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CIKASDA" sheetId="1" r:id="rId1"/>
    <sheet name="SLIDE CIKASDA" sheetId="2" r:id="rId2"/>
    <sheet name="DINAS CIKASDA " sheetId="3" r:id="rId3"/>
    <sheet name="PAKET FISIK NEW" sheetId="4" r:id="rId4"/>
    <sheet name="Format Gubernur Lengkap" sheetId="5" r:id="rId5"/>
    <sheet name="Format Gubernur (Khusus Paket)" sheetId="6" r:id="rId6"/>
    <sheet name="E-catalog, Tender dan Seleksi" sheetId="7" r:id="rId7"/>
    <sheet name="Format Rapat baru" sheetId="8" r:id="rId8"/>
    <sheet name="SEKRETARIAT" sheetId="9" r:id="rId9"/>
    <sheet name="IRWA" sheetId="10" r:id="rId10"/>
    <sheet name="SPDAB" sheetId="11" r:id="rId11"/>
    <sheet name="AMPLP" sheetId="12" r:id="rId12"/>
    <sheet name="SPDAB-pengendalian" sheetId="13" state="hidden" r:id="rId13"/>
    <sheet name="PLBG" sheetId="14" r:id="rId14"/>
    <sheet name="UPT WILAYAH I" sheetId="15" r:id="rId15"/>
    <sheet name="UPT WILAYAH II" sheetId="16" r:id="rId16"/>
    <sheet name="UPT SPAM" sheetId="17" r:id="rId17"/>
    <sheet name="Format Gubernur (New)" sheetId="18" state="hidden" r:id="rId18"/>
    <sheet name="Sheet22" sheetId="19" state="hidden" r:id="rId19"/>
  </sheets>
  <definedNames>
    <definedName name="_xlnm._FilterDatabase" localSheetId="8" hidden="1">SEKRETARIAT!$A$1:$X$131</definedName>
  </definedNames>
  <calcPr calcId="144525"/>
</workbook>
</file>

<file path=xl/calcChain.xml><?xml version="1.0" encoding="utf-8"?>
<calcChain xmlns="http://schemas.openxmlformats.org/spreadsheetml/2006/main">
  <c r="L211" i="18" l="1"/>
  <c r="L216" i="18" s="1"/>
  <c r="J211" i="18"/>
  <c r="J216" i="18" s="1"/>
  <c r="K216" i="18" s="1"/>
  <c r="G211" i="18"/>
  <c r="N211" i="18" s="1"/>
  <c r="L210" i="18"/>
  <c r="L215" i="18" s="1"/>
  <c r="J210" i="18"/>
  <c r="J215" i="18" s="1"/>
  <c r="G210" i="18"/>
  <c r="N210" i="18" s="1"/>
  <c r="N209" i="18" s="1"/>
  <c r="M206" i="18"/>
  <c r="L206" i="18"/>
  <c r="J206" i="18"/>
  <c r="I206" i="18"/>
  <c r="M205" i="18"/>
  <c r="L205" i="18"/>
  <c r="J205" i="18"/>
  <c r="I205" i="18"/>
  <c r="M204" i="18"/>
  <c r="L204" i="18"/>
  <c r="J204" i="18"/>
  <c r="I204" i="18"/>
  <c r="M203" i="18"/>
  <c r="L203" i="18"/>
  <c r="J203" i="18"/>
  <c r="I203" i="18"/>
  <c r="M202" i="18"/>
  <c r="L202" i="18"/>
  <c r="J202" i="18"/>
  <c r="I202" i="18"/>
  <c r="M201" i="18"/>
  <c r="L201" i="18"/>
  <c r="J201" i="18"/>
  <c r="I201" i="18"/>
  <c r="M200" i="18"/>
  <c r="L200" i="18"/>
  <c r="J200" i="18"/>
  <c r="K200" i="18" s="1"/>
  <c r="H200" i="18"/>
  <c r="G200" i="18"/>
  <c r="F200" i="18"/>
  <c r="I200" i="18" s="1"/>
  <c r="M199" i="18"/>
  <c r="L199" i="18"/>
  <c r="J199" i="18"/>
  <c r="I199" i="18"/>
  <c r="M198" i="18"/>
  <c r="L198" i="18"/>
  <c r="J198" i="18"/>
  <c r="I198" i="18"/>
  <c r="M197" i="18"/>
  <c r="L197" i="18"/>
  <c r="J197" i="18"/>
  <c r="I197" i="18"/>
  <c r="M196" i="18"/>
  <c r="L196" i="18"/>
  <c r="J196" i="18"/>
  <c r="I196" i="18"/>
  <c r="M195" i="18"/>
  <c r="L195" i="18"/>
  <c r="J195" i="18"/>
  <c r="I195" i="18"/>
  <c r="M194" i="18"/>
  <c r="L194" i="18"/>
  <c r="J194" i="18"/>
  <c r="I194" i="18"/>
  <c r="M193" i="18"/>
  <c r="L193" i="18"/>
  <c r="J193" i="18"/>
  <c r="I193" i="18"/>
  <c r="M192" i="18"/>
  <c r="L192" i="18"/>
  <c r="J192" i="18"/>
  <c r="I192" i="18"/>
  <c r="M191" i="18"/>
  <c r="L191" i="18"/>
  <c r="J191" i="18"/>
  <c r="I191" i="18"/>
  <c r="M190" i="18"/>
  <c r="L190" i="18"/>
  <c r="J190" i="18"/>
  <c r="I190" i="18"/>
  <c r="M189" i="18"/>
  <c r="L189" i="18"/>
  <c r="J189" i="18"/>
  <c r="I189" i="18"/>
  <c r="M188" i="18"/>
  <c r="L188" i="18"/>
  <c r="J188" i="18"/>
  <c r="I188" i="18"/>
  <c r="M187" i="18"/>
  <c r="L187" i="18"/>
  <c r="J187" i="18"/>
  <c r="I187" i="18"/>
  <c r="M186" i="18"/>
  <c r="L186" i="18"/>
  <c r="J186" i="18"/>
  <c r="I186" i="18"/>
  <c r="M185" i="18"/>
  <c r="L185" i="18"/>
  <c r="J185" i="18"/>
  <c r="I185" i="18"/>
  <c r="M184" i="18"/>
  <c r="L184" i="18"/>
  <c r="J184" i="18"/>
  <c r="I184" i="18"/>
  <c r="M183" i="18"/>
  <c r="L183" i="18"/>
  <c r="J183" i="18"/>
  <c r="I183" i="18"/>
  <c r="M182" i="18"/>
  <c r="L182" i="18"/>
  <c r="J182" i="18"/>
  <c r="I182" i="18"/>
  <c r="M181" i="18"/>
  <c r="L181" i="18"/>
  <c r="J181" i="18"/>
  <c r="I181" i="18"/>
  <c r="M180" i="18"/>
  <c r="L180" i="18"/>
  <c r="J180" i="18"/>
  <c r="I180" i="18"/>
  <c r="M179" i="18"/>
  <c r="L179" i="18"/>
  <c r="J179" i="18"/>
  <c r="I179" i="18"/>
  <c r="M178" i="18"/>
  <c r="L178" i="18"/>
  <c r="J178" i="18"/>
  <c r="I178" i="18"/>
  <c r="M177" i="18"/>
  <c r="L177" i="18"/>
  <c r="J177" i="18"/>
  <c r="I177" i="18"/>
  <c r="M176" i="18"/>
  <c r="L176" i="18"/>
  <c r="J176" i="18"/>
  <c r="I176" i="18"/>
  <c r="M175" i="18"/>
  <c r="L175" i="18"/>
  <c r="J175" i="18"/>
  <c r="I175" i="18"/>
  <c r="M174" i="18"/>
  <c r="L174" i="18"/>
  <c r="J174" i="18"/>
  <c r="I174" i="18"/>
  <c r="M173" i="18"/>
  <c r="L173" i="18"/>
  <c r="J173" i="18"/>
  <c r="I173" i="18"/>
  <c r="M172" i="18"/>
  <c r="L172" i="18"/>
  <c r="J172" i="18"/>
  <c r="I172" i="18"/>
  <c r="M171" i="18"/>
  <c r="L171" i="18"/>
  <c r="J171" i="18"/>
  <c r="I171" i="18"/>
  <c r="M170" i="18"/>
  <c r="L170" i="18"/>
  <c r="J170" i="18"/>
  <c r="I170" i="18"/>
  <c r="M169" i="18"/>
  <c r="L169" i="18"/>
  <c r="J169" i="18"/>
  <c r="I169" i="18"/>
  <c r="M168" i="18"/>
  <c r="L168" i="18"/>
  <c r="J168" i="18"/>
  <c r="I168" i="18"/>
  <c r="M167" i="18"/>
  <c r="L167" i="18"/>
  <c r="J167" i="18"/>
  <c r="I167" i="18"/>
  <c r="M166" i="18"/>
  <c r="L166" i="18"/>
  <c r="J166" i="18"/>
  <c r="I166" i="18"/>
  <c r="M165" i="18"/>
  <c r="L165" i="18"/>
  <c r="J165" i="18"/>
  <c r="I165" i="18"/>
  <c r="M164" i="18"/>
  <c r="L164" i="18"/>
  <c r="J164" i="18"/>
  <c r="I164" i="18"/>
  <c r="M163" i="18"/>
  <c r="L163" i="18"/>
  <c r="J163" i="18"/>
  <c r="I163" i="18"/>
  <c r="M162" i="18"/>
  <c r="L162" i="18"/>
  <c r="J162" i="18"/>
  <c r="I162" i="18"/>
  <c r="M161" i="18"/>
  <c r="L161" i="18"/>
  <c r="J161" i="18"/>
  <c r="I161" i="18"/>
  <c r="M160" i="18"/>
  <c r="L160" i="18"/>
  <c r="J160" i="18"/>
  <c r="I160" i="18"/>
  <c r="M159" i="18"/>
  <c r="L159" i="18"/>
  <c r="J159" i="18"/>
  <c r="I159" i="18"/>
  <c r="M158" i="18"/>
  <c r="L158" i="18"/>
  <c r="J158" i="18"/>
  <c r="I158" i="18"/>
  <c r="M157" i="18"/>
  <c r="L157" i="18"/>
  <c r="J157" i="18"/>
  <c r="I157" i="18"/>
  <c r="M156" i="18"/>
  <c r="L156" i="18"/>
  <c r="J156" i="18"/>
  <c r="I156" i="18"/>
  <c r="M155" i="18"/>
  <c r="M154" i="18" s="1"/>
  <c r="L155" i="18"/>
  <c r="L154" i="18" s="1"/>
  <c r="J155" i="18"/>
  <c r="J154" i="18" s="1"/>
  <c r="K154" i="18" s="1"/>
  <c r="I155" i="18"/>
  <c r="H154" i="18"/>
  <c r="I154" i="18" s="1"/>
  <c r="G154" i="18"/>
  <c r="F154" i="18"/>
  <c r="M153" i="18"/>
  <c r="L153" i="18"/>
  <c r="J153" i="18"/>
  <c r="I153" i="18"/>
  <c r="M152" i="18"/>
  <c r="L152" i="18"/>
  <c r="J152" i="18"/>
  <c r="I152" i="18"/>
  <c r="M151" i="18"/>
  <c r="L151" i="18"/>
  <c r="J151" i="18"/>
  <c r="I151" i="18"/>
  <c r="M150" i="18"/>
  <c r="L150" i="18"/>
  <c r="J150" i="18"/>
  <c r="I150" i="18"/>
  <c r="M149" i="18"/>
  <c r="L149" i="18"/>
  <c r="J149" i="18"/>
  <c r="I149" i="18"/>
  <c r="M148" i="18"/>
  <c r="L148" i="18"/>
  <c r="J148" i="18"/>
  <c r="I148" i="18"/>
  <c r="M147" i="18"/>
  <c r="L147" i="18"/>
  <c r="J147" i="18"/>
  <c r="I147" i="18"/>
  <c r="M146" i="18"/>
  <c r="L146" i="18"/>
  <c r="J146" i="18"/>
  <c r="I146" i="18"/>
  <c r="M145" i="18"/>
  <c r="L145" i="18"/>
  <c r="J145" i="18"/>
  <c r="I145" i="18"/>
  <c r="M144" i="18"/>
  <c r="L144" i="18"/>
  <c r="J144" i="18"/>
  <c r="I144" i="18"/>
  <c r="M143" i="18"/>
  <c r="L143" i="18"/>
  <c r="J143" i="18"/>
  <c r="I143" i="18"/>
  <c r="M142" i="18"/>
  <c r="L142" i="18"/>
  <c r="J142" i="18"/>
  <c r="I142" i="18"/>
  <c r="M141" i="18"/>
  <c r="L141" i="18"/>
  <c r="J141" i="18"/>
  <c r="I141" i="18"/>
  <c r="M140" i="18"/>
  <c r="L140" i="18"/>
  <c r="J140" i="18"/>
  <c r="I140" i="18"/>
  <c r="M139" i="18"/>
  <c r="L139" i="18"/>
  <c r="J139" i="18"/>
  <c r="I139" i="18"/>
  <c r="M138" i="18"/>
  <c r="L138" i="18"/>
  <c r="J138" i="18"/>
  <c r="I138" i="18"/>
  <c r="M137" i="18"/>
  <c r="L137" i="18"/>
  <c r="J137" i="18"/>
  <c r="I137" i="18"/>
  <c r="M136" i="18"/>
  <c r="L136" i="18"/>
  <c r="J136" i="18"/>
  <c r="I136" i="18"/>
  <c r="M135" i="18"/>
  <c r="L135" i="18"/>
  <c r="J135" i="18"/>
  <c r="I135" i="18"/>
  <c r="M134" i="18"/>
  <c r="L134" i="18"/>
  <c r="J134" i="18"/>
  <c r="I134" i="18"/>
  <c r="M133" i="18"/>
  <c r="L133" i="18"/>
  <c r="J133" i="18"/>
  <c r="I133" i="18"/>
  <c r="M132" i="18"/>
  <c r="L132" i="18"/>
  <c r="J132" i="18"/>
  <c r="I132" i="18"/>
  <c r="M131" i="18"/>
  <c r="L131" i="18"/>
  <c r="J131" i="18"/>
  <c r="I131" i="18"/>
  <c r="M130" i="18"/>
  <c r="L130" i="18"/>
  <c r="J130" i="18"/>
  <c r="I130" i="18"/>
  <c r="M129" i="18"/>
  <c r="L129" i="18"/>
  <c r="J129" i="18"/>
  <c r="I129" i="18"/>
  <c r="M128" i="18"/>
  <c r="L128" i="18"/>
  <c r="J128" i="18"/>
  <c r="I128" i="18"/>
  <c r="M127" i="18"/>
  <c r="L127" i="18"/>
  <c r="J127" i="18"/>
  <c r="I127" i="18"/>
  <c r="M126" i="18"/>
  <c r="L126" i="18"/>
  <c r="J126" i="18"/>
  <c r="I126" i="18"/>
  <c r="M125" i="18"/>
  <c r="L125" i="18"/>
  <c r="J125" i="18"/>
  <c r="I125" i="18"/>
  <c r="M124" i="18"/>
  <c r="L124" i="18"/>
  <c r="J124" i="18"/>
  <c r="I124" i="18"/>
  <c r="M123" i="18"/>
  <c r="L123" i="18"/>
  <c r="J123" i="18"/>
  <c r="I123" i="18"/>
  <c r="M122" i="18"/>
  <c r="L122" i="18"/>
  <c r="J122" i="18"/>
  <c r="I122" i="18"/>
  <c r="M121" i="18"/>
  <c r="L121" i="18"/>
  <c r="J121" i="18"/>
  <c r="I121" i="18"/>
  <c r="M120" i="18"/>
  <c r="L120" i="18"/>
  <c r="J120" i="18"/>
  <c r="I120" i="18"/>
  <c r="M119" i="18"/>
  <c r="L119" i="18"/>
  <c r="J119" i="18"/>
  <c r="I119" i="18"/>
  <c r="M118" i="18"/>
  <c r="L118" i="18"/>
  <c r="L117" i="18" s="1"/>
  <c r="I118" i="18"/>
  <c r="M117" i="18"/>
  <c r="J117" i="18"/>
  <c r="K117" i="18" s="1"/>
  <c r="H117" i="18"/>
  <c r="I117" i="18" s="1"/>
  <c r="G117" i="18"/>
  <c r="F117" i="18"/>
  <c r="M115" i="18"/>
  <c r="L115" i="18"/>
  <c r="J115" i="18"/>
  <c r="I115" i="18"/>
  <c r="M114" i="18"/>
  <c r="L114" i="18"/>
  <c r="J114" i="18"/>
  <c r="I114" i="18"/>
  <c r="M113" i="18"/>
  <c r="L113" i="18"/>
  <c r="J113" i="18"/>
  <c r="I113" i="18"/>
  <c r="M112" i="18"/>
  <c r="L112" i="18"/>
  <c r="J112" i="18"/>
  <c r="I112" i="18"/>
  <c r="M111" i="18"/>
  <c r="L111" i="18"/>
  <c r="J111" i="18"/>
  <c r="I111" i="18"/>
  <c r="M110" i="18"/>
  <c r="L110" i="18"/>
  <c r="J110" i="18"/>
  <c r="I110" i="18"/>
  <c r="M109" i="18"/>
  <c r="L109" i="18"/>
  <c r="J109" i="18"/>
  <c r="I109" i="18"/>
  <c r="M108" i="18"/>
  <c r="L108" i="18"/>
  <c r="J108" i="18"/>
  <c r="I108" i="18"/>
  <c r="M107" i="18"/>
  <c r="L107" i="18"/>
  <c r="J107" i="18"/>
  <c r="I107" i="18"/>
  <c r="M106" i="18"/>
  <c r="L106" i="18"/>
  <c r="J106" i="18"/>
  <c r="I106" i="18"/>
  <c r="M105" i="18"/>
  <c r="L105" i="18"/>
  <c r="J105" i="18"/>
  <c r="I105" i="18"/>
  <c r="M104" i="18"/>
  <c r="L104" i="18"/>
  <c r="J104" i="18"/>
  <c r="I104" i="18"/>
  <c r="M103" i="18"/>
  <c r="L103" i="18"/>
  <c r="J103" i="18"/>
  <c r="I103" i="18"/>
  <c r="M102" i="18"/>
  <c r="L102" i="18"/>
  <c r="J102" i="18"/>
  <c r="I102" i="18"/>
  <c r="M101" i="18"/>
  <c r="L101" i="18"/>
  <c r="J101" i="18"/>
  <c r="I101" i="18"/>
  <c r="M100" i="18"/>
  <c r="L100" i="18"/>
  <c r="J100" i="18"/>
  <c r="I100" i="18"/>
  <c r="M99" i="18"/>
  <c r="L99" i="18"/>
  <c r="J99" i="18"/>
  <c r="I99" i="18"/>
  <c r="M98" i="18"/>
  <c r="L98" i="18"/>
  <c r="J98" i="18"/>
  <c r="I98" i="18"/>
  <c r="M97" i="18"/>
  <c r="L97" i="18"/>
  <c r="J97" i="18"/>
  <c r="I97" i="18"/>
  <c r="M96" i="18"/>
  <c r="L96" i="18"/>
  <c r="J96" i="18"/>
  <c r="I96" i="18"/>
  <c r="M95" i="18"/>
  <c r="L95" i="18"/>
  <c r="J95" i="18"/>
  <c r="I95" i="18"/>
  <c r="M94" i="18"/>
  <c r="L94" i="18"/>
  <c r="J94" i="18"/>
  <c r="I94" i="18"/>
  <c r="M93" i="18"/>
  <c r="L93" i="18"/>
  <c r="J93" i="18"/>
  <c r="I93" i="18"/>
  <c r="M92" i="18"/>
  <c r="L92" i="18"/>
  <c r="J92" i="18"/>
  <c r="I92" i="18"/>
  <c r="M91" i="18"/>
  <c r="L91" i="18"/>
  <c r="J91" i="18"/>
  <c r="I91" i="18"/>
  <c r="M90" i="18"/>
  <c r="L90" i="18"/>
  <c r="J90" i="18"/>
  <c r="I90" i="18"/>
  <c r="M89" i="18"/>
  <c r="L89" i="18"/>
  <c r="J89" i="18"/>
  <c r="I89" i="18"/>
  <c r="M88" i="18"/>
  <c r="L88" i="18"/>
  <c r="J88" i="18"/>
  <c r="I88" i="18"/>
  <c r="M87" i="18"/>
  <c r="L87" i="18"/>
  <c r="J87" i="18"/>
  <c r="I87" i="18"/>
  <c r="M86" i="18"/>
  <c r="L86" i="18"/>
  <c r="J86" i="18"/>
  <c r="I86" i="18"/>
  <c r="M85" i="18"/>
  <c r="L85" i="18"/>
  <c r="J85" i="18"/>
  <c r="I85" i="18"/>
  <c r="M84" i="18"/>
  <c r="L84" i="18"/>
  <c r="J84" i="18"/>
  <c r="I84" i="18"/>
  <c r="M83" i="18"/>
  <c r="L83" i="18"/>
  <c r="J83" i="18"/>
  <c r="I83" i="18"/>
  <c r="M82" i="18"/>
  <c r="L82" i="18"/>
  <c r="J82" i="18"/>
  <c r="I82" i="18"/>
  <c r="M81" i="18"/>
  <c r="L81" i="18"/>
  <c r="J81" i="18"/>
  <c r="I81" i="18"/>
  <c r="M80" i="18"/>
  <c r="L80" i="18"/>
  <c r="J80" i="18"/>
  <c r="I80" i="18"/>
  <c r="M79" i="18"/>
  <c r="L79" i="18"/>
  <c r="J79" i="18"/>
  <c r="I79" i="18"/>
  <c r="M78" i="18"/>
  <c r="L78" i="18"/>
  <c r="J78" i="18"/>
  <c r="I78" i="18"/>
  <c r="M77" i="18"/>
  <c r="L77" i="18"/>
  <c r="J77" i="18"/>
  <c r="I77" i="18"/>
  <c r="M76" i="18"/>
  <c r="L76" i="18"/>
  <c r="J76" i="18"/>
  <c r="I76" i="18"/>
  <c r="M75" i="18"/>
  <c r="L75" i="18"/>
  <c r="J75" i="18"/>
  <c r="I75" i="18"/>
  <c r="M74" i="18"/>
  <c r="L74" i="18"/>
  <c r="J74" i="18"/>
  <c r="I74" i="18"/>
  <c r="M73" i="18"/>
  <c r="L73" i="18"/>
  <c r="J73" i="18"/>
  <c r="I73" i="18"/>
  <c r="M72" i="18"/>
  <c r="L72" i="18"/>
  <c r="J72" i="18"/>
  <c r="I72" i="18"/>
  <c r="M71" i="18"/>
  <c r="L71" i="18"/>
  <c r="J71" i="18"/>
  <c r="I71" i="18"/>
  <c r="M70" i="18"/>
  <c r="L70" i="18"/>
  <c r="J70" i="18"/>
  <c r="I70" i="18"/>
  <c r="M69" i="18"/>
  <c r="L69" i="18"/>
  <c r="J69" i="18"/>
  <c r="I69" i="18"/>
  <c r="M68" i="18"/>
  <c r="L68" i="18"/>
  <c r="J68" i="18"/>
  <c r="I68" i="18"/>
  <c r="M67" i="18"/>
  <c r="L67" i="18"/>
  <c r="J67" i="18"/>
  <c r="I67" i="18"/>
  <c r="M66" i="18"/>
  <c r="L66" i="18"/>
  <c r="J66" i="18"/>
  <c r="I66" i="18"/>
  <c r="M65" i="18"/>
  <c r="L65" i="18"/>
  <c r="J65" i="18"/>
  <c r="I65" i="18"/>
  <c r="M64" i="18"/>
  <c r="L64" i="18"/>
  <c r="J64" i="18"/>
  <c r="I64" i="18"/>
  <c r="M63" i="18"/>
  <c r="L63" i="18"/>
  <c r="J63" i="18"/>
  <c r="I63" i="18"/>
  <c r="M62" i="18"/>
  <c r="L62" i="18"/>
  <c r="L61" i="18" s="1"/>
  <c r="J62" i="18"/>
  <c r="J61" i="18" s="1"/>
  <c r="K61" i="18" s="1"/>
  <c r="I62" i="18"/>
  <c r="M61" i="18"/>
  <c r="H61" i="18"/>
  <c r="I61" i="18" s="1"/>
  <c r="G61" i="18"/>
  <c r="F61" i="18"/>
  <c r="M59" i="18"/>
  <c r="L59" i="18"/>
  <c r="J59" i="18"/>
  <c r="I59" i="18"/>
  <c r="M58" i="18"/>
  <c r="L58" i="18"/>
  <c r="J58" i="18"/>
  <c r="I58" i="18"/>
  <c r="M57" i="18"/>
  <c r="L57" i="18"/>
  <c r="J57" i="18"/>
  <c r="I57" i="18"/>
  <c r="M56" i="18"/>
  <c r="L56" i="18"/>
  <c r="J56" i="18"/>
  <c r="I56" i="18"/>
  <c r="M55" i="18"/>
  <c r="L55" i="18"/>
  <c r="J55" i="18"/>
  <c r="I55" i="18"/>
  <c r="M54" i="18"/>
  <c r="L54" i="18"/>
  <c r="J54" i="18"/>
  <c r="I54" i="18"/>
  <c r="M53" i="18"/>
  <c r="L53" i="18"/>
  <c r="J53" i="18"/>
  <c r="I53" i="18"/>
  <c r="M52" i="18"/>
  <c r="L52" i="18"/>
  <c r="J52" i="18"/>
  <c r="I52" i="18"/>
  <c r="M51" i="18"/>
  <c r="L51" i="18"/>
  <c r="J51" i="18"/>
  <c r="I51" i="18"/>
  <c r="M50" i="18"/>
  <c r="L50" i="18"/>
  <c r="J50" i="18"/>
  <c r="I50" i="18"/>
  <c r="M49" i="18"/>
  <c r="L49" i="18"/>
  <c r="J49" i="18"/>
  <c r="I49" i="18"/>
  <c r="M48" i="18"/>
  <c r="L48" i="18"/>
  <c r="J48" i="18"/>
  <c r="I48" i="18"/>
  <c r="M47" i="18"/>
  <c r="L47" i="18"/>
  <c r="J47" i="18"/>
  <c r="I47" i="18"/>
  <c r="M46" i="18"/>
  <c r="L46" i="18"/>
  <c r="J46" i="18"/>
  <c r="I46" i="18"/>
  <c r="M45" i="18"/>
  <c r="L45" i="18"/>
  <c r="J45" i="18"/>
  <c r="I45" i="18"/>
  <c r="M44" i="18"/>
  <c r="L44" i="18"/>
  <c r="J44" i="18"/>
  <c r="I44" i="18"/>
  <c r="M43" i="18"/>
  <c r="L43" i="18"/>
  <c r="J43" i="18"/>
  <c r="I43" i="18"/>
  <c r="M42" i="18"/>
  <c r="L42" i="18"/>
  <c r="J42" i="18"/>
  <c r="I42" i="18"/>
  <c r="M41" i="18"/>
  <c r="L41" i="18"/>
  <c r="J41" i="18"/>
  <c r="I41" i="18"/>
  <c r="M40" i="18"/>
  <c r="L40" i="18"/>
  <c r="L39" i="18" s="1"/>
  <c r="J40" i="18"/>
  <c r="J39" i="18" s="1"/>
  <c r="K39" i="18" s="1"/>
  <c r="I40" i="18"/>
  <c r="M39" i="18"/>
  <c r="H39" i="18"/>
  <c r="I39" i="18" s="1"/>
  <c r="G39" i="18"/>
  <c r="F39" i="18"/>
  <c r="M37" i="18"/>
  <c r="L37" i="18"/>
  <c r="J37" i="18"/>
  <c r="I37" i="18"/>
  <c r="M36" i="18"/>
  <c r="L36" i="18"/>
  <c r="J36" i="18"/>
  <c r="I36" i="18"/>
  <c r="M35" i="18"/>
  <c r="L35" i="18"/>
  <c r="J35" i="18"/>
  <c r="I35" i="18"/>
  <c r="M34" i="18"/>
  <c r="L34" i="18"/>
  <c r="J34" i="18"/>
  <c r="I34" i="18"/>
  <c r="M33" i="18"/>
  <c r="L33" i="18"/>
  <c r="J33" i="18"/>
  <c r="I33" i="18"/>
  <c r="M32" i="18"/>
  <c r="L32" i="18"/>
  <c r="J32" i="18"/>
  <c r="I32" i="18"/>
  <c r="M31" i="18"/>
  <c r="L31" i="18"/>
  <c r="J31" i="18"/>
  <c r="I31" i="18"/>
  <c r="M30" i="18"/>
  <c r="L30" i="18"/>
  <c r="L29" i="18" s="1"/>
  <c r="J30" i="18"/>
  <c r="J29" i="18" s="1"/>
  <c r="I30" i="18"/>
  <c r="M29" i="18"/>
  <c r="H29" i="18"/>
  <c r="I29" i="18" s="1"/>
  <c r="G29" i="18"/>
  <c r="G5" i="18" s="1"/>
  <c r="F29" i="18"/>
  <c r="F5" i="18" s="1"/>
  <c r="M28" i="18"/>
  <c r="L28" i="18"/>
  <c r="J28" i="18"/>
  <c r="I28" i="18"/>
  <c r="M27" i="18"/>
  <c r="L27" i="18"/>
  <c r="J27" i="18"/>
  <c r="I27" i="18"/>
  <c r="M26" i="18"/>
  <c r="L26" i="18"/>
  <c r="J26" i="18"/>
  <c r="I26" i="18"/>
  <c r="M25" i="18"/>
  <c r="L25" i="18"/>
  <c r="J25" i="18"/>
  <c r="I25" i="18"/>
  <c r="M24" i="18"/>
  <c r="L24" i="18"/>
  <c r="J24" i="18"/>
  <c r="I24" i="18"/>
  <c r="M23" i="18"/>
  <c r="L23" i="18"/>
  <c r="J23" i="18"/>
  <c r="I23" i="18"/>
  <c r="M22" i="18"/>
  <c r="L22" i="18"/>
  <c r="J22" i="18"/>
  <c r="I22" i="18"/>
  <c r="M21" i="18"/>
  <c r="L21" i="18"/>
  <c r="J21" i="18"/>
  <c r="I21" i="18"/>
  <c r="M20" i="18"/>
  <c r="L20" i="18"/>
  <c r="J20" i="18"/>
  <c r="K20" i="18" s="1"/>
  <c r="I20" i="18"/>
  <c r="M19" i="18"/>
  <c r="L19" i="18"/>
  <c r="J19" i="18"/>
  <c r="K19" i="18" s="1"/>
  <c r="I19" i="18"/>
  <c r="M18" i="18"/>
  <c r="L18" i="18"/>
  <c r="J18" i="18"/>
  <c r="K18" i="18" s="1"/>
  <c r="I18" i="18"/>
  <c r="M17" i="18"/>
  <c r="L17" i="18"/>
  <c r="K17" i="18"/>
  <c r="J17" i="18"/>
  <c r="I17" i="18"/>
  <c r="M16" i="18"/>
  <c r="L16" i="18"/>
  <c r="K16" i="18"/>
  <c r="J16" i="18"/>
  <c r="I16" i="18"/>
  <c r="H16" i="18"/>
  <c r="H7" i="18" s="1"/>
  <c r="M15" i="18"/>
  <c r="L15" i="18"/>
  <c r="K15" i="18"/>
  <c r="I15" i="18"/>
  <c r="M14" i="18"/>
  <c r="L14" i="18"/>
  <c r="K14" i="18"/>
  <c r="J14" i="18"/>
  <c r="I14" i="18"/>
  <c r="M13" i="18"/>
  <c r="L13" i="18"/>
  <c r="I13" i="18"/>
  <c r="M12" i="18"/>
  <c r="L12" i="18"/>
  <c r="K12" i="18"/>
  <c r="J12" i="18"/>
  <c r="I12" i="18"/>
  <c r="M11" i="18"/>
  <c r="L11" i="18"/>
  <c r="J11" i="18"/>
  <c r="I11" i="18"/>
  <c r="M10" i="18"/>
  <c r="L10" i="18"/>
  <c r="L7" i="18" s="1"/>
  <c r="K10" i="18"/>
  <c r="J10" i="18"/>
  <c r="I10" i="18"/>
  <c r="M9" i="18"/>
  <c r="L9" i="18"/>
  <c r="K9" i="18"/>
  <c r="I9" i="18"/>
  <c r="M8" i="18"/>
  <c r="M7" i="18" s="1"/>
  <c r="L8" i="18"/>
  <c r="J8" i="18"/>
  <c r="K8" i="18" s="1"/>
  <c r="I8" i="18"/>
  <c r="J7" i="18"/>
  <c r="K7" i="18" s="1"/>
  <c r="G7" i="18"/>
  <c r="F7" i="18"/>
  <c r="O70" i="17"/>
  <c r="M70" i="17"/>
  <c r="E70" i="17"/>
  <c r="T70" i="17" s="1"/>
  <c r="V65" i="17"/>
  <c r="U65" i="17"/>
  <c r="T65" i="17"/>
  <c r="O65" i="17"/>
  <c r="N65" i="17"/>
  <c r="L65" i="17"/>
  <c r="V64" i="17"/>
  <c r="U64" i="17"/>
  <c r="T64" i="17"/>
  <c r="O64" i="17"/>
  <c r="N64" i="17"/>
  <c r="L64" i="17"/>
  <c r="V63" i="17"/>
  <c r="U63" i="17"/>
  <c r="T63" i="17"/>
  <c r="O63" i="17"/>
  <c r="N63" i="17"/>
  <c r="L63" i="17"/>
  <c r="V62" i="17"/>
  <c r="U62" i="17"/>
  <c r="T62" i="17"/>
  <c r="O62" i="17"/>
  <c r="N62" i="17"/>
  <c r="L62" i="17"/>
  <c r="V61" i="17"/>
  <c r="U61" i="17"/>
  <c r="T61" i="17"/>
  <c r="O61" i="17"/>
  <c r="N61" i="17"/>
  <c r="L61" i="17"/>
  <c r="V60" i="17"/>
  <c r="U60" i="17"/>
  <c r="T60" i="17"/>
  <c r="O60" i="17"/>
  <c r="N60" i="17"/>
  <c r="L60" i="17"/>
  <c r="V59" i="17"/>
  <c r="U59" i="17"/>
  <c r="T59" i="17"/>
  <c r="O59" i="17"/>
  <c r="N59" i="17"/>
  <c r="L59" i="17"/>
  <c r="V58" i="17"/>
  <c r="U58" i="17"/>
  <c r="T58" i="17"/>
  <c r="O58" i="17"/>
  <c r="N58" i="17"/>
  <c r="L58" i="17"/>
  <c r="U57" i="17"/>
  <c r="T57" i="17"/>
  <c r="M57" i="17"/>
  <c r="K57" i="17"/>
  <c r="J57" i="17"/>
  <c r="J53" i="17" s="1"/>
  <c r="E57" i="17"/>
  <c r="V56" i="17"/>
  <c r="U56" i="17"/>
  <c r="T56" i="17"/>
  <c r="O56" i="17"/>
  <c r="N56" i="17"/>
  <c r="L56" i="17"/>
  <c r="V55" i="17"/>
  <c r="O55" i="17"/>
  <c r="M55" i="17"/>
  <c r="L55" i="17"/>
  <c r="V54" i="17"/>
  <c r="U54" i="17"/>
  <c r="T54" i="17"/>
  <c r="O54" i="17"/>
  <c r="N54" i="17"/>
  <c r="L54" i="17"/>
  <c r="K53" i="17"/>
  <c r="V52" i="17"/>
  <c r="U52" i="17"/>
  <c r="T52" i="17"/>
  <c r="O52" i="17"/>
  <c r="N52" i="17"/>
  <c r="L52" i="17"/>
  <c r="V51" i="17"/>
  <c r="U51" i="17"/>
  <c r="T51" i="17"/>
  <c r="O51" i="17"/>
  <c r="N51" i="17"/>
  <c r="L51" i="17"/>
  <c r="V50" i="17"/>
  <c r="U50" i="17"/>
  <c r="T50" i="17"/>
  <c r="O50" i="17"/>
  <c r="N50" i="17"/>
  <c r="L50" i="17"/>
  <c r="V49" i="17"/>
  <c r="U49" i="17"/>
  <c r="T49" i="17"/>
  <c r="O49" i="17"/>
  <c r="N49" i="17"/>
  <c r="L49" i="17"/>
  <c r="V48" i="17"/>
  <c r="U48" i="17"/>
  <c r="T48" i="17"/>
  <c r="O48" i="17"/>
  <c r="N48" i="17"/>
  <c r="L48" i="17"/>
  <c r="V47" i="17"/>
  <c r="U47" i="17"/>
  <c r="T47" i="17"/>
  <c r="T44" i="17" s="1"/>
  <c r="O47" i="17"/>
  <c r="N47" i="17"/>
  <c r="L47" i="17"/>
  <c r="V46" i="17"/>
  <c r="U46" i="17"/>
  <c r="T46" i="17"/>
  <c r="O46" i="17"/>
  <c r="N46" i="17"/>
  <c r="L46" i="17"/>
  <c r="V45" i="17"/>
  <c r="U45" i="17"/>
  <c r="T45" i="17"/>
  <c r="O45" i="17"/>
  <c r="N45" i="17"/>
  <c r="L45" i="17"/>
  <c r="U44" i="17"/>
  <c r="N44" i="17"/>
  <c r="M44" i="17"/>
  <c r="K44" i="17"/>
  <c r="J44" i="17"/>
  <c r="E44" i="17"/>
  <c r="V44" i="17" s="1"/>
  <c r="V41" i="17"/>
  <c r="U41" i="17"/>
  <c r="T41" i="17"/>
  <c r="O41" i="17"/>
  <c r="N41" i="17"/>
  <c r="L41" i="17"/>
  <c r="J41" i="17"/>
  <c r="V40" i="17"/>
  <c r="U40" i="17"/>
  <c r="T40" i="17"/>
  <c r="O40" i="17"/>
  <c r="N40" i="17"/>
  <c r="L40" i="17"/>
  <c r="J40" i="17"/>
  <c r="U39" i="17"/>
  <c r="T39" i="17"/>
  <c r="T38" i="17" s="1"/>
  <c r="T37" i="17" s="1"/>
  <c r="O39" i="17"/>
  <c r="N39" i="17"/>
  <c r="L39" i="17"/>
  <c r="J39" i="17"/>
  <c r="O38" i="17"/>
  <c r="M38" i="17"/>
  <c r="N38" i="17" s="1"/>
  <c r="L38" i="17"/>
  <c r="K38" i="17"/>
  <c r="E38" i="17"/>
  <c r="M37" i="17"/>
  <c r="K37" i="17"/>
  <c r="U36" i="17"/>
  <c r="T36" i="17"/>
  <c r="O36" i="17"/>
  <c r="N36" i="17"/>
  <c r="L36" i="17"/>
  <c r="J36" i="17"/>
  <c r="V36" i="17" s="1"/>
  <c r="T35" i="17"/>
  <c r="O35" i="17"/>
  <c r="N35" i="17"/>
  <c r="L35" i="17"/>
  <c r="J35" i="17"/>
  <c r="T34" i="17"/>
  <c r="O34" i="17"/>
  <c r="N34" i="17"/>
  <c r="L34" i="17"/>
  <c r="J34" i="17"/>
  <c r="V33" i="17"/>
  <c r="U33" i="17"/>
  <c r="T33" i="17"/>
  <c r="O33" i="17"/>
  <c r="N33" i="17"/>
  <c r="L33" i="17"/>
  <c r="J33" i="17"/>
  <c r="V32" i="17"/>
  <c r="U32" i="17"/>
  <c r="T32" i="17"/>
  <c r="O32" i="17"/>
  <c r="N32" i="17"/>
  <c r="L32" i="17"/>
  <c r="J32" i="17"/>
  <c r="U31" i="17"/>
  <c r="T31" i="17"/>
  <c r="T30" i="17" s="1"/>
  <c r="O31" i="17"/>
  <c r="N31" i="17"/>
  <c r="L31" i="17"/>
  <c r="J31" i="17"/>
  <c r="O30" i="17"/>
  <c r="P30" i="17" s="1"/>
  <c r="M30" i="17"/>
  <c r="N30" i="17" s="1"/>
  <c r="K30" i="17"/>
  <c r="E30" i="17"/>
  <c r="V29" i="17"/>
  <c r="U29" i="17"/>
  <c r="T29" i="17"/>
  <c r="O29" i="17"/>
  <c r="O27" i="17" s="1"/>
  <c r="N29" i="17"/>
  <c r="L29" i="17"/>
  <c r="J29" i="17"/>
  <c r="V28" i="17"/>
  <c r="U28" i="17"/>
  <c r="T28" i="17"/>
  <c r="O28" i="17"/>
  <c r="N28" i="17"/>
  <c r="L28" i="17"/>
  <c r="J28" i="17"/>
  <c r="T27" i="17"/>
  <c r="M27" i="17"/>
  <c r="K27" i="17"/>
  <c r="J27" i="17"/>
  <c r="E27" i="17"/>
  <c r="M26" i="17"/>
  <c r="K26" i="17"/>
  <c r="V25" i="17"/>
  <c r="U25" i="17"/>
  <c r="T25" i="17"/>
  <c r="O25" i="17"/>
  <c r="N25" i="17"/>
  <c r="L25" i="17"/>
  <c r="V24" i="17"/>
  <c r="U24" i="17"/>
  <c r="T24" i="17"/>
  <c r="O24" i="17"/>
  <c r="N24" i="17"/>
  <c r="L24" i="17"/>
  <c r="V23" i="17"/>
  <c r="U23" i="17"/>
  <c r="T23" i="17"/>
  <c r="O23" i="17"/>
  <c r="N23" i="17"/>
  <c r="L23" i="17"/>
  <c r="V22" i="17"/>
  <c r="U22" i="17"/>
  <c r="T22" i="17"/>
  <c r="O22" i="17"/>
  <c r="O21" i="17" s="1"/>
  <c r="P21" i="17" s="1"/>
  <c r="M22" i="17"/>
  <c r="N22" i="17" s="1"/>
  <c r="L22" i="17"/>
  <c r="T21" i="17"/>
  <c r="M21" i="17"/>
  <c r="K21" i="17"/>
  <c r="J21" i="17"/>
  <c r="U21" i="17" s="1"/>
  <c r="E21" i="17"/>
  <c r="V20" i="17"/>
  <c r="U20" i="17"/>
  <c r="T20" i="17"/>
  <c r="O20" i="17"/>
  <c r="N20" i="17"/>
  <c r="L20" i="17"/>
  <c r="V19" i="17"/>
  <c r="U19" i="17"/>
  <c r="T19" i="17"/>
  <c r="O19" i="17"/>
  <c r="N19" i="17"/>
  <c r="L19" i="17"/>
  <c r="V18" i="17"/>
  <c r="U18" i="17"/>
  <c r="T18" i="17"/>
  <c r="O18" i="17"/>
  <c r="N18" i="17"/>
  <c r="L18" i="17"/>
  <c r="V17" i="17"/>
  <c r="U17" i="17"/>
  <c r="T17" i="17"/>
  <c r="O17" i="17"/>
  <c r="N17" i="17"/>
  <c r="L17" i="17"/>
  <c r="V16" i="17"/>
  <c r="U16" i="17"/>
  <c r="T16" i="17"/>
  <c r="O16" i="17"/>
  <c r="N16" i="17"/>
  <c r="L16" i="17"/>
  <c r="V15" i="17"/>
  <c r="U15" i="17"/>
  <c r="T15" i="17"/>
  <c r="O15" i="17"/>
  <c r="N15" i="17"/>
  <c r="L15" i="17"/>
  <c r="V14" i="17"/>
  <c r="U14" i="17"/>
  <c r="T14" i="17"/>
  <c r="O14" i="17"/>
  <c r="N14" i="17"/>
  <c r="L14" i="17"/>
  <c r="V13" i="17"/>
  <c r="U13" i="17"/>
  <c r="T13" i="17"/>
  <c r="O13" i="17"/>
  <c r="N13" i="17"/>
  <c r="L13" i="17"/>
  <c r="V12" i="17"/>
  <c r="U12" i="17"/>
  <c r="T12" i="17"/>
  <c r="O12" i="17"/>
  <c r="N12" i="17"/>
  <c r="L12" i="17"/>
  <c r="V11" i="17"/>
  <c r="U11" i="17"/>
  <c r="T11" i="17"/>
  <c r="T9" i="17" s="1"/>
  <c r="T8" i="17" s="1"/>
  <c r="O11" i="17"/>
  <c r="N11" i="17"/>
  <c r="L11" i="17"/>
  <c r="V10" i="17"/>
  <c r="U10" i="17"/>
  <c r="T10" i="17"/>
  <c r="O10" i="17"/>
  <c r="N10" i="17"/>
  <c r="L10" i="17"/>
  <c r="M9" i="17"/>
  <c r="M8" i="17" s="1"/>
  <c r="K9" i="17"/>
  <c r="J9" i="17"/>
  <c r="U9" i="17" s="1"/>
  <c r="E9" i="17"/>
  <c r="AR8" i="17"/>
  <c r="AO8" i="17"/>
  <c r="AO7" i="17" s="1"/>
  <c r="AL8" i="17"/>
  <c r="AL7" i="17" s="1"/>
  <c r="AI8" i="17"/>
  <c r="AF8" i="17"/>
  <c r="AC8" i="17"/>
  <c r="K8" i="17"/>
  <c r="AR7" i="17"/>
  <c r="AQ7" i="17"/>
  <c r="AP7" i="17"/>
  <c r="AN7" i="17"/>
  <c r="AM7" i="17"/>
  <c r="AK7" i="17"/>
  <c r="AJ7" i="17"/>
  <c r="AI7" i="17"/>
  <c r="AH7" i="17"/>
  <c r="AG7" i="17"/>
  <c r="AF7" i="17"/>
  <c r="AE7" i="17"/>
  <c r="AD7" i="17"/>
  <c r="AC7" i="17"/>
  <c r="AB7" i="17"/>
  <c r="AA7" i="17"/>
  <c r="T184" i="16"/>
  <c r="P184" i="16"/>
  <c r="M184" i="16"/>
  <c r="V179" i="16"/>
  <c r="U179" i="16"/>
  <c r="T179" i="16"/>
  <c r="O179" i="16"/>
  <c r="N179" i="16"/>
  <c r="L179" i="16"/>
  <c r="V178" i="16"/>
  <c r="U178" i="16"/>
  <c r="T178" i="16"/>
  <c r="O178" i="16"/>
  <c r="N178" i="16"/>
  <c r="L178" i="16"/>
  <c r="T177" i="16"/>
  <c r="P177" i="16"/>
  <c r="O177" i="16"/>
  <c r="M177" i="16"/>
  <c r="N177" i="16" s="1"/>
  <c r="K177" i="16"/>
  <c r="J177" i="16"/>
  <c r="E177" i="16"/>
  <c r="V176" i="16"/>
  <c r="U176" i="16"/>
  <c r="T176" i="16"/>
  <c r="O176" i="16"/>
  <c r="N176" i="16"/>
  <c r="L176" i="16"/>
  <c r="V175" i="16"/>
  <c r="U175" i="16"/>
  <c r="T175" i="16"/>
  <c r="O175" i="16"/>
  <c r="N175" i="16"/>
  <c r="L175" i="16"/>
  <c r="V174" i="16"/>
  <c r="U174" i="16"/>
  <c r="T174" i="16"/>
  <c r="O174" i="16"/>
  <c r="N174" i="16"/>
  <c r="L174" i="16"/>
  <c r="V173" i="16"/>
  <c r="U173" i="16"/>
  <c r="T173" i="16"/>
  <c r="O173" i="16"/>
  <c r="N173" i="16"/>
  <c r="L173" i="16"/>
  <c r="V172" i="16"/>
  <c r="U172" i="16"/>
  <c r="T172" i="16"/>
  <c r="O172" i="16"/>
  <c r="N172" i="16"/>
  <c r="L172" i="16"/>
  <c r="V171" i="16"/>
  <c r="U171" i="16"/>
  <c r="T171" i="16"/>
  <c r="O171" i="16"/>
  <c r="N171" i="16"/>
  <c r="L171" i="16"/>
  <c r="V170" i="16"/>
  <c r="U170" i="16"/>
  <c r="T170" i="16"/>
  <c r="O170" i="16"/>
  <c r="N170" i="16"/>
  <c r="L170" i="16"/>
  <c r="V169" i="16"/>
  <c r="U169" i="16"/>
  <c r="T169" i="16"/>
  <c r="O169" i="16"/>
  <c r="N169" i="16"/>
  <c r="L169" i="16"/>
  <c r="V168" i="16"/>
  <c r="U168" i="16"/>
  <c r="T168" i="16"/>
  <c r="O168" i="16"/>
  <c r="N168" i="16"/>
  <c r="L168" i="16"/>
  <c r="V167" i="16"/>
  <c r="U167" i="16"/>
  <c r="T167" i="16"/>
  <c r="O167" i="16"/>
  <c r="N167" i="16"/>
  <c r="L167" i="16"/>
  <c r="V166" i="16"/>
  <c r="U166" i="16"/>
  <c r="T166" i="16"/>
  <c r="O166" i="16"/>
  <c r="N166" i="16"/>
  <c r="L166" i="16"/>
  <c r="V165" i="16"/>
  <c r="U165" i="16"/>
  <c r="T165" i="16"/>
  <c r="T164" i="16" s="1"/>
  <c r="O165" i="16"/>
  <c r="N165" i="16"/>
  <c r="L165" i="16"/>
  <c r="V164" i="16"/>
  <c r="M164" i="16"/>
  <c r="K164" i="16"/>
  <c r="J164" i="16"/>
  <c r="U164" i="16" s="1"/>
  <c r="E164" i="16"/>
  <c r="V163" i="16"/>
  <c r="U163" i="16"/>
  <c r="T163" i="16"/>
  <c r="O163" i="16"/>
  <c r="N163" i="16"/>
  <c r="L163" i="16"/>
  <c r="V162" i="16"/>
  <c r="U162" i="16"/>
  <c r="T162" i="16"/>
  <c r="O162" i="16"/>
  <c r="N162" i="16"/>
  <c r="L162" i="16"/>
  <c r="V161" i="16"/>
  <c r="U161" i="16"/>
  <c r="T161" i="16"/>
  <c r="O161" i="16"/>
  <c r="N161" i="16"/>
  <c r="L161" i="16"/>
  <c r="V160" i="16"/>
  <c r="U160" i="16"/>
  <c r="T160" i="16"/>
  <c r="O160" i="16"/>
  <c r="N160" i="16"/>
  <c r="L160" i="16"/>
  <c r="V159" i="16"/>
  <c r="U159" i="16"/>
  <c r="T159" i="16"/>
  <c r="O159" i="16"/>
  <c r="N159" i="16"/>
  <c r="L159" i="16"/>
  <c r="V158" i="16"/>
  <c r="U158" i="16"/>
  <c r="T158" i="16"/>
  <c r="O158" i="16"/>
  <c r="N158" i="16"/>
  <c r="L158" i="16"/>
  <c r="V157" i="16"/>
  <c r="U157" i="16"/>
  <c r="T157" i="16"/>
  <c r="O157" i="16"/>
  <c r="N157" i="16"/>
  <c r="L157" i="16"/>
  <c r="U156" i="16"/>
  <c r="T156" i="16"/>
  <c r="O156" i="16"/>
  <c r="N156" i="16"/>
  <c r="L156" i="16"/>
  <c r="J156" i="16"/>
  <c r="V156" i="16" s="1"/>
  <c r="V155" i="16"/>
  <c r="U155" i="16"/>
  <c r="T155" i="16"/>
  <c r="O155" i="16"/>
  <c r="N155" i="16"/>
  <c r="L155" i="16"/>
  <c r="J155" i="16"/>
  <c r="V154" i="16"/>
  <c r="U154" i="16"/>
  <c r="T154" i="16"/>
  <c r="O154" i="16"/>
  <c r="N154" i="16"/>
  <c r="L154" i="16"/>
  <c r="V153" i="16"/>
  <c r="U153" i="16"/>
  <c r="T153" i="16"/>
  <c r="O153" i="16"/>
  <c r="N153" i="16"/>
  <c r="L153" i="16"/>
  <c r="V152" i="16"/>
  <c r="U152" i="16"/>
  <c r="T152" i="16"/>
  <c r="O152" i="16"/>
  <c r="N152" i="16"/>
  <c r="L152" i="16"/>
  <c r="V151" i="16"/>
  <c r="U151" i="16"/>
  <c r="T151" i="16"/>
  <c r="O151" i="16"/>
  <c r="N151" i="16"/>
  <c r="L151" i="16"/>
  <c r="V150" i="16"/>
  <c r="U150" i="16"/>
  <c r="T150" i="16"/>
  <c r="O150" i="16"/>
  <c r="N150" i="16"/>
  <c r="L150" i="16"/>
  <c r="V149" i="16"/>
  <c r="U149" i="16"/>
  <c r="T149" i="16"/>
  <c r="O149" i="16"/>
  <c r="N149" i="16"/>
  <c r="L149" i="16"/>
  <c r="V148" i="16"/>
  <c r="U148" i="16"/>
  <c r="T148" i="16"/>
  <c r="O148" i="16"/>
  <c r="N148" i="16"/>
  <c r="L148" i="16"/>
  <c r="V147" i="16"/>
  <c r="U147" i="16"/>
  <c r="T147" i="16"/>
  <c r="O147" i="16"/>
  <c r="N147" i="16"/>
  <c r="L147" i="16"/>
  <c r="V146" i="16"/>
  <c r="U146" i="16"/>
  <c r="T146" i="16"/>
  <c r="O146" i="16"/>
  <c r="N146" i="16"/>
  <c r="L146" i="16"/>
  <c r="V145" i="16"/>
  <c r="U145" i="16"/>
  <c r="T145" i="16"/>
  <c r="O145" i="16"/>
  <c r="N145" i="16"/>
  <c r="L145" i="16"/>
  <c r="V144" i="16"/>
  <c r="U144" i="16"/>
  <c r="T144" i="16"/>
  <c r="O144" i="16"/>
  <c r="N144" i="16"/>
  <c r="L144" i="16"/>
  <c r="V143" i="16"/>
  <c r="U143" i="16"/>
  <c r="T143" i="16"/>
  <c r="O143" i="16"/>
  <c r="N143" i="16"/>
  <c r="L143" i="16"/>
  <c r="V142" i="16"/>
  <c r="T142" i="16"/>
  <c r="O142" i="16"/>
  <c r="N142" i="16"/>
  <c r="L142" i="16"/>
  <c r="J142" i="16"/>
  <c r="J130" i="16" s="1"/>
  <c r="V141" i="16"/>
  <c r="U141" i="16"/>
  <c r="T141" i="16"/>
  <c r="O141" i="16"/>
  <c r="N141" i="16"/>
  <c r="L141" i="16"/>
  <c r="V140" i="16"/>
  <c r="U140" i="16"/>
  <c r="T140" i="16"/>
  <c r="O140" i="16"/>
  <c r="N140" i="16"/>
  <c r="L140" i="16"/>
  <c r="V139" i="16"/>
  <c r="U139" i="16"/>
  <c r="T139" i="16"/>
  <c r="O139" i="16"/>
  <c r="N139" i="16"/>
  <c r="L139" i="16"/>
  <c r="V138" i="16"/>
  <c r="U138" i="16"/>
  <c r="T138" i="16"/>
  <c r="O138" i="16"/>
  <c r="N138" i="16"/>
  <c r="L138" i="16"/>
  <c r="V137" i="16"/>
  <c r="U137" i="16"/>
  <c r="T137" i="16"/>
  <c r="O137" i="16"/>
  <c r="N137" i="16"/>
  <c r="L137" i="16"/>
  <c r="V136" i="16"/>
  <c r="U136" i="16"/>
  <c r="T136" i="16"/>
  <c r="O136" i="16"/>
  <c r="N136" i="16"/>
  <c r="L136" i="16"/>
  <c r="V135" i="16"/>
  <c r="U135" i="16"/>
  <c r="T135" i="16"/>
  <c r="O135" i="16"/>
  <c r="N135" i="16"/>
  <c r="L135" i="16"/>
  <c r="V134" i="16"/>
  <c r="U134" i="16"/>
  <c r="T134" i="16"/>
  <c r="O134" i="16"/>
  <c r="N134" i="16"/>
  <c r="L134" i="16"/>
  <c r="V133" i="16"/>
  <c r="U133" i="16"/>
  <c r="T133" i="16"/>
  <c r="O133" i="16"/>
  <c r="N133" i="16"/>
  <c r="L133" i="16"/>
  <c r="V132" i="16"/>
  <c r="U132" i="16"/>
  <c r="T132" i="16"/>
  <c r="O132" i="16"/>
  <c r="N132" i="16"/>
  <c r="L132" i="16"/>
  <c r="V131" i="16"/>
  <c r="U131" i="16"/>
  <c r="T131" i="16"/>
  <c r="O131" i="16"/>
  <c r="N131" i="16"/>
  <c r="L131" i="16"/>
  <c r="O130" i="16"/>
  <c r="P130" i="16" s="1"/>
  <c r="M130" i="16"/>
  <c r="L130" i="16"/>
  <c r="K130" i="16"/>
  <c r="E130" i="16"/>
  <c r="V129" i="16"/>
  <c r="U129" i="16"/>
  <c r="T129" i="16"/>
  <c r="O129" i="16"/>
  <c r="N129" i="16"/>
  <c r="L129" i="16"/>
  <c r="V128" i="16"/>
  <c r="U128" i="16"/>
  <c r="T128" i="16"/>
  <c r="O128" i="16"/>
  <c r="N128" i="16"/>
  <c r="L128" i="16"/>
  <c r="V127" i="16"/>
  <c r="U127" i="16"/>
  <c r="T127" i="16"/>
  <c r="O127" i="16"/>
  <c r="N127" i="16"/>
  <c r="L127" i="16"/>
  <c r="V126" i="16"/>
  <c r="U126" i="16"/>
  <c r="T126" i="16"/>
  <c r="O126" i="16"/>
  <c r="N126" i="16"/>
  <c r="L126" i="16"/>
  <c r="V125" i="16"/>
  <c r="U125" i="16"/>
  <c r="T125" i="16"/>
  <c r="O125" i="16"/>
  <c r="N125" i="16"/>
  <c r="L125" i="16"/>
  <c r="V124" i="16"/>
  <c r="U124" i="16"/>
  <c r="T124" i="16"/>
  <c r="O124" i="16"/>
  <c r="N124" i="16"/>
  <c r="L124" i="16"/>
  <c r="V121" i="16"/>
  <c r="U121" i="16"/>
  <c r="T121" i="16"/>
  <c r="O121" i="16"/>
  <c r="N121" i="16"/>
  <c r="L121" i="16"/>
  <c r="V120" i="16"/>
  <c r="U120" i="16"/>
  <c r="T120" i="16"/>
  <c r="O120" i="16"/>
  <c r="N120" i="16"/>
  <c r="L120" i="16"/>
  <c r="V119" i="16"/>
  <c r="U119" i="16"/>
  <c r="T119" i="16"/>
  <c r="T115" i="16" s="1"/>
  <c r="O119" i="16"/>
  <c r="N119" i="16"/>
  <c r="L119" i="16"/>
  <c r="V118" i="16"/>
  <c r="U118" i="16"/>
  <c r="T118" i="16"/>
  <c r="O118" i="16"/>
  <c r="N118" i="16"/>
  <c r="L118" i="16"/>
  <c r="V117" i="16"/>
  <c r="U117" i="16"/>
  <c r="T117" i="16"/>
  <c r="O117" i="16"/>
  <c r="N117" i="16"/>
  <c r="L117" i="16"/>
  <c r="V116" i="16"/>
  <c r="U116" i="16"/>
  <c r="T116" i="16"/>
  <c r="O116" i="16"/>
  <c r="N116" i="16"/>
  <c r="L116" i="16"/>
  <c r="M115" i="16"/>
  <c r="K115" i="16"/>
  <c r="J115" i="16"/>
  <c r="E115" i="16"/>
  <c r="V115" i="16" s="1"/>
  <c r="V114" i="16"/>
  <c r="U114" i="16"/>
  <c r="T114" i="16"/>
  <c r="O114" i="16"/>
  <c r="N114" i="16"/>
  <c r="L114" i="16"/>
  <c r="V113" i="16"/>
  <c r="U113" i="16"/>
  <c r="T113" i="16"/>
  <c r="T112" i="16" s="1"/>
  <c r="O113" i="16"/>
  <c r="O112" i="16" s="1"/>
  <c r="N113" i="16"/>
  <c r="L113" i="16"/>
  <c r="V112" i="16"/>
  <c r="N112" i="16"/>
  <c r="M112" i="16"/>
  <c r="K112" i="16"/>
  <c r="J112" i="16"/>
  <c r="E112" i="16"/>
  <c r="V111" i="16"/>
  <c r="U111" i="16"/>
  <c r="T111" i="16"/>
  <c r="N111" i="16"/>
  <c r="L111" i="16"/>
  <c r="V110" i="16"/>
  <c r="U110" i="16"/>
  <c r="T110" i="16"/>
  <c r="N110" i="16"/>
  <c r="L110" i="16"/>
  <c r="V109" i="16"/>
  <c r="U109" i="16"/>
  <c r="T109" i="16"/>
  <c r="N109" i="16"/>
  <c r="L109" i="16"/>
  <c r="V108" i="16"/>
  <c r="U108" i="16"/>
  <c r="T108" i="16"/>
  <c r="N108" i="16"/>
  <c r="L108" i="16"/>
  <c r="K107" i="16"/>
  <c r="E107" i="16"/>
  <c r="V106" i="16"/>
  <c r="U106" i="16"/>
  <c r="T106" i="16"/>
  <c r="O106" i="16"/>
  <c r="N106" i="16"/>
  <c r="L106" i="16"/>
  <c r="V105" i="16"/>
  <c r="U105" i="16"/>
  <c r="T105" i="16"/>
  <c r="O105" i="16"/>
  <c r="N105" i="16"/>
  <c r="L105" i="16"/>
  <c r="V104" i="16"/>
  <c r="U104" i="16"/>
  <c r="T104" i="16"/>
  <c r="O104" i="16"/>
  <c r="N104" i="16"/>
  <c r="L104" i="16"/>
  <c r="V103" i="16"/>
  <c r="U103" i="16"/>
  <c r="T103" i="16"/>
  <c r="O103" i="16"/>
  <c r="N103" i="16"/>
  <c r="L103" i="16"/>
  <c r="V102" i="16"/>
  <c r="U102" i="16"/>
  <c r="T102" i="16"/>
  <c r="O102" i="16"/>
  <c r="N102" i="16"/>
  <c r="L102" i="16"/>
  <c r="V101" i="16"/>
  <c r="U101" i="16"/>
  <c r="T101" i="16"/>
  <c r="O101" i="16"/>
  <c r="N101" i="16"/>
  <c r="L101" i="16"/>
  <c r="V100" i="16"/>
  <c r="U100" i="16"/>
  <c r="T100" i="16"/>
  <c r="O100" i="16"/>
  <c r="N100" i="16"/>
  <c r="L100" i="16"/>
  <c r="V99" i="16"/>
  <c r="U99" i="16"/>
  <c r="T99" i="16"/>
  <c r="O99" i="16"/>
  <c r="N99" i="16"/>
  <c r="L99" i="16"/>
  <c r="V98" i="16"/>
  <c r="U98" i="16"/>
  <c r="T98" i="16"/>
  <c r="O98" i="16"/>
  <c r="N98" i="16"/>
  <c r="L98" i="16"/>
  <c r="V97" i="16"/>
  <c r="U97" i="16"/>
  <c r="T97" i="16"/>
  <c r="O97" i="16"/>
  <c r="N97" i="16"/>
  <c r="L97" i="16"/>
  <c r="V96" i="16"/>
  <c r="U96" i="16"/>
  <c r="T96" i="16"/>
  <c r="O96" i="16"/>
  <c r="O94" i="16" s="1"/>
  <c r="P94" i="16" s="1"/>
  <c r="N96" i="16"/>
  <c r="L96" i="16"/>
  <c r="V95" i="16"/>
  <c r="U95" i="16"/>
  <c r="T95" i="16"/>
  <c r="T94" i="16" s="1"/>
  <c r="O95" i="16"/>
  <c r="N95" i="16"/>
  <c r="L95" i="16"/>
  <c r="M94" i="16"/>
  <c r="K94" i="16"/>
  <c r="J94" i="16"/>
  <c r="E94" i="16"/>
  <c r="V94" i="16" s="1"/>
  <c r="V93" i="16"/>
  <c r="U93" i="16"/>
  <c r="T93" i="16"/>
  <c r="O93" i="16"/>
  <c r="N93" i="16"/>
  <c r="L93" i="16"/>
  <c r="V92" i="16"/>
  <c r="U92" i="16"/>
  <c r="T92" i="16"/>
  <c r="O92" i="16"/>
  <c r="N92" i="16"/>
  <c r="L92" i="16"/>
  <c r="V91" i="16"/>
  <c r="U91" i="16"/>
  <c r="T91" i="16"/>
  <c r="T89" i="16" s="1"/>
  <c r="O91" i="16"/>
  <c r="N91" i="16"/>
  <c r="L91" i="16"/>
  <c r="V90" i="16"/>
  <c r="U90" i="16"/>
  <c r="T90" i="16"/>
  <c r="O90" i="16"/>
  <c r="N90" i="16"/>
  <c r="L90" i="16"/>
  <c r="U89" i="16"/>
  <c r="M89" i="16"/>
  <c r="K89" i="16"/>
  <c r="K85" i="16" s="1"/>
  <c r="J89" i="16"/>
  <c r="E89" i="16"/>
  <c r="V89" i="16" s="1"/>
  <c r="V88" i="16"/>
  <c r="U88" i="16"/>
  <c r="T88" i="16"/>
  <c r="O88" i="16"/>
  <c r="N88" i="16"/>
  <c r="L88" i="16"/>
  <c r="V87" i="16"/>
  <c r="U87" i="16"/>
  <c r="T87" i="16"/>
  <c r="O87" i="16"/>
  <c r="N87" i="16"/>
  <c r="L87" i="16"/>
  <c r="V86" i="16"/>
  <c r="U86" i="16"/>
  <c r="T86" i="16"/>
  <c r="O86" i="16"/>
  <c r="N86" i="16"/>
  <c r="L86" i="16"/>
  <c r="M85" i="16"/>
  <c r="V84" i="16"/>
  <c r="U84" i="16"/>
  <c r="T84" i="16"/>
  <c r="O84" i="16"/>
  <c r="N84" i="16"/>
  <c r="L84" i="16"/>
  <c r="V83" i="16"/>
  <c r="U83" i="16"/>
  <c r="T83" i="16"/>
  <c r="O83" i="16"/>
  <c r="N83" i="16"/>
  <c r="L83" i="16"/>
  <c r="V82" i="16"/>
  <c r="U82" i="16"/>
  <c r="T82" i="16"/>
  <c r="O82" i="16"/>
  <c r="N82" i="16"/>
  <c r="L82" i="16"/>
  <c r="V81" i="16"/>
  <c r="U81" i="16"/>
  <c r="T81" i="16"/>
  <c r="O81" i="16"/>
  <c r="N81" i="16"/>
  <c r="L81" i="16"/>
  <c r="V80" i="16"/>
  <c r="U80" i="16"/>
  <c r="T80" i="16"/>
  <c r="O80" i="16"/>
  <c r="N80" i="16"/>
  <c r="L80" i="16"/>
  <c r="V79" i="16"/>
  <c r="U79" i="16"/>
  <c r="T79" i="16"/>
  <c r="O79" i="16"/>
  <c r="N79" i="16"/>
  <c r="L79" i="16"/>
  <c r="V78" i="16"/>
  <c r="U78" i="16"/>
  <c r="T78" i="16"/>
  <c r="O78" i="16"/>
  <c r="N78" i="16"/>
  <c r="L78" i="16"/>
  <c r="V77" i="16"/>
  <c r="U77" i="16"/>
  <c r="T77" i="16"/>
  <c r="O77" i="16"/>
  <c r="N77" i="16"/>
  <c r="L77" i="16"/>
  <c r="V76" i="16"/>
  <c r="U76" i="16"/>
  <c r="T76" i="16"/>
  <c r="O76" i="16"/>
  <c r="N76" i="16"/>
  <c r="L76" i="16"/>
  <c r="V75" i="16"/>
  <c r="U75" i="16"/>
  <c r="T75" i="16"/>
  <c r="O75" i="16"/>
  <c r="N75" i="16"/>
  <c r="L75" i="16"/>
  <c r="O74" i="16"/>
  <c r="P74" i="16" s="1"/>
  <c r="M74" i="16"/>
  <c r="K74" i="16"/>
  <c r="J74" i="16"/>
  <c r="E74" i="16"/>
  <c r="T74" i="16" s="1"/>
  <c r="V73" i="16"/>
  <c r="U73" i="16"/>
  <c r="T73" i="16"/>
  <c r="O73" i="16"/>
  <c r="N73" i="16"/>
  <c r="L73" i="16"/>
  <c r="V72" i="16"/>
  <c r="U72" i="16"/>
  <c r="T72" i="16"/>
  <c r="O72" i="16"/>
  <c r="N72" i="16"/>
  <c r="L72" i="16"/>
  <c r="V71" i="16"/>
  <c r="U71" i="16"/>
  <c r="T71" i="16"/>
  <c r="O71" i="16"/>
  <c r="N71" i="16"/>
  <c r="L71" i="16"/>
  <c r="T70" i="16"/>
  <c r="O70" i="16"/>
  <c r="P70" i="16" s="1"/>
  <c r="M70" i="16"/>
  <c r="L70" i="16"/>
  <c r="K70" i="16"/>
  <c r="J70" i="16"/>
  <c r="U70" i="16" s="1"/>
  <c r="E70" i="16"/>
  <c r="V69" i="16"/>
  <c r="U69" i="16"/>
  <c r="T69" i="16"/>
  <c r="O69" i="16"/>
  <c r="N69" i="16"/>
  <c r="L69" i="16"/>
  <c r="V68" i="16"/>
  <c r="U68" i="16"/>
  <c r="T68" i="16"/>
  <c r="O68" i="16"/>
  <c r="N68" i="16"/>
  <c r="L68" i="16"/>
  <c r="V67" i="16"/>
  <c r="U67" i="16"/>
  <c r="T67" i="16"/>
  <c r="O67" i="16"/>
  <c r="N67" i="16"/>
  <c r="L67" i="16"/>
  <c r="V66" i="16"/>
  <c r="U66" i="16"/>
  <c r="T66" i="16"/>
  <c r="T65" i="16" s="1"/>
  <c r="O66" i="16"/>
  <c r="N66" i="16"/>
  <c r="L66" i="16"/>
  <c r="O65" i="16"/>
  <c r="M65" i="16"/>
  <c r="V64" i="16"/>
  <c r="U64" i="16"/>
  <c r="T64" i="16"/>
  <c r="T63" i="16" s="1"/>
  <c r="O64" i="16"/>
  <c r="N64" i="16"/>
  <c r="L64" i="16"/>
  <c r="O63" i="16"/>
  <c r="M63" i="16"/>
  <c r="O184" i="16" s="1"/>
  <c r="L63" i="16"/>
  <c r="K63" i="16"/>
  <c r="J63" i="16"/>
  <c r="E63" i="16"/>
  <c r="E184" i="16" s="1"/>
  <c r="V62" i="16"/>
  <c r="U62" i="16"/>
  <c r="T62" i="16"/>
  <c r="N62" i="16"/>
  <c r="L62" i="16"/>
  <c r="V61" i="16"/>
  <c r="U61" i="16"/>
  <c r="T61" i="16"/>
  <c r="T58" i="16" s="1"/>
  <c r="O61" i="16"/>
  <c r="N61" i="16"/>
  <c r="L61" i="16"/>
  <c r="V60" i="16"/>
  <c r="U60" i="16"/>
  <c r="T60" i="16"/>
  <c r="O60" i="16"/>
  <c r="N60" i="16"/>
  <c r="L60" i="16"/>
  <c r="V59" i="16"/>
  <c r="U59" i="16"/>
  <c r="T59" i="16"/>
  <c r="O59" i="16"/>
  <c r="O58" i="16" s="1"/>
  <c r="N59" i="16"/>
  <c r="L59" i="16"/>
  <c r="M58" i="16"/>
  <c r="K58" i="16"/>
  <c r="J58" i="16"/>
  <c r="E58" i="16"/>
  <c r="V57" i="16"/>
  <c r="U57" i="16"/>
  <c r="T57" i="16"/>
  <c r="O57" i="16"/>
  <c r="N57" i="16"/>
  <c r="L57" i="16"/>
  <c r="V56" i="16"/>
  <c r="U56" i="16"/>
  <c r="T56" i="16"/>
  <c r="O56" i="16"/>
  <c r="N56" i="16"/>
  <c r="L56" i="16"/>
  <c r="V55" i="16"/>
  <c r="U55" i="16"/>
  <c r="T55" i="16"/>
  <c r="T51" i="16" s="1"/>
  <c r="O55" i="16"/>
  <c r="N55" i="16"/>
  <c r="L55" i="16"/>
  <c r="V54" i="16"/>
  <c r="U54" i="16"/>
  <c r="T54" i="16"/>
  <c r="O54" i="16"/>
  <c r="N54" i="16"/>
  <c r="L54" i="16"/>
  <c r="V53" i="16"/>
  <c r="U53" i="16"/>
  <c r="T53" i="16"/>
  <c r="O53" i="16"/>
  <c r="N53" i="16"/>
  <c r="L53" i="16"/>
  <c r="V52" i="16"/>
  <c r="U52" i="16"/>
  <c r="T52" i="16"/>
  <c r="O52" i="16"/>
  <c r="N52" i="16"/>
  <c r="L52" i="16"/>
  <c r="U51" i="16"/>
  <c r="O51" i="16"/>
  <c r="P51" i="16" s="1"/>
  <c r="M51" i="16"/>
  <c r="K51" i="16"/>
  <c r="L51" i="16" s="1"/>
  <c r="J51" i="16"/>
  <c r="E51" i="16"/>
  <c r="N51" i="16" s="1"/>
  <c r="V50" i="16"/>
  <c r="U50" i="16"/>
  <c r="T50" i="16"/>
  <c r="O50" i="16"/>
  <c r="N50" i="16"/>
  <c r="L50" i="16"/>
  <c r="V49" i="16"/>
  <c r="U49" i="16"/>
  <c r="T49" i="16"/>
  <c r="O49" i="16"/>
  <c r="N49" i="16"/>
  <c r="L49" i="16"/>
  <c r="V48" i="16"/>
  <c r="U48" i="16"/>
  <c r="T48" i="16"/>
  <c r="O48" i="16"/>
  <c r="N48" i="16"/>
  <c r="L48" i="16"/>
  <c r="V47" i="16"/>
  <c r="U47" i="16"/>
  <c r="T47" i="16"/>
  <c r="O47" i="16"/>
  <c r="N47" i="16"/>
  <c r="L47" i="16"/>
  <c r="V46" i="16"/>
  <c r="U46" i="16"/>
  <c r="T46" i="16"/>
  <c r="O46" i="16"/>
  <c r="N46" i="16"/>
  <c r="V45" i="16"/>
  <c r="U45" i="16"/>
  <c r="T45" i="16"/>
  <c r="O45" i="16"/>
  <c r="N45" i="16"/>
  <c r="L45" i="16"/>
  <c r="U44" i="16"/>
  <c r="O44" i="16"/>
  <c r="M44" i="16"/>
  <c r="K44" i="16"/>
  <c r="J44" i="16"/>
  <c r="E44" i="16"/>
  <c r="V40" i="16"/>
  <c r="U40" i="16"/>
  <c r="T40" i="16"/>
  <c r="O40" i="16"/>
  <c r="N40" i="16"/>
  <c r="L40" i="16"/>
  <c r="V39" i="16"/>
  <c r="U39" i="16"/>
  <c r="T39" i="16"/>
  <c r="O39" i="16"/>
  <c r="O36" i="16" s="1"/>
  <c r="P36" i="16" s="1"/>
  <c r="N39" i="16"/>
  <c r="L39" i="16"/>
  <c r="V38" i="16"/>
  <c r="U38" i="16"/>
  <c r="T38" i="16"/>
  <c r="O38" i="16"/>
  <c r="N38" i="16"/>
  <c r="L38" i="16"/>
  <c r="V37" i="16"/>
  <c r="U37" i="16"/>
  <c r="T37" i="16"/>
  <c r="T36" i="16" s="1"/>
  <c r="O37" i="16"/>
  <c r="N37" i="16"/>
  <c r="L37" i="16"/>
  <c r="V36" i="16"/>
  <c r="U36" i="16"/>
  <c r="M36" i="16"/>
  <c r="L36" i="16"/>
  <c r="K36" i="16"/>
  <c r="K30" i="16" s="1"/>
  <c r="J36" i="16"/>
  <c r="E36" i="16"/>
  <c r="V35" i="16"/>
  <c r="U35" i="16"/>
  <c r="T35" i="16"/>
  <c r="O35" i="16"/>
  <c r="N35" i="16"/>
  <c r="L35" i="16"/>
  <c r="V34" i="16"/>
  <c r="U34" i="16"/>
  <c r="T34" i="16"/>
  <c r="O34" i="16"/>
  <c r="N34" i="16"/>
  <c r="L34" i="16"/>
  <c r="V33" i="16"/>
  <c r="U33" i="16"/>
  <c r="T33" i="16"/>
  <c r="O33" i="16"/>
  <c r="N33" i="16"/>
  <c r="L33" i="16"/>
  <c r="V32" i="16"/>
  <c r="U32" i="16"/>
  <c r="T32" i="16"/>
  <c r="T31" i="16" s="1"/>
  <c r="O32" i="16"/>
  <c r="N32" i="16"/>
  <c r="L32" i="16"/>
  <c r="O31" i="16"/>
  <c r="P31" i="16" s="1"/>
  <c r="M31" i="16"/>
  <c r="N31" i="16" s="1"/>
  <c r="L31" i="16"/>
  <c r="K31" i="16"/>
  <c r="J31" i="16"/>
  <c r="J30" i="16" s="1"/>
  <c r="U30" i="16" s="1"/>
  <c r="E31" i="16"/>
  <c r="V31" i="16" s="1"/>
  <c r="O30" i="16"/>
  <c r="M30" i="16"/>
  <c r="V29" i="16"/>
  <c r="U29" i="16"/>
  <c r="T29" i="16"/>
  <c r="O29" i="16"/>
  <c r="N29" i="16"/>
  <c r="L29" i="16"/>
  <c r="V28" i="16"/>
  <c r="U28" i="16"/>
  <c r="T28" i="16"/>
  <c r="O28" i="16"/>
  <c r="N28" i="16"/>
  <c r="L28" i="16"/>
  <c r="V27" i="16"/>
  <c r="U27" i="16"/>
  <c r="T27" i="16"/>
  <c r="O27" i="16"/>
  <c r="L27" i="16"/>
  <c r="V26" i="16"/>
  <c r="U26" i="16"/>
  <c r="T26" i="16"/>
  <c r="O26" i="16"/>
  <c r="L26" i="16"/>
  <c r="V25" i="16"/>
  <c r="U25" i="16"/>
  <c r="T25" i="16"/>
  <c r="T24" i="16" s="1"/>
  <c r="O25" i="16"/>
  <c r="O24" i="16" s="1"/>
  <c r="P24" i="16" s="1"/>
  <c r="N25" i="16"/>
  <c r="L25" i="16"/>
  <c r="M24" i="16"/>
  <c r="K24" i="16"/>
  <c r="J24" i="16"/>
  <c r="U24" i="16" s="1"/>
  <c r="E24" i="16"/>
  <c r="V23" i="16"/>
  <c r="U23" i="16"/>
  <c r="T23" i="16"/>
  <c r="N23" i="16"/>
  <c r="L23" i="16"/>
  <c r="V22" i="16"/>
  <c r="U22" i="16"/>
  <c r="T22" i="16"/>
  <c r="N22" i="16"/>
  <c r="L22" i="16"/>
  <c r="V21" i="16"/>
  <c r="U21" i="16"/>
  <c r="T21" i="16"/>
  <c r="O21" i="16"/>
  <c r="O20" i="16" s="1"/>
  <c r="N21" i="16"/>
  <c r="L21" i="16"/>
  <c r="V20" i="16"/>
  <c r="N20" i="16"/>
  <c r="M20" i="16"/>
  <c r="L20" i="16"/>
  <c r="K20" i="16"/>
  <c r="K19" i="16" s="1"/>
  <c r="J20" i="16"/>
  <c r="U20" i="16" s="1"/>
  <c r="E20" i="16"/>
  <c r="M19" i="16"/>
  <c r="J19" i="16"/>
  <c r="U19" i="16" s="1"/>
  <c r="V18" i="16"/>
  <c r="U18" i="16"/>
  <c r="T18" i="16"/>
  <c r="O18" i="16"/>
  <c r="N18" i="16"/>
  <c r="L18" i="16"/>
  <c r="V17" i="16"/>
  <c r="U17" i="16"/>
  <c r="T17" i="16"/>
  <c r="O17" i="16"/>
  <c r="N17" i="16"/>
  <c r="L17" i="16"/>
  <c r="V16" i="16"/>
  <c r="U16" i="16"/>
  <c r="T16" i="16"/>
  <c r="O16" i="16"/>
  <c r="N16" i="16"/>
  <c r="L16" i="16"/>
  <c r="V15" i="16"/>
  <c r="U15" i="16"/>
  <c r="T15" i="16"/>
  <c r="O15" i="16"/>
  <c r="N15" i="16"/>
  <c r="L15" i="16"/>
  <c r="V14" i="16"/>
  <c r="U14" i="16"/>
  <c r="T14" i="16"/>
  <c r="T12" i="16" s="1"/>
  <c r="T11" i="16" s="1"/>
  <c r="O14" i="16"/>
  <c r="N14" i="16"/>
  <c r="L14" i="16"/>
  <c r="V13" i="16"/>
  <c r="U13" i="16"/>
  <c r="T13" i="16"/>
  <c r="O13" i="16"/>
  <c r="N13" i="16"/>
  <c r="L13" i="16"/>
  <c r="M12" i="16"/>
  <c r="K12" i="16"/>
  <c r="K11" i="16" s="1"/>
  <c r="J12" i="16"/>
  <c r="U12" i="16" s="1"/>
  <c r="E12" i="16"/>
  <c r="AT11" i="16"/>
  <c r="AQ11" i="16"/>
  <c r="AN11" i="16"/>
  <c r="AK11" i="16"/>
  <c r="AH11" i="16"/>
  <c r="AU11" i="16" s="1"/>
  <c r="AE11" i="16"/>
  <c r="M11" i="16"/>
  <c r="J11" i="16"/>
  <c r="V10" i="16"/>
  <c r="U10" i="16"/>
  <c r="T10" i="16"/>
  <c r="T9" i="16" s="1"/>
  <c r="T8" i="16" s="1"/>
  <c r="O10" i="16"/>
  <c r="N10" i="16"/>
  <c r="L10" i="16"/>
  <c r="AT9" i="16"/>
  <c r="AQ9" i="16"/>
  <c r="AN9" i="16"/>
  <c r="AK9" i="16"/>
  <c r="AK7" i="16" s="1"/>
  <c r="AH9" i="16"/>
  <c r="AE9" i="16"/>
  <c r="V9" i="16"/>
  <c r="O9" i="16"/>
  <c r="P9" i="16" s="1"/>
  <c r="N9" i="16"/>
  <c r="M9" i="16"/>
  <c r="U9" i="16" s="1"/>
  <c r="K9" i="16"/>
  <c r="J9" i="16"/>
  <c r="J8" i="16" s="1"/>
  <c r="J7" i="16" s="1"/>
  <c r="E9" i="16"/>
  <c r="AT8" i="16"/>
  <c r="AQ8" i="16"/>
  <c r="AN8" i="16"/>
  <c r="AN7" i="16" s="1"/>
  <c r="AK8" i="16"/>
  <c r="AH8" i="16"/>
  <c r="AE8" i="16"/>
  <c r="AE7" i="16" s="1"/>
  <c r="U8" i="16"/>
  <c r="O8" i="16"/>
  <c r="P8" i="16" s="1"/>
  <c r="M8" i="16"/>
  <c r="E8" i="16"/>
  <c r="AT7" i="16"/>
  <c r="AS7" i="16"/>
  <c r="AR7" i="16"/>
  <c r="AQ7" i="16"/>
  <c r="AP7" i="16"/>
  <c r="AO7" i="16"/>
  <c r="AM7" i="16"/>
  <c r="AL7" i="16"/>
  <c r="AJ7" i="16"/>
  <c r="AI7" i="16"/>
  <c r="AG7" i="16"/>
  <c r="AF7" i="16"/>
  <c r="AD7" i="16"/>
  <c r="AC7" i="16"/>
  <c r="T143" i="15"/>
  <c r="O143" i="15"/>
  <c r="P143" i="15" s="1"/>
  <c r="N143" i="15"/>
  <c r="M143" i="15"/>
  <c r="E143" i="15"/>
  <c r="E142" i="15"/>
  <c r="V138" i="15"/>
  <c r="U138" i="15"/>
  <c r="T138" i="15"/>
  <c r="O138" i="15"/>
  <c r="N138" i="15"/>
  <c r="L138" i="15"/>
  <c r="V137" i="15"/>
  <c r="U137" i="15"/>
  <c r="T137" i="15"/>
  <c r="O137" i="15"/>
  <c r="N137" i="15"/>
  <c r="K137" i="15"/>
  <c r="V136" i="15"/>
  <c r="U136" i="15"/>
  <c r="T136" i="15"/>
  <c r="O136" i="15"/>
  <c r="N136" i="15"/>
  <c r="L136" i="15"/>
  <c r="V135" i="15"/>
  <c r="U135" i="15"/>
  <c r="T135" i="15"/>
  <c r="O135" i="15"/>
  <c r="N135" i="15"/>
  <c r="L135" i="15"/>
  <c r="AA134" i="15"/>
  <c r="T134" i="15"/>
  <c r="T133" i="15" s="1"/>
  <c r="O134" i="15"/>
  <c r="O133" i="15" s="1"/>
  <c r="P133" i="15" s="1"/>
  <c r="N134" i="15"/>
  <c r="M134" i="15"/>
  <c r="U134" i="15" s="1"/>
  <c r="L134" i="15"/>
  <c r="V133" i="15"/>
  <c r="M133" i="15"/>
  <c r="J133" i="15"/>
  <c r="E133" i="15"/>
  <c r="V132" i="15"/>
  <c r="O132" i="15"/>
  <c r="M132" i="15"/>
  <c r="L132" i="15"/>
  <c r="V131" i="15"/>
  <c r="U131" i="15"/>
  <c r="T131" i="15"/>
  <c r="O131" i="15"/>
  <c r="N131" i="15"/>
  <c r="M131" i="15"/>
  <c r="K131" i="15"/>
  <c r="V130" i="15"/>
  <c r="U130" i="15"/>
  <c r="T130" i="15"/>
  <c r="O130" i="15"/>
  <c r="N130" i="15"/>
  <c r="L130" i="15"/>
  <c r="V129" i="15"/>
  <c r="U129" i="15"/>
  <c r="T129" i="15"/>
  <c r="O129" i="15"/>
  <c r="N129" i="15"/>
  <c r="L129" i="15"/>
  <c r="V128" i="15"/>
  <c r="U128" i="15"/>
  <c r="T128" i="15"/>
  <c r="O128" i="15"/>
  <c r="N128" i="15"/>
  <c r="L128" i="15"/>
  <c r="V127" i="15"/>
  <c r="U127" i="15"/>
  <c r="T127" i="15"/>
  <c r="O127" i="15"/>
  <c r="N127" i="15"/>
  <c r="L127" i="15"/>
  <c r="V126" i="15"/>
  <c r="U126" i="15"/>
  <c r="T126" i="15"/>
  <c r="O126" i="15"/>
  <c r="N126" i="15"/>
  <c r="L126" i="15"/>
  <c r="V125" i="15"/>
  <c r="U125" i="15"/>
  <c r="T125" i="15"/>
  <c r="O125" i="15"/>
  <c r="N125" i="15"/>
  <c r="L125" i="15"/>
  <c r="V124" i="15"/>
  <c r="T124" i="15"/>
  <c r="O124" i="15"/>
  <c r="N124" i="15"/>
  <c r="M124" i="15"/>
  <c r="U124" i="15" s="1"/>
  <c r="L124" i="15"/>
  <c r="V123" i="15"/>
  <c r="O123" i="15"/>
  <c r="M123" i="15"/>
  <c r="L123" i="15"/>
  <c r="V122" i="15"/>
  <c r="O122" i="15"/>
  <c r="N122" i="15"/>
  <c r="M122" i="15"/>
  <c r="T122" i="15" s="1"/>
  <c r="L122" i="15"/>
  <c r="V121" i="15"/>
  <c r="T121" i="15"/>
  <c r="O121" i="15"/>
  <c r="M121" i="15"/>
  <c r="L121" i="15"/>
  <c r="V120" i="15"/>
  <c r="U120" i="15"/>
  <c r="T120" i="15"/>
  <c r="O120" i="15"/>
  <c r="N120" i="15"/>
  <c r="L120" i="15"/>
  <c r="V119" i="15"/>
  <c r="U119" i="15"/>
  <c r="T119" i="15"/>
  <c r="O119" i="15"/>
  <c r="N119" i="15"/>
  <c r="L119" i="15"/>
  <c r="V118" i="15"/>
  <c r="U118" i="15"/>
  <c r="T118" i="15"/>
  <c r="O118" i="15"/>
  <c r="N118" i="15"/>
  <c r="L118" i="15"/>
  <c r="V117" i="15"/>
  <c r="U117" i="15"/>
  <c r="T117" i="15"/>
  <c r="O117" i="15"/>
  <c r="N117" i="15"/>
  <c r="L117" i="15"/>
  <c r="V116" i="15"/>
  <c r="U116" i="15"/>
  <c r="T116" i="15"/>
  <c r="O116" i="15"/>
  <c r="N116" i="15"/>
  <c r="L116" i="15"/>
  <c r="V115" i="15"/>
  <c r="U115" i="15"/>
  <c r="T115" i="15"/>
  <c r="O115" i="15"/>
  <c r="N115" i="15"/>
  <c r="L115" i="15"/>
  <c r="V114" i="15"/>
  <c r="U114" i="15"/>
  <c r="T114" i="15"/>
  <c r="O114" i="15"/>
  <c r="N114" i="15"/>
  <c r="L114" i="15"/>
  <c r="V113" i="15"/>
  <c r="U113" i="15"/>
  <c r="T113" i="15"/>
  <c r="O113" i="15"/>
  <c r="N113" i="15"/>
  <c r="L113" i="15"/>
  <c r="V112" i="15"/>
  <c r="U112" i="15"/>
  <c r="T112" i="15"/>
  <c r="O112" i="15"/>
  <c r="N112" i="15"/>
  <c r="L112" i="15"/>
  <c r="V111" i="15"/>
  <c r="U111" i="15"/>
  <c r="T111" i="15"/>
  <c r="O111" i="15"/>
  <c r="N111" i="15"/>
  <c r="L111" i="15"/>
  <c r="V110" i="15"/>
  <c r="U110" i="15"/>
  <c r="T110" i="15"/>
  <c r="O110" i="15"/>
  <c r="N110" i="15"/>
  <c r="L110" i="15"/>
  <c r="V109" i="15"/>
  <c r="U109" i="15"/>
  <c r="T109" i="15"/>
  <c r="O109" i="15"/>
  <c r="N109" i="15"/>
  <c r="L109" i="15"/>
  <c r="V108" i="15"/>
  <c r="U108" i="15"/>
  <c r="T108" i="15"/>
  <c r="O108" i="15"/>
  <c r="N108" i="15"/>
  <c r="L108" i="15"/>
  <c r="V107" i="15"/>
  <c r="U107" i="15"/>
  <c r="T107" i="15"/>
  <c r="O107" i="15"/>
  <c r="N107" i="15"/>
  <c r="L107" i="15"/>
  <c r="V106" i="15"/>
  <c r="U106" i="15"/>
  <c r="T106" i="15"/>
  <c r="O106" i="15"/>
  <c r="N106" i="15"/>
  <c r="L106" i="15"/>
  <c r="V105" i="15"/>
  <c r="U105" i="15"/>
  <c r="T105" i="15"/>
  <c r="O105" i="15"/>
  <c r="N105" i="15"/>
  <c r="L105" i="15"/>
  <c r="V104" i="15"/>
  <c r="U104" i="15"/>
  <c r="T104" i="15"/>
  <c r="O104" i="15"/>
  <c r="N104" i="15"/>
  <c r="L104" i="15"/>
  <c r="V103" i="15"/>
  <c r="U103" i="15"/>
  <c r="T103" i="15"/>
  <c r="O103" i="15"/>
  <c r="N103" i="15"/>
  <c r="L103" i="15"/>
  <c r="V102" i="15"/>
  <c r="U102" i="15"/>
  <c r="T102" i="15"/>
  <c r="O102" i="15"/>
  <c r="N102" i="15"/>
  <c r="L102" i="15"/>
  <c r="T101" i="15"/>
  <c r="O101" i="15"/>
  <c r="N101" i="15"/>
  <c r="M101" i="15"/>
  <c r="L101" i="15"/>
  <c r="J101" i="15"/>
  <c r="U101" i="15" s="1"/>
  <c r="V100" i="15"/>
  <c r="T100" i="15"/>
  <c r="O100" i="15"/>
  <c r="N100" i="15"/>
  <c r="M100" i="15"/>
  <c r="L100" i="15"/>
  <c r="J100" i="15"/>
  <c r="V99" i="15"/>
  <c r="O99" i="15"/>
  <c r="M99" i="15"/>
  <c r="T99" i="15" s="1"/>
  <c r="L99" i="15"/>
  <c r="J99" i="15"/>
  <c r="O98" i="15"/>
  <c r="M98" i="15"/>
  <c r="L98" i="15"/>
  <c r="J98" i="15"/>
  <c r="V98" i="15" s="1"/>
  <c r="O97" i="15"/>
  <c r="N97" i="15"/>
  <c r="M97" i="15"/>
  <c r="T97" i="15" s="1"/>
  <c r="L97" i="15"/>
  <c r="J97" i="15"/>
  <c r="V96" i="15"/>
  <c r="O96" i="15"/>
  <c r="N96" i="15"/>
  <c r="M96" i="15"/>
  <c r="T96" i="15" s="1"/>
  <c r="L96" i="15"/>
  <c r="J96" i="15"/>
  <c r="U96" i="15" s="1"/>
  <c r="T95" i="15"/>
  <c r="O95" i="15"/>
  <c r="N95" i="15"/>
  <c r="M95" i="15"/>
  <c r="L95" i="15"/>
  <c r="J95" i="15"/>
  <c r="U95" i="15" s="1"/>
  <c r="V94" i="15"/>
  <c r="O94" i="15"/>
  <c r="M94" i="15"/>
  <c r="L94" i="15"/>
  <c r="J94" i="15"/>
  <c r="T93" i="15"/>
  <c r="O93" i="15"/>
  <c r="N93" i="15"/>
  <c r="M93" i="15"/>
  <c r="L93" i="15"/>
  <c r="J93" i="15"/>
  <c r="U93" i="15" s="1"/>
  <c r="O92" i="15"/>
  <c r="N92" i="15"/>
  <c r="M92" i="15"/>
  <c r="T92" i="15" s="1"/>
  <c r="L92" i="15"/>
  <c r="J92" i="15"/>
  <c r="V91" i="15"/>
  <c r="O91" i="15"/>
  <c r="N91" i="15"/>
  <c r="M91" i="15"/>
  <c r="T91" i="15" s="1"/>
  <c r="L91" i="15"/>
  <c r="J91" i="15"/>
  <c r="V90" i="15"/>
  <c r="O90" i="15"/>
  <c r="M90" i="15"/>
  <c r="T90" i="15" s="1"/>
  <c r="L90" i="15"/>
  <c r="J90" i="15"/>
  <c r="T89" i="15"/>
  <c r="O89" i="15"/>
  <c r="N89" i="15"/>
  <c r="M89" i="15"/>
  <c r="L89" i="15"/>
  <c r="J89" i="15"/>
  <c r="V88" i="15"/>
  <c r="U88" i="15"/>
  <c r="T88" i="15"/>
  <c r="O88" i="15"/>
  <c r="N88" i="15"/>
  <c r="L88" i="15"/>
  <c r="U87" i="15"/>
  <c r="T87" i="15"/>
  <c r="O87" i="15"/>
  <c r="N87" i="15"/>
  <c r="M87" i="15"/>
  <c r="L87" i="15"/>
  <c r="K87" i="15"/>
  <c r="J87" i="15"/>
  <c r="V87" i="15" s="1"/>
  <c r="L86" i="15"/>
  <c r="K86" i="15"/>
  <c r="E86" i="15"/>
  <c r="E68" i="15" s="1"/>
  <c r="V85" i="15"/>
  <c r="U85" i="15"/>
  <c r="T85" i="15"/>
  <c r="O85" i="15"/>
  <c r="N85" i="15"/>
  <c r="L85" i="15"/>
  <c r="V84" i="15"/>
  <c r="U84" i="15"/>
  <c r="T84" i="15"/>
  <c r="O84" i="15"/>
  <c r="N84" i="15"/>
  <c r="L84" i="15"/>
  <c r="V83" i="15"/>
  <c r="U83" i="15"/>
  <c r="T83" i="15"/>
  <c r="O83" i="15"/>
  <c r="N83" i="15"/>
  <c r="L83" i="15"/>
  <c r="V82" i="15"/>
  <c r="U82" i="15"/>
  <c r="T82" i="15"/>
  <c r="O82" i="15"/>
  <c r="N82" i="15"/>
  <c r="L82" i="15"/>
  <c r="V81" i="15"/>
  <c r="U81" i="15"/>
  <c r="T81" i="15"/>
  <c r="O81" i="15"/>
  <c r="N81" i="15"/>
  <c r="L81" i="15"/>
  <c r="V80" i="15"/>
  <c r="U80" i="15"/>
  <c r="T80" i="15"/>
  <c r="O80" i="15"/>
  <c r="N80" i="15"/>
  <c r="L80" i="15"/>
  <c r="V79" i="15"/>
  <c r="U79" i="15"/>
  <c r="T79" i="15"/>
  <c r="O79" i="15"/>
  <c r="N79" i="15"/>
  <c r="L79" i="15"/>
  <c r="V78" i="15"/>
  <c r="U78" i="15"/>
  <c r="T78" i="15"/>
  <c r="O78" i="15"/>
  <c r="N78" i="15"/>
  <c r="L78" i="15"/>
  <c r="V77" i="15"/>
  <c r="O77" i="15"/>
  <c r="M77" i="15"/>
  <c r="L77" i="15"/>
  <c r="L76" i="15"/>
  <c r="K76" i="15"/>
  <c r="J76" i="15"/>
  <c r="E76" i="15"/>
  <c r="V75" i="15"/>
  <c r="U75" i="15"/>
  <c r="T75" i="15"/>
  <c r="O75" i="15"/>
  <c r="N75" i="15"/>
  <c r="L75" i="15"/>
  <c r="V74" i="15"/>
  <c r="U74" i="15"/>
  <c r="T74" i="15"/>
  <c r="O74" i="15"/>
  <c r="N74" i="15"/>
  <c r="L74" i="15"/>
  <c r="V73" i="15"/>
  <c r="U73" i="15"/>
  <c r="T73" i="15"/>
  <c r="O73" i="15"/>
  <c r="M73" i="15"/>
  <c r="N73" i="15" s="1"/>
  <c r="L73" i="15"/>
  <c r="T72" i="15"/>
  <c r="O72" i="15"/>
  <c r="M72" i="15"/>
  <c r="N72" i="15" s="1"/>
  <c r="L72" i="15"/>
  <c r="J72" i="15"/>
  <c r="V71" i="15"/>
  <c r="O71" i="15"/>
  <c r="M71" i="15"/>
  <c r="L71" i="15"/>
  <c r="V70" i="15"/>
  <c r="U70" i="15"/>
  <c r="T70" i="15"/>
  <c r="O70" i="15"/>
  <c r="N70" i="15"/>
  <c r="L70" i="15"/>
  <c r="V69" i="15"/>
  <c r="U69" i="15"/>
  <c r="T69" i="15"/>
  <c r="O69" i="15"/>
  <c r="N69" i="15"/>
  <c r="L69" i="15"/>
  <c r="E67" i="15"/>
  <c r="V66" i="15"/>
  <c r="U66" i="15"/>
  <c r="T66" i="15"/>
  <c r="O66" i="15"/>
  <c r="N66" i="15"/>
  <c r="L66" i="15"/>
  <c r="V65" i="15"/>
  <c r="U65" i="15"/>
  <c r="T65" i="15"/>
  <c r="O65" i="15"/>
  <c r="N65" i="15"/>
  <c r="L65" i="15"/>
  <c r="V64" i="15"/>
  <c r="U64" i="15"/>
  <c r="T64" i="15"/>
  <c r="O64" i="15"/>
  <c r="N64" i="15"/>
  <c r="L64" i="15"/>
  <c r="V63" i="15"/>
  <c r="U63" i="15"/>
  <c r="T63" i="15"/>
  <c r="O63" i="15"/>
  <c r="N63" i="15"/>
  <c r="L63" i="15"/>
  <c r="V62" i="15"/>
  <c r="U62" i="15"/>
  <c r="T62" i="15"/>
  <c r="O62" i="15"/>
  <c r="N62" i="15"/>
  <c r="L62" i="15"/>
  <c r="U61" i="15"/>
  <c r="T61" i="15"/>
  <c r="M61" i="15"/>
  <c r="N61" i="15" s="1"/>
  <c r="K61" i="15"/>
  <c r="L61" i="15" s="1"/>
  <c r="J61" i="15"/>
  <c r="E61" i="15"/>
  <c r="V60" i="15"/>
  <c r="U60" i="15"/>
  <c r="T60" i="15"/>
  <c r="O60" i="15"/>
  <c r="N60" i="15"/>
  <c r="L60" i="15"/>
  <c r="V59" i="15"/>
  <c r="O59" i="15"/>
  <c r="M59" i="15"/>
  <c r="L59" i="15"/>
  <c r="V58" i="15"/>
  <c r="U58" i="15"/>
  <c r="T58" i="15"/>
  <c r="O58" i="15"/>
  <c r="N58" i="15"/>
  <c r="M58" i="15"/>
  <c r="L58" i="15"/>
  <c r="J57" i="15"/>
  <c r="E57" i="15"/>
  <c r="V56" i="15"/>
  <c r="U56" i="15"/>
  <c r="T56" i="15"/>
  <c r="O56" i="15"/>
  <c r="N56" i="15"/>
  <c r="L56" i="15"/>
  <c r="V55" i="15"/>
  <c r="U55" i="15"/>
  <c r="T55" i="15"/>
  <c r="O55" i="15"/>
  <c r="N55" i="15"/>
  <c r="L55" i="15"/>
  <c r="V54" i="15"/>
  <c r="U54" i="15"/>
  <c r="T54" i="15"/>
  <c r="O54" i="15"/>
  <c r="N54" i="15"/>
  <c r="L54" i="15"/>
  <c r="V53" i="15"/>
  <c r="U53" i="15"/>
  <c r="T53" i="15"/>
  <c r="O53" i="15"/>
  <c r="N53" i="15"/>
  <c r="L53" i="15"/>
  <c r="V52" i="15"/>
  <c r="O52" i="15"/>
  <c r="M52" i="15"/>
  <c r="N52" i="15" s="1"/>
  <c r="L52" i="15"/>
  <c r="V51" i="15"/>
  <c r="U51" i="15"/>
  <c r="T51" i="15"/>
  <c r="O51" i="15"/>
  <c r="N51" i="15"/>
  <c r="L51" i="15"/>
  <c r="V50" i="15"/>
  <c r="U50" i="15"/>
  <c r="T50" i="15"/>
  <c r="O50" i="15"/>
  <c r="N50" i="15"/>
  <c r="L50" i="15"/>
  <c r="V49" i="15"/>
  <c r="U49" i="15"/>
  <c r="T49" i="15"/>
  <c r="O49" i="15"/>
  <c r="N49" i="15"/>
  <c r="L49" i="15"/>
  <c r="M48" i="15"/>
  <c r="N48" i="15" s="1"/>
  <c r="K48" i="15"/>
  <c r="L48" i="15" s="1"/>
  <c r="J48" i="15"/>
  <c r="E48" i="15"/>
  <c r="V45" i="15"/>
  <c r="O45" i="15"/>
  <c r="N45" i="15"/>
  <c r="M45" i="15"/>
  <c r="L45" i="15"/>
  <c r="V44" i="15"/>
  <c r="U44" i="15"/>
  <c r="T44" i="15"/>
  <c r="O44" i="15"/>
  <c r="N44" i="15"/>
  <c r="L44" i="15"/>
  <c r="V43" i="15"/>
  <c r="O43" i="15"/>
  <c r="M43" i="15"/>
  <c r="L43" i="15"/>
  <c r="O42" i="15"/>
  <c r="P42" i="15" s="1"/>
  <c r="L42" i="15"/>
  <c r="K42" i="15"/>
  <c r="J42" i="15"/>
  <c r="V42" i="15" s="1"/>
  <c r="E42" i="15"/>
  <c r="V41" i="15"/>
  <c r="U41" i="15"/>
  <c r="T41" i="15"/>
  <c r="T40" i="15" s="1"/>
  <c r="O41" i="15"/>
  <c r="N41" i="15"/>
  <c r="L41" i="15"/>
  <c r="V40" i="15"/>
  <c r="O40" i="15"/>
  <c r="P40" i="15" s="1"/>
  <c r="M40" i="15"/>
  <c r="L40" i="15"/>
  <c r="K40" i="15"/>
  <c r="J40" i="15"/>
  <c r="E40" i="15"/>
  <c r="V39" i="15"/>
  <c r="U39" i="15"/>
  <c r="T39" i="15"/>
  <c r="O39" i="15"/>
  <c r="N39" i="15"/>
  <c r="L39" i="15"/>
  <c r="V38" i="15"/>
  <c r="U38" i="15"/>
  <c r="T38" i="15"/>
  <c r="O38" i="15"/>
  <c r="N38" i="15"/>
  <c r="L38" i="15"/>
  <c r="V37" i="15"/>
  <c r="U37" i="15"/>
  <c r="T37" i="15"/>
  <c r="O37" i="15"/>
  <c r="N37" i="15"/>
  <c r="L37" i="15"/>
  <c r="V36" i="15"/>
  <c r="U36" i="15"/>
  <c r="T36" i="15"/>
  <c r="T35" i="15" s="1"/>
  <c r="O36" i="15"/>
  <c r="N36" i="15"/>
  <c r="L36" i="15"/>
  <c r="U35" i="15"/>
  <c r="O35" i="15"/>
  <c r="M35" i="15"/>
  <c r="K35" i="15"/>
  <c r="K34" i="15" s="1"/>
  <c r="J35" i="15"/>
  <c r="E35" i="15"/>
  <c r="N35" i="15" s="1"/>
  <c r="J34" i="15"/>
  <c r="V33" i="15"/>
  <c r="U33" i="15"/>
  <c r="T33" i="15"/>
  <c r="O33" i="15"/>
  <c r="N33" i="15"/>
  <c r="L33" i="15"/>
  <c r="V32" i="15"/>
  <c r="O32" i="15"/>
  <c r="M32" i="15"/>
  <c r="L32" i="15"/>
  <c r="V31" i="15"/>
  <c r="U31" i="15"/>
  <c r="T31" i="15"/>
  <c r="O31" i="15"/>
  <c r="N31" i="15"/>
  <c r="L31" i="15"/>
  <c r="V30" i="15"/>
  <c r="U30" i="15"/>
  <c r="T30" i="15"/>
  <c r="O30" i="15"/>
  <c r="N30" i="15"/>
  <c r="L30" i="15"/>
  <c r="V29" i="15"/>
  <c r="U29" i="15"/>
  <c r="T29" i="15"/>
  <c r="O29" i="15"/>
  <c r="N29" i="15"/>
  <c r="L29" i="15"/>
  <c r="V28" i="15"/>
  <c r="O28" i="15"/>
  <c r="M28" i="15"/>
  <c r="L28" i="15"/>
  <c r="V27" i="15"/>
  <c r="U27" i="15"/>
  <c r="T27" i="15"/>
  <c r="O27" i="15"/>
  <c r="O26" i="15" s="1"/>
  <c r="N27" i="15"/>
  <c r="L27" i="15"/>
  <c r="V26" i="15"/>
  <c r="K26" i="15"/>
  <c r="J26" i="15"/>
  <c r="E26" i="15"/>
  <c r="E21" i="15" s="1"/>
  <c r="V25" i="15"/>
  <c r="U25" i="15"/>
  <c r="T25" i="15"/>
  <c r="O25" i="15"/>
  <c r="N25" i="15"/>
  <c r="L25" i="15"/>
  <c r="V24" i="15"/>
  <c r="U24" i="15"/>
  <c r="T24" i="15"/>
  <c r="O24" i="15"/>
  <c r="N24" i="15"/>
  <c r="L24" i="15"/>
  <c r="V23" i="15"/>
  <c r="U23" i="15"/>
  <c r="T23" i="15"/>
  <c r="T22" i="15" s="1"/>
  <c r="O23" i="15"/>
  <c r="O22" i="15" s="1"/>
  <c r="N23" i="15"/>
  <c r="L23" i="15"/>
  <c r="N22" i="15"/>
  <c r="M22" i="15"/>
  <c r="K22" i="15"/>
  <c r="L22" i="15" s="1"/>
  <c r="J22" i="15"/>
  <c r="E22" i="15"/>
  <c r="V22" i="15" s="1"/>
  <c r="V20" i="15"/>
  <c r="U20" i="15"/>
  <c r="T20" i="15"/>
  <c r="O20" i="15"/>
  <c r="N20" i="15"/>
  <c r="L20" i="15"/>
  <c r="V19" i="15"/>
  <c r="O19" i="15"/>
  <c r="M19" i="15"/>
  <c r="L19" i="15"/>
  <c r="V18" i="15"/>
  <c r="U18" i="15"/>
  <c r="T18" i="15"/>
  <c r="O18" i="15"/>
  <c r="N18" i="15"/>
  <c r="L18" i="15"/>
  <c r="V17" i="15"/>
  <c r="U17" i="15"/>
  <c r="O17" i="15"/>
  <c r="M17" i="15"/>
  <c r="T17" i="15" s="1"/>
  <c r="L17" i="15"/>
  <c r="V16" i="15"/>
  <c r="U16" i="15"/>
  <c r="T16" i="15"/>
  <c r="O16" i="15"/>
  <c r="N16" i="15"/>
  <c r="L16" i="15"/>
  <c r="V15" i="15"/>
  <c r="O15" i="15"/>
  <c r="N15" i="15"/>
  <c r="M15" i="15"/>
  <c r="L15" i="15"/>
  <c r="V14" i="15"/>
  <c r="U14" i="15"/>
  <c r="T14" i="15"/>
  <c r="O14" i="15"/>
  <c r="N14" i="15"/>
  <c r="L14" i="15"/>
  <c r="V13" i="15"/>
  <c r="U13" i="15"/>
  <c r="T13" i="15"/>
  <c r="O13" i="15"/>
  <c r="N13" i="15"/>
  <c r="L13" i="15"/>
  <c r="K12" i="15"/>
  <c r="L12" i="15" s="1"/>
  <c r="J12" i="15"/>
  <c r="E12" i="15"/>
  <c r="V12" i="15" s="1"/>
  <c r="AT11" i="15"/>
  <c r="AQ11" i="15"/>
  <c r="AN11" i="15"/>
  <c r="AK11" i="15"/>
  <c r="AH11" i="15"/>
  <c r="AE11" i="15"/>
  <c r="K11" i="15"/>
  <c r="L11" i="15" s="1"/>
  <c r="J11" i="15"/>
  <c r="E11" i="15"/>
  <c r="V11" i="15" s="1"/>
  <c r="AU10" i="15"/>
  <c r="AT10" i="15"/>
  <c r="AQ10" i="15"/>
  <c r="AN10" i="15"/>
  <c r="AK10" i="15"/>
  <c r="AH10" i="15"/>
  <c r="AH7" i="15" s="1"/>
  <c r="AE10" i="15"/>
  <c r="V10" i="15"/>
  <c r="U10" i="15"/>
  <c r="T10" i="15"/>
  <c r="O10" i="15"/>
  <c r="N10" i="15"/>
  <c r="L10" i="15"/>
  <c r="AT9" i="15"/>
  <c r="AQ9" i="15"/>
  <c r="AN9" i="15"/>
  <c r="AK9" i="15"/>
  <c r="AH9" i="15"/>
  <c r="AE9" i="15"/>
  <c r="U9" i="15"/>
  <c r="T9" i="15"/>
  <c r="O9" i="15"/>
  <c r="M9" i="15"/>
  <c r="K9" i="15"/>
  <c r="J9" i="15"/>
  <c r="E9" i="15"/>
  <c r="L9" i="15" s="1"/>
  <c r="AT8" i="15"/>
  <c r="AU8" i="15" s="1"/>
  <c r="AQ8" i="15"/>
  <c r="AN8" i="15"/>
  <c r="AK8" i="15"/>
  <c r="AH8" i="15"/>
  <c r="AE8" i="15"/>
  <c r="T8" i="15"/>
  <c r="M8" i="15"/>
  <c r="K8" i="15"/>
  <c r="J8" i="15"/>
  <c r="E8" i="15"/>
  <c r="L8" i="15" s="1"/>
  <c r="AS7" i="15"/>
  <c r="AR7" i="15"/>
  <c r="AQ7" i="15"/>
  <c r="AP7" i="15"/>
  <c r="AO7" i="15"/>
  <c r="AM7" i="15"/>
  <c r="AL7" i="15"/>
  <c r="AK7" i="15"/>
  <c r="AJ7" i="15"/>
  <c r="AI7" i="15"/>
  <c r="AG7" i="15"/>
  <c r="AF7" i="15"/>
  <c r="AE7" i="15"/>
  <c r="AC7" i="15"/>
  <c r="V165" i="14"/>
  <c r="U165" i="14"/>
  <c r="T165" i="14"/>
  <c r="O165" i="14"/>
  <c r="N165" i="14"/>
  <c r="L165" i="14"/>
  <c r="V164" i="14"/>
  <c r="U164" i="14"/>
  <c r="T164" i="14"/>
  <c r="O164" i="14"/>
  <c r="N164" i="14"/>
  <c r="L164" i="14"/>
  <c r="V163" i="14"/>
  <c r="U163" i="14"/>
  <c r="T163" i="14"/>
  <c r="O163" i="14"/>
  <c r="N163" i="14"/>
  <c r="L163" i="14"/>
  <c r="V162" i="14"/>
  <c r="U162" i="14"/>
  <c r="T162" i="14"/>
  <c r="O162" i="14"/>
  <c r="N162" i="14"/>
  <c r="L162" i="14"/>
  <c r="V161" i="14"/>
  <c r="U161" i="14"/>
  <c r="T161" i="14"/>
  <c r="O161" i="14"/>
  <c r="N161" i="14"/>
  <c r="L161" i="14"/>
  <c r="V160" i="14"/>
  <c r="U160" i="14"/>
  <c r="T160" i="14"/>
  <c r="O160" i="14"/>
  <c r="N160" i="14"/>
  <c r="L160" i="14"/>
  <c r="T159" i="14"/>
  <c r="P159" i="14"/>
  <c r="O159" i="14"/>
  <c r="M159" i="14"/>
  <c r="K159" i="14"/>
  <c r="L159" i="14" s="1"/>
  <c r="J159" i="14"/>
  <c r="V159" i="14" s="1"/>
  <c r="E159" i="14"/>
  <c r="V158" i="14"/>
  <c r="U158" i="14"/>
  <c r="T158" i="14"/>
  <c r="O158" i="14"/>
  <c r="N158" i="14"/>
  <c r="L158" i="14"/>
  <c r="V157" i="14"/>
  <c r="U157" i="14"/>
  <c r="T157" i="14"/>
  <c r="O157" i="14"/>
  <c r="N157" i="14"/>
  <c r="L157" i="14"/>
  <c r="V156" i="14"/>
  <c r="U156" i="14"/>
  <c r="T156" i="14"/>
  <c r="O156" i="14"/>
  <c r="N156" i="14"/>
  <c r="L156" i="14"/>
  <c r="V155" i="14"/>
  <c r="U155" i="14"/>
  <c r="T155" i="14"/>
  <c r="O155" i="14"/>
  <c r="N155" i="14"/>
  <c r="L155" i="14"/>
  <c r="V154" i="14"/>
  <c r="U154" i="14"/>
  <c r="T154" i="14"/>
  <c r="O154" i="14"/>
  <c r="N154" i="14"/>
  <c r="L154" i="14"/>
  <c r="V153" i="14"/>
  <c r="U153" i="14"/>
  <c r="T153" i="14"/>
  <c r="O153" i="14"/>
  <c r="N153" i="14"/>
  <c r="L153" i="14"/>
  <c r="V152" i="14"/>
  <c r="U152" i="14"/>
  <c r="T152" i="14"/>
  <c r="O152" i="14"/>
  <c r="N152" i="14"/>
  <c r="L152" i="14"/>
  <c r="V151" i="14"/>
  <c r="U151" i="14"/>
  <c r="T151" i="14"/>
  <c r="O151" i="14"/>
  <c r="N151" i="14"/>
  <c r="L151" i="14"/>
  <c r="V150" i="14"/>
  <c r="U150" i="14"/>
  <c r="T150" i="14"/>
  <c r="O150" i="14"/>
  <c r="N150" i="14"/>
  <c r="L150" i="14"/>
  <c r="V149" i="14"/>
  <c r="U149" i="14"/>
  <c r="T149" i="14"/>
  <c r="O149" i="14"/>
  <c r="N149" i="14"/>
  <c r="L149" i="14"/>
  <c r="V148" i="14"/>
  <c r="U148" i="14"/>
  <c r="T148" i="14"/>
  <c r="O148" i="14"/>
  <c r="N148" i="14"/>
  <c r="L148" i="14"/>
  <c r="V147" i="14"/>
  <c r="U147" i="14"/>
  <c r="T147" i="14"/>
  <c r="O147" i="14"/>
  <c r="N147" i="14"/>
  <c r="L147" i="14"/>
  <c r="V146" i="14"/>
  <c r="U146" i="14"/>
  <c r="T146" i="14"/>
  <c r="O146" i="14"/>
  <c r="N146" i="14"/>
  <c r="L146" i="14"/>
  <c r="V145" i="14"/>
  <c r="U145" i="14"/>
  <c r="T145" i="14"/>
  <c r="O145" i="14"/>
  <c r="N145" i="14"/>
  <c r="L145" i="14"/>
  <c r="V144" i="14"/>
  <c r="U144" i="14"/>
  <c r="T144" i="14"/>
  <c r="O144" i="14"/>
  <c r="N144" i="14"/>
  <c r="L144" i="14"/>
  <c r="V143" i="14"/>
  <c r="U143" i="14"/>
  <c r="T143" i="14"/>
  <c r="N143" i="14"/>
  <c r="L143" i="14"/>
  <c r="V142" i="14"/>
  <c r="U142" i="14"/>
  <c r="T142" i="14"/>
  <c r="O142" i="14"/>
  <c r="N142" i="14"/>
  <c r="L142" i="14"/>
  <c r="V141" i="14"/>
  <c r="U141" i="14"/>
  <c r="T141" i="14"/>
  <c r="O141" i="14"/>
  <c r="N141" i="14"/>
  <c r="L141" i="14"/>
  <c r="V140" i="14"/>
  <c r="U140" i="14"/>
  <c r="T140" i="14"/>
  <c r="O140" i="14"/>
  <c r="N140" i="14"/>
  <c r="L140" i="14"/>
  <c r="V139" i="14"/>
  <c r="U139" i="14"/>
  <c r="T139" i="14"/>
  <c r="O139" i="14"/>
  <c r="N139" i="14"/>
  <c r="L139" i="14"/>
  <c r="V138" i="14"/>
  <c r="U138" i="14"/>
  <c r="T138" i="14"/>
  <c r="O138" i="14"/>
  <c r="N138" i="14"/>
  <c r="L138" i="14"/>
  <c r="V137" i="14"/>
  <c r="U137" i="14"/>
  <c r="T137" i="14"/>
  <c r="O137" i="14"/>
  <c r="N137" i="14"/>
  <c r="K137" i="14"/>
  <c r="L137" i="14" s="1"/>
  <c r="V136" i="14"/>
  <c r="U136" i="14"/>
  <c r="T136" i="14"/>
  <c r="O136" i="14"/>
  <c r="N136" i="14"/>
  <c r="L136" i="14"/>
  <c r="K136" i="14"/>
  <c r="V135" i="14"/>
  <c r="U135" i="14"/>
  <c r="T135" i="14"/>
  <c r="O135" i="14"/>
  <c r="N135" i="14"/>
  <c r="K135" i="14"/>
  <c r="V134" i="14"/>
  <c r="O134" i="14"/>
  <c r="M134" i="14"/>
  <c r="U134" i="14" s="1"/>
  <c r="L134" i="14"/>
  <c r="V133" i="14"/>
  <c r="T133" i="14"/>
  <c r="O133" i="14"/>
  <c r="N133" i="14"/>
  <c r="M133" i="14"/>
  <c r="U133" i="14" s="1"/>
  <c r="L133" i="14"/>
  <c r="V132" i="14"/>
  <c r="U132" i="14"/>
  <c r="O132" i="14"/>
  <c r="N132" i="14"/>
  <c r="M132" i="14"/>
  <c r="T132" i="14" s="1"/>
  <c r="L132" i="14"/>
  <c r="V131" i="14"/>
  <c r="U131" i="14"/>
  <c r="T131" i="14"/>
  <c r="O131" i="14"/>
  <c r="N131" i="14"/>
  <c r="L131" i="14"/>
  <c r="V130" i="14"/>
  <c r="U130" i="14"/>
  <c r="T130" i="14"/>
  <c r="O130" i="14"/>
  <c r="N130" i="14"/>
  <c r="M130" i="14"/>
  <c r="L130" i="14"/>
  <c r="V129" i="14"/>
  <c r="O129" i="14"/>
  <c r="M129" i="14"/>
  <c r="U129" i="14" s="1"/>
  <c r="L129" i="14"/>
  <c r="V128" i="14"/>
  <c r="U128" i="14"/>
  <c r="O128" i="14"/>
  <c r="M128" i="14"/>
  <c r="T128" i="14" s="1"/>
  <c r="L128" i="14"/>
  <c r="V127" i="14"/>
  <c r="U127" i="14"/>
  <c r="T127" i="14"/>
  <c r="O127" i="14"/>
  <c r="N127" i="14"/>
  <c r="L127" i="14"/>
  <c r="V126" i="14"/>
  <c r="U126" i="14"/>
  <c r="T126" i="14"/>
  <c r="O126" i="14"/>
  <c r="N126" i="14"/>
  <c r="L126" i="14"/>
  <c r="M125" i="14"/>
  <c r="N125" i="14" s="1"/>
  <c r="J125" i="14"/>
  <c r="V125" i="14" s="1"/>
  <c r="E125" i="14"/>
  <c r="V124" i="14"/>
  <c r="U124" i="14"/>
  <c r="T124" i="14"/>
  <c r="O124" i="14"/>
  <c r="N124" i="14"/>
  <c r="L124" i="14"/>
  <c r="O123" i="14"/>
  <c r="M123" i="14"/>
  <c r="L123" i="14"/>
  <c r="J123" i="14"/>
  <c r="V123" i="14" s="1"/>
  <c r="V122" i="14"/>
  <c r="U122" i="14"/>
  <c r="T122" i="14"/>
  <c r="O122" i="14"/>
  <c r="N122" i="14"/>
  <c r="L122" i="14"/>
  <c r="V121" i="14"/>
  <c r="U121" i="14"/>
  <c r="T121" i="14"/>
  <c r="O121" i="14"/>
  <c r="N121" i="14"/>
  <c r="L121" i="14"/>
  <c r="V120" i="14"/>
  <c r="U120" i="14"/>
  <c r="T120" i="14"/>
  <c r="O120" i="14"/>
  <c r="N120" i="14"/>
  <c r="M120" i="14"/>
  <c r="L120" i="14"/>
  <c r="J120" i="14"/>
  <c r="V119" i="14"/>
  <c r="U119" i="14"/>
  <c r="T119" i="14"/>
  <c r="O119" i="14"/>
  <c r="N119" i="14"/>
  <c r="L119" i="14"/>
  <c r="V118" i="14"/>
  <c r="O118" i="14"/>
  <c r="M118" i="14"/>
  <c r="T118" i="14" s="1"/>
  <c r="L118" i="14"/>
  <c r="J118" i="14"/>
  <c r="O117" i="14"/>
  <c r="M117" i="14"/>
  <c r="L117" i="14"/>
  <c r="J117" i="14"/>
  <c r="V117" i="14" s="1"/>
  <c r="V116" i="14"/>
  <c r="U116" i="14"/>
  <c r="T116" i="14"/>
  <c r="O116" i="14"/>
  <c r="N116" i="14"/>
  <c r="L116" i="14"/>
  <c r="V115" i="14"/>
  <c r="U115" i="14"/>
  <c r="T115" i="14"/>
  <c r="O115" i="14"/>
  <c r="N115" i="14"/>
  <c r="L115" i="14"/>
  <c r="E114" i="14"/>
  <c r="V113" i="14"/>
  <c r="U113" i="14"/>
  <c r="T113" i="14"/>
  <c r="O113" i="14"/>
  <c r="N113" i="14"/>
  <c r="L113" i="14"/>
  <c r="V112" i="14"/>
  <c r="U112" i="14"/>
  <c r="T112" i="14"/>
  <c r="T111" i="14" s="1"/>
  <c r="O112" i="14"/>
  <c r="N112" i="14"/>
  <c r="L112" i="14"/>
  <c r="P111" i="14"/>
  <c r="O111" i="14"/>
  <c r="M111" i="14"/>
  <c r="K111" i="14"/>
  <c r="L111" i="14" s="1"/>
  <c r="J111" i="14"/>
  <c r="V111" i="14" s="1"/>
  <c r="E111" i="14"/>
  <c r="N111" i="14" s="1"/>
  <c r="V110" i="14"/>
  <c r="U110" i="14"/>
  <c r="T110" i="14"/>
  <c r="O110" i="14"/>
  <c r="N110" i="14"/>
  <c r="L110" i="14"/>
  <c r="V109" i="14"/>
  <c r="U109" i="14"/>
  <c r="T109" i="14"/>
  <c r="O109" i="14"/>
  <c r="N109" i="14"/>
  <c r="L109" i="14"/>
  <c r="V108" i="14"/>
  <c r="U108" i="14"/>
  <c r="T108" i="14"/>
  <c r="O108" i="14"/>
  <c r="N108" i="14"/>
  <c r="L108" i="14"/>
  <c r="V107" i="14"/>
  <c r="U107" i="14"/>
  <c r="T107" i="14"/>
  <c r="O107" i="14"/>
  <c r="N107" i="14"/>
  <c r="L107" i="14"/>
  <c r="V106" i="14"/>
  <c r="U106" i="14"/>
  <c r="M106" i="14"/>
  <c r="N106" i="14" s="1"/>
  <c r="J106" i="14"/>
  <c r="E106" i="14"/>
  <c r="E105" i="14" s="1"/>
  <c r="V103" i="14"/>
  <c r="U103" i="14"/>
  <c r="T103" i="14"/>
  <c r="O103" i="14"/>
  <c r="N103" i="14"/>
  <c r="L103" i="14"/>
  <c r="V102" i="14"/>
  <c r="U102" i="14"/>
  <c r="T102" i="14"/>
  <c r="O102" i="14"/>
  <c r="O100" i="14" s="1"/>
  <c r="P100" i="14" s="1"/>
  <c r="N102" i="14"/>
  <c r="L102" i="14"/>
  <c r="V101" i="14"/>
  <c r="U101" i="14"/>
  <c r="T101" i="14"/>
  <c r="O101" i="14"/>
  <c r="N101" i="14"/>
  <c r="L101" i="14"/>
  <c r="T100" i="14"/>
  <c r="M100" i="14"/>
  <c r="K100" i="14"/>
  <c r="J100" i="14"/>
  <c r="U100" i="14" s="1"/>
  <c r="E100" i="14"/>
  <c r="V99" i="14"/>
  <c r="U99" i="14"/>
  <c r="T99" i="14"/>
  <c r="O99" i="14"/>
  <c r="N99" i="14"/>
  <c r="L99" i="14"/>
  <c r="V98" i="14"/>
  <c r="U98" i="14"/>
  <c r="T98" i="14"/>
  <c r="O98" i="14"/>
  <c r="N98" i="14"/>
  <c r="L98" i="14"/>
  <c r="V97" i="14"/>
  <c r="U97" i="14"/>
  <c r="T97" i="14"/>
  <c r="O97" i="14"/>
  <c r="N97" i="14"/>
  <c r="L97" i="14"/>
  <c r="V96" i="14"/>
  <c r="U96" i="14"/>
  <c r="T96" i="14"/>
  <c r="O96" i="14"/>
  <c r="N96" i="14"/>
  <c r="L96" i="14"/>
  <c r="V95" i="14"/>
  <c r="U95" i="14"/>
  <c r="T95" i="14"/>
  <c r="O95" i="14"/>
  <c r="N95" i="14"/>
  <c r="L95" i="14"/>
  <c r="V94" i="14"/>
  <c r="U94" i="14"/>
  <c r="T94" i="14"/>
  <c r="O94" i="14"/>
  <c r="N94" i="14"/>
  <c r="L94" i="14"/>
  <c r="V93" i="14"/>
  <c r="U93" i="14"/>
  <c r="T93" i="14"/>
  <c r="O93" i="14"/>
  <c r="O89" i="14" s="1"/>
  <c r="P89" i="14" s="1"/>
  <c r="N93" i="14"/>
  <c r="L93" i="14"/>
  <c r="V92" i="14"/>
  <c r="U92" i="14"/>
  <c r="T92" i="14"/>
  <c r="O92" i="14"/>
  <c r="N92" i="14"/>
  <c r="L92" i="14"/>
  <c r="V91" i="14"/>
  <c r="U91" i="14"/>
  <c r="T91" i="14"/>
  <c r="O91" i="14"/>
  <c r="N91" i="14"/>
  <c r="L91" i="14"/>
  <c r="V90" i="14"/>
  <c r="U90" i="14"/>
  <c r="T90" i="14"/>
  <c r="T89" i="14" s="1"/>
  <c r="O90" i="14"/>
  <c r="N90" i="14"/>
  <c r="L90" i="14"/>
  <c r="N89" i="14"/>
  <c r="M89" i="14"/>
  <c r="K89" i="14"/>
  <c r="J89" i="14"/>
  <c r="U89" i="14" s="1"/>
  <c r="E89" i="14"/>
  <c r="L89" i="14" s="1"/>
  <c r="V88" i="14"/>
  <c r="U88" i="14"/>
  <c r="T88" i="14"/>
  <c r="O88" i="14"/>
  <c r="N88" i="14"/>
  <c r="L88" i="14"/>
  <c r="K88" i="14"/>
  <c r="T87" i="14"/>
  <c r="P87" i="14"/>
  <c r="O87" i="14"/>
  <c r="M87" i="14"/>
  <c r="K87" i="14"/>
  <c r="L87" i="14" s="1"/>
  <c r="J87" i="14"/>
  <c r="V87" i="14" s="1"/>
  <c r="E87" i="14"/>
  <c r="N87" i="14" s="1"/>
  <c r="V86" i="14"/>
  <c r="U86" i="14"/>
  <c r="T86" i="14"/>
  <c r="O86" i="14"/>
  <c r="N86" i="14"/>
  <c r="L86" i="14"/>
  <c r="T85" i="14"/>
  <c r="P85" i="14"/>
  <c r="O85" i="14"/>
  <c r="M85" i="14"/>
  <c r="K85" i="14"/>
  <c r="J85" i="14"/>
  <c r="U85" i="14" s="1"/>
  <c r="E85" i="14"/>
  <c r="V84" i="14"/>
  <c r="U84" i="14"/>
  <c r="T84" i="14"/>
  <c r="O84" i="14"/>
  <c r="N84" i="14"/>
  <c r="L84" i="14"/>
  <c r="V83" i="14"/>
  <c r="U83" i="14"/>
  <c r="T83" i="14"/>
  <c r="O83" i="14"/>
  <c r="N83" i="14"/>
  <c r="L83" i="14"/>
  <c r="V82" i="14"/>
  <c r="U82" i="14"/>
  <c r="T82" i="14"/>
  <c r="N82" i="14"/>
  <c r="L82" i="14"/>
  <c r="V81" i="14"/>
  <c r="U81" i="14"/>
  <c r="T81" i="14"/>
  <c r="O81" i="14"/>
  <c r="N81" i="14"/>
  <c r="L81" i="14"/>
  <c r="V80" i="14"/>
  <c r="U80" i="14"/>
  <c r="T80" i="14"/>
  <c r="O80" i="14"/>
  <c r="N80" i="14"/>
  <c r="L80" i="14"/>
  <c r="K79" i="14"/>
  <c r="J79" i="14"/>
  <c r="V78" i="14"/>
  <c r="U78" i="14"/>
  <c r="O78" i="14"/>
  <c r="M78" i="14"/>
  <c r="T78" i="14" s="1"/>
  <c r="T77" i="14" s="1"/>
  <c r="L78" i="14"/>
  <c r="O77" i="14"/>
  <c r="M77" i="14"/>
  <c r="N77" i="14" s="1"/>
  <c r="K77" i="14"/>
  <c r="J77" i="14"/>
  <c r="U77" i="14" s="1"/>
  <c r="E77" i="14"/>
  <c r="V76" i="14"/>
  <c r="U76" i="14"/>
  <c r="T76" i="14"/>
  <c r="O76" i="14"/>
  <c r="N76" i="14"/>
  <c r="L76" i="14"/>
  <c r="V75" i="14"/>
  <c r="U75" i="14"/>
  <c r="T75" i="14"/>
  <c r="O75" i="14"/>
  <c r="N75" i="14"/>
  <c r="L75" i="14"/>
  <c r="V74" i="14"/>
  <c r="U74" i="14"/>
  <c r="T74" i="14"/>
  <c r="O74" i="14"/>
  <c r="N74" i="14"/>
  <c r="L74" i="14"/>
  <c r="V73" i="14"/>
  <c r="U73" i="14"/>
  <c r="T73" i="14"/>
  <c r="O73" i="14"/>
  <c r="N73" i="14"/>
  <c r="L73" i="14"/>
  <c r="V72" i="14"/>
  <c r="U72" i="14"/>
  <c r="T72" i="14"/>
  <c r="O72" i="14"/>
  <c r="N72" i="14"/>
  <c r="L72" i="14"/>
  <c r="V71" i="14"/>
  <c r="U71" i="14"/>
  <c r="T71" i="14"/>
  <c r="O71" i="14"/>
  <c r="N71" i="14"/>
  <c r="L71" i="14"/>
  <c r="V70" i="14"/>
  <c r="U70" i="14"/>
  <c r="T70" i="14"/>
  <c r="O70" i="14"/>
  <c r="N70" i="14"/>
  <c r="L70" i="14"/>
  <c r="V69" i="14"/>
  <c r="U69" i="14"/>
  <c r="T69" i="14"/>
  <c r="O69" i="14"/>
  <c r="N69" i="14"/>
  <c r="L69" i="14"/>
  <c r="V68" i="14"/>
  <c r="U68" i="14"/>
  <c r="T68" i="14"/>
  <c r="O68" i="14"/>
  <c r="O67" i="14" s="1"/>
  <c r="N68" i="14"/>
  <c r="L68" i="14"/>
  <c r="V67" i="14"/>
  <c r="U67" i="14"/>
  <c r="M67" i="14"/>
  <c r="M172" i="14" s="1"/>
  <c r="K67" i="14"/>
  <c r="J67" i="14"/>
  <c r="E67" i="14"/>
  <c r="E39" i="14" s="1"/>
  <c r="V66" i="14"/>
  <c r="U66" i="14"/>
  <c r="T66" i="14"/>
  <c r="O66" i="14"/>
  <c r="N66" i="14"/>
  <c r="L66" i="14"/>
  <c r="V65" i="14"/>
  <c r="U65" i="14"/>
  <c r="T65" i="14"/>
  <c r="O65" i="14"/>
  <c r="N65" i="14"/>
  <c r="L65" i="14"/>
  <c r="V64" i="14"/>
  <c r="U64" i="14"/>
  <c r="T64" i="14"/>
  <c r="O64" i="14"/>
  <c r="N64" i="14"/>
  <c r="L64" i="14"/>
  <c r="V63" i="14"/>
  <c r="U63" i="14"/>
  <c r="T63" i="14"/>
  <c r="O63" i="14"/>
  <c r="N63" i="14"/>
  <c r="L63" i="14"/>
  <c r="V62" i="14"/>
  <c r="U62" i="14"/>
  <c r="T62" i="14"/>
  <c r="O62" i="14"/>
  <c r="N62" i="14"/>
  <c r="L62" i="14"/>
  <c r="V61" i="14"/>
  <c r="U61" i="14"/>
  <c r="T61" i="14"/>
  <c r="O61" i="14"/>
  <c r="N61" i="14"/>
  <c r="L61" i="14"/>
  <c r="V60" i="14"/>
  <c r="U60" i="14"/>
  <c r="T60" i="14"/>
  <c r="P60" i="14"/>
  <c r="O60" i="14" s="1"/>
  <c r="N60" i="14"/>
  <c r="L60" i="14"/>
  <c r="V59" i="14"/>
  <c r="U59" i="14"/>
  <c r="T59" i="14"/>
  <c r="O59" i="14"/>
  <c r="N59" i="14"/>
  <c r="L59" i="14"/>
  <c r="V58" i="14"/>
  <c r="U58" i="14"/>
  <c r="T58" i="14"/>
  <c r="T57" i="14" s="1"/>
  <c r="O58" i="14"/>
  <c r="N58" i="14"/>
  <c r="L58" i="14"/>
  <c r="V57" i="14"/>
  <c r="M57" i="14"/>
  <c r="N57" i="14" s="1"/>
  <c r="L57" i="14"/>
  <c r="K57" i="14"/>
  <c r="J57" i="14"/>
  <c r="U57" i="14" s="1"/>
  <c r="E57" i="14"/>
  <c r="V56" i="14"/>
  <c r="U56" i="14"/>
  <c r="T56" i="14"/>
  <c r="O56" i="14"/>
  <c r="N56" i="14"/>
  <c r="L56" i="14"/>
  <c r="V55" i="14"/>
  <c r="U55" i="14"/>
  <c r="T55" i="14"/>
  <c r="O55" i="14"/>
  <c r="N55" i="14"/>
  <c r="L55" i="14"/>
  <c r="V54" i="14"/>
  <c r="U54" i="14"/>
  <c r="T54" i="14"/>
  <c r="O54" i="14"/>
  <c r="N54" i="14"/>
  <c r="L54" i="14"/>
  <c r="V53" i="14"/>
  <c r="U53" i="14"/>
  <c r="T53" i="14"/>
  <c r="O53" i="14"/>
  <c r="N53" i="14"/>
  <c r="L53" i="14"/>
  <c r="V52" i="14"/>
  <c r="U52" i="14"/>
  <c r="T52" i="14"/>
  <c r="O52" i="14"/>
  <c r="N52" i="14"/>
  <c r="L52" i="14"/>
  <c r="V51" i="14"/>
  <c r="U51" i="14"/>
  <c r="T51" i="14"/>
  <c r="O51" i="14"/>
  <c r="N51" i="14"/>
  <c r="L51" i="14"/>
  <c r="V50" i="14"/>
  <c r="U50" i="14"/>
  <c r="T50" i="14"/>
  <c r="O50" i="14"/>
  <c r="N50" i="14"/>
  <c r="L50" i="14"/>
  <c r="V49" i="14"/>
  <c r="U49" i="14"/>
  <c r="T49" i="14"/>
  <c r="O49" i="14"/>
  <c r="L49" i="14"/>
  <c r="V48" i="14"/>
  <c r="U48" i="14"/>
  <c r="T48" i="14"/>
  <c r="O48" i="14"/>
  <c r="N48" i="14"/>
  <c r="L48" i="14"/>
  <c r="V47" i="14"/>
  <c r="U47" i="14"/>
  <c r="T47" i="14"/>
  <c r="O47" i="14"/>
  <c r="N47" i="14"/>
  <c r="L47" i="14"/>
  <c r="V46" i="14"/>
  <c r="U46" i="14"/>
  <c r="T46" i="14"/>
  <c r="O46" i="14"/>
  <c r="N46" i="14"/>
  <c r="L46" i="14"/>
  <c r="V45" i="14"/>
  <c r="U45" i="14"/>
  <c r="T45" i="14"/>
  <c r="O45" i="14"/>
  <c r="N45" i="14"/>
  <c r="L45" i="14"/>
  <c r="V44" i="14"/>
  <c r="U44" i="14"/>
  <c r="T44" i="14"/>
  <c r="O44" i="14"/>
  <c r="N44" i="14"/>
  <c r="L44" i="14"/>
  <c r="V43" i="14"/>
  <c r="U43" i="14"/>
  <c r="T43" i="14"/>
  <c r="O43" i="14"/>
  <c r="N43" i="14"/>
  <c r="L43" i="14"/>
  <c r="V42" i="14"/>
  <c r="U42" i="14"/>
  <c r="T42" i="14"/>
  <c r="O42" i="14"/>
  <c r="N42" i="14"/>
  <c r="L42" i="14"/>
  <c r="V41" i="14"/>
  <c r="U41" i="14"/>
  <c r="T41" i="14"/>
  <c r="O41" i="14"/>
  <c r="N41" i="14"/>
  <c r="L41" i="14"/>
  <c r="V40" i="14"/>
  <c r="U40" i="14"/>
  <c r="T40" i="14"/>
  <c r="O40" i="14"/>
  <c r="N40" i="14"/>
  <c r="L40" i="14"/>
  <c r="M39" i="14"/>
  <c r="N39" i="14" s="1"/>
  <c r="V38" i="14"/>
  <c r="U38" i="14"/>
  <c r="T38" i="14"/>
  <c r="O38" i="14"/>
  <c r="N38" i="14"/>
  <c r="L38" i="14"/>
  <c r="V37" i="14"/>
  <c r="U37" i="14"/>
  <c r="T37" i="14"/>
  <c r="O37" i="14"/>
  <c r="N37" i="14"/>
  <c r="L37" i="14"/>
  <c r="V36" i="14"/>
  <c r="U36" i="14"/>
  <c r="T36" i="14"/>
  <c r="O36" i="14"/>
  <c r="N36" i="14"/>
  <c r="L36" i="14"/>
  <c r="V35" i="14"/>
  <c r="U35" i="14"/>
  <c r="T35" i="14"/>
  <c r="O35" i="14"/>
  <c r="N35" i="14"/>
  <c r="L35" i="14"/>
  <c r="V34" i="14"/>
  <c r="U34" i="14"/>
  <c r="T34" i="14"/>
  <c r="O34" i="14"/>
  <c r="N34" i="14"/>
  <c r="L34" i="14"/>
  <c r="V33" i="14"/>
  <c r="U33" i="14"/>
  <c r="T33" i="14"/>
  <c r="O33" i="14"/>
  <c r="N33" i="14"/>
  <c r="L33" i="14"/>
  <c r="V32" i="14"/>
  <c r="U32" i="14"/>
  <c r="T32" i="14"/>
  <c r="O32" i="14"/>
  <c r="N32" i="14"/>
  <c r="L32" i="14"/>
  <c r="V31" i="14"/>
  <c r="U31" i="14"/>
  <c r="T31" i="14"/>
  <c r="T30" i="14" s="1"/>
  <c r="O31" i="14"/>
  <c r="N31" i="14"/>
  <c r="L31" i="14"/>
  <c r="P30" i="14"/>
  <c r="O30" i="14"/>
  <c r="M30" i="14"/>
  <c r="K30" i="14"/>
  <c r="L30" i="14" s="1"/>
  <c r="J30" i="14"/>
  <c r="V30" i="14" s="1"/>
  <c r="E30" i="14"/>
  <c r="N30" i="14" s="1"/>
  <c r="T29" i="14"/>
  <c r="O29" i="14"/>
  <c r="N29" i="14"/>
  <c r="L29" i="14"/>
  <c r="V28" i="14"/>
  <c r="U28" i="14"/>
  <c r="T28" i="14"/>
  <c r="O28" i="14"/>
  <c r="N28" i="14"/>
  <c r="L28" i="14"/>
  <c r="V27" i="14"/>
  <c r="U27" i="14"/>
  <c r="T27" i="14"/>
  <c r="O27" i="14"/>
  <c r="N27" i="14"/>
  <c r="L27" i="14"/>
  <c r="V26" i="14"/>
  <c r="U26" i="14"/>
  <c r="T26" i="14"/>
  <c r="O26" i="14"/>
  <c r="N26" i="14"/>
  <c r="L26" i="14"/>
  <c r="V25" i="14"/>
  <c r="U25" i="14"/>
  <c r="T25" i="14"/>
  <c r="T21" i="14" s="1"/>
  <c r="O25" i="14"/>
  <c r="N25" i="14"/>
  <c r="L25" i="14"/>
  <c r="V24" i="14"/>
  <c r="U24" i="14"/>
  <c r="T24" i="14"/>
  <c r="O24" i="14"/>
  <c r="N24" i="14"/>
  <c r="L24" i="14"/>
  <c r="V23" i="14"/>
  <c r="U23" i="14"/>
  <c r="T23" i="14"/>
  <c r="O23" i="14"/>
  <c r="N23" i="14"/>
  <c r="L23" i="14"/>
  <c r="V22" i="14"/>
  <c r="U22" i="14"/>
  <c r="T22" i="14"/>
  <c r="O22" i="14"/>
  <c r="N22" i="14"/>
  <c r="L22" i="14"/>
  <c r="M21" i="14"/>
  <c r="K21" i="14"/>
  <c r="L21" i="14" s="1"/>
  <c r="J21" i="14"/>
  <c r="J16" i="14" s="1"/>
  <c r="E21" i="14"/>
  <c r="V20" i="14"/>
  <c r="U20" i="14"/>
  <c r="T20" i="14"/>
  <c r="O20" i="14"/>
  <c r="N20" i="14"/>
  <c r="L20" i="14"/>
  <c r="V19" i="14"/>
  <c r="U19" i="14"/>
  <c r="T19" i="14"/>
  <c r="O19" i="14"/>
  <c r="N19" i="14"/>
  <c r="L19" i="14"/>
  <c r="V18" i="14"/>
  <c r="U18" i="14"/>
  <c r="T18" i="14"/>
  <c r="O18" i="14"/>
  <c r="N18" i="14"/>
  <c r="L18" i="14"/>
  <c r="V17" i="14"/>
  <c r="U17" i="14"/>
  <c r="T17" i="14"/>
  <c r="O17" i="14"/>
  <c r="N17" i="14"/>
  <c r="L17" i="14"/>
  <c r="M16" i="14"/>
  <c r="K16" i="14"/>
  <c r="V15" i="14"/>
  <c r="U15" i="14"/>
  <c r="T15" i="14"/>
  <c r="O15" i="14"/>
  <c r="N15" i="14"/>
  <c r="L15" i="14"/>
  <c r="K15" i="14"/>
  <c r="V14" i="14"/>
  <c r="U14" i="14"/>
  <c r="T14" i="14"/>
  <c r="O14" i="14"/>
  <c r="N14" i="14"/>
  <c r="L14" i="14"/>
  <c r="V13" i="14"/>
  <c r="U13" i="14"/>
  <c r="T13" i="14"/>
  <c r="O13" i="14"/>
  <c r="N13" i="14"/>
  <c r="L13" i="14"/>
  <c r="V12" i="14"/>
  <c r="U12" i="14"/>
  <c r="T12" i="14"/>
  <c r="O12" i="14"/>
  <c r="N12" i="14"/>
  <c r="L12" i="14"/>
  <c r="V11" i="14"/>
  <c r="U11" i="14"/>
  <c r="T11" i="14"/>
  <c r="O11" i="14"/>
  <c r="O9" i="14" s="1"/>
  <c r="P9" i="14" s="1"/>
  <c r="N11" i="14"/>
  <c r="L11" i="14"/>
  <c r="K11" i="14"/>
  <c r="V10" i="14"/>
  <c r="U10" i="14"/>
  <c r="T10" i="14"/>
  <c r="T9" i="14" s="1"/>
  <c r="O10" i="14"/>
  <c r="N10" i="14"/>
  <c r="L10" i="14"/>
  <c r="K10" i="14"/>
  <c r="AT9" i="14"/>
  <c r="AQ9" i="14"/>
  <c r="AN9" i="14"/>
  <c r="AK9" i="14"/>
  <c r="AH9" i="14"/>
  <c r="AE9" i="14"/>
  <c r="V9" i="14"/>
  <c r="M9" i="14"/>
  <c r="L9" i="14"/>
  <c r="K9" i="14"/>
  <c r="J9" i="14"/>
  <c r="U9" i="14" s="1"/>
  <c r="E9" i="14"/>
  <c r="AT8" i="14"/>
  <c r="AQ8" i="14"/>
  <c r="AQ7" i="14" s="1"/>
  <c r="AN8" i="14"/>
  <c r="AN7" i="14" s="1"/>
  <c r="AK8" i="14"/>
  <c r="AU8" i="14" s="1"/>
  <c r="AH8" i="14"/>
  <c r="AH7" i="14" s="1"/>
  <c r="AE8" i="14"/>
  <c r="AT7" i="14"/>
  <c r="AS7" i="14"/>
  <c r="AR7" i="14"/>
  <c r="AP7" i="14"/>
  <c r="AO7" i="14"/>
  <c r="AM7" i="14"/>
  <c r="AL7" i="14"/>
  <c r="AK7" i="14"/>
  <c r="AJ7" i="14"/>
  <c r="AI7" i="14"/>
  <c r="AG7" i="14"/>
  <c r="AF7" i="14"/>
  <c r="AD7" i="14"/>
  <c r="AC7" i="14"/>
  <c r="T130" i="13"/>
  <c r="P130" i="13"/>
  <c r="O130" i="13" s="1"/>
  <c r="L130" i="13"/>
  <c r="J130" i="13"/>
  <c r="A130" i="13"/>
  <c r="V129" i="13"/>
  <c r="U129" i="13"/>
  <c r="T129" i="13"/>
  <c r="P129" i="13"/>
  <c r="O129" i="13" s="1"/>
  <c r="N129" i="13"/>
  <c r="L129" i="13"/>
  <c r="V128" i="13"/>
  <c r="U128" i="13"/>
  <c r="T128" i="13"/>
  <c r="P128" i="13"/>
  <c r="O128" i="13" s="1"/>
  <c r="N128" i="13"/>
  <c r="L128" i="13"/>
  <c r="V127" i="13"/>
  <c r="U127" i="13"/>
  <c r="T127" i="13"/>
  <c r="P127" i="13"/>
  <c r="O127" i="13"/>
  <c r="N127" i="13"/>
  <c r="L127" i="13"/>
  <c r="V126" i="13"/>
  <c r="U126" i="13"/>
  <c r="T126" i="13"/>
  <c r="P126" i="13"/>
  <c r="O126" i="13" s="1"/>
  <c r="N126" i="13"/>
  <c r="L126" i="13"/>
  <c r="V125" i="13"/>
  <c r="U125" i="13"/>
  <c r="T125" i="13"/>
  <c r="P125" i="13"/>
  <c r="O125" i="13" s="1"/>
  <c r="N125" i="13"/>
  <c r="L125" i="13"/>
  <c r="V124" i="13"/>
  <c r="U124" i="13"/>
  <c r="T124" i="13"/>
  <c r="P124" i="13"/>
  <c r="O124" i="13"/>
  <c r="N124" i="13"/>
  <c r="L124" i="13"/>
  <c r="V123" i="13"/>
  <c r="U123" i="13"/>
  <c r="T123" i="13"/>
  <c r="P123" i="13"/>
  <c r="O123" i="13" s="1"/>
  <c r="N123" i="13"/>
  <c r="L123" i="13"/>
  <c r="V122" i="13"/>
  <c r="U122" i="13"/>
  <c r="T122" i="13"/>
  <c r="P122" i="13"/>
  <c r="O122" i="13"/>
  <c r="N122" i="13"/>
  <c r="L122" i="13"/>
  <c r="V121" i="13"/>
  <c r="T121" i="13"/>
  <c r="P121" i="13"/>
  <c r="O121" i="13" s="1"/>
  <c r="M121" i="13"/>
  <c r="L121" i="13"/>
  <c r="V120" i="13"/>
  <c r="U120" i="13"/>
  <c r="T120" i="13"/>
  <c r="P120" i="13"/>
  <c r="O120" i="13" s="1"/>
  <c r="N120" i="13"/>
  <c r="L120" i="13"/>
  <c r="V119" i="13"/>
  <c r="L119" i="13"/>
  <c r="K119" i="13"/>
  <c r="J119" i="13"/>
  <c r="E119" i="13"/>
  <c r="A119" i="13"/>
  <c r="T118" i="13"/>
  <c r="P118" i="13"/>
  <c r="O118" i="13" s="1"/>
  <c r="N118" i="13"/>
  <c r="L118" i="13"/>
  <c r="J118" i="13"/>
  <c r="A118" i="13"/>
  <c r="U117" i="13"/>
  <c r="T117" i="13"/>
  <c r="P117" i="13"/>
  <c r="O117" i="13" s="1"/>
  <c r="N117" i="13"/>
  <c r="L117" i="13"/>
  <c r="J117" i="13"/>
  <c r="V117" i="13" s="1"/>
  <c r="A117" i="13"/>
  <c r="V116" i="13"/>
  <c r="U116" i="13"/>
  <c r="T116" i="13"/>
  <c r="P116" i="13"/>
  <c r="O116" i="13" s="1"/>
  <c r="N116" i="13"/>
  <c r="J116" i="13"/>
  <c r="K116" i="13" s="1"/>
  <c r="L116" i="13" s="1"/>
  <c r="A116" i="13"/>
  <c r="V115" i="13"/>
  <c r="T115" i="13"/>
  <c r="P115" i="13"/>
  <c r="O115" i="13" s="1"/>
  <c r="N115" i="13"/>
  <c r="J115" i="13"/>
  <c r="U115" i="13" s="1"/>
  <c r="A115" i="13"/>
  <c r="V114" i="13"/>
  <c r="T114" i="13"/>
  <c r="P114" i="13"/>
  <c r="O114" i="13"/>
  <c r="N114" i="13"/>
  <c r="K114" i="13"/>
  <c r="J114" i="13"/>
  <c r="A114" i="13"/>
  <c r="E113" i="13"/>
  <c r="V112" i="13"/>
  <c r="U112" i="13"/>
  <c r="T112" i="13"/>
  <c r="P112" i="13"/>
  <c r="O112" i="13" s="1"/>
  <c r="N112" i="13"/>
  <c r="L112" i="13"/>
  <c r="V111" i="13"/>
  <c r="U111" i="13"/>
  <c r="T111" i="13"/>
  <c r="P111" i="13"/>
  <c r="O111" i="13" s="1"/>
  <c r="N111" i="13"/>
  <c r="L111" i="13"/>
  <c r="T110" i="13"/>
  <c r="M110" i="13"/>
  <c r="N110" i="13" s="1"/>
  <c r="K110" i="13"/>
  <c r="J110" i="13"/>
  <c r="E110" i="13"/>
  <c r="L110" i="13" s="1"/>
  <c r="A110" i="13"/>
  <c r="T109" i="13"/>
  <c r="P109" i="13"/>
  <c r="O109" i="13" s="1"/>
  <c r="N109" i="13"/>
  <c r="M109" i="13"/>
  <c r="L109" i="13"/>
  <c r="J109" i="13"/>
  <c r="A109" i="13"/>
  <c r="V108" i="13"/>
  <c r="U108" i="13"/>
  <c r="U107" i="13" s="1"/>
  <c r="T108" i="13"/>
  <c r="P108" i="13"/>
  <c r="O108" i="13" s="1"/>
  <c r="O107" i="13" s="1"/>
  <c r="N108" i="13"/>
  <c r="L108" i="13"/>
  <c r="V107" i="13"/>
  <c r="T107" i="13"/>
  <c r="N107" i="13"/>
  <c r="M107" i="13"/>
  <c r="K107" i="13"/>
  <c r="K106" i="13" s="1"/>
  <c r="L106" i="13" s="1"/>
  <c r="J107" i="13"/>
  <c r="E107" i="13"/>
  <c r="A107" i="13"/>
  <c r="E106" i="13"/>
  <c r="V105" i="13"/>
  <c r="U105" i="13"/>
  <c r="T105" i="13"/>
  <c r="P105" i="13"/>
  <c r="O105" i="13" s="1"/>
  <c r="N105" i="13"/>
  <c r="L105" i="13"/>
  <c r="V104" i="13"/>
  <c r="U104" i="13"/>
  <c r="T104" i="13"/>
  <c r="P104" i="13"/>
  <c r="O104" i="13"/>
  <c r="N104" i="13"/>
  <c r="M104" i="13"/>
  <c r="L104" i="13"/>
  <c r="V103" i="13"/>
  <c r="U103" i="13"/>
  <c r="T103" i="13"/>
  <c r="P103" i="13"/>
  <c r="O103" i="13"/>
  <c r="N103" i="13"/>
  <c r="M103" i="13"/>
  <c r="L103" i="13"/>
  <c r="V102" i="13"/>
  <c r="U102" i="13"/>
  <c r="T102" i="13"/>
  <c r="P102" i="13"/>
  <c r="O102" i="13"/>
  <c r="N102" i="13"/>
  <c r="M102" i="13"/>
  <c r="L102" i="13"/>
  <c r="V101" i="13"/>
  <c r="U101" i="13"/>
  <c r="T101" i="13"/>
  <c r="P101" i="13"/>
  <c r="O101" i="13"/>
  <c r="N101" i="13"/>
  <c r="M101" i="13"/>
  <c r="L101" i="13"/>
  <c r="V100" i="13"/>
  <c r="U100" i="13"/>
  <c r="T100" i="13"/>
  <c r="P100" i="13"/>
  <c r="O100" i="13"/>
  <c r="N100" i="13"/>
  <c r="M100" i="13"/>
  <c r="L100" i="13"/>
  <c r="V99" i="13"/>
  <c r="U99" i="13"/>
  <c r="T99" i="13"/>
  <c r="P99" i="13"/>
  <c r="O99" i="13"/>
  <c r="N99" i="13"/>
  <c r="M99" i="13"/>
  <c r="L99" i="13"/>
  <c r="V98" i="13"/>
  <c r="U98" i="13"/>
  <c r="T98" i="13"/>
  <c r="P98" i="13"/>
  <c r="O98" i="13"/>
  <c r="N98" i="13"/>
  <c r="M98" i="13"/>
  <c r="L98" i="13"/>
  <c r="V97" i="13"/>
  <c r="U97" i="13"/>
  <c r="T97" i="13"/>
  <c r="P97" i="13"/>
  <c r="O97" i="13"/>
  <c r="N97" i="13"/>
  <c r="M97" i="13"/>
  <c r="L97" i="13"/>
  <c r="V96" i="13"/>
  <c r="U96" i="13"/>
  <c r="T96" i="13"/>
  <c r="P96" i="13"/>
  <c r="O96" i="13"/>
  <c r="N96" i="13"/>
  <c r="M96" i="13"/>
  <c r="L96" i="13"/>
  <c r="V95" i="13"/>
  <c r="U95" i="13"/>
  <c r="T95" i="13"/>
  <c r="P95" i="13"/>
  <c r="O95" i="13"/>
  <c r="N95" i="13"/>
  <c r="M95" i="13"/>
  <c r="L95" i="13"/>
  <c r="V94" i="13"/>
  <c r="U94" i="13"/>
  <c r="T94" i="13"/>
  <c r="P94" i="13"/>
  <c r="O94" i="13"/>
  <c r="N94" i="13"/>
  <c r="M94" i="13"/>
  <c r="L94" i="13"/>
  <c r="V93" i="13"/>
  <c r="U93" i="13"/>
  <c r="T93" i="13"/>
  <c r="P93" i="13"/>
  <c r="O93" i="13"/>
  <c r="N93" i="13"/>
  <c r="M93" i="13"/>
  <c r="L93" i="13"/>
  <c r="V92" i="13"/>
  <c r="U92" i="13"/>
  <c r="T92" i="13"/>
  <c r="P92" i="13"/>
  <c r="O92" i="13"/>
  <c r="N92" i="13"/>
  <c r="M92" i="13"/>
  <c r="L92" i="13"/>
  <c r="V91" i="13"/>
  <c r="U91" i="13"/>
  <c r="T91" i="13"/>
  <c r="P91" i="13"/>
  <c r="O91" i="13"/>
  <c r="N91" i="13"/>
  <c r="M91" i="13"/>
  <c r="L91" i="13"/>
  <c r="V90" i="13"/>
  <c r="U90" i="13"/>
  <c r="T90" i="13"/>
  <c r="P90" i="13"/>
  <c r="O90" i="13"/>
  <c r="N90" i="13"/>
  <c r="M90" i="13"/>
  <c r="L90" i="13"/>
  <c r="V89" i="13"/>
  <c r="U89" i="13"/>
  <c r="T89" i="13"/>
  <c r="P89" i="13"/>
  <c r="O89" i="13"/>
  <c r="N89" i="13"/>
  <c r="M89" i="13"/>
  <c r="L89" i="13"/>
  <c r="V88" i="13"/>
  <c r="U88" i="13"/>
  <c r="T88" i="13"/>
  <c r="P88" i="13"/>
  <c r="O88" i="13"/>
  <c r="N88" i="13"/>
  <c r="M88" i="13"/>
  <c r="L88" i="13"/>
  <c r="V87" i="13"/>
  <c r="U87" i="13"/>
  <c r="T87" i="13"/>
  <c r="P87" i="13"/>
  <c r="O87" i="13"/>
  <c r="N87" i="13"/>
  <c r="L87" i="13"/>
  <c r="V86" i="13"/>
  <c r="U86" i="13"/>
  <c r="P86" i="13"/>
  <c r="O86" i="13" s="1"/>
  <c r="M86" i="13"/>
  <c r="T86" i="13" s="1"/>
  <c r="L86" i="13"/>
  <c r="V85" i="13"/>
  <c r="P85" i="13"/>
  <c r="O85" i="13" s="1"/>
  <c r="N85" i="13"/>
  <c r="M85" i="13"/>
  <c r="L85" i="13"/>
  <c r="V84" i="13"/>
  <c r="U84" i="13"/>
  <c r="P84" i="13"/>
  <c r="O84" i="13" s="1"/>
  <c r="N84" i="13"/>
  <c r="M84" i="13"/>
  <c r="T84" i="13" s="1"/>
  <c r="L84" i="13"/>
  <c r="V83" i="13"/>
  <c r="U83" i="13"/>
  <c r="T83" i="13"/>
  <c r="P83" i="13"/>
  <c r="O83" i="13" s="1"/>
  <c r="N83" i="13"/>
  <c r="L83" i="13"/>
  <c r="V82" i="13"/>
  <c r="U82" i="13"/>
  <c r="T82" i="13"/>
  <c r="P82" i="13"/>
  <c r="O82" i="13"/>
  <c r="M82" i="13"/>
  <c r="N82" i="13" s="1"/>
  <c r="L82" i="13"/>
  <c r="V81" i="13"/>
  <c r="P81" i="13"/>
  <c r="O81" i="13"/>
  <c r="M81" i="13"/>
  <c r="L81" i="13"/>
  <c r="V80" i="13"/>
  <c r="P80" i="13"/>
  <c r="O80" i="13"/>
  <c r="M80" i="13"/>
  <c r="L80" i="13"/>
  <c r="V79" i="13"/>
  <c r="U79" i="13"/>
  <c r="T79" i="13"/>
  <c r="P79" i="13"/>
  <c r="O79" i="13"/>
  <c r="N79" i="13"/>
  <c r="L79" i="13"/>
  <c r="V78" i="13"/>
  <c r="T78" i="13"/>
  <c r="P78" i="13"/>
  <c r="O78" i="13"/>
  <c r="M78" i="13"/>
  <c r="U78" i="13" s="1"/>
  <c r="L78" i="13"/>
  <c r="V77" i="13"/>
  <c r="T77" i="13"/>
  <c r="P77" i="13"/>
  <c r="O77" i="13" s="1"/>
  <c r="N77" i="13"/>
  <c r="M77" i="13"/>
  <c r="U77" i="13" s="1"/>
  <c r="L77" i="13"/>
  <c r="V76" i="13"/>
  <c r="T76" i="13"/>
  <c r="P76" i="13"/>
  <c r="O76" i="13"/>
  <c r="N76" i="13"/>
  <c r="M76" i="13"/>
  <c r="U76" i="13" s="1"/>
  <c r="L76" i="13"/>
  <c r="V75" i="13"/>
  <c r="P75" i="13"/>
  <c r="O75" i="13"/>
  <c r="M75" i="13"/>
  <c r="L75" i="13"/>
  <c r="V74" i="13"/>
  <c r="P74" i="13"/>
  <c r="O74" i="13"/>
  <c r="M74" i="13"/>
  <c r="L74" i="13"/>
  <c r="V73" i="13"/>
  <c r="P73" i="13"/>
  <c r="O73" i="13" s="1"/>
  <c r="M73" i="13"/>
  <c r="L73" i="13"/>
  <c r="V72" i="13"/>
  <c r="U72" i="13"/>
  <c r="T72" i="13"/>
  <c r="P72" i="13"/>
  <c r="O72" i="13" s="1"/>
  <c r="N72" i="13"/>
  <c r="L72" i="13"/>
  <c r="V71" i="13"/>
  <c r="U71" i="13"/>
  <c r="P71" i="13"/>
  <c r="O71" i="13" s="1"/>
  <c r="N71" i="13"/>
  <c r="M71" i="13"/>
  <c r="T71" i="13" s="1"/>
  <c r="L71" i="13"/>
  <c r="V70" i="13"/>
  <c r="U70" i="13"/>
  <c r="P70" i="13"/>
  <c r="O70" i="13" s="1"/>
  <c r="M70" i="13"/>
  <c r="T70" i="13" s="1"/>
  <c r="K70" i="13"/>
  <c r="L70" i="13" s="1"/>
  <c r="V69" i="13"/>
  <c r="T69" i="13"/>
  <c r="P69" i="13"/>
  <c r="O69" i="13" s="1"/>
  <c r="M69" i="13"/>
  <c r="U69" i="13" s="1"/>
  <c r="K69" i="13"/>
  <c r="L69" i="13" s="1"/>
  <c r="V68" i="13"/>
  <c r="U68" i="13"/>
  <c r="T68" i="13"/>
  <c r="P68" i="13"/>
  <c r="O68" i="13" s="1"/>
  <c r="N68" i="13"/>
  <c r="M68" i="13"/>
  <c r="L68" i="13"/>
  <c r="K68" i="13"/>
  <c r="V67" i="13"/>
  <c r="U67" i="13"/>
  <c r="T67" i="13"/>
  <c r="P67" i="13"/>
  <c r="O67" i="13"/>
  <c r="M67" i="13"/>
  <c r="K67" i="13"/>
  <c r="L67" i="13" s="1"/>
  <c r="K66" i="13"/>
  <c r="L66" i="13" s="1"/>
  <c r="J66" i="13"/>
  <c r="E66" i="13"/>
  <c r="A66" i="13"/>
  <c r="N65" i="13"/>
  <c r="M65" i="13"/>
  <c r="T65" i="13" s="1"/>
  <c r="L65" i="13"/>
  <c r="J65" i="13"/>
  <c r="A65" i="13"/>
  <c r="V64" i="13"/>
  <c r="P64" i="13"/>
  <c r="O64" i="13"/>
  <c r="N64" i="13"/>
  <c r="M64" i="13"/>
  <c r="L64" i="13"/>
  <c r="V63" i="13"/>
  <c r="U63" i="13"/>
  <c r="T63" i="13"/>
  <c r="P63" i="13"/>
  <c r="O63" i="13"/>
  <c r="N63" i="13"/>
  <c r="L63" i="13"/>
  <c r="V62" i="13"/>
  <c r="P62" i="13"/>
  <c r="O62" i="13"/>
  <c r="N62" i="13"/>
  <c r="M62" i="13"/>
  <c r="L62" i="13"/>
  <c r="Y61" i="13"/>
  <c r="V61" i="13"/>
  <c r="U61" i="13"/>
  <c r="T61" i="13"/>
  <c r="P61" i="13"/>
  <c r="O61" i="13"/>
  <c r="N61" i="13"/>
  <c r="L61" i="13"/>
  <c r="V60" i="13"/>
  <c r="P60" i="13"/>
  <c r="O60" i="13" s="1"/>
  <c r="M60" i="13"/>
  <c r="L60" i="13"/>
  <c r="V59" i="13"/>
  <c r="U59" i="13"/>
  <c r="T59" i="13"/>
  <c r="P59" i="13"/>
  <c r="O59" i="13" s="1"/>
  <c r="M59" i="13"/>
  <c r="N59" i="13" s="1"/>
  <c r="K59" i="13"/>
  <c r="L59" i="13" s="1"/>
  <c r="W58" i="13"/>
  <c r="W59" i="13" s="1"/>
  <c r="W60" i="13" s="1"/>
  <c r="V58" i="13"/>
  <c r="V56" i="13" s="1"/>
  <c r="U58" i="13"/>
  <c r="T58" i="13"/>
  <c r="P58" i="13"/>
  <c r="O58" i="13" s="1"/>
  <c r="N58" i="13"/>
  <c r="K58" i="13"/>
  <c r="L58" i="13" s="1"/>
  <c r="V57" i="13"/>
  <c r="T57" i="13"/>
  <c r="P57" i="13"/>
  <c r="O57" i="13" s="1"/>
  <c r="N57" i="13"/>
  <c r="M57" i="13"/>
  <c r="U57" i="13" s="1"/>
  <c r="L57" i="13"/>
  <c r="K57" i="13"/>
  <c r="K56" i="13"/>
  <c r="J56" i="13"/>
  <c r="J50" i="13" s="1"/>
  <c r="E56" i="13"/>
  <c r="E50" i="13" s="1"/>
  <c r="A56" i="13"/>
  <c r="V55" i="13"/>
  <c r="P55" i="13"/>
  <c r="O55" i="13"/>
  <c r="N55" i="13"/>
  <c r="M55" i="13"/>
  <c r="L55" i="13"/>
  <c r="A55" i="13"/>
  <c r="V54" i="13"/>
  <c r="U54" i="13"/>
  <c r="T54" i="13"/>
  <c r="P54" i="13"/>
  <c r="O54" i="13"/>
  <c r="N54" i="13"/>
  <c r="L54" i="13"/>
  <c r="A54" i="13"/>
  <c r="V53" i="13"/>
  <c r="U53" i="13"/>
  <c r="T53" i="13"/>
  <c r="P53" i="13"/>
  <c r="O53" i="13"/>
  <c r="N53" i="13"/>
  <c r="L53" i="13"/>
  <c r="K53" i="13"/>
  <c r="A53" i="13"/>
  <c r="V52" i="13"/>
  <c r="U52" i="13"/>
  <c r="T52" i="13"/>
  <c r="P52" i="13"/>
  <c r="O52" i="13" s="1"/>
  <c r="N52" i="13"/>
  <c r="L52" i="13"/>
  <c r="A52" i="13"/>
  <c r="V51" i="13"/>
  <c r="U51" i="13"/>
  <c r="T51" i="13"/>
  <c r="P51" i="13"/>
  <c r="O51" i="13"/>
  <c r="N51" i="13"/>
  <c r="L51" i="13"/>
  <c r="A51" i="13"/>
  <c r="AA50" i="13"/>
  <c r="V49" i="13"/>
  <c r="U49" i="13"/>
  <c r="T49" i="13"/>
  <c r="P49" i="13"/>
  <c r="O49" i="13" s="1"/>
  <c r="N49" i="13"/>
  <c r="K49" i="13"/>
  <c r="L49" i="13" s="1"/>
  <c r="J49" i="13"/>
  <c r="A49" i="13"/>
  <c r="V48" i="13"/>
  <c r="U48" i="13"/>
  <c r="T48" i="13"/>
  <c r="P48" i="13"/>
  <c r="O48" i="13" s="1"/>
  <c r="N48" i="13"/>
  <c r="L48" i="13"/>
  <c r="A48" i="13"/>
  <c r="T47" i="13"/>
  <c r="P47" i="13"/>
  <c r="O47" i="13" s="1"/>
  <c r="N47" i="13"/>
  <c r="K47" i="13"/>
  <c r="L47" i="13" s="1"/>
  <c r="J47" i="13"/>
  <c r="A47" i="13"/>
  <c r="U46" i="13"/>
  <c r="T46" i="13"/>
  <c r="P46" i="13"/>
  <c r="O46" i="13"/>
  <c r="N46" i="13"/>
  <c r="L46" i="13"/>
  <c r="K46" i="13"/>
  <c r="J46" i="13"/>
  <c r="V46" i="13" s="1"/>
  <c r="A46" i="13"/>
  <c r="T45" i="13"/>
  <c r="P45" i="13"/>
  <c r="O45" i="13"/>
  <c r="N45" i="13"/>
  <c r="K45" i="13"/>
  <c r="L45" i="13" s="1"/>
  <c r="J45" i="13"/>
  <c r="U45" i="13" s="1"/>
  <c r="V44" i="13"/>
  <c r="T44" i="13"/>
  <c r="P44" i="13"/>
  <c r="O44" i="13"/>
  <c r="N44" i="13"/>
  <c r="K44" i="13"/>
  <c r="K41" i="13" s="1"/>
  <c r="L41" i="13" s="1"/>
  <c r="J44" i="13"/>
  <c r="U44" i="13" s="1"/>
  <c r="A44" i="13"/>
  <c r="T43" i="13"/>
  <c r="P43" i="13"/>
  <c r="O43" i="13"/>
  <c r="N43" i="13"/>
  <c r="L43" i="13"/>
  <c r="K43" i="13"/>
  <c r="J43" i="13"/>
  <c r="V43" i="13" s="1"/>
  <c r="A43" i="13"/>
  <c r="V42" i="13"/>
  <c r="U42" i="13"/>
  <c r="T42" i="13"/>
  <c r="P42" i="13"/>
  <c r="O42" i="13" s="1"/>
  <c r="N42" i="13"/>
  <c r="L42" i="13"/>
  <c r="K42" i="13"/>
  <c r="J42" i="13"/>
  <c r="A42" i="13"/>
  <c r="O41" i="13"/>
  <c r="P41" i="13" s="1"/>
  <c r="M41" i="13"/>
  <c r="E41" i="13"/>
  <c r="V40" i="13"/>
  <c r="U40" i="13"/>
  <c r="T40" i="13"/>
  <c r="P40" i="13"/>
  <c r="O40" i="13" s="1"/>
  <c r="M40" i="13"/>
  <c r="N40" i="13" s="1"/>
  <c r="L40" i="13"/>
  <c r="V39" i="13"/>
  <c r="V38" i="13" s="1"/>
  <c r="U39" i="13"/>
  <c r="U38" i="13" s="1"/>
  <c r="T39" i="13"/>
  <c r="T38" i="13" s="1"/>
  <c r="P39" i="13"/>
  <c r="O39" i="13" s="1"/>
  <c r="N39" i="13"/>
  <c r="L39" i="13"/>
  <c r="O38" i="13"/>
  <c r="P38" i="13" s="1"/>
  <c r="M38" i="13"/>
  <c r="N38" i="13" s="1"/>
  <c r="K38" i="13"/>
  <c r="J38" i="13"/>
  <c r="E38" i="13"/>
  <c r="L38" i="13" s="1"/>
  <c r="V37" i="13"/>
  <c r="U37" i="13"/>
  <c r="T37" i="13"/>
  <c r="N37" i="13"/>
  <c r="M37" i="13"/>
  <c r="L37" i="13"/>
  <c r="J37" i="13"/>
  <c r="V36" i="13"/>
  <c r="U36" i="13"/>
  <c r="T36" i="13"/>
  <c r="P36" i="13"/>
  <c r="O36" i="13"/>
  <c r="N36" i="13"/>
  <c r="L36" i="13"/>
  <c r="V35" i="13"/>
  <c r="U35" i="13"/>
  <c r="T35" i="13"/>
  <c r="P35" i="13"/>
  <c r="O35" i="13" s="1"/>
  <c r="N35" i="13"/>
  <c r="L35" i="13"/>
  <c r="V34" i="13"/>
  <c r="U34" i="13"/>
  <c r="T34" i="13"/>
  <c r="P34" i="13"/>
  <c r="O34" i="13"/>
  <c r="N34" i="13"/>
  <c r="L34" i="13"/>
  <c r="V33" i="13"/>
  <c r="U33" i="13"/>
  <c r="T33" i="13"/>
  <c r="P33" i="13"/>
  <c r="O33" i="13" s="1"/>
  <c r="N33" i="13"/>
  <c r="L33" i="13"/>
  <c r="V32" i="13"/>
  <c r="U32" i="13"/>
  <c r="T32" i="13"/>
  <c r="P32" i="13"/>
  <c r="O32" i="13"/>
  <c r="N32" i="13"/>
  <c r="L32" i="13"/>
  <c r="V31" i="13"/>
  <c r="U31" i="13"/>
  <c r="T31" i="13"/>
  <c r="P31" i="13"/>
  <c r="O31" i="13"/>
  <c r="N31" i="13"/>
  <c r="L31" i="13"/>
  <c r="V30" i="13"/>
  <c r="U30" i="13"/>
  <c r="T30" i="13"/>
  <c r="P30" i="13"/>
  <c r="O30" i="13" s="1"/>
  <c r="N30" i="13"/>
  <c r="L30" i="13"/>
  <c r="V29" i="13"/>
  <c r="U29" i="13"/>
  <c r="T29" i="13"/>
  <c r="P29" i="13"/>
  <c r="O29" i="13"/>
  <c r="N29" i="13"/>
  <c r="L29" i="13"/>
  <c r="V28" i="13"/>
  <c r="U28" i="13"/>
  <c r="T28" i="13"/>
  <c r="P28" i="13"/>
  <c r="O28" i="13"/>
  <c r="N28" i="13"/>
  <c r="L28" i="13"/>
  <c r="V27" i="13"/>
  <c r="V21" i="13" s="1"/>
  <c r="U27" i="13"/>
  <c r="T27" i="13"/>
  <c r="P27" i="13"/>
  <c r="O27" i="13" s="1"/>
  <c r="N27" i="13"/>
  <c r="L27" i="13"/>
  <c r="V26" i="13"/>
  <c r="U26" i="13"/>
  <c r="T26" i="13"/>
  <c r="T21" i="13" s="1"/>
  <c r="P26" i="13"/>
  <c r="O26" i="13"/>
  <c r="N26" i="13"/>
  <c r="L26" i="13"/>
  <c r="V25" i="13"/>
  <c r="U25" i="13"/>
  <c r="T25" i="13"/>
  <c r="P25" i="13"/>
  <c r="O25" i="13" s="1"/>
  <c r="N25" i="13"/>
  <c r="L25" i="13"/>
  <c r="V24" i="13"/>
  <c r="U24" i="13"/>
  <c r="T24" i="13"/>
  <c r="P24" i="13"/>
  <c r="O24" i="13"/>
  <c r="N24" i="13"/>
  <c r="L24" i="13"/>
  <c r="V23" i="13"/>
  <c r="U23" i="13"/>
  <c r="T23" i="13"/>
  <c r="P23" i="13"/>
  <c r="O23" i="13" s="1"/>
  <c r="N23" i="13"/>
  <c r="L23" i="13"/>
  <c r="V22" i="13"/>
  <c r="T22" i="13"/>
  <c r="P22" i="13"/>
  <c r="O22" i="13" s="1"/>
  <c r="N22" i="13"/>
  <c r="M22" i="13"/>
  <c r="U22" i="13" s="1"/>
  <c r="L22" i="13"/>
  <c r="M21" i="13"/>
  <c r="K21" i="13"/>
  <c r="L21" i="13" s="1"/>
  <c r="J21" i="13"/>
  <c r="E21" i="13"/>
  <c r="V20" i="13"/>
  <c r="U20" i="13"/>
  <c r="T20" i="13"/>
  <c r="P20" i="13"/>
  <c r="O20" i="13" s="1"/>
  <c r="N20" i="13"/>
  <c r="K20" i="13"/>
  <c r="V19" i="13"/>
  <c r="U19" i="13"/>
  <c r="T19" i="13"/>
  <c r="P19" i="13"/>
  <c r="O19" i="13"/>
  <c r="N19" i="13"/>
  <c r="L19" i="13"/>
  <c r="V18" i="13"/>
  <c r="V17" i="13" s="1"/>
  <c r="U18" i="13"/>
  <c r="U17" i="13" s="1"/>
  <c r="T18" i="13"/>
  <c r="P18" i="13"/>
  <c r="O18" i="13" s="1"/>
  <c r="N18" i="13"/>
  <c r="L18" i="13"/>
  <c r="O17" i="13"/>
  <c r="P17" i="13" s="1"/>
  <c r="N17" i="13"/>
  <c r="M17" i="13"/>
  <c r="J17" i="13"/>
  <c r="E17" i="13"/>
  <c r="V16" i="13"/>
  <c r="U16" i="13"/>
  <c r="T16" i="13"/>
  <c r="T15" i="13" s="1"/>
  <c r="P16" i="13"/>
  <c r="O16" i="13" s="1"/>
  <c r="O15" i="13" s="1"/>
  <c r="P15" i="13" s="1"/>
  <c r="M16" i="13"/>
  <c r="N16" i="13" s="1"/>
  <c r="L16" i="13"/>
  <c r="V15" i="13"/>
  <c r="U15" i="13"/>
  <c r="K15" i="13"/>
  <c r="J15" i="13"/>
  <c r="E15" i="13"/>
  <c r="P14" i="13"/>
  <c r="O14" i="13"/>
  <c r="M14" i="13"/>
  <c r="L14" i="13"/>
  <c r="J14" i="13"/>
  <c r="A14" i="13"/>
  <c r="P13" i="13"/>
  <c r="O13" i="13" s="1"/>
  <c r="M13" i="13"/>
  <c r="L13" i="13"/>
  <c r="J13" i="13"/>
  <c r="V13" i="13" s="1"/>
  <c r="A13" i="13"/>
  <c r="V12" i="13"/>
  <c r="T12" i="13"/>
  <c r="P12" i="13"/>
  <c r="O12" i="13" s="1"/>
  <c r="N12" i="13"/>
  <c r="L12" i="13"/>
  <c r="J12" i="13"/>
  <c r="U12" i="13" s="1"/>
  <c r="A12" i="13"/>
  <c r="AD11" i="13"/>
  <c r="AT11" i="13" s="1"/>
  <c r="V11" i="13"/>
  <c r="U11" i="13"/>
  <c r="T11" i="13"/>
  <c r="P11" i="13"/>
  <c r="O11" i="13" s="1"/>
  <c r="N11" i="13"/>
  <c r="L11" i="13"/>
  <c r="J11" i="13"/>
  <c r="A11" i="13"/>
  <c r="T10" i="13"/>
  <c r="P10" i="13"/>
  <c r="O10" i="13"/>
  <c r="N10" i="13"/>
  <c r="L10" i="13"/>
  <c r="J10" i="13"/>
  <c r="A10" i="13"/>
  <c r="AS9" i="13"/>
  <c r="AM9" i="13"/>
  <c r="AJ9" i="13"/>
  <c r="AJ7" i="13" s="1"/>
  <c r="AG9" i="13"/>
  <c r="AT9" i="13" s="1"/>
  <c r="AS8" i="13"/>
  <c r="AP8" i="13"/>
  <c r="AM8" i="13"/>
  <c r="AM7" i="13" s="1"/>
  <c r="AJ8" i="13"/>
  <c r="AG8" i="13"/>
  <c r="AD8" i="13"/>
  <c r="AS7" i="13"/>
  <c r="AR7" i="13"/>
  <c r="AQ7" i="13"/>
  <c r="AP7" i="13"/>
  <c r="AO7" i="13"/>
  <c r="AN7" i="13"/>
  <c r="AL7" i="13"/>
  <c r="AK7" i="13"/>
  <c r="AI7" i="13"/>
  <c r="AH7" i="13"/>
  <c r="AF7" i="13"/>
  <c r="AE7" i="13"/>
  <c r="AC7" i="13"/>
  <c r="AB7" i="13"/>
  <c r="O148" i="12"/>
  <c r="P148" i="12" s="1"/>
  <c r="M148" i="12"/>
  <c r="N148" i="12" s="1"/>
  <c r="E148" i="12"/>
  <c r="E147" i="12"/>
  <c r="V143" i="12"/>
  <c r="U143" i="12"/>
  <c r="T143" i="12"/>
  <c r="O143" i="12"/>
  <c r="N143" i="12"/>
  <c r="L143" i="12"/>
  <c r="K143" i="12"/>
  <c r="J143" i="12"/>
  <c r="V142" i="12"/>
  <c r="U142" i="12"/>
  <c r="T142" i="12"/>
  <c r="O142" i="12"/>
  <c r="N142" i="12"/>
  <c r="L142" i="12"/>
  <c r="K142" i="12"/>
  <c r="J142" i="12"/>
  <c r="V141" i="12"/>
  <c r="U141" i="12"/>
  <c r="T141" i="12"/>
  <c r="O141" i="12"/>
  <c r="N141" i="12"/>
  <c r="M141" i="12"/>
  <c r="K141" i="12"/>
  <c r="L141" i="12" s="1"/>
  <c r="V140" i="12"/>
  <c r="T140" i="12"/>
  <c r="T139" i="12" s="1"/>
  <c r="O140" i="12"/>
  <c r="N140" i="12"/>
  <c r="M140" i="12"/>
  <c r="K140" i="12"/>
  <c r="L140" i="12" s="1"/>
  <c r="K139" i="12"/>
  <c r="J139" i="12"/>
  <c r="E139" i="12"/>
  <c r="V139" i="12" s="1"/>
  <c r="U138" i="12"/>
  <c r="O138" i="12"/>
  <c r="M138" i="12"/>
  <c r="N138" i="12" s="1"/>
  <c r="L138" i="12"/>
  <c r="K138" i="12"/>
  <c r="J138" i="12"/>
  <c r="V138" i="12" s="1"/>
  <c r="U137" i="12"/>
  <c r="T137" i="12"/>
  <c r="N137" i="12"/>
  <c r="L137" i="12"/>
  <c r="K137" i="12"/>
  <c r="J137" i="12"/>
  <c r="E137" i="12"/>
  <c r="O137" i="12" s="1"/>
  <c r="AB136" i="12"/>
  <c r="V136" i="12"/>
  <c r="U136" i="12"/>
  <c r="O136" i="12"/>
  <c r="E136" i="12"/>
  <c r="E123" i="12" s="1"/>
  <c r="E117" i="12" s="1"/>
  <c r="O135" i="12"/>
  <c r="M135" i="12"/>
  <c r="L135" i="12"/>
  <c r="K135" i="12"/>
  <c r="J135" i="12"/>
  <c r="V135" i="12" s="1"/>
  <c r="V134" i="12"/>
  <c r="O134" i="12"/>
  <c r="N134" i="12"/>
  <c r="M134" i="12"/>
  <c r="L134" i="12"/>
  <c r="K134" i="12"/>
  <c r="V133" i="12"/>
  <c r="U133" i="12"/>
  <c r="T133" i="12"/>
  <c r="O133" i="12"/>
  <c r="N133" i="12"/>
  <c r="M133" i="12"/>
  <c r="AB133" i="12" s="1"/>
  <c r="L133" i="12"/>
  <c r="K133" i="12"/>
  <c r="V132" i="12"/>
  <c r="U132" i="12"/>
  <c r="T132" i="12"/>
  <c r="O132" i="12"/>
  <c r="N132" i="12"/>
  <c r="M132" i="12"/>
  <c r="AB132" i="12" s="1"/>
  <c r="L132" i="12"/>
  <c r="K132" i="12"/>
  <c r="AB131" i="12"/>
  <c r="V131" i="12"/>
  <c r="U131" i="12"/>
  <c r="T131" i="12"/>
  <c r="O131" i="12"/>
  <c r="N131" i="12"/>
  <c r="M131" i="12"/>
  <c r="K131" i="12"/>
  <c r="L131" i="12" s="1"/>
  <c r="AB130" i="12"/>
  <c r="V130" i="12"/>
  <c r="U130" i="12"/>
  <c r="T130" i="12"/>
  <c r="O130" i="12"/>
  <c r="O123" i="12" s="1"/>
  <c r="P123" i="12" s="1"/>
  <c r="N130" i="12"/>
  <c r="M130" i="12"/>
  <c r="K130" i="12"/>
  <c r="L130" i="12" s="1"/>
  <c r="AB129" i="12"/>
  <c r="V129" i="12"/>
  <c r="U129" i="12"/>
  <c r="T129" i="12"/>
  <c r="O129" i="12"/>
  <c r="M129" i="12"/>
  <c r="N129" i="12" s="1"/>
  <c r="K129" i="12"/>
  <c r="L129" i="12" s="1"/>
  <c r="AB128" i="12"/>
  <c r="V128" i="12"/>
  <c r="U128" i="12"/>
  <c r="T128" i="12"/>
  <c r="O128" i="12"/>
  <c r="N128" i="12"/>
  <c r="M128" i="12"/>
  <c r="L128" i="12"/>
  <c r="K128" i="12"/>
  <c r="AB127" i="12"/>
  <c r="V127" i="12"/>
  <c r="U127" i="12"/>
  <c r="O127" i="12"/>
  <c r="N127" i="12"/>
  <c r="M127" i="12"/>
  <c r="T127" i="12" s="1"/>
  <c r="L127" i="12"/>
  <c r="K127" i="12"/>
  <c r="AB126" i="12"/>
  <c r="V126" i="12"/>
  <c r="T126" i="12"/>
  <c r="O126" i="12"/>
  <c r="N126" i="12"/>
  <c r="M126" i="12"/>
  <c r="U126" i="12" s="1"/>
  <c r="L126" i="12"/>
  <c r="K126" i="12"/>
  <c r="V125" i="12"/>
  <c r="O125" i="12"/>
  <c r="M125" i="12"/>
  <c r="K125" i="12"/>
  <c r="L125" i="12" s="1"/>
  <c r="V124" i="12"/>
  <c r="O124" i="12"/>
  <c r="M124" i="12"/>
  <c r="L124" i="12"/>
  <c r="K124" i="12"/>
  <c r="J123" i="12"/>
  <c r="T122" i="12"/>
  <c r="O122" i="12"/>
  <c r="N122" i="12"/>
  <c r="K122" i="12"/>
  <c r="L122" i="12" s="1"/>
  <c r="J122" i="12"/>
  <c r="V122" i="12" s="1"/>
  <c r="T121" i="12"/>
  <c r="O121" i="12"/>
  <c r="N121" i="12"/>
  <c r="L121" i="12"/>
  <c r="K121" i="12"/>
  <c r="J121" i="12"/>
  <c r="V121" i="12" s="1"/>
  <c r="A121" i="12"/>
  <c r="U120" i="12"/>
  <c r="T120" i="12"/>
  <c r="O120" i="12"/>
  <c r="N120" i="12"/>
  <c r="L120" i="12"/>
  <c r="K120" i="12"/>
  <c r="J120" i="12"/>
  <c r="V120" i="12" s="1"/>
  <c r="U119" i="12"/>
  <c r="T119" i="12"/>
  <c r="O119" i="12"/>
  <c r="N119" i="12"/>
  <c r="L119" i="12"/>
  <c r="K119" i="12"/>
  <c r="J119" i="12"/>
  <c r="V119" i="12" s="1"/>
  <c r="O118" i="12"/>
  <c r="M118" i="12"/>
  <c r="L118" i="12"/>
  <c r="K118" i="12"/>
  <c r="J118" i="12"/>
  <c r="V118" i="12" s="1"/>
  <c r="V116" i="12"/>
  <c r="U116" i="12"/>
  <c r="T116" i="12"/>
  <c r="O116" i="12"/>
  <c r="N116" i="12"/>
  <c r="L116" i="12"/>
  <c r="V115" i="12"/>
  <c r="U115" i="12"/>
  <c r="T115" i="12"/>
  <c r="O115" i="12"/>
  <c r="O113" i="12" s="1"/>
  <c r="P113" i="12" s="1"/>
  <c r="N115" i="12"/>
  <c r="L115" i="12"/>
  <c r="V114" i="12"/>
  <c r="O114" i="12"/>
  <c r="K114" i="12"/>
  <c r="V113" i="12"/>
  <c r="J113" i="12"/>
  <c r="E113" i="12"/>
  <c r="T112" i="12"/>
  <c r="O112" i="12"/>
  <c r="N112" i="12"/>
  <c r="L112" i="12"/>
  <c r="J112" i="12"/>
  <c r="T111" i="12"/>
  <c r="O111" i="12"/>
  <c r="N111" i="12"/>
  <c r="J111" i="12"/>
  <c r="A111" i="12"/>
  <c r="V110" i="12"/>
  <c r="U110" i="12"/>
  <c r="T110" i="12"/>
  <c r="O110" i="12"/>
  <c r="N110" i="12"/>
  <c r="L110" i="12"/>
  <c r="V109" i="12"/>
  <c r="U109" i="12"/>
  <c r="T109" i="12"/>
  <c r="O109" i="12"/>
  <c r="N109" i="12"/>
  <c r="K109" i="12"/>
  <c r="L109" i="12" s="1"/>
  <c r="V108" i="12"/>
  <c r="U108" i="12"/>
  <c r="T108" i="12"/>
  <c r="O108" i="12"/>
  <c r="N108" i="12"/>
  <c r="L108" i="12"/>
  <c r="V107" i="12"/>
  <c r="U107" i="12"/>
  <c r="T107" i="12"/>
  <c r="O107" i="12"/>
  <c r="N107" i="12"/>
  <c r="L107" i="12"/>
  <c r="K107" i="12"/>
  <c r="V106" i="12"/>
  <c r="U106" i="12"/>
  <c r="T106" i="12"/>
  <c r="T105" i="12" s="1"/>
  <c r="O106" i="12"/>
  <c r="O105" i="12" s="1"/>
  <c r="P105" i="12" s="1"/>
  <c r="N106" i="12"/>
  <c r="L106" i="12"/>
  <c r="K106" i="12"/>
  <c r="V105" i="12"/>
  <c r="M105" i="12"/>
  <c r="J105" i="12"/>
  <c r="U105" i="12" s="1"/>
  <c r="E105" i="12"/>
  <c r="V104" i="12"/>
  <c r="U104" i="12"/>
  <c r="T104" i="12"/>
  <c r="O104" i="12"/>
  <c r="N104" i="12"/>
  <c r="L104" i="12"/>
  <c r="J104" i="12"/>
  <c r="U103" i="12"/>
  <c r="T103" i="12"/>
  <c r="O103" i="12"/>
  <c r="N103" i="12"/>
  <c r="P103" i="12" s="1"/>
  <c r="L103" i="12"/>
  <c r="K103" i="12"/>
  <c r="J103" i="12"/>
  <c r="V103" i="12" s="1"/>
  <c r="V102" i="12"/>
  <c r="U102" i="12"/>
  <c r="T102" i="12"/>
  <c r="O102" i="12"/>
  <c r="N102" i="12"/>
  <c r="L102" i="12"/>
  <c r="K102" i="12"/>
  <c r="J102" i="12"/>
  <c r="U101" i="12"/>
  <c r="T101" i="12"/>
  <c r="P101" i="12"/>
  <c r="O101" i="12"/>
  <c r="N101" i="12"/>
  <c r="L101" i="12"/>
  <c r="K101" i="12"/>
  <c r="J101" i="12"/>
  <c r="V101" i="12" s="1"/>
  <c r="A101" i="12"/>
  <c r="E100" i="12"/>
  <c r="E99" i="12" s="1"/>
  <c r="E98" i="12"/>
  <c r="T97" i="12"/>
  <c r="O97" i="12"/>
  <c r="N97" i="12"/>
  <c r="L97" i="12"/>
  <c r="J97" i="12"/>
  <c r="V96" i="12"/>
  <c r="U96" i="12"/>
  <c r="T96" i="12"/>
  <c r="O96" i="12"/>
  <c r="N96" i="12"/>
  <c r="L96" i="12"/>
  <c r="J96" i="12"/>
  <c r="V95" i="12"/>
  <c r="U95" i="12"/>
  <c r="T95" i="12"/>
  <c r="O95" i="12"/>
  <c r="N95" i="12"/>
  <c r="L95" i="12"/>
  <c r="J95" i="12"/>
  <c r="V94" i="12"/>
  <c r="U94" i="12"/>
  <c r="T94" i="12"/>
  <c r="O94" i="12"/>
  <c r="N94" i="12"/>
  <c r="L94" i="12"/>
  <c r="J94" i="12"/>
  <c r="V93" i="12"/>
  <c r="U93" i="12"/>
  <c r="U91" i="12" s="1"/>
  <c r="T93" i="12"/>
  <c r="O93" i="12"/>
  <c r="N93" i="12"/>
  <c r="L93" i="12"/>
  <c r="K93" i="12"/>
  <c r="V92" i="12"/>
  <c r="U92" i="12"/>
  <c r="T92" i="12"/>
  <c r="O92" i="12"/>
  <c r="N92" i="12"/>
  <c r="L92" i="12"/>
  <c r="K92" i="12"/>
  <c r="K91" i="12" s="1"/>
  <c r="V91" i="12"/>
  <c r="N91" i="12"/>
  <c r="M91" i="12"/>
  <c r="L91" i="12"/>
  <c r="J91" i="12"/>
  <c r="E91" i="12"/>
  <c r="V90" i="12"/>
  <c r="U90" i="12"/>
  <c r="T90" i="12"/>
  <c r="O90" i="12"/>
  <c r="N90" i="12"/>
  <c r="L90" i="12"/>
  <c r="K90" i="12"/>
  <c r="U89" i="12"/>
  <c r="T89" i="12"/>
  <c r="O89" i="12"/>
  <c r="N89" i="12"/>
  <c r="L89" i="12"/>
  <c r="J89" i="12"/>
  <c r="V89" i="12" s="1"/>
  <c r="V88" i="12"/>
  <c r="U88" i="12"/>
  <c r="T88" i="12"/>
  <c r="O88" i="12"/>
  <c r="N88" i="12"/>
  <c r="K88" i="12"/>
  <c r="L88" i="12" s="1"/>
  <c r="V87" i="12"/>
  <c r="U87" i="12"/>
  <c r="T87" i="12"/>
  <c r="O87" i="12"/>
  <c r="N87" i="12"/>
  <c r="K87" i="12"/>
  <c r="L87" i="12" s="1"/>
  <c r="V86" i="12"/>
  <c r="U86" i="12"/>
  <c r="T86" i="12"/>
  <c r="O86" i="12"/>
  <c r="N86" i="12"/>
  <c r="L86" i="12"/>
  <c r="K86" i="12"/>
  <c r="V85" i="12"/>
  <c r="U85" i="12"/>
  <c r="T85" i="12"/>
  <c r="O85" i="12"/>
  <c r="N85" i="12"/>
  <c r="K85" i="12"/>
  <c r="L85" i="12" s="1"/>
  <c r="V84" i="12"/>
  <c r="U84" i="12"/>
  <c r="T84" i="12"/>
  <c r="O84" i="12"/>
  <c r="N84" i="12"/>
  <c r="K84" i="12"/>
  <c r="L84" i="12" s="1"/>
  <c r="V83" i="12"/>
  <c r="U83" i="12"/>
  <c r="T83" i="12"/>
  <c r="O83" i="12"/>
  <c r="N83" i="12"/>
  <c r="L83" i="12"/>
  <c r="K83" i="12"/>
  <c r="V82" i="12"/>
  <c r="U82" i="12"/>
  <c r="T82" i="12"/>
  <c r="O82" i="12"/>
  <c r="N82" i="12"/>
  <c r="L82" i="12"/>
  <c r="K82" i="12"/>
  <c r="V81" i="12"/>
  <c r="U81" i="12"/>
  <c r="T81" i="12"/>
  <c r="O81" i="12"/>
  <c r="N81" i="12"/>
  <c r="L81" i="12"/>
  <c r="K81" i="12"/>
  <c r="V80" i="12"/>
  <c r="U80" i="12"/>
  <c r="T80" i="12"/>
  <c r="O80" i="12"/>
  <c r="N80" i="12"/>
  <c r="K80" i="12"/>
  <c r="L80" i="12" s="1"/>
  <c r="V79" i="12"/>
  <c r="U79" i="12"/>
  <c r="T79" i="12"/>
  <c r="O79" i="12"/>
  <c r="N79" i="12"/>
  <c r="L79" i="12"/>
  <c r="K79" i="12"/>
  <c r="V78" i="12"/>
  <c r="U78" i="12"/>
  <c r="T78" i="12"/>
  <c r="O78" i="12"/>
  <c r="N78" i="12"/>
  <c r="K78" i="12"/>
  <c r="L78" i="12" s="1"/>
  <c r="V77" i="12"/>
  <c r="U77" i="12"/>
  <c r="T77" i="12"/>
  <c r="O77" i="12"/>
  <c r="N77" i="12"/>
  <c r="L77" i="12"/>
  <c r="K77" i="12"/>
  <c r="V76" i="12"/>
  <c r="U76" i="12"/>
  <c r="T76" i="12"/>
  <c r="O76" i="12"/>
  <c r="N76" i="12"/>
  <c r="K76" i="12"/>
  <c r="L76" i="12" s="1"/>
  <c r="V75" i="12"/>
  <c r="U75" i="12"/>
  <c r="T75" i="12"/>
  <c r="O75" i="12"/>
  <c r="N75" i="12"/>
  <c r="L75" i="12"/>
  <c r="K75" i="12"/>
  <c r="V74" i="12"/>
  <c r="U74" i="12"/>
  <c r="T74" i="12"/>
  <c r="O74" i="12"/>
  <c r="N74" i="12"/>
  <c r="K74" i="12"/>
  <c r="L74" i="12" s="1"/>
  <c r="V73" i="12"/>
  <c r="U73" i="12"/>
  <c r="T73" i="12"/>
  <c r="O73" i="12"/>
  <c r="N73" i="12"/>
  <c r="L73" i="12"/>
  <c r="K73" i="12"/>
  <c r="V72" i="12"/>
  <c r="U72" i="12"/>
  <c r="T72" i="12"/>
  <c r="O72" i="12"/>
  <c r="N72" i="12"/>
  <c r="K72" i="12"/>
  <c r="L72" i="12" s="1"/>
  <c r="V71" i="12"/>
  <c r="U71" i="12"/>
  <c r="T71" i="12"/>
  <c r="O71" i="12"/>
  <c r="N71" i="12"/>
  <c r="L71" i="12"/>
  <c r="K71" i="12"/>
  <c r="V70" i="12"/>
  <c r="U70" i="12"/>
  <c r="T70" i="12"/>
  <c r="O70" i="12"/>
  <c r="N70" i="12"/>
  <c r="L70" i="12"/>
  <c r="K70" i="12"/>
  <c r="V69" i="12"/>
  <c r="U69" i="12"/>
  <c r="T69" i="12"/>
  <c r="O69" i="12"/>
  <c r="N69" i="12"/>
  <c r="K69" i="12"/>
  <c r="L69" i="12" s="1"/>
  <c r="V68" i="12"/>
  <c r="U68" i="12"/>
  <c r="T68" i="12"/>
  <c r="O68" i="12"/>
  <c r="N68" i="12"/>
  <c r="K68" i="12"/>
  <c r="L68" i="12" s="1"/>
  <c r="V67" i="12"/>
  <c r="U67" i="12"/>
  <c r="T67" i="12"/>
  <c r="O67" i="12"/>
  <c r="N67" i="12"/>
  <c r="L67" i="12"/>
  <c r="J67" i="12"/>
  <c r="V66" i="12"/>
  <c r="U66" i="12"/>
  <c r="T66" i="12"/>
  <c r="O66" i="12"/>
  <c r="N66" i="12"/>
  <c r="K66" i="12"/>
  <c r="L66" i="12" s="1"/>
  <c r="V65" i="12"/>
  <c r="U65" i="12"/>
  <c r="T65" i="12"/>
  <c r="O65" i="12"/>
  <c r="N65" i="12"/>
  <c r="L65" i="12"/>
  <c r="K65" i="12"/>
  <c r="V64" i="12"/>
  <c r="U64" i="12"/>
  <c r="T64" i="12"/>
  <c r="O64" i="12"/>
  <c r="N64" i="12"/>
  <c r="L64" i="12"/>
  <c r="K64" i="12"/>
  <c r="V63" i="12"/>
  <c r="U63" i="12"/>
  <c r="T63" i="12"/>
  <c r="O63" i="12"/>
  <c r="N63" i="12"/>
  <c r="K63" i="12"/>
  <c r="L63" i="12" s="1"/>
  <c r="V62" i="12"/>
  <c r="U62" i="12"/>
  <c r="T62" i="12"/>
  <c r="O62" i="12"/>
  <c r="N62" i="12"/>
  <c r="L62" i="12"/>
  <c r="V61" i="12"/>
  <c r="U61" i="12"/>
  <c r="T61" i="12"/>
  <c r="O61" i="12"/>
  <c r="N61" i="12"/>
  <c r="K61" i="12"/>
  <c r="L61" i="12" s="1"/>
  <c r="J61" i="12"/>
  <c r="J40" i="12" s="1"/>
  <c r="V60" i="12"/>
  <c r="U60" i="12"/>
  <c r="T60" i="12"/>
  <c r="O60" i="12"/>
  <c r="N60" i="12"/>
  <c r="K60" i="12"/>
  <c r="L60" i="12" s="1"/>
  <c r="U59" i="12"/>
  <c r="T59" i="12"/>
  <c r="O59" i="12"/>
  <c r="N59" i="12"/>
  <c r="L59" i="12"/>
  <c r="K59" i="12"/>
  <c r="J59" i="12"/>
  <c r="V59" i="12" s="1"/>
  <c r="V58" i="12"/>
  <c r="U58" i="12"/>
  <c r="T58" i="12"/>
  <c r="O58" i="12"/>
  <c r="N58" i="12"/>
  <c r="L58" i="12"/>
  <c r="K58" i="12"/>
  <c r="V57" i="12"/>
  <c r="U57" i="12"/>
  <c r="T57" i="12"/>
  <c r="O57" i="12"/>
  <c r="N57" i="12"/>
  <c r="K57" i="12"/>
  <c r="L57" i="12" s="1"/>
  <c r="V56" i="12"/>
  <c r="U56" i="12"/>
  <c r="T56" i="12"/>
  <c r="O56" i="12"/>
  <c r="N56" i="12"/>
  <c r="L56" i="12"/>
  <c r="K56" i="12"/>
  <c r="V55" i="12"/>
  <c r="U55" i="12"/>
  <c r="T55" i="12"/>
  <c r="O55" i="12"/>
  <c r="N55" i="12"/>
  <c r="K55" i="12"/>
  <c r="L55" i="12" s="1"/>
  <c r="V54" i="12"/>
  <c r="U54" i="12"/>
  <c r="T54" i="12"/>
  <c r="O54" i="12"/>
  <c r="N54" i="12"/>
  <c r="K54" i="12"/>
  <c r="L54" i="12" s="1"/>
  <c r="V53" i="12"/>
  <c r="U53" i="12"/>
  <c r="T53" i="12"/>
  <c r="O53" i="12"/>
  <c r="N53" i="12"/>
  <c r="L53" i="12"/>
  <c r="K53" i="12"/>
  <c r="V52" i="12"/>
  <c r="U52" i="12"/>
  <c r="T52" i="12"/>
  <c r="O52" i="12"/>
  <c r="N52" i="12"/>
  <c r="K52" i="12"/>
  <c r="L52" i="12" s="1"/>
  <c r="V51" i="12"/>
  <c r="U51" i="12"/>
  <c r="T51" i="12"/>
  <c r="O51" i="12"/>
  <c r="N51" i="12"/>
  <c r="K51" i="12"/>
  <c r="L51" i="12" s="1"/>
  <c r="V50" i="12"/>
  <c r="U50" i="12"/>
  <c r="T50" i="12"/>
  <c r="O50" i="12"/>
  <c r="N50" i="12"/>
  <c r="L50" i="12"/>
  <c r="K50" i="12"/>
  <c r="V49" i="12"/>
  <c r="U49" i="12"/>
  <c r="T49" i="12"/>
  <c r="O49" i="12"/>
  <c r="N49" i="12"/>
  <c r="K49" i="12"/>
  <c r="L49" i="12" s="1"/>
  <c r="V48" i="12"/>
  <c r="U48" i="12"/>
  <c r="T48" i="12"/>
  <c r="O48" i="12"/>
  <c r="N48" i="12"/>
  <c r="L48" i="12"/>
  <c r="K48" i="12"/>
  <c r="V47" i="12"/>
  <c r="U47" i="12"/>
  <c r="T47" i="12"/>
  <c r="O47" i="12"/>
  <c r="N47" i="12"/>
  <c r="L47" i="12"/>
  <c r="K47" i="12"/>
  <c r="V46" i="12"/>
  <c r="U46" i="12"/>
  <c r="T46" i="12"/>
  <c r="O46" i="12"/>
  <c r="N46" i="12"/>
  <c r="K46" i="12"/>
  <c r="L46" i="12" s="1"/>
  <c r="V45" i="12"/>
  <c r="T45" i="12"/>
  <c r="O45" i="12"/>
  <c r="N45" i="12"/>
  <c r="K45" i="12"/>
  <c r="L45" i="12" s="1"/>
  <c r="J45" i="12"/>
  <c r="U45" i="12" s="1"/>
  <c r="V44" i="12"/>
  <c r="O44" i="12"/>
  <c r="N44" i="12"/>
  <c r="M44" i="12"/>
  <c r="K44" i="12"/>
  <c r="V43" i="12"/>
  <c r="O43" i="12"/>
  <c r="N43" i="12"/>
  <c r="M43" i="12"/>
  <c r="L43" i="12"/>
  <c r="K43" i="12"/>
  <c r="V42" i="12"/>
  <c r="O42" i="12"/>
  <c r="N42" i="12"/>
  <c r="M42" i="12"/>
  <c r="L42" i="12"/>
  <c r="K42" i="12"/>
  <c r="V41" i="12"/>
  <c r="U41" i="12"/>
  <c r="T41" i="12"/>
  <c r="O41" i="12"/>
  <c r="N41" i="12"/>
  <c r="L41" i="12"/>
  <c r="M40" i="12"/>
  <c r="E40" i="12"/>
  <c r="T39" i="12"/>
  <c r="O39" i="12"/>
  <c r="N39" i="12"/>
  <c r="L39" i="12"/>
  <c r="J39" i="12"/>
  <c r="T38" i="12"/>
  <c r="O38" i="12"/>
  <c r="N38" i="12"/>
  <c r="L38" i="12"/>
  <c r="J38" i="12"/>
  <c r="V37" i="12"/>
  <c r="U37" i="12"/>
  <c r="T37" i="12"/>
  <c r="O37" i="12"/>
  <c r="N37" i="12"/>
  <c r="L37" i="12"/>
  <c r="J37" i="12"/>
  <c r="V36" i="12"/>
  <c r="U36" i="12"/>
  <c r="T36" i="12"/>
  <c r="O36" i="12"/>
  <c r="N36" i="12"/>
  <c r="L36" i="12"/>
  <c r="J36" i="12"/>
  <c r="A36" i="12"/>
  <c r="E35" i="12"/>
  <c r="E34" i="12" s="1"/>
  <c r="E33" i="12"/>
  <c r="V32" i="12"/>
  <c r="U32" i="12"/>
  <c r="T32" i="12"/>
  <c r="P32" i="12"/>
  <c r="N32" i="12"/>
  <c r="L32" i="12"/>
  <c r="V31" i="12"/>
  <c r="U31" i="12"/>
  <c r="T31" i="12"/>
  <c r="O31" i="12"/>
  <c r="N31" i="12"/>
  <c r="L31" i="12"/>
  <c r="V30" i="12"/>
  <c r="U30" i="12"/>
  <c r="T30" i="12"/>
  <c r="T26" i="12" s="1"/>
  <c r="O30" i="12"/>
  <c r="N30" i="12"/>
  <c r="L30" i="12"/>
  <c r="V29" i="12"/>
  <c r="U29" i="12"/>
  <c r="T29" i="12"/>
  <c r="O29" i="12"/>
  <c r="N29" i="12"/>
  <c r="L29" i="12"/>
  <c r="V28" i="12"/>
  <c r="U28" i="12"/>
  <c r="T28" i="12"/>
  <c r="O28" i="12"/>
  <c r="N28" i="12"/>
  <c r="L28" i="12"/>
  <c r="V27" i="12"/>
  <c r="U27" i="12"/>
  <c r="T27" i="12"/>
  <c r="O27" i="12"/>
  <c r="N27" i="12"/>
  <c r="L27" i="12"/>
  <c r="U26" i="12"/>
  <c r="O26" i="12"/>
  <c r="N26" i="12"/>
  <c r="M26" i="12"/>
  <c r="K26" i="12"/>
  <c r="J26" i="12"/>
  <c r="E26" i="12"/>
  <c r="V25" i="12"/>
  <c r="U25" i="12"/>
  <c r="T25" i="12"/>
  <c r="O25" i="12"/>
  <c r="N25" i="12"/>
  <c r="L25" i="12"/>
  <c r="V24" i="12"/>
  <c r="U24" i="12"/>
  <c r="T24" i="12"/>
  <c r="O24" i="12"/>
  <c r="N24" i="12"/>
  <c r="L24" i="12"/>
  <c r="V23" i="12"/>
  <c r="U23" i="12"/>
  <c r="T23" i="12"/>
  <c r="O23" i="12"/>
  <c r="N23" i="12"/>
  <c r="L23" i="12"/>
  <c r="U22" i="12"/>
  <c r="M22" i="12"/>
  <c r="N22" i="12" s="1"/>
  <c r="J22" i="12"/>
  <c r="V22" i="12" s="1"/>
  <c r="E22" i="12"/>
  <c r="A22" i="12"/>
  <c r="U21" i="12"/>
  <c r="T21" i="12"/>
  <c r="O21" i="12"/>
  <c r="N21" i="12"/>
  <c r="J21" i="12"/>
  <c r="K21" i="12" s="1"/>
  <c r="L21" i="12" s="1"/>
  <c r="A21" i="12"/>
  <c r="V20" i="12"/>
  <c r="U20" i="12"/>
  <c r="T20" i="12"/>
  <c r="O20" i="12"/>
  <c r="N20" i="12"/>
  <c r="K20" i="12"/>
  <c r="L20" i="12" s="1"/>
  <c r="J20" i="12"/>
  <c r="A20" i="12"/>
  <c r="T19" i="12"/>
  <c r="O19" i="12"/>
  <c r="N19" i="12"/>
  <c r="J19" i="12"/>
  <c r="A19" i="12"/>
  <c r="T18" i="12"/>
  <c r="O18" i="12"/>
  <c r="N18" i="12"/>
  <c r="J18" i="12"/>
  <c r="A18" i="12"/>
  <c r="T17" i="12"/>
  <c r="O17" i="12"/>
  <c r="N17" i="12"/>
  <c r="J17" i="12"/>
  <c r="U17" i="12" s="1"/>
  <c r="A17" i="12"/>
  <c r="V16" i="12"/>
  <c r="T16" i="12"/>
  <c r="O16" i="12"/>
  <c r="N16" i="12"/>
  <c r="J16" i="12"/>
  <c r="U16" i="12" s="1"/>
  <c r="A16" i="12"/>
  <c r="M15" i="12"/>
  <c r="M14" i="12" s="1"/>
  <c r="V13" i="12"/>
  <c r="U13" i="12"/>
  <c r="T13" i="12"/>
  <c r="O13" i="12"/>
  <c r="N13" i="12"/>
  <c r="K13" i="12"/>
  <c r="L13" i="12" s="1"/>
  <c r="J13" i="12"/>
  <c r="A13" i="12"/>
  <c r="V12" i="12"/>
  <c r="O12" i="12"/>
  <c r="M12" i="12"/>
  <c r="T12" i="12" s="1"/>
  <c r="K12" i="12"/>
  <c r="L12" i="12" s="1"/>
  <c r="J12" i="12"/>
  <c r="A12" i="12"/>
  <c r="V11" i="12"/>
  <c r="T11" i="12"/>
  <c r="O11" i="12"/>
  <c r="N11" i="12"/>
  <c r="K11" i="12"/>
  <c r="L11" i="12" s="1"/>
  <c r="J11" i="12"/>
  <c r="U11" i="12" s="1"/>
  <c r="A11" i="12"/>
  <c r="AQ10" i="12"/>
  <c r="AN10" i="12"/>
  <c r="AK10" i="12"/>
  <c r="AH10" i="12"/>
  <c r="AE10" i="12"/>
  <c r="M10" i="12"/>
  <c r="K10" i="12"/>
  <c r="E10" i="12"/>
  <c r="A10" i="12"/>
  <c r="AT9" i="12"/>
  <c r="AS9" i="12"/>
  <c r="AP9" i="12"/>
  <c r="AQ9" i="12" s="1"/>
  <c r="AO9" i="12"/>
  <c r="AN9" i="12"/>
  <c r="AN7" i="12" s="1"/>
  <c r="AI9" i="12"/>
  <c r="AF9" i="12"/>
  <c r="AH9" i="12" s="1"/>
  <c r="AE9" i="12"/>
  <c r="M9" i="12"/>
  <c r="AR8" i="12"/>
  <c r="AR7" i="12" s="1"/>
  <c r="AQ8" i="12"/>
  <c r="AQ7" i="12" s="1"/>
  <c r="AP8" i="12"/>
  <c r="AP7" i="12" s="1"/>
  <c r="AO8" i="12"/>
  <c r="AO7" i="12" s="1"/>
  <c r="AM8" i="12"/>
  <c r="AL8" i="12"/>
  <c r="AN8" i="12" s="1"/>
  <c r="AJ8" i="12"/>
  <c r="AJ7" i="12" s="1"/>
  <c r="AH8" i="12"/>
  <c r="AH7" i="12" s="1"/>
  <c r="AE8" i="12"/>
  <c r="AD8" i="12"/>
  <c r="AS7" i="12"/>
  <c r="AM7" i="12"/>
  <c r="AL7" i="12"/>
  <c r="AG7" i="12"/>
  <c r="AF7" i="12"/>
  <c r="AD7" i="12"/>
  <c r="AC7" i="12"/>
  <c r="V130" i="11"/>
  <c r="P130" i="11"/>
  <c r="O130" i="11"/>
  <c r="N130" i="11"/>
  <c r="M130" i="11"/>
  <c r="L130" i="11"/>
  <c r="A130" i="11"/>
  <c r="V129" i="11"/>
  <c r="U129" i="11"/>
  <c r="T129" i="11"/>
  <c r="P129" i="11"/>
  <c r="O129" i="11"/>
  <c r="N129" i="11"/>
  <c r="L129" i="11"/>
  <c r="V128" i="11"/>
  <c r="U128" i="11"/>
  <c r="T128" i="11"/>
  <c r="P128" i="11"/>
  <c r="O128" i="11"/>
  <c r="N128" i="11"/>
  <c r="L128" i="11"/>
  <c r="V127" i="11"/>
  <c r="U127" i="11"/>
  <c r="T127" i="11"/>
  <c r="P127" i="11"/>
  <c r="O127" i="11" s="1"/>
  <c r="N127" i="11"/>
  <c r="L127" i="11"/>
  <c r="V126" i="11"/>
  <c r="U126" i="11"/>
  <c r="T126" i="11"/>
  <c r="P126" i="11"/>
  <c r="O126" i="11"/>
  <c r="N126" i="11"/>
  <c r="L126" i="11"/>
  <c r="V125" i="11"/>
  <c r="U125" i="11"/>
  <c r="T125" i="11"/>
  <c r="P125" i="11"/>
  <c r="O125" i="11" s="1"/>
  <c r="N125" i="11"/>
  <c r="L125" i="11"/>
  <c r="V124" i="11"/>
  <c r="U124" i="11"/>
  <c r="T124" i="11"/>
  <c r="P124" i="11"/>
  <c r="O124" i="11" s="1"/>
  <c r="N124" i="11"/>
  <c r="L124" i="11"/>
  <c r="V123" i="11"/>
  <c r="U123" i="11"/>
  <c r="T123" i="11"/>
  <c r="P123" i="11"/>
  <c r="O123" i="11"/>
  <c r="N123" i="11"/>
  <c r="L123" i="11"/>
  <c r="V122" i="11"/>
  <c r="P122" i="11"/>
  <c r="O122" i="11"/>
  <c r="N122" i="11"/>
  <c r="M122" i="11"/>
  <c r="L122" i="11"/>
  <c r="V121" i="11"/>
  <c r="P121" i="11"/>
  <c r="O121" i="11"/>
  <c r="M121" i="11"/>
  <c r="L121" i="11"/>
  <c r="AB120" i="11"/>
  <c r="AA120" i="11"/>
  <c r="AC120" i="11" s="1"/>
  <c r="V120" i="11"/>
  <c r="U120" i="11"/>
  <c r="T120" i="11"/>
  <c r="P120" i="11"/>
  <c r="O120" i="11" s="1"/>
  <c r="N120" i="11"/>
  <c r="M120" i="11"/>
  <c r="L120" i="11"/>
  <c r="K119" i="11"/>
  <c r="K113" i="11" s="1"/>
  <c r="J119" i="11"/>
  <c r="J113" i="11" s="1"/>
  <c r="E119" i="11"/>
  <c r="E113" i="11" s="1"/>
  <c r="AB113" i="11" s="1"/>
  <c r="A119" i="11"/>
  <c r="V118" i="11"/>
  <c r="U118" i="11"/>
  <c r="T118" i="11"/>
  <c r="P118" i="11"/>
  <c r="O118" i="11"/>
  <c r="N118" i="11"/>
  <c r="L118" i="11"/>
  <c r="A118" i="11"/>
  <c r="V117" i="11"/>
  <c r="U117" i="11"/>
  <c r="T117" i="11"/>
  <c r="P117" i="11"/>
  <c r="O117" i="11"/>
  <c r="N117" i="11"/>
  <c r="L117" i="11"/>
  <c r="A117" i="11"/>
  <c r="V116" i="11"/>
  <c r="U116" i="11"/>
  <c r="T116" i="11"/>
  <c r="P116" i="11"/>
  <c r="O116" i="11"/>
  <c r="N116" i="11"/>
  <c r="L116" i="11"/>
  <c r="A116" i="11"/>
  <c r="V115" i="11"/>
  <c r="U115" i="11"/>
  <c r="T115" i="11"/>
  <c r="P115" i="11"/>
  <c r="O115" i="11"/>
  <c r="N115" i="11"/>
  <c r="L115" i="11"/>
  <c r="A115" i="11"/>
  <c r="V114" i="11"/>
  <c r="U114" i="11"/>
  <c r="T114" i="11"/>
  <c r="P114" i="11"/>
  <c r="O114" i="11"/>
  <c r="N114" i="11"/>
  <c r="L114" i="11"/>
  <c r="A114" i="11"/>
  <c r="V112" i="11"/>
  <c r="U112" i="11"/>
  <c r="T112" i="11"/>
  <c r="P112" i="11"/>
  <c r="O112" i="11"/>
  <c r="N112" i="11"/>
  <c r="L112" i="11"/>
  <c r="V111" i="11"/>
  <c r="P111" i="11"/>
  <c r="O111" i="11" s="1"/>
  <c r="O110" i="11" s="1"/>
  <c r="P110" i="11" s="1"/>
  <c r="M111" i="11"/>
  <c r="L111" i="11"/>
  <c r="K110" i="11"/>
  <c r="L110" i="11" s="1"/>
  <c r="J110" i="11"/>
  <c r="E110" i="11"/>
  <c r="A110" i="11"/>
  <c r="U109" i="11"/>
  <c r="T109" i="11"/>
  <c r="P109" i="11"/>
  <c r="O109" i="11"/>
  <c r="N109" i="11"/>
  <c r="M109" i="11"/>
  <c r="L109" i="11"/>
  <c r="J109" i="11"/>
  <c r="V109" i="11" s="1"/>
  <c r="A109" i="11"/>
  <c r="V108" i="11"/>
  <c r="U108" i="11"/>
  <c r="T108" i="11"/>
  <c r="T107" i="11" s="1"/>
  <c r="P108" i="11"/>
  <c r="O108" i="11" s="1"/>
  <c r="O107" i="11" s="1"/>
  <c r="N108" i="11"/>
  <c r="L108" i="11"/>
  <c r="V107" i="11"/>
  <c r="U107" i="11"/>
  <c r="M107" i="11"/>
  <c r="K107" i="11"/>
  <c r="J107" i="11"/>
  <c r="E107" i="11"/>
  <c r="E106" i="11" s="1"/>
  <c r="AB106" i="11" s="1"/>
  <c r="A107" i="11"/>
  <c r="K106" i="11"/>
  <c r="J106" i="11"/>
  <c r="V105" i="11"/>
  <c r="P105" i="11"/>
  <c r="O105" i="11" s="1"/>
  <c r="M105" i="11"/>
  <c r="L105" i="11"/>
  <c r="V104" i="11"/>
  <c r="P104" i="11"/>
  <c r="O104" i="11"/>
  <c r="N104" i="11"/>
  <c r="M104" i="11"/>
  <c r="L104" i="11"/>
  <c r="V103" i="11"/>
  <c r="P103" i="11"/>
  <c r="O103" i="11"/>
  <c r="N103" i="11"/>
  <c r="M103" i="11"/>
  <c r="L103" i="11"/>
  <c r="V102" i="11"/>
  <c r="P102" i="11"/>
  <c r="O102" i="11"/>
  <c r="M102" i="11"/>
  <c r="L102" i="11"/>
  <c r="V101" i="11"/>
  <c r="U101" i="11"/>
  <c r="P101" i="11"/>
  <c r="O101" i="11" s="1"/>
  <c r="M101" i="11"/>
  <c r="T101" i="11" s="1"/>
  <c r="L101" i="11"/>
  <c r="V100" i="11"/>
  <c r="U100" i="11"/>
  <c r="P100" i="11"/>
  <c r="O100" i="11" s="1"/>
  <c r="M100" i="11"/>
  <c r="T100" i="11" s="1"/>
  <c r="L100" i="11"/>
  <c r="V99" i="11"/>
  <c r="U99" i="11"/>
  <c r="P99" i="11"/>
  <c r="O99" i="11"/>
  <c r="N99" i="11"/>
  <c r="M99" i="11"/>
  <c r="T99" i="11" s="1"/>
  <c r="L99" i="11"/>
  <c r="V98" i="11"/>
  <c r="P98" i="11"/>
  <c r="O98" i="11"/>
  <c r="M98" i="11"/>
  <c r="L98" i="11"/>
  <c r="V97" i="11"/>
  <c r="P97" i="11"/>
  <c r="O97" i="11"/>
  <c r="M97" i="11"/>
  <c r="L97" i="11"/>
  <c r="V96" i="11"/>
  <c r="P96" i="11"/>
  <c r="O96" i="11"/>
  <c r="M96" i="11"/>
  <c r="L96" i="11"/>
  <c r="V95" i="11"/>
  <c r="P95" i="11"/>
  <c r="O95" i="11"/>
  <c r="M95" i="11"/>
  <c r="L95" i="11"/>
  <c r="V94" i="11"/>
  <c r="P94" i="11"/>
  <c r="O94" i="11"/>
  <c r="M94" i="11"/>
  <c r="L94" i="11"/>
  <c r="V93" i="11"/>
  <c r="U93" i="11"/>
  <c r="P93" i="11"/>
  <c r="O93" i="11" s="1"/>
  <c r="M93" i="11"/>
  <c r="T93" i="11" s="1"/>
  <c r="L93" i="11"/>
  <c r="V92" i="11"/>
  <c r="U92" i="11"/>
  <c r="P92" i="11"/>
  <c r="O92" i="11"/>
  <c r="M92" i="11"/>
  <c r="T92" i="11" s="1"/>
  <c r="L92" i="11"/>
  <c r="V91" i="11"/>
  <c r="U91" i="11"/>
  <c r="P91" i="11"/>
  <c r="O91" i="11"/>
  <c r="N91" i="11"/>
  <c r="M91" i="11"/>
  <c r="T91" i="11" s="1"/>
  <c r="L91" i="11"/>
  <c r="V90" i="11"/>
  <c r="U90" i="11"/>
  <c r="P90" i="11"/>
  <c r="O90" i="11"/>
  <c r="N90" i="11"/>
  <c r="M90" i="11"/>
  <c r="T90" i="11" s="1"/>
  <c r="L90" i="11"/>
  <c r="V89" i="11"/>
  <c r="P89" i="11"/>
  <c r="O89" i="11"/>
  <c r="M89" i="11"/>
  <c r="L89" i="11"/>
  <c r="V88" i="11"/>
  <c r="P88" i="11"/>
  <c r="O88" i="11"/>
  <c r="M88" i="11"/>
  <c r="L88" i="11"/>
  <c r="V87" i="11"/>
  <c r="P87" i="11"/>
  <c r="O87" i="11"/>
  <c r="N87" i="11"/>
  <c r="M87" i="11"/>
  <c r="L87" i="11"/>
  <c r="V86" i="11"/>
  <c r="U86" i="11"/>
  <c r="P86" i="11"/>
  <c r="O86" i="11"/>
  <c r="M86" i="11"/>
  <c r="L86" i="11"/>
  <c r="V85" i="11"/>
  <c r="U85" i="11"/>
  <c r="P85" i="11"/>
  <c r="O85" i="11" s="1"/>
  <c r="M85" i="11"/>
  <c r="T85" i="11" s="1"/>
  <c r="L85" i="11"/>
  <c r="V84" i="11"/>
  <c r="U84" i="11"/>
  <c r="P84" i="11"/>
  <c r="O84" i="11" s="1"/>
  <c r="M84" i="11"/>
  <c r="T84" i="11" s="1"/>
  <c r="L84" i="11"/>
  <c r="V83" i="11"/>
  <c r="U83" i="11"/>
  <c r="P83" i="11"/>
  <c r="O83" i="11" s="1"/>
  <c r="N83" i="11"/>
  <c r="M83" i="11"/>
  <c r="T83" i="11" s="1"/>
  <c r="L83" i="11"/>
  <c r="V82" i="11"/>
  <c r="U82" i="11"/>
  <c r="T82" i="11"/>
  <c r="O82" i="11"/>
  <c r="N82" i="11"/>
  <c r="L82" i="11"/>
  <c r="V81" i="11"/>
  <c r="P81" i="11"/>
  <c r="O81" i="11" s="1"/>
  <c r="M81" i="11"/>
  <c r="L81" i="11"/>
  <c r="V80" i="11"/>
  <c r="U80" i="11"/>
  <c r="P80" i="11"/>
  <c r="O80" i="11" s="1"/>
  <c r="M80" i="11"/>
  <c r="T80" i="11" s="1"/>
  <c r="L80" i="11"/>
  <c r="V79" i="11"/>
  <c r="U79" i="11"/>
  <c r="T79" i="11"/>
  <c r="P79" i="11"/>
  <c r="O79" i="11" s="1"/>
  <c r="N79" i="11"/>
  <c r="L79" i="11"/>
  <c r="V78" i="11"/>
  <c r="P78" i="11"/>
  <c r="O78" i="11"/>
  <c r="M78" i="11"/>
  <c r="L78" i="11"/>
  <c r="V77" i="11"/>
  <c r="P77" i="11"/>
  <c r="O77" i="11"/>
  <c r="M77" i="11"/>
  <c r="L77" i="11"/>
  <c r="V76" i="11"/>
  <c r="P76" i="11"/>
  <c r="O76" i="11"/>
  <c r="M76" i="11"/>
  <c r="L76" i="11"/>
  <c r="V75" i="11"/>
  <c r="P75" i="11"/>
  <c r="O75" i="11"/>
  <c r="M75" i="11"/>
  <c r="L75" i="11"/>
  <c r="V74" i="11"/>
  <c r="P74" i="11"/>
  <c r="O74" i="11"/>
  <c r="M74" i="11"/>
  <c r="L74" i="11"/>
  <c r="V73" i="11"/>
  <c r="U73" i="11"/>
  <c r="T73" i="11"/>
  <c r="P73" i="11"/>
  <c r="O73" i="11"/>
  <c r="M73" i="11"/>
  <c r="N73" i="11" s="1"/>
  <c r="L73" i="11"/>
  <c r="V72" i="11"/>
  <c r="U72" i="11"/>
  <c r="T72" i="11"/>
  <c r="P72" i="11"/>
  <c r="O72" i="11"/>
  <c r="M72" i="11"/>
  <c r="N72" i="11" s="1"/>
  <c r="L72" i="11"/>
  <c r="V71" i="11"/>
  <c r="U71" i="11"/>
  <c r="T71" i="11"/>
  <c r="P71" i="11"/>
  <c r="O71" i="11"/>
  <c r="M71" i="11"/>
  <c r="N71" i="11" s="1"/>
  <c r="L71" i="11"/>
  <c r="V70" i="11"/>
  <c r="U70" i="11"/>
  <c r="T70" i="11"/>
  <c r="P70" i="11"/>
  <c r="O70" i="11"/>
  <c r="M70" i="11"/>
  <c r="N70" i="11" s="1"/>
  <c r="L70" i="11"/>
  <c r="V69" i="11"/>
  <c r="U69" i="11"/>
  <c r="T69" i="11"/>
  <c r="O69" i="11"/>
  <c r="N69" i="11"/>
  <c r="M69" i="11"/>
  <c r="L69" i="11"/>
  <c r="V68" i="11"/>
  <c r="O68" i="11"/>
  <c r="M68" i="11"/>
  <c r="L68" i="11"/>
  <c r="V67" i="11"/>
  <c r="U67" i="11"/>
  <c r="T67" i="11"/>
  <c r="O67" i="11"/>
  <c r="N67" i="11"/>
  <c r="M67" i="11"/>
  <c r="L67" i="11"/>
  <c r="K66" i="11"/>
  <c r="J66" i="11"/>
  <c r="E66" i="11"/>
  <c r="A66" i="11"/>
  <c r="V65" i="11"/>
  <c r="T65" i="11"/>
  <c r="N65" i="11"/>
  <c r="L65" i="11"/>
  <c r="J65" i="11"/>
  <c r="A65" i="11"/>
  <c r="V64" i="11"/>
  <c r="P64" i="11"/>
  <c r="O64" i="11"/>
  <c r="M64" i="11"/>
  <c r="L64" i="11"/>
  <c r="V63" i="11"/>
  <c r="P63" i="11"/>
  <c r="O63" i="11"/>
  <c r="M63" i="11"/>
  <c r="L63" i="11"/>
  <c r="V62" i="11"/>
  <c r="V56" i="11" s="1"/>
  <c r="T62" i="11"/>
  <c r="P62" i="11"/>
  <c r="O62" i="11"/>
  <c r="M62" i="11"/>
  <c r="U62" i="11" s="1"/>
  <c r="L62" i="11"/>
  <c r="V61" i="11"/>
  <c r="T61" i="11"/>
  <c r="P61" i="11"/>
  <c r="O61" i="11"/>
  <c r="R120" i="8" s="1"/>
  <c r="M61" i="11"/>
  <c r="U61" i="11" s="1"/>
  <c r="L61" i="11"/>
  <c r="V60" i="11"/>
  <c r="T60" i="11"/>
  <c r="P60" i="11"/>
  <c r="O60" i="11"/>
  <c r="N60" i="11"/>
  <c r="M60" i="11"/>
  <c r="U60" i="11" s="1"/>
  <c r="L60" i="11"/>
  <c r="V59" i="11"/>
  <c r="P59" i="11"/>
  <c r="O59" i="11"/>
  <c r="M59" i="11"/>
  <c r="L59" i="11"/>
  <c r="V58" i="11"/>
  <c r="P58" i="11"/>
  <c r="O58" i="11"/>
  <c r="M58" i="11"/>
  <c r="L58" i="11"/>
  <c r="V57" i="11"/>
  <c r="P57" i="11"/>
  <c r="O57" i="11"/>
  <c r="N57" i="11"/>
  <c r="M57" i="11"/>
  <c r="L57" i="11"/>
  <c r="L56" i="11"/>
  <c r="K56" i="11"/>
  <c r="K50" i="11" s="1"/>
  <c r="L50" i="11" s="1"/>
  <c r="J56" i="11"/>
  <c r="E56" i="11"/>
  <c r="A56" i="11"/>
  <c r="V55" i="11"/>
  <c r="U55" i="11"/>
  <c r="T55" i="11"/>
  <c r="P55" i="11"/>
  <c r="O55" i="11" s="1"/>
  <c r="N55" i="11"/>
  <c r="L55" i="11"/>
  <c r="A55" i="11"/>
  <c r="V54" i="11"/>
  <c r="U54" i="11"/>
  <c r="T54" i="11"/>
  <c r="P54" i="11"/>
  <c r="O54" i="11" s="1"/>
  <c r="N54" i="11"/>
  <c r="L54" i="11"/>
  <c r="A54" i="11"/>
  <c r="V53" i="11"/>
  <c r="U53" i="11"/>
  <c r="T53" i="11"/>
  <c r="P53" i="11"/>
  <c r="O53" i="11" s="1"/>
  <c r="N53" i="11"/>
  <c r="L53" i="11"/>
  <c r="A53" i="11"/>
  <c r="V52" i="11"/>
  <c r="U52" i="11"/>
  <c r="T52" i="11"/>
  <c r="P52" i="11"/>
  <c r="O52" i="11" s="1"/>
  <c r="N52" i="11"/>
  <c r="L52" i="11"/>
  <c r="A52" i="11"/>
  <c r="V51" i="11"/>
  <c r="U51" i="11"/>
  <c r="T51" i="11"/>
  <c r="P51" i="11"/>
  <c r="O51" i="11"/>
  <c r="N51" i="11"/>
  <c r="L51" i="11"/>
  <c r="A51" i="11"/>
  <c r="E50" i="11"/>
  <c r="V49" i="11"/>
  <c r="U49" i="11"/>
  <c r="T49" i="11"/>
  <c r="P49" i="11"/>
  <c r="O49" i="11"/>
  <c r="N49" i="11"/>
  <c r="M49" i="11"/>
  <c r="L49" i="11"/>
  <c r="K49" i="11"/>
  <c r="A49" i="11"/>
  <c r="V48" i="11"/>
  <c r="U48" i="11"/>
  <c r="T48" i="11"/>
  <c r="P48" i="11"/>
  <c r="O48" i="11" s="1"/>
  <c r="N48" i="11"/>
  <c r="M48" i="11"/>
  <c r="L48" i="11"/>
  <c r="A48" i="11"/>
  <c r="V47" i="11"/>
  <c r="U47" i="11"/>
  <c r="T47" i="11"/>
  <c r="P47" i="11"/>
  <c r="O47" i="11"/>
  <c r="N47" i="11"/>
  <c r="K47" i="11"/>
  <c r="L47" i="11" s="1"/>
  <c r="A47" i="11"/>
  <c r="V46" i="11"/>
  <c r="U46" i="11"/>
  <c r="T46" i="11"/>
  <c r="P46" i="11"/>
  <c r="O46" i="11" s="1"/>
  <c r="N46" i="11"/>
  <c r="K46" i="11"/>
  <c r="L46" i="11" s="1"/>
  <c r="A46" i="11"/>
  <c r="V45" i="11"/>
  <c r="U45" i="11"/>
  <c r="T45" i="11"/>
  <c r="P45" i="11"/>
  <c r="O45" i="11"/>
  <c r="N45" i="11"/>
  <c r="K45" i="11"/>
  <c r="L45" i="11" s="1"/>
  <c r="V44" i="11"/>
  <c r="U44" i="11"/>
  <c r="T44" i="11"/>
  <c r="P44" i="11"/>
  <c r="O44" i="11"/>
  <c r="N44" i="11"/>
  <c r="K44" i="11"/>
  <c r="L44" i="11" s="1"/>
  <c r="A44" i="11"/>
  <c r="V43" i="11"/>
  <c r="U43" i="11"/>
  <c r="T43" i="11"/>
  <c r="P43" i="11"/>
  <c r="O43" i="11" s="1"/>
  <c r="N43" i="11"/>
  <c r="L43" i="11"/>
  <c r="K43" i="11"/>
  <c r="A43" i="11"/>
  <c r="V42" i="11"/>
  <c r="V41" i="11" s="1"/>
  <c r="U42" i="11"/>
  <c r="T42" i="11"/>
  <c r="P42" i="11"/>
  <c r="O42" i="11"/>
  <c r="N42" i="11"/>
  <c r="L42" i="11"/>
  <c r="K42" i="11"/>
  <c r="A42" i="11"/>
  <c r="U41" i="11"/>
  <c r="M41" i="11"/>
  <c r="N41" i="11" s="1"/>
  <c r="L41" i="11"/>
  <c r="K41" i="11"/>
  <c r="J41" i="11"/>
  <c r="E41" i="11"/>
  <c r="V40" i="11"/>
  <c r="P40" i="11"/>
  <c r="O40" i="11"/>
  <c r="M40" i="11"/>
  <c r="L40" i="11"/>
  <c r="V39" i="11"/>
  <c r="V38" i="11" s="1"/>
  <c r="U39" i="11"/>
  <c r="T39" i="11"/>
  <c r="P39" i="11"/>
  <c r="O39" i="11"/>
  <c r="N39" i="11"/>
  <c r="L39" i="11"/>
  <c r="P38" i="11"/>
  <c r="O38" i="11"/>
  <c r="L38" i="11"/>
  <c r="K38" i="11"/>
  <c r="J38" i="11"/>
  <c r="E38" i="11"/>
  <c r="V37" i="11"/>
  <c r="U37" i="11"/>
  <c r="T37" i="11"/>
  <c r="O37" i="11"/>
  <c r="N37" i="11"/>
  <c r="M37" i="11"/>
  <c r="L37" i="11"/>
  <c r="V36" i="11"/>
  <c r="U36" i="11"/>
  <c r="T36" i="11"/>
  <c r="P36" i="11"/>
  <c r="O36" i="11"/>
  <c r="N36" i="11"/>
  <c r="L36" i="11"/>
  <c r="V35" i="11"/>
  <c r="T35" i="11"/>
  <c r="P35" i="11"/>
  <c r="O35" i="11"/>
  <c r="M35" i="11"/>
  <c r="U35" i="11" s="1"/>
  <c r="L35" i="11"/>
  <c r="V34" i="11"/>
  <c r="T34" i="11"/>
  <c r="P34" i="11"/>
  <c r="O34" i="11"/>
  <c r="N34" i="11"/>
  <c r="M34" i="11"/>
  <c r="U34" i="11" s="1"/>
  <c r="L34" i="11"/>
  <c r="V33" i="11"/>
  <c r="U33" i="11"/>
  <c r="T33" i="11"/>
  <c r="P33" i="11"/>
  <c r="O33" i="11"/>
  <c r="N33" i="11"/>
  <c r="L33" i="11"/>
  <c r="V32" i="11"/>
  <c r="P32" i="11"/>
  <c r="O32" i="11"/>
  <c r="M32" i="11"/>
  <c r="L32" i="11"/>
  <c r="V31" i="11"/>
  <c r="P31" i="11"/>
  <c r="O31" i="11"/>
  <c r="M31" i="11"/>
  <c r="L31" i="11"/>
  <c r="V30" i="11"/>
  <c r="P30" i="11"/>
  <c r="O30" i="11"/>
  <c r="N30" i="11"/>
  <c r="M30" i="11"/>
  <c r="L30" i="11"/>
  <c r="V29" i="11"/>
  <c r="P29" i="11"/>
  <c r="O29" i="11"/>
  <c r="M29" i="11"/>
  <c r="L29" i="11"/>
  <c r="V28" i="11"/>
  <c r="U28" i="11"/>
  <c r="P28" i="11"/>
  <c r="O28" i="11" s="1"/>
  <c r="M28" i="11"/>
  <c r="T28" i="11" s="1"/>
  <c r="L28" i="11"/>
  <c r="V27" i="11"/>
  <c r="U27" i="11"/>
  <c r="P27" i="11"/>
  <c r="O27" i="11" s="1"/>
  <c r="M27" i="11"/>
  <c r="T27" i="11" s="1"/>
  <c r="L27" i="11"/>
  <c r="V26" i="11"/>
  <c r="U26" i="11"/>
  <c r="P26" i="11"/>
  <c r="O26" i="11"/>
  <c r="N26" i="11"/>
  <c r="M26" i="11"/>
  <c r="T26" i="11" s="1"/>
  <c r="L26" i="11"/>
  <c r="V25" i="11"/>
  <c r="P25" i="11"/>
  <c r="O25" i="11"/>
  <c r="N25" i="11"/>
  <c r="M25" i="11"/>
  <c r="L25" i="11"/>
  <c r="V24" i="11"/>
  <c r="P24" i="11"/>
  <c r="O24" i="11" s="1"/>
  <c r="M24" i="11"/>
  <c r="L24" i="11"/>
  <c r="V23" i="11"/>
  <c r="U23" i="11"/>
  <c r="T23" i="11"/>
  <c r="P23" i="11"/>
  <c r="O23" i="11" s="1"/>
  <c r="N23" i="11"/>
  <c r="L23" i="11"/>
  <c r="V22" i="11"/>
  <c r="V21" i="11" s="1"/>
  <c r="P22" i="11"/>
  <c r="O22" i="11"/>
  <c r="M22" i="11"/>
  <c r="L22" i="11"/>
  <c r="L21" i="11"/>
  <c r="K21" i="11"/>
  <c r="J21" i="11"/>
  <c r="E21" i="11"/>
  <c r="V20" i="11"/>
  <c r="U20" i="11"/>
  <c r="T20" i="11"/>
  <c r="P20" i="11"/>
  <c r="O20" i="11"/>
  <c r="N20" i="11"/>
  <c r="L20" i="11"/>
  <c r="V19" i="11"/>
  <c r="P19" i="11"/>
  <c r="O19" i="11"/>
  <c r="M19" i="11"/>
  <c r="L19" i="11"/>
  <c r="V18" i="11"/>
  <c r="V17" i="11" s="1"/>
  <c r="T18" i="11"/>
  <c r="P18" i="11"/>
  <c r="O18" i="11" s="1"/>
  <c r="M18" i="11"/>
  <c r="U18" i="11" s="1"/>
  <c r="L18" i="11"/>
  <c r="P17" i="11"/>
  <c r="O17" i="11"/>
  <c r="K17" i="11"/>
  <c r="J17" i="11"/>
  <c r="E17" i="11"/>
  <c r="V16" i="11"/>
  <c r="U16" i="11"/>
  <c r="T16" i="11"/>
  <c r="P16" i="11"/>
  <c r="O16" i="11" s="1"/>
  <c r="N16" i="11"/>
  <c r="M16" i="11"/>
  <c r="L16" i="11"/>
  <c r="V15" i="11"/>
  <c r="U15" i="11"/>
  <c r="T15" i="11"/>
  <c r="O15" i="11"/>
  <c r="M15" i="11"/>
  <c r="K15" i="11"/>
  <c r="J15" i="11"/>
  <c r="E15" i="11"/>
  <c r="V14" i="11"/>
  <c r="U14" i="11"/>
  <c r="T14" i="11"/>
  <c r="P14" i="11"/>
  <c r="O14" i="11"/>
  <c r="N14" i="11"/>
  <c r="L14" i="11"/>
  <c r="A14" i="11"/>
  <c r="V13" i="11"/>
  <c r="U13" i="11"/>
  <c r="T13" i="11"/>
  <c r="P13" i="11"/>
  <c r="O13" i="11"/>
  <c r="N13" i="11"/>
  <c r="L13" i="11"/>
  <c r="A13" i="11"/>
  <c r="V12" i="11"/>
  <c r="U12" i="11"/>
  <c r="T12" i="11"/>
  <c r="P12" i="11"/>
  <c r="O12" i="11"/>
  <c r="N12" i="11"/>
  <c r="L12" i="11"/>
  <c r="A12" i="11"/>
  <c r="AE11" i="11"/>
  <c r="V11" i="11"/>
  <c r="U11" i="11"/>
  <c r="T11" i="11"/>
  <c r="P11" i="11"/>
  <c r="O11" i="11"/>
  <c r="N11" i="11"/>
  <c r="L11" i="11"/>
  <c r="A11" i="11"/>
  <c r="V10" i="11"/>
  <c r="U10" i="11"/>
  <c r="T10" i="11"/>
  <c r="P10" i="11"/>
  <c r="O10" i="11"/>
  <c r="N10" i="11"/>
  <c r="L10" i="11"/>
  <c r="A10" i="11"/>
  <c r="AT9" i="11"/>
  <c r="AN9" i="11"/>
  <c r="AK9" i="11"/>
  <c r="AK7" i="11" s="1"/>
  <c r="AH9" i="11"/>
  <c r="E9" i="11"/>
  <c r="AU8" i="11"/>
  <c r="AT8" i="11"/>
  <c r="AT7" i="11" s="1"/>
  <c r="AQ8" i="11"/>
  <c r="AQ7" i="11" s="1"/>
  <c r="AN8" i="11"/>
  <c r="AN7" i="11" s="1"/>
  <c r="AK8" i="11"/>
  <c r="AH8" i="11"/>
  <c r="AE8" i="11"/>
  <c r="AS7" i="11"/>
  <c r="AR7" i="11"/>
  <c r="AP7" i="11"/>
  <c r="AO7" i="11"/>
  <c r="AM7" i="11"/>
  <c r="AL7" i="11"/>
  <c r="AJ7" i="11"/>
  <c r="AI7" i="11"/>
  <c r="AH7" i="11"/>
  <c r="AG7" i="11"/>
  <c r="AF7" i="11"/>
  <c r="AD7" i="11"/>
  <c r="AC7" i="11"/>
  <c r="J74" i="10"/>
  <c r="V73" i="10"/>
  <c r="O73" i="10"/>
  <c r="M73" i="10"/>
  <c r="K73" i="10"/>
  <c r="L73" i="10" s="1"/>
  <c r="J73" i="10"/>
  <c r="U73" i="10" s="1"/>
  <c r="V72" i="10"/>
  <c r="T72" i="10"/>
  <c r="O72" i="10"/>
  <c r="N72" i="10"/>
  <c r="L72" i="10"/>
  <c r="J72" i="10"/>
  <c r="U72" i="10" s="1"/>
  <c r="A72" i="10"/>
  <c r="V71" i="10"/>
  <c r="T71" i="10"/>
  <c r="O71" i="10"/>
  <c r="M71" i="10"/>
  <c r="N71" i="10" s="1"/>
  <c r="K71" i="10"/>
  <c r="L71" i="10" s="1"/>
  <c r="J71" i="10"/>
  <c r="U71" i="10" s="1"/>
  <c r="A71" i="10"/>
  <c r="V70" i="10"/>
  <c r="T70" i="10"/>
  <c r="O70" i="10"/>
  <c r="M70" i="10"/>
  <c r="N70" i="10" s="1"/>
  <c r="L70" i="10"/>
  <c r="J70" i="10"/>
  <c r="U70" i="10" s="1"/>
  <c r="A70" i="10"/>
  <c r="O69" i="10"/>
  <c r="L69" i="10"/>
  <c r="J69" i="10"/>
  <c r="A69" i="10"/>
  <c r="V68" i="10"/>
  <c r="U68" i="10"/>
  <c r="T68" i="10"/>
  <c r="O68" i="10"/>
  <c r="N68" i="10"/>
  <c r="M68" i="10"/>
  <c r="L68" i="10"/>
  <c r="J68" i="10"/>
  <c r="A68" i="10"/>
  <c r="O67" i="10"/>
  <c r="L67" i="10"/>
  <c r="J67" i="10"/>
  <c r="A67" i="10"/>
  <c r="O66" i="10"/>
  <c r="K66" i="10"/>
  <c r="L66" i="10" s="1"/>
  <c r="E66" i="10"/>
  <c r="T65" i="10"/>
  <c r="O65" i="10"/>
  <c r="N65" i="10"/>
  <c r="L65" i="10"/>
  <c r="K65" i="10"/>
  <c r="J65" i="10"/>
  <c r="V64" i="10"/>
  <c r="U64" i="10"/>
  <c r="T64" i="10"/>
  <c r="O64" i="10"/>
  <c r="N64" i="10"/>
  <c r="L64" i="10"/>
  <c r="K64" i="10"/>
  <c r="V63" i="10"/>
  <c r="U63" i="10"/>
  <c r="T63" i="10"/>
  <c r="O63" i="10"/>
  <c r="N63" i="10"/>
  <c r="K63" i="10"/>
  <c r="L63" i="10" s="1"/>
  <c r="V62" i="10"/>
  <c r="U62" i="10"/>
  <c r="T62" i="10"/>
  <c r="O62" i="10"/>
  <c r="N62" i="10"/>
  <c r="K62" i="10"/>
  <c r="L62" i="10" s="1"/>
  <c r="V61" i="10"/>
  <c r="U61" i="10"/>
  <c r="T61" i="10"/>
  <c r="O61" i="10"/>
  <c r="N61" i="10"/>
  <c r="K61" i="10"/>
  <c r="L61" i="10" s="1"/>
  <c r="V60" i="10"/>
  <c r="U60" i="10"/>
  <c r="T60" i="10"/>
  <c r="O60" i="10"/>
  <c r="N60" i="10"/>
  <c r="L60" i="10"/>
  <c r="K60" i="10"/>
  <c r="V59" i="10"/>
  <c r="U59" i="10"/>
  <c r="T59" i="10"/>
  <c r="T58" i="10" s="1"/>
  <c r="O59" i="10"/>
  <c r="N59" i="10"/>
  <c r="K59" i="10"/>
  <c r="N58" i="10"/>
  <c r="M58" i="10"/>
  <c r="J58" i="10"/>
  <c r="U58" i="10" s="1"/>
  <c r="E58" i="10"/>
  <c r="U57" i="10"/>
  <c r="T57" i="10"/>
  <c r="O57" i="10"/>
  <c r="N57" i="10"/>
  <c r="M57" i="10"/>
  <c r="L57" i="10"/>
  <c r="K57" i="10"/>
  <c r="J57" i="10"/>
  <c r="V57" i="10" s="1"/>
  <c r="A57" i="10"/>
  <c r="V56" i="10"/>
  <c r="O56" i="10"/>
  <c r="M56" i="10"/>
  <c r="L56" i="10"/>
  <c r="K56" i="10"/>
  <c r="J56" i="10"/>
  <c r="A56" i="10"/>
  <c r="V55" i="10"/>
  <c r="O55" i="10"/>
  <c r="M55" i="10"/>
  <c r="L55" i="10"/>
  <c r="K55" i="10"/>
  <c r="J55" i="10"/>
  <c r="A55" i="10"/>
  <c r="U54" i="10"/>
  <c r="T54" i="10"/>
  <c r="O54" i="10"/>
  <c r="N54" i="10"/>
  <c r="M54" i="10"/>
  <c r="L54" i="10"/>
  <c r="K54" i="10"/>
  <c r="J54" i="10"/>
  <c r="A54" i="10"/>
  <c r="E53" i="10"/>
  <c r="V52" i="10"/>
  <c r="O52" i="10"/>
  <c r="O51" i="10" s="1"/>
  <c r="M52" i="10"/>
  <c r="L52" i="10"/>
  <c r="K51" i="10"/>
  <c r="L51" i="10" s="1"/>
  <c r="J51" i="10"/>
  <c r="E51" i="10"/>
  <c r="A51" i="10"/>
  <c r="O50" i="10"/>
  <c r="N50" i="10"/>
  <c r="M50" i="10"/>
  <c r="K50" i="10"/>
  <c r="L50" i="10" s="1"/>
  <c r="J50" i="10"/>
  <c r="V50" i="10" s="1"/>
  <c r="A50" i="10"/>
  <c r="V49" i="10"/>
  <c r="O49" i="10"/>
  <c r="M49" i="10"/>
  <c r="M48" i="10" s="1"/>
  <c r="N48" i="10" s="1"/>
  <c r="K49" i="10"/>
  <c r="L49" i="10" s="1"/>
  <c r="U48" i="10"/>
  <c r="O48" i="10"/>
  <c r="P48" i="10" s="1"/>
  <c r="J48" i="10"/>
  <c r="E48" i="10"/>
  <c r="V48" i="10" s="1"/>
  <c r="A48" i="10"/>
  <c r="V47" i="10"/>
  <c r="U47" i="10"/>
  <c r="O47" i="10"/>
  <c r="L47" i="10"/>
  <c r="J47" i="10"/>
  <c r="M47" i="10" s="1"/>
  <c r="A47" i="10"/>
  <c r="V46" i="10"/>
  <c r="O46" i="10"/>
  <c r="N46" i="10"/>
  <c r="M46" i="10"/>
  <c r="T46" i="10" s="1"/>
  <c r="L46" i="10"/>
  <c r="K46" i="10"/>
  <c r="J46" i="10"/>
  <c r="U46" i="10" s="1"/>
  <c r="A46" i="10"/>
  <c r="T45" i="10"/>
  <c r="O45" i="10"/>
  <c r="N45" i="10"/>
  <c r="M45" i="10"/>
  <c r="L45" i="10"/>
  <c r="K45" i="10"/>
  <c r="J45" i="10"/>
  <c r="V45" i="10" s="1"/>
  <c r="A45" i="10"/>
  <c r="V44" i="10"/>
  <c r="U44" i="10"/>
  <c r="T44" i="10"/>
  <c r="O44" i="10"/>
  <c r="N44" i="10"/>
  <c r="M44" i="10"/>
  <c r="L44" i="10"/>
  <c r="V43" i="10"/>
  <c r="U43" i="10"/>
  <c r="T43" i="10"/>
  <c r="T42" i="10" s="1"/>
  <c r="O43" i="10"/>
  <c r="O42" i="10" s="1"/>
  <c r="P42" i="10" s="1"/>
  <c r="M43" i="10"/>
  <c r="M42" i="10" s="1"/>
  <c r="K43" i="10"/>
  <c r="L43" i="10" s="1"/>
  <c r="U42" i="10"/>
  <c r="N42" i="10"/>
  <c r="J42" i="10"/>
  <c r="E42" i="10"/>
  <c r="V42" i="10" s="1"/>
  <c r="A42" i="10"/>
  <c r="V41" i="10"/>
  <c r="U41" i="10"/>
  <c r="O41" i="10"/>
  <c r="M41" i="10"/>
  <c r="L41" i="10"/>
  <c r="J41" i="10"/>
  <c r="A41" i="10"/>
  <c r="O40" i="10"/>
  <c r="M40" i="10"/>
  <c r="T40" i="10" s="1"/>
  <c r="L40" i="10"/>
  <c r="K40" i="10"/>
  <c r="J40" i="10"/>
  <c r="V40" i="10" s="1"/>
  <c r="A40" i="10"/>
  <c r="O39" i="10"/>
  <c r="N39" i="10"/>
  <c r="M39" i="10"/>
  <c r="L39" i="10"/>
  <c r="K39" i="10"/>
  <c r="J39" i="10"/>
  <c r="V39" i="10" s="1"/>
  <c r="A39" i="10"/>
  <c r="V37" i="10"/>
  <c r="O37" i="10"/>
  <c r="O36" i="10" s="1"/>
  <c r="M37" i="10"/>
  <c r="K37" i="10"/>
  <c r="L37" i="10" s="1"/>
  <c r="J36" i="10"/>
  <c r="E36" i="10"/>
  <c r="A36" i="10"/>
  <c r="O35" i="10"/>
  <c r="M35" i="10"/>
  <c r="K35" i="10"/>
  <c r="L35" i="10" s="1"/>
  <c r="J35" i="10"/>
  <c r="V35" i="10" s="1"/>
  <c r="A35" i="10"/>
  <c r="V34" i="10"/>
  <c r="U34" i="10"/>
  <c r="T34" i="10"/>
  <c r="T33" i="10" s="1"/>
  <c r="O34" i="10"/>
  <c r="O33" i="10" s="1"/>
  <c r="P33" i="10" s="1"/>
  <c r="N34" i="10"/>
  <c r="L34" i="10"/>
  <c r="K34" i="10"/>
  <c r="M33" i="10"/>
  <c r="N33" i="10" s="1"/>
  <c r="K33" i="10"/>
  <c r="L33" i="10" s="1"/>
  <c r="J33" i="10"/>
  <c r="U33" i="10" s="1"/>
  <c r="E33" i="10"/>
  <c r="V33" i="10" s="1"/>
  <c r="A33" i="10"/>
  <c r="T32" i="10"/>
  <c r="O32" i="10"/>
  <c r="N32" i="10"/>
  <c r="L32" i="10"/>
  <c r="J32" i="10"/>
  <c r="A32" i="10"/>
  <c r="O31" i="10"/>
  <c r="M31" i="10"/>
  <c r="K31" i="10"/>
  <c r="J31" i="10"/>
  <c r="A31" i="10"/>
  <c r="T30" i="10"/>
  <c r="O30" i="10"/>
  <c r="N30" i="10"/>
  <c r="L30" i="10"/>
  <c r="J30" i="10"/>
  <c r="A30" i="10"/>
  <c r="T29" i="10"/>
  <c r="O29" i="10"/>
  <c r="N29" i="10"/>
  <c r="M29" i="10"/>
  <c r="L29" i="10"/>
  <c r="K29" i="10"/>
  <c r="J29" i="10"/>
  <c r="V29" i="10" s="1"/>
  <c r="A29" i="10"/>
  <c r="V28" i="10"/>
  <c r="O28" i="10"/>
  <c r="L28" i="10"/>
  <c r="J28" i="10"/>
  <c r="M28" i="10" s="1"/>
  <c r="A28" i="10"/>
  <c r="V27" i="10"/>
  <c r="O27" i="10"/>
  <c r="L27" i="10"/>
  <c r="J27" i="10"/>
  <c r="A27" i="10"/>
  <c r="E26" i="10"/>
  <c r="V25" i="10"/>
  <c r="U25" i="10"/>
  <c r="O25" i="10"/>
  <c r="N25" i="10"/>
  <c r="M25" i="10"/>
  <c r="T25" i="10" s="1"/>
  <c r="K25" i="10"/>
  <c r="U24" i="10"/>
  <c r="P24" i="10"/>
  <c r="O24" i="10"/>
  <c r="M24" i="10"/>
  <c r="N24" i="10" s="1"/>
  <c r="J24" i="10"/>
  <c r="E24" i="10"/>
  <c r="V23" i="10"/>
  <c r="U23" i="10"/>
  <c r="T23" i="10"/>
  <c r="O23" i="10"/>
  <c r="N23" i="10"/>
  <c r="M23" i="10"/>
  <c r="K23" i="10"/>
  <c r="L23" i="10" s="1"/>
  <c r="V22" i="10"/>
  <c r="U22" i="10"/>
  <c r="T22" i="10"/>
  <c r="O22" i="10"/>
  <c r="O21" i="10" s="1"/>
  <c r="P21" i="10" s="1"/>
  <c r="M22" i="10"/>
  <c r="M21" i="10" s="1"/>
  <c r="K22" i="10"/>
  <c r="U21" i="10"/>
  <c r="T21" i="10"/>
  <c r="N21" i="10"/>
  <c r="J21" i="10"/>
  <c r="E21" i="10"/>
  <c r="V20" i="10"/>
  <c r="U20" i="10"/>
  <c r="T20" i="10"/>
  <c r="O20" i="10"/>
  <c r="N20" i="10"/>
  <c r="M20" i="10"/>
  <c r="L20" i="10"/>
  <c r="T19" i="10"/>
  <c r="O19" i="10"/>
  <c r="M19" i="10"/>
  <c r="K19" i="10"/>
  <c r="L19" i="10" s="1"/>
  <c r="J19" i="10"/>
  <c r="V19" i="10" s="1"/>
  <c r="V18" i="10"/>
  <c r="U18" i="10"/>
  <c r="T18" i="10"/>
  <c r="O18" i="10"/>
  <c r="N18" i="10"/>
  <c r="M18" i="10"/>
  <c r="L18" i="10"/>
  <c r="K18" i="10"/>
  <c r="V17" i="10"/>
  <c r="U17" i="10"/>
  <c r="T17" i="10"/>
  <c r="O17" i="10"/>
  <c r="N17" i="10"/>
  <c r="M17" i="10"/>
  <c r="L17" i="10"/>
  <c r="K17" i="10"/>
  <c r="T16" i="10"/>
  <c r="O16" i="10"/>
  <c r="P16" i="10" s="1"/>
  <c r="M16" i="10"/>
  <c r="N16" i="10" s="1"/>
  <c r="L16" i="10"/>
  <c r="K16" i="10"/>
  <c r="J16" i="10"/>
  <c r="E16" i="10"/>
  <c r="E9" i="10" s="1"/>
  <c r="O15" i="10"/>
  <c r="N15" i="10"/>
  <c r="M15" i="10"/>
  <c r="L15" i="10"/>
  <c r="K15" i="10"/>
  <c r="J15" i="10"/>
  <c r="V15" i="10" s="1"/>
  <c r="A15" i="10"/>
  <c r="T14" i="10"/>
  <c r="O14" i="10"/>
  <c r="N14" i="10"/>
  <c r="L14" i="10"/>
  <c r="K14" i="10"/>
  <c r="J14" i="10"/>
  <c r="V14" i="10" s="1"/>
  <c r="A14" i="10"/>
  <c r="V13" i="10"/>
  <c r="U13" i="10"/>
  <c r="T13" i="10"/>
  <c r="O13" i="10"/>
  <c r="N13" i="10"/>
  <c r="M13" i="10"/>
  <c r="L13" i="10"/>
  <c r="A13" i="10"/>
  <c r="V12" i="10"/>
  <c r="U12" i="10"/>
  <c r="T12" i="10"/>
  <c r="O12" i="10"/>
  <c r="N12" i="10"/>
  <c r="M12" i="10"/>
  <c r="L12" i="10"/>
  <c r="A12" i="10"/>
  <c r="V11" i="10"/>
  <c r="U11" i="10"/>
  <c r="T11" i="10"/>
  <c r="O11" i="10"/>
  <c r="N11" i="10"/>
  <c r="M11" i="10"/>
  <c r="L11" i="10"/>
  <c r="A11" i="10"/>
  <c r="V10" i="10"/>
  <c r="U10" i="10"/>
  <c r="T10" i="10"/>
  <c r="O10" i="10"/>
  <c r="N10" i="10"/>
  <c r="M10" i="10"/>
  <c r="L10" i="10"/>
  <c r="A10" i="10"/>
  <c r="AT9" i="10"/>
  <c r="AT7" i="10" s="1"/>
  <c r="AQ9" i="10"/>
  <c r="AN9" i="10"/>
  <c r="AN7" i="10" s="1"/>
  <c r="AK9" i="10"/>
  <c r="AK7" i="10" s="1"/>
  <c r="AH9" i="10"/>
  <c r="AE9" i="10"/>
  <c r="AE7" i="10" s="1"/>
  <c r="O9" i="10"/>
  <c r="J9" i="10"/>
  <c r="AS7" i="10"/>
  <c r="AR7" i="10"/>
  <c r="AQ7" i="10"/>
  <c r="AP7" i="10"/>
  <c r="AO7" i="10"/>
  <c r="AM7" i="10"/>
  <c r="AL7" i="10"/>
  <c r="AJ7" i="10"/>
  <c r="AI7" i="10"/>
  <c r="AH7" i="10"/>
  <c r="AG7" i="10"/>
  <c r="AF7" i="10"/>
  <c r="AD7" i="10"/>
  <c r="AC7" i="10"/>
  <c r="N136" i="9"/>
  <c r="M136" i="9"/>
  <c r="E136" i="9"/>
  <c r="E135" i="9"/>
  <c r="V131" i="9"/>
  <c r="U131" i="9"/>
  <c r="T131" i="9"/>
  <c r="O131" i="9"/>
  <c r="O126" i="9" s="1"/>
  <c r="P126" i="9" s="1"/>
  <c r="N131" i="9"/>
  <c r="L131" i="9"/>
  <c r="V130" i="9"/>
  <c r="O130" i="9"/>
  <c r="M130" i="9"/>
  <c r="L130" i="9"/>
  <c r="V129" i="9"/>
  <c r="O129" i="9"/>
  <c r="M129" i="9"/>
  <c r="L129" i="9"/>
  <c r="V128" i="9"/>
  <c r="U128" i="9"/>
  <c r="T128" i="9"/>
  <c r="O128" i="9"/>
  <c r="N128" i="9"/>
  <c r="L128" i="9"/>
  <c r="A128" i="9"/>
  <c r="V127" i="9"/>
  <c r="U127" i="9"/>
  <c r="O127" i="9"/>
  <c r="M127" i="9"/>
  <c r="T127" i="9" s="1"/>
  <c r="L127" i="9"/>
  <c r="A127" i="9"/>
  <c r="V126" i="9"/>
  <c r="K126" i="9"/>
  <c r="L126" i="9" s="1"/>
  <c r="J126" i="9"/>
  <c r="E126" i="9"/>
  <c r="V125" i="9"/>
  <c r="U125" i="9"/>
  <c r="T125" i="9"/>
  <c r="O125" i="9"/>
  <c r="N125" i="9"/>
  <c r="L125" i="9"/>
  <c r="A125" i="9"/>
  <c r="V124" i="9"/>
  <c r="U124" i="9"/>
  <c r="T124" i="9"/>
  <c r="O124" i="9"/>
  <c r="N124" i="9"/>
  <c r="L124" i="9"/>
  <c r="A124" i="9"/>
  <c r="V123" i="9"/>
  <c r="U123" i="9"/>
  <c r="T123" i="9"/>
  <c r="O123" i="9"/>
  <c r="N123" i="9"/>
  <c r="L123" i="9"/>
  <c r="A123" i="9"/>
  <c r="V122" i="9"/>
  <c r="U122" i="9"/>
  <c r="T122" i="9"/>
  <c r="O122" i="9"/>
  <c r="N122" i="9"/>
  <c r="L122" i="9"/>
  <c r="V121" i="9"/>
  <c r="U121" i="9"/>
  <c r="T121" i="9"/>
  <c r="O121" i="9"/>
  <c r="O118" i="9" s="1"/>
  <c r="P118" i="9" s="1"/>
  <c r="N121" i="9"/>
  <c r="L121" i="9"/>
  <c r="V120" i="9"/>
  <c r="U120" i="9"/>
  <c r="T120" i="9"/>
  <c r="O120" i="9"/>
  <c r="N120" i="9"/>
  <c r="L120" i="9"/>
  <c r="V119" i="9"/>
  <c r="U119" i="9"/>
  <c r="T119" i="9"/>
  <c r="O119" i="9"/>
  <c r="N119" i="9"/>
  <c r="M119" i="9"/>
  <c r="L119" i="9"/>
  <c r="A119" i="9"/>
  <c r="U118" i="9"/>
  <c r="T118" i="9"/>
  <c r="M118" i="9"/>
  <c r="K118" i="9"/>
  <c r="J118" i="9"/>
  <c r="E118" i="9"/>
  <c r="V117" i="9"/>
  <c r="U117" i="9"/>
  <c r="T117" i="9"/>
  <c r="O117" i="9"/>
  <c r="N117" i="9"/>
  <c r="M117" i="9"/>
  <c r="L117" i="9"/>
  <c r="A117" i="9"/>
  <c r="V116" i="9"/>
  <c r="U116" i="9"/>
  <c r="T116" i="9"/>
  <c r="O116" i="9"/>
  <c r="N116" i="9"/>
  <c r="M116" i="9"/>
  <c r="L116" i="9"/>
  <c r="A116" i="9"/>
  <c r="V115" i="9"/>
  <c r="U115" i="9"/>
  <c r="T115" i="9"/>
  <c r="O115" i="9"/>
  <c r="N115" i="9"/>
  <c r="L115" i="9"/>
  <c r="A115" i="9"/>
  <c r="V114" i="9"/>
  <c r="U114" i="9"/>
  <c r="T114" i="9"/>
  <c r="O114" i="9"/>
  <c r="N114" i="9"/>
  <c r="L114" i="9"/>
  <c r="A114" i="9"/>
  <c r="V113" i="9"/>
  <c r="U113" i="9"/>
  <c r="T113" i="9"/>
  <c r="O113" i="9"/>
  <c r="P113" i="9" s="1"/>
  <c r="M113" i="9"/>
  <c r="N113" i="9" s="1"/>
  <c r="K113" i="9"/>
  <c r="J113" i="9"/>
  <c r="E113" i="9"/>
  <c r="V112" i="9"/>
  <c r="U112" i="9"/>
  <c r="T112" i="9"/>
  <c r="O112" i="9"/>
  <c r="N112" i="9"/>
  <c r="L112" i="9"/>
  <c r="A112" i="9"/>
  <c r="V111" i="9"/>
  <c r="U111" i="9"/>
  <c r="T111" i="9"/>
  <c r="O111" i="9"/>
  <c r="N111" i="9"/>
  <c r="L111" i="9"/>
  <c r="A111" i="9"/>
  <c r="V110" i="9"/>
  <c r="U110" i="9"/>
  <c r="T110" i="9"/>
  <c r="O110" i="9"/>
  <c r="N110" i="9"/>
  <c r="M110" i="9"/>
  <c r="L110" i="9"/>
  <c r="A110" i="9"/>
  <c r="V109" i="9"/>
  <c r="U109" i="9"/>
  <c r="T109" i="9"/>
  <c r="T107" i="9" s="1"/>
  <c r="O109" i="9"/>
  <c r="N109" i="9"/>
  <c r="L109" i="9"/>
  <c r="A109" i="9"/>
  <c r="V108" i="9"/>
  <c r="U108" i="9"/>
  <c r="T108" i="9"/>
  <c r="O108" i="9"/>
  <c r="O107" i="9" s="1"/>
  <c r="M108" i="9"/>
  <c r="N108" i="9" s="1"/>
  <c r="L108" i="9"/>
  <c r="A108" i="9"/>
  <c r="K107" i="9"/>
  <c r="J107" i="9"/>
  <c r="J106" i="9" s="1"/>
  <c r="E107" i="9"/>
  <c r="T105" i="9"/>
  <c r="T104" i="9"/>
  <c r="N104" i="9"/>
  <c r="L104" i="9"/>
  <c r="A104" i="9"/>
  <c r="V103" i="9"/>
  <c r="U103" i="9"/>
  <c r="T103" i="9"/>
  <c r="O103" i="9"/>
  <c r="N103" i="9"/>
  <c r="L103" i="9"/>
  <c r="A103" i="9"/>
  <c r="V102" i="9"/>
  <c r="U102" i="9"/>
  <c r="T102" i="9"/>
  <c r="N102" i="9"/>
  <c r="L102" i="9"/>
  <c r="A102" i="9"/>
  <c r="V101" i="9"/>
  <c r="U101" i="9"/>
  <c r="T101" i="9"/>
  <c r="O101" i="9"/>
  <c r="N101" i="9"/>
  <c r="L101" i="9"/>
  <c r="A101" i="9"/>
  <c r="V100" i="9"/>
  <c r="U100" i="9"/>
  <c r="T100" i="9"/>
  <c r="O100" i="9"/>
  <c r="O96" i="9" s="1"/>
  <c r="N100" i="9"/>
  <c r="L100" i="9"/>
  <c r="A100" i="9"/>
  <c r="V99" i="9"/>
  <c r="U99" i="9"/>
  <c r="T99" i="9"/>
  <c r="O99" i="9"/>
  <c r="N99" i="9"/>
  <c r="L99" i="9"/>
  <c r="A99" i="9"/>
  <c r="V98" i="9"/>
  <c r="U98" i="9"/>
  <c r="T98" i="9"/>
  <c r="N98" i="9"/>
  <c r="L98" i="9"/>
  <c r="A98" i="9"/>
  <c r="V97" i="9"/>
  <c r="U97" i="9"/>
  <c r="T97" i="9"/>
  <c r="N97" i="9"/>
  <c r="L97" i="9"/>
  <c r="A97" i="9"/>
  <c r="U96" i="9"/>
  <c r="T96" i="9"/>
  <c r="T95" i="9" s="1"/>
  <c r="M96" i="9"/>
  <c r="K96" i="9"/>
  <c r="J96" i="9"/>
  <c r="J95" i="9" s="1"/>
  <c r="E96" i="9"/>
  <c r="U95" i="9"/>
  <c r="M95" i="9"/>
  <c r="K95" i="9"/>
  <c r="E95" i="9"/>
  <c r="V95" i="9" s="1"/>
  <c r="V94" i="9"/>
  <c r="U94" i="9"/>
  <c r="T94" i="9"/>
  <c r="O94" i="9"/>
  <c r="N94" i="9"/>
  <c r="L94" i="9"/>
  <c r="A94" i="9"/>
  <c r="V93" i="9"/>
  <c r="U93" i="9"/>
  <c r="T93" i="9"/>
  <c r="O93" i="9"/>
  <c r="N93" i="9"/>
  <c r="L93" i="9"/>
  <c r="A93" i="9"/>
  <c r="V92" i="9"/>
  <c r="U92" i="9"/>
  <c r="T92" i="9"/>
  <c r="O92" i="9"/>
  <c r="N92" i="9"/>
  <c r="L92" i="9"/>
  <c r="A92" i="9"/>
  <c r="V91" i="9"/>
  <c r="U91" i="9"/>
  <c r="T91" i="9"/>
  <c r="O91" i="9"/>
  <c r="N91" i="9"/>
  <c r="L91" i="9"/>
  <c r="A91" i="9"/>
  <c r="V90" i="9"/>
  <c r="U90" i="9"/>
  <c r="T90" i="9"/>
  <c r="O90" i="9"/>
  <c r="N90" i="9"/>
  <c r="L90" i="9"/>
  <c r="A90" i="9"/>
  <c r="V89" i="9"/>
  <c r="T89" i="9"/>
  <c r="O89" i="9"/>
  <c r="N89" i="9"/>
  <c r="L89" i="9"/>
  <c r="A89" i="9"/>
  <c r="V88" i="9"/>
  <c r="U88" i="9"/>
  <c r="T88" i="9"/>
  <c r="N88" i="9"/>
  <c r="L88" i="9"/>
  <c r="A88" i="9"/>
  <c r="V87" i="9"/>
  <c r="M87" i="9"/>
  <c r="L87" i="9"/>
  <c r="K87" i="9"/>
  <c r="J87" i="9"/>
  <c r="E87" i="9"/>
  <c r="V86" i="9"/>
  <c r="U86" i="9"/>
  <c r="T86" i="9"/>
  <c r="N86" i="9"/>
  <c r="L86" i="9"/>
  <c r="A86" i="9"/>
  <c r="V85" i="9"/>
  <c r="U85" i="9"/>
  <c r="T85" i="9"/>
  <c r="N85" i="9"/>
  <c r="L85" i="9"/>
  <c r="A85" i="9"/>
  <c r="V84" i="9"/>
  <c r="U84" i="9"/>
  <c r="T84" i="9"/>
  <c r="N84" i="9"/>
  <c r="L84" i="9"/>
  <c r="A84" i="9"/>
  <c r="V83" i="9"/>
  <c r="U83" i="9"/>
  <c r="T83" i="9"/>
  <c r="N83" i="9"/>
  <c r="L83" i="9"/>
  <c r="A83" i="9"/>
  <c r="V82" i="9"/>
  <c r="U82" i="9"/>
  <c r="T82" i="9"/>
  <c r="N82" i="9"/>
  <c r="L82" i="9"/>
  <c r="A82" i="9"/>
  <c r="V81" i="9"/>
  <c r="U81" i="9"/>
  <c r="T81" i="9"/>
  <c r="N81" i="9"/>
  <c r="L81" i="9"/>
  <c r="A81" i="9"/>
  <c r="V80" i="9"/>
  <c r="U80" i="9"/>
  <c r="T80" i="9"/>
  <c r="N80" i="9"/>
  <c r="L80" i="9"/>
  <c r="A80" i="9"/>
  <c r="V79" i="9"/>
  <c r="U79" i="9"/>
  <c r="T79" i="9"/>
  <c r="N79" i="9"/>
  <c r="L79" i="9"/>
  <c r="A79" i="9"/>
  <c r="V78" i="9"/>
  <c r="U78" i="9"/>
  <c r="T78" i="9"/>
  <c r="N78" i="9"/>
  <c r="L78" i="9"/>
  <c r="A78" i="9"/>
  <c r="V77" i="9"/>
  <c r="U77" i="9"/>
  <c r="T77" i="9"/>
  <c r="O77" i="9"/>
  <c r="N77" i="9"/>
  <c r="L77" i="9"/>
  <c r="A77" i="9"/>
  <c r="V76" i="9"/>
  <c r="U76" i="9"/>
  <c r="T76" i="9"/>
  <c r="N76" i="9"/>
  <c r="L76" i="9"/>
  <c r="A76" i="9"/>
  <c r="V75" i="9"/>
  <c r="U75" i="9"/>
  <c r="T75" i="9"/>
  <c r="N75" i="9"/>
  <c r="L75" i="9"/>
  <c r="A75" i="9"/>
  <c r="V74" i="9"/>
  <c r="U74" i="9"/>
  <c r="T74" i="9"/>
  <c r="T71" i="9" s="1"/>
  <c r="N74" i="9"/>
  <c r="L74" i="9"/>
  <c r="A74" i="9"/>
  <c r="V73" i="9"/>
  <c r="U73" i="9"/>
  <c r="T73" i="9"/>
  <c r="N73" i="9"/>
  <c r="L73" i="9"/>
  <c r="A73" i="9"/>
  <c r="V72" i="9"/>
  <c r="U72" i="9"/>
  <c r="T72" i="9"/>
  <c r="N72" i="9"/>
  <c r="L72" i="9"/>
  <c r="A72" i="9"/>
  <c r="U71" i="9"/>
  <c r="O71" i="9"/>
  <c r="M71" i="9"/>
  <c r="K71" i="9"/>
  <c r="J71" i="9"/>
  <c r="E71" i="9"/>
  <c r="J70" i="9"/>
  <c r="K69" i="9"/>
  <c r="L69" i="9" s="1"/>
  <c r="J69" i="9"/>
  <c r="A69" i="9"/>
  <c r="V68" i="9"/>
  <c r="L68" i="9"/>
  <c r="K68" i="9"/>
  <c r="J68" i="9"/>
  <c r="A68" i="9"/>
  <c r="K67" i="9"/>
  <c r="L67" i="9" s="1"/>
  <c r="J67" i="9"/>
  <c r="A67" i="9"/>
  <c r="V66" i="9"/>
  <c r="K66" i="9"/>
  <c r="L66" i="9" s="1"/>
  <c r="J66" i="9"/>
  <c r="A66" i="9"/>
  <c r="V65" i="9"/>
  <c r="L65" i="9"/>
  <c r="K65" i="9"/>
  <c r="J65" i="9"/>
  <c r="A65" i="9"/>
  <c r="K64" i="9"/>
  <c r="J64" i="9"/>
  <c r="A64" i="9"/>
  <c r="O63" i="9"/>
  <c r="P63" i="9" s="1"/>
  <c r="E63" i="9"/>
  <c r="L62" i="9"/>
  <c r="K62" i="9"/>
  <c r="J62" i="9"/>
  <c r="A62" i="9"/>
  <c r="M61" i="9"/>
  <c r="L61" i="9"/>
  <c r="K61" i="9"/>
  <c r="J61" i="9"/>
  <c r="A61" i="9"/>
  <c r="K60" i="9"/>
  <c r="K55" i="9" s="1"/>
  <c r="J60" i="9"/>
  <c r="A60" i="9"/>
  <c r="L59" i="9"/>
  <c r="K59" i="9"/>
  <c r="J59" i="9"/>
  <c r="A59" i="9"/>
  <c r="V58" i="9"/>
  <c r="U58" i="9"/>
  <c r="T58" i="9"/>
  <c r="N58" i="9"/>
  <c r="L58" i="9"/>
  <c r="K58" i="9"/>
  <c r="A58" i="9"/>
  <c r="V57" i="9"/>
  <c r="U57" i="9"/>
  <c r="T57" i="9"/>
  <c r="N57" i="9"/>
  <c r="K57" i="9"/>
  <c r="L57" i="9" s="1"/>
  <c r="A57" i="9"/>
  <c r="L56" i="9"/>
  <c r="K56" i="9"/>
  <c r="J56" i="9"/>
  <c r="A56" i="9"/>
  <c r="O55" i="9"/>
  <c r="E55" i="9"/>
  <c r="U53" i="9"/>
  <c r="T53" i="9"/>
  <c r="O53" i="9"/>
  <c r="N53" i="9"/>
  <c r="M53" i="9"/>
  <c r="L53" i="9"/>
  <c r="J53" i="9"/>
  <c r="V53" i="9" s="1"/>
  <c r="V52" i="9"/>
  <c r="M52" i="9"/>
  <c r="L52" i="9"/>
  <c r="O51" i="9"/>
  <c r="L51" i="9"/>
  <c r="K51" i="9"/>
  <c r="J51" i="9"/>
  <c r="V50" i="9"/>
  <c r="O50" i="9"/>
  <c r="L50" i="9"/>
  <c r="K50" i="9"/>
  <c r="J50" i="9"/>
  <c r="V49" i="9"/>
  <c r="O49" i="9"/>
  <c r="N49" i="9"/>
  <c r="M49" i="9"/>
  <c r="T49" i="9" s="1"/>
  <c r="K49" i="9"/>
  <c r="L49" i="9" s="1"/>
  <c r="J49" i="9"/>
  <c r="O48" i="9"/>
  <c r="N48" i="9"/>
  <c r="M48" i="9"/>
  <c r="T48" i="9" s="1"/>
  <c r="L48" i="9"/>
  <c r="K48" i="9"/>
  <c r="J48" i="9"/>
  <c r="A48" i="9"/>
  <c r="O47" i="9"/>
  <c r="N47" i="9"/>
  <c r="M47" i="9"/>
  <c r="L47" i="9"/>
  <c r="K47" i="9"/>
  <c r="J47" i="9"/>
  <c r="V47" i="9" s="1"/>
  <c r="A47" i="9"/>
  <c r="O46" i="9"/>
  <c r="N46" i="9"/>
  <c r="M46" i="9"/>
  <c r="K46" i="9"/>
  <c r="L46" i="9" s="1"/>
  <c r="J46" i="9"/>
  <c r="V46" i="9" s="1"/>
  <c r="A46" i="9"/>
  <c r="V45" i="9"/>
  <c r="O45" i="9"/>
  <c r="M45" i="9"/>
  <c r="K45" i="9"/>
  <c r="L45" i="9" s="1"/>
  <c r="J45" i="9"/>
  <c r="A45" i="9"/>
  <c r="V44" i="9"/>
  <c r="O44" i="9"/>
  <c r="N44" i="9"/>
  <c r="L44" i="9"/>
  <c r="K44" i="9"/>
  <c r="J44" i="9"/>
  <c r="M44" i="9" s="1"/>
  <c r="T44" i="9" s="1"/>
  <c r="V43" i="9"/>
  <c r="U43" i="9"/>
  <c r="T43" i="9"/>
  <c r="O43" i="9"/>
  <c r="N43" i="9"/>
  <c r="L43" i="9"/>
  <c r="U42" i="9"/>
  <c r="T42" i="9"/>
  <c r="M42" i="9"/>
  <c r="N42" i="9" s="1"/>
  <c r="L42" i="9"/>
  <c r="K42" i="9"/>
  <c r="J42" i="9"/>
  <c r="V42" i="9" s="1"/>
  <c r="A42" i="9"/>
  <c r="U41" i="9"/>
  <c r="O41" i="9"/>
  <c r="N41" i="9"/>
  <c r="M41" i="9"/>
  <c r="T41" i="9" s="1"/>
  <c r="L41" i="9"/>
  <c r="K41" i="9"/>
  <c r="J41" i="9"/>
  <c r="V41" i="9" s="1"/>
  <c r="A41" i="9"/>
  <c r="U40" i="9"/>
  <c r="T40" i="9"/>
  <c r="O40" i="9"/>
  <c r="M40" i="9"/>
  <c r="N40" i="9" s="1"/>
  <c r="K40" i="9"/>
  <c r="L40" i="9" s="1"/>
  <c r="J40" i="9"/>
  <c r="V40" i="9" s="1"/>
  <c r="U39" i="9"/>
  <c r="T39" i="9"/>
  <c r="O39" i="9"/>
  <c r="L39" i="9"/>
  <c r="K39" i="9"/>
  <c r="J39" i="9"/>
  <c r="M39" i="9" s="1"/>
  <c r="N39" i="9" s="1"/>
  <c r="V38" i="9"/>
  <c r="U38" i="9"/>
  <c r="T38" i="9"/>
  <c r="N38" i="9"/>
  <c r="L38" i="9"/>
  <c r="K38" i="9"/>
  <c r="J38" i="9"/>
  <c r="M38" i="9" s="1"/>
  <c r="A38" i="9"/>
  <c r="V37" i="9"/>
  <c r="U37" i="9"/>
  <c r="T37" i="9"/>
  <c r="K37" i="9"/>
  <c r="L37" i="9" s="1"/>
  <c r="J37" i="9"/>
  <c r="M37" i="9" s="1"/>
  <c r="N37" i="9" s="1"/>
  <c r="A37" i="9"/>
  <c r="L36" i="9"/>
  <c r="K36" i="9"/>
  <c r="J36" i="9"/>
  <c r="A36" i="9"/>
  <c r="K35" i="9"/>
  <c r="L35" i="9" s="1"/>
  <c r="E35" i="9"/>
  <c r="U34" i="9"/>
  <c r="N34" i="9"/>
  <c r="M34" i="9"/>
  <c r="T34" i="9" s="1"/>
  <c r="L34" i="9"/>
  <c r="K34" i="9"/>
  <c r="J34" i="9"/>
  <c r="V34" i="9" s="1"/>
  <c r="A34" i="9"/>
  <c r="V33" i="9"/>
  <c r="M33" i="9"/>
  <c r="K33" i="9"/>
  <c r="L33" i="9" s="1"/>
  <c r="J33" i="9"/>
  <c r="A33" i="9"/>
  <c r="O32" i="9"/>
  <c r="O31" i="9" s="1"/>
  <c r="P31" i="9" s="1"/>
  <c r="K32" i="9"/>
  <c r="J32" i="9"/>
  <c r="A32" i="9"/>
  <c r="E31" i="9"/>
  <c r="E30" i="9"/>
  <c r="V29" i="9"/>
  <c r="U29" i="9"/>
  <c r="T29" i="9"/>
  <c r="N29" i="9"/>
  <c r="L29" i="9"/>
  <c r="K29" i="9"/>
  <c r="J29" i="9"/>
  <c r="M29" i="9" s="1"/>
  <c r="A29" i="9"/>
  <c r="V28" i="9"/>
  <c r="U28" i="9"/>
  <c r="T28" i="9"/>
  <c r="K28" i="9"/>
  <c r="L28" i="9" s="1"/>
  <c r="J28" i="9"/>
  <c r="M28" i="9" s="1"/>
  <c r="N28" i="9" s="1"/>
  <c r="A28" i="9"/>
  <c r="K27" i="9"/>
  <c r="K26" i="9" s="1"/>
  <c r="J27" i="9"/>
  <c r="A27" i="9"/>
  <c r="O26" i="9"/>
  <c r="P26" i="9" s="1"/>
  <c r="L26" i="9"/>
  <c r="E26" i="9"/>
  <c r="V25" i="9"/>
  <c r="U25" i="9"/>
  <c r="T25" i="9"/>
  <c r="O25" i="9"/>
  <c r="O136" i="9" s="1"/>
  <c r="N25" i="9"/>
  <c r="L25" i="9"/>
  <c r="N24" i="9"/>
  <c r="M24" i="9"/>
  <c r="L24" i="9"/>
  <c r="J24" i="9"/>
  <c r="V23" i="9"/>
  <c r="M23" i="9"/>
  <c r="K23" i="9"/>
  <c r="L23" i="9" s="1"/>
  <c r="A23" i="9"/>
  <c r="V22" i="9"/>
  <c r="M22" i="9"/>
  <c r="K22" i="9"/>
  <c r="J22" i="9"/>
  <c r="A22" i="9"/>
  <c r="O21" i="9"/>
  <c r="E21" i="9"/>
  <c r="E20" i="9"/>
  <c r="K19" i="9"/>
  <c r="J19" i="9"/>
  <c r="A19" i="9"/>
  <c r="O18" i="9"/>
  <c r="P18" i="9" s="1"/>
  <c r="E18" i="9"/>
  <c r="U17" i="9"/>
  <c r="N17" i="9"/>
  <c r="M17" i="9"/>
  <c r="T17" i="9" s="1"/>
  <c r="L17" i="9"/>
  <c r="K17" i="9"/>
  <c r="J17" i="9"/>
  <c r="V17" i="9" s="1"/>
  <c r="U16" i="9"/>
  <c r="M16" i="9"/>
  <c r="T16" i="9" s="1"/>
  <c r="L16" i="9"/>
  <c r="K16" i="9"/>
  <c r="J16" i="9"/>
  <c r="V16" i="9" s="1"/>
  <c r="U15" i="9"/>
  <c r="T15" i="9"/>
  <c r="N15" i="9"/>
  <c r="M15" i="9"/>
  <c r="L15" i="9"/>
  <c r="K15" i="9"/>
  <c r="J15" i="9"/>
  <c r="V15" i="9" s="1"/>
  <c r="U14" i="9"/>
  <c r="T14" i="9"/>
  <c r="N14" i="9"/>
  <c r="M14" i="9"/>
  <c r="L14" i="9"/>
  <c r="K14" i="9"/>
  <c r="J14" i="9"/>
  <c r="V14" i="9" s="1"/>
  <c r="U13" i="9"/>
  <c r="T13" i="9"/>
  <c r="T12" i="9" s="1"/>
  <c r="O13" i="9"/>
  <c r="N13" i="9"/>
  <c r="M13" i="9"/>
  <c r="K13" i="9"/>
  <c r="L13" i="9" s="1"/>
  <c r="J13" i="9"/>
  <c r="V13" i="9" s="1"/>
  <c r="A13" i="9"/>
  <c r="V12" i="9"/>
  <c r="L12" i="9"/>
  <c r="K12" i="9"/>
  <c r="J12" i="9"/>
  <c r="E12" i="9"/>
  <c r="E11" i="9" s="1"/>
  <c r="O780" i="8"/>
  <c r="N780" i="8"/>
  <c r="L780" i="8"/>
  <c r="O779" i="8"/>
  <c r="N779" i="8"/>
  <c r="L779" i="8"/>
  <c r="O778" i="8"/>
  <c r="N778" i="8"/>
  <c r="L778" i="8"/>
  <c r="O777" i="8"/>
  <c r="N777" i="8"/>
  <c r="L777" i="8"/>
  <c r="O775" i="8"/>
  <c r="N775" i="8"/>
  <c r="L775" i="8"/>
  <c r="O774" i="8"/>
  <c r="N774" i="8"/>
  <c r="L774" i="8"/>
  <c r="O773" i="8"/>
  <c r="N773" i="8"/>
  <c r="L773" i="8"/>
  <c r="O772" i="8"/>
  <c r="N772" i="8"/>
  <c r="L772" i="8"/>
  <c r="O771" i="8"/>
  <c r="N771" i="8"/>
  <c r="L771" i="8"/>
  <c r="O770" i="8"/>
  <c r="N770" i="8"/>
  <c r="L770" i="8"/>
  <c r="O768" i="8"/>
  <c r="N768" i="8"/>
  <c r="L768" i="8"/>
  <c r="O767" i="8"/>
  <c r="N767" i="8"/>
  <c r="L767" i="8"/>
  <c r="O766" i="8"/>
  <c r="N766" i="8"/>
  <c r="L766" i="8"/>
  <c r="O765" i="8"/>
  <c r="N765" i="8"/>
  <c r="L765" i="8"/>
  <c r="O763" i="8"/>
  <c r="N763" i="8"/>
  <c r="L763" i="8"/>
  <c r="O762" i="8"/>
  <c r="N762" i="8"/>
  <c r="L762" i="8"/>
  <c r="O761" i="8"/>
  <c r="N761" i="8"/>
  <c r="L761" i="8"/>
  <c r="O760" i="8"/>
  <c r="N760" i="8"/>
  <c r="L760" i="8"/>
  <c r="O759" i="8"/>
  <c r="N759" i="8"/>
  <c r="L759" i="8"/>
  <c r="N756" i="8"/>
  <c r="L756" i="8"/>
  <c r="N755" i="8"/>
  <c r="L755" i="8"/>
  <c r="N754" i="8"/>
  <c r="L754" i="8"/>
  <c r="L753" i="8"/>
  <c r="N752" i="8"/>
  <c r="L752" i="8"/>
  <c r="N751" i="8"/>
  <c r="L751" i="8"/>
  <c r="L750" i="8"/>
  <c r="N749" i="8"/>
  <c r="L749" i="8"/>
  <c r="O747" i="8"/>
  <c r="N747" i="8"/>
  <c r="L747" i="8"/>
  <c r="N746" i="8"/>
  <c r="L746" i="8"/>
  <c r="N745" i="8"/>
  <c r="L745" i="8"/>
  <c r="N744" i="8"/>
  <c r="L744" i="8"/>
  <c r="N743" i="8"/>
  <c r="L743" i="8"/>
  <c r="N742" i="8"/>
  <c r="L742" i="8"/>
  <c r="N741" i="8"/>
  <c r="L741" i="8"/>
  <c r="N739" i="8"/>
  <c r="L739" i="8"/>
  <c r="N738" i="8"/>
  <c r="L738" i="8"/>
  <c r="N737" i="8"/>
  <c r="L737" i="8"/>
  <c r="N736" i="8"/>
  <c r="L736" i="8"/>
  <c r="N735" i="8"/>
  <c r="L735" i="8"/>
  <c r="N734" i="8"/>
  <c r="L734" i="8"/>
  <c r="N733" i="8"/>
  <c r="L733" i="8"/>
  <c r="N732" i="8"/>
  <c r="L732" i="8"/>
  <c r="N731" i="8"/>
  <c r="L731" i="8"/>
  <c r="N730" i="8"/>
  <c r="L730" i="8"/>
  <c r="N729" i="8"/>
  <c r="L729" i="8"/>
  <c r="N728" i="8"/>
  <c r="L728" i="8"/>
  <c r="N727" i="8"/>
  <c r="L727" i="8"/>
  <c r="N726" i="8"/>
  <c r="L726" i="8"/>
  <c r="N725" i="8"/>
  <c r="L725" i="8"/>
  <c r="O723" i="8"/>
  <c r="N723" i="8"/>
  <c r="O722" i="8"/>
  <c r="N722" i="8"/>
  <c r="O721" i="8"/>
  <c r="N721" i="8"/>
  <c r="J721" i="8"/>
  <c r="H721" i="8"/>
  <c r="O720" i="8"/>
  <c r="J720" i="8"/>
  <c r="N720" i="8" s="1"/>
  <c r="O719" i="8"/>
  <c r="N719" i="8"/>
  <c r="O718" i="8"/>
  <c r="N718" i="8"/>
  <c r="O716" i="8"/>
  <c r="N716" i="8"/>
  <c r="O715" i="8"/>
  <c r="N715" i="8"/>
  <c r="O714" i="8"/>
  <c r="N714" i="8"/>
  <c r="O713" i="8"/>
  <c r="N713" i="8"/>
  <c r="O712" i="8"/>
  <c r="N712" i="8"/>
  <c r="O711" i="8"/>
  <c r="N711" i="8"/>
  <c r="O710" i="8"/>
  <c r="N710" i="8"/>
  <c r="O708" i="8"/>
  <c r="N708" i="8"/>
  <c r="O707" i="8"/>
  <c r="N707" i="8"/>
  <c r="O706" i="8"/>
  <c r="N706" i="8"/>
  <c r="O705" i="8"/>
  <c r="N705" i="8"/>
  <c r="O704" i="8"/>
  <c r="N704" i="8"/>
  <c r="O703" i="8"/>
  <c r="N703" i="8"/>
  <c r="O702" i="8"/>
  <c r="N702" i="8"/>
  <c r="O701" i="8"/>
  <c r="N701" i="8"/>
  <c r="O700" i="8"/>
  <c r="N700" i="8"/>
  <c r="O699" i="8"/>
  <c r="N699" i="8"/>
  <c r="O698" i="8"/>
  <c r="N698" i="8"/>
  <c r="O697" i="8"/>
  <c r="N697" i="8"/>
  <c r="L697" i="8"/>
  <c r="O696" i="8"/>
  <c r="N696" i="8"/>
  <c r="L696" i="8"/>
  <c r="O695" i="8"/>
  <c r="N695" i="8"/>
  <c r="L695" i="8"/>
  <c r="O694" i="8"/>
  <c r="N694" i="8"/>
  <c r="L694" i="8"/>
  <c r="O693" i="8"/>
  <c r="N693" i="8"/>
  <c r="O692" i="8"/>
  <c r="N692" i="8"/>
  <c r="L692" i="8"/>
  <c r="O691" i="8"/>
  <c r="N691" i="8"/>
  <c r="L691" i="8"/>
  <c r="O690" i="8"/>
  <c r="N690" i="8"/>
  <c r="O688" i="8"/>
  <c r="N688" i="8"/>
  <c r="O687" i="8"/>
  <c r="N687" i="8"/>
  <c r="O686" i="8"/>
  <c r="N686" i="8"/>
  <c r="O684" i="8"/>
  <c r="N684" i="8"/>
  <c r="O683" i="8"/>
  <c r="N683" i="8"/>
  <c r="O682" i="8"/>
  <c r="N682" i="8"/>
  <c r="O680" i="8"/>
  <c r="N680" i="8"/>
  <c r="O679" i="8"/>
  <c r="N679" i="8"/>
  <c r="O678" i="8"/>
  <c r="N678" i="8"/>
  <c r="L678" i="8"/>
  <c r="O677" i="8"/>
  <c r="N677" i="8"/>
  <c r="L677" i="8"/>
  <c r="O675" i="8"/>
  <c r="N675" i="8"/>
  <c r="M675" i="8"/>
  <c r="O673" i="8"/>
  <c r="N673" i="8"/>
  <c r="M673" i="8"/>
  <c r="O672" i="8"/>
  <c r="N672" i="8"/>
  <c r="M672" i="8"/>
  <c r="O671" i="8"/>
  <c r="N671" i="8"/>
  <c r="M671" i="8"/>
  <c r="O670" i="8"/>
  <c r="N670" i="8"/>
  <c r="M670" i="8"/>
  <c r="O669" i="8"/>
  <c r="N669" i="8"/>
  <c r="M669" i="8"/>
  <c r="J667" i="8"/>
  <c r="H667" i="8"/>
  <c r="O667" i="8" s="1"/>
  <c r="G667" i="8"/>
  <c r="O665" i="8"/>
  <c r="N665" i="8"/>
  <c r="L665" i="8"/>
  <c r="N664" i="8"/>
  <c r="M664" i="8"/>
  <c r="L664" i="8"/>
  <c r="K664" i="8"/>
  <c r="O664" i="8" s="1"/>
  <c r="J662" i="8"/>
  <c r="N662" i="8" s="1"/>
  <c r="O661" i="8"/>
  <c r="N661" i="8"/>
  <c r="M661" i="8"/>
  <c r="J661" i="8"/>
  <c r="L661" i="8" s="1"/>
  <c r="J660" i="8"/>
  <c r="O659" i="8"/>
  <c r="N659" i="8"/>
  <c r="L659" i="8"/>
  <c r="O657" i="8"/>
  <c r="N657" i="8"/>
  <c r="L657" i="8"/>
  <c r="O656" i="8"/>
  <c r="N656" i="8"/>
  <c r="L656" i="8"/>
  <c r="O655" i="8"/>
  <c r="N655" i="8"/>
  <c r="L655" i="8"/>
  <c r="O654" i="8"/>
  <c r="N654" i="8"/>
  <c r="L654" i="8"/>
  <c r="O653" i="8"/>
  <c r="N653" i="8"/>
  <c r="L653" i="8"/>
  <c r="O652" i="8"/>
  <c r="N652" i="8"/>
  <c r="L652" i="8"/>
  <c r="O651" i="8"/>
  <c r="N651" i="8"/>
  <c r="L651" i="8"/>
  <c r="O650" i="8"/>
  <c r="J650" i="8"/>
  <c r="O648" i="8"/>
  <c r="N648" i="8"/>
  <c r="L648" i="8"/>
  <c r="J648" i="8"/>
  <c r="O647" i="8"/>
  <c r="N647" i="8"/>
  <c r="L647" i="8"/>
  <c r="O646" i="8"/>
  <c r="N646" i="8"/>
  <c r="L646" i="8"/>
  <c r="O644" i="8"/>
  <c r="N644" i="8"/>
  <c r="J644" i="8"/>
  <c r="L644" i="8" s="1"/>
  <c r="O643" i="8"/>
  <c r="N643" i="8"/>
  <c r="L643" i="8"/>
  <c r="J643" i="8"/>
  <c r="O642" i="8"/>
  <c r="N642" i="8"/>
  <c r="J642" i="8"/>
  <c r="L642" i="8" s="1"/>
  <c r="O641" i="8"/>
  <c r="J641" i="8"/>
  <c r="N641" i="8" s="1"/>
  <c r="O640" i="8"/>
  <c r="N640" i="8"/>
  <c r="J640" i="8"/>
  <c r="L640" i="8" s="1"/>
  <c r="O639" i="8"/>
  <c r="J639" i="8"/>
  <c r="O638" i="8"/>
  <c r="N638" i="8"/>
  <c r="L638" i="8"/>
  <c r="O636" i="8"/>
  <c r="N636" i="8"/>
  <c r="L636" i="8"/>
  <c r="O635" i="8"/>
  <c r="N635" i="8"/>
  <c r="L635" i="8"/>
  <c r="O633" i="8"/>
  <c r="G633" i="8"/>
  <c r="O632" i="8"/>
  <c r="L632" i="8"/>
  <c r="G632" i="8"/>
  <c r="N632" i="8" s="1"/>
  <c r="O631" i="8"/>
  <c r="G631" i="8"/>
  <c r="O630" i="8"/>
  <c r="N630" i="8"/>
  <c r="L630" i="8"/>
  <c r="G630" i="8"/>
  <c r="O628" i="8"/>
  <c r="G628" i="8"/>
  <c r="O627" i="8"/>
  <c r="N627" i="8"/>
  <c r="L627" i="8"/>
  <c r="G627" i="8"/>
  <c r="O626" i="8"/>
  <c r="J626" i="8"/>
  <c r="G626" i="8"/>
  <c r="N626" i="8" s="1"/>
  <c r="O625" i="8"/>
  <c r="N625" i="8"/>
  <c r="L625" i="8"/>
  <c r="J625" i="8"/>
  <c r="G625" i="8"/>
  <c r="O624" i="8"/>
  <c r="G624" i="8"/>
  <c r="N624" i="8" s="1"/>
  <c r="O623" i="8"/>
  <c r="N623" i="8"/>
  <c r="L623" i="8"/>
  <c r="G623" i="8"/>
  <c r="O622" i="8"/>
  <c r="L622" i="8"/>
  <c r="G622" i="8"/>
  <c r="N622" i="8" s="1"/>
  <c r="O621" i="8"/>
  <c r="N621" i="8"/>
  <c r="L621" i="8"/>
  <c r="J621" i="8"/>
  <c r="G621" i="8"/>
  <c r="O620" i="8"/>
  <c r="N620" i="8"/>
  <c r="J620" i="8"/>
  <c r="L620" i="8" s="1"/>
  <c r="G620" i="8"/>
  <c r="O619" i="8"/>
  <c r="G619" i="8"/>
  <c r="L618" i="8"/>
  <c r="K618" i="8"/>
  <c r="O618" i="8" s="1"/>
  <c r="G618" i="8"/>
  <c r="O616" i="8"/>
  <c r="N616" i="8"/>
  <c r="L616" i="8"/>
  <c r="O615" i="8"/>
  <c r="N615" i="8"/>
  <c r="L615" i="8"/>
  <c r="O614" i="8"/>
  <c r="N614" i="8"/>
  <c r="L614" i="8"/>
  <c r="O613" i="8"/>
  <c r="N613" i="8"/>
  <c r="L613" i="8"/>
  <c r="O612" i="8"/>
  <c r="N612" i="8"/>
  <c r="L612" i="8"/>
  <c r="O611" i="8"/>
  <c r="N611" i="8"/>
  <c r="L611" i="8"/>
  <c r="J610" i="8"/>
  <c r="K610" i="8" s="1"/>
  <c r="O610" i="8" s="1"/>
  <c r="H610" i="8"/>
  <c r="O608" i="8"/>
  <c r="N608" i="8"/>
  <c r="L608" i="8"/>
  <c r="O607" i="8"/>
  <c r="N607" i="8"/>
  <c r="L607" i="8"/>
  <c r="O606" i="8"/>
  <c r="N606" i="8"/>
  <c r="L606" i="8"/>
  <c r="O605" i="8"/>
  <c r="N605" i="8"/>
  <c r="L605" i="8"/>
  <c r="O603" i="8"/>
  <c r="N603" i="8"/>
  <c r="L603" i="8"/>
  <c r="O602" i="8"/>
  <c r="N602" i="8"/>
  <c r="L602" i="8"/>
  <c r="O601" i="8"/>
  <c r="N601" i="8"/>
  <c r="L601" i="8"/>
  <c r="O600" i="8"/>
  <c r="N600" i="8"/>
  <c r="L600" i="8"/>
  <c r="O599" i="8"/>
  <c r="N599" i="8"/>
  <c r="L599" i="8"/>
  <c r="O597" i="8"/>
  <c r="N597" i="8"/>
  <c r="L597" i="8"/>
  <c r="O596" i="8"/>
  <c r="N596" i="8"/>
  <c r="L596" i="8"/>
  <c r="O595" i="8"/>
  <c r="N595" i="8"/>
  <c r="L595" i="8"/>
  <c r="O594" i="8"/>
  <c r="N594" i="8"/>
  <c r="L594" i="8"/>
  <c r="O593" i="8"/>
  <c r="N593" i="8"/>
  <c r="L593" i="8"/>
  <c r="O592" i="8"/>
  <c r="N592" i="8"/>
  <c r="L592" i="8"/>
  <c r="O591" i="8"/>
  <c r="N591" i="8"/>
  <c r="L591" i="8"/>
  <c r="O589" i="8"/>
  <c r="N589" i="8"/>
  <c r="L589" i="8"/>
  <c r="O588" i="8"/>
  <c r="N588" i="8"/>
  <c r="L588" i="8"/>
  <c r="O586" i="8"/>
  <c r="N586" i="8"/>
  <c r="L586" i="8"/>
  <c r="O584" i="8"/>
  <c r="N584" i="8"/>
  <c r="L584" i="8"/>
  <c r="O583" i="8"/>
  <c r="N583" i="8"/>
  <c r="L583" i="8"/>
  <c r="O582" i="8"/>
  <c r="N582" i="8"/>
  <c r="L582" i="8"/>
  <c r="O581" i="8"/>
  <c r="N581" i="8"/>
  <c r="L581" i="8"/>
  <c r="O579" i="8"/>
  <c r="N579" i="8"/>
  <c r="L579" i="8"/>
  <c r="O578" i="8"/>
  <c r="N578" i="8"/>
  <c r="L578" i="8"/>
  <c r="O577" i="8"/>
  <c r="N577" i="8"/>
  <c r="L577" i="8"/>
  <c r="N576" i="8"/>
  <c r="L576" i="8"/>
  <c r="K576" i="8" s="1"/>
  <c r="O576" i="8" s="1"/>
  <c r="O575" i="8"/>
  <c r="N575" i="8"/>
  <c r="L575" i="8"/>
  <c r="O573" i="8"/>
  <c r="N573" i="8"/>
  <c r="L573" i="8"/>
  <c r="O572" i="8"/>
  <c r="N572" i="8"/>
  <c r="L572" i="8"/>
  <c r="K572" i="8"/>
  <c r="O571" i="8"/>
  <c r="N571" i="8"/>
  <c r="L571" i="8"/>
  <c r="K571" i="8"/>
  <c r="O568" i="8"/>
  <c r="N568" i="8"/>
  <c r="L568" i="8"/>
  <c r="O567" i="8"/>
  <c r="N567" i="8"/>
  <c r="L567" i="8"/>
  <c r="O566" i="8"/>
  <c r="N566" i="8"/>
  <c r="L566" i="8"/>
  <c r="O565" i="8"/>
  <c r="N565" i="8"/>
  <c r="L565" i="8"/>
  <c r="O564" i="8"/>
  <c r="N564" i="8"/>
  <c r="L564" i="8"/>
  <c r="O562" i="8"/>
  <c r="N562" i="8"/>
  <c r="L562" i="8"/>
  <c r="O560" i="8"/>
  <c r="N560" i="8"/>
  <c r="L560" i="8"/>
  <c r="O559" i="8"/>
  <c r="N559" i="8"/>
  <c r="L559" i="8"/>
  <c r="O558" i="8"/>
  <c r="N558" i="8"/>
  <c r="L558" i="8"/>
  <c r="O557" i="8"/>
  <c r="N557" i="8"/>
  <c r="L557" i="8"/>
  <c r="O556" i="8"/>
  <c r="N556" i="8"/>
  <c r="L556" i="8"/>
  <c r="O555" i="8"/>
  <c r="N555" i="8"/>
  <c r="L555" i="8"/>
  <c r="O554" i="8"/>
  <c r="N554" i="8"/>
  <c r="L554" i="8"/>
  <c r="O553" i="8"/>
  <c r="N553" i="8"/>
  <c r="L553" i="8"/>
  <c r="O552" i="8"/>
  <c r="N552" i="8"/>
  <c r="L552" i="8"/>
  <c r="O551" i="8"/>
  <c r="N551" i="8"/>
  <c r="L551" i="8"/>
  <c r="O550" i="8"/>
  <c r="N550" i="8"/>
  <c r="L550" i="8"/>
  <c r="O549" i="8"/>
  <c r="N549" i="8"/>
  <c r="L549" i="8"/>
  <c r="O548" i="8"/>
  <c r="N548" i="8"/>
  <c r="L548" i="8"/>
  <c r="O547" i="8"/>
  <c r="N547" i="8"/>
  <c r="L547" i="8"/>
  <c r="O546" i="8"/>
  <c r="N546" i="8"/>
  <c r="L546" i="8"/>
  <c r="O545" i="8"/>
  <c r="N545" i="8"/>
  <c r="L545" i="8"/>
  <c r="O544" i="8"/>
  <c r="N544" i="8"/>
  <c r="L544" i="8"/>
  <c r="O543" i="8"/>
  <c r="N543" i="8"/>
  <c r="L543" i="8"/>
  <c r="O542" i="8"/>
  <c r="N542" i="8"/>
  <c r="L542" i="8"/>
  <c r="O541" i="8"/>
  <c r="N541" i="8"/>
  <c r="L541" i="8"/>
  <c r="O540" i="8"/>
  <c r="N540" i="8"/>
  <c r="L540" i="8"/>
  <c r="O539" i="8"/>
  <c r="N539" i="8"/>
  <c r="L539" i="8"/>
  <c r="O538" i="8"/>
  <c r="N538" i="8"/>
  <c r="L538" i="8"/>
  <c r="O537" i="8"/>
  <c r="N537" i="8"/>
  <c r="L537" i="8"/>
  <c r="O536" i="8"/>
  <c r="N536" i="8"/>
  <c r="L536" i="8"/>
  <c r="O535" i="8"/>
  <c r="N535" i="8"/>
  <c r="L535" i="8"/>
  <c r="O534" i="8"/>
  <c r="N534" i="8"/>
  <c r="L534" i="8"/>
  <c r="O533" i="8"/>
  <c r="N533" i="8"/>
  <c r="L533" i="8"/>
  <c r="O532" i="8"/>
  <c r="N532" i="8"/>
  <c r="L532" i="8"/>
  <c r="O531" i="8"/>
  <c r="N531" i="8"/>
  <c r="L531" i="8"/>
  <c r="O530" i="8"/>
  <c r="N530" i="8"/>
  <c r="L530" i="8"/>
  <c r="O529" i="8"/>
  <c r="N529" i="8"/>
  <c r="L529" i="8"/>
  <c r="O528" i="8"/>
  <c r="N528" i="8"/>
  <c r="L528" i="8"/>
  <c r="O527" i="8"/>
  <c r="N527" i="8"/>
  <c r="L527" i="8"/>
  <c r="O526" i="8"/>
  <c r="N526" i="8"/>
  <c r="L526" i="8"/>
  <c r="O525" i="8"/>
  <c r="N525" i="8"/>
  <c r="L525" i="8"/>
  <c r="O524" i="8"/>
  <c r="N524" i="8"/>
  <c r="L524" i="8"/>
  <c r="O523" i="8"/>
  <c r="N523" i="8"/>
  <c r="L523" i="8"/>
  <c r="O522" i="8"/>
  <c r="N522" i="8"/>
  <c r="L522" i="8"/>
  <c r="O521" i="8"/>
  <c r="N521" i="8"/>
  <c r="L521" i="8"/>
  <c r="O520" i="8"/>
  <c r="N520" i="8"/>
  <c r="L520" i="8"/>
  <c r="O519" i="8"/>
  <c r="N519" i="8"/>
  <c r="L519" i="8"/>
  <c r="O518" i="8"/>
  <c r="N518" i="8"/>
  <c r="L518" i="8"/>
  <c r="O517" i="8"/>
  <c r="N517" i="8"/>
  <c r="L517" i="8"/>
  <c r="O516" i="8"/>
  <c r="N516" i="8"/>
  <c r="L516" i="8"/>
  <c r="O515" i="8"/>
  <c r="N515" i="8"/>
  <c r="L515" i="8"/>
  <c r="O514" i="8"/>
  <c r="N514" i="8"/>
  <c r="L514" i="8"/>
  <c r="O513" i="8"/>
  <c r="N513" i="8"/>
  <c r="L513" i="8"/>
  <c r="O512" i="8"/>
  <c r="N512" i="8"/>
  <c r="L512" i="8"/>
  <c r="O511" i="8"/>
  <c r="N511" i="8"/>
  <c r="L511" i="8"/>
  <c r="O510" i="8"/>
  <c r="N510" i="8"/>
  <c r="L510" i="8"/>
  <c r="O509" i="8"/>
  <c r="N509" i="8"/>
  <c r="L509" i="8"/>
  <c r="O508" i="8"/>
  <c r="N508" i="8"/>
  <c r="L508" i="8"/>
  <c r="O507" i="8"/>
  <c r="N507" i="8"/>
  <c r="L507" i="8"/>
  <c r="O506" i="8"/>
  <c r="N506" i="8"/>
  <c r="L506" i="8"/>
  <c r="O505" i="8"/>
  <c r="N505" i="8"/>
  <c r="L505" i="8"/>
  <c r="O504" i="8"/>
  <c r="N504" i="8"/>
  <c r="L504" i="8"/>
  <c r="O503" i="8"/>
  <c r="N503" i="8"/>
  <c r="L503" i="8"/>
  <c r="O502" i="8"/>
  <c r="N502" i="8"/>
  <c r="L502" i="8"/>
  <c r="O501" i="8"/>
  <c r="N501" i="8"/>
  <c r="L501" i="8"/>
  <c r="O500" i="8"/>
  <c r="N500" i="8"/>
  <c r="L500" i="8"/>
  <c r="O499" i="8"/>
  <c r="N499" i="8"/>
  <c r="L499" i="8"/>
  <c r="R498" i="8"/>
  <c r="M498" i="8" s="1"/>
  <c r="J498" i="8"/>
  <c r="H498" i="8"/>
  <c r="G498" i="8"/>
  <c r="O496" i="8"/>
  <c r="N496" i="8"/>
  <c r="L496" i="8"/>
  <c r="O495" i="8"/>
  <c r="N495" i="8"/>
  <c r="L495" i="8"/>
  <c r="O494" i="8"/>
  <c r="N494" i="8"/>
  <c r="L494" i="8"/>
  <c r="O493" i="8"/>
  <c r="N493" i="8"/>
  <c r="L493" i="8"/>
  <c r="O492" i="8"/>
  <c r="N492" i="8"/>
  <c r="L492" i="8"/>
  <c r="O490" i="8"/>
  <c r="N490" i="8"/>
  <c r="L490" i="8"/>
  <c r="O489" i="8"/>
  <c r="N489" i="8"/>
  <c r="L489" i="8"/>
  <c r="O488" i="8"/>
  <c r="N488" i="8"/>
  <c r="L488" i="8"/>
  <c r="O487" i="8"/>
  <c r="N487" i="8"/>
  <c r="L487" i="8"/>
  <c r="O486" i="8"/>
  <c r="N486" i="8"/>
  <c r="L486" i="8"/>
  <c r="O485" i="8"/>
  <c r="N485" i="8"/>
  <c r="L485" i="8"/>
  <c r="O484" i="8"/>
  <c r="N484" i="8"/>
  <c r="L484" i="8"/>
  <c r="O483" i="8"/>
  <c r="N483" i="8"/>
  <c r="L483" i="8"/>
  <c r="O482" i="8"/>
  <c r="N482" i="8"/>
  <c r="L482" i="8"/>
  <c r="O480" i="8"/>
  <c r="N480" i="8"/>
  <c r="L480" i="8"/>
  <c r="O478" i="8"/>
  <c r="N478" i="8"/>
  <c r="L478" i="8"/>
  <c r="O477" i="8"/>
  <c r="N477" i="8"/>
  <c r="L477" i="8"/>
  <c r="O475" i="8"/>
  <c r="N475" i="8"/>
  <c r="L475" i="8"/>
  <c r="K475" i="8"/>
  <c r="O474" i="8"/>
  <c r="N474" i="8"/>
  <c r="L474" i="8"/>
  <c r="K474" i="8"/>
  <c r="O473" i="8"/>
  <c r="N473" i="8"/>
  <c r="L473" i="8"/>
  <c r="K473" i="8"/>
  <c r="O472" i="8"/>
  <c r="N472" i="8"/>
  <c r="L472" i="8"/>
  <c r="K472" i="8"/>
  <c r="O471" i="8"/>
  <c r="N471" i="8"/>
  <c r="L471" i="8"/>
  <c r="K471" i="8"/>
  <c r="O470" i="8"/>
  <c r="N470" i="8"/>
  <c r="L470" i="8"/>
  <c r="K470" i="8"/>
  <c r="O469" i="8"/>
  <c r="N469" i="8"/>
  <c r="L469" i="8"/>
  <c r="K469" i="8"/>
  <c r="O468" i="8"/>
  <c r="N468" i="8"/>
  <c r="L468" i="8"/>
  <c r="K468" i="8"/>
  <c r="G467" i="8"/>
  <c r="O466" i="8"/>
  <c r="N466" i="8"/>
  <c r="L466" i="8"/>
  <c r="K466" i="8"/>
  <c r="O465" i="8"/>
  <c r="N465" i="8"/>
  <c r="L465" i="8"/>
  <c r="K465" i="8"/>
  <c r="O464" i="8"/>
  <c r="N464" i="8"/>
  <c r="L464" i="8"/>
  <c r="K464" i="8"/>
  <c r="O463" i="8"/>
  <c r="N463" i="8"/>
  <c r="L463" i="8"/>
  <c r="K463" i="8"/>
  <c r="O461" i="8"/>
  <c r="N461" i="8"/>
  <c r="L461" i="8"/>
  <c r="K461" i="8"/>
  <c r="O459" i="8"/>
  <c r="N459" i="8"/>
  <c r="L459" i="8"/>
  <c r="K459" i="8"/>
  <c r="O458" i="8"/>
  <c r="N458" i="8"/>
  <c r="L458" i="8"/>
  <c r="K458" i="8"/>
  <c r="O457" i="8"/>
  <c r="N457" i="8"/>
  <c r="L457" i="8"/>
  <c r="K457" i="8"/>
  <c r="O456" i="8"/>
  <c r="N456" i="8"/>
  <c r="L456" i="8"/>
  <c r="K456" i="8"/>
  <c r="O454" i="8"/>
  <c r="N454" i="8"/>
  <c r="L454" i="8"/>
  <c r="K454" i="8"/>
  <c r="O453" i="8"/>
  <c r="N453" i="8"/>
  <c r="L453" i="8"/>
  <c r="K453" i="8"/>
  <c r="O452" i="8"/>
  <c r="N452" i="8"/>
  <c r="L452" i="8"/>
  <c r="K452" i="8"/>
  <c r="O451" i="8"/>
  <c r="N451" i="8"/>
  <c r="L451" i="8"/>
  <c r="K451" i="8"/>
  <c r="O450" i="8"/>
  <c r="N450" i="8"/>
  <c r="L450" i="8"/>
  <c r="K450" i="8"/>
  <c r="O449" i="8"/>
  <c r="N449" i="8"/>
  <c r="L449" i="8"/>
  <c r="K449" i="8"/>
  <c r="O448" i="8"/>
  <c r="N448" i="8"/>
  <c r="L448" i="8"/>
  <c r="K448" i="8"/>
  <c r="O446" i="8"/>
  <c r="N446" i="8"/>
  <c r="L446" i="8"/>
  <c r="K446" i="8"/>
  <c r="O445" i="8"/>
  <c r="N445" i="8"/>
  <c r="L445" i="8"/>
  <c r="K445" i="8"/>
  <c r="O444" i="8"/>
  <c r="N444" i="8"/>
  <c r="L444" i="8"/>
  <c r="K444" i="8"/>
  <c r="O442" i="8"/>
  <c r="N442" i="8"/>
  <c r="L442" i="8"/>
  <c r="K442" i="8"/>
  <c r="O441" i="8"/>
  <c r="N441" i="8"/>
  <c r="L441" i="8"/>
  <c r="K441" i="8"/>
  <c r="O440" i="8"/>
  <c r="N440" i="8"/>
  <c r="L440" i="8"/>
  <c r="K440" i="8"/>
  <c r="O439" i="8"/>
  <c r="N439" i="8"/>
  <c r="L439" i="8"/>
  <c r="K439" i="8"/>
  <c r="O438" i="8"/>
  <c r="N438" i="8"/>
  <c r="L438" i="8"/>
  <c r="K438" i="8"/>
  <c r="O437" i="8"/>
  <c r="N437" i="8"/>
  <c r="L437" i="8"/>
  <c r="K437" i="8"/>
  <c r="O436" i="8"/>
  <c r="N436" i="8"/>
  <c r="L436" i="8"/>
  <c r="K436" i="8"/>
  <c r="O435" i="8"/>
  <c r="N435" i="8"/>
  <c r="L435" i="8"/>
  <c r="K435" i="8"/>
  <c r="O433" i="8"/>
  <c r="N433" i="8"/>
  <c r="L433" i="8"/>
  <c r="O428" i="8"/>
  <c r="N428" i="8"/>
  <c r="L428" i="8"/>
  <c r="O427" i="8"/>
  <c r="N427" i="8"/>
  <c r="L427" i="8"/>
  <c r="O426" i="8"/>
  <c r="N426" i="8"/>
  <c r="L426" i="8"/>
  <c r="O425" i="8"/>
  <c r="N425" i="8"/>
  <c r="L425" i="8"/>
  <c r="O424" i="8"/>
  <c r="N424" i="8"/>
  <c r="L424" i="8"/>
  <c r="O423" i="8"/>
  <c r="N423" i="8"/>
  <c r="L423" i="8"/>
  <c r="O422" i="8"/>
  <c r="N422" i="8"/>
  <c r="L422" i="8"/>
  <c r="O421" i="8"/>
  <c r="N421" i="8"/>
  <c r="L421" i="8"/>
  <c r="O420" i="8"/>
  <c r="N420" i="8"/>
  <c r="L420" i="8"/>
  <c r="O419" i="8"/>
  <c r="N419" i="8"/>
  <c r="L419" i="8"/>
  <c r="O418" i="8"/>
  <c r="N418" i="8"/>
  <c r="L418" i="8"/>
  <c r="O417" i="8"/>
  <c r="N417" i="8"/>
  <c r="L417" i="8"/>
  <c r="O416" i="8"/>
  <c r="N416" i="8"/>
  <c r="L416" i="8"/>
  <c r="O415" i="8"/>
  <c r="N415" i="8"/>
  <c r="L415" i="8"/>
  <c r="O414" i="8"/>
  <c r="N414" i="8"/>
  <c r="L414" i="8"/>
  <c r="O413" i="8"/>
  <c r="N413" i="8"/>
  <c r="L413" i="8"/>
  <c r="O412" i="8"/>
  <c r="N412" i="8"/>
  <c r="L412" i="8"/>
  <c r="O411" i="8"/>
  <c r="N411" i="8"/>
  <c r="L411" i="8"/>
  <c r="O410" i="8"/>
  <c r="N410" i="8"/>
  <c r="L410" i="8"/>
  <c r="O409" i="8"/>
  <c r="N409" i="8"/>
  <c r="L409" i="8"/>
  <c r="O408" i="8"/>
  <c r="N408" i="8"/>
  <c r="L408" i="8"/>
  <c r="O407" i="8"/>
  <c r="N407" i="8"/>
  <c r="L407" i="8"/>
  <c r="O406" i="8"/>
  <c r="N406" i="8"/>
  <c r="L406" i="8"/>
  <c r="O405" i="8"/>
  <c r="N405" i="8"/>
  <c r="L405" i="8"/>
  <c r="O404" i="8"/>
  <c r="N404" i="8"/>
  <c r="L404" i="8"/>
  <c r="O403" i="8"/>
  <c r="N403" i="8"/>
  <c r="L403" i="8"/>
  <c r="O402" i="8"/>
  <c r="N402" i="8"/>
  <c r="L402" i="8"/>
  <c r="O401" i="8"/>
  <c r="N401" i="8"/>
  <c r="L401" i="8"/>
  <c r="O400" i="8"/>
  <c r="N400" i="8"/>
  <c r="L400" i="8"/>
  <c r="O399" i="8"/>
  <c r="N399" i="8"/>
  <c r="L399" i="8"/>
  <c r="O398" i="8"/>
  <c r="N398" i="8"/>
  <c r="L398" i="8"/>
  <c r="O397" i="8"/>
  <c r="N397" i="8"/>
  <c r="L397" i="8"/>
  <c r="O396" i="8"/>
  <c r="N396" i="8"/>
  <c r="L396" i="8"/>
  <c r="O395" i="8"/>
  <c r="N395" i="8"/>
  <c r="L395" i="8"/>
  <c r="O394" i="8"/>
  <c r="N394" i="8"/>
  <c r="L394" i="8"/>
  <c r="O393" i="8"/>
  <c r="N393" i="8"/>
  <c r="L393" i="8"/>
  <c r="R392" i="8"/>
  <c r="M392" i="8" s="1"/>
  <c r="J392" i="8"/>
  <c r="H392" i="8"/>
  <c r="G392" i="8"/>
  <c r="N392" i="8" s="1"/>
  <c r="O382" i="8"/>
  <c r="N382" i="8"/>
  <c r="L382" i="8"/>
  <c r="O381" i="8"/>
  <c r="N381" i="8"/>
  <c r="L381" i="8"/>
  <c r="O380" i="8"/>
  <c r="N380" i="8"/>
  <c r="L380" i="8"/>
  <c r="O379" i="8"/>
  <c r="N379" i="8"/>
  <c r="L379" i="8"/>
  <c r="O366" i="8"/>
  <c r="N366" i="8"/>
  <c r="L366" i="8"/>
  <c r="O365" i="8"/>
  <c r="N365" i="8"/>
  <c r="L365" i="8"/>
  <c r="O364" i="8"/>
  <c r="N364" i="8"/>
  <c r="L364" i="8"/>
  <c r="O363" i="8"/>
  <c r="N363" i="8"/>
  <c r="L363" i="8"/>
  <c r="O362" i="8"/>
  <c r="N362" i="8"/>
  <c r="L362" i="8"/>
  <c r="O361" i="8"/>
  <c r="N361" i="8"/>
  <c r="L361" i="8"/>
  <c r="O357" i="8"/>
  <c r="N357" i="8"/>
  <c r="L357" i="8"/>
  <c r="O355" i="8"/>
  <c r="N355" i="8"/>
  <c r="L355" i="8"/>
  <c r="O345" i="8"/>
  <c r="N345" i="8"/>
  <c r="L345" i="8"/>
  <c r="O344" i="8"/>
  <c r="N344" i="8"/>
  <c r="L344" i="8"/>
  <c r="O343" i="8"/>
  <c r="N343" i="8"/>
  <c r="L343" i="8"/>
  <c r="O342" i="8"/>
  <c r="N342" i="8"/>
  <c r="L342" i="8"/>
  <c r="O341" i="8"/>
  <c r="N341" i="8"/>
  <c r="L341" i="8"/>
  <c r="O340" i="8"/>
  <c r="N340" i="8"/>
  <c r="L340" i="8"/>
  <c r="O338" i="8"/>
  <c r="N338" i="8"/>
  <c r="L338" i="8"/>
  <c r="O337" i="8"/>
  <c r="N337" i="8"/>
  <c r="L337" i="8"/>
  <c r="O336" i="8"/>
  <c r="N336" i="8"/>
  <c r="L336" i="8"/>
  <c r="O335" i="8"/>
  <c r="N335" i="8"/>
  <c r="L335" i="8"/>
  <c r="O334" i="8"/>
  <c r="N334" i="8"/>
  <c r="L334" i="8"/>
  <c r="O332" i="8"/>
  <c r="N332" i="8"/>
  <c r="L332" i="8"/>
  <c r="O331" i="8"/>
  <c r="N331" i="8"/>
  <c r="L331" i="8"/>
  <c r="O330" i="8"/>
  <c r="N330" i="8"/>
  <c r="L330" i="8"/>
  <c r="O329" i="8"/>
  <c r="N329" i="8"/>
  <c r="L329" i="8"/>
  <c r="O328" i="8"/>
  <c r="N328" i="8"/>
  <c r="L328" i="8"/>
  <c r="O327" i="8"/>
  <c r="N327" i="8"/>
  <c r="L327" i="8"/>
  <c r="O325" i="8"/>
  <c r="N325" i="8"/>
  <c r="L325" i="8"/>
  <c r="O305" i="8"/>
  <c r="N305" i="8"/>
  <c r="L305" i="8"/>
  <c r="O304" i="8"/>
  <c r="N304" i="8"/>
  <c r="L304" i="8"/>
  <c r="O303" i="8"/>
  <c r="N303" i="8"/>
  <c r="L303" i="8"/>
  <c r="O302" i="8"/>
  <c r="N302" i="8"/>
  <c r="L302" i="8"/>
  <c r="O301" i="8"/>
  <c r="N301" i="8"/>
  <c r="L301" i="8"/>
  <c r="O300" i="8"/>
  <c r="N300" i="8"/>
  <c r="L300" i="8"/>
  <c r="O299" i="8"/>
  <c r="N299" i="8"/>
  <c r="L299" i="8"/>
  <c r="O298" i="8"/>
  <c r="N298" i="8"/>
  <c r="L298" i="8"/>
  <c r="O297" i="8"/>
  <c r="N297" i="8"/>
  <c r="L297" i="8"/>
  <c r="O296" i="8"/>
  <c r="N296" i="8"/>
  <c r="L296" i="8"/>
  <c r="O295" i="8"/>
  <c r="N295" i="8"/>
  <c r="L295" i="8"/>
  <c r="O294" i="8"/>
  <c r="J294" i="8"/>
  <c r="J255" i="8" s="1"/>
  <c r="N255" i="8" s="1"/>
  <c r="O293" i="8"/>
  <c r="N293" i="8"/>
  <c r="L293" i="8"/>
  <c r="O292" i="8"/>
  <c r="N292" i="8"/>
  <c r="L292" i="8"/>
  <c r="O291" i="8"/>
  <c r="N291" i="8"/>
  <c r="L291" i="8"/>
  <c r="O290" i="8"/>
  <c r="N290" i="8"/>
  <c r="L290" i="8"/>
  <c r="O289" i="8"/>
  <c r="N289" i="8"/>
  <c r="L289" i="8"/>
  <c r="O288" i="8"/>
  <c r="N288" i="8"/>
  <c r="L288" i="8"/>
  <c r="O287" i="8"/>
  <c r="N287" i="8"/>
  <c r="L287" i="8"/>
  <c r="O286" i="8"/>
  <c r="N286" i="8"/>
  <c r="L286" i="8"/>
  <c r="O285" i="8"/>
  <c r="N285" i="8"/>
  <c r="L285" i="8"/>
  <c r="O284" i="8"/>
  <c r="N284" i="8"/>
  <c r="L284" i="8"/>
  <c r="O283" i="8"/>
  <c r="N283" i="8"/>
  <c r="L283" i="8"/>
  <c r="O282" i="8"/>
  <c r="N282" i="8"/>
  <c r="L282" i="8"/>
  <c r="O281" i="8"/>
  <c r="N281" i="8"/>
  <c r="L281" i="8"/>
  <c r="O278" i="8"/>
  <c r="N278" i="8"/>
  <c r="L278" i="8"/>
  <c r="O275" i="8"/>
  <c r="N275" i="8"/>
  <c r="L275" i="8"/>
  <c r="O274" i="8"/>
  <c r="N274" i="8"/>
  <c r="L274" i="8"/>
  <c r="O273" i="8"/>
  <c r="N273" i="8"/>
  <c r="L273" i="8"/>
  <c r="O270" i="8"/>
  <c r="N270" i="8"/>
  <c r="L270" i="8"/>
  <c r="O269" i="8"/>
  <c r="N269" i="8"/>
  <c r="L269" i="8"/>
  <c r="O268" i="8"/>
  <c r="N268" i="8"/>
  <c r="L268" i="8"/>
  <c r="O267" i="8"/>
  <c r="N267" i="8"/>
  <c r="L267" i="8"/>
  <c r="O266" i="8"/>
  <c r="N266" i="8"/>
  <c r="L266" i="8"/>
  <c r="O265" i="8"/>
  <c r="N265" i="8"/>
  <c r="L265" i="8"/>
  <c r="O264" i="8"/>
  <c r="N264" i="8"/>
  <c r="L264" i="8"/>
  <c r="O263" i="8"/>
  <c r="N263" i="8"/>
  <c r="L263" i="8"/>
  <c r="O261" i="8"/>
  <c r="N261" i="8"/>
  <c r="L261" i="8"/>
  <c r="O260" i="8"/>
  <c r="N260" i="8"/>
  <c r="L260" i="8"/>
  <c r="O259" i="8"/>
  <c r="N259" i="8"/>
  <c r="L259" i="8"/>
  <c r="O258" i="8"/>
  <c r="N258" i="8"/>
  <c r="L258" i="8"/>
  <c r="O257" i="8"/>
  <c r="N257" i="8"/>
  <c r="L257" i="8"/>
  <c r="O256" i="8"/>
  <c r="N256" i="8"/>
  <c r="L256" i="8"/>
  <c r="R255" i="8"/>
  <c r="M255" i="8"/>
  <c r="K255" i="8"/>
  <c r="H255" i="8"/>
  <c r="G255" i="8"/>
  <c r="O253" i="8"/>
  <c r="N253" i="8"/>
  <c r="L253" i="8"/>
  <c r="O252" i="8"/>
  <c r="N252" i="8"/>
  <c r="L252" i="8"/>
  <c r="O251" i="8"/>
  <c r="N251" i="8"/>
  <c r="L251" i="8"/>
  <c r="O250" i="8"/>
  <c r="N250" i="8"/>
  <c r="L250" i="8"/>
  <c r="O249" i="8"/>
  <c r="N249" i="8"/>
  <c r="L249" i="8"/>
  <c r="O248" i="8"/>
  <c r="N248" i="8"/>
  <c r="L248" i="8"/>
  <c r="O247" i="8"/>
  <c r="N247" i="8"/>
  <c r="L247" i="8"/>
  <c r="O246" i="8"/>
  <c r="N246" i="8"/>
  <c r="L246" i="8"/>
  <c r="O245" i="8"/>
  <c r="N245" i="8"/>
  <c r="L245" i="8"/>
  <c r="O244" i="8"/>
  <c r="N244" i="8"/>
  <c r="L244" i="8"/>
  <c r="O242" i="8"/>
  <c r="N242" i="8"/>
  <c r="L242" i="8"/>
  <c r="O241" i="8"/>
  <c r="N241" i="8"/>
  <c r="L241" i="8"/>
  <c r="O240" i="8"/>
  <c r="N240" i="8"/>
  <c r="L240" i="8"/>
  <c r="O239" i="8"/>
  <c r="N239" i="8"/>
  <c r="L239" i="8"/>
  <c r="O238" i="8"/>
  <c r="N238" i="8"/>
  <c r="L238" i="8"/>
  <c r="O237" i="8"/>
  <c r="N237" i="8"/>
  <c r="L237" i="8"/>
  <c r="O236" i="8"/>
  <c r="N236" i="8"/>
  <c r="L236" i="8"/>
  <c r="O234" i="8"/>
  <c r="N234" i="8"/>
  <c r="L234" i="8"/>
  <c r="O233" i="8"/>
  <c r="N233" i="8"/>
  <c r="L233" i="8"/>
  <c r="O232" i="8"/>
  <c r="N232" i="8"/>
  <c r="L232" i="8"/>
  <c r="O231" i="8"/>
  <c r="N231" i="8"/>
  <c r="L231" i="8"/>
  <c r="O230" i="8"/>
  <c r="N230" i="8"/>
  <c r="L230" i="8"/>
  <c r="O229" i="8"/>
  <c r="N229" i="8"/>
  <c r="L229" i="8"/>
  <c r="O228" i="8"/>
  <c r="N228" i="8"/>
  <c r="L228" i="8"/>
  <c r="O227" i="8"/>
  <c r="N227" i="8"/>
  <c r="L227" i="8"/>
  <c r="O225" i="8"/>
  <c r="N225" i="8"/>
  <c r="L225" i="8"/>
  <c r="O224" i="8"/>
  <c r="N224" i="8"/>
  <c r="L224" i="8"/>
  <c r="O223" i="8"/>
  <c r="N223" i="8"/>
  <c r="L223" i="8"/>
  <c r="O222" i="8"/>
  <c r="N222" i="8"/>
  <c r="L222" i="8"/>
  <c r="O221" i="8"/>
  <c r="N221" i="8"/>
  <c r="L221" i="8"/>
  <c r="O220" i="8"/>
  <c r="N220" i="8"/>
  <c r="L220" i="8"/>
  <c r="O219" i="8"/>
  <c r="N219" i="8"/>
  <c r="L219" i="8"/>
  <c r="O217" i="8"/>
  <c r="N217" i="8"/>
  <c r="L217" i="8"/>
  <c r="O216" i="8"/>
  <c r="N216" i="8"/>
  <c r="L216" i="8"/>
  <c r="O215" i="8"/>
  <c r="N215" i="8"/>
  <c r="L215" i="8"/>
  <c r="O214" i="8"/>
  <c r="N214" i="8"/>
  <c r="L214" i="8"/>
  <c r="O213" i="8"/>
  <c r="N213" i="8"/>
  <c r="L213" i="8"/>
  <c r="N211" i="8"/>
  <c r="L211" i="8"/>
  <c r="H211" i="8"/>
  <c r="O211" i="8" s="1"/>
  <c r="O210" i="8"/>
  <c r="N210" i="8"/>
  <c r="L210" i="8"/>
  <c r="H210" i="8"/>
  <c r="N209" i="8"/>
  <c r="L209" i="8"/>
  <c r="H209" i="8"/>
  <c r="O209" i="8" s="1"/>
  <c r="O208" i="8"/>
  <c r="N208" i="8"/>
  <c r="L208" i="8"/>
  <c r="H208" i="8"/>
  <c r="N207" i="8"/>
  <c r="L207" i="8"/>
  <c r="H207" i="8"/>
  <c r="O207" i="8" s="1"/>
  <c r="O206" i="8"/>
  <c r="N206" i="8"/>
  <c r="L206" i="8"/>
  <c r="H206" i="8"/>
  <c r="N205" i="8"/>
  <c r="L205" i="8"/>
  <c r="H205" i="8"/>
  <c r="O205" i="8" s="1"/>
  <c r="O204" i="8"/>
  <c r="N204" i="8"/>
  <c r="L204" i="8"/>
  <c r="H204" i="8"/>
  <c r="O203" i="8"/>
  <c r="N203" i="8"/>
  <c r="L203" i="8"/>
  <c r="O202" i="8"/>
  <c r="N202" i="8"/>
  <c r="L202" i="8"/>
  <c r="O201" i="8"/>
  <c r="N201" i="8"/>
  <c r="L201" i="8"/>
  <c r="O200" i="8"/>
  <c r="N200" i="8"/>
  <c r="L200" i="8"/>
  <c r="O199" i="8"/>
  <c r="N199" i="8"/>
  <c r="L199" i="8"/>
  <c r="O198" i="8"/>
  <c r="N198" i="8"/>
  <c r="L198" i="8"/>
  <c r="O197" i="8"/>
  <c r="N197" i="8"/>
  <c r="L197" i="8"/>
  <c r="O196" i="8"/>
  <c r="N196" i="8"/>
  <c r="L196" i="8"/>
  <c r="O195" i="8"/>
  <c r="N195" i="8"/>
  <c r="L195" i="8"/>
  <c r="O194" i="8"/>
  <c r="N194" i="8"/>
  <c r="L194" i="8"/>
  <c r="O193" i="8"/>
  <c r="N193" i="8"/>
  <c r="L193" i="8"/>
  <c r="O192" i="8"/>
  <c r="N192" i="8"/>
  <c r="L192" i="8"/>
  <c r="O191" i="8"/>
  <c r="N191" i="8"/>
  <c r="L191" i="8"/>
  <c r="O190" i="8"/>
  <c r="N190" i="8"/>
  <c r="L190" i="8"/>
  <c r="O189" i="8"/>
  <c r="N189" i="8"/>
  <c r="L189" i="8"/>
  <c r="O188" i="8"/>
  <c r="N188" i="8"/>
  <c r="L188" i="8"/>
  <c r="O187" i="8"/>
  <c r="N187" i="8"/>
  <c r="L187" i="8"/>
  <c r="O186" i="8"/>
  <c r="N186" i="8"/>
  <c r="L186" i="8"/>
  <c r="R185" i="8"/>
  <c r="M185" i="8" s="1"/>
  <c r="J185" i="8"/>
  <c r="K185" i="8" s="1"/>
  <c r="H185" i="8"/>
  <c r="G185" i="8"/>
  <c r="N185" i="8" s="1"/>
  <c r="O184" i="8"/>
  <c r="N184" i="8"/>
  <c r="L184" i="8"/>
  <c r="H184" i="8"/>
  <c r="N183" i="8"/>
  <c r="L183" i="8"/>
  <c r="H183" i="8"/>
  <c r="O183" i="8" s="1"/>
  <c r="O182" i="8"/>
  <c r="N182" i="8"/>
  <c r="L182" i="8"/>
  <c r="H182" i="8"/>
  <c r="N181" i="8"/>
  <c r="L181" i="8"/>
  <c r="H181" i="8"/>
  <c r="O181" i="8" s="1"/>
  <c r="O180" i="8"/>
  <c r="N180" i="8"/>
  <c r="L180" i="8"/>
  <c r="H180" i="8"/>
  <c r="N179" i="8"/>
  <c r="L179" i="8"/>
  <c r="H179" i="8"/>
  <c r="O179" i="8" s="1"/>
  <c r="O178" i="8"/>
  <c r="N178" i="8"/>
  <c r="L178" i="8"/>
  <c r="H178" i="8"/>
  <c r="N176" i="8"/>
  <c r="L176" i="8"/>
  <c r="H176" i="8"/>
  <c r="O176" i="8" s="1"/>
  <c r="O175" i="8"/>
  <c r="N175" i="8"/>
  <c r="L175" i="8"/>
  <c r="H175" i="8"/>
  <c r="N174" i="8"/>
  <c r="L174" i="8"/>
  <c r="H174" i="8"/>
  <c r="O174" i="8" s="1"/>
  <c r="O173" i="8"/>
  <c r="N173" i="8"/>
  <c r="L173" i="8"/>
  <c r="H173" i="8"/>
  <c r="N172" i="8"/>
  <c r="L172" i="8"/>
  <c r="H172" i="8"/>
  <c r="O172" i="8" s="1"/>
  <c r="O170" i="8"/>
  <c r="N170" i="8"/>
  <c r="L170" i="8"/>
  <c r="H170" i="8"/>
  <c r="N169" i="8"/>
  <c r="L169" i="8"/>
  <c r="J169" i="8"/>
  <c r="H169" i="8"/>
  <c r="O169" i="8" s="1"/>
  <c r="O168" i="8"/>
  <c r="N168" i="8"/>
  <c r="L168" i="8"/>
  <c r="H168" i="8"/>
  <c r="O167" i="8"/>
  <c r="N167" i="8"/>
  <c r="L167" i="8"/>
  <c r="J167" i="8"/>
  <c r="H167" i="8"/>
  <c r="N166" i="8"/>
  <c r="L166" i="8"/>
  <c r="H166" i="8"/>
  <c r="O166" i="8" s="1"/>
  <c r="N165" i="8"/>
  <c r="L165" i="8"/>
  <c r="H165" i="8"/>
  <c r="O164" i="8"/>
  <c r="N164" i="8"/>
  <c r="L164" i="8"/>
  <c r="H164" i="8"/>
  <c r="O165" i="8" s="1"/>
  <c r="O162" i="8"/>
  <c r="N162" i="8"/>
  <c r="L162" i="8"/>
  <c r="H162" i="8"/>
  <c r="N161" i="8"/>
  <c r="L161" i="8"/>
  <c r="H161" i="8"/>
  <c r="O161" i="8" s="1"/>
  <c r="O160" i="8"/>
  <c r="N160" i="8"/>
  <c r="L160" i="8"/>
  <c r="H160" i="8"/>
  <c r="N159" i="8"/>
  <c r="L159" i="8"/>
  <c r="H159" i="8"/>
  <c r="O159" i="8" s="1"/>
  <c r="O158" i="8"/>
  <c r="N158" i="8"/>
  <c r="L158" i="8"/>
  <c r="H158" i="8"/>
  <c r="N157" i="8"/>
  <c r="L157" i="8"/>
  <c r="H157" i="8"/>
  <c r="O157" i="8" s="1"/>
  <c r="O156" i="8"/>
  <c r="N156" i="8"/>
  <c r="L156" i="8"/>
  <c r="H156" i="8"/>
  <c r="N154" i="8"/>
  <c r="L154" i="8"/>
  <c r="H154" i="8"/>
  <c r="O154" i="8" s="1"/>
  <c r="O153" i="8"/>
  <c r="N153" i="8"/>
  <c r="L153" i="8"/>
  <c r="J153" i="8"/>
  <c r="H153" i="8"/>
  <c r="N152" i="8"/>
  <c r="L152" i="8"/>
  <c r="H152" i="8"/>
  <c r="O152" i="8" s="1"/>
  <c r="O151" i="8"/>
  <c r="N151" i="8"/>
  <c r="L151" i="8"/>
  <c r="J151" i="8"/>
  <c r="H151" i="8"/>
  <c r="N150" i="8"/>
  <c r="L150" i="8"/>
  <c r="J150" i="8"/>
  <c r="H150" i="8"/>
  <c r="O150" i="8" s="1"/>
  <c r="L149" i="8"/>
  <c r="J149" i="8"/>
  <c r="N149" i="8" s="1"/>
  <c r="H149" i="8"/>
  <c r="O148" i="8"/>
  <c r="N148" i="8"/>
  <c r="L148" i="8"/>
  <c r="H148" i="8"/>
  <c r="N147" i="8"/>
  <c r="L147" i="8"/>
  <c r="H147" i="8"/>
  <c r="O147" i="8" s="1"/>
  <c r="O146" i="8"/>
  <c r="N146" i="8"/>
  <c r="L146" i="8"/>
  <c r="H146" i="8"/>
  <c r="O144" i="8"/>
  <c r="N144" i="8"/>
  <c r="L144" i="8"/>
  <c r="O143" i="8"/>
  <c r="N143" i="8"/>
  <c r="L143" i="8"/>
  <c r="O142" i="8"/>
  <c r="N142" i="8"/>
  <c r="L142" i="8"/>
  <c r="O141" i="8"/>
  <c r="N141" i="8"/>
  <c r="L141" i="8"/>
  <c r="O140" i="8"/>
  <c r="N140" i="8"/>
  <c r="L140" i="8"/>
  <c r="O139" i="8"/>
  <c r="N139" i="8"/>
  <c r="L139" i="8"/>
  <c r="O138" i="8"/>
  <c r="N138" i="8"/>
  <c r="L138" i="8"/>
  <c r="O137" i="8"/>
  <c r="N137" i="8"/>
  <c r="L137" i="8"/>
  <c r="N136" i="8"/>
  <c r="L136" i="8"/>
  <c r="H136" i="8"/>
  <c r="O136" i="8" s="1"/>
  <c r="O135" i="8"/>
  <c r="N135" i="8"/>
  <c r="L135" i="8"/>
  <c r="O134" i="8"/>
  <c r="N134" i="8"/>
  <c r="L134" i="8"/>
  <c r="H134" i="8"/>
  <c r="O133" i="8"/>
  <c r="J133" i="8"/>
  <c r="H133" i="8"/>
  <c r="O132" i="8"/>
  <c r="N132" i="8"/>
  <c r="L132" i="8"/>
  <c r="O131" i="8"/>
  <c r="N131" i="8"/>
  <c r="L131" i="8"/>
  <c r="O130" i="8"/>
  <c r="J130" i="8"/>
  <c r="N130" i="8" s="1"/>
  <c r="H130" i="8"/>
  <c r="O129" i="8"/>
  <c r="N129" i="8"/>
  <c r="L129" i="8"/>
  <c r="J129" i="8"/>
  <c r="H129" i="8"/>
  <c r="R128" i="8"/>
  <c r="M128" i="8"/>
  <c r="G128" i="8"/>
  <c r="S124" i="8"/>
  <c r="R124" i="8"/>
  <c r="N124" i="8"/>
  <c r="L124" i="8"/>
  <c r="K124" i="8"/>
  <c r="O124" i="8" s="1"/>
  <c r="J124" i="8"/>
  <c r="I124" i="8"/>
  <c r="S123" i="8"/>
  <c r="R123" i="8"/>
  <c r="N123" i="8"/>
  <c r="J123" i="8"/>
  <c r="L123" i="8" s="1"/>
  <c r="I123" i="8"/>
  <c r="S122" i="8"/>
  <c r="R122" i="8"/>
  <c r="L122" i="8"/>
  <c r="K122" i="8"/>
  <c r="O122" i="8" s="1"/>
  <c r="J122" i="8"/>
  <c r="N122" i="8" s="1"/>
  <c r="I122" i="8"/>
  <c r="S121" i="8"/>
  <c r="R121" i="8"/>
  <c r="K121" i="8"/>
  <c r="O121" i="8" s="1"/>
  <c r="J121" i="8"/>
  <c r="I121" i="8"/>
  <c r="S120" i="8"/>
  <c r="N120" i="8"/>
  <c r="L120" i="8"/>
  <c r="K120" i="8"/>
  <c r="O120" i="8" s="1"/>
  <c r="J120" i="8"/>
  <c r="I120" i="8"/>
  <c r="S119" i="8"/>
  <c r="R119" i="8"/>
  <c r="N119" i="8"/>
  <c r="L119" i="8"/>
  <c r="K119" i="8"/>
  <c r="O119" i="8" s="1"/>
  <c r="J119" i="8"/>
  <c r="I119" i="8"/>
  <c r="S118" i="8"/>
  <c r="S117" i="8"/>
  <c r="N117" i="8"/>
  <c r="L117" i="8"/>
  <c r="K117" i="8"/>
  <c r="O117" i="8" s="1"/>
  <c r="I117" i="8"/>
  <c r="S116" i="8"/>
  <c r="N115" i="8"/>
  <c r="M115" i="8"/>
  <c r="L115" i="8"/>
  <c r="K115" i="8"/>
  <c r="O115" i="8" s="1"/>
  <c r="J115" i="8"/>
  <c r="I115" i="8"/>
  <c r="S114" i="8"/>
  <c r="N114" i="8"/>
  <c r="L114" i="8"/>
  <c r="K114" i="8"/>
  <c r="O114" i="8" s="1"/>
  <c r="J114" i="8"/>
  <c r="I114" i="8"/>
  <c r="S113" i="8"/>
  <c r="N113" i="8"/>
  <c r="L113" i="8"/>
  <c r="K113" i="8"/>
  <c r="O113" i="8" s="1"/>
  <c r="J113" i="8"/>
  <c r="I113" i="8"/>
  <c r="S112" i="8"/>
  <c r="R112" i="8" s="1"/>
  <c r="O112" i="8"/>
  <c r="N112" i="8"/>
  <c r="L112" i="8"/>
  <c r="K112" i="8"/>
  <c r="J112" i="8"/>
  <c r="I112" i="8"/>
  <c r="S111" i="8"/>
  <c r="R111" i="8" s="1"/>
  <c r="O111" i="8"/>
  <c r="N111" i="8"/>
  <c r="L111" i="8"/>
  <c r="K111" i="8"/>
  <c r="J111" i="8"/>
  <c r="I111" i="8"/>
  <c r="S110" i="8"/>
  <c r="R110" i="8" s="1"/>
  <c r="O110" i="8"/>
  <c r="N110" i="8"/>
  <c r="Y51" i="13" s="1"/>
  <c r="L110" i="8"/>
  <c r="K110" i="8"/>
  <c r="J110" i="8"/>
  <c r="I110" i="8"/>
  <c r="S109" i="8"/>
  <c r="S108" i="8"/>
  <c r="O108" i="8"/>
  <c r="N108" i="8"/>
  <c r="L108" i="8"/>
  <c r="K108" i="8"/>
  <c r="J108" i="8"/>
  <c r="I108" i="8"/>
  <c r="S107" i="8"/>
  <c r="N107" i="8"/>
  <c r="L107" i="8"/>
  <c r="K107" i="8"/>
  <c r="O107" i="8" s="1"/>
  <c r="J107" i="8"/>
  <c r="I107" i="8"/>
  <c r="S106" i="8"/>
  <c r="J106" i="8"/>
  <c r="I106" i="8"/>
  <c r="J105" i="8"/>
  <c r="I105" i="8"/>
  <c r="S104" i="8"/>
  <c r="O104" i="8"/>
  <c r="N104" i="8"/>
  <c r="L104" i="8"/>
  <c r="K104" i="8"/>
  <c r="J104" i="8"/>
  <c r="I104" i="8"/>
  <c r="S103" i="8"/>
  <c r="N103" i="8"/>
  <c r="J103" i="8"/>
  <c r="L103" i="8" s="1"/>
  <c r="I103" i="8"/>
  <c r="S102" i="8"/>
  <c r="O102" i="8"/>
  <c r="N102" i="8"/>
  <c r="L102" i="8"/>
  <c r="K102" i="8"/>
  <c r="J102" i="8"/>
  <c r="I102" i="8"/>
  <c r="S101" i="8"/>
  <c r="S100" i="8"/>
  <c r="R100" i="8"/>
  <c r="O100" i="8"/>
  <c r="N100" i="8"/>
  <c r="M100" i="8"/>
  <c r="P37" i="13" s="1"/>
  <c r="O37" i="13" s="1"/>
  <c r="L100" i="8"/>
  <c r="K100" i="8"/>
  <c r="J100" i="8"/>
  <c r="I100" i="8"/>
  <c r="S99" i="8"/>
  <c r="R99" i="8" s="1"/>
  <c r="O99" i="8"/>
  <c r="N99" i="8"/>
  <c r="L99" i="8"/>
  <c r="K99" i="8"/>
  <c r="J99" i="8"/>
  <c r="I99" i="8"/>
  <c r="S98" i="8"/>
  <c r="R98" i="8" s="1"/>
  <c r="O98" i="8"/>
  <c r="N98" i="8"/>
  <c r="L98" i="8"/>
  <c r="K98" i="8"/>
  <c r="J98" i="8"/>
  <c r="I98" i="8"/>
  <c r="S97" i="8"/>
  <c r="R97" i="8" s="1"/>
  <c r="O97" i="8"/>
  <c r="N97" i="8"/>
  <c r="L97" i="8"/>
  <c r="K97" i="8"/>
  <c r="J97" i="8"/>
  <c r="I97" i="8"/>
  <c r="S96" i="8"/>
  <c r="R96" i="8" s="1"/>
  <c r="O96" i="8"/>
  <c r="N96" i="8"/>
  <c r="Y11" i="13" s="1"/>
  <c r="L96" i="8"/>
  <c r="K96" i="8"/>
  <c r="J96" i="8"/>
  <c r="I96" i="8"/>
  <c r="S95" i="8"/>
  <c r="R95" i="8" s="1"/>
  <c r="O95" i="8"/>
  <c r="N95" i="8"/>
  <c r="Y10" i="13" s="1"/>
  <c r="L95" i="8"/>
  <c r="K95" i="8"/>
  <c r="J95" i="8"/>
  <c r="I95" i="8"/>
  <c r="S94" i="8"/>
  <c r="P92" i="8"/>
  <c r="N92" i="8"/>
  <c r="L92" i="8"/>
  <c r="J92" i="8"/>
  <c r="I92" i="8"/>
  <c r="H92" i="8"/>
  <c r="P91" i="8"/>
  <c r="N91" i="8"/>
  <c r="L91" i="8"/>
  <c r="J91" i="8"/>
  <c r="I91" i="8"/>
  <c r="H91" i="8"/>
  <c r="P90" i="8"/>
  <c r="O90" i="8"/>
  <c r="N90" i="8"/>
  <c r="L90" i="8"/>
  <c r="J90" i="8"/>
  <c r="I90" i="8"/>
  <c r="H90" i="8"/>
  <c r="K90" i="8" s="1"/>
  <c r="P89" i="8"/>
  <c r="O89" i="8"/>
  <c r="N89" i="8"/>
  <c r="L89" i="8"/>
  <c r="J89" i="8"/>
  <c r="I89" i="8"/>
  <c r="H89" i="8"/>
  <c r="K89" i="8" s="1"/>
  <c r="P88" i="8"/>
  <c r="O88" i="8"/>
  <c r="N88" i="8"/>
  <c r="L88" i="8"/>
  <c r="J88" i="8"/>
  <c r="I88" i="8"/>
  <c r="H88" i="8"/>
  <c r="K88" i="8" s="1"/>
  <c r="P87" i="8"/>
  <c r="N87" i="8"/>
  <c r="L87" i="8"/>
  <c r="J87" i="8"/>
  <c r="I87" i="8"/>
  <c r="H87" i="8"/>
  <c r="K87" i="8" s="1"/>
  <c r="P86" i="8"/>
  <c r="N86" i="8"/>
  <c r="L86" i="8"/>
  <c r="J86" i="8"/>
  <c r="I86" i="8"/>
  <c r="H86" i="8"/>
  <c r="S85" i="8"/>
  <c r="P85" i="8"/>
  <c r="J85" i="8"/>
  <c r="S84" i="8"/>
  <c r="R84" i="8"/>
  <c r="P84" i="8"/>
  <c r="J84" i="8"/>
  <c r="S83" i="8"/>
  <c r="P83" i="8"/>
  <c r="O83" i="8"/>
  <c r="N83" i="8"/>
  <c r="L83" i="8"/>
  <c r="K83" i="8"/>
  <c r="J83" i="8"/>
  <c r="S82" i="8"/>
  <c r="P82" i="8"/>
  <c r="N82" i="8"/>
  <c r="J82" i="8"/>
  <c r="L82" i="8" s="1"/>
  <c r="I82" i="8"/>
  <c r="H82" i="8"/>
  <c r="S81" i="8"/>
  <c r="P81" i="8"/>
  <c r="I81" i="8"/>
  <c r="H81" i="8"/>
  <c r="S80" i="8"/>
  <c r="P80" i="8"/>
  <c r="J80" i="8"/>
  <c r="I80" i="8"/>
  <c r="H80" i="8"/>
  <c r="P79" i="8"/>
  <c r="J79" i="8"/>
  <c r="I79" i="8"/>
  <c r="H79" i="8"/>
  <c r="P78" i="8"/>
  <c r="J78" i="8"/>
  <c r="I78" i="8"/>
  <c r="H78" i="8"/>
  <c r="P77" i="8"/>
  <c r="J77" i="8"/>
  <c r="I77" i="8"/>
  <c r="H77" i="8"/>
  <c r="P76" i="8"/>
  <c r="J76" i="8"/>
  <c r="I76" i="8"/>
  <c r="H76" i="8"/>
  <c r="P75" i="8"/>
  <c r="J75" i="8"/>
  <c r="I75" i="8"/>
  <c r="H75" i="8"/>
  <c r="P74" i="8"/>
  <c r="J74" i="8"/>
  <c r="I74" i="8"/>
  <c r="H74" i="8"/>
  <c r="P73" i="8"/>
  <c r="J73" i="8"/>
  <c r="I73" i="8"/>
  <c r="H73" i="8"/>
  <c r="P72" i="8"/>
  <c r="J72" i="8"/>
  <c r="P71" i="8"/>
  <c r="N71" i="8"/>
  <c r="J71" i="8"/>
  <c r="L71" i="8" s="1"/>
  <c r="I71" i="8"/>
  <c r="H71" i="8"/>
  <c r="P70" i="8"/>
  <c r="N70" i="8"/>
  <c r="J70" i="8"/>
  <c r="L70" i="8" s="1"/>
  <c r="I70" i="8"/>
  <c r="H70" i="8"/>
  <c r="P69" i="8"/>
  <c r="N69" i="8"/>
  <c r="J69" i="8"/>
  <c r="L69" i="8" s="1"/>
  <c r="I69" i="8"/>
  <c r="H69" i="8"/>
  <c r="P68" i="8"/>
  <c r="N68" i="8"/>
  <c r="J68" i="8"/>
  <c r="L68" i="8" s="1"/>
  <c r="I68" i="8"/>
  <c r="H68" i="8"/>
  <c r="P67" i="8"/>
  <c r="N67" i="8"/>
  <c r="J67" i="8"/>
  <c r="L67" i="8" s="1"/>
  <c r="P66" i="8"/>
  <c r="N66" i="8"/>
  <c r="L66" i="8"/>
  <c r="K66" i="8"/>
  <c r="O66" i="8" s="1"/>
  <c r="J66" i="8"/>
  <c r="I66" i="8"/>
  <c r="H66" i="8"/>
  <c r="P65" i="8"/>
  <c r="N65" i="8"/>
  <c r="L65" i="8"/>
  <c r="K65" i="8"/>
  <c r="O65" i="8" s="1"/>
  <c r="J65" i="8"/>
  <c r="I65" i="8"/>
  <c r="H65" i="8"/>
  <c r="P64" i="8"/>
  <c r="N64" i="8"/>
  <c r="L64" i="8"/>
  <c r="K64" i="8"/>
  <c r="O64" i="8" s="1"/>
  <c r="J64" i="8"/>
  <c r="I64" i="8"/>
  <c r="H64" i="8"/>
  <c r="P63" i="8"/>
  <c r="N63" i="8"/>
  <c r="L63" i="8"/>
  <c r="K63" i="8"/>
  <c r="O63" i="8" s="1"/>
  <c r="J63" i="8"/>
  <c r="I63" i="8"/>
  <c r="H63" i="8"/>
  <c r="P62" i="8"/>
  <c r="N62" i="8"/>
  <c r="L62" i="8"/>
  <c r="K62" i="8"/>
  <c r="O62" i="8" s="1"/>
  <c r="J62" i="8"/>
  <c r="H62" i="8"/>
  <c r="P61" i="8"/>
  <c r="J61" i="8"/>
  <c r="I61" i="8"/>
  <c r="H61" i="8"/>
  <c r="P60" i="8"/>
  <c r="N60" i="8"/>
  <c r="L60" i="8"/>
  <c r="K60" i="8"/>
  <c r="J60" i="8"/>
  <c r="H60" i="8"/>
  <c r="O60" i="8" s="1"/>
  <c r="P59" i="8"/>
  <c r="L59" i="8"/>
  <c r="K59" i="8"/>
  <c r="J59" i="8"/>
  <c r="N59" i="8" s="1"/>
  <c r="H59" i="8"/>
  <c r="P58" i="8"/>
  <c r="J58" i="8"/>
  <c r="I58" i="8"/>
  <c r="H58" i="8"/>
  <c r="P57" i="8"/>
  <c r="J57" i="8"/>
  <c r="I57" i="8"/>
  <c r="H57" i="8"/>
  <c r="P56" i="8"/>
  <c r="J56" i="8"/>
  <c r="I56" i="8"/>
  <c r="H56" i="8"/>
  <c r="P55" i="8"/>
  <c r="J55" i="8"/>
  <c r="I55" i="8"/>
  <c r="H55" i="8"/>
  <c r="P54" i="8"/>
  <c r="K54" i="8"/>
  <c r="J54" i="8"/>
  <c r="I54" i="8"/>
  <c r="H54" i="8"/>
  <c r="P53" i="8"/>
  <c r="K53" i="8"/>
  <c r="J53" i="8"/>
  <c r="I53" i="8"/>
  <c r="H53" i="8"/>
  <c r="P52" i="8"/>
  <c r="J52" i="8"/>
  <c r="I52" i="8"/>
  <c r="H52" i="8"/>
  <c r="P51" i="8"/>
  <c r="K51" i="8"/>
  <c r="J51" i="8"/>
  <c r="I51" i="8"/>
  <c r="H51" i="8"/>
  <c r="P50" i="8"/>
  <c r="J50" i="8"/>
  <c r="I50" i="8"/>
  <c r="H50" i="8"/>
  <c r="P49" i="8"/>
  <c r="J49" i="8"/>
  <c r="I49" i="8"/>
  <c r="H49" i="8"/>
  <c r="P48" i="8"/>
  <c r="J48" i="8"/>
  <c r="I48" i="8"/>
  <c r="H48" i="8"/>
  <c r="P47" i="8"/>
  <c r="K47" i="8"/>
  <c r="O47" i="8" s="1"/>
  <c r="J47" i="8"/>
  <c r="P46" i="8"/>
  <c r="O46" i="8"/>
  <c r="N46" i="8"/>
  <c r="J46" i="8"/>
  <c r="L46" i="8" s="1"/>
  <c r="I46" i="8"/>
  <c r="H46" i="8"/>
  <c r="K46" i="8" s="1"/>
  <c r="P45" i="8"/>
  <c r="O45" i="8"/>
  <c r="N45" i="8"/>
  <c r="K45" i="8"/>
  <c r="J45" i="8"/>
  <c r="L45" i="8" s="1"/>
  <c r="S44" i="8"/>
  <c r="P44" i="8"/>
  <c r="N44" i="8"/>
  <c r="J44" i="8"/>
  <c r="L44" i="8" s="1"/>
  <c r="S43" i="8"/>
  <c r="P43" i="8"/>
  <c r="O43" i="8"/>
  <c r="N43" i="8"/>
  <c r="L43" i="8"/>
  <c r="K43" i="8"/>
  <c r="J43" i="8"/>
  <c r="S42" i="8"/>
  <c r="P42" i="8"/>
  <c r="O42" i="8"/>
  <c r="N42" i="8"/>
  <c r="L42" i="8"/>
  <c r="K42" i="8"/>
  <c r="J42" i="8"/>
  <c r="S41" i="8"/>
  <c r="P41" i="8"/>
  <c r="L41" i="8"/>
  <c r="J41" i="8"/>
  <c r="P40" i="8"/>
  <c r="I40" i="8"/>
  <c r="H40" i="8"/>
  <c r="P39" i="8"/>
  <c r="J39" i="8"/>
  <c r="P38" i="8"/>
  <c r="N38" i="8"/>
  <c r="J38" i="8"/>
  <c r="L38" i="8" s="1"/>
  <c r="I38" i="8"/>
  <c r="H38" i="8"/>
  <c r="P37" i="8"/>
  <c r="O37" i="8"/>
  <c r="N37" i="8"/>
  <c r="J37" i="8"/>
  <c r="L37" i="8" s="1"/>
  <c r="I37" i="8"/>
  <c r="H37" i="8"/>
  <c r="K37" i="8" s="1"/>
  <c r="P36" i="8"/>
  <c r="O36" i="8"/>
  <c r="N36" i="8"/>
  <c r="K36" i="8"/>
  <c r="J36" i="8"/>
  <c r="L36" i="8" s="1"/>
  <c r="S35" i="8"/>
  <c r="P35" i="8"/>
  <c r="N35" i="8"/>
  <c r="J35" i="8"/>
  <c r="L35" i="8" s="1"/>
  <c r="S34" i="8"/>
  <c r="P34" i="8"/>
  <c r="O34" i="8"/>
  <c r="N34" i="8"/>
  <c r="Y58" i="13" s="1"/>
  <c r="L34" i="8"/>
  <c r="K34" i="8"/>
  <c r="J34" i="8"/>
  <c r="S33" i="8"/>
  <c r="P33" i="8"/>
  <c r="N33" i="8"/>
  <c r="J33" i="8"/>
  <c r="L33" i="8" s="1"/>
  <c r="S32" i="8"/>
  <c r="R32" i="8"/>
  <c r="P32" i="8"/>
  <c r="O32" i="8"/>
  <c r="N32" i="8"/>
  <c r="K32" i="8"/>
  <c r="J32" i="8"/>
  <c r="L32" i="8" s="1"/>
  <c r="S31" i="8"/>
  <c r="P31" i="8"/>
  <c r="N31" i="8"/>
  <c r="J31" i="8"/>
  <c r="L31" i="8" s="1"/>
  <c r="S30" i="8"/>
  <c r="P30" i="8"/>
  <c r="O30" i="8"/>
  <c r="N30" i="8"/>
  <c r="L30" i="8"/>
  <c r="K30" i="8"/>
  <c r="J30" i="8"/>
  <c r="P29" i="8"/>
  <c r="N29" i="8"/>
  <c r="L29" i="8"/>
  <c r="K29" i="8"/>
  <c r="O29" i="8" s="1"/>
  <c r="J29" i="8"/>
  <c r="I29" i="8"/>
  <c r="H29" i="8"/>
  <c r="P28" i="8"/>
  <c r="N28" i="8"/>
  <c r="L28" i="8"/>
  <c r="K28" i="8"/>
  <c r="O28" i="8" s="1"/>
  <c r="J28" i="8"/>
  <c r="I28" i="8"/>
  <c r="H28" i="8"/>
  <c r="P27" i="8"/>
  <c r="N27" i="8"/>
  <c r="L27" i="8"/>
  <c r="J27" i="8"/>
  <c r="K27" i="8" s="1"/>
  <c r="O27" i="8" s="1"/>
  <c r="I27" i="8"/>
  <c r="H27" i="8"/>
  <c r="P26" i="8"/>
  <c r="N26" i="8"/>
  <c r="L26" i="8"/>
  <c r="K26" i="8"/>
  <c r="O26" i="8" s="1"/>
  <c r="J26" i="8"/>
  <c r="P25" i="8"/>
  <c r="K25" i="8"/>
  <c r="O25" i="8" s="1"/>
  <c r="J25" i="8"/>
  <c r="P24" i="8"/>
  <c r="O24" i="8"/>
  <c r="N24" i="8"/>
  <c r="K24" i="8"/>
  <c r="J24" i="8"/>
  <c r="L24" i="8" s="1"/>
  <c r="P23" i="8"/>
  <c r="O23" i="8"/>
  <c r="N23" i="8"/>
  <c r="L23" i="8"/>
  <c r="K23" i="8"/>
  <c r="J23" i="8"/>
  <c r="I23" i="8"/>
  <c r="H23" i="8"/>
  <c r="P22" i="8"/>
  <c r="O22" i="8"/>
  <c r="N22" i="8"/>
  <c r="L22" i="8"/>
  <c r="K22" i="8"/>
  <c r="J22" i="8"/>
  <c r="I22" i="8"/>
  <c r="H22" i="8"/>
  <c r="P21" i="8"/>
  <c r="O21" i="8"/>
  <c r="N21" i="8"/>
  <c r="L21" i="8"/>
  <c r="K21" i="8"/>
  <c r="J21" i="8"/>
  <c r="P20" i="8"/>
  <c r="N20" i="8"/>
  <c r="L20" i="8"/>
  <c r="K20" i="8"/>
  <c r="O20" i="8" s="1"/>
  <c r="J20" i="8"/>
  <c r="I20" i="8"/>
  <c r="H20" i="8"/>
  <c r="P19" i="8"/>
  <c r="N19" i="8"/>
  <c r="L19" i="8"/>
  <c r="K19" i="8"/>
  <c r="O19" i="8" s="1"/>
  <c r="J19" i="8"/>
  <c r="I19" i="8"/>
  <c r="H19" i="8"/>
  <c r="P18" i="8"/>
  <c r="N18" i="8"/>
  <c r="L18" i="8"/>
  <c r="J18" i="8"/>
  <c r="K18" i="8" s="1"/>
  <c r="O18" i="8" s="1"/>
  <c r="I18" i="8"/>
  <c r="H18" i="8"/>
  <c r="P17" i="8"/>
  <c r="N17" i="8"/>
  <c r="L17" i="8"/>
  <c r="K17" i="8"/>
  <c r="O17" i="8" s="1"/>
  <c r="J17" i="8"/>
  <c r="I17" i="8"/>
  <c r="H17" i="8"/>
  <c r="P16" i="8"/>
  <c r="K16" i="8"/>
  <c r="O16" i="8" s="1"/>
  <c r="J16" i="8"/>
  <c r="I16" i="8"/>
  <c r="H16" i="8"/>
  <c r="S15" i="8"/>
  <c r="P15" i="8"/>
  <c r="N15" i="8"/>
  <c r="L15" i="8"/>
  <c r="K15" i="8"/>
  <c r="O15" i="8" s="1"/>
  <c r="J15" i="8"/>
  <c r="K14" i="8"/>
  <c r="O14" i="8" s="1"/>
  <c r="J14" i="8"/>
  <c r="N13" i="8"/>
  <c r="J13" i="8"/>
  <c r="L13" i="8" s="1"/>
  <c r="I13" i="8"/>
  <c r="H13" i="8"/>
  <c r="S12" i="8"/>
  <c r="J12" i="8"/>
  <c r="R11" i="8"/>
  <c r="J11" i="8"/>
  <c r="H11" i="8"/>
  <c r="G11" i="8"/>
  <c r="G95" i="7"/>
  <c r="N95" i="7" s="1"/>
  <c r="L90" i="7"/>
  <c r="K90" i="7"/>
  <c r="J90" i="7"/>
  <c r="J95" i="7" s="1"/>
  <c r="K95" i="7" s="1"/>
  <c r="G90" i="7"/>
  <c r="N90" i="7" s="1"/>
  <c r="L89" i="7"/>
  <c r="L94" i="7" s="1"/>
  <c r="J89" i="7"/>
  <c r="G89" i="7"/>
  <c r="M85" i="7"/>
  <c r="L85" i="7"/>
  <c r="J85" i="7"/>
  <c r="I85" i="7"/>
  <c r="M84" i="7"/>
  <c r="L84" i="7"/>
  <c r="J84" i="7"/>
  <c r="I84" i="7"/>
  <c r="M83" i="7"/>
  <c r="L83" i="7"/>
  <c r="J83" i="7"/>
  <c r="I83" i="7"/>
  <c r="M82" i="7"/>
  <c r="L82" i="7"/>
  <c r="J82" i="7"/>
  <c r="I82" i="7"/>
  <c r="M81" i="7"/>
  <c r="L81" i="7"/>
  <c r="J81" i="7"/>
  <c r="I81" i="7"/>
  <c r="M80" i="7"/>
  <c r="L80" i="7"/>
  <c r="J80" i="7"/>
  <c r="I80" i="7"/>
  <c r="M79" i="7"/>
  <c r="L79" i="7"/>
  <c r="J79" i="7"/>
  <c r="I79" i="7"/>
  <c r="M78" i="7"/>
  <c r="L78" i="7"/>
  <c r="J78" i="7"/>
  <c r="I78" i="7"/>
  <c r="M77" i="7"/>
  <c r="L77" i="7"/>
  <c r="J77" i="7"/>
  <c r="I77" i="7"/>
  <c r="M76" i="7"/>
  <c r="L76" i="7"/>
  <c r="J76" i="7"/>
  <c r="I76" i="7"/>
  <c r="M75" i="7"/>
  <c r="L75" i="7"/>
  <c r="J75" i="7"/>
  <c r="I75" i="7"/>
  <c r="M74" i="7"/>
  <c r="L74" i="7"/>
  <c r="J74" i="7"/>
  <c r="I74" i="7"/>
  <c r="M73" i="7"/>
  <c r="M72" i="7" s="1"/>
  <c r="M7" i="7" s="1"/>
  <c r="L73" i="7"/>
  <c r="L72" i="7" s="1"/>
  <c r="J73" i="7"/>
  <c r="J72" i="7" s="1"/>
  <c r="K72" i="7" s="1"/>
  <c r="I73" i="7"/>
  <c r="H72" i="7"/>
  <c r="I72" i="7" s="1"/>
  <c r="G72" i="7"/>
  <c r="F72" i="7"/>
  <c r="M71" i="7"/>
  <c r="L71" i="7"/>
  <c r="J71" i="7"/>
  <c r="I71" i="7"/>
  <c r="M70" i="7"/>
  <c r="L70" i="7"/>
  <c r="K70" i="7"/>
  <c r="J70" i="7"/>
  <c r="I70" i="7"/>
  <c r="H70" i="7"/>
  <c r="G70" i="7"/>
  <c r="F70" i="7"/>
  <c r="M69" i="7"/>
  <c r="L69" i="7"/>
  <c r="J69" i="7"/>
  <c r="I69" i="7"/>
  <c r="M68" i="7"/>
  <c r="L68" i="7"/>
  <c r="J68" i="7"/>
  <c r="I68" i="7"/>
  <c r="M67" i="7"/>
  <c r="L67" i="7"/>
  <c r="J67" i="7"/>
  <c r="I67" i="7"/>
  <c r="M66" i="7"/>
  <c r="L66" i="7"/>
  <c r="J66" i="7"/>
  <c r="I66" i="7"/>
  <c r="M65" i="7"/>
  <c r="L65" i="7"/>
  <c r="J65" i="7"/>
  <c r="I65" i="7"/>
  <c r="M64" i="7"/>
  <c r="L64" i="7"/>
  <c r="J64" i="7"/>
  <c r="I64" i="7"/>
  <c r="M63" i="7"/>
  <c r="L63" i="7"/>
  <c r="J63" i="7"/>
  <c r="I63" i="7"/>
  <c r="M62" i="7"/>
  <c r="L62" i="7"/>
  <c r="J62" i="7"/>
  <c r="I62" i="7"/>
  <c r="M61" i="7"/>
  <c r="L61" i="7"/>
  <c r="J61" i="7"/>
  <c r="I61" i="7"/>
  <c r="M60" i="7"/>
  <c r="L60" i="7"/>
  <c r="J60" i="7"/>
  <c r="I60" i="7"/>
  <c r="M59" i="7"/>
  <c r="L59" i="7"/>
  <c r="J59" i="7"/>
  <c r="I59" i="7"/>
  <c r="M58" i="7"/>
  <c r="L58" i="7"/>
  <c r="J58" i="7"/>
  <c r="I58" i="7"/>
  <c r="M57" i="7"/>
  <c r="L57" i="7"/>
  <c r="J57" i="7"/>
  <c r="I57" i="7"/>
  <c r="M56" i="7"/>
  <c r="L56" i="7"/>
  <c r="J56" i="7"/>
  <c r="I56" i="7"/>
  <c r="M55" i="7"/>
  <c r="L55" i="7"/>
  <c r="J55" i="7"/>
  <c r="I55" i="7"/>
  <c r="M54" i="7"/>
  <c r="L54" i="7"/>
  <c r="J54" i="7"/>
  <c r="I54" i="7"/>
  <c r="M53" i="7"/>
  <c r="L53" i="7"/>
  <c r="J53" i="7"/>
  <c r="I53" i="7"/>
  <c r="M52" i="7"/>
  <c r="L52" i="7"/>
  <c r="J52" i="7"/>
  <c r="I52" i="7"/>
  <c r="M51" i="7"/>
  <c r="L51" i="7"/>
  <c r="J51" i="7"/>
  <c r="I51" i="7"/>
  <c r="M50" i="7"/>
  <c r="L50" i="7"/>
  <c r="J50" i="7"/>
  <c r="I50" i="7"/>
  <c r="M49" i="7"/>
  <c r="L49" i="7"/>
  <c r="J49" i="7"/>
  <c r="I49" i="7"/>
  <c r="M48" i="7"/>
  <c r="L48" i="7"/>
  <c r="J48" i="7"/>
  <c r="I48" i="7"/>
  <c r="M47" i="7"/>
  <c r="L47" i="7"/>
  <c r="J47" i="7"/>
  <c r="I47" i="7"/>
  <c r="M46" i="7"/>
  <c r="L46" i="7"/>
  <c r="J46" i="7"/>
  <c r="I46" i="7"/>
  <c r="M45" i="7"/>
  <c r="L45" i="7"/>
  <c r="J45" i="7"/>
  <c r="I45" i="7"/>
  <c r="M44" i="7"/>
  <c r="L44" i="7"/>
  <c r="J44" i="7"/>
  <c r="I44" i="7"/>
  <c r="M43" i="7"/>
  <c r="L43" i="7"/>
  <c r="J43" i="7"/>
  <c r="I43" i="7"/>
  <c r="M42" i="7"/>
  <c r="L42" i="7"/>
  <c r="J42" i="7"/>
  <c r="I42" i="7"/>
  <c r="M41" i="7"/>
  <c r="M40" i="7" s="1"/>
  <c r="L41" i="7"/>
  <c r="L40" i="7" s="1"/>
  <c r="J41" i="7"/>
  <c r="J40" i="7" s="1"/>
  <c r="I41" i="7"/>
  <c r="H40" i="7"/>
  <c r="I40" i="7" s="1"/>
  <c r="G40" i="7"/>
  <c r="F40" i="7"/>
  <c r="M39" i="7"/>
  <c r="L39" i="7"/>
  <c r="J39" i="7"/>
  <c r="I39" i="7"/>
  <c r="M38" i="7"/>
  <c r="L38" i="7"/>
  <c r="J38" i="7"/>
  <c r="I38" i="7"/>
  <c r="M37" i="7"/>
  <c r="L37" i="7"/>
  <c r="J37" i="7"/>
  <c r="I37" i="7"/>
  <c r="M36" i="7"/>
  <c r="L36" i="7"/>
  <c r="J36" i="7"/>
  <c r="I36" i="7"/>
  <c r="M35" i="7"/>
  <c r="L35" i="7"/>
  <c r="J35" i="7"/>
  <c r="I35" i="7"/>
  <c r="M34" i="7"/>
  <c r="L34" i="7"/>
  <c r="J34" i="7"/>
  <c r="I34" i="7"/>
  <c r="M33" i="7"/>
  <c r="L33" i="7"/>
  <c r="J33" i="7"/>
  <c r="I33" i="7"/>
  <c r="M32" i="7"/>
  <c r="L32" i="7"/>
  <c r="J32" i="7"/>
  <c r="I32" i="7"/>
  <c r="M31" i="7"/>
  <c r="L31" i="7"/>
  <c r="J31" i="7"/>
  <c r="I31" i="7"/>
  <c r="M30" i="7"/>
  <c r="M29" i="7" s="1"/>
  <c r="L30" i="7"/>
  <c r="L29" i="7" s="1"/>
  <c r="L7" i="7" s="1"/>
  <c r="J30" i="7"/>
  <c r="J29" i="7" s="1"/>
  <c r="K29" i="7" s="1"/>
  <c r="I30" i="7"/>
  <c r="H29" i="7"/>
  <c r="I29" i="7" s="1"/>
  <c r="G29" i="7"/>
  <c r="F29" i="7"/>
  <c r="M28" i="7"/>
  <c r="L28" i="7"/>
  <c r="J28" i="7"/>
  <c r="I28" i="7"/>
  <c r="M27" i="7"/>
  <c r="L27" i="7"/>
  <c r="J27" i="7"/>
  <c r="I27" i="7"/>
  <c r="M26" i="7"/>
  <c r="L26" i="7"/>
  <c r="J26" i="7"/>
  <c r="I26" i="7"/>
  <c r="M25" i="7"/>
  <c r="L25" i="7"/>
  <c r="J25" i="7"/>
  <c r="I25" i="7"/>
  <c r="M24" i="7"/>
  <c r="L24" i="7"/>
  <c r="J24" i="7"/>
  <c r="I24" i="7"/>
  <c r="M23" i="7"/>
  <c r="M22" i="7" s="1"/>
  <c r="L23" i="7"/>
  <c r="L22" i="7" s="1"/>
  <c r="J23" i="7"/>
  <c r="J22" i="7" s="1"/>
  <c r="I23" i="7"/>
  <c r="H22" i="7"/>
  <c r="G22" i="7"/>
  <c r="G7" i="7" s="1"/>
  <c r="F22" i="7"/>
  <c r="M21" i="7"/>
  <c r="L21" i="7"/>
  <c r="J21" i="7"/>
  <c r="I21" i="7"/>
  <c r="M20" i="7"/>
  <c r="L20" i="7"/>
  <c r="J20" i="7"/>
  <c r="I20" i="7"/>
  <c r="M19" i="7"/>
  <c r="L19" i="7"/>
  <c r="J19" i="7"/>
  <c r="I19" i="7"/>
  <c r="M18" i="7"/>
  <c r="L18" i="7"/>
  <c r="J18" i="7"/>
  <c r="I18" i="7"/>
  <c r="M17" i="7"/>
  <c r="L17" i="7"/>
  <c r="J17" i="7"/>
  <c r="I17" i="7"/>
  <c r="M16" i="7"/>
  <c r="L16" i="7"/>
  <c r="J16" i="7"/>
  <c r="I16" i="7"/>
  <c r="M15" i="7"/>
  <c r="L15" i="7"/>
  <c r="J15" i="7"/>
  <c r="I15" i="7"/>
  <c r="M14" i="7"/>
  <c r="L14" i="7"/>
  <c r="J14" i="7"/>
  <c r="I14" i="7"/>
  <c r="M13" i="7"/>
  <c r="L13" i="7"/>
  <c r="J13" i="7"/>
  <c r="I13" i="7"/>
  <c r="M12" i="7"/>
  <c r="L12" i="7"/>
  <c r="J12" i="7"/>
  <c r="I12" i="7"/>
  <c r="M11" i="7"/>
  <c r="L11" i="7"/>
  <c r="J11" i="7"/>
  <c r="I11" i="7"/>
  <c r="M10" i="7"/>
  <c r="L10" i="7"/>
  <c r="J10" i="7"/>
  <c r="J8" i="7" s="1"/>
  <c r="I10" i="7"/>
  <c r="M9" i="7"/>
  <c r="L9" i="7"/>
  <c r="J9" i="7"/>
  <c r="I9" i="7"/>
  <c r="M8" i="7"/>
  <c r="L8" i="7"/>
  <c r="I8" i="7"/>
  <c r="H8" i="7"/>
  <c r="G8" i="7"/>
  <c r="F8" i="7"/>
  <c r="L303" i="6"/>
  <c r="L302" i="6"/>
  <c r="K302" i="6"/>
  <c r="J302" i="6"/>
  <c r="J301" i="6" s="1"/>
  <c r="G302" i="6"/>
  <c r="N298" i="6"/>
  <c r="M298" i="6"/>
  <c r="L298" i="6"/>
  <c r="J298" i="6"/>
  <c r="J303" i="6" s="1"/>
  <c r="K303" i="6" s="1"/>
  <c r="G298" i="6"/>
  <c r="G303" i="6" s="1"/>
  <c r="N297" i="6"/>
  <c r="N296" i="6" s="1"/>
  <c r="L297" i="6"/>
  <c r="M297" i="6" s="1"/>
  <c r="K297" i="6"/>
  <c r="J297" i="6"/>
  <c r="G297" i="6"/>
  <c r="L296" i="6"/>
  <c r="M296" i="6" s="1"/>
  <c r="K296" i="6"/>
  <c r="J296" i="6"/>
  <c r="G296" i="6"/>
  <c r="N293" i="6"/>
  <c r="L293" i="6"/>
  <c r="K293" i="6"/>
  <c r="N292" i="6"/>
  <c r="L292" i="6"/>
  <c r="K292" i="6"/>
  <c r="N291" i="6"/>
  <c r="L291" i="6"/>
  <c r="K291" i="6"/>
  <c r="N290" i="6"/>
  <c r="L290" i="6"/>
  <c r="K290" i="6"/>
  <c r="N289" i="6"/>
  <c r="L289" i="6"/>
  <c r="K289" i="6"/>
  <c r="N288" i="6"/>
  <c r="L288" i="6"/>
  <c r="K288" i="6"/>
  <c r="J287" i="6"/>
  <c r="G287" i="6"/>
  <c r="N287" i="6" s="1"/>
  <c r="N286" i="6" s="1"/>
  <c r="N285" i="6" s="1"/>
  <c r="N284" i="6" s="1"/>
  <c r="N283" i="6" s="1"/>
  <c r="G286" i="6"/>
  <c r="G285" i="6" s="1"/>
  <c r="G284" i="6" s="1"/>
  <c r="G283" i="6" s="1"/>
  <c r="N282" i="6"/>
  <c r="L282" i="6"/>
  <c r="K282" i="6"/>
  <c r="L281" i="6"/>
  <c r="M281" i="6" s="1"/>
  <c r="J281" i="6"/>
  <c r="K281" i="6" s="1"/>
  <c r="G281" i="6"/>
  <c r="N280" i="6"/>
  <c r="L280" i="6"/>
  <c r="K280" i="6"/>
  <c r="N279" i="6"/>
  <c r="L279" i="6"/>
  <c r="K279" i="6"/>
  <c r="N278" i="6"/>
  <c r="L278" i="6"/>
  <c r="K278" i="6"/>
  <c r="N277" i="6"/>
  <c r="L277" i="6"/>
  <c r="K277" i="6"/>
  <c r="N276" i="6"/>
  <c r="L276" i="6"/>
  <c r="K276" i="6"/>
  <c r="N275" i="6"/>
  <c r="L275" i="6"/>
  <c r="K275" i="6"/>
  <c r="N274" i="6"/>
  <c r="L274" i="6"/>
  <c r="K274" i="6"/>
  <c r="N273" i="6"/>
  <c r="L273" i="6"/>
  <c r="K273" i="6"/>
  <c r="N272" i="6"/>
  <c r="L272" i="6"/>
  <c r="K272" i="6"/>
  <c r="N271" i="6"/>
  <c r="L271" i="6"/>
  <c r="K271" i="6"/>
  <c r="N270" i="6"/>
  <c r="L270" i="6"/>
  <c r="K270" i="6"/>
  <c r="N269" i="6"/>
  <c r="L269" i="6"/>
  <c r="K269" i="6"/>
  <c r="N268" i="6"/>
  <c r="L268" i="6"/>
  <c r="K268" i="6"/>
  <c r="N267" i="6"/>
  <c r="L267" i="6"/>
  <c r="K267" i="6"/>
  <c r="N266" i="6"/>
  <c r="L266" i="6"/>
  <c r="K266" i="6"/>
  <c r="N265" i="6"/>
  <c r="L265" i="6"/>
  <c r="K265" i="6"/>
  <c r="N264" i="6"/>
  <c r="L264" i="6"/>
  <c r="K264" i="6"/>
  <c r="N263" i="6"/>
  <c r="L263" i="6"/>
  <c r="K263" i="6"/>
  <c r="N262" i="6"/>
  <c r="L262" i="6"/>
  <c r="K262" i="6"/>
  <c r="N261" i="6"/>
  <c r="L261" i="6"/>
  <c r="K261" i="6"/>
  <c r="N260" i="6"/>
  <c r="L260" i="6"/>
  <c r="K260" i="6"/>
  <c r="N259" i="6"/>
  <c r="L259" i="6"/>
  <c r="K259" i="6"/>
  <c r="J258" i="6"/>
  <c r="K258" i="6" s="1"/>
  <c r="G258" i="6"/>
  <c r="N257" i="6"/>
  <c r="L257" i="6"/>
  <c r="K257" i="6"/>
  <c r="L256" i="6"/>
  <c r="J256" i="6"/>
  <c r="G256" i="6"/>
  <c r="N253" i="6"/>
  <c r="L253" i="6"/>
  <c r="K253" i="6"/>
  <c r="N252" i="6"/>
  <c r="L252" i="6"/>
  <c r="K252" i="6"/>
  <c r="N251" i="6"/>
  <c r="L251" i="6"/>
  <c r="K251" i="6"/>
  <c r="N250" i="6"/>
  <c r="L250" i="6"/>
  <c r="K250" i="6"/>
  <c r="N249" i="6"/>
  <c r="L249" i="6"/>
  <c r="K249" i="6"/>
  <c r="N248" i="6"/>
  <c r="L248" i="6"/>
  <c r="K248" i="6"/>
  <c r="N247" i="6"/>
  <c r="L247" i="6"/>
  <c r="K247" i="6"/>
  <c r="N246" i="6"/>
  <c r="L246" i="6"/>
  <c r="K246" i="6"/>
  <c r="N245" i="6"/>
  <c r="L245" i="6"/>
  <c r="K245" i="6"/>
  <c r="L244" i="6"/>
  <c r="M244" i="6" s="1"/>
  <c r="J244" i="6"/>
  <c r="G244" i="6"/>
  <c r="N243" i="6"/>
  <c r="L243" i="6"/>
  <c r="K243" i="6"/>
  <c r="N242" i="6"/>
  <c r="L242" i="6"/>
  <c r="K242" i="6"/>
  <c r="N241" i="6"/>
  <c r="L241" i="6"/>
  <c r="L240" i="6" s="1"/>
  <c r="K241" i="6"/>
  <c r="N240" i="6"/>
  <c r="J240" i="6"/>
  <c r="K240" i="6" s="1"/>
  <c r="G240" i="6"/>
  <c r="N238" i="6"/>
  <c r="L238" i="6"/>
  <c r="K238" i="6"/>
  <c r="N237" i="6"/>
  <c r="L237" i="6"/>
  <c r="K237" i="6"/>
  <c r="J237" i="6"/>
  <c r="J226" i="6" s="1"/>
  <c r="G237" i="6"/>
  <c r="N236" i="6"/>
  <c r="L236" i="6"/>
  <c r="K236" i="6"/>
  <c r="N235" i="6"/>
  <c r="L235" i="6"/>
  <c r="L234" i="6" s="1"/>
  <c r="K235" i="6"/>
  <c r="N234" i="6"/>
  <c r="K234" i="6"/>
  <c r="J234" i="6"/>
  <c r="G234" i="6"/>
  <c r="N233" i="6"/>
  <c r="L233" i="6"/>
  <c r="K233" i="6"/>
  <c r="N232" i="6"/>
  <c r="L232" i="6"/>
  <c r="K232" i="6"/>
  <c r="N231" i="6"/>
  <c r="L231" i="6"/>
  <c r="K231" i="6"/>
  <c r="N230" i="6"/>
  <c r="L230" i="6"/>
  <c r="K230" i="6"/>
  <c r="N229" i="6"/>
  <c r="L229" i="6"/>
  <c r="K229" i="6"/>
  <c r="N228" i="6"/>
  <c r="L228" i="6"/>
  <c r="K228" i="6"/>
  <c r="N227" i="6"/>
  <c r="K227" i="6"/>
  <c r="J227" i="6"/>
  <c r="G227" i="6"/>
  <c r="G226" i="6"/>
  <c r="N222" i="6"/>
  <c r="L222" i="6"/>
  <c r="K222" i="6"/>
  <c r="N221" i="6"/>
  <c r="L221" i="6"/>
  <c r="K221" i="6"/>
  <c r="N220" i="6"/>
  <c r="L220" i="6"/>
  <c r="K220" i="6"/>
  <c r="N219" i="6"/>
  <c r="L219" i="6"/>
  <c r="K219" i="6"/>
  <c r="N218" i="6"/>
  <c r="L218" i="6"/>
  <c r="K218" i="6"/>
  <c r="N217" i="6"/>
  <c r="L217" i="6"/>
  <c r="K217" i="6"/>
  <c r="N216" i="6"/>
  <c r="L216" i="6"/>
  <c r="K216" i="6"/>
  <c r="N215" i="6"/>
  <c r="L215" i="6"/>
  <c r="K215" i="6"/>
  <c r="N214" i="6"/>
  <c r="L214" i="6"/>
  <c r="K214" i="6"/>
  <c r="N213" i="6"/>
  <c r="L213" i="6"/>
  <c r="K213" i="6"/>
  <c r="N212" i="6"/>
  <c r="L212" i="6"/>
  <c r="K212" i="6"/>
  <c r="N211" i="6"/>
  <c r="L211" i="6"/>
  <c r="K211" i="6"/>
  <c r="N210" i="6"/>
  <c r="L210" i="6"/>
  <c r="K210" i="6"/>
  <c r="N209" i="6"/>
  <c r="L209" i="6"/>
  <c r="K209" i="6"/>
  <c r="N208" i="6"/>
  <c r="L208" i="6"/>
  <c r="K208" i="6"/>
  <c r="N207" i="6"/>
  <c r="L207" i="6"/>
  <c r="K207" i="6"/>
  <c r="N206" i="6"/>
  <c r="L206" i="6"/>
  <c r="K206" i="6"/>
  <c r="N205" i="6"/>
  <c r="L205" i="6"/>
  <c r="K205" i="6"/>
  <c r="N204" i="6"/>
  <c r="L204" i="6"/>
  <c r="K204" i="6"/>
  <c r="N203" i="6"/>
  <c r="L203" i="6"/>
  <c r="K203" i="6"/>
  <c r="N202" i="6"/>
  <c r="L202" i="6"/>
  <c r="K202" i="6"/>
  <c r="N201" i="6"/>
  <c r="L201" i="6"/>
  <c r="K201" i="6"/>
  <c r="N200" i="6"/>
  <c r="L200" i="6"/>
  <c r="K200" i="6"/>
  <c r="N199" i="6"/>
  <c r="L199" i="6"/>
  <c r="K199" i="6"/>
  <c r="N198" i="6"/>
  <c r="L198" i="6"/>
  <c r="K198" i="6"/>
  <c r="N197" i="6"/>
  <c r="L197" i="6"/>
  <c r="K197" i="6"/>
  <c r="N196" i="6"/>
  <c r="L196" i="6"/>
  <c r="K196" i="6"/>
  <c r="N195" i="6"/>
  <c r="L195" i="6"/>
  <c r="K195" i="6"/>
  <c r="N194" i="6"/>
  <c r="L194" i="6"/>
  <c r="K194" i="6"/>
  <c r="N193" i="6"/>
  <c r="L193" i="6"/>
  <c r="K193" i="6"/>
  <c r="N192" i="6"/>
  <c r="L192" i="6"/>
  <c r="K192" i="6"/>
  <c r="N191" i="6"/>
  <c r="L191" i="6"/>
  <c r="K191" i="6"/>
  <c r="N190" i="6"/>
  <c r="L190" i="6"/>
  <c r="K190" i="6"/>
  <c r="N189" i="6"/>
  <c r="L189" i="6"/>
  <c r="K189" i="6"/>
  <c r="J188" i="6"/>
  <c r="K188" i="6" s="1"/>
  <c r="G188" i="6"/>
  <c r="N187" i="6"/>
  <c r="L187" i="6"/>
  <c r="L186" i="6" s="1"/>
  <c r="K187" i="6"/>
  <c r="J186" i="6"/>
  <c r="G186" i="6"/>
  <c r="N183" i="6"/>
  <c r="L183" i="6"/>
  <c r="L182" i="6" s="1"/>
  <c r="K183" i="6"/>
  <c r="J182" i="6"/>
  <c r="G182" i="6"/>
  <c r="L181" i="6"/>
  <c r="J181" i="6"/>
  <c r="L180" i="6"/>
  <c r="J180" i="6"/>
  <c r="N177" i="6"/>
  <c r="N176" i="6" s="1"/>
  <c r="K177" i="6"/>
  <c r="M176" i="6"/>
  <c r="L176" i="6"/>
  <c r="K176" i="6"/>
  <c r="J176" i="6"/>
  <c r="G176" i="6"/>
  <c r="N175" i="6"/>
  <c r="L175" i="6"/>
  <c r="K175" i="6"/>
  <c r="N174" i="6"/>
  <c r="L174" i="6"/>
  <c r="K174" i="6"/>
  <c r="N173" i="6"/>
  <c r="L173" i="6"/>
  <c r="K173" i="6"/>
  <c r="N172" i="6"/>
  <c r="K172" i="6"/>
  <c r="N171" i="6"/>
  <c r="K171" i="6"/>
  <c r="N170" i="6"/>
  <c r="K170" i="6"/>
  <c r="N169" i="6"/>
  <c r="L169" i="6"/>
  <c r="K169" i="6"/>
  <c r="N168" i="6"/>
  <c r="K168" i="6"/>
  <c r="N167" i="6"/>
  <c r="K167" i="6"/>
  <c r="N166" i="6"/>
  <c r="K166" i="6"/>
  <c r="N165" i="6"/>
  <c r="L165" i="6"/>
  <c r="K165" i="6"/>
  <c r="N164" i="6"/>
  <c r="L164" i="6"/>
  <c r="K164" i="6"/>
  <c r="N163" i="6"/>
  <c r="L163" i="6"/>
  <c r="K163" i="6"/>
  <c r="N162" i="6"/>
  <c r="L162" i="6"/>
  <c r="K162" i="6"/>
  <c r="N161" i="6"/>
  <c r="L161" i="6"/>
  <c r="K161" i="6"/>
  <c r="N160" i="6"/>
  <c r="L160" i="6"/>
  <c r="K160" i="6"/>
  <c r="N159" i="6"/>
  <c r="L159" i="6"/>
  <c r="K159" i="6"/>
  <c r="N158" i="6"/>
  <c r="L158" i="6"/>
  <c r="K158" i="6"/>
  <c r="N157" i="6"/>
  <c r="L157" i="6"/>
  <c r="K157" i="6"/>
  <c r="N156" i="6"/>
  <c r="L156" i="6"/>
  <c r="K156" i="6"/>
  <c r="N155" i="6"/>
  <c r="L155" i="6"/>
  <c r="K155" i="6"/>
  <c r="N154" i="6"/>
  <c r="L154" i="6"/>
  <c r="K154" i="6"/>
  <c r="N153" i="6"/>
  <c r="L153" i="6"/>
  <c r="K153" i="6"/>
  <c r="N152" i="6"/>
  <c r="L152" i="6"/>
  <c r="K152" i="6"/>
  <c r="K151" i="6"/>
  <c r="J151" i="6"/>
  <c r="G151" i="6"/>
  <c r="J150" i="6"/>
  <c r="G150" i="6"/>
  <c r="N149" i="6"/>
  <c r="L149" i="6"/>
  <c r="L148" i="6" s="1"/>
  <c r="K149" i="6"/>
  <c r="N148" i="6"/>
  <c r="J148" i="6"/>
  <c r="G148" i="6"/>
  <c r="N147" i="6"/>
  <c r="G147" i="6"/>
  <c r="N144" i="6"/>
  <c r="L144" i="6"/>
  <c r="K144" i="6"/>
  <c r="N143" i="6"/>
  <c r="L143" i="6"/>
  <c r="K143" i="6"/>
  <c r="N142" i="6"/>
  <c r="L142" i="6"/>
  <c r="K142" i="6"/>
  <c r="N141" i="6"/>
  <c r="L141" i="6"/>
  <c r="K141" i="6"/>
  <c r="N140" i="6"/>
  <c r="L140" i="6"/>
  <c r="K140" i="6"/>
  <c r="N139" i="6"/>
  <c r="L139" i="6"/>
  <c r="K139" i="6"/>
  <c r="N138" i="6"/>
  <c r="L138" i="6"/>
  <c r="K138" i="6"/>
  <c r="K137" i="6"/>
  <c r="J137" i="6"/>
  <c r="J132" i="6" s="1"/>
  <c r="G137" i="6"/>
  <c r="N136" i="6"/>
  <c r="N135" i="6" s="1"/>
  <c r="L136" i="6"/>
  <c r="K136" i="6"/>
  <c r="J136" i="6"/>
  <c r="L135" i="6"/>
  <c r="M135" i="6" s="1"/>
  <c r="K135" i="6"/>
  <c r="J135" i="6"/>
  <c r="G135" i="6"/>
  <c r="N134" i="6"/>
  <c r="L134" i="6"/>
  <c r="K134" i="6"/>
  <c r="N133" i="6"/>
  <c r="M133" i="6"/>
  <c r="L133" i="6"/>
  <c r="K133" i="6"/>
  <c r="J133" i="6"/>
  <c r="G133" i="6"/>
  <c r="K132" i="6"/>
  <c r="G132" i="6"/>
  <c r="N131" i="6"/>
  <c r="L131" i="6"/>
  <c r="K131" i="6"/>
  <c r="J131" i="6"/>
  <c r="N130" i="6"/>
  <c r="M130" i="6"/>
  <c r="L130" i="6"/>
  <c r="K130" i="6"/>
  <c r="J130" i="6"/>
  <c r="G130" i="6"/>
  <c r="N129" i="6"/>
  <c r="L129" i="6"/>
  <c r="K129" i="6"/>
  <c r="N128" i="6"/>
  <c r="L128" i="6"/>
  <c r="K128" i="6"/>
  <c r="N127" i="6"/>
  <c r="L127" i="6"/>
  <c r="K127" i="6"/>
  <c r="M126" i="6"/>
  <c r="L126" i="6"/>
  <c r="K126" i="6"/>
  <c r="J126" i="6"/>
  <c r="G126" i="6"/>
  <c r="N126" i="6" s="1"/>
  <c r="N125" i="6"/>
  <c r="K125" i="6"/>
  <c r="M125" i="6" s="1"/>
  <c r="L125" i="6" s="1"/>
  <c r="N124" i="6"/>
  <c r="L124" i="6"/>
  <c r="L123" i="6" s="1"/>
  <c r="K124" i="6"/>
  <c r="J123" i="6"/>
  <c r="G123" i="6"/>
  <c r="N121" i="6"/>
  <c r="L121" i="6"/>
  <c r="K121" i="6"/>
  <c r="N120" i="6"/>
  <c r="L120" i="6"/>
  <c r="K120" i="6"/>
  <c r="N119" i="6"/>
  <c r="L119" i="6"/>
  <c r="K119" i="6"/>
  <c r="N118" i="6"/>
  <c r="L118" i="6"/>
  <c r="K118" i="6"/>
  <c r="N117" i="6"/>
  <c r="L117" i="6"/>
  <c r="K117" i="6"/>
  <c r="N116" i="6"/>
  <c r="L116" i="6"/>
  <c r="K116" i="6"/>
  <c r="N115" i="6"/>
  <c r="N114" i="6" s="1"/>
  <c r="L115" i="6"/>
  <c r="K115" i="6"/>
  <c r="J114" i="6"/>
  <c r="G114" i="6"/>
  <c r="N113" i="6"/>
  <c r="L113" i="6"/>
  <c r="K113" i="6"/>
  <c r="N112" i="6"/>
  <c r="L112" i="6"/>
  <c r="K112" i="6"/>
  <c r="N111" i="6"/>
  <c r="L111" i="6"/>
  <c r="K111" i="6"/>
  <c r="N110" i="6"/>
  <c r="L110" i="6"/>
  <c r="K110" i="6"/>
  <c r="L109" i="6"/>
  <c r="K109" i="6"/>
  <c r="J109" i="6"/>
  <c r="N109" i="6" s="1"/>
  <c r="N108" i="6"/>
  <c r="L108" i="6"/>
  <c r="L107" i="6" s="1"/>
  <c r="K108" i="6"/>
  <c r="J107" i="6"/>
  <c r="J106" i="6" s="1"/>
  <c r="G107" i="6"/>
  <c r="N102" i="6"/>
  <c r="L102" i="6"/>
  <c r="K102" i="6"/>
  <c r="N101" i="6"/>
  <c r="L101" i="6"/>
  <c r="K101" i="6"/>
  <c r="N100" i="6"/>
  <c r="N99" i="6" s="1"/>
  <c r="L100" i="6"/>
  <c r="L99" i="6" s="1"/>
  <c r="M99" i="6" s="1"/>
  <c r="K100" i="6"/>
  <c r="J99" i="6"/>
  <c r="G99" i="6"/>
  <c r="G92" i="6" s="1"/>
  <c r="N98" i="6"/>
  <c r="L98" i="6"/>
  <c r="K98" i="6"/>
  <c r="N97" i="6"/>
  <c r="L97" i="6"/>
  <c r="K97" i="6"/>
  <c r="N96" i="6"/>
  <c r="L96" i="6"/>
  <c r="K96" i="6"/>
  <c r="N95" i="6"/>
  <c r="N93" i="6" s="1"/>
  <c r="L95" i="6"/>
  <c r="K95" i="6"/>
  <c r="N94" i="6"/>
  <c r="L94" i="6"/>
  <c r="K94" i="6"/>
  <c r="L93" i="6"/>
  <c r="J93" i="6"/>
  <c r="K93" i="6" s="1"/>
  <c r="G93" i="6"/>
  <c r="J92" i="6"/>
  <c r="K92" i="6" s="1"/>
  <c r="N91" i="6"/>
  <c r="L91" i="6"/>
  <c r="K91" i="6"/>
  <c r="N90" i="6"/>
  <c r="M90" i="6"/>
  <c r="L90" i="6"/>
  <c r="K90" i="6"/>
  <c r="J90" i="6"/>
  <c r="G90" i="6"/>
  <c r="N89" i="6"/>
  <c r="K89" i="6"/>
  <c r="N88" i="6"/>
  <c r="L88" i="6"/>
  <c r="K88" i="6"/>
  <c r="N87" i="6"/>
  <c r="L87" i="6"/>
  <c r="K87" i="6"/>
  <c r="L86" i="6"/>
  <c r="J86" i="6"/>
  <c r="G86" i="6"/>
  <c r="G85" i="6" s="1"/>
  <c r="G84" i="6" s="1"/>
  <c r="G83" i="6" s="1"/>
  <c r="N82" i="6"/>
  <c r="L82" i="6"/>
  <c r="K82" i="6"/>
  <c r="N81" i="6"/>
  <c r="L81" i="6"/>
  <c r="K81" i="6"/>
  <c r="N80" i="6"/>
  <c r="L80" i="6"/>
  <c r="K80" i="6"/>
  <c r="N79" i="6"/>
  <c r="L79" i="6"/>
  <c r="K79" i="6"/>
  <c r="N78" i="6"/>
  <c r="N77" i="6" s="1"/>
  <c r="N76" i="6" s="1"/>
  <c r="N75" i="6" s="1"/>
  <c r="N74" i="6" s="1"/>
  <c r="L78" i="6"/>
  <c r="K78" i="6"/>
  <c r="K77" i="6"/>
  <c r="J77" i="6"/>
  <c r="J76" i="6" s="1"/>
  <c r="G77" i="6"/>
  <c r="G76" i="6"/>
  <c r="G75" i="6" s="1"/>
  <c r="G74" i="6" s="1"/>
  <c r="N73" i="6"/>
  <c r="L73" i="6"/>
  <c r="K73" i="6"/>
  <c r="N72" i="6"/>
  <c r="L72" i="6"/>
  <c r="L70" i="6" s="1"/>
  <c r="K72" i="6"/>
  <c r="N71" i="6"/>
  <c r="L71" i="6"/>
  <c r="K71" i="6"/>
  <c r="J70" i="6"/>
  <c r="G70" i="6"/>
  <c r="G69" i="6" s="1"/>
  <c r="G68" i="6" s="1"/>
  <c r="G67" i="6" s="1"/>
  <c r="G66" i="6" s="1"/>
  <c r="N65" i="6"/>
  <c r="N64" i="6" s="1"/>
  <c r="L65" i="6"/>
  <c r="K65" i="6"/>
  <c r="L64" i="6"/>
  <c r="J64" i="6"/>
  <c r="G64" i="6"/>
  <c r="K64" i="6" s="1"/>
  <c r="N63" i="6"/>
  <c r="N62" i="6" s="1"/>
  <c r="L63" i="6"/>
  <c r="K63" i="6"/>
  <c r="L62" i="6"/>
  <c r="K62" i="6"/>
  <c r="J62" i="6"/>
  <c r="G62" i="6"/>
  <c r="N61" i="6"/>
  <c r="L61" i="6"/>
  <c r="K61" i="6"/>
  <c r="N60" i="6"/>
  <c r="L60" i="6"/>
  <c r="K60" i="6"/>
  <c r="N59" i="6"/>
  <c r="L59" i="6"/>
  <c r="J59" i="6"/>
  <c r="K59" i="6" s="1"/>
  <c r="G59" i="6"/>
  <c r="J58" i="6"/>
  <c r="N57" i="6"/>
  <c r="L57" i="6"/>
  <c r="K57" i="6"/>
  <c r="N56" i="6"/>
  <c r="M56" i="6"/>
  <c r="L56" i="6"/>
  <c r="K56" i="6"/>
  <c r="J56" i="6"/>
  <c r="G56" i="6"/>
  <c r="G53" i="6" s="1"/>
  <c r="N55" i="6"/>
  <c r="L55" i="6"/>
  <c r="K55" i="6"/>
  <c r="N54" i="6"/>
  <c r="N53" i="6" s="1"/>
  <c r="L54" i="6"/>
  <c r="J54" i="6"/>
  <c r="K54" i="6" s="1"/>
  <c r="G54" i="6"/>
  <c r="J53" i="6"/>
  <c r="N52" i="6"/>
  <c r="L52" i="6"/>
  <c r="K52" i="6"/>
  <c r="N51" i="6"/>
  <c r="L51" i="6"/>
  <c r="M51" i="6" s="1"/>
  <c r="K51" i="6"/>
  <c r="J51" i="6"/>
  <c r="G51" i="6"/>
  <c r="G48" i="6" s="1"/>
  <c r="K48" i="6" s="1"/>
  <c r="N50" i="6"/>
  <c r="L50" i="6"/>
  <c r="K50" i="6"/>
  <c r="N49" i="6"/>
  <c r="M49" i="6"/>
  <c r="L49" i="6"/>
  <c r="J49" i="6"/>
  <c r="K49" i="6" s="1"/>
  <c r="G49" i="6"/>
  <c r="M48" i="6"/>
  <c r="L48" i="6"/>
  <c r="J48" i="6"/>
  <c r="N44" i="6"/>
  <c r="L44" i="6"/>
  <c r="K44" i="6"/>
  <c r="N43" i="6"/>
  <c r="L43" i="6"/>
  <c r="K43" i="6"/>
  <c r="N42" i="6"/>
  <c r="L42" i="6"/>
  <c r="K42" i="6"/>
  <c r="N41" i="6"/>
  <c r="L41" i="6"/>
  <c r="K41" i="6"/>
  <c r="N40" i="6"/>
  <c r="N39" i="6" s="1"/>
  <c r="J40" i="6"/>
  <c r="G40" i="6"/>
  <c r="J39" i="6"/>
  <c r="N38" i="6"/>
  <c r="L38" i="6"/>
  <c r="K38" i="6"/>
  <c r="N37" i="6"/>
  <c r="N36" i="6" s="1"/>
  <c r="L37" i="6"/>
  <c r="K37" i="6"/>
  <c r="J36" i="6"/>
  <c r="K36" i="6" s="1"/>
  <c r="G36" i="6"/>
  <c r="G32" i="6" s="1"/>
  <c r="N35" i="6"/>
  <c r="N33" i="6" s="1"/>
  <c r="N32" i="6" s="1"/>
  <c r="L35" i="6"/>
  <c r="K35" i="6"/>
  <c r="N34" i="6"/>
  <c r="L34" i="6"/>
  <c r="K34" i="6"/>
  <c r="L33" i="6"/>
  <c r="J33" i="6"/>
  <c r="K33" i="6" s="1"/>
  <c r="G33" i="6"/>
  <c r="J32" i="6"/>
  <c r="K32" i="6" s="1"/>
  <c r="N31" i="6"/>
  <c r="L31" i="6"/>
  <c r="K31" i="6"/>
  <c r="N30" i="6"/>
  <c r="L30" i="6"/>
  <c r="K30" i="6"/>
  <c r="N29" i="6"/>
  <c r="N27" i="6" s="1"/>
  <c r="L29" i="6"/>
  <c r="K29" i="6"/>
  <c r="N28" i="6"/>
  <c r="L28" i="6"/>
  <c r="K28" i="6"/>
  <c r="M27" i="6"/>
  <c r="L27" i="6"/>
  <c r="L22" i="6" s="1"/>
  <c r="M22" i="6" s="1"/>
  <c r="J27" i="6"/>
  <c r="K27" i="6" s="1"/>
  <c r="G27" i="6"/>
  <c r="N26" i="6"/>
  <c r="M26" i="6"/>
  <c r="K26" i="6"/>
  <c r="N25" i="6"/>
  <c r="M25" i="6"/>
  <c r="K25" i="6"/>
  <c r="N24" i="6"/>
  <c r="M24" i="6"/>
  <c r="K24" i="6"/>
  <c r="N23" i="6"/>
  <c r="N22" i="6" s="1"/>
  <c r="M23" i="6"/>
  <c r="L23" i="6"/>
  <c r="K23" i="6"/>
  <c r="J23" i="6"/>
  <c r="G23" i="6"/>
  <c r="J22" i="6"/>
  <c r="K22" i="6" s="1"/>
  <c r="G22" i="6"/>
  <c r="J20" i="6"/>
  <c r="K20" i="6" s="1"/>
  <c r="G20" i="6"/>
  <c r="N19" i="6"/>
  <c r="K19" i="6"/>
  <c r="N18" i="6"/>
  <c r="N17" i="6" s="1"/>
  <c r="L18" i="6"/>
  <c r="L17" i="6" s="1"/>
  <c r="M17" i="6" s="1"/>
  <c r="K18" i="6"/>
  <c r="J17" i="6"/>
  <c r="K17" i="6" s="1"/>
  <c r="G17" i="6"/>
  <c r="N16" i="6"/>
  <c r="N15" i="6" s="1"/>
  <c r="N10" i="6" s="1"/>
  <c r="L16" i="6"/>
  <c r="L15" i="6" s="1"/>
  <c r="K16" i="6"/>
  <c r="J15" i="6"/>
  <c r="G15" i="6"/>
  <c r="N14" i="6"/>
  <c r="N13" i="6" s="1"/>
  <c r="L14" i="6"/>
  <c r="K14" i="6"/>
  <c r="L13" i="6"/>
  <c r="J13" i="6"/>
  <c r="G13" i="6"/>
  <c r="K13" i="6" s="1"/>
  <c r="N12" i="6"/>
  <c r="N11" i="6"/>
  <c r="L11" i="6"/>
  <c r="J11" i="6"/>
  <c r="G11" i="6"/>
  <c r="G10" i="6" s="1"/>
  <c r="P703" i="5"/>
  <c r="O703" i="5"/>
  <c r="M703" i="5"/>
  <c r="L703" i="5"/>
  <c r="J703" i="5"/>
  <c r="P702" i="5"/>
  <c r="O702" i="5"/>
  <c r="M702" i="5"/>
  <c r="L702" i="5"/>
  <c r="J702" i="5"/>
  <c r="P701" i="5"/>
  <c r="O701" i="5"/>
  <c r="M701" i="5"/>
  <c r="L701" i="5"/>
  <c r="J701" i="5"/>
  <c r="P700" i="5"/>
  <c r="O700" i="5"/>
  <c r="M700" i="5"/>
  <c r="L700" i="5"/>
  <c r="J700" i="5"/>
  <c r="P699" i="5"/>
  <c r="O699" i="5"/>
  <c r="M699" i="5"/>
  <c r="L699" i="5"/>
  <c r="J699" i="5"/>
  <c r="P698" i="5"/>
  <c r="O698" i="5"/>
  <c r="M698" i="5"/>
  <c r="L698" i="5"/>
  <c r="J698" i="5"/>
  <c r="P697" i="5"/>
  <c r="O697" i="5"/>
  <c r="M697" i="5"/>
  <c r="M695" i="5" s="1"/>
  <c r="L697" i="5"/>
  <c r="J697" i="5"/>
  <c r="P696" i="5"/>
  <c r="O696" i="5"/>
  <c r="M696" i="5"/>
  <c r="L696" i="5"/>
  <c r="J696" i="5"/>
  <c r="P695" i="5"/>
  <c r="O695" i="5"/>
  <c r="K695" i="5"/>
  <c r="L695" i="5" s="1"/>
  <c r="I695" i="5"/>
  <c r="H695" i="5"/>
  <c r="G695" i="5"/>
  <c r="J695" i="5" s="1"/>
  <c r="P694" i="5"/>
  <c r="O694" i="5"/>
  <c r="O690" i="5" s="1"/>
  <c r="N694" i="5"/>
  <c r="M694" i="5"/>
  <c r="L694" i="5"/>
  <c r="J694" i="5"/>
  <c r="P693" i="5"/>
  <c r="O693" i="5"/>
  <c r="M693" i="5"/>
  <c r="L693" i="5"/>
  <c r="J693" i="5"/>
  <c r="P692" i="5"/>
  <c r="O692" i="5"/>
  <c r="M692" i="5"/>
  <c r="L692" i="5"/>
  <c r="N692" i="5" s="1"/>
  <c r="J692" i="5"/>
  <c r="P691" i="5"/>
  <c r="O691" i="5"/>
  <c r="M691" i="5"/>
  <c r="L691" i="5"/>
  <c r="J691" i="5"/>
  <c r="P690" i="5"/>
  <c r="K690" i="5"/>
  <c r="I690" i="5"/>
  <c r="H690" i="5"/>
  <c r="G690" i="5"/>
  <c r="P689" i="5"/>
  <c r="O689" i="5"/>
  <c r="M689" i="5"/>
  <c r="L689" i="5"/>
  <c r="J689" i="5"/>
  <c r="P688" i="5"/>
  <c r="O688" i="5"/>
  <c r="M688" i="5"/>
  <c r="L688" i="5"/>
  <c r="J688" i="5"/>
  <c r="P687" i="5"/>
  <c r="O687" i="5"/>
  <c r="M687" i="5"/>
  <c r="L687" i="5"/>
  <c r="J687" i="5"/>
  <c r="P686" i="5"/>
  <c r="O686" i="5"/>
  <c r="N686" i="5"/>
  <c r="M686" i="5" s="1"/>
  <c r="L686" i="5"/>
  <c r="J686" i="5"/>
  <c r="P685" i="5"/>
  <c r="O685" i="5"/>
  <c r="M685" i="5"/>
  <c r="L685" i="5"/>
  <c r="N685" i="5" s="1"/>
  <c r="J685" i="5"/>
  <c r="P684" i="5"/>
  <c r="O684" i="5"/>
  <c r="L684" i="5"/>
  <c r="N684" i="5" s="1"/>
  <c r="M684" i="5" s="1"/>
  <c r="J684" i="5"/>
  <c r="P683" i="5"/>
  <c r="O683" i="5"/>
  <c r="M683" i="5"/>
  <c r="L683" i="5"/>
  <c r="J683" i="5"/>
  <c r="P682" i="5"/>
  <c r="O682" i="5"/>
  <c r="N682" i="5"/>
  <c r="M682" i="5"/>
  <c r="L682" i="5"/>
  <c r="J682" i="5"/>
  <c r="K681" i="5"/>
  <c r="I681" i="5"/>
  <c r="J681" i="5" s="1"/>
  <c r="H681" i="5"/>
  <c r="G681" i="5"/>
  <c r="H680" i="5"/>
  <c r="H679" i="5" s="1"/>
  <c r="M679" i="5"/>
  <c r="P678" i="5"/>
  <c r="O678" i="5"/>
  <c r="L678" i="5"/>
  <c r="N678" i="5" s="1"/>
  <c r="M678" i="5" s="1"/>
  <c r="M675" i="5" s="1"/>
  <c r="J678" i="5"/>
  <c r="P677" i="5"/>
  <c r="O677" i="5"/>
  <c r="N677" i="5"/>
  <c r="M677" i="5"/>
  <c r="L677" i="5"/>
  <c r="J677" i="5"/>
  <c r="P676" i="5"/>
  <c r="O676" i="5"/>
  <c r="N676" i="5"/>
  <c r="M676" i="5"/>
  <c r="L676" i="5"/>
  <c r="J676" i="5"/>
  <c r="L675" i="5"/>
  <c r="K675" i="5"/>
  <c r="K674" i="5" s="1"/>
  <c r="L674" i="5" s="1"/>
  <c r="I675" i="5"/>
  <c r="J675" i="5" s="1"/>
  <c r="H675" i="5"/>
  <c r="P675" i="5" s="1"/>
  <c r="G675" i="5"/>
  <c r="P674" i="5"/>
  <c r="N674" i="5"/>
  <c r="H674" i="5"/>
  <c r="G674" i="5"/>
  <c r="P673" i="5"/>
  <c r="O673" i="5"/>
  <c r="M673" i="5"/>
  <c r="L673" i="5"/>
  <c r="J673" i="5"/>
  <c r="P672" i="5"/>
  <c r="O672" i="5"/>
  <c r="N672" i="5"/>
  <c r="M672" i="5"/>
  <c r="L672" i="5"/>
  <c r="J672" i="5"/>
  <c r="P671" i="5"/>
  <c r="O671" i="5"/>
  <c r="M671" i="5"/>
  <c r="L671" i="5"/>
  <c r="N671" i="5" s="1"/>
  <c r="J671" i="5"/>
  <c r="P670" i="5"/>
  <c r="O670" i="5"/>
  <c r="N670" i="5"/>
  <c r="M670" i="5" s="1"/>
  <c r="L670" i="5"/>
  <c r="J670" i="5"/>
  <c r="P669" i="5"/>
  <c r="O669" i="5"/>
  <c r="M669" i="5"/>
  <c r="L669" i="5"/>
  <c r="J669" i="5"/>
  <c r="P668" i="5"/>
  <c r="O668" i="5"/>
  <c r="N668" i="5"/>
  <c r="M668" i="5" s="1"/>
  <c r="L668" i="5"/>
  <c r="J668" i="5"/>
  <c r="P667" i="5"/>
  <c r="O667" i="5"/>
  <c r="L667" i="5"/>
  <c r="N667" i="5" s="1"/>
  <c r="M667" i="5" s="1"/>
  <c r="J667" i="5"/>
  <c r="P666" i="5"/>
  <c r="O666" i="5"/>
  <c r="K666" i="5"/>
  <c r="I666" i="5"/>
  <c r="H666" i="5"/>
  <c r="G666" i="5"/>
  <c r="P665" i="5"/>
  <c r="O665" i="5"/>
  <c r="L665" i="5"/>
  <c r="N665" i="5" s="1"/>
  <c r="M665" i="5" s="1"/>
  <c r="M663" i="5" s="1"/>
  <c r="J665" i="5"/>
  <c r="P664" i="5"/>
  <c r="O664" i="5"/>
  <c r="O663" i="5" s="1"/>
  <c r="O662" i="5" s="1"/>
  <c r="N664" i="5"/>
  <c r="M664" i="5"/>
  <c r="L664" i="5"/>
  <c r="J664" i="5"/>
  <c r="P663" i="5"/>
  <c r="P662" i="5" s="1"/>
  <c r="K663" i="5"/>
  <c r="I663" i="5"/>
  <c r="H663" i="5"/>
  <c r="G663" i="5"/>
  <c r="J663" i="5" s="1"/>
  <c r="I662" i="5"/>
  <c r="H662" i="5"/>
  <c r="G662" i="5"/>
  <c r="G643" i="5" s="1"/>
  <c r="P661" i="5"/>
  <c r="O661" i="5"/>
  <c r="M661" i="5"/>
  <c r="L661" i="5"/>
  <c r="J661" i="5"/>
  <c r="P660" i="5"/>
  <c r="O660" i="5"/>
  <c r="M660" i="5"/>
  <c r="M657" i="5" s="1"/>
  <c r="N657" i="5" s="1"/>
  <c r="L660" i="5"/>
  <c r="J660" i="5"/>
  <c r="P659" i="5"/>
  <c r="O659" i="5"/>
  <c r="M659" i="5"/>
  <c r="L659" i="5"/>
  <c r="J659" i="5"/>
  <c r="P658" i="5"/>
  <c r="O658" i="5"/>
  <c r="M658" i="5"/>
  <c r="L658" i="5"/>
  <c r="J658" i="5"/>
  <c r="O657" i="5"/>
  <c r="K657" i="5"/>
  <c r="L657" i="5" s="1"/>
  <c r="I657" i="5"/>
  <c r="H657" i="5"/>
  <c r="P657" i="5" s="1"/>
  <c r="G657" i="5"/>
  <c r="J657" i="5" s="1"/>
  <c r="P656" i="5"/>
  <c r="O656" i="5"/>
  <c r="M656" i="5"/>
  <c r="L656" i="5"/>
  <c r="J656" i="5"/>
  <c r="P655" i="5"/>
  <c r="O655" i="5"/>
  <c r="M655" i="5"/>
  <c r="L655" i="5"/>
  <c r="J655" i="5"/>
  <c r="P654" i="5"/>
  <c r="O654" i="5"/>
  <c r="M654" i="5"/>
  <c r="L654" i="5"/>
  <c r="J654" i="5"/>
  <c r="P653" i="5"/>
  <c r="O653" i="5"/>
  <c r="N653" i="5"/>
  <c r="M653" i="5" s="1"/>
  <c r="L653" i="5"/>
  <c r="J653" i="5"/>
  <c r="P652" i="5"/>
  <c r="O652" i="5"/>
  <c r="M652" i="5"/>
  <c r="L652" i="5"/>
  <c r="J652" i="5"/>
  <c r="P651" i="5"/>
  <c r="O651" i="5"/>
  <c r="M651" i="5"/>
  <c r="L651" i="5"/>
  <c r="J651" i="5"/>
  <c r="P650" i="5"/>
  <c r="O650" i="5"/>
  <c r="N650" i="5"/>
  <c r="M650" i="5" s="1"/>
  <c r="L650" i="5"/>
  <c r="J650" i="5"/>
  <c r="P649" i="5"/>
  <c r="O649" i="5"/>
  <c r="N649" i="5"/>
  <c r="M649" i="5" s="1"/>
  <c r="L649" i="5"/>
  <c r="J649" i="5"/>
  <c r="P648" i="5"/>
  <c r="O648" i="5"/>
  <c r="M648" i="5"/>
  <c r="L648" i="5"/>
  <c r="N648" i="5" s="1"/>
  <c r="J648" i="5"/>
  <c r="P647" i="5"/>
  <c r="O647" i="5"/>
  <c r="N647" i="5"/>
  <c r="M647" i="5" s="1"/>
  <c r="L647" i="5"/>
  <c r="J647" i="5"/>
  <c r="P646" i="5"/>
  <c r="O646" i="5"/>
  <c r="M646" i="5"/>
  <c r="L646" i="5"/>
  <c r="J646" i="5"/>
  <c r="K645" i="5"/>
  <c r="I645" i="5"/>
  <c r="J645" i="5" s="1"/>
  <c r="H645" i="5"/>
  <c r="P645" i="5" s="1"/>
  <c r="P644" i="5" s="1"/>
  <c r="G645" i="5"/>
  <c r="H644" i="5"/>
  <c r="H643" i="5" s="1"/>
  <c r="G644" i="5"/>
  <c r="P641" i="5"/>
  <c r="O641" i="5"/>
  <c r="M641" i="5"/>
  <c r="L641" i="5"/>
  <c r="J641" i="5"/>
  <c r="P640" i="5"/>
  <c r="O640" i="5"/>
  <c r="M640" i="5"/>
  <c r="L640" i="5"/>
  <c r="J640" i="5"/>
  <c r="P639" i="5"/>
  <c r="O639" i="5"/>
  <c r="N639" i="5"/>
  <c r="M639" i="5"/>
  <c r="K639" i="5"/>
  <c r="L639" i="5" s="1"/>
  <c r="I639" i="5"/>
  <c r="H639" i="5"/>
  <c r="G639" i="5"/>
  <c r="J639" i="5" s="1"/>
  <c r="P638" i="5"/>
  <c r="O638" i="5"/>
  <c r="M638" i="5"/>
  <c r="L638" i="5"/>
  <c r="J638" i="5"/>
  <c r="P637" i="5"/>
  <c r="O637" i="5"/>
  <c r="M637" i="5"/>
  <c r="L637" i="5"/>
  <c r="J637" i="5"/>
  <c r="P636" i="5"/>
  <c r="O636" i="5"/>
  <c r="M636" i="5"/>
  <c r="L636" i="5"/>
  <c r="J636" i="5"/>
  <c r="P635" i="5"/>
  <c r="O635" i="5"/>
  <c r="M635" i="5"/>
  <c r="L635" i="5"/>
  <c r="J635" i="5"/>
  <c r="P634" i="5"/>
  <c r="O634" i="5"/>
  <c r="M634" i="5"/>
  <c r="L634" i="5"/>
  <c r="J634" i="5"/>
  <c r="P633" i="5"/>
  <c r="O633" i="5"/>
  <c r="M633" i="5"/>
  <c r="L633" i="5"/>
  <c r="J633" i="5"/>
  <c r="P632" i="5"/>
  <c r="O632" i="5"/>
  <c r="M632" i="5"/>
  <c r="L632" i="5"/>
  <c r="J632" i="5"/>
  <c r="P631" i="5"/>
  <c r="O631" i="5"/>
  <c r="M631" i="5"/>
  <c r="L631" i="5"/>
  <c r="J631" i="5"/>
  <c r="P630" i="5"/>
  <c r="O630" i="5"/>
  <c r="M630" i="5"/>
  <c r="L630" i="5"/>
  <c r="J630" i="5"/>
  <c r="P629" i="5"/>
  <c r="O629" i="5"/>
  <c r="M629" i="5"/>
  <c r="L629" i="5"/>
  <c r="J629" i="5"/>
  <c r="P628" i="5"/>
  <c r="O628" i="5"/>
  <c r="M628" i="5"/>
  <c r="L628" i="5"/>
  <c r="J628" i="5"/>
  <c r="P627" i="5"/>
  <c r="O627" i="5"/>
  <c r="M627" i="5"/>
  <c r="L627" i="5"/>
  <c r="J627" i="5"/>
  <c r="P626" i="5"/>
  <c r="O626" i="5"/>
  <c r="M626" i="5"/>
  <c r="L626" i="5"/>
  <c r="J626" i="5"/>
  <c r="P625" i="5"/>
  <c r="O625" i="5"/>
  <c r="M625" i="5"/>
  <c r="L625" i="5"/>
  <c r="J625" i="5"/>
  <c r="P624" i="5"/>
  <c r="O624" i="5"/>
  <c r="M624" i="5"/>
  <c r="M616" i="5" s="1"/>
  <c r="N616" i="5" s="1"/>
  <c r="L624" i="5"/>
  <c r="J624" i="5"/>
  <c r="P623" i="5"/>
  <c r="O623" i="5"/>
  <c r="M623" i="5"/>
  <c r="L623" i="5"/>
  <c r="J623" i="5"/>
  <c r="P622" i="5"/>
  <c r="O622" i="5"/>
  <c r="M622" i="5"/>
  <c r="L622" i="5"/>
  <c r="J622" i="5"/>
  <c r="P621" i="5"/>
  <c r="O621" i="5"/>
  <c r="M621" i="5"/>
  <c r="L621" i="5"/>
  <c r="J621" i="5"/>
  <c r="P620" i="5"/>
  <c r="O620" i="5"/>
  <c r="M620" i="5"/>
  <c r="L620" i="5"/>
  <c r="J620" i="5"/>
  <c r="P619" i="5"/>
  <c r="O619" i="5"/>
  <c r="M619" i="5"/>
  <c r="L619" i="5"/>
  <c r="J619" i="5"/>
  <c r="P618" i="5"/>
  <c r="O618" i="5"/>
  <c r="M618" i="5"/>
  <c r="L618" i="5"/>
  <c r="J618" i="5"/>
  <c r="P617" i="5"/>
  <c r="O617" i="5"/>
  <c r="M617" i="5"/>
  <c r="L617" i="5"/>
  <c r="J617" i="5"/>
  <c r="K616" i="5"/>
  <c r="L616" i="5" s="1"/>
  <c r="I616" i="5"/>
  <c r="H616" i="5"/>
  <c r="G616" i="5"/>
  <c r="P615" i="5"/>
  <c r="O615" i="5"/>
  <c r="M615" i="5"/>
  <c r="L615" i="5"/>
  <c r="J615" i="5"/>
  <c r="O614" i="5"/>
  <c r="N614" i="5"/>
  <c r="M614" i="5"/>
  <c r="L614" i="5"/>
  <c r="K614" i="5"/>
  <c r="P614" i="5" s="1"/>
  <c r="J614" i="5"/>
  <c r="G614" i="5"/>
  <c r="P613" i="5"/>
  <c r="O613" i="5"/>
  <c r="M613" i="5"/>
  <c r="M610" i="5" s="1"/>
  <c r="L613" i="5"/>
  <c r="J613" i="5"/>
  <c r="P612" i="5"/>
  <c r="O612" i="5"/>
  <c r="M612" i="5"/>
  <c r="L612" i="5"/>
  <c r="J612" i="5"/>
  <c r="P611" i="5"/>
  <c r="O611" i="5"/>
  <c r="L611" i="5"/>
  <c r="J611" i="5"/>
  <c r="K610" i="5"/>
  <c r="I610" i="5"/>
  <c r="I609" i="5" s="1"/>
  <c r="P608" i="5"/>
  <c r="O608" i="5"/>
  <c r="L608" i="5"/>
  <c r="J608" i="5"/>
  <c r="P607" i="5"/>
  <c r="O607" i="5"/>
  <c r="M607" i="5"/>
  <c r="L607" i="5"/>
  <c r="J607" i="5"/>
  <c r="P606" i="5"/>
  <c r="O606" i="5"/>
  <c r="M606" i="5"/>
  <c r="L606" i="5"/>
  <c r="J606" i="5"/>
  <c r="P605" i="5"/>
  <c r="O605" i="5"/>
  <c r="M605" i="5"/>
  <c r="L605" i="5"/>
  <c r="J605" i="5"/>
  <c r="P604" i="5"/>
  <c r="O604" i="5"/>
  <c r="M604" i="5"/>
  <c r="L604" i="5"/>
  <c r="J604" i="5"/>
  <c r="P603" i="5"/>
  <c r="O603" i="5"/>
  <c r="M603" i="5"/>
  <c r="L603" i="5"/>
  <c r="J603" i="5"/>
  <c r="P602" i="5"/>
  <c r="O602" i="5"/>
  <c r="M602" i="5"/>
  <c r="L602" i="5"/>
  <c r="J602" i="5"/>
  <c r="P601" i="5"/>
  <c r="O601" i="5"/>
  <c r="M601" i="5"/>
  <c r="L601" i="5"/>
  <c r="J601" i="5"/>
  <c r="P600" i="5"/>
  <c r="O600" i="5"/>
  <c r="M600" i="5"/>
  <c r="L600" i="5"/>
  <c r="J600" i="5"/>
  <c r="P599" i="5"/>
  <c r="O599" i="5"/>
  <c r="M599" i="5"/>
  <c r="L599" i="5"/>
  <c r="J599" i="5"/>
  <c r="O598" i="5"/>
  <c r="K598" i="5"/>
  <c r="I598" i="5"/>
  <c r="H598" i="5"/>
  <c r="P598" i="5" s="1"/>
  <c r="G598" i="5"/>
  <c r="L598" i="5" s="1"/>
  <c r="P597" i="5"/>
  <c r="O597" i="5"/>
  <c r="M597" i="5"/>
  <c r="L597" i="5"/>
  <c r="J597" i="5"/>
  <c r="P596" i="5"/>
  <c r="O596" i="5"/>
  <c r="M596" i="5"/>
  <c r="L596" i="5"/>
  <c r="J596" i="5"/>
  <c r="P595" i="5"/>
  <c r="O595" i="5"/>
  <c r="M595" i="5"/>
  <c r="L595" i="5"/>
  <c r="J595" i="5"/>
  <c r="K594" i="5"/>
  <c r="I594" i="5"/>
  <c r="H594" i="5"/>
  <c r="G594" i="5"/>
  <c r="P593" i="5"/>
  <c r="O593" i="5"/>
  <c r="M593" i="5"/>
  <c r="L593" i="5"/>
  <c r="J593" i="5"/>
  <c r="P592" i="5"/>
  <c r="O592" i="5"/>
  <c r="L592" i="5"/>
  <c r="J592" i="5"/>
  <c r="P591" i="5"/>
  <c r="O591" i="5"/>
  <c r="L591" i="5"/>
  <c r="J591" i="5"/>
  <c r="P590" i="5"/>
  <c r="O590" i="5"/>
  <c r="L590" i="5"/>
  <c r="J590" i="5"/>
  <c r="K589" i="5"/>
  <c r="P588" i="5"/>
  <c r="O588" i="5"/>
  <c r="M588" i="5"/>
  <c r="M587" i="5" s="1"/>
  <c r="L588" i="5"/>
  <c r="J588" i="5"/>
  <c r="K587" i="5"/>
  <c r="J587" i="5"/>
  <c r="I587" i="5"/>
  <c r="H587" i="5"/>
  <c r="P587" i="5" s="1"/>
  <c r="G587" i="5"/>
  <c r="P586" i="5"/>
  <c r="O586" i="5"/>
  <c r="L586" i="5"/>
  <c r="J586" i="5"/>
  <c r="P585" i="5"/>
  <c r="O585" i="5"/>
  <c r="L585" i="5"/>
  <c r="J585" i="5"/>
  <c r="P584" i="5"/>
  <c r="O584" i="5"/>
  <c r="L584" i="5"/>
  <c r="J584" i="5"/>
  <c r="P583" i="5"/>
  <c r="M583" i="5"/>
  <c r="K583" i="5"/>
  <c r="L583" i="5" s="1"/>
  <c r="I583" i="5"/>
  <c r="H583" i="5"/>
  <c r="G583" i="5"/>
  <c r="J583" i="5" s="1"/>
  <c r="P582" i="5"/>
  <c r="O582" i="5"/>
  <c r="L582" i="5"/>
  <c r="J582" i="5"/>
  <c r="P581" i="5"/>
  <c r="O581" i="5"/>
  <c r="L581" i="5"/>
  <c r="J581" i="5"/>
  <c r="P580" i="5"/>
  <c r="O580" i="5"/>
  <c r="M580" i="5"/>
  <c r="L580" i="5"/>
  <c r="J580" i="5"/>
  <c r="P579" i="5"/>
  <c r="O579" i="5"/>
  <c r="M579" i="5"/>
  <c r="M576" i="5" s="1"/>
  <c r="N576" i="5" s="1"/>
  <c r="L579" i="5"/>
  <c r="J579" i="5"/>
  <c r="P578" i="5"/>
  <c r="O578" i="5"/>
  <c r="L578" i="5"/>
  <c r="J578" i="5"/>
  <c r="P577" i="5"/>
  <c r="O577" i="5"/>
  <c r="L577" i="5"/>
  <c r="J577" i="5"/>
  <c r="K576" i="5"/>
  <c r="J576" i="5"/>
  <c r="I576" i="5"/>
  <c r="H576" i="5"/>
  <c r="G576" i="5"/>
  <c r="G570" i="5" s="1"/>
  <c r="P575" i="5"/>
  <c r="O575" i="5"/>
  <c r="M575" i="5"/>
  <c r="L575" i="5"/>
  <c r="J575" i="5"/>
  <c r="P574" i="5"/>
  <c r="O574" i="5"/>
  <c r="L574" i="5"/>
  <c r="J574" i="5"/>
  <c r="P573" i="5"/>
  <c r="O573" i="5"/>
  <c r="L573" i="5"/>
  <c r="J573" i="5"/>
  <c r="P572" i="5"/>
  <c r="O572" i="5"/>
  <c r="L572" i="5"/>
  <c r="J572" i="5"/>
  <c r="P571" i="5"/>
  <c r="O571" i="5"/>
  <c r="L571" i="5"/>
  <c r="J571" i="5"/>
  <c r="J570" i="5"/>
  <c r="I570" i="5"/>
  <c r="H570" i="5"/>
  <c r="P567" i="5"/>
  <c r="O567" i="5"/>
  <c r="M567" i="5"/>
  <c r="L567" i="5"/>
  <c r="J567" i="5"/>
  <c r="P566" i="5"/>
  <c r="O566" i="5"/>
  <c r="M566" i="5"/>
  <c r="L566" i="5"/>
  <c r="J566" i="5"/>
  <c r="P565" i="5"/>
  <c r="O565" i="5"/>
  <c r="M565" i="5"/>
  <c r="L565" i="5"/>
  <c r="J565" i="5"/>
  <c r="P564" i="5"/>
  <c r="O564" i="5"/>
  <c r="O563" i="5" s="1"/>
  <c r="M564" i="5"/>
  <c r="M563" i="5" s="1"/>
  <c r="N563" i="5" s="1"/>
  <c r="L564" i="5"/>
  <c r="J564" i="5"/>
  <c r="K563" i="5"/>
  <c r="L563" i="5" s="1"/>
  <c r="J563" i="5"/>
  <c r="I563" i="5"/>
  <c r="H563" i="5"/>
  <c r="P563" i="5" s="1"/>
  <c r="G563" i="5"/>
  <c r="P562" i="5"/>
  <c r="O562" i="5"/>
  <c r="M562" i="5"/>
  <c r="L562" i="5"/>
  <c r="J562" i="5"/>
  <c r="P561" i="5"/>
  <c r="O561" i="5"/>
  <c r="M561" i="5"/>
  <c r="L561" i="5"/>
  <c r="J561" i="5"/>
  <c r="P560" i="5"/>
  <c r="O560" i="5"/>
  <c r="O558" i="5" s="1"/>
  <c r="M560" i="5"/>
  <c r="L560" i="5"/>
  <c r="J560" i="5"/>
  <c r="P559" i="5"/>
  <c r="O559" i="5"/>
  <c r="L559" i="5"/>
  <c r="N559" i="5" s="1"/>
  <c r="M559" i="5" s="1"/>
  <c r="M558" i="5" s="1"/>
  <c r="J559" i="5"/>
  <c r="L558" i="5"/>
  <c r="K558" i="5"/>
  <c r="J558" i="5"/>
  <c r="I558" i="5"/>
  <c r="I557" i="5" s="1"/>
  <c r="H558" i="5"/>
  <c r="G558" i="5"/>
  <c r="G557" i="5" s="1"/>
  <c r="K557" i="5"/>
  <c r="L557" i="5" s="1"/>
  <c r="P556" i="5"/>
  <c r="O556" i="5"/>
  <c r="L556" i="5"/>
  <c r="J556" i="5"/>
  <c r="P555" i="5"/>
  <c r="O555" i="5"/>
  <c r="N555" i="5"/>
  <c r="L555" i="5"/>
  <c r="J555" i="5"/>
  <c r="P554" i="5"/>
  <c r="O554" i="5"/>
  <c r="O551" i="5" s="1"/>
  <c r="O546" i="5" s="1"/>
  <c r="N554" i="5"/>
  <c r="L554" i="5"/>
  <c r="J554" i="5"/>
  <c r="P553" i="5"/>
  <c r="O553" i="5"/>
  <c r="N553" i="5"/>
  <c r="L553" i="5"/>
  <c r="J553" i="5"/>
  <c r="P552" i="5"/>
  <c r="O552" i="5"/>
  <c r="M552" i="5"/>
  <c r="L552" i="5"/>
  <c r="J552" i="5"/>
  <c r="M551" i="5"/>
  <c r="K551" i="5"/>
  <c r="L551" i="5" s="1"/>
  <c r="I551" i="5"/>
  <c r="H551" i="5"/>
  <c r="P551" i="5" s="1"/>
  <c r="G551" i="5"/>
  <c r="P550" i="5"/>
  <c r="O550" i="5"/>
  <c r="L550" i="5"/>
  <c r="J550" i="5"/>
  <c r="P549" i="5"/>
  <c r="O549" i="5"/>
  <c r="L549" i="5"/>
  <c r="J549" i="5"/>
  <c r="P548" i="5"/>
  <c r="O548" i="5"/>
  <c r="O547" i="5" s="1"/>
  <c r="L548" i="5"/>
  <c r="J548" i="5"/>
  <c r="N547" i="5"/>
  <c r="M547" i="5"/>
  <c r="L547" i="5"/>
  <c r="K547" i="5"/>
  <c r="K546" i="5" s="1"/>
  <c r="I547" i="5"/>
  <c r="J547" i="5" s="1"/>
  <c r="H547" i="5"/>
  <c r="G547" i="5"/>
  <c r="M546" i="5"/>
  <c r="P545" i="5"/>
  <c r="O545" i="5"/>
  <c r="M545" i="5"/>
  <c r="L545" i="5"/>
  <c r="J545" i="5"/>
  <c r="P544" i="5"/>
  <c r="O544" i="5"/>
  <c r="M544" i="5"/>
  <c r="L544" i="5"/>
  <c r="J544" i="5"/>
  <c r="P543" i="5"/>
  <c r="O543" i="5"/>
  <c r="M543" i="5"/>
  <c r="L543" i="5"/>
  <c r="J543" i="5"/>
  <c r="P542" i="5"/>
  <c r="O542" i="5"/>
  <c r="M542" i="5"/>
  <c r="L542" i="5"/>
  <c r="J542" i="5"/>
  <c r="P541" i="5"/>
  <c r="O541" i="5"/>
  <c r="M541" i="5"/>
  <c r="M540" i="5" s="1"/>
  <c r="L541" i="5"/>
  <c r="J541" i="5"/>
  <c r="K540" i="5"/>
  <c r="L540" i="5" s="1"/>
  <c r="J540" i="5"/>
  <c r="I540" i="5"/>
  <c r="I539" i="5" s="1"/>
  <c r="H540" i="5"/>
  <c r="G540" i="5"/>
  <c r="G539" i="5" s="1"/>
  <c r="J539" i="5" s="1"/>
  <c r="K539" i="5"/>
  <c r="L539" i="5" s="1"/>
  <c r="P538" i="5"/>
  <c r="O538" i="5"/>
  <c r="O537" i="5" s="1"/>
  <c r="O536" i="5" s="1"/>
  <c r="M538" i="5"/>
  <c r="M537" i="5" s="1"/>
  <c r="L538" i="5"/>
  <c r="J538" i="5"/>
  <c r="K537" i="5"/>
  <c r="L537" i="5" s="1"/>
  <c r="I537" i="5"/>
  <c r="H537" i="5"/>
  <c r="G537" i="5"/>
  <c r="G536" i="5" s="1"/>
  <c r="K536" i="5"/>
  <c r="P533" i="5"/>
  <c r="O533" i="5"/>
  <c r="M533" i="5"/>
  <c r="L533" i="5"/>
  <c r="J533" i="5"/>
  <c r="P532" i="5"/>
  <c r="O532" i="5"/>
  <c r="M532" i="5"/>
  <c r="L532" i="5"/>
  <c r="J532" i="5"/>
  <c r="I532" i="5"/>
  <c r="P531" i="5"/>
  <c r="O531" i="5"/>
  <c r="M531" i="5"/>
  <c r="L531" i="5"/>
  <c r="J531" i="5"/>
  <c r="I531" i="5"/>
  <c r="P530" i="5"/>
  <c r="O530" i="5"/>
  <c r="M530" i="5"/>
  <c r="L530" i="5"/>
  <c r="J530" i="5"/>
  <c r="I530" i="5"/>
  <c r="I528" i="5" s="1"/>
  <c r="J528" i="5" s="1"/>
  <c r="P529" i="5"/>
  <c r="O529" i="5"/>
  <c r="M529" i="5"/>
  <c r="L529" i="5"/>
  <c r="J529" i="5"/>
  <c r="P528" i="5"/>
  <c r="O528" i="5"/>
  <c r="K528" i="5"/>
  <c r="L528" i="5" s="1"/>
  <c r="H528" i="5"/>
  <c r="G528" i="5"/>
  <c r="P527" i="5"/>
  <c r="O527" i="5"/>
  <c r="M527" i="5"/>
  <c r="L527" i="5"/>
  <c r="J527" i="5"/>
  <c r="P526" i="5"/>
  <c r="O526" i="5"/>
  <c r="M526" i="5"/>
  <c r="L526" i="5"/>
  <c r="J526" i="5"/>
  <c r="P525" i="5"/>
  <c r="O525" i="5"/>
  <c r="M525" i="5"/>
  <c r="L525" i="5"/>
  <c r="J525" i="5"/>
  <c r="P524" i="5"/>
  <c r="O524" i="5"/>
  <c r="M524" i="5"/>
  <c r="L524" i="5"/>
  <c r="J524" i="5"/>
  <c r="P523" i="5"/>
  <c r="O523" i="5"/>
  <c r="M523" i="5"/>
  <c r="L523" i="5"/>
  <c r="J523" i="5"/>
  <c r="P522" i="5"/>
  <c r="O522" i="5"/>
  <c r="M522" i="5"/>
  <c r="L522" i="5"/>
  <c r="J522" i="5"/>
  <c r="P521" i="5"/>
  <c r="O521" i="5"/>
  <c r="M521" i="5"/>
  <c r="L521" i="5"/>
  <c r="J521" i="5"/>
  <c r="P520" i="5"/>
  <c r="O520" i="5"/>
  <c r="M520" i="5"/>
  <c r="L520" i="5"/>
  <c r="J520" i="5"/>
  <c r="P519" i="5"/>
  <c r="O519" i="5"/>
  <c r="M519" i="5"/>
  <c r="L519" i="5"/>
  <c r="J519" i="5"/>
  <c r="P518" i="5"/>
  <c r="O518" i="5"/>
  <c r="M518" i="5"/>
  <c r="L518" i="5"/>
  <c r="J518" i="5"/>
  <c r="P517" i="5"/>
  <c r="O517" i="5"/>
  <c r="M517" i="5"/>
  <c r="L517" i="5"/>
  <c r="J517" i="5"/>
  <c r="P516" i="5"/>
  <c r="O516" i="5"/>
  <c r="M516" i="5"/>
  <c r="L516" i="5"/>
  <c r="J516" i="5"/>
  <c r="P515" i="5"/>
  <c r="O515" i="5"/>
  <c r="M515" i="5"/>
  <c r="L515" i="5"/>
  <c r="J515" i="5"/>
  <c r="P514" i="5"/>
  <c r="O514" i="5"/>
  <c r="M514" i="5"/>
  <c r="L514" i="5"/>
  <c r="J514" i="5"/>
  <c r="P513" i="5"/>
  <c r="O513" i="5"/>
  <c r="M513" i="5"/>
  <c r="L513" i="5"/>
  <c r="J513" i="5"/>
  <c r="P512" i="5"/>
  <c r="O512" i="5"/>
  <c r="M512" i="5"/>
  <c r="L512" i="5"/>
  <c r="J512" i="5"/>
  <c r="P511" i="5"/>
  <c r="O511" i="5"/>
  <c r="M511" i="5"/>
  <c r="L511" i="5"/>
  <c r="J511" i="5"/>
  <c r="P510" i="5"/>
  <c r="O510" i="5"/>
  <c r="M510" i="5"/>
  <c r="L510" i="5"/>
  <c r="J510" i="5"/>
  <c r="P509" i="5"/>
  <c r="O509" i="5"/>
  <c r="M509" i="5"/>
  <c r="L509" i="5"/>
  <c r="J509" i="5"/>
  <c r="P508" i="5"/>
  <c r="O508" i="5"/>
  <c r="M508" i="5"/>
  <c r="L508" i="5"/>
  <c r="J508" i="5"/>
  <c r="P507" i="5"/>
  <c r="O507" i="5"/>
  <c r="M507" i="5"/>
  <c r="L507" i="5"/>
  <c r="J507" i="5"/>
  <c r="P506" i="5"/>
  <c r="O506" i="5"/>
  <c r="M506" i="5"/>
  <c r="L506" i="5"/>
  <c r="J506" i="5"/>
  <c r="P505" i="5"/>
  <c r="O505" i="5"/>
  <c r="M505" i="5"/>
  <c r="L505" i="5"/>
  <c r="J505" i="5"/>
  <c r="P504" i="5"/>
  <c r="O504" i="5"/>
  <c r="M504" i="5"/>
  <c r="L504" i="5"/>
  <c r="J504" i="5"/>
  <c r="P503" i="5"/>
  <c r="O503" i="5"/>
  <c r="M503" i="5"/>
  <c r="L503" i="5"/>
  <c r="J503" i="5"/>
  <c r="P502" i="5"/>
  <c r="O502" i="5"/>
  <c r="M502" i="5"/>
  <c r="L502" i="5"/>
  <c r="J502" i="5"/>
  <c r="P501" i="5"/>
  <c r="O501" i="5"/>
  <c r="M501" i="5"/>
  <c r="L501" i="5"/>
  <c r="J501" i="5"/>
  <c r="P500" i="5"/>
  <c r="O500" i="5"/>
  <c r="M500" i="5"/>
  <c r="L500" i="5"/>
  <c r="J500" i="5"/>
  <c r="P499" i="5"/>
  <c r="O499" i="5"/>
  <c r="M499" i="5"/>
  <c r="L499" i="5"/>
  <c r="J499" i="5"/>
  <c r="P498" i="5"/>
  <c r="O498" i="5"/>
  <c r="M498" i="5"/>
  <c r="L498" i="5"/>
  <c r="J498" i="5"/>
  <c r="P497" i="5"/>
  <c r="O497" i="5"/>
  <c r="M497" i="5"/>
  <c r="L497" i="5"/>
  <c r="J497" i="5"/>
  <c r="P496" i="5"/>
  <c r="O496" i="5"/>
  <c r="M496" i="5"/>
  <c r="L496" i="5"/>
  <c r="J496" i="5"/>
  <c r="P495" i="5"/>
  <c r="O495" i="5"/>
  <c r="M495" i="5"/>
  <c r="L495" i="5"/>
  <c r="J495" i="5"/>
  <c r="P494" i="5"/>
  <c r="O494" i="5"/>
  <c r="M494" i="5"/>
  <c r="L494" i="5"/>
  <c r="J494" i="5"/>
  <c r="P493" i="5"/>
  <c r="O493" i="5"/>
  <c r="M493" i="5"/>
  <c r="L493" i="5"/>
  <c r="J493" i="5"/>
  <c r="P492" i="5"/>
  <c r="O492" i="5"/>
  <c r="O491" i="5" s="1"/>
  <c r="M492" i="5"/>
  <c r="L492" i="5"/>
  <c r="J492" i="5"/>
  <c r="M491" i="5"/>
  <c r="N491" i="5" s="1"/>
  <c r="K491" i="5"/>
  <c r="L491" i="5" s="1"/>
  <c r="J491" i="5"/>
  <c r="H491" i="5"/>
  <c r="H481" i="5" s="1"/>
  <c r="H480" i="5" s="1"/>
  <c r="G491" i="5"/>
  <c r="P490" i="5"/>
  <c r="O490" i="5"/>
  <c r="M490" i="5"/>
  <c r="M489" i="5" s="1"/>
  <c r="L490" i="5"/>
  <c r="J490" i="5"/>
  <c r="K489" i="5"/>
  <c r="K481" i="5" s="1"/>
  <c r="G489" i="5"/>
  <c r="P488" i="5"/>
  <c r="O488" i="5"/>
  <c r="M488" i="5"/>
  <c r="L488" i="5"/>
  <c r="J488" i="5"/>
  <c r="P487" i="5"/>
  <c r="O487" i="5"/>
  <c r="M487" i="5"/>
  <c r="L487" i="5"/>
  <c r="J487" i="5"/>
  <c r="P486" i="5"/>
  <c r="O486" i="5"/>
  <c r="M486" i="5"/>
  <c r="L486" i="5"/>
  <c r="J486" i="5"/>
  <c r="P485" i="5"/>
  <c r="O485" i="5"/>
  <c r="M485" i="5"/>
  <c r="L485" i="5"/>
  <c r="J485" i="5"/>
  <c r="P484" i="5"/>
  <c r="O484" i="5"/>
  <c r="M484" i="5"/>
  <c r="L484" i="5"/>
  <c r="J484" i="5"/>
  <c r="P483" i="5"/>
  <c r="O483" i="5"/>
  <c r="M483" i="5"/>
  <c r="L483" i="5"/>
  <c r="J483" i="5"/>
  <c r="P482" i="5"/>
  <c r="O482" i="5"/>
  <c r="M482" i="5"/>
  <c r="L482" i="5"/>
  <c r="J482" i="5"/>
  <c r="I481" i="5"/>
  <c r="P479" i="5"/>
  <c r="O479" i="5"/>
  <c r="N479" i="5"/>
  <c r="M479" i="5"/>
  <c r="L479" i="5"/>
  <c r="J479" i="5"/>
  <c r="P478" i="5"/>
  <c r="O478" i="5"/>
  <c r="M478" i="5"/>
  <c r="M477" i="5" s="1"/>
  <c r="L478" i="5"/>
  <c r="J478" i="5"/>
  <c r="K477" i="5"/>
  <c r="I477" i="5"/>
  <c r="I474" i="5" s="1"/>
  <c r="H477" i="5"/>
  <c r="H474" i="5" s="1"/>
  <c r="G477" i="5"/>
  <c r="P476" i="5"/>
  <c r="O476" i="5"/>
  <c r="M476" i="5"/>
  <c r="M474" i="5" s="1"/>
  <c r="N474" i="5" s="1"/>
  <c r="L476" i="5"/>
  <c r="J476" i="5"/>
  <c r="P475" i="5"/>
  <c r="O475" i="5"/>
  <c r="M475" i="5"/>
  <c r="L475" i="5"/>
  <c r="J475" i="5"/>
  <c r="G474" i="5"/>
  <c r="P473" i="5"/>
  <c r="O473" i="5"/>
  <c r="M473" i="5"/>
  <c r="L473" i="5"/>
  <c r="J473" i="5"/>
  <c r="P472" i="5"/>
  <c r="O472" i="5"/>
  <c r="M472" i="5"/>
  <c r="L472" i="5"/>
  <c r="J472" i="5"/>
  <c r="P471" i="5"/>
  <c r="O471" i="5"/>
  <c r="M471" i="5"/>
  <c r="L471" i="5"/>
  <c r="J471" i="5"/>
  <c r="P470" i="5"/>
  <c r="O470" i="5"/>
  <c r="M470" i="5"/>
  <c r="L470" i="5"/>
  <c r="J470" i="5"/>
  <c r="P469" i="5"/>
  <c r="O469" i="5"/>
  <c r="M469" i="5"/>
  <c r="L469" i="5"/>
  <c r="J469" i="5"/>
  <c r="P468" i="5"/>
  <c r="O468" i="5"/>
  <c r="M468" i="5"/>
  <c r="L468" i="5"/>
  <c r="J468" i="5"/>
  <c r="P467" i="5"/>
  <c r="O467" i="5"/>
  <c r="M467" i="5"/>
  <c r="L467" i="5"/>
  <c r="J467" i="5"/>
  <c r="P466" i="5"/>
  <c r="O466" i="5"/>
  <c r="M466" i="5"/>
  <c r="L466" i="5"/>
  <c r="J466" i="5"/>
  <c r="P465" i="5"/>
  <c r="O465" i="5"/>
  <c r="K465" i="5"/>
  <c r="I465" i="5"/>
  <c r="H465" i="5"/>
  <c r="G465" i="5"/>
  <c r="H464" i="5"/>
  <c r="H463" i="5" s="1"/>
  <c r="P462" i="5"/>
  <c r="O462" i="5"/>
  <c r="M462" i="5"/>
  <c r="L462" i="5"/>
  <c r="J462" i="5"/>
  <c r="P461" i="5"/>
  <c r="O461" i="5"/>
  <c r="M461" i="5"/>
  <c r="L461" i="5"/>
  <c r="J461" i="5"/>
  <c r="P460" i="5"/>
  <c r="O460" i="5"/>
  <c r="M460" i="5"/>
  <c r="M459" i="5" s="1"/>
  <c r="N459" i="5" s="1"/>
  <c r="L460" i="5"/>
  <c r="J460" i="5"/>
  <c r="L459" i="5"/>
  <c r="K459" i="5"/>
  <c r="I459" i="5"/>
  <c r="J459" i="5" s="1"/>
  <c r="H459" i="5"/>
  <c r="P459" i="5" s="1"/>
  <c r="G459" i="5"/>
  <c r="P458" i="5"/>
  <c r="O458" i="5"/>
  <c r="M458" i="5"/>
  <c r="M456" i="5" s="1"/>
  <c r="N456" i="5" s="1"/>
  <c r="L458" i="5"/>
  <c r="J458" i="5"/>
  <c r="P457" i="5"/>
  <c r="O457" i="5"/>
  <c r="M457" i="5"/>
  <c r="L457" i="5"/>
  <c r="J457" i="5"/>
  <c r="P456" i="5"/>
  <c r="O456" i="5"/>
  <c r="K456" i="5"/>
  <c r="I456" i="5"/>
  <c r="I450" i="5" s="1"/>
  <c r="J450" i="5" s="1"/>
  <c r="H456" i="5"/>
  <c r="G456" i="5"/>
  <c r="L456" i="5" s="1"/>
  <c r="P455" i="5"/>
  <c r="O455" i="5"/>
  <c r="M455" i="5"/>
  <c r="L455" i="5"/>
  <c r="J455" i="5"/>
  <c r="P454" i="5"/>
  <c r="O454" i="5"/>
  <c r="M454" i="5"/>
  <c r="L454" i="5"/>
  <c r="J454" i="5"/>
  <c r="P453" i="5"/>
  <c r="O453" i="5"/>
  <c r="M453" i="5"/>
  <c r="M451" i="5" s="1"/>
  <c r="L453" i="5"/>
  <c r="J453" i="5"/>
  <c r="P452" i="5"/>
  <c r="O452" i="5"/>
  <c r="M452" i="5"/>
  <c r="L452" i="5"/>
  <c r="J452" i="5"/>
  <c r="P451" i="5"/>
  <c r="O451" i="5"/>
  <c r="K451" i="5"/>
  <c r="L451" i="5" s="1"/>
  <c r="I451" i="5"/>
  <c r="H451" i="5"/>
  <c r="H450" i="5" s="1"/>
  <c r="G451" i="5"/>
  <c r="J451" i="5" s="1"/>
  <c r="G450" i="5"/>
  <c r="P449" i="5"/>
  <c r="O449" i="5"/>
  <c r="M449" i="5"/>
  <c r="L449" i="5"/>
  <c r="J449" i="5"/>
  <c r="P448" i="5"/>
  <c r="O448" i="5"/>
  <c r="N448" i="5"/>
  <c r="M448" i="5" s="1"/>
  <c r="L448" i="5"/>
  <c r="J448" i="5"/>
  <c r="P447" i="5"/>
  <c r="O447" i="5"/>
  <c r="L447" i="5"/>
  <c r="N447" i="5" s="1"/>
  <c r="M447" i="5" s="1"/>
  <c r="J447" i="5"/>
  <c r="P446" i="5"/>
  <c r="O446" i="5"/>
  <c r="M446" i="5"/>
  <c r="L446" i="5"/>
  <c r="J446" i="5"/>
  <c r="P445" i="5"/>
  <c r="O445" i="5"/>
  <c r="M445" i="5"/>
  <c r="L445" i="5"/>
  <c r="J445" i="5"/>
  <c r="P444" i="5"/>
  <c r="O444" i="5"/>
  <c r="O442" i="5" s="1"/>
  <c r="L444" i="5"/>
  <c r="N444" i="5" s="1"/>
  <c r="M444" i="5" s="1"/>
  <c r="J444" i="5"/>
  <c r="P443" i="5"/>
  <c r="O443" i="5"/>
  <c r="M443" i="5"/>
  <c r="L443" i="5"/>
  <c r="J443" i="5"/>
  <c r="K442" i="5"/>
  <c r="J442" i="5"/>
  <c r="I442" i="5"/>
  <c r="H442" i="5"/>
  <c r="P442" i="5" s="1"/>
  <c r="G442" i="5"/>
  <c r="L442" i="5" s="1"/>
  <c r="P441" i="5"/>
  <c r="O441" i="5"/>
  <c r="M441" i="5"/>
  <c r="L441" i="5"/>
  <c r="J441" i="5"/>
  <c r="P440" i="5"/>
  <c r="O440" i="5"/>
  <c r="O438" i="5" s="1"/>
  <c r="O437" i="5" s="1"/>
  <c r="M440" i="5"/>
  <c r="L440" i="5"/>
  <c r="J440" i="5"/>
  <c r="P439" i="5"/>
  <c r="O439" i="5"/>
  <c r="M439" i="5"/>
  <c r="M438" i="5" s="1"/>
  <c r="L439" i="5"/>
  <c r="J439" i="5"/>
  <c r="P438" i="5"/>
  <c r="K438" i="5"/>
  <c r="L438" i="5" s="1"/>
  <c r="I438" i="5"/>
  <c r="I437" i="5" s="1"/>
  <c r="J437" i="5" s="1"/>
  <c r="H438" i="5"/>
  <c r="G438" i="5"/>
  <c r="G437" i="5" s="1"/>
  <c r="L437" i="5" s="1"/>
  <c r="K437" i="5"/>
  <c r="P436" i="5"/>
  <c r="O436" i="5"/>
  <c r="M436" i="5"/>
  <c r="L436" i="5"/>
  <c r="J436" i="5"/>
  <c r="P435" i="5"/>
  <c r="O435" i="5"/>
  <c r="M435" i="5"/>
  <c r="L435" i="5"/>
  <c r="J435" i="5"/>
  <c r="P434" i="5"/>
  <c r="O434" i="5"/>
  <c r="M434" i="5"/>
  <c r="L434" i="5"/>
  <c r="J434" i="5"/>
  <c r="P433" i="5"/>
  <c r="O433" i="5"/>
  <c r="M433" i="5"/>
  <c r="L433" i="5"/>
  <c r="J433" i="5"/>
  <c r="P432" i="5"/>
  <c r="O432" i="5"/>
  <c r="M432" i="5"/>
  <c r="L432" i="5"/>
  <c r="J432" i="5"/>
  <c r="P431" i="5"/>
  <c r="O431" i="5"/>
  <c r="M431" i="5"/>
  <c r="M430" i="5" s="1"/>
  <c r="L431" i="5"/>
  <c r="J431" i="5"/>
  <c r="K430" i="5"/>
  <c r="K429" i="5" s="1"/>
  <c r="J430" i="5"/>
  <c r="I430" i="5"/>
  <c r="I429" i="5" s="1"/>
  <c r="H430" i="5"/>
  <c r="P430" i="5" s="1"/>
  <c r="P429" i="5" s="1"/>
  <c r="G430" i="5"/>
  <c r="G429" i="5"/>
  <c r="L429" i="5" s="1"/>
  <c r="P428" i="5"/>
  <c r="P427" i="5" s="1"/>
  <c r="O428" i="5"/>
  <c r="O427" i="5" s="1"/>
  <c r="O426" i="5" s="1"/>
  <c r="M428" i="5"/>
  <c r="M427" i="5" s="1"/>
  <c r="L428" i="5"/>
  <c r="J428" i="5"/>
  <c r="L427" i="5"/>
  <c r="K427" i="5"/>
  <c r="K426" i="5" s="1"/>
  <c r="I427" i="5"/>
  <c r="J427" i="5" s="1"/>
  <c r="H427" i="5"/>
  <c r="G427" i="5"/>
  <c r="P426" i="5"/>
  <c r="H426" i="5"/>
  <c r="G426" i="5"/>
  <c r="G425" i="5" s="1"/>
  <c r="P423" i="5"/>
  <c r="O423" i="5"/>
  <c r="L423" i="5"/>
  <c r="J423" i="5"/>
  <c r="P422" i="5"/>
  <c r="O422" i="5"/>
  <c r="M422" i="5"/>
  <c r="K422" i="5"/>
  <c r="J422" i="5"/>
  <c r="I422" i="5"/>
  <c r="H422" i="5"/>
  <c r="H392" i="5" s="1"/>
  <c r="G422" i="5"/>
  <c r="L422" i="5" s="1"/>
  <c r="P421" i="5"/>
  <c r="O421" i="5"/>
  <c r="M421" i="5"/>
  <c r="L421" i="5"/>
  <c r="J421" i="5"/>
  <c r="P420" i="5"/>
  <c r="O420" i="5"/>
  <c r="M420" i="5"/>
  <c r="L420" i="5"/>
  <c r="J420" i="5"/>
  <c r="P419" i="5"/>
  <c r="O419" i="5"/>
  <c r="M419" i="5"/>
  <c r="L419" i="5"/>
  <c r="J419" i="5"/>
  <c r="P418" i="5"/>
  <c r="O418" i="5"/>
  <c r="M418" i="5"/>
  <c r="L418" i="5"/>
  <c r="J418" i="5"/>
  <c r="P417" i="5"/>
  <c r="O417" i="5"/>
  <c r="M417" i="5"/>
  <c r="L417" i="5"/>
  <c r="J417" i="5"/>
  <c r="P416" i="5"/>
  <c r="O416" i="5"/>
  <c r="M416" i="5"/>
  <c r="L416" i="5"/>
  <c r="J416" i="5"/>
  <c r="P415" i="5"/>
  <c r="O415" i="5"/>
  <c r="M415" i="5"/>
  <c r="L415" i="5"/>
  <c r="J415" i="5"/>
  <c r="P414" i="5"/>
  <c r="O414" i="5"/>
  <c r="M414" i="5"/>
  <c r="L414" i="5"/>
  <c r="J414" i="5"/>
  <c r="P413" i="5"/>
  <c r="O413" i="5"/>
  <c r="M413" i="5"/>
  <c r="L413" i="5"/>
  <c r="J413" i="5"/>
  <c r="P412" i="5"/>
  <c r="O412" i="5"/>
  <c r="M412" i="5"/>
  <c r="L412" i="5"/>
  <c r="J412" i="5"/>
  <c r="P411" i="5"/>
  <c r="O411" i="5"/>
  <c r="M411" i="5"/>
  <c r="L411" i="5"/>
  <c r="J411" i="5"/>
  <c r="P410" i="5"/>
  <c r="O410" i="5"/>
  <c r="M410" i="5"/>
  <c r="L410" i="5"/>
  <c r="J410" i="5"/>
  <c r="P409" i="5"/>
  <c r="O409" i="5"/>
  <c r="M409" i="5"/>
  <c r="L409" i="5"/>
  <c r="J409" i="5"/>
  <c r="P408" i="5"/>
  <c r="O408" i="5"/>
  <c r="M408" i="5"/>
  <c r="L408" i="5"/>
  <c r="J408" i="5"/>
  <c r="P407" i="5"/>
  <c r="O407" i="5"/>
  <c r="M407" i="5"/>
  <c r="L407" i="5"/>
  <c r="J407" i="5"/>
  <c r="P406" i="5"/>
  <c r="O406" i="5"/>
  <c r="M406" i="5"/>
  <c r="L406" i="5"/>
  <c r="J406" i="5"/>
  <c r="P405" i="5"/>
  <c r="O405" i="5"/>
  <c r="M405" i="5"/>
  <c r="L405" i="5"/>
  <c r="J405" i="5"/>
  <c r="P404" i="5"/>
  <c r="O404" i="5"/>
  <c r="M404" i="5"/>
  <c r="L404" i="5"/>
  <c r="J404" i="5"/>
  <c r="P403" i="5"/>
  <c r="O403" i="5"/>
  <c r="M403" i="5"/>
  <c r="L403" i="5"/>
  <c r="J403" i="5"/>
  <c r="P402" i="5"/>
  <c r="O402" i="5"/>
  <c r="M402" i="5"/>
  <c r="L402" i="5"/>
  <c r="J402" i="5"/>
  <c r="P401" i="5"/>
  <c r="O401" i="5"/>
  <c r="M401" i="5"/>
  <c r="L401" i="5"/>
  <c r="J401" i="5"/>
  <c r="P400" i="5"/>
  <c r="O400" i="5"/>
  <c r="M400" i="5"/>
  <c r="L400" i="5"/>
  <c r="J400" i="5"/>
  <c r="P399" i="5"/>
  <c r="O399" i="5"/>
  <c r="M399" i="5"/>
  <c r="L399" i="5"/>
  <c r="J399" i="5"/>
  <c r="P398" i="5"/>
  <c r="O398" i="5"/>
  <c r="O397" i="5" s="1"/>
  <c r="M398" i="5"/>
  <c r="L398" i="5"/>
  <c r="J398" i="5"/>
  <c r="K397" i="5"/>
  <c r="I397" i="5"/>
  <c r="J397" i="5" s="1"/>
  <c r="H397" i="5"/>
  <c r="G397" i="5"/>
  <c r="P396" i="5"/>
  <c r="O396" i="5"/>
  <c r="M396" i="5"/>
  <c r="L396" i="5"/>
  <c r="J396" i="5"/>
  <c r="P395" i="5"/>
  <c r="O395" i="5"/>
  <c r="M395" i="5"/>
  <c r="L395" i="5"/>
  <c r="J395" i="5"/>
  <c r="P394" i="5"/>
  <c r="O394" i="5"/>
  <c r="O392" i="5" s="1"/>
  <c r="M394" i="5"/>
  <c r="L394" i="5"/>
  <c r="J394" i="5"/>
  <c r="P393" i="5"/>
  <c r="O393" i="5"/>
  <c r="L393" i="5"/>
  <c r="J393" i="5"/>
  <c r="I392" i="5"/>
  <c r="P391" i="5"/>
  <c r="O391" i="5"/>
  <c r="M391" i="5"/>
  <c r="L391" i="5"/>
  <c r="J391" i="5"/>
  <c r="P390" i="5"/>
  <c r="O390" i="5"/>
  <c r="M390" i="5"/>
  <c r="M389" i="5" s="1"/>
  <c r="K390" i="5"/>
  <c r="I390" i="5"/>
  <c r="H390" i="5"/>
  <c r="G390" i="5"/>
  <c r="J390" i="5" s="1"/>
  <c r="O389" i="5"/>
  <c r="I389" i="5"/>
  <c r="I388" i="5" s="1"/>
  <c r="H389" i="5"/>
  <c r="G389" i="5"/>
  <c r="P386" i="5"/>
  <c r="O386" i="5"/>
  <c r="M386" i="5"/>
  <c r="L386" i="5"/>
  <c r="J386" i="5"/>
  <c r="P385" i="5"/>
  <c r="O385" i="5"/>
  <c r="M385" i="5"/>
  <c r="L385" i="5"/>
  <c r="J385" i="5"/>
  <c r="P384" i="5"/>
  <c r="O384" i="5"/>
  <c r="M384" i="5"/>
  <c r="L384" i="5"/>
  <c r="J384" i="5"/>
  <c r="P383" i="5"/>
  <c r="O383" i="5"/>
  <c r="M383" i="5"/>
  <c r="L383" i="5"/>
  <c r="J383" i="5"/>
  <c r="P382" i="5"/>
  <c r="O382" i="5"/>
  <c r="M382" i="5"/>
  <c r="L382" i="5"/>
  <c r="J382" i="5"/>
  <c r="P381" i="5"/>
  <c r="O381" i="5"/>
  <c r="M381" i="5"/>
  <c r="L381" i="5"/>
  <c r="J381" i="5"/>
  <c r="P380" i="5"/>
  <c r="O380" i="5"/>
  <c r="M380" i="5"/>
  <c r="L380" i="5"/>
  <c r="J380" i="5"/>
  <c r="P379" i="5"/>
  <c r="O379" i="5"/>
  <c r="M379" i="5"/>
  <c r="L379" i="5"/>
  <c r="J379" i="5"/>
  <c r="P378" i="5"/>
  <c r="O378" i="5"/>
  <c r="K378" i="5"/>
  <c r="L378" i="5" s="1"/>
  <c r="J378" i="5"/>
  <c r="G378" i="5"/>
  <c r="P377" i="5"/>
  <c r="O377" i="5"/>
  <c r="O376" i="5" s="1"/>
  <c r="M377" i="5"/>
  <c r="M376" i="5" s="1"/>
  <c r="N376" i="5" s="1"/>
  <c r="L377" i="5"/>
  <c r="K377" i="5"/>
  <c r="J377" i="5"/>
  <c r="L376" i="5"/>
  <c r="K376" i="5"/>
  <c r="I376" i="5"/>
  <c r="J376" i="5" s="1"/>
  <c r="H376" i="5"/>
  <c r="P376" i="5" s="1"/>
  <c r="G376" i="5"/>
  <c r="P375" i="5"/>
  <c r="O375" i="5"/>
  <c r="O374" i="5" s="1"/>
  <c r="M375" i="5"/>
  <c r="L375" i="5"/>
  <c r="J375" i="5"/>
  <c r="M374" i="5"/>
  <c r="N374" i="5" s="1"/>
  <c r="L374" i="5"/>
  <c r="K374" i="5"/>
  <c r="J374" i="5"/>
  <c r="I374" i="5"/>
  <c r="H374" i="5"/>
  <c r="P374" i="5" s="1"/>
  <c r="G374" i="5"/>
  <c r="P373" i="5"/>
  <c r="O373" i="5"/>
  <c r="M373" i="5"/>
  <c r="L373" i="5"/>
  <c r="J373" i="5"/>
  <c r="P372" i="5"/>
  <c r="O372" i="5"/>
  <c r="M372" i="5"/>
  <c r="L372" i="5"/>
  <c r="J372" i="5"/>
  <c r="P371" i="5"/>
  <c r="O371" i="5"/>
  <c r="M371" i="5"/>
  <c r="L371" i="5"/>
  <c r="J371" i="5"/>
  <c r="P370" i="5"/>
  <c r="O370" i="5"/>
  <c r="M370" i="5"/>
  <c r="L370" i="5"/>
  <c r="J370" i="5"/>
  <c r="P369" i="5"/>
  <c r="O369" i="5"/>
  <c r="M369" i="5"/>
  <c r="L369" i="5"/>
  <c r="J369" i="5"/>
  <c r="P368" i="5"/>
  <c r="O368" i="5"/>
  <c r="M368" i="5"/>
  <c r="L368" i="5"/>
  <c r="J368" i="5"/>
  <c r="L367" i="5"/>
  <c r="K367" i="5"/>
  <c r="H367" i="5"/>
  <c r="P367" i="5" s="1"/>
  <c r="G367" i="5"/>
  <c r="M366" i="5"/>
  <c r="K366" i="5"/>
  <c r="I366" i="5"/>
  <c r="J366" i="5" s="1"/>
  <c r="N365" i="5"/>
  <c r="M365" i="5"/>
  <c r="I365" i="5"/>
  <c r="J365" i="5" s="1"/>
  <c r="H365" i="5"/>
  <c r="G365" i="5"/>
  <c r="P364" i="5"/>
  <c r="O364" i="5"/>
  <c r="M364" i="5"/>
  <c r="M361" i="5" s="1"/>
  <c r="N361" i="5" s="1"/>
  <c r="L364" i="5"/>
  <c r="J364" i="5"/>
  <c r="P363" i="5"/>
  <c r="O363" i="5"/>
  <c r="M363" i="5"/>
  <c r="L363" i="5"/>
  <c r="J363" i="5"/>
  <c r="P362" i="5"/>
  <c r="O362" i="5"/>
  <c r="M362" i="5"/>
  <c r="L362" i="5"/>
  <c r="J362" i="5"/>
  <c r="O361" i="5"/>
  <c r="L361" i="5"/>
  <c r="K361" i="5"/>
  <c r="I361" i="5"/>
  <c r="H361" i="5"/>
  <c r="P361" i="5" s="1"/>
  <c r="G361" i="5"/>
  <c r="J361" i="5" s="1"/>
  <c r="P360" i="5"/>
  <c r="O360" i="5"/>
  <c r="M360" i="5"/>
  <c r="L360" i="5"/>
  <c r="J360" i="5"/>
  <c r="P359" i="5"/>
  <c r="O359" i="5"/>
  <c r="N359" i="5"/>
  <c r="M359" i="5"/>
  <c r="M357" i="5" s="1"/>
  <c r="L359" i="5"/>
  <c r="J359" i="5"/>
  <c r="P358" i="5"/>
  <c r="O358" i="5"/>
  <c r="M358" i="5"/>
  <c r="L358" i="5"/>
  <c r="J358" i="5"/>
  <c r="P357" i="5"/>
  <c r="O357" i="5"/>
  <c r="N357" i="5"/>
  <c r="K357" i="5"/>
  <c r="H357" i="5"/>
  <c r="G357" i="5"/>
  <c r="P356" i="5"/>
  <c r="O356" i="5"/>
  <c r="M356" i="5"/>
  <c r="L356" i="5"/>
  <c r="J356" i="5"/>
  <c r="P355" i="5"/>
  <c r="O355" i="5"/>
  <c r="M355" i="5"/>
  <c r="L355" i="5"/>
  <c r="J355" i="5"/>
  <c r="P354" i="5"/>
  <c r="O354" i="5"/>
  <c r="M354" i="5"/>
  <c r="L354" i="5"/>
  <c r="J354" i="5"/>
  <c r="P353" i="5"/>
  <c r="O353" i="5"/>
  <c r="M353" i="5"/>
  <c r="L353" i="5"/>
  <c r="J353" i="5"/>
  <c r="P352" i="5"/>
  <c r="O352" i="5"/>
  <c r="L352" i="5"/>
  <c r="N352" i="5" s="1"/>
  <c r="M352" i="5" s="1"/>
  <c r="J352" i="5"/>
  <c r="P351" i="5"/>
  <c r="O351" i="5"/>
  <c r="M351" i="5"/>
  <c r="L351" i="5"/>
  <c r="J351" i="5"/>
  <c r="P350" i="5"/>
  <c r="O350" i="5"/>
  <c r="N350" i="5"/>
  <c r="M350" i="5" s="1"/>
  <c r="L350" i="5"/>
  <c r="J350" i="5"/>
  <c r="O349" i="5"/>
  <c r="N349" i="5"/>
  <c r="M349" i="5" s="1"/>
  <c r="L349" i="5"/>
  <c r="K349" i="5"/>
  <c r="P349" i="5" s="1"/>
  <c r="J349" i="5"/>
  <c r="P348" i="5"/>
  <c r="O348" i="5"/>
  <c r="M348" i="5"/>
  <c r="L348" i="5"/>
  <c r="J348" i="5"/>
  <c r="I347" i="5"/>
  <c r="H347" i="5"/>
  <c r="P346" i="5"/>
  <c r="O346" i="5"/>
  <c r="M346" i="5"/>
  <c r="L346" i="5"/>
  <c r="J346" i="5"/>
  <c r="P345" i="5"/>
  <c r="O345" i="5"/>
  <c r="O339" i="5" s="1"/>
  <c r="M345" i="5"/>
  <c r="L345" i="5"/>
  <c r="J345" i="5"/>
  <c r="P344" i="5"/>
  <c r="O344" i="5"/>
  <c r="M344" i="5"/>
  <c r="L344" i="5"/>
  <c r="J344" i="5"/>
  <c r="P343" i="5"/>
  <c r="O343" i="5"/>
  <c r="M343" i="5"/>
  <c r="L343" i="5"/>
  <c r="J343" i="5"/>
  <c r="P342" i="5"/>
  <c r="O342" i="5"/>
  <c r="M342" i="5"/>
  <c r="M339" i="5" s="1"/>
  <c r="L342" i="5"/>
  <c r="J342" i="5"/>
  <c r="P341" i="5"/>
  <c r="O341" i="5"/>
  <c r="M341" i="5"/>
  <c r="L341" i="5"/>
  <c r="J341" i="5"/>
  <c r="P340" i="5"/>
  <c r="O340" i="5"/>
  <c r="M340" i="5"/>
  <c r="L340" i="5"/>
  <c r="J340" i="5"/>
  <c r="P339" i="5"/>
  <c r="L339" i="5"/>
  <c r="K339" i="5"/>
  <c r="I339" i="5"/>
  <c r="H339" i="5"/>
  <c r="G339" i="5"/>
  <c r="P338" i="5"/>
  <c r="O338" i="5"/>
  <c r="M338" i="5"/>
  <c r="L338" i="5"/>
  <c r="J338" i="5"/>
  <c r="P337" i="5"/>
  <c r="O337" i="5"/>
  <c r="M337" i="5"/>
  <c r="L337" i="5"/>
  <c r="J337" i="5"/>
  <c r="P336" i="5"/>
  <c r="O336" i="5"/>
  <c r="M336" i="5"/>
  <c r="L336" i="5"/>
  <c r="J336" i="5"/>
  <c r="P335" i="5"/>
  <c r="O335" i="5"/>
  <c r="M335" i="5"/>
  <c r="L335" i="5"/>
  <c r="J335" i="5"/>
  <c r="P334" i="5"/>
  <c r="O334" i="5"/>
  <c r="M334" i="5"/>
  <c r="L334" i="5"/>
  <c r="J334" i="5"/>
  <c r="P333" i="5"/>
  <c r="O333" i="5"/>
  <c r="M333" i="5"/>
  <c r="L333" i="5"/>
  <c r="K333" i="5"/>
  <c r="J333" i="5"/>
  <c r="H333" i="5"/>
  <c r="H331" i="5" s="1"/>
  <c r="P332" i="5"/>
  <c r="O332" i="5"/>
  <c r="O331" i="5" s="1"/>
  <c r="M332" i="5"/>
  <c r="L332" i="5"/>
  <c r="J332" i="5"/>
  <c r="M331" i="5"/>
  <c r="N331" i="5" s="1"/>
  <c r="K331" i="5"/>
  <c r="L331" i="5" s="1"/>
  <c r="I331" i="5"/>
  <c r="J331" i="5" s="1"/>
  <c r="G331" i="5"/>
  <c r="P330" i="5"/>
  <c r="O330" i="5"/>
  <c r="M330" i="5"/>
  <c r="L330" i="5"/>
  <c r="J330" i="5"/>
  <c r="P329" i="5"/>
  <c r="O329" i="5"/>
  <c r="M329" i="5"/>
  <c r="L329" i="5"/>
  <c r="J329" i="5"/>
  <c r="P328" i="5"/>
  <c r="O328" i="5"/>
  <c r="M328" i="5"/>
  <c r="L328" i="5"/>
  <c r="J328" i="5"/>
  <c r="M327" i="5"/>
  <c r="K327" i="5"/>
  <c r="J327" i="5"/>
  <c r="P325" i="5"/>
  <c r="O325" i="5"/>
  <c r="M325" i="5"/>
  <c r="L325" i="5"/>
  <c r="J325" i="5"/>
  <c r="I325" i="5"/>
  <c r="P324" i="5"/>
  <c r="O324" i="5"/>
  <c r="M324" i="5"/>
  <c r="L324" i="5"/>
  <c r="I324" i="5"/>
  <c r="P323" i="5"/>
  <c r="O323" i="5"/>
  <c r="M323" i="5"/>
  <c r="L323" i="5"/>
  <c r="J323" i="5"/>
  <c r="P322" i="5"/>
  <c r="O322" i="5"/>
  <c r="M322" i="5"/>
  <c r="L322" i="5"/>
  <c r="J322" i="5"/>
  <c r="P321" i="5"/>
  <c r="O321" i="5"/>
  <c r="M321" i="5"/>
  <c r="L321" i="5"/>
  <c r="J321" i="5"/>
  <c r="P320" i="5"/>
  <c r="O320" i="5"/>
  <c r="M320" i="5"/>
  <c r="L320" i="5"/>
  <c r="J320" i="5"/>
  <c r="P319" i="5"/>
  <c r="O319" i="5"/>
  <c r="M319" i="5"/>
  <c r="L319" i="5"/>
  <c r="J319" i="5"/>
  <c r="K318" i="5"/>
  <c r="L318" i="5" s="1"/>
  <c r="H318" i="5"/>
  <c r="G318" i="5"/>
  <c r="I316" i="5"/>
  <c r="P314" i="5"/>
  <c r="O314" i="5"/>
  <c r="M314" i="5"/>
  <c r="L314" i="5"/>
  <c r="I314" i="5"/>
  <c r="J314" i="5" s="1"/>
  <c r="P313" i="5"/>
  <c r="O313" i="5"/>
  <c r="N313" i="5"/>
  <c r="M313" i="5" s="1"/>
  <c r="L313" i="5"/>
  <c r="J313" i="5"/>
  <c r="I313" i="5"/>
  <c r="P312" i="5"/>
  <c r="O312" i="5"/>
  <c r="M312" i="5"/>
  <c r="L312" i="5"/>
  <c r="J312" i="5"/>
  <c r="P311" i="5"/>
  <c r="O311" i="5"/>
  <c r="M311" i="5"/>
  <c r="L311" i="5"/>
  <c r="J311" i="5"/>
  <c r="P310" i="5"/>
  <c r="O310" i="5"/>
  <c r="O309" i="5" s="1"/>
  <c r="M310" i="5"/>
  <c r="L310" i="5"/>
  <c r="J310" i="5"/>
  <c r="N309" i="5"/>
  <c r="M309" i="5"/>
  <c r="L309" i="5"/>
  <c r="K309" i="5"/>
  <c r="I309" i="5"/>
  <c r="H309" i="5"/>
  <c r="P309" i="5" s="1"/>
  <c r="G309" i="5"/>
  <c r="P308" i="5"/>
  <c r="O308" i="5"/>
  <c r="M308" i="5"/>
  <c r="L308" i="5"/>
  <c r="J308" i="5"/>
  <c r="P307" i="5"/>
  <c r="O307" i="5"/>
  <c r="M307" i="5"/>
  <c r="L307" i="5"/>
  <c r="J307" i="5"/>
  <c r="P306" i="5"/>
  <c r="O306" i="5"/>
  <c r="M306" i="5"/>
  <c r="L306" i="5"/>
  <c r="J306" i="5"/>
  <c r="P305" i="5"/>
  <c r="O305" i="5"/>
  <c r="M305" i="5"/>
  <c r="L305" i="5"/>
  <c r="J305" i="5"/>
  <c r="P304" i="5"/>
  <c r="O304" i="5"/>
  <c r="M304" i="5"/>
  <c r="L304" i="5"/>
  <c r="J304" i="5"/>
  <c r="P303" i="5"/>
  <c r="O303" i="5"/>
  <c r="M303" i="5"/>
  <c r="L303" i="5"/>
  <c r="J303" i="5"/>
  <c r="P302" i="5"/>
  <c r="O302" i="5"/>
  <c r="M302" i="5"/>
  <c r="L302" i="5"/>
  <c r="J302" i="5"/>
  <c r="P301" i="5"/>
  <c r="O301" i="5"/>
  <c r="M301" i="5"/>
  <c r="L301" i="5"/>
  <c r="J301" i="5"/>
  <c r="O300" i="5"/>
  <c r="M300" i="5"/>
  <c r="N300" i="5" s="1"/>
  <c r="K300" i="5"/>
  <c r="L300" i="5" s="1"/>
  <c r="I300" i="5"/>
  <c r="H300" i="5"/>
  <c r="P300" i="5" s="1"/>
  <c r="G300" i="5"/>
  <c r="J300" i="5" s="1"/>
  <c r="P299" i="5"/>
  <c r="O299" i="5"/>
  <c r="N299" i="5"/>
  <c r="M299" i="5"/>
  <c r="L299" i="5"/>
  <c r="K299" i="5"/>
  <c r="J299" i="5"/>
  <c r="P298" i="5"/>
  <c r="O298" i="5"/>
  <c r="M298" i="5"/>
  <c r="L298" i="5"/>
  <c r="J298" i="5"/>
  <c r="P297" i="5"/>
  <c r="O297" i="5"/>
  <c r="M297" i="5"/>
  <c r="L297" i="5"/>
  <c r="J297" i="5"/>
  <c r="P296" i="5"/>
  <c r="K296" i="5"/>
  <c r="J296" i="5"/>
  <c r="I296" i="5"/>
  <c r="P295" i="5"/>
  <c r="K295" i="5"/>
  <c r="I295" i="5"/>
  <c r="J295" i="5" s="1"/>
  <c r="G294" i="5"/>
  <c r="P293" i="5"/>
  <c r="O293" i="5"/>
  <c r="M293" i="5"/>
  <c r="L293" i="5"/>
  <c r="J293" i="5"/>
  <c r="P292" i="5"/>
  <c r="P291" i="5" s="1"/>
  <c r="O292" i="5"/>
  <c r="O291" i="5" s="1"/>
  <c r="M292" i="5"/>
  <c r="M291" i="5" s="1"/>
  <c r="N291" i="5" s="1"/>
  <c r="L292" i="5"/>
  <c r="J292" i="5"/>
  <c r="K291" i="5"/>
  <c r="L291" i="5" s="1"/>
  <c r="I291" i="5"/>
  <c r="J291" i="5" s="1"/>
  <c r="H291" i="5"/>
  <c r="G291" i="5"/>
  <c r="P290" i="5"/>
  <c r="O290" i="5"/>
  <c r="M290" i="5"/>
  <c r="L290" i="5"/>
  <c r="J290" i="5"/>
  <c r="P289" i="5"/>
  <c r="O289" i="5"/>
  <c r="M289" i="5"/>
  <c r="L289" i="5"/>
  <c r="J289" i="5"/>
  <c r="P288" i="5"/>
  <c r="O288" i="5"/>
  <c r="O285" i="5" s="1"/>
  <c r="L288" i="5"/>
  <c r="J288" i="5"/>
  <c r="P287" i="5"/>
  <c r="O287" i="5"/>
  <c r="M287" i="5"/>
  <c r="L287" i="5"/>
  <c r="J287" i="5"/>
  <c r="P286" i="5"/>
  <c r="P285" i="5" s="1"/>
  <c r="O286" i="5"/>
  <c r="M286" i="5"/>
  <c r="L286" i="5"/>
  <c r="J286" i="5"/>
  <c r="M285" i="5"/>
  <c r="K285" i="5"/>
  <c r="I285" i="5"/>
  <c r="H285" i="5"/>
  <c r="G285" i="5"/>
  <c r="P284" i="5"/>
  <c r="O284" i="5"/>
  <c r="M284" i="5"/>
  <c r="L284" i="5"/>
  <c r="J284" i="5"/>
  <c r="P283" i="5"/>
  <c r="O283" i="5"/>
  <c r="M283" i="5"/>
  <c r="M280" i="5" s="1"/>
  <c r="L283" i="5"/>
  <c r="J283" i="5"/>
  <c r="P282" i="5"/>
  <c r="O282" i="5"/>
  <c r="M282" i="5"/>
  <c r="L282" i="5"/>
  <c r="J282" i="5"/>
  <c r="P281" i="5"/>
  <c r="P280" i="5" s="1"/>
  <c r="O281" i="5"/>
  <c r="M281" i="5"/>
  <c r="L281" i="5"/>
  <c r="J281" i="5"/>
  <c r="I280" i="5"/>
  <c r="P277" i="5"/>
  <c r="O277" i="5"/>
  <c r="M277" i="5"/>
  <c r="L277" i="5"/>
  <c r="J277" i="5"/>
  <c r="P276" i="5"/>
  <c r="O276" i="5"/>
  <c r="M276" i="5"/>
  <c r="L276" i="5"/>
  <c r="J276" i="5"/>
  <c r="P275" i="5"/>
  <c r="O275" i="5"/>
  <c r="M275" i="5"/>
  <c r="L275" i="5"/>
  <c r="J275" i="5"/>
  <c r="P274" i="5"/>
  <c r="O274" i="5"/>
  <c r="M274" i="5"/>
  <c r="L274" i="5"/>
  <c r="J274" i="5"/>
  <c r="P273" i="5"/>
  <c r="O273" i="5"/>
  <c r="M273" i="5"/>
  <c r="L273" i="5"/>
  <c r="J273" i="5"/>
  <c r="P272" i="5"/>
  <c r="O272" i="5"/>
  <c r="M272" i="5"/>
  <c r="L272" i="5"/>
  <c r="J272" i="5"/>
  <c r="P271" i="5"/>
  <c r="O271" i="5"/>
  <c r="M271" i="5"/>
  <c r="L271" i="5"/>
  <c r="J271" i="5"/>
  <c r="P270" i="5"/>
  <c r="O270" i="5"/>
  <c r="M270" i="5"/>
  <c r="L270" i="5"/>
  <c r="J270" i="5"/>
  <c r="P269" i="5"/>
  <c r="O269" i="5"/>
  <c r="M269" i="5"/>
  <c r="M268" i="5" s="1"/>
  <c r="L269" i="5"/>
  <c r="J269" i="5"/>
  <c r="N268" i="5"/>
  <c r="K268" i="5"/>
  <c r="L268" i="5" s="1"/>
  <c r="I268" i="5"/>
  <c r="H268" i="5"/>
  <c r="P268" i="5" s="1"/>
  <c r="G268" i="5"/>
  <c r="P267" i="5"/>
  <c r="O267" i="5"/>
  <c r="M267" i="5"/>
  <c r="L267" i="5"/>
  <c r="J267" i="5"/>
  <c r="P266" i="5"/>
  <c r="O266" i="5"/>
  <c r="M266" i="5"/>
  <c r="L266" i="5"/>
  <c r="J266" i="5"/>
  <c r="P265" i="5"/>
  <c r="O265" i="5"/>
  <c r="M265" i="5"/>
  <c r="L265" i="5"/>
  <c r="J265" i="5"/>
  <c r="P264" i="5"/>
  <c r="O264" i="5"/>
  <c r="M264" i="5"/>
  <c r="M263" i="5" s="1"/>
  <c r="L264" i="5"/>
  <c r="J264" i="5"/>
  <c r="J263" i="5"/>
  <c r="I263" i="5"/>
  <c r="I262" i="5" s="1"/>
  <c r="I261" i="5" s="1"/>
  <c r="H263" i="5"/>
  <c r="H262" i="5" s="1"/>
  <c r="H261" i="5" s="1"/>
  <c r="G263" i="5"/>
  <c r="G262" i="5" s="1"/>
  <c r="P260" i="5"/>
  <c r="O260" i="5"/>
  <c r="N260" i="5"/>
  <c r="M260" i="5" s="1"/>
  <c r="L260" i="5"/>
  <c r="J260" i="5"/>
  <c r="I260" i="5"/>
  <c r="P259" i="5"/>
  <c r="O259" i="5"/>
  <c r="M259" i="5"/>
  <c r="M256" i="5" s="1"/>
  <c r="N256" i="5" s="1"/>
  <c r="L259" i="5"/>
  <c r="J259" i="5"/>
  <c r="P258" i="5"/>
  <c r="O258" i="5"/>
  <c r="M258" i="5"/>
  <c r="L258" i="5"/>
  <c r="J258" i="5"/>
  <c r="P257" i="5"/>
  <c r="O257" i="5"/>
  <c r="M257" i="5"/>
  <c r="L257" i="5"/>
  <c r="J257" i="5"/>
  <c r="O256" i="5"/>
  <c r="K256" i="5"/>
  <c r="I256" i="5"/>
  <c r="H256" i="5"/>
  <c r="P256" i="5" s="1"/>
  <c r="G256" i="5"/>
  <c r="J256" i="5" s="1"/>
  <c r="P255" i="5"/>
  <c r="O255" i="5"/>
  <c r="O249" i="5" s="1"/>
  <c r="O248" i="5" s="1"/>
  <c r="M255" i="5"/>
  <c r="L255" i="5"/>
  <c r="J255" i="5"/>
  <c r="P254" i="5"/>
  <c r="O254" i="5"/>
  <c r="M254" i="5"/>
  <c r="L254" i="5"/>
  <c r="J254" i="5"/>
  <c r="P253" i="5"/>
  <c r="O253" i="5"/>
  <c r="M253" i="5"/>
  <c r="L253" i="5"/>
  <c r="J253" i="5"/>
  <c r="P252" i="5"/>
  <c r="O252" i="5"/>
  <c r="M252" i="5"/>
  <c r="L252" i="5"/>
  <c r="J252" i="5"/>
  <c r="P251" i="5"/>
  <c r="O251" i="5"/>
  <c r="M251" i="5"/>
  <c r="L251" i="5"/>
  <c r="J251" i="5"/>
  <c r="P250" i="5"/>
  <c r="O250" i="5"/>
  <c r="N250" i="5"/>
  <c r="M250" i="5"/>
  <c r="L250" i="5"/>
  <c r="J250" i="5"/>
  <c r="P249" i="5"/>
  <c r="K249" i="5"/>
  <c r="I249" i="5"/>
  <c r="I248" i="5" s="1"/>
  <c r="H249" i="5"/>
  <c r="G249" i="5"/>
  <c r="G248" i="5" s="1"/>
  <c r="P248" i="5"/>
  <c r="H248" i="5"/>
  <c r="P247" i="5"/>
  <c r="O247" i="5"/>
  <c r="N247" i="5"/>
  <c r="M247" i="5"/>
  <c r="L247" i="5"/>
  <c r="I247" i="5"/>
  <c r="J247" i="5" s="1"/>
  <c r="H247" i="5"/>
  <c r="O246" i="5"/>
  <c r="M246" i="5"/>
  <c r="L246" i="5"/>
  <c r="J246" i="5"/>
  <c r="I246" i="5"/>
  <c r="H246" i="5"/>
  <c r="P246" i="5" s="1"/>
  <c r="O245" i="5"/>
  <c r="N245" i="5"/>
  <c r="M245" i="5" s="1"/>
  <c r="M242" i="5" s="1"/>
  <c r="M241" i="5" s="1"/>
  <c r="L245" i="5"/>
  <c r="K245" i="5"/>
  <c r="I245" i="5"/>
  <c r="J245" i="5" s="1"/>
  <c r="H245" i="5"/>
  <c r="P244" i="5"/>
  <c r="O244" i="5"/>
  <c r="M244" i="5"/>
  <c r="L244" i="5"/>
  <c r="J244" i="5"/>
  <c r="I244" i="5"/>
  <c r="H244" i="5"/>
  <c r="P243" i="5"/>
  <c r="O243" i="5"/>
  <c r="M243" i="5"/>
  <c r="L243" i="5"/>
  <c r="J243" i="5"/>
  <c r="I243" i="5"/>
  <c r="H243" i="5"/>
  <c r="O242" i="5"/>
  <c r="O241" i="5" s="1"/>
  <c r="O240" i="5" s="1"/>
  <c r="N242" i="5"/>
  <c r="K242" i="5"/>
  <c r="G242" i="5"/>
  <c r="G241" i="5" s="1"/>
  <c r="P238" i="5"/>
  <c r="O238" i="5"/>
  <c r="M238" i="5"/>
  <c r="L238" i="5"/>
  <c r="I238" i="5"/>
  <c r="J238" i="5" s="1"/>
  <c r="P237" i="5"/>
  <c r="O237" i="5"/>
  <c r="M237" i="5"/>
  <c r="L237" i="5"/>
  <c r="J237" i="5"/>
  <c r="P236" i="5"/>
  <c r="O236" i="5"/>
  <c r="M236" i="5"/>
  <c r="L236" i="5"/>
  <c r="I236" i="5"/>
  <c r="P235" i="5"/>
  <c r="O235" i="5"/>
  <c r="M235" i="5"/>
  <c r="L235" i="5"/>
  <c r="J235" i="5"/>
  <c r="M234" i="5"/>
  <c r="M231" i="5" s="1"/>
  <c r="N231" i="5" s="1"/>
  <c r="L234" i="5"/>
  <c r="K234" i="5"/>
  <c r="J234" i="5"/>
  <c r="M233" i="5"/>
  <c r="K233" i="5"/>
  <c r="J233" i="5"/>
  <c r="P232" i="5"/>
  <c r="O232" i="5"/>
  <c r="M232" i="5"/>
  <c r="L232" i="5"/>
  <c r="K232" i="5"/>
  <c r="J232" i="5"/>
  <c r="H231" i="5"/>
  <c r="G231" i="5"/>
  <c r="P230" i="5"/>
  <c r="O230" i="5"/>
  <c r="M230" i="5"/>
  <c r="L230" i="5"/>
  <c r="J230" i="5"/>
  <c r="O229" i="5"/>
  <c r="M229" i="5"/>
  <c r="K229" i="5"/>
  <c r="P229" i="5" s="1"/>
  <c r="J229" i="5"/>
  <c r="M228" i="5"/>
  <c r="L228" i="5"/>
  <c r="K228" i="5"/>
  <c r="J228" i="5"/>
  <c r="P227" i="5"/>
  <c r="O227" i="5"/>
  <c r="M227" i="5"/>
  <c r="L227" i="5"/>
  <c r="K227" i="5"/>
  <c r="J227" i="5"/>
  <c r="P226" i="5"/>
  <c r="O226" i="5"/>
  <c r="M226" i="5"/>
  <c r="M225" i="5" s="1"/>
  <c r="N225" i="5" s="1"/>
  <c r="K226" i="5"/>
  <c r="L226" i="5" s="1"/>
  <c r="J226" i="5"/>
  <c r="I225" i="5"/>
  <c r="H225" i="5"/>
  <c r="G225" i="5"/>
  <c r="J225" i="5" s="1"/>
  <c r="P224" i="5"/>
  <c r="O224" i="5"/>
  <c r="O223" i="5" s="1"/>
  <c r="M224" i="5"/>
  <c r="L224" i="5"/>
  <c r="J224" i="5"/>
  <c r="M223" i="5"/>
  <c r="L223" i="5"/>
  <c r="K223" i="5"/>
  <c r="P223" i="5" s="1"/>
  <c r="J223" i="5"/>
  <c r="I223" i="5"/>
  <c r="G223" i="5"/>
  <c r="P222" i="5"/>
  <c r="O222" i="5"/>
  <c r="M222" i="5"/>
  <c r="L222" i="5"/>
  <c r="I222" i="5"/>
  <c r="J222" i="5" s="1"/>
  <c r="P221" i="5"/>
  <c r="O221" i="5"/>
  <c r="M221" i="5"/>
  <c r="L221" i="5"/>
  <c r="J221" i="5"/>
  <c r="P220" i="5"/>
  <c r="O220" i="5"/>
  <c r="K220" i="5"/>
  <c r="L220" i="5" s="1"/>
  <c r="I220" i="5"/>
  <c r="G220" i="5"/>
  <c r="P219" i="5"/>
  <c r="O219" i="5"/>
  <c r="M219" i="5"/>
  <c r="L219" i="5"/>
  <c r="J219" i="5"/>
  <c r="M218" i="5"/>
  <c r="K218" i="5"/>
  <c r="J218" i="5"/>
  <c r="P217" i="5"/>
  <c r="O217" i="5"/>
  <c r="M217" i="5"/>
  <c r="L217" i="5"/>
  <c r="J217" i="5"/>
  <c r="P216" i="5"/>
  <c r="O216" i="5"/>
  <c r="O214" i="5" s="1"/>
  <c r="M216" i="5"/>
  <c r="L216" i="5"/>
  <c r="J216" i="5"/>
  <c r="P215" i="5"/>
  <c r="O215" i="5"/>
  <c r="M215" i="5"/>
  <c r="L215" i="5"/>
  <c r="J215" i="5"/>
  <c r="P214" i="5"/>
  <c r="K214" i="5"/>
  <c r="J214" i="5"/>
  <c r="I214" i="5"/>
  <c r="G214" i="5"/>
  <c r="P213" i="5"/>
  <c r="O213" i="5"/>
  <c r="M213" i="5"/>
  <c r="L213" i="5"/>
  <c r="J213" i="5"/>
  <c r="P212" i="5"/>
  <c r="O212" i="5"/>
  <c r="M212" i="5"/>
  <c r="L212" i="5"/>
  <c r="K212" i="5"/>
  <c r="J212" i="5"/>
  <c r="M211" i="5"/>
  <c r="K211" i="5"/>
  <c r="J211" i="5"/>
  <c r="I210" i="5"/>
  <c r="J210" i="5" s="1"/>
  <c r="H210" i="5"/>
  <c r="G210" i="5"/>
  <c r="P209" i="5"/>
  <c r="O209" i="5"/>
  <c r="M209" i="5"/>
  <c r="M208" i="5" s="1"/>
  <c r="N208" i="5" s="1"/>
  <c r="L209" i="5"/>
  <c r="I209" i="5"/>
  <c r="O208" i="5"/>
  <c r="L208" i="5"/>
  <c r="K208" i="5"/>
  <c r="P208" i="5" s="1"/>
  <c r="G208" i="5"/>
  <c r="P207" i="5"/>
  <c r="O207" i="5"/>
  <c r="M207" i="5"/>
  <c r="L207" i="5"/>
  <c r="J207" i="5"/>
  <c r="I207" i="5"/>
  <c r="P206" i="5"/>
  <c r="O206" i="5"/>
  <c r="M206" i="5"/>
  <c r="M205" i="5" s="1"/>
  <c r="N205" i="5" s="1"/>
  <c r="L206" i="5"/>
  <c r="I206" i="5"/>
  <c r="J206" i="5" s="1"/>
  <c r="P205" i="5"/>
  <c r="O205" i="5"/>
  <c r="K205" i="5"/>
  <c r="I205" i="5"/>
  <c r="J205" i="5" s="1"/>
  <c r="H205" i="5"/>
  <c r="H198" i="5" s="1"/>
  <c r="G205" i="5"/>
  <c r="L205" i="5" s="1"/>
  <c r="P204" i="5"/>
  <c r="O204" i="5"/>
  <c r="M204" i="5"/>
  <c r="L204" i="5"/>
  <c r="J204" i="5"/>
  <c r="P203" i="5"/>
  <c r="O203" i="5"/>
  <c r="M203" i="5"/>
  <c r="L203" i="5"/>
  <c r="J203" i="5"/>
  <c r="P202" i="5"/>
  <c r="O202" i="5"/>
  <c r="M202" i="5"/>
  <c r="L202" i="5"/>
  <c r="J202" i="5"/>
  <c r="P201" i="5"/>
  <c r="O201" i="5"/>
  <c r="M201" i="5"/>
  <c r="L201" i="5"/>
  <c r="K201" i="5"/>
  <c r="J201" i="5"/>
  <c r="P200" i="5"/>
  <c r="O200" i="5"/>
  <c r="M200" i="5"/>
  <c r="L200" i="5"/>
  <c r="K200" i="5"/>
  <c r="J200" i="5"/>
  <c r="M199" i="5"/>
  <c r="L199" i="5"/>
  <c r="K199" i="5"/>
  <c r="J199" i="5"/>
  <c r="K198" i="5"/>
  <c r="L198" i="5" s="1"/>
  <c r="G198" i="5"/>
  <c r="P197" i="5"/>
  <c r="O197" i="5"/>
  <c r="M197" i="5"/>
  <c r="M196" i="5" s="1"/>
  <c r="L197" i="5"/>
  <c r="J197" i="5"/>
  <c r="I197" i="5"/>
  <c r="L196" i="5"/>
  <c r="K196" i="5"/>
  <c r="J196" i="5"/>
  <c r="I196" i="5"/>
  <c r="H196" i="5"/>
  <c r="P196" i="5" s="1"/>
  <c r="G196" i="5"/>
  <c r="O196" i="5" s="1"/>
  <c r="P195" i="5"/>
  <c r="O195" i="5"/>
  <c r="M195" i="5"/>
  <c r="L195" i="5"/>
  <c r="J195" i="5"/>
  <c r="I195" i="5"/>
  <c r="P194" i="5"/>
  <c r="O194" i="5"/>
  <c r="O193" i="5" s="1"/>
  <c r="M194" i="5"/>
  <c r="L194" i="5"/>
  <c r="J194" i="5"/>
  <c r="M193" i="5"/>
  <c r="L193" i="5"/>
  <c r="K193" i="5"/>
  <c r="I193" i="5"/>
  <c r="H193" i="5"/>
  <c r="G193" i="5"/>
  <c r="N193" i="5" s="1"/>
  <c r="P192" i="5"/>
  <c r="O192" i="5"/>
  <c r="M192" i="5"/>
  <c r="L192" i="5"/>
  <c r="J192" i="5"/>
  <c r="P191" i="5"/>
  <c r="O191" i="5"/>
  <c r="M191" i="5"/>
  <c r="L191" i="5"/>
  <c r="J191" i="5"/>
  <c r="P190" i="5"/>
  <c r="O190" i="5"/>
  <c r="M190" i="5"/>
  <c r="L190" i="5"/>
  <c r="J190" i="5"/>
  <c r="P189" i="5"/>
  <c r="O189" i="5"/>
  <c r="M189" i="5"/>
  <c r="L189" i="5"/>
  <c r="J189" i="5"/>
  <c r="M188" i="5"/>
  <c r="L188" i="5"/>
  <c r="K188" i="5"/>
  <c r="P188" i="5" s="1"/>
  <c r="J188" i="5"/>
  <c r="P187" i="5"/>
  <c r="M187" i="5"/>
  <c r="L187" i="5"/>
  <c r="K187" i="5"/>
  <c r="J187" i="5"/>
  <c r="P186" i="5"/>
  <c r="O186" i="5"/>
  <c r="M186" i="5"/>
  <c r="L186" i="5"/>
  <c r="K186" i="5"/>
  <c r="J186" i="5"/>
  <c r="I185" i="5"/>
  <c r="G185" i="5"/>
  <c r="G184" i="5" s="1"/>
  <c r="G183" i="5" s="1"/>
  <c r="G182" i="5" s="1"/>
  <c r="P181" i="5"/>
  <c r="O181" i="5"/>
  <c r="M181" i="5"/>
  <c r="M177" i="5" s="1"/>
  <c r="N177" i="5" s="1"/>
  <c r="L181" i="5"/>
  <c r="J181" i="5"/>
  <c r="P180" i="5"/>
  <c r="O180" i="5"/>
  <c r="M180" i="5"/>
  <c r="L180" i="5"/>
  <c r="J180" i="5"/>
  <c r="P179" i="5"/>
  <c r="O179" i="5"/>
  <c r="M179" i="5"/>
  <c r="L179" i="5"/>
  <c r="J179" i="5"/>
  <c r="P178" i="5"/>
  <c r="O178" i="5"/>
  <c r="O177" i="5" s="1"/>
  <c r="M178" i="5"/>
  <c r="L178" i="5"/>
  <c r="J178" i="5"/>
  <c r="D178" i="5"/>
  <c r="K177" i="5"/>
  <c r="L177" i="5" s="1"/>
  <c r="I177" i="5"/>
  <c r="H177" i="5"/>
  <c r="G177" i="5"/>
  <c r="O176" i="5"/>
  <c r="M176" i="5"/>
  <c r="N176" i="5" s="1"/>
  <c r="K176" i="5"/>
  <c r="L176" i="5" s="1"/>
  <c r="H176" i="5"/>
  <c r="G176" i="5"/>
  <c r="P175" i="5"/>
  <c r="O175" i="5"/>
  <c r="M175" i="5"/>
  <c r="L175" i="5"/>
  <c r="J175" i="5"/>
  <c r="I175" i="5"/>
  <c r="P174" i="5"/>
  <c r="O174" i="5"/>
  <c r="M174" i="5"/>
  <c r="L174" i="5"/>
  <c r="I174" i="5"/>
  <c r="J174" i="5" s="1"/>
  <c r="M173" i="5"/>
  <c r="N173" i="5" s="1"/>
  <c r="L173" i="5"/>
  <c r="K173" i="5"/>
  <c r="I173" i="5"/>
  <c r="J173" i="5" s="1"/>
  <c r="H173" i="5"/>
  <c r="P173" i="5" s="1"/>
  <c r="G173" i="5"/>
  <c r="P172" i="5"/>
  <c r="O172" i="5"/>
  <c r="M172" i="5"/>
  <c r="L172" i="5"/>
  <c r="I172" i="5"/>
  <c r="P171" i="5"/>
  <c r="O171" i="5"/>
  <c r="M171" i="5"/>
  <c r="L171" i="5"/>
  <c r="J171" i="5"/>
  <c r="P170" i="5"/>
  <c r="O170" i="5"/>
  <c r="M170" i="5"/>
  <c r="M169" i="5" s="1"/>
  <c r="L170" i="5"/>
  <c r="J170" i="5"/>
  <c r="O169" i="5"/>
  <c r="N169" i="5"/>
  <c r="K169" i="5"/>
  <c r="I169" i="5"/>
  <c r="H169" i="5"/>
  <c r="P169" i="5" s="1"/>
  <c r="P168" i="5" s="1"/>
  <c r="G169" i="5"/>
  <c r="J169" i="5" s="1"/>
  <c r="G168" i="5"/>
  <c r="P167" i="5"/>
  <c r="O167" i="5"/>
  <c r="O163" i="5" s="1"/>
  <c r="M167" i="5"/>
  <c r="L167" i="5"/>
  <c r="J167" i="5"/>
  <c r="I167" i="5"/>
  <c r="P166" i="5"/>
  <c r="O166" i="5"/>
  <c r="M166" i="5"/>
  <c r="L166" i="5"/>
  <c r="J166" i="5"/>
  <c r="I166" i="5"/>
  <c r="P165" i="5"/>
  <c r="O165" i="5"/>
  <c r="M165" i="5"/>
  <c r="L165" i="5"/>
  <c r="I165" i="5"/>
  <c r="J165" i="5" s="1"/>
  <c r="P164" i="5"/>
  <c r="O164" i="5"/>
  <c r="M164" i="5"/>
  <c r="L164" i="5"/>
  <c r="J164" i="5"/>
  <c r="K163" i="5"/>
  <c r="I163" i="5"/>
  <c r="J163" i="5" s="1"/>
  <c r="H163" i="5"/>
  <c r="G163" i="5"/>
  <c r="P162" i="5"/>
  <c r="O162" i="5"/>
  <c r="N162" i="5"/>
  <c r="L162" i="5"/>
  <c r="J162" i="5"/>
  <c r="P161" i="5"/>
  <c r="O161" i="5"/>
  <c r="N161" i="5"/>
  <c r="L161" i="5"/>
  <c r="J161" i="5"/>
  <c r="P160" i="5"/>
  <c r="O160" i="5"/>
  <c r="N160" i="5"/>
  <c r="L160" i="5"/>
  <c r="J160" i="5"/>
  <c r="P159" i="5"/>
  <c r="O159" i="5"/>
  <c r="N159" i="5"/>
  <c r="L159" i="5"/>
  <c r="J159" i="5"/>
  <c r="O158" i="5"/>
  <c r="M158" i="5"/>
  <c r="N158" i="5" s="1"/>
  <c r="L158" i="5"/>
  <c r="K158" i="5"/>
  <c r="I158" i="5"/>
  <c r="H158" i="5"/>
  <c r="G158" i="5"/>
  <c r="P157" i="5"/>
  <c r="O157" i="5"/>
  <c r="N157" i="5"/>
  <c r="L157" i="5"/>
  <c r="J157" i="5"/>
  <c r="P156" i="5"/>
  <c r="O156" i="5"/>
  <c r="N156" i="5"/>
  <c r="L156" i="5"/>
  <c r="J156" i="5"/>
  <c r="P155" i="5"/>
  <c r="K155" i="5"/>
  <c r="J155" i="5"/>
  <c r="P154" i="5"/>
  <c r="O154" i="5"/>
  <c r="N154" i="5"/>
  <c r="L154" i="5"/>
  <c r="K154" i="5"/>
  <c r="J154" i="5"/>
  <c r="P153" i="5"/>
  <c r="O153" i="5"/>
  <c r="M153" i="5"/>
  <c r="L153" i="5"/>
  <c r="J153" i="5"/>
  <c r="K152" i="5"/>
  <c r="P151" i="5"/>
  <c r="O151" i="5"/>
  <c r="M151" i="5"/>
  <c r="L151" i="5"/>
  <c r="J151" i="5"/>
  <c r="P150" i="5"/>
  <c r="O150" i="5"/>
  <c r="M150" i="5"/>
  <c r="L150" i="5"/>
  <c r="J150" i="5"/>
  <c r="P149" i="5"/>
  <c r="O149" i="5"/>
  <c r="M149" i="5"/>
  <c r="L149" i="5"/>
  <c r="J149" i="5"/>
  <c r="P148" i="5"/>
  <c r="O148" i="5"/>
  <c r="M148" i="5"/>
  <c r="L148" i="5"/>
  <c r="J148" i="5"/>
  <c r="P147" i="5"/>
  <c r="O147" i="5"/>
  <c r="O143" i="5" s="1"/>
  <c r="M147" i="5"/>
  <c r="L147" i="5"/>
  <c r="J147" i="5"/>
  <c r="P146" i="5"/>
  <c r="O146" i="5"/>
  <c r="M146" i="5"/>
  <c r="L146" i="5"/>
  <c r="J146" i="5"/>
  <c r="P145" i="5"/>
  <c r="O145" i="5"/>
  <c r="M145" i="5"/>
  <c r="L145" i="5"/>
  <c r="J145" i="5"/>
  <c r="P144" i="5"/>
  <c r="O144" i="5"/>
  <c r="M144" i="5"/>
  <c r="M143" i="5" s="1"/>
  <c r="N143" i="5" s="1"/>
  <c r="L144" i="5"/>
  <c r="J144" i="5"/>
  <c r="K143" i="5"/>
  <c r="I143" i="5"/>
  <c r="H143" i="5"/>
  <c r="G143" i="5"/>
  <c r="J143" i="5" s="1"/>
  <c r="O142" i="5"/>
  <c r="O140" i="5" s="1"/>
  <c r="L142" i="5"/>
  <c r="J142" i="5"/>
  <c r="I142" i="5"/>
  <c r="I140" i="5" s="1"/>
  <c r="J140" i="5" s="1"/>
  <c r="P141" i="5"/>
  <c r="O141" i="5"/>
  <c r="M141" i="5"/>
  <c r="M140" i="5" s="1"/>
  <c r="L141" i="5"/>
  <c r="J141" i="5"/>
  <c r="P140" i="5"/>
  <c r="K140" i="5"/>
  <c r="L140" i="5" s="1"/>
  <c r="H140" i="5"/>
  <c r="G140" i="5"/>
  <c r="N140" i="5" s="1"/>
  <c r="P139" i="5"/>
  <c r="O139" i="5"/>
  <c r="N139" i="5"/>
  <c r="L139" i="5"/>
  <c r="J139" i="5"/>
  <c r="P138" i="5"/>
  <c r="O138" i="5"/>
  <c r="M138" i="5"/>
  <c r="M137" i="5" s="1"/>
  <c r="L138" i="5"/>
  <c r="J138" i="5"/>
  <c r="I138" i="5"/>
  <c r="P137" i="5"/>
  <c r="O137" i="5"/>
  <c r="K137" i="5"/>
  <c r="I137" i="5"/>
  <c r="H137" i="5"/>
  <c r="G137" i="5"/>
  <c r="P136" i="5"/>
  <c r="P135" i="5" s="1"/>
  <c r="O136" i="5"/>
  <c r="M136" i="5"/>
  <c r="L136" i="5"/>
  <c r="J136" i="5"/>
  <c r="O135" i="5"/>
  <c r="M135" i="5"/>
  <c r="N135" i="5" s="1"/>
  <c r="L135" i="5"/>
  <c r="K135" i="5"/>
  <c r="I135" i="5"/>
  <c r="H135" i="5"/>
  <c r="G135" i="5"/>
  <c r="J135" i="5" s="1"/>
  <c r="P134" i="5"/>
  <c r="P133" i="5" s="1"/>
  <c r="O134" i="5"/>
  <c r="O133" i="5" s="1"/>
  <c r="J134" i="5"/>
  <c r="M133" i="5"/>
  <c r="K133" i="5"/>
  <c r="I133" i="5"/>
  <c r="H133" i="5"/>
  <c r="H127" i="5" s="1"/>
  <c r="G133" i="5"/>
  <c r="N133" i="5" s="1"/>
  <c r="P132" i="5"/>
  <c r="O132" i="5"/>
  <c r="N132" i="5"/>
  <c r="L132" i="5"/>
  <c r="J132" i="5"/>
  <c r="P131" i="5"/>
  <c r="O131" i="5"/>
  <c r="N131" i="5"/>
  <c r="L131" i="5"/>
  <c r="J131" i="5"/>
  <c r="P130" i="5"/>
  <c r="O130" i="5"/>
  <c r="N130" i="5"/>
  <c r="L130" i="5"/>
  <c r="J130" i="5"/>
  <c r="P129" i="5"/>
  <c r="O129" i="5"/>
  <c r="N129" i="5"/>
  <c r="L129" i="5"/>
  <c r="J129" i="5"/>
  <c r="P128" i="5"/>
  <c r="O128" i="5"/>
  <c r="N128" i="5"/>
  <c r="L128" i="5"/>
  <c r="J128" i="5"/>
  <c r="I128" i="5"/>
  <c r="O127" i="5"/>
  <c r="P123" i="5"/>
  <c r="O123" i="5"/>
  <c r="M123" i="5"/>
  <c r="L123" i="5"/>
  <c r="I123" i="5"/>
  <c r="P122" i="5"/>
  <c r="O122" i="5"/>
  <c r="M122" i="5"/>
  <c r="L122" i="5"/>
  <c r="J122" i="5"/>
  <c r="P121" i="5"/>
  <c r="O121" i="5"/>
  <c r="M121" i="5"/>
  <c r="L121" i="5"/>
  <c r="J121" i="5"/>
  <c r="K120" i="5"/>
  <c r="J120" i="5"/>
  <c r="I120" i="5"/>
  <c r="H119" i="5"/>
  <c r="G119" i="5"/>
  <c r="P118" i="5"/>
  <c r="O118" i="5"/>
  <c r="N118" i="5"/>
  <c r="M118" i="5"/>
  <c r="L118" i="5"/>
  <c r="K118" i="5"/>
  <c r="J118" i="5"/>
  <c r="I118" i="5"/>
  <c r="P117" i="5"/>
  <c r="O117" i="5"/>
  <c r="M117" i="5"/>
  <c r="L117" i="5"/>
  <c r="J117" i="5"/>
  <c r="P116" i="5"/>
  <c r="O116" i="5"/>
  <c r="M116" i="5"/>
  <c r="L116" i="5"/>
  <c r="J116" i="5"/>
  <c r="P115" i="5"/>
  <c r="O115" i="5"/>
  <c r="M115" i="5"/>
  <c r="L115" i="5"/>
  <c r="J115" i="5"/>
  <c r="I115" i="5"/>
  <c r="P114" i="5"/>
  <c r="O114" i="5"/>
  <c r="M114" i="5"/>
  <c r="L114" i="5"/>
  <c r="J114" i="5"/>
  <c r="K113" i="5"/>
  <c r="J113" i="5"/>
  <c r="K112" i="5"/>
  <c r="L112" i="5" s="1"/>
  <c r="I112" i="5"/>
  <c r="J112" i="5" s="1"/>
  <c r="H112" i="5"/>
  <c r="G112" i="5"/>
  <c r="P111" i="5"/>
  <c r="O111" i="5"/>
  <c r="M111" i="5"/>
  <c r="L111" i="5"/>
  <c r="I111" i="5"/>
  <c r="J111" i="5" s="1"/>
  <c r="P110" i="5"/>
  <c r="O110" i="5"/>
  <c r="M110" i="5"/>
  <c r="L110" i="5"/>
  <c r="J110" i="5"/>
  <c r="P109" i="5"/>
  <c r="O109" i="5"/>
  <c r="M109" i="5"/>
  <c r="L109" i="5"/>
  <c r="J109" i="5"/>
  <c r="P108" i="5"/>
  <c r="O108" i="5"/>
  <c r="O107" i="5" s="1"/>
  <c r="M108" i="5"/>
  <c r="L108" i="5"/>
  <c r="K108" i="5"/>
  <c r="J108" i="5"/>
  <c r="M107" i="5"/>
  <c r="N107" i="5" s="1"/>
  <c r="L107" i="5"/>
  <c r="K107" i="5"/>
  <c r="I107" i="5"/>
  <c r="J107" i="5" s="1"/>
  <c r="H107" i="5"/>
  <c r="G107" i="5"/>
  <c r="P106" i="5"/>
  <c r="O106" i="5"/>
  <c r="M106" i="5"/>
  <c r="L106" i="5"/>
  <c r="I106" i="5"/>
  <c r="J106" i="5" s="1"/>
  <c r="P105" i="5"/>
  <c r="O105" i="5"/>
  <c r="M105" i="5"/>
  <c r="L105" i="5"/>
  <c r="J105" i="5"/>
  <c r="I105" i="5"/>
  <c r="P104" i="5"/>
  <c r="O104" i="5"/>
  <c r="M104" i="5"/>
  <c r="L104" i="5"/>
  <c r="J104" i="5"/>
  <c r="P103" i="5"/>
  <c r="O103" i="5"/>
  <c r="M103" i="5"/>
  <c r="L103" i="5"/>
  <c r="N103" i="5" s="1"/>
  <c r="J103" i="5"/>
  <c r="I103" i="5"/>
  <c r="K102" i="5"/>
  <c r="O102" i="5" s="1"/>
  <c r="O101" i="5" s="1"/>
  <c r="J102" i="5"/>
  <c r="I102" i="5"/>
  <c r="K101" i="5"/>
  <c r="H101" i="5"/>
  <c r="G101" i="5"/>
  <c r="G100" i="5"/>
  <c r="P99" i="5"/>
  <c r="O99" i="5"/>
  <c r="M99" i="5"/>
  <c r="L99" i="5"/>
  <c r="J99" i="5"/>
  <c r="P98" i="5"/>
  <c r="O98" i="5"/>
  <c r="M98" i="5"/>
  <c r="L98" i="5"/>
  <c r="J98" i="5"/>
  <c r="P97" i="5"/>
  <c r="O97" i="5"/>
  <c r="M97" i="5"/>
  <c r="L97" i="5"/>
  <c r="J97" i="5"/>
  <c r="P96" i="5"/>
  <c r="O96" i="5"/>
  <c r="M96" i="5"/>
  <c r="L96" i="5"/>
  <c r="J96" i="5"/>
  <c r="P95" i="5"/>
  <c r="O95" i="5"/>
  <c r="M95" i="5"/>
  <c r="L95" i="5"/>
  <c r="J95" i="5"/>
  <c r="P94" i="5"/>
  <c r="O94" i="5"/>
  <c r="M94" i="5"/>
  <c r="L94" i="5"/>
  <c r="J94" i="5"/>
  <c r="P93" i="5"/>
  <c r="O93" i="5"/>
  <c r="M93" i="5"/>
  <c r="L93" i="5"/>
  <c r="J93" i="5"/>
  <c r="P92" i="5"/>
  <c r="O92" i="5"/>
  <c r="O91" i="5" s="1"/>
  <c r="O90" i="5" s="1"/>
  <c r="M92" i="5"/>
  <c r="L92" i="5"/>
  <c r="J92" i="5"/>
  <c r="P91" i="5"/>
  <c r="L91" i="5"/>
  <c r="K91" i="5"/>
  <c r="J91" i="5"/>
  <c r="I91" i="5"/>
  <c r="H91" i="5"/>
  <c r="H90" i="5" s="1"/>
  <c r="G91" i="5"/>
  <c r="G90" i="5" s="1"/>
  <c r="L90" i="5"/>
  <c r="K90" i="5"/>
  <c r="J90" i="5"/>
  <c r="I90" i="5"/>
  <c r="P89" i="5"/>
  <c r="O89" i="5"/>
  <c r="M89" i="5"/>
  <c r="L89" i="5"/>
  <c r="J89" i="5"/>
  <c r="P88" i="5"/>
  <c r="O88" i="5"/>
  <c r="M88" i="5"/>
  <c r="L88" i="5"/>
  <c r="J88" i="5"/>
  <c r="P87" i="5"/>
  <c r="O87" i="5"/>
  <c r="M87" i="5"/>
  <c r="L87" i="5"/>
  <c r="J87" i="5"/>
  <c r="P86" i="5"/>
  <c r="O86" i="5"/>
  <c r="M86" i="5"/>
  <c r="L86" i="5"/>
  <c r="J86" i="5"/>
  <c r="P85" i="5"/>
  <c r="O85" i="5"/>
  <c r="M85" i="5"/>
  <c r="L85" i="5"/>
  <c r="J85" i="5"/>
  <c r="P84" i="5"/>
  <c r="O84" i="5"/>
  <c r="O82" i="5" s="1"/>
  <c r="M84" i="5"/>
  <c r="L84" i="5"/>
  <c r="J84" i="5"/>
  <c r="P83" i="5"/>
  <c r="O83" i="5"/>
  <c r="M83" i="5"/>
  <c r="L83" i="5"/>
  <c r="J83" i="5"/>
  <c r="P82" i="5"/>
  <c r="K82" i="5"/>
  <c r="I82" i="5"/>
  <c r="H82" i="5"/>
  <c r="G82" i="5"/>
  <c r="P81" i="5"/>
  <c r="O81" i="5"/>
  <c r="M81" i="5"/>
  <c r="L81" i="5"/>
  <c r="J81" i="5"/>
  <c r="P80" i="5"/>
  <c r="O80" i="5"/>
  <c r="M80" i="5"/>
  <c r="L80" i="5"/>
  <c r="J80" i="5"/>
  <c r="P79" i="5"/>
  <c r="O79" i="5"/>
  <c r="M79" i="5"/>
  <c r="L79" i="5"/>
  <c r="J79" i="5"/>
  <c r="P78" i="5"/>
  <c r="O78" i="5"/>
  <c r="M78" i="5"/>
  <c r="L78" i="5"/>
  <c r="J78" i="5"/>
  <c r="P77" i="5"/>
  <c r="O77" i="5"/>
  <c r="M77" i="5"/>
  <c r="L77" i="5"/>
  <c r="J77" i="5"/>
  <c r="P76" i="5"/>
  <c r="O76" i="5"/>
  <c r="M76" i="5"/>
  <c r="L76" i="5"/>
  <c r="J76" i="5"/>
  <c r="P75" i="5"/>
  <c r="O75" i="5"/>
  <c r="M75" i="5"/>
  <c r="L75" i="5"/>
  <c r="J75" i="5"/>
  <c r="P74" i="5"/>
  <c r="O74" i="5"/>
  <c r="M74" i="5"/>
  <c r="L74" i="5"/>
  <c r="J74" i="5"/>
  <c r="P73" i="5"/>
  <c r="O73" i="5"/>
  <c r="M73" i="5"/>
  <c r="L73" i="5"/>
  <c r="J73" i="5"/>
  <c r="P72" i="5"/>
  <c r="O72" i="5"/>
  <c r="M72" i="5"/>
  <c r="L72" i="5"/>
  <c r="J72" i="5"/>
  <c r="P71" i="5"/>
  <c r="O71" i="5"/>
  <c r="M71" i="5"/>
  <c r="L71" i="5"/>
  <c r="J71" i="5"/>
  <c r="P70" i="5"/>
  <c r="O70" i="5"/>
  <c r="M70" i="5"/>
  <c r="L70" i="5"/>
  <c r="J70" i="5"/>
  <c r="P69" i="5"/>
  <c r="O69" i="5"/>
  <c r="M69" i="5"/>
  <c r="L69" i="5"/>
  <c r="J69" i="5"/>
  <c r="P68" i="5"/>
  <c r="O68" i="5"/>
  <c r="M68" i="5"/>
  <c r="L68" i="5"/>
  <c r="J68" i="5"/>
  <c r="O67" i="5"/>
  <c r="N67" i="5"/>
  <c r="M67" i="5" s="1"/>
  <c r="L67" i="5"/>
  <c r="J67" i="5"/>
  <c r="H67" i="5"/>
  <c r="P67" i="5" s="1"/>
  <c r="K66" i="5"/>
  <c r="J66" i="5"/>
  <c r="I66" i="5"/>
  <c r="H66" i="5"/>
  <c r="G66" i="5"/>
  <c r="L66" i="5" s="1"/>
  <c r="K65" i="5"/>
  <c r="I65" i="5"/>
  <c r="M64" i="5"/>
  <c r="K64" i="5"/>
  <c r="J64" i="5"/>
  <c r="I64" i="5"/>
  <c r="H64" i="5"/>
  <c r="M63" i="5"/>
  <c r="I63" i="5"/>
  <c r="J63" i="5" s="1"/>
  <c r="H63" i="5"/>
  <c r="M62" i="5"/>
  <c r="K62" i="5"/>
  <c r="J62" i="5"/>
  <c r="I62" i="5"/>
  <c r="H62" i="5"/>
  <c r="M61" i="5"/>
  <c r="M58" i="5" s="1"/>
  <c r="N58" i="5" s="1"/>
  <c r="K61" i="5"/>
  <c r="I61" i="5"/>
  <c r="J61" i="5" s="1"/>
  <c r="M60" i="5"/>
  <c r="K60" i="5"/>
  <c r="I60" i="5"/>
  <c r="J60" i="5" s="1"/>
  <c r="H60" i="5"/>
  <c r="P59" i="5"/>
  <c r="M59" i="5"/>
  <c r="K59" i="5"/>
  <c r="O59" i="5" s="1"/>
  <c r="I59" i="5"/>
  <c r="G58" i="5"/>
  <c r="M57" i="5"/>
  <c r="K57" i="5"/>
  <c r="J57" i="5"/>
  <c r="I57" i="5"/>
  <c r="H57" i="5"/>
  <c r="M56" i="5"/>
  <c r="L56" i="5"/>
  <c r="K56" i="5"/>
  <c r="O56" i="5" s="1"/>
  <c r="I56" i="5"/>
  <c r="J56" i="5" s="1"/>
  <c r="H56" i="5"/>
  <c r="M55" i="5"/>
  <c r="K55" i="5"/>
  <c r="J55" i="5"/>
  <c r="I55" i="5"/>
  <c r="H55" i="5"/>
  <c r="M54" i="5"/>
  <c r="I54" i="5"/>
  <c r="J54" i="5" s="1"/>
  <c r="H54" i="5"/>
  <c r="P53" i="5"/>
  <c r="O53" i="5"/>
  <c r="M53" i="5"/>
  <c r="L53" i="5"/>
  <c r="I53" i="5"/>
  <c r="J53" i="5" s="1"/>
  <c r="P52" i="5"/>
  <c r="O52" i="5"/>
  <c r="M52" i="5"/>
  <c r="L52" i="5"/>
  <c r="I52" i="5"/>
  <c r="I50" i="5" s="1"/>
  <c r="O51" i="5"/>
  <c r="M51" i="5"/>
  <c r="L51" i="5"/>
  <c r="K51" i="5"/>
  <c r="I51" i="5"/>
  <c r="J51" i="5" s="1"/>
  <c r="H51" i="5"/>
  <c r="M50" i="5"/>
  <c r="G50" i="5"/>
  <c r="G49" i="5"/>
  <c r="M48" i="5"/>
  <c r="I48" i="5"/>
  <c r="J48" i="5" s="1"/>
  <c r="H48" i="5"/>
  <c r="M47" i="5"/>
  <c r="I47" i="5"/>
  <c r="J47" i="5" s="1"/>
  <c r="H47" i="5"/>
  <c r="M46" i="5"/>
  <c r="L46" i="5"/>
  <c r="K46" i="5"/>
  <c r="O46" i="5" s="1"/>
  <c r="J46" i="5"/>
  <c r="I46" i="5"/>
  <c r="H46" i="5"/>
  <c r="M45" i="5"/>
  <c r="J45" i="5"/>
  <c r="I45" i="5"/>
  <c r="H45" i="5"/>
  <c r="M44" i="5"/>
  <c r="K44" i="5"/>
  <c r="O44" i="5" s="1"/>
  <c r="I44" i="5"/>
  <c r="J44" i="5" s="1"/>
  <c r="H44" i="5"/>
  <c r="P44" i="5" s="1"/>
  <c r="M43" i="5"/>
  <c r="K43" i="5"/>
  <c r="I43" i="5"/>
  <c r="J43" i="5" s="1"/>
  <c r="H43" i="5"/>
  <c r="M42" i="5"/>
  <c r="L42" i="5"/>
  <c r="K42" i="5"/>
  <c r="O42" i="5" s="1"/>
  <c r="J42" i="5"/>
  <c r="I42" i="5"/>
  <c r="H42" i="5"/>
  <c r="P41" i="5"/>
  <c r="O41" i="5"/>
  <c r="M41" i="5"/>
  <c r="L41" i="5"/>
  <c r="I41" i="5"/>
  <c r="J41" i="5" s="1"/>
  <c r="P40" i="5"/>
  <c r="O40" i="5"/>
  <c r="M40" i="5"/>
  <c r="L40" i="5"/>
  <c r="J40" i="5"/>
  <c r="I40" i="5"/>
  <c r="P39" i="5"/>
  <c r="O39" i="5"/>
  <c r="M39" i="5"/>
  <c r="L39" i="5"/>
  <c r="J39" i="5"/>
  <c r="I39" i="5"/>
  <c r="P38" i="5"/>
  <c r="O38" i="5"/>
  <c r="M38" i="5"/>
  <c r="L38" i="5"/>
  <c r="J38" i="5"/>
  <c r="I38" i="5"/>
  <c r="M37" i="5"/>
  <c r="K37" i="5"/>
  <c r="J37" i="5"/>
  <c r="I37" i="5"/>
  <c r="H37" i="5"/>
  <c r="P36" i="5"/>
  <c r="O36" i="5"/>
  <c r="M36" i="5"/>
  <c r="L36" i="5"/>
  <c r="J36" i="5"/>
  <c r="I36" i="5"/>
  <c r="P35" i="5"/>
  <c r="O35" i="5"/>
  <c r="M35" i="5"/>
  <c r="K35" i="5"/>
  <c r="L35" i="5" s="1"/>
  <c r="I35" i="5"/>
  <c r="J35" i="5" s="1"/>
  <c r="O34" i="5"/>
  <c r="M34" i="5"/>
  <c r="L34" i="5"/>
  <c r="K34" i="5"/>
  <c r="I34" i="5"/>
  <c r="J34" i="5" s="1"/>
  <c r="H34" i="5"/>
  <c r="P34" i="5" s="1"/>
  <c r="G33" i="5"/>
  <c r="P32" i="5"/>
  <c r="M32" i="5"/>
  <c r="K32" i="5"/>
  <c r="J32" i="5"/>
  <c r="I32" i="5"/>
  <c r="H32" i="5"/>
  <c r="P31" i="5"/>
  <c r="M31" i="5"/>
  <c r="L31" i="5"/>
  <c r="K31" i="5"/>
  <c r="O31" i="5" s="1"/>
  <c r="I31" i="5"/>
  <c r="J31" i="5" s="1"/>
  <c r="H31" i="5"/>
  <c r="B31" i="5"/>
  <c r="P30" i="5"/>
  <c r="O30" i="5"/>
  <c r="M30" i="5"/>
  <c r="M29" i="5" s="1"/>
  <c r="L30" i="5"/>
  <c r="I30" i="5"/>
  <c r="K29" i="5"/>
  <c r="H29" i="5"/>
  <c r="G29" i="5"/>
  <c r="O27" i="5"/>
  <c r="M27" i="5"/>
  <c r="K27" i="5"/>
  <c r="J27" i="5"/>
  <c r="I27" i="5"/>
  <c r="H27" i="5"/>
  <c r="P26" i="5"/>
  <c r="M26" i="5"/>
  <c r="K26" i="5"/>
  <c r="J26" i="5"/>
  <c r="I26" i="5"/>
  <c r="H26" i="5"/>
  <c r="B26" i="5"/>
  <c r="P25" i="5"/>
  <c r="O25" i="5"/>
  <c r="M25" i="5"/>
  <c r="L25" i="5"/>
  <c r="J25" i="5"/>
  <c r="I25" i="5"/>
  <c r="N24" i="5"/>
  <c r="M24" i="5"/>
  <c r="J24" i="5"/>
  <c r="I24" i="5"/>
  <c r="H24" i="5"/>
  <c r="G24" i="5"/>
  <c r="G19" i="5" s="1"/>
  <c r="P23" i="5"/>
  <c r="O23" i="5"/>
  <c r="M23" i="5"/>
  <c r="L23" i="5"/>
  <c r="J23" i="5"/>
  <c r="I23" i="5"/>
  <c r="O22" i="5"/>
  <c r="M22" i="5"/>
  <c r="L22" i="5"/>
  <c r="K22" i="5"/>
  <c r="P22" i="5" s="1"/>
  <c r="I22" i="5"/>
  <c r="J22" i="5" s="1"/>
  <c r="B22" i="5"/>
  <c r="M21" i="5"/>
  <c r="K21" i="5"/>
  <c r="J21" i="5"/>
  <c r="I21" i="5"/>
  <c r="H21" i="5"/>
  <c r="M20" i="5"/>
  <c r="G20" i="5"/>
  <c r="P18" i="5"/>
  <c r="O18" i="5"/>
  <c r="O17" i="5" s="1"/>
  <c r="M18" i="5"/>
  <c r="M17" i="5" s="1"/>
  <c r="L18" i="5"/>
  <c r="K18" i="5"/>
  <c r="J18" i="5"/>
  <c r="I18" i="5"/>
  <c r="H18" i="5"/>
  <c r="N17" i="5"/>
  <c r="K17" i="5"/>
  <c r="L17" i="5" s="1"/>
  <c r="I17" i="5"/>
  <c r="J17" i="5" s="1"/>
  <c r="H17" i="5"/>
  <c r="G17" i="5"/>
  <c r="P16" i="5"/>
  <c r="O16" i="5"/>
  <c r="M16" i="5"/>
  <c r="L16" i="5"/>
  <c r="I16" i="5"/>
  <c r="P15" i="5"/>
  <c r="O15" i="5"/>
  <c r="M15" i="5"/>
  <c r="L15" i="5"/>
  <c r="I15" i="5"/>
  <c r="J15" i="5" s="1"/>
  <c r="O14" i="5"/>
  <c r="M14" i="5"/>
  <c r="L14" i="5"/>
  <c r="J14" i="5"/>
  <c r="I14" i="5"/>
  <c r="M13" i="5"/>
  <c r="J13" i="5"/>
  <c r="I13" i="5"/>
  <c r="H13" i="5"/>
  <c r="M12" i="5"/>
  <c r="M10" i="5" s="1"/>
  <c r="I12" i="5"/>
  <c r="J12" i="5" s="1"/>
  <c r="H12" i="5"/>
  <c r="M11" i="5"/>
  <c r="I11" i="5"/>
  <c r="J11" i="5" s="1"/>
  <c r="H11" i="5"/>
  <c r="G10" i="5"/>
  <c r="G9" i="5"/>
  <c r="W290" i="4"/>
  <c r="V290" i="4"/>
  <c r="U290" i="4"/>
  <c r="P290" i="4"/>
  <c r="O290" i="4"/>
  <c r="M290" i="4"/>
  <c r="W289" i="4"/>
  <c r="V289" i="4"/>
  <c r="U289" i="4"/>
  <c r="P289" i="4"/>
  <c r="O289" i="4"/>
  <c r="M289" i="4"/>
  <c r="W288" i="4"/>
  <c r="V288" i="4"/>
  <c r="U288" i="4"/>
  <c r="P288" i="4"/>
  <c r="O288" i="4"/>
  <c r="M288" i="4"/>
  <c r="W287" i="4"/>
  <c r="V287" i="4"/>
  <c r="U287" i="4"/>
  <c r="P287" i="4"/>
  <c r="O287" i="4"/>
  <c r="M287" i="4"/>
  <c r="W286" i="4"/>
  <c r="V286" i="4"/>
  <c r="U286" i="4"/>
  <c r="P286" i="4"/>
  <c r="O286" i="4"/>
  <c r="M286" i="4"/>
  <c r="W285" i="4"/>
  <c r="V285" i="4"/>
  <c r="U285" i="4"/>
  <c r="P285" i="4"/>
  <c r="P284" i="4" s="1"/>
  <c r="P283" i="4" s="1"/>
  <c r="O285" i="4"/>
  <c r="M285" i="4"/>
  <c r="W284" i="4"/>
  <c r="W283" i="4" s="1"/>
  <c r="N284" i="4"/>
  <c r="L284" i="4"/>
  <c r="K284" i="4"/>
  <c r="F284" i="4"/>
  <c r="K283" i="4"/>
  <c r="F283" i="4"/>
  <c r="F282" i="4" s="1"/>
  <c r="F281" i="4" s="1"/>
  <c r="F280" i="4" s="1"/>
  <c r="W282" i="4"/>
  <c r="W281" i="4" s="1"/>
  <c r="W280" i="4" s="1"/>
  <c r="K282" i="4"/>
  <c r="K281" i="4" s="1"/>
  <c r="K280" i="4" s="1"/>
  <c r="W279" i="4"/>
  <c r="V279" i="4"/>
  <c r="U279" i="4"/>
  <c r="P279" i="4"/>
  <c r="O279" i="4"/>
  <c r="M279" i="4"/>
  <c r="V278" i="4"/>
  <c r="P278" i="4"/>
  <c r="Q278" i="4" s="1"/>
  <c r="N278" i="4"/>
  <c r="L278" i="4"/>
  <c r="K278" i="4"/>
  <c r="F278" i="4"/>
  <c r="W277" i="4"/>
  <c r="V277" i="4"/>
  <c r="U277" i="4"/>
  <c r="P277" i="4"/>
  <c r="O277" i="4"/>
  <c r="M277" i="4"/>
  <c r="W276" i="4"/>
  <c r="V276" i="4"/>
  <c r="U276" i="4"/>
  <c r="P276" i="4"/>
  <c r="O276" i="4"/>
  <c r="M276" i="4"/>
  <c r="W275" i="4"/>
  <c r="V275" i="4"/>
  <c r="U275" i="4"/>
  <c r="P275" i="4"/>
  <c r="O275" i="4"/>
  <c r="M275" i="4"/>
  <c r="W274" i="4"/>
  <c r="V274" i="4"/>
  <c r="U274" i="4"/>
  <c r="P274" i="4"/>
  <c r="O274" i="4"/>
  <c r="M274" i="4"/>
  <c r="W273" i="4"/>
  <c r="V273" i="4"/>
  <c r="U273" i="4"/>
  <c r="P273" i="4"/>
  <c r="O273" i="4"/>
  <c r="M273" i="4"/>
  <c r="W272" i="4"/>
  <c r="V272" i="4"/>
  <c r="U272" i="4"/>
  <c r="P272" i="4"/>
  <c r="O272" i="4"/>
  <c r="M272" i="4"/>
  <c r="W271" i="4"/>
  <c r="V271" i="4"/>
  <c r="U271" i="4"/>
  <c r="P271" i="4"/>
  <c r="O271" i="4"/>
  <c r="M271" i="4"/>
  <c r="W270" i="4"/>
  <c r="V270" i="4"/>
  <c r="U270" i="4"/>
  <c r="P270" i="4"/>
  <c r="O270" i="4"/>
  <c r="M270" i="4"/>
  <c r="W269" i="4"/>
  <c r="V269" i="4"/>
  <c r="U269" i="4"/>
  <c r="P269" i="4"/>
  <c r="O269" i="4"/>
  <c r="M269" i="4"/>
  <c r="W268" i="4"/>
  <c r="V268" i="4"/>
  <c r="U268" i="4"/>
  <c r="P268" i="4"/>
  <c r="O268" i="4"/>
  <c r="M268" i="4"/>
  <c r="W267" i="4"/>
  <c r="V267" i="4"/>
  <c r="U267" i="4"/>
  <c r="P267" i="4"/>
  <c r="O267" i="4"/>
  <c r="M267" i="4"/>
  <c r="W266" i="4"/>
  <c r="V266" i="4"/>
  <c r="U266" i="4"/>
  <c r="P266" i="4"/>
  <c r="O266" i="4"/>
  <c r="M266" i="4"/>
  <c r="W265" i="4"/>
  <c r="V265" i="4"/>
  <c r="U265" i="4"/>
  <c r="P265" i="4"/>
  <c r="O265" i="4"/>
  <c r="M265" i="4"/>
  <c r="W264" i="4"/>
  <c r="V264" i="4"/>
  <c r="U264" i="4"/>
  <c r="P264" i="4"/>
  <c r="O264" i="4"/>
  <c r="M264" i="4"/>
  <c r="W263" i="4"/>
  <c r="V263" i="4"/>
  <c r="U263" i="4"/>
  <c r="P263" i="4"/>
  <c r="O263" i="4"/>
  <c r="M263" i="4"/>
  <c r="W262" i="4"/>
  <c r="V262" i="4"/>
  <c r="U262" i="4"/>
  <c r="P262" i="4"/>
  <c r="O262" i="4"/>
  <c r="M262" i="4"/>
  <c r="W261" i="4"/>
  <c r="V261" i="4"/>
  <c r="U261" i="4"/>
  <c r="P261" i="4"/>
  <c r="O261" i="4"/>
  <c r="M261" i="4"/>
  <c r="W260" i="4"/>
  <c r="V260" i="4"/>
  <c r="U260" i="4"/>
  <c r="P260" i="4"/>
  <c r="O260" i="4"/>
  <c r="M260" i="4"/>
  <c r="W259" i="4"/>
  <c r="V259" i="4"/>
  <c r="U259" i="4"/>
  <c r="P259" i="4"/>
  <c r="O259" i="4"/>
  <c r="M259" i="4"/>
  <c r="W258" i="4"/>
  <c r="V258" i="4"/>
  <c r="U258" i="4"/>
  <c r="P258" i="4"/>
  <c r="O258" i="4"/>
  <c r="M258" i="4"/>
  <c r="W257" i="4"/>
  <c r="V257" i="4"/>
  <c r="U257" i="4"/>
  <c r="P257" i="4"/>
  <c r="O257" i="4"/>
  <c r="M257" i="4"/>
  <c r="W256" i="4"/>
  <c r="V256" i="4"/>
  <c r="U256" i="4"/>
  <c r="P256" i="4"/>
  <c r="P255" i="4" s="1"/>
  <c r="Q255" i="4" s="1"/>
  <c r="O256" i="4"/>
  <c r="M256" i="4"/>
  <c r="N255" i="4"/>
  <c r="O255" i="4" s="1"/>
  <c r="L255" i="4"/>
  <c r="K255" i="4"/>
  <c r="F255" i="4"/>
  <c r="W254" i="4"/>
  <c r="V254" i="4"/>
  <c r="U254" i="4"/>
  <c r="P254" i="4"/>
  <c r="P253" i="4" s="1"/>
  <c r="Q253" i="4" s="1"/>
  <c r="O254" i="4"/>
  <c r="M254" i="4"/>
  <c r="V253" i="4"/>
  <c r="U253" i="4"/>
  <c r="N253" i="4"/>
  <c r="O253" i="4" s="1"/>
  <c r="M253" i="4"/>
  <c r="F253" i="4"/>
  <c r="F252" i="4" s="1"/>
  <c r="F251" i="4" s="1"/>
  <c r="P252" i="4"/>
  <c r="K252" i="4"/>
  <c r="K251" i="4"/>
  <c r="W250" i="4"/>
  <c r="V250" i="4"/>
  <c r="U250" i="4"/>
  <c r="P250" i="4"/>
  <c r="O250" i="4"/>
  <c r="M250" i="4"/>
  <c r="W249" i="4"/>
  <c r="V249" i="4"/>
  <c r="U249" i="4"/>
  <c r="P249" i="4"/>
  <c r="O249" i="4"/>
  <c r="M249" i="4"/>
  <c r="W248" i="4"/>
  <c r="V248" i="4"/>
  <c r="U248" i="4"/>
  <c r="P248" i="4"/>
  <c r="O248" i="4"/>
  <c r="M248" i="4"/>
  <c r="W247" i="4"/>
  <c r="V247" i="4"/>
  <c r="U247" i="4"/>
  <c r="P247" i="4"/>
  <c r="O247" i="4"/>
  <c r="M247" i="4"/>
  <c r="W246" i="4"/>
  <c r="V246" i="4"/>
  <c r="U246" i="4"/>
  <c r="P246" i="4"/>
  <c r="O246" i="4"/>
  <c r="M246" i="4"/>
  <c r="W245" i="4"/>
  <c r="V245" i="4"/>
  <c r="U245" i="4"/>
  <c r="P245" i="4"/>
  <c r="O245" i="4"/>
  <c r="M245" i="4"/>
  <c r="W244" i="4"/>
  <c r="V244" i="4"/>
  <c r="U244" i="4"/>
  <c r="P244" i="4"/>
  <c r="O244" i="4"/>
  <c r="M244" i="4"/>
  <c r="W243" i="4"/>
  <c r="V243" i="4"/>
  <c r="U243" i="4"/>
  <c r="P243" i="4"/>
  <c r="O243" i="4"/>
  <c r="M243" i="4"/>
  <c r="W242" i="4"/>
  <c r="V242" i="4"/>
  <c r="U242" i="4"/>
  <c r="P242" i="4"/>
  <c r="O242" i="4"/>
  <c r="M242" i="4"/>
  <c r="P241" i="4"/>
  <c r="Q241" i="4" s="1"/>
  <c r="N241" i="4"/>
  <c r="L241" i="4"/>
  <c r="K241" i="4"/>
  <c r="F241" i="4"/>
  <c r="W240" i="4"/>
  <c r="V240" i="4"/>
  <c r="U240" i="4"/>
  <c r="P240" i="4"/>
  <c r="O240" i="4"/>
  <c r="M240" i="4"/>
  <c r="W239" i="4"/>
  <c r="V239" i="4"/>
  <c r="U239" i="4"/>
  <c r="P239" i="4"/>
  <c r="O239" i="4"/>
  <c r="M239" i="4"/>
  <c r="W238" i="4"/>
  <c r="V238" i="4"/>
  <c r="U238" i="4"/>
  <c r="P238" i="4"/>
  <c r="O238" i="4"/>
  <c r="M238" i="4"/>
  <c r="W237" i="4"/>
  <c r="P237" i="4"/>
  <c r="Q237" i="4" s="1"/>
  <c r="O237" i="4"/>
  <c r="N237" i="4"/>
  <c r="N236" i="4" s="1"/>
  <c r="L237" i="4"/>
  <c r="M237" i="4" s="1"/>
  <c r="K237" i="4"/>
  <c r="V237" i="4" s="1"/>
  <c r="F237" i="4"/>
  <c r="U237" i="4" s="1"/>
  <c r="F236" i="4"/>
  <c r="W235" i="4"/>
  <c r="V235" i="4"/>
  <c r="U235" i="4"/>
  <c r="P235" i="4"/>
  <c r="O235" i="4"/>
  <c r="M235" i="4"/>
  <c r="V234" i="4"/>
  <c r="P234" i="4"/>
  <c r="O234" i="4"/>
  <c r="N234" i="4"/>
  <c r="L234" i="4"/>
  <c r="M234" i="4" s="1"/>
  <c r="K234" i="4"/>
  <c r="F234" i="4"/>
  <c r="U234" i="4" s="1"/>
  <c r="W233" i="4"/>
  <c r="V233" i="4"/>
  <c r="U233" i="4"/>
  <c r="P233" i="4"/>
  <c r="O233" i="4"/>
  <c r="M233" i="4"/>
  <c r="W232" i="4"/>
  <c r="V232" i="4"/>
  <c r="U232" i="4"/>
  <c r="P232" i="4"/>
  <c r="P231" i="4" s="1"/>
  <c r="O232" i="4"/>
  <c r="M232" i="4"/>
  <c r="N231" i="4"/>
  <c r="L231" i="4"/>
  <c r="K231" i="4"/>
  <c r="V231" i="4" s="1"/>
  <c r="F231" i="4"/>
  <c r="W230" i="4"/>
  <c r="V230" i="4"/>
  <c r="U230" i="4"/>
  <c r="P230" i="4"/>
  <c r="O230" i="4"/>
  <c r="M230" i="4"/>
  <c r="W229" i="4"/>
  <c r="V229" i="4"/>
  <c r="U229" i="4"/>
  <c r="P229" i="4"/>
  <c r="O229" i="4"/>
  <c r="M229" i="4"/>
  <c r="W228" i="4"/>
  <c r="V228" i="4"/>
  <c r="U228" i="4"/>
  <c r="P228" i="4"/>
  <c r="P224" i="4" s="1"/>
  <c r="O228" i="4"/>
  <c r="M228" i="4"/>
  <c r="W227" i="4"/>
  <c r="V227" i="4"/>
  <c r="U227" i="4"/>
  <c r="P227" i="4"/>
  <c r="O227" i="4"/>
  <c r="M227" i="4"/>
  <c r="W226" i="4"/>
  <c r="V226" i="4"/>
  <c r="U226" i="4"/>
  <c r="P226" i="4"/>
  <c r="O226" i="4"/>
  <c r="M226" i="4"/>
  <c r="W225" i="4"/>
  <c r="V225" i="4"/>
  <c r="U225" i="4"/>
  <c r="P225" i="4"/>
  <c r="O225" i="4"/>
  <c r="M225" i="4"/>
  <c r="N224" i="4"/>
  <c r="L224" i="4"/>
  <c r="M224" i="4" s="1"/>
  <c r="K224" i="4"/>
  <c r="F224" i="4"/>
  <c r="W224" i="4" s="1"/>
  <c r="L223" i="4"/>
  <c r="K223" i="4"/>
  <c r="W219" i="4"/>
  <c r="V219" i="4"/>
  <c r="U219" i="4"/>
  <c r="P219" i="4"/>
  <c r="O219" i="4"/>
  <c r="M219" i="4"/>
  <c r="W218" i="4"/>
  <c r="V218" i="4"/>
  <c r="U218" i="4"/>
  <c r="P218" i="4"/>
  <c r="O218" i="4"/>
  <c r="M218" i="4"/>
  <c r="W217" i="4"/>
  <c r="V217" i="4"/>
  <c r="U217" i="4"/>
  <c r="P217" i="4"/>
  <c r="O217" i="4"/>
  <c r="M217" i="4"/>
  <c r="W216" i="4"/>
  <c r="V216" i="4"/>
  <c r="U216" i="4"/>
  <c r="P216" i="4"/>
  <c r="O216" i="4"/>
  <c r="M216" i="4"/>
  <c r="W215" i="4"/>
  <c r="V215" i="4"/>
  <c r="P215" i="4"/>
  <c r="N215" i="4"/>
  <c r="U215" i="4" s="1"/>
  <c r="M215" i="4"/>
  <c r="W214" i="4"/>
  <c r="U214" i="4"/>
  <c r="P214" i="4"/>
  <c r="O214" i="4"/>
  <c r="N214" i="4"/>
  <c r="V214" i="4" s="1"/>
  <c r="M214" i="4"/>
  <c r="W213" i="4"/>
  <c r="V213" i="4"/>
  <c r="P213" i="4"/>
  <c r="N213" i="4"/>
  <c r="M213" i="4"/>
  <c r="W212" i="4"/>
  <c r="V212" i="4"/>
  <c r="U212" i="4"/>
  <c r="P212" i="4"/>
  <c r="O212" i="4"/>
  <c r="N212" i="4"/>
  <c r="M212" i="4"/>
  <c r="W211" i="4"/>
  <c r="V211" i="4"/>
  <c r="U211" i="4"/>
  <c r="P211" i="4"/>
  <c r="O211" i="4"/>
  <c r="N211" i="4"/>
  <c r="M211" i="4"/>
  <c r="W210" i="4"/>
  <c r="P210" i="4"/>
  <c r="N210" i="4"/>
  <c r="M210" i="4"/>
  <c r="W209" i="4"/>
  <c r="V209" i="4"/>
  <c r="U209" i="4"/>
  <c r="P209" i="4"/>
  <c r="O209" i="4"/>
  <c r="N209" i="4"/>
  <c r="M209" i="4"/>
  <c r="W208" i="4"/>
  <c r="U208" i="4"/>
  <c r="P208" i="4"/>
  <c r="O208" i="4"/>
  <c r="N208" i="4"/>
  <c r="V208" i="4" s="1"/>
  <c r="M208" i="4"/>
  <c r="W207" i="4"/>
  <c r="V207" i="4"/>
  <c r="P207" i="4"/>
  <c r="O207" i="4"/>
  <c r="N207" i="4"/>
  <c r="U207" i="4" s="1"/>
  <c r="M207" i="4"/>
  <c r="W206" i="4"/>
  <c r="P206" i="4"/>
  <c r="N206" i="4"/>
  <c r="M206" i="4"/>
  <c r="W205" i="4"/>
  <c r="P205" i="4"/>
  <c r="N205" i="4"/>
  <c r="M205" i="4"/>
  <c r="W204" i="4"/>
  <c r="V204" i="4"/>
  <c r="U204" i="4"/>
  <c r="P204" i="4"/>
  <c r="O204" i="4"/>
  <c r="N204" i="4"/>
  <c r="M204" i="4"/>
  <c r="W203" i="4"/>
  <c r="V203" i="4"/>
  <c r="U203" i="4"/>
  <c r="P203" i="4"/>
  <c r="N203" i="4"/>
  <c r="O203" i="4" s="1"/>
  <c r="M203" i="4"/>
  <c r="W202" i="4"/>
  <c r="U202" i="4"/>
  <c r="P202" i="4"/>
  <c r="O202" i="4"/>
  <c r="N202" i="4"/>
  <c r="V202" i="4" s="1"/>
  <c r="M202" i="4"/>
  <c r="W201" i="4"/>
  <c r="V201" i="4"/>
  <c r="P201" i="4"/>
  <c r="O201" i="4"/>
  <c r="N201" i="4"/>
  <c r="U201" i="4" s="1"/>
  <c r="M201" i="4"/>
  <c r="W200" i="4"/>
  <c r="P200" i="4"/>
  <c r="N200" i="4"/>
  <c r="M200" i="4"/>
  <c r="W199" i="4"/>
  <c r="P199" i="4"/>
  <c r="N199" i="4"/>
  <c r="M199" i="4"/>
  <c r="W198" i="4"/>
  <c r="V198" i="4"/>
  <c r="U198" i="4"/>
  <c r="P198" i="4"/>
  <c r="O198" i="4"/>
  <c r="N198" i="4"/>
  <c r="M198" i="4"/>
  <c r="W197" i="4"/>
  <c r="V197" i="4"/>
  <c r="U197" i="4"/>
  <c r="P197" i="4"/>
  <c r="N197" i="4"/>
  <c r="O197" i="4" s="1"/>
  <c r="M197" i="4"/>
  <c r="W196" i="4"/>
  <c r="V196" i="4"/>
  <c r="U196" i="4"/>
  <c r="P196" i="4"/>
  <c r="O196" i="4"/>
  <c r="N196" i="4"/>
  <c r="M196" i="4"/>
  <c r="W195" i="4"/>
  <c r="P195" i="4"/>
  <c r="N195" i="4"/>
  <c r="V195" i="4" s="1"/>
  <c r="M195" i="4"/>
  <c r="W194" i="4"/>
  <c r="V194" i="4"/>
  <c r="P194" i="4"/>
  <c r="N194" i="4"/>
  <c r="M194" i="4"/>
  <c r="W193" i="4"/>
  <c r="V193" i="4"/>
  <c r="U193" i="4"/>
  <c r="P193" i="4"/>
  <c r="O193" i="4"/>
  <c r="N193" i="4"/>
  <c r="M193" i="4"/>
  <c r="W192" i="4"/>
  <c r="U192" i="4"/>
  <c r="P192" i="4"/>
  <c r="O192" i="4"/>
  <c r="N192" i="4"/>
  <c r="V192" i="4" s="1"/>
  <c r="M192" i="4"/>
  <c r="W191" i="4"/>
  <c r="V191" i="4"/>
  <c r="P191" i="4"/>
  <c r="O191" i="4"/>
  <c r="N191" i="4"/>
  <c r="U191" i="4" s="1"/>
  <c r="M191" i="4"/>
  <c r="W190" i="4"/>
  <c r="V190" i="4"/>
  <c r="P190" i="4"/>
  <c r="O190" i="4"/>
  <c r="N190" i="4"/>
  <c r="U190" i="4" s="1"/>
  <c r="M190" i="4"/>
  <c r="W189" i="4"/>
  <c r="P189" i="4"/>
  <c r="N189" i="4"/>
  <c r="M189" i="4"/>
  <c r="W188" i="4"/>
  <c r="V188" i="4"/>
  <c r="U188" i="4"/>
  <c r="P188" i="4"/>
  <c r="O188" i="4"/>
  <c r="N188" i="4"/>
  <c r="M188" i="4"/>
  <c r="W187" i="4"/>
  <c r="V187" i="4"/>
  <c r="U187" i="4"/>
  <c r="P187" i="4"/>
  <c r="O187" i="4"/>
  <c r="M187" i="4"/>
  <c r="W186" i="4"/>
  <c r="V186" i="4"/>
  <c r="U186" i="4"/>
  <c r="P186" i="4"/>
  <c r="N186" i="4"/>
  <c r="M186" i="4"/>
  <c r="W185" i="4"/>
  <c r="M185" i="4"/>
  <c r="K185" i="4"/>
  <c r="F185" i="4"/>
  <c r="W184" i="4"/>
  <c r="V184" i="4"/>
  <c r="U184" i="4"/>
  <c r="P184" i="4"/>
  <c r="P183" i="4" s="1"/>
  <c r="O184" i="4"/>
  <c r="M184" i="4"/>
  <c r="W183" i="4"/>
  <c r="N183" i="4"/>
  <c r="V183" i="4" s="1"/>
  <c r="M183" i="4"/>
  <c r="F183" i="4"/>
  <c r="W182" i="4"/>
  <c r="W181" i="4" s="1"/>
  <c r="L182" i="4"/>
  <c r="F182" i="4"/>
  <c r="L181" i="4"/>
  <c r="W180" i="4"/>
  <c r="V180" i="4"/>
  <c r="U180" i="4"/>
  <c r="P180" i="4"/>
  <c r="O180" i="4"/>
  <c r="M180" i="4"/>
  <c r="P179" i="4"/>
  <c r="O179" i="4"/>
  <c r="N179" i="4"/>
  <c r="L179" i="4"/>
  <c r="M179" i="4" s="1"/>
  <c r="K179" i="4"/>
  <c r="V179" i="4" s="1"/>
  <c r="V178" i="4" s="1"/>
  <c r="V177" i="4" s="1"/>
  <c r="F179" i="4"/>
  <c r="W179" i="4" s="1"/>
  <c r="W178" i="4" s="1"/>
  <c r="W177" i="4" s="1"/>
  <c r="P178" i="4"/>
  <c r="N178" i="4"/>
  <c r="W176" i="4"/>
  <c r="W175" i="4" s="1"/>
  <c r="W174" i="4"/>
  <c r="V174" i="4"/>
  <c r="U174" i="4"/>
  <c r="O174" i="4"/>
  <c r="M174" i="4"/>
  <c r="W173" i="4"/>
  <c r="V173" i="4"/>
  <c r="U173" i="4"/>
  <c r="P173" i="4"/>
  <c r="Q173" i="4" s="1"/>
  <c r="N173" i="4"/>
  <c r="L173" i="4"/>
  <c r="M173" i="4" s="1"/>
  <c r="K173" i="4"/>
  <c r="F173" i="4"/>
  <c r="O173" i="4" s="1"/>
  <c r="W172" i="4"/>
  <c r="V172" i="4"/>
  <c r="U172" i="4"/>
  <c r="P172" i="4"/>
  <c r="O172" i="4"/>
  <c r="M172" i="4"/>
  <c r="W171" i="4"/>
  <c r="V171" i="4"/>
  <c r="U171" i="4"/>
  <c r="P171" i="4"/>
  <c r="O171" i="4"/>
  <c r="M171" i="4"/>
  <c r="W170" i="4"/>
  <c r="V170" i="4"/>
  <c r="U170" i="4"/>
  <c r="P170" i="4"/>
  <c r="O170" i="4"/>
  <c r="M170" i="4"/>
  <c r="W169" i="4"/>
  <c r="V169" i="4"/>
  <c r="U169" i="4"/>
  <c r="P169" i="4"/>
  <c r="O169" i="4"/>
  <c r="M169" i="4"/>
  <c r="W168" i="4"/>
  <c r="V168" i="4"/>
  <c r="U168" i="4"/>
  <c r="P168" i="4"/>
  <c r="O168" i="4"/>
  <c r="M168" i="4"/>
  <c r="W167" i="4"/>
  <c r="V167" i="4"/>
  <c r="U167" i="4"/>
  <c r="P167" i="4"/>
  <c r="O167" i="4"/>
  <c r="M167" i="4"/>
  <c r="W166" i="4"/>
  <c r="V166" i="4"/>
  <c r="U166" i="4"/>
  <c r="P166" i="4"/>
  <c r="O166" i="4"/>
  <c r="M166" i="4"/>
  <c r="W165" i="4"/>
  <c r="V165" i="4"/>
  <c r="U165" i="4"/>
  <c r="P165" i="4"/>
  <c r="O165" i="4"/>
  <c r="M165" i="4"/>
  <c r="W164" i="4"/>
  <c r="V164" i="4"/>
  <c r="U164" i="4"/>
  <c r="P164" i="4"/>
  <c r="O164" i="4"/>
  <c r="M164" i="4"/>
  <c r="W163" i="4"/>
  <c r="V163" i="4"/>
  <c r="U163" i="4"/>
  <c r="P163" i="4"/>
  <c r="O163" i="4"/>
  <c r="M163" i="4"/>
  <c r="W162" i="4"/>
  <c r="V162" i="4"/>
  <c r="U162" i="4"/>
  <c r="P162" i="4"/>
  <c r="O162" i="4"/>
  <c r="M162" i="4"/>
  <c r="W161" i="4"/>
  <c r="V161" i="4"/>
  <c r="U161" i="4"/>
  <c r="P161" i="4"/>
  <c r="O161" i="4"/>
  <c r="M161" i="4"/>
  <c r="W160" i="4"/>
  <c r="V160" i="4"/>
  <c r="U160" i="4"/>
  <c r="P160" i="4"/>
  <c r="O160" i="4"/>
  <c r="M160" i="4"/>
  <c r="W159" i="4"/>
  <c r="V159" i="4"/>
  <c r="U159" i="4"/>
  <c r="P159" i="4"/>
  <c r="O159" i="4"/>
  <c r="M159" i="4"/>
  <c r="W158" i="4"/>
  <c r="V158" i="4"/>
  <c r="U158" i="4"/>
  <c r="P158" i="4"/>
  <c r="O158" i="4"/>
  <c r="M158" i="4"/>
  <c r="W157" i="4"/>
  <c r="V157" i="4"/>
  <c r="U157" i="4"/>
  <c r="P157" i="4"/>
  <c r="O157" i="4"/>
  <c r="M157" i="4"/>
  <c r="W156" i="4"/>
  <c r="V156" i="4"/>
  <c r="U156" i="4"/>
  <c r="P156" i="4"/>
  <c r="O156" i="4"/>
  <c r="M156" i="4"/>
  <c r="W155" i="4"/>
  <c r="V155" i="4"/>
  <c r="U155" i="4"/>
  <c r="P155" i="4"/>
  <c r="O155" i="4"/>
  <c r="M155" i="4"/>
  <c r="W154" i="4"/>
  <c r="V154" i="4"/>
  <c r="U154" i="4"/>
  <c r="P154" i="4"/>
  <c r="O154" i="4"/>
  <c r="M154" i="4"/>
  <c r="W153" i="4"/>
  <c r="V153" i="4"/>
  <c r="U153" i="4"/>
  <c r="P153" i="4"/>
  <c r="O153" i="4"/>
  <c r="M153" i="4"/>
  <c r="W152" i="4"/>
  <c r="V152" i="4"/>
  <c r="U152" i="4"/>
  <c r="P152" i="4"/>
  <c r="O152" i="4"/>
  <c r="M152" i="4"/>
  <c r="P151" i="4"/>
  <c r="O151" i="4"/>
  <c r="N151" i="4"/>
  <c r="L151" i="4"/>
  <c r="M151" i="4" s="1"/>
  <c r="K151" i="4"/>
  <c r="W151" i="4" s="1"/>
  <c r="F151" i="4"/>
  <c r="N150" i="4"/>
  <c r="O150" i="4" s="1"/>
  <c r="L150" i="4"/>
  <c r="M150" i="4" s="1"/>
  <c r="K150" i="4"/>
  <c r="V150" i="4" s="1"/>
  <c r="F150" i="4"/>
  <c r="W150" i="4" s="1"/>
  <c r="W149" i="4"/>
  <c r="V149" i="4"/>
  <c r="U149" i="4"/>
  <c r="P149" i="4"/>
  <c r="O149" i="4"/>
  <c r="M149" i="4"/>
  <c r="W148" i="4"/>
  <c r="U148" i="4"/>
  <c r="U147" i="4" s="1"/>
  <c r="P148" i="4"/>
  <c r="P147" i="4" s="1"/>
  <c r="N148" i="4"/>
  <c r="L148" i="4"/>
  <c r="K148" i="4"/>
  <c r="K147" i="4" s="1"/>
  <c r="F148" i="4"/>
  <c r="V147" i="4"/>
  <c r="N147" i="4"/>
  <c r="N146" i="4"/>
  <c r="K146" i="4"/>
  <c r="W144" i="4"/>
  <c r="V144" i="4"/>
  <c r="U144" i="4"/>
  <c r="P144" i="4"/>
  <c r="O144" i="4"/>
  <c r="M144" i="4"/>
  <c r="W143" i="4"/>
  <c r="V143" i="4"/>
  <c r="U143" i="4"/>
  <c r="P143" i="4"/>
  <c r="O143" i="4"/>
  <c r="M143" i="4"/>
  <c r="W142" i="4"/>
  <c r="V142" i="4"/>
  <c r="U142" i="4"/>
  <c r="P142" i="4"/>
  <c r="O142" i="4"/>
  <c r="M142" i="4"/>
  <c r="W141" i="4"/>
  <c r="V141" i="4"/>
  <c r="U141" i="4"/>
  <c r="P141" i="4"/>
  <c r="O141" i="4"/>
  <c r="M141" i="4"/>
  <c r="W140" i="4"/>
  <c r="V140" i="4"/>
  <c r="U140" i="4"/>
  <c r="P140" i="4"/>
  <c r="O140" i="4"/>
  <c r="M140" i="4"/>
  <c r="W139" i="4"/>
  <c r="V139" i="4"/>
  <c r="U139" i="4"/>
  <c r="P139" i="4"/>
  <c r="O139" i="4"/>
  <c r="M139" i="4"/>
  <c r="W138" i="4"/>
  <c r="V138" i="4"/>
  <c r="U138" i="4"/>
  <c r="P138" i="4"/>
  <c r="O138" i="4"/>
  <c r="M138" i="4"/>
  <c r="P137" i="4"/>
  <c r="Q137" i="4" s="1"/>
  <c r="N137" i="4"/>
  <c r="V137" i="4" s="1"/>
  <c r="M137" i="4"/>
  <c r="L137" i="4"/>
  <c r="F137" i="4"/>
  <c r="W137" i="4" s="1"/>
  <c r="W136" i="4"/>
  <c r="U136" i="4"/>
  <c r="U135" i="4" s="1"/>
  <c r="P136" i="4"/>
  <c r="P135" i="4" s="1"/>
  <c r="N136" i="4"/>
  <c r="L136" i="4"/>
  <c r="M136" i="4" s="1"/>
  <c r="L135" i="4"/>
  <c r="M135" i="4" s="1"/>
  <c r="K135" i="4"/>
  <c r="W135" i="4" s="1"/>
  <c r="F135" i="4"/>
  <c r="W134" i="4"/>
  <c r="V134" i="4"/>
  <c r="U134" i="4"/>
  <c r="U133" i="4" s="1"/>
  <c r="P134" i="4"/>
  <c r="O134" i="4"/>
  <c r="M134" i="4"/>
  <c r="P133" i="4"/>
  <c r="Q133" i="4" s="1"/>
  <c r="N133" i="4"/>
  <c r="O133" i="4" s="1"/>
  <c r="M133" i="4"/>
  <c r="L133" i="4"/>
  <c r="K133" i="4"/>
  <c r="F133" i="4"/>
  <c r="W131" i="4"/>
  <c r="P131" i="4"/>
  <c r="N131" i="4"/>
  <c r="M131" i="4"/>
  <c r="L131" i="4"/>
  <c r="Q130" i="4"/>
  <c r="P130" i="4"/>
  <c r="L130" i="4"/>
  <c r="M130" i="4" s="1"/>
  <c r="K130" i="4"/>
  <c r="F130" i="4"/>
  <c r="F122" i="4" s="1"/>
  <c r="W129" i="4"/>
  <c r="V129" i="4"/>
  <c r="U129" i="4"/>
  <c r="P129" i="4"/>
  <c r="O129" i="4"/>
  <c r="M129" i="4"/>
  <c r="W128" i="4"/>
  <c r="V128" i="4"/>
  <c r="U128" i="4"/>
  <c r="P128" i="4"/>
  <c r="O128" i="4"/>
  <c r="M128" i="4"/>
  <c r="W127" i="4"/>
  <c r="V127" i="4"/>
  <c r="U127" i="4"/>
  <c r="P127" i="4"/>
  <c r="O127" i="4"/>
  <c r="M127" i="4"/>
  <c r="W126" i="4"/>
  <c r="V126" i="4"/>
  <c r="P126" i="4"/>
  <c r="Q126" i="4" s="1"/>
  <c r="O126" i="4"/>
  <c r="N126" i="4"/>
  <c r="L126" i="4"/>
  <c r="M126" i="4" s="1"/>
  <c r="K126" i="4"/>
  <c r="K122" i="4" s="1"/>
  <c r="F126" i="4"/>
  <c r="U126" i="4" s="1"/>
  <c r="W125" i="4"/>
  <c r="V125" i="4"/>
  <c r="U125" i="4"/>
  <c r="Q125" i="4"/>
  <c r="P125" i="4" s="1"/>
  <c r="O125" i="4"/>
  <c r="M125" i="4"/>
  <c r="W124" i="4"/>
  <c r="V124" i="4"/>
  <c r="U124" i="4"/>
  <c r="P124" i="4"/>
  <c r="P123" i="4" s="1"/>
  <c r="O124" i="4"/>
  <c r="M124" i="4"/>
  <c r="W123" i="4"/>
  <c r="Q123" i="4"/>
  <c r="N123" i="4"/>
  <c r="M123" i="4"/>
  <c r="L123" i="4"/>
  <c r="L122" i="4" s="1"/>
  <c r="M122" i="4" s="1"/>
  <c r="K123" i="4"/>
  <c r="F123" i="4"/>
  <c r="P122" i="4"/>
  <c r="Q122" i="4" s="1"/>
  <c r="W121" i="4"/>
  <c r="V121" i="4"/>
  <c r="U121" i="4"/>
  <c r="P121" i="4"/>
  <c r="O121" i="4"/>
  <c r="M121" i="4"/>
  <c r="W120" i="4"/>
  <c r="V120" i="4"/>
  <c r="U120" i="4"/>
  <c r="P120" i="4"/>
  <c r="O120" i="4"/>
  <c r="M120" i="4"/>
  <c r="W119" i="4"/>
  <c r="V119" i="4"/>
  <c r="U119" i="4"/>
  <c r="P119" i="4"/>
  <c r="O119" i="4"/>
  <c r="M119" i="4"/>
  <c r="W118" i="4"/>
  <c r="V118" i="4"/>
  <c r="U118" i="4"/>
  <c r="P118" i="4"/>
  <c r="O118" i="4"/>
  <c r="M118" i="4"/>
  <c r="W117" i="4"/>
  <c r="V117" i="4"/>
  <c r="U117" i="4"/>
  <c r="P117" i="4"/>
  <c r="O117" i="4"/>
  <c r="M117" i="4"/>
  <c r="W116" i="4"/>
  <c r="V116" i="4"/>
  <c r="U116" i="4"/>
  <c r="P116" i="4"/>
  <c r="P114" i="4" s="1"/>
  <c r="O116" i="4"/>
  <c r="M116" i="4"/>
  <c r="W115" i="4"/>
  <c r="V115" i="4"/>
  <c r="U115" i="4"/>
  <c r="P115" i="4"/>
  <c r="O115" i="4"/>
  <c r="M115" i="4"/>
  <c r="W114" i="4"/>
  <c r="V114" i="4"/>
  <c r="N114" i="4"/>
  <c r="K114" i="4"/>
  <c r="F114" i="4"/>
  <c r="M114" i="4" s="1"/>
  <c r="W113" i="4"/>
  <c r="V113" i="4"/>
  <c r="U113" i="4"/>
  <c r="P113" i="4"/>
  <c r="O113" i="4"/>
  <c r="M113" i="4"/>
  <c r="W112" i="4"/>
  <c r="V112" i="4"/>
  <c r="U112" i="4"/>
  <c r="P112" i="4"/>
  <c r="O112" i="4"/>
  <c r="M112" i="4"/>
  <c r="W111" i="4"/>
  <c r="V111" i="4"/>
  <c r="U111" i="4"/>
  <c r="P111" i="4"/>
  <c r="O111" i="4"/>
  <c r="M111" i="4"/>
  <c r="W110" i="4"/>
  <c r="V110" i="4"/>
  <c r="U110" i="4"/>
  <c r="P110" i="4"/>
  <c r="O110" i="4"/>
  <c r="M110" i="4"/>
  <c r="W109" i="4"/>
  <c r="U109" i="4"/>
  <c r="P109" i="4"/>
  <c r="O109" i="4"/>
  <c r="N109" i="4"/>
  <c r="V109" i="4" s="1"/>
  <c r="M109" i="4"/>
  <c r="W108" i="4"/>
  <c r="V108" i="4"/>
  <c r="U108" i="4"/>
  <c r="P108" i="4"/>
  <c r="O108" i="4"/>
  <c r="M108" i="4"/>
  <c r="N107" i="4"/>
  <c r="O107" i="4" s="1"/>
  <c r="L107" i="4"/>
  <c r="L106" i="4" s="1"/>
  <c r="K107" i="4"/>
  <c r="F107" i="4"/>
  <c r="N106" i="4"/>
  <c r="W102" i="4"/>
  <c r="V102" i="4"/>
  <c r="U102" i="4"/>
  <c r="P102" i="4"/>
  <c r="O102" i="4"/>
  <c r="M102" i="4"/>
  <c r="W101" i="4"/>
  <c r="V101" i="4"/>
  <c r="U101" i="4"/>
  <c r="P101" i="4"/>
  <c r="O101" i="4"/>
  <c r="M101" i="4"/>
  <c r="W100" i="4"/>
  <c r="V100" i="4"/>
  <c r="U100" i="4"/>
  <c r="P100" i="4"/>
  <c r="O100" i="4"/>
  <c r="M100" i="4"/>
  <c r="V99" i="4"/>
  <c r="U99" i="4"/>
  <c r="P99" i="4"/>
  <c r="N99" i="4"/>
  <c r="O99" i="4" s="1"/>
  <c r="L99" i="4"/>
  <c r="K99" i="4"/>
  <c r="F99" i="4"/>
  <c r="W99" i="4" s="1"/>
  <c r="W98" i="4"/>
  <c r="V98" i="4"/>
  <c r="U98" i="4"/>
  <c r="P98" i="4"/>
  <c r="O98" i="4"/>
  <c r="M98" i="4"/>
  <c r="W97" i="4"/>
  <c r="V97" i="4"/>
  <c r="U97" i="4"/>
  <c r="P97" i="4"/>
  <c r="O97" i="4"/>
  <c r="M97" i="4"/>
  <c r="W96" i="4"/>
  <c r="V96" i="4"/>
  <c r="U96" i="4"/>
  <c r="P96" i="4"/>
  <c r="O96" i="4"/>
  <c r="M96" i="4"/>
  <c r="W95" i="4"/>
  <c r="V95" i="4"/>
  <c r="U95" i="4"/>
  <c r="P95" i="4"/>
  <c r="O95" i="4"/>
  <c r="M95" i="4"/>
  <c r="W94" i="4"/>
  <c r="V94" i="4"/>
  <c r="U94" i="4"/>
  <c r="P94" i="4"/>
  <c r="O94" i="4"/>
  <c r="M94" i="4"/>
  <c r="U93" i="4"/>
  <c r="P93" i="4"/>
  <c r="P92" i="4" s="1"/>
  <c r="N93" i="4"/>
  <c r="L93" i="4"/>
  <c r="K93" i="4"/>
  <c r="F93" i="4"/>
  <c r="N92" i="4"/>
  <c r="L92" i="4"/>
  <c r="W91" i="4"/>
  <c r="V91" i="4"/>
  <c r="U91" i="4"/>
  <c r="P91" i="4"/>
  <c r="P90" i="4" s="1"/>
  <c r="O91" i="4"/>
  <c r="M91" i="4"/>
  <c r="W90" i="4"/>
  <c r="W85" i="4" s="1"/>
  <c r="V90" i="4"/>
  <c r="U90" i="4"/>
  <c r="N90" i="4"/>
  <c r="L90" i="4"/>
  <c r="L85" i="4" s="1"/>
  <c r="K90" i="4"/>
  <c r="K85" i="4" s="1"/>
  <c r="F90" i="4"/>
  <c r="M90" i="4" s="1"/>
  <c r="W89" i="4"/>
  <c r="V89" i="4"/>
  <c r="U89" i="4"/>
  <c r="O89" i="4"/>
  <c r="M89" i="4"/>
  <c r="W88" i="4"/>
  <c r="V88" i="4"/>
  <c r="U88" i="4"/>
  <c r="P88" i="4"/>
  <c r="O88" i="4"/>
  <c r="M88" i="4"/>
  <c r="W87" i="4"/>
  <c r="V87" i="4"/>
  <c r="U87" i="4"/>
  <c r="P87" i="4"/>
  <c r="O87" i="4"/>
  <c r="M87" i="4"/>
  <c r="P86" i="4"/>
  <c r="O86" i="4"/>
  <c r="N86" i="4"/>
  <c r="N85" i="4" s="1"/>
  <c r="M86" i="4"/>
  <c r="L86" i="4"/>
  <c r="K86" i="4"/>
  <c r="F86" i="4"/>
  <c r="W86" i="4" s="1"/>
  <c r="L84" i="4"/>
  <c r="W82" i="4"/>
  <c r="V82" i="4"/>
  <c r="U82" i="4"/>
  <c r="P82" i="4"/>
  <c r="O82" i="4"/>
  <c r="M82" i="4"/>
  <c r="W81" i="4"/>
  <c r="V81" i="4"/>
  <c r="U81" i="4"/>
  <c r="P81" i="4"/>
  <c r="O81" i="4"/>
  <c r="M81" i="4"/>
  <c r="W80" i="4"/>
  <c r="V80" i="4"/>
  <c r="U80" i="4"/>
  <c r="U77" i="4" s="1"/>
  <c r="U76" i="4" s="1"/>
  <c r="P80" i="4"/>
  <c r="O80" i="4"/>
  <c r="M80" i="4"/>
  <c r="W79" i="4"/>
  <c r="V79" i="4"/>
  <c r="U79" i="4"/>
  <c r="P79" i="4"/>
  <c r="O79" i="4"/>
  <c r="M79" i="4"/>
  <c r="W78" i="4"/>
  <c r="V78" i="4"/>
  <c r="U78" i="4"/>
  <c r="P78" i="4"/>
  <c r="O78" i="4"/>
  <c r="M78" i="4"/>
  <c r="V77" i="4"/>
  <c r="V76" i="4" s="1"/>
  <c r="V75" i="4" s="1"/>
  <c r="O77" i="4"/>
  <c r="N77" i="4"/>
  <c r="M77" i="4"/>
  <c r="L77" i="4"/>
  <c r="L76" i="4" s="1"/>
  <c r="L75" i="4" s="1"/>
  <c r="K77" i="4"/>
  <c r="K76" i="4" s="1"/>
  <c r="K75" i="4" s="1"/>
  <c r="F77" i="4"/>
  <c r="F76" i="4" s="1"/>
  <c r="F75" i="4" s="1"/>
  <c r="N76" i="4"/>
  <c r="N75" i="4" s="1"/>
  <c r="N74" i="4" s="1"/>
  <c r="O74" i="4" s="1"/>
  <c r="M76" i="4"/>
  <c r="U75" i="4"/>
  <c r="U74" i="4" s="1"/>
  <c r="V74" i="4"/>
  <c r="K74" i="4"/>
  <c r="F74" i="4"/>
  <c r="W73" i="4"/>
  <c r="V73" i="4"/>
  <c r="U73" i="4"/>
  <c r="P73" i="4"/>
  <c r="O73" i="4"/>
  <c r="M73" i="4"/>
  <c r="W72" i="4"/>
  <c r="V72" i="4"/>
  <c r="U72" i="4"/>
  <c r="P72" i="4"/>
  <c r="O72" i="4"/>
  <c r="M72" i="4"/>
  <c r="W71" i="4"/>
  <c r="V71" i="4"/>
  <c r="U71" i="4"/>
  <c r="U70" i="4" s="1"/>
  <c r="U69" i="4" s="1"/>
  <c r="U68" i="4" s="1"/>
  <c r="U67" i="4" s="1"/>
  <c r="P71" i="4"/>
  <c r="P70" i="4" s="1"/>
  <c r="O71" i="4"/>
  <c r="M71" i="4"/>
  <c r="N70" i="4"/>
  <c r="N69" i="4" s="1"/>
  <c r="N68" i="4" s="1"/>
  <c r="M70" i="4"/>
  <c r="L70" i="4"/>
  <c r="K70" i="4"/>
  <c r="V70" i="4" s="1"/>
  <c r="F70" i="4"/>
  <c r="B70" i="4"/>
  <c r="O69" i="4"/>
  <c r="L69" i="4"/>
  <c r="M69" i="4" s="1"/>
  <c r="K69" i="4"/>
  <c r="K68" i="4" s="1"/>
  <c r="F69" i="4"/>
  <c r="W69" i="4" s="1"/>
  <c r="L68" i="4"/>
  <c r="F68" i="4"/>
  <c r="W68" i="4" s="1"/>
  <c r="K67" i="4"/>
  <c r="W65" i="4"/>
  <c r="V65" i="4"/>
  <c r="U65" i="4"/>
  <c r="U64" i="4" s="1"/>
  <c r="P65" i="4"/>
  <c r="O65" i="4"/>
  <c r="M65" i="4"/>
  <c r="N64" i="4"/>
  <c r="M64" i="4"/>
  <c r="L64" i="4"/>
  <c r="F64" i="4"/>
  <c r="B64" i="4"/>
  <c r="W63" i="4"/>
  <c r="V63" i="4"/>
  <c r="U63" i="4"/>
  <c r="U62" i="4" s="1"/>
  <c r="P63" i="4"/>
  <c r="O63" i="4"/>
  <c r="M63" i="4"/>
  <c r="N62" i="4"/>
  <c r="V62" i="4" s="1"/>
  <c r="L62" i="4"/>
  <c r="M62" i="4" s="1"/>
  <c r="F62" i="4"/>
  <c r="P62" i="4" s="1"/>
  <c r="B62" i="4"/>
  <c r="W61" i="4"/>
  <c r="V61" i="4"/>
  <c r="U61" i="4"/>
  <c r="P61" i="4"/>
  <c r="O61" i="4"/>
  <c r="M61" i="4"/>
  <c r="W60" i="4"/>
  <c r="V60" i="4"/>
  <c r="U60" i="4"/>
  <c r="P60" i="4"/>
  <c r="O60" i="4"/>
  <c r="L60" i="4"/>
  <c r="V59" i="4"/>
  <c r="U59" i="4"/>
  <c r="U58" i="4" s="1"/>
  <c r="N59" i="4"/>
  <c r="F59" i="4"/>
  <c r="F58" i="4" s="1"/>
  <c r="W58" i="4" s="1"/>
  <c r="B59" i="4"/>
  <c r="K58" i="4"/>
  <c r="W57" i="4"/>
  <c r="U57" i="4"/>
  <c r="P57" i="4"/>
  <c r="P56" i="4" s="1"/>
  <c r="O57" i="4"/>
  <c r="L57" i="4"/>
  <c r="L56" i="4" s="1"/>
  <c r="M56" i="4" s="1"/>
  <c r="V56" i="4"/>
  <c r="U56" i="4"/>
  <c r="N56" i="4"/>
  <c r="O56" i="4" s="1"/>
  <c r="F56" i="4"/>
  <c r="W56" i="4" s="1"/>
  <c r="B56" i="4"/>
  <c r="W55" i="4"/>
  <c r="V55" i="4"/>
  <c r="U55" i="4"/>
  <c r="P55" i="4"/>
  <c r="P54" i="4" s="1"/>
  <c r="O55" i="4"/>
  <c r="L55" i="4"/>
  <c r="M55" i="4" s="1"/>
  <c r="U54" i="4"/>
  <c r="N54" i="4"/>
  <c r="L54" i="4"/>
  <c r="K54" i="4"/>
  <c r="F54" i="4"/>
  <c r="B54" i="4"/>
  <c r="N53" i="4"/>
  <c r="W52" i="4"/>
  <c r="U52" i="4"/>
  <c r="P52" i="4"/>
  <c r="P51" i="4" s="1"/>
  <c r="Q51" i="4" s="1"/>
  <c r="O52" i="4"/>
  <c r="M52" i="4"/>
  <c r="L52" i="4"/>
  <c r="W51" i="4"/>
  <c r="N51" i="4"/>
  <c r="M51" i="4"/>
  <c r="L51" i="4"/>
  <c r="K51" i="4"/>
  <c r="F51" i="4"/>
  <c r="B51" i="4"/>
  <c r="W50" i="4"/>
  <c r="V50" i="4"/>
  <c r="U50" i="4"/>
  <c r="U49" i="4" s="1"/>
  <c r="P50" i="4"/>
  <c r="P49" i="4" s="1"/>
  <c r="O50" i="4"/>
  <c r="L50" i="4"/>
  <c r="M50" i="4" s="1"/>
  <c r="O49" i="4"/>
  <c r="N49" i="4"/>
  <c r="K49" i="4"/>
  <c r="V49" i="4" s="1"/>
  <c r="F49" i="4"/>
  <c r="W49" i="4" s="1"/>
  <c r="K48" i="4"/>
  <c r="F48" i="4"/>
  <c r="W48" i="4" s="1"/>
  <c r="W44" i="4"/>
  <c r="V44" i="4"/>
  <c r="U44" i="4"/>
  <c r="U40" i="4" s="1"/>
  <c r="U39" i="4" s="1"/>
  <c r="P44" i="4"/>
  <c r="O44" i="4"/>
  <c r="M44" i="4"/>
  <c r="W43" i="4"/>
  <c r="V43" i="4"/>
  <c r="U43" i="4"/>
  <c r="P43" i="4"/>
  <c r="O43" i="4"/>
  <c r="M43" i="4"/>
  <c r="W42" i="4"/>
  <c r="V42" i="4"/>
  <c r="U42" i="4"/>
  <c r="P42" i="4"/>
  <c r="O42" i="4"/>
  <c r="M42" i="4"/>
  <c r="W41" i="4"/>
  <c r="V41" i="4"/>
  <c r="U41" i="4"/>
  <c r="P41" i="4"/>
  <c r="O41" i="4"/>
  <c r="M41" i="4"/>
  <c r="V40" i="4"/>
  <c r="P40" i="4"/>
  <c r="P39" i="4" s="1"/>
  <c r="N40" i="4"/>
  <c r="L40" i="4"/>
  <c r="M40" i="4" s="1"/>
  <c r="K40" i="4"/>
  <c r="F40" i="4"/>
  <c r="N39" i="4"/>
  <c r="L39" i="4"/>
  <c r="K39" i="4"/>
  <c r="W38" i="4"/>
  <c r="V38" i="4"/>
  <c r="U38" i="4"/>
  <c r="P38" i="4"/>
  <c r="P36" i="4" s="1"/>
  <c r="Q36" i="4" s="1"/>
  <c r="O38" i="4"/>
  <c r="M38" i="4"/>
  <c r="L38" i="4"/>
  <c r="W37" i="4"/>
  <c r="V37" i="4"/>
  <c r="U37" i="4"/>
  <c r="U36" i="4" s="1"/>
  <c r="P37" i="4"/>
  <c r="O37" i="4"/>
  <c r="M37" i="4"/>
  <c r="L37" i="4"/>
  <c r="L36" i="4" s="1"/>
  <c r="M36" i="4" s="1"/>
  <c r="W36" i="4"/>
  <c r="O36" i="4"/>
  <c r="N36" i="4"/>
  <c r="K36" i="4"/>
  <c r="V36" i="4" s="1"/>
  <c r="F36" i="4"/>
  <c r="B36" i="4"/>
  <c r="W35" i="4"/>
  <c r="V35" i="4"/>
  <c r="U35" i="4"/>
  <c r="P35" i="4"/>
  <c r="O35" i="4"/>
  <c r="M35" i="4"/>
  <c r="W34" i="4"/>
  <c r="V34" i="4"/>
  <c r="U34" i="4"/>
  <c r="U33" i="4" s="1"/>
  <c r="P34" i="4"/>
  <c r="P33" i="4" s="1"/>
  <c r="Q33" i="4" s="1"/>
  <c r="O34" i="4"/>
  <c r="M34" i="4"/>
  <c r="W33" i="4"/>
  <c r="N33" i="4"/>
  <c r="M33" i="4"/>
  <c r="L33" i="4"/>
  <c r="K33" i="4"/>
  <c r="F33" i="4"/>
  <c r="B33" i="4"/>
  <c r="U32" i="4"/>
  <c r="P32" i="4"/>
  <c r="Q32" i="4" s="1"/>
  <c r="K32" i="4"/>
  <c r="F32" i="4"/>
  <c r="W31" i="4"/>
  <c r="N31" i="4"/>
  <c r="V31" i="4" s="1"/>
  <c r="L31" i="4"/>
  <c r="W30" i="4"/>
  <c r="V30" i="4"/>
  <c r="U30" i="4"/>
  <c r="P30" i="4"/>
  <c r="Q30" i="4" s="1"/>
  <c r="O30" i="4"/>
  <c r="L30" i="4"/>
  <c r="M30" i="4" s="1"/>
  <c r="W29" i="4"/>
  <c r="V29" i="4"/>
  <c r="U29" i="4"/>
  <c r="P29" i="4"/>
  <c r="Q29" i="4" s="1"/>
  <c r="O29" i="4"/>
  <c r="L29" i="4"/>
  <c r="M29" i="4" s="1"/>
  <c r="W28" i="4"/>
  <c r="O28" i="4"/>
  <c r="N28" i="4"/>
  <c r="M28" i="4"/>
  <c r="W27" i="4"/>
  <c r="K27" i="4"/>
  <c r="F27" i="4"/>
  <c r="B27" i="4"/>
  <c r="W26" i="4"/>
  <c r="V26" i="4"/>
  <c r="U26" i="4"/>
  <c r="Q26" i="4"/>
  <c r="P26" i="4"/>
  <c r="N26" i="4"/>
  <c r="O26" i="4" s="1"/>
  <c r="M26" i="4"/>
  <c r="X25" i="4"/>
  <c r="X26" i="4" s="1"/>
  <c r="W25" i="4"/>
  <c r="V25" i="4"/>
  <c r="U25" i="4"/>
  <c r="Q25" i="4"/>
  <c r="P25" i="4"/>
  <c r="O25" i="4"/>
  <c r="M25" i="4"/>
  <c r="W24" i="4"/>
  <c r="V24" i="4"/>
  <c r="U24" i="4"/>
  <c r="Q24" i="4"/>
  <c r="P24" i="4"/>
  <c r="N24" i="4"/>
  <c r="O24" i="4" s="1"/>
  <c r="M24" i="4"/>
  <c r="W23" i="4"/>
  <c r="U23" i="4"/>
  <c r="P23" i="4"/>
  <c r="N23" i="4"/>
  <c r="L23" i="4"/>
  <c r="K23" i="4"/>
  <c r="F23" i="4"/>
  <c r="B23" i="4"/>
  <c r="W21" i="4"/>
  <c r="V21" i="4"/>
  <c r="U21" i="4"/>
  <c r="U20" i="4" s="1"/>
  <c r="P21" i="4"/>
  <c r="O21" i="4"/>
  <c r="M21" i="4"/>
  <c r="B21" i="4"/>
  <c r="P20" i="4"/>
  <c r="Q20" i="4" s="1"/>
  <c r="O20" i="4"/>
  <c r="N20" i="4"/>
  <c r="L20" i="4"/>
  <c r="M20" i="4" s="1"/>
  <c r="K20" i="4"/>
  <c r="V20" i="4" s="1"/>
  <c r="F20" i="4"/>
  <c r="W20" i="4" s="1"/>
  <c r="W19" i="4"/>
  <c r="V19" i="4"/>
  <c r="U19" i="4"/>
  <c r="Q19" i="4"/>
  <c r="P19" i="4"/>
  <c r="O19" i="4"/>
  <c r="L19" i="4"/>
  <c r="W18" i="4"/>
  <c r="V18" i="4"/>
  <c r="U18" i="4"/>
  <c r="U17" i="4" s="1"/>
  <c r="P18" i="4"/>
  <c r="O18" i="4"/>
  <c r="M18" i="4"/>
  <c r="P17" i="4"/>
  <c r="Q17" i="4" s="1"/>
  <c r="N17" i="4"/>
  <c r="K17" i="4"/>
  <c r="V17" i="4" s="1"/>
  <c r="F17" i="4"/>
  <c r="W16" i="4"/>
  <c r="V16" i="4"/>
  <c r="U16" i="4"/>
  <c r="P16" i="4"/>
  <c r="Q16" i="4" s="1"/>
  <c r="O16" i="4"/>
  <c r="L16" i="4"/>
  <c r="U15" i="4"/>
  <c r="P15" i="4"/>
  <c r="Q15" i="4" s="1"/>
  <c r="N15" i="4"/>
  <c r="O15" i="4" s="1"/>
  <c r="K15" i="4"/>
  <c r="V15" i="4" s="1"/>
  <c r="F15" i="4"/>
  <c r="W14" i="4"/>
  <c r="V14" i="4"/>
  <c r="U14" i="4"/>
  <c r="U13" i="4" s="1"/>
  <c r="P14" i="4"/>
  <c r="P13" i="4" s="1"/>
  <c r="Q13" i="4" s="1"/>
  <c r="O14" i="4"/>
  <c r="M14" i="4"/>
  <c r="W13" i="4"/>
  <c r="O13" i="4"/>
  <c r="N13" i="4"/>
  <c r="M13" i="4"/>
  <c r="L13" i="4"/>
  <c r="K13" i="4"/>
  <c r="V13" i="4" s="1"/>
  <c r="F13" i="4"/>
  <c r="W12" i="4"/>
  <c r="V12" i="4"/>
  <c r="U12" i="4"/>
  <c r="Q12" i="4"/>
  <c r="P12" i="4"/>
  <c r="O12" i="4"/>
  <c r="N12" i="4"/>
  <c r="M12" i="4"/>
  <c r="V11" i="4"/>
  <c r="U11" i="4"/>
  <c r="P11" i="4"/>
  <c r="N11" i="4"/>
  <c r="L11" i="4"/>
  <c r="K11" i="4"/>
  <c r="F11" i="4"/>
  <c r="N10" i="4"/>
  <c r="Y702" i="3"/>
  <c r="X702" i="3"/>
  <c r="W702" i="3"/>
  <c r="R702" i="3"/>
  <c r="O702" i="3"/>
  <c r="M702" i="3"/>
  <c r="Y701" i="3"/>
  <c r="X701" i="3"/>
  <c r="W701" i="3"/>
  <c r="R701" i="3"/>
  <c r="O701" i="3"/>
  <c r="M701" i="3"/>
  <c r="Y700" i="3"/>
  <c r="X700" i="3"/>
  <c r="W700" i="3"/>
  <c r="R700" i="3"/>
  <c r="O700" i="3"/>
  <c r="M700" i="3"/>
  <c r="Y699" i="3"/>
  <c r="X699" i="3"/>
  <c r="W699" i="3"/>
  <c r="R699" i="3"/>
  <c r="O699" i="3"/>
  <c r="M699" i="3"/>
  <c r="Y698" i="3"/>
  <c r="X698" i="3"/>
  <c r="W698" i="3"/>
  <c r="R698" i="3"/>
  <c r="O698" i="3"/>
  <c r="M698" i="3"/>
  <c r="Y697" i="3"/>
  <c r="X697" i="3"/>
  <c r="W697" i="3"/>
  <c r="R697" i="3"/>
  <c r="O697" i="3"/>
  <c r="M697" i="3"/>
  <c r="Y696" i="3"/>
  <c r="X696" i="3"/>
  <c r="W696" i="3"/>
  <c r="R696" i="3"/>
  <c r="R694" i="3" s="1"/>
  <c r="O696" i="3"/>
  <c r="M696" i="3"/>
  <c r="Y695" i="3"/>
  <c r="X695" i="3"/>
  <c r="W695" i="3"/>
  <c r="R695" i="3"/>
  <c r="O695" i="3"/>
  <c r="M695" i="3"/>
  <c r="W694" i="3"/>
  <c r="N694" i="3"/>
  <c r="O694" i="3" s="1"/>
  <c r="L694" i="3"/>
  <c r="K694" i="3"/>
  <c r="F694" i="3"/>
  <c r="Y694" i="3" s="1"/>
  <c r="Y693" i="3"/>
  <c r="O693" i="3"/>
  <c r="S693" i="3" s="1"/>
  <c r="R693" i="3" s="1"/>
  <c r="N693" i="3"/>
  <c r="M693" i="3"/>
  <c r="Y692" i="3"/>
  <c r="X692" i="3"/>
  <c r="W692" i="3"/>
  <c r="R692" i="3"/>
  <c r="O692" i="3"/>
  <c r="M692" i="3"/>
  <c r="Y691" i="3"/>
  <c r="X691" i="3"/>
  <c r="W691" i="3"/>
  <c r="S691" i="3"/>
  <c r="R691" i="3" s="1"/>
  <c r="O691" i="3"/>
  <c r="M691" i="3"/>
  <c r="Y690" i="3"/>
  <c r="X690" i="3"/>
  <c r="W690" i="3"/>
  <c r="R690" i="3"/>
  <c r="O690" i="3"/>
  <c r="M690" i="3"/>
  <c r="Y688" i="3"/>
  <c r="X688" i="3"/>
  <c r="W688" i="3"/>
  <c r="R688" i="3"/>
  <c r="O688" i="3"/>
  <c r="M688" i="3"/>
  <c r="Y687" i="3"/>
  <c r="X687" i="3"/>
  <c r="W687" i="3"/>
  <c r="R687" i="3"/>
  <c r="O687" i="3"/>
  <c r="M687" i="3"/>
  <c r="Y686" i="3"/>
  <c r="X686" i="3"/>
  <c r="W686" i="3"/>
  <c r="O686" i="3"/>
  <c r="S686" i="3" s="1"/>
  <c r="R686" i="3" s="1"/>
  <c r="M686" i="3"/>
  <c r="Y685" i="3"/>
  <c r="X685" i="3"/>
  <c r="W685" i="3"/>
  <c r="R685" i="3"/>
  <c r="O685" i="3"/>
  <c r="S685" i="3" s="1"/>
  <c r="M685" i="3"/>
  <c r="Y684" i="3"/>
  <c r="X684" i="3"/>
  <c r="W684" i="3"/>
  <c r="O684" i="3"/>
  <c r="S684" i="3" s="1"/>
  <c r="R684" i="3" s="1"/>
  <c r="M684" i="3"/>
  <c r="Y683" i="3"/>
  <c r="X683" i="3"/>
  <c r="W683" i="3"/>
  <c r="O683" i="3"/>
  <c r="S683" i="3" s="1"/>
  <c r="R683" i="3" s="1"/>
  <c r="M683" i="3"/>
  <c r="Y682" i="3"/>
  <c r="X682" i="3"/>
  <c r="W682" i="3"/>
  <c r="R682" i="3"/>
  <c r="O682" i="3"/>
  <c r="M682" i="3"/>
  <c r="Y681" i="3"/>
  <c r="X681" i="3"/>
  <c r="W681" i="3"/>
  <c r="W680" i="3" s="1"/>
  <c r="S681" i="3"/>
  <c r="R681" i="3"/>
  <c r="O681" i="3"/>
  <c r="N681" i="3"/>
  <c r="M681" i="3"/>
  <c r="X680" i="3"/>
  <c r="N680" i="3"/>
  <c r="L680" i="3"/>
  <c r="K680" i="3"/>
  <c r="F680" i="3"/>
  <c r="Y677" i="3"/>
  <c r="X677" i="3"/>
  <c r="W677" i="3"/>
  <c r="S677" i="3"/>
  <c r="R677" i="3" s="1"/>
  <c r="N677" i="3"/>
  <c r="O677" i="3" s="1"/>
  <c r="M677" i="3"/>
  <c r="Y676" i="3"/>
  <c r="X676" i="3"/>
  <c r="W676" i="3"/>
  <c r="S676" i="3"/>
  <c r="R676" i="3" s="1"/>
  <c r="O676" i="3"/>
  <c r="M676" i="3"/>
  <c r="Y675" i="3"/>
  <c r="X675" i="3"/>
  <c r="W675" i="3"/>
  <c r="S675" i="3"/>
  <c r="R675" i="3"/>
  <c r="R674" i="3" s="1"/>
  <c r="O675" i="3"/>
  <c r="M675" i="3"/>
  <c r="O674" i="3"/>
  <c r="N674" i="3"/>
  <c r="L674" i="3"/>
  <c r="M674" i="3" s="1"/>
  <c r="K674" i="3"/>
  <c r="X674" i="3" s="1"/>
  <c r="F674" i="3"/>
  <c r="Y674" i="3" s="1"/>
  <c r="N673" i="3"/>
  <c r="S673" i="3" s="1"/>
  <c r="M673" i="3"/>
  <c r="L673" i="3"/>
  <c r="K673" i="3"/>
  <c r="X673" i="3" s="1"/>
  <c r="F673" i="3"/>
  <c r="Y673" i="3" s="1"/>
  <c r="Y672" i="3"/>
  <c r="X672" i="3"/>
  <c r="W672" i="3"/>
  <c r="R672" i="3"/>
  <c r="O672" i="3"/>
  <c r="M672" i="3"/>
  <c r="Y671" i="3"/>
  <c r="X671" i="3"/>
  <c r="N671" i="3"/>
  <c r="M671" i="3"/>
  <c r="Y670" i="3"/>
  <c r="N670" i="3"/>
  <c r="M670" i="3"/>
  <c r="Y669" i="3"/>
  <c r="X669" i="3"/>
  <c r="N669" i="3"/>
  <c r="M669" i="3"/>
  <c r="Y668" i="3"/>
  <c r="X668" i="3"/>
  <c r="W668" i="3"/>
  <c r="R668" i="3"/>
  <c r="O668" i="3"/>
  <c r="M668" i="3"/>
  <c r="Y667" i="3"/>
  <c r="X667" i="3"/>
  <c r="W667" i="3"/>
  <c r="N667" i="3"/>
  <c r="O667" i="3" s="1"/>
  <c r="S667" i="3" s="1"/>
  <c r="R667" i="3" s="1"/>
  <c r="M667" i="3"/>
  <c r="Y666" i="3"/>
  <c r="X666" i="3"/>
  <c r="W666" i="3"/>
  <c r="S666" i="3"/>
  <c r="R666" i="3" s="1"/>
  <c r="O666" i="3"/>
  <c r="M666" i="3"/>
  <c r="L665" i="3"/>
  <c r="K665" i="3"/>
  <c r="F665" i="3"/>
  <c r="Y664" i="3"/>
  <c r="N664" i="3"/>
  <c r="M664" i="3"/>
  <c r="Y663" i="3"/>
  <c r="X663" i="3"/>
  <c r="N663" i="3"/>
  <c r="M663" i="3"/>
  <c r="Y662" i="3"/>
  <c r="N662" i="3"/>
  <c r="O662" i="3" s="1"/>
  <c r="L662" i="3"/>
  <c r="L661" i="3" s="1"/>
  <c r="K662" i="3"/>
  <c r="K661" i="3" s="1"/>
  <c r="F662" i="3"/>
  <c r="Y660" i="3"/>
  <c r="X660" i="3"/>
  <c r="W660" i="3"/>
  <c r="R660" i="3"/>
  <c r="O660" i="3"/>
  <c r="M660" i="3"/>
  <c r="Y659" i="3"/>
  <c r="X659" i="3"/>
  <c r="W659" i="3"/>
  <c r="W656" i="3" s="1"/>
  <c r="R659" i="3"/>
  <c r="O659" i="3"/>
  <c r="M659" i="3"/>
  <c r="Y658" i="3"/>
  <c r="X658" i="3"/>
  <c r="W658" i="3"/>
  <c r="R658" i="3"/>
  <c r="R656" i="3" s="1"/>
  <c r="O658" i="3"/>
  <c r="M658" i="3"/>
  <c r="Y657" i="3"/>
  <c r="X657" i="3"/>
  <c r="W657" i="3"/>
  <c r="R657" i="3"/>
  <c r="O657" i="3"/>
  <c r="M657" i="3"/>
  <c r="N656" i="3"/>
  <c r="L656" i="3"/>
  <c r="K656" i="3"/>
  <c r="F656" i="3"/>
  <c r="Y655" i="3"/>
  <c r="X655" i="3"/>
  <c r="W655" i="3"/>
  <c r="R655" i="3"/>
  <c r="O655" i="3"/>
  <c r="M655" i="3"/>
  <c r="Y654" i="3"/>
  <c r="X654" i="3"/>
  <c r="W654" i="3"/>
  <c r="R654" i="3"/>
  <c r="O654" i="3"/>
  <c r="M654" i="3"/>
  <c r="Y653" i="3"/>
  <c r="X653" i="3"/>
  <c r="W653" i="3"/>
  <c r="R653" i="3"/>
  <c r="O653" i="3"/>
  <c r="M653" i="3"/>
  <c r="Y652" i="3"/>
  <c r="N652" i="3"/>
  <c r="M652" i="3"/>
  <c r="Y651" i="3"/>
  <c r="X651" i="3"/>
  <c r="W651" i="3"/>
  <c r="R651" i="3"/>
  <c r="O651" i="3"/>
  <c r="M651" i="3"/>
  <c r="Y650" i="3"/>
  <c r="X650" i="3"/>
  <c r="W650" i="3"/>
  <c r="R650" i="3"/>
  <c r="O650" i="3"/>
  <c r="M650" i="3"/>
  <c r="Y649" i="3"/>
  <c r="X649" i="3"/>
  <c r="W649" i="3"/>
  <c r="S649" i="3"/>
  <c r="R649" i="3" s="1"/>
  <c r="O649" i="3"/>
  <c r="M649" i="3"/>
  <c r="Y648" i="3"/>
  <c r="X648" i="3"/>
  <c r="W648" i="3"/>
  <c r="N648" i="3"/>
  <c r="O648" i="3" s="1"/>
  <c r="S648" i="3" s="1"/>
  <c r="R648" i="3" s="1"/>
  <c r="M648" i="3"/>
  <c r="Y647" i="3"/>
  <c r="X647" i="3"/>
  <c r="W647" i="3"/>
  <c r="S647" i="3"/>
  <c r="R647" i="3" s="1"/>
  <c r="O647" i="3"/>
  <c r="N647" i="3"/>
  <c r="M647" i="3"/>
  <c r="Y646" i="3"/>
  <c r="X646" i="3"/>
  <c r="W646" i="3"/>
  <c r="S646" i="3"/>
  <c r="R646" i="3" s="1"/>
  <c r="O646" i="3"/>
  <c r="N646" i="3"/>
  <c r="M646" i="3"/>
  <c r="Y645" i="3"/>
  <c r="X645" i="3"/>
  <c r="W645" i="3"/>
  <c r="R645" i="3"/>
  <c r="O645" i="3"/>
  <c r="M645" i="3"/>
  <c r="L644" i="3"/>
  <c r="K644" i="3"/>
  <c r="F644" i="3"/>
  <c r="L643" i="3"/>
  <c r="L642" i="3" s="1"/>
  <c r="Y640" i="3"/>
  <c r="X640" i="3"/>
  <c r="W640" i="3"/>
  <c r="R640" i="3"/>
  <c r="O640" i="3"/>
  <c r="M640" i="3"/>
  <c r="Y639" i="3"/>
  <c r="X639" i="3"/>
  <c r="W639" i="3"/>
  <c r="R639" i="3"/>
  <c r="R638" i="3" s="1"/>
  <c r="O639" i="3"/>
  <c r="M639" i="3"/>
  <c r="N638" i="3"/>
  <c r="L638" i="3"/>
  <c r="K638" i="3"/>
  <c r="X638" i="3" s="1"/>
  <c r="F638" i="3"/>
  <c r="Y637" i="3"/>
  <c r="X637" i="3"/>
  <c r="W637" i="3"/>
  <c r="R637" i="3"/>
  <c r="O637" i="3"/>
  <c r="M637" i="3"/>
  <c r="Y636" i="3"/>
  <c r="X636" i="3"/>
  <c r="W636" i="3"/>
  <c r="R636" i="3"/>
  <c r="O636" i="3"/>
  <c r="M636" i="3"/>
  <c r="Y635" i="3"/>
  <c r="X635" i="3"/>
  <c r="W635" i="3"/>
  <c r="R635" i="3"/>
  <c r="O635" i="3"/>
  <c r="M635" i="3"/>
  <c r="Y634" i="3"/>
  <c r="X634" i="3"/>
  <c r="W634" i="3"/>
  <c r="R634" i="3"/>
  <c r="O634" i="3"/>
  <c r="M634" i="3"/>
  <c r="Y633" i="3"/>
  <c r="X633" i="3"/>
  <c r="W633" i="3"/>
  <c r="R633" i="3"/>
  <c r="O633" i="3"/>
  <c r="M633" i="3"/>
  <c r="Y632" i="3"/>
  <c r="X632" i="3"/>
  <c r="W632" i="3"/>
  <c r="R632" i="3"/>
  <c r="O632" i="3"/>
  <c r="M632" i="3"/>
  <c r="Y631" i="3"/>
  <c r="X631" i="3"/>
  <c r="W631" i="3"/>
  <c r="R631" i="3"/>
  <c r="O631" i="3"/>
  <c r="M631" i="3"/>
  <c r="Y630" i="3"/>
  <c r="X630" i="3"/>
  <c r="W630" i="3"/>
  <c r="R630" i="3"/>
  <c r="O630" i="3"/>
  <c r="M630" i="3"/>
  <c r="Y629" i="3"/>
  <c r="X629" i="3"/>
  <c r="W629" i="3"/>
  <c r="R629" i="3"/>
  <c r="O629" i="3"/>
  <c r="M629" i="3"/>
  <c r="Y628" i="3"/>
  <c r="X628" i="3"/>
  <c r="W628" i="3"/>
  <c r="R628" i="3"/>
  <c r="O628" i="3"/>
  <c r="M628" i="3"/>
  <c r="Y627" i="3"/>
  <c r="X627" i="3"/>
  <c r="W627" i="3"/>
  <c r="R627" i="3"/>
  <c r="O627" i="3"/>
  <c r="M627" i="3"/>
  <c r="Y626" i="3"/>
  <c r="X626" i="3"/>
  <c r="W626" i="3"/>
  <c r="R626" i="3"/>
  <c r="O626" i="3"/>
  <c r="M626" i="3"/>
  <c r="Y625" i="3"/>
  <c r="X625" i="3"/>
  <c r="W625" i="3"/>
  <c r="R625" i="3"/>
  <c r="O625" i="3"/>
  <c r="M625" i="3"/>
  <c r="Y624" i="3"/>
  <c r="X624" i="3"/>
  <c r="W624" i="3"/>
  <c r="R624" i="3"/>
  <c r="O624" i="3"/>
  <c r="M624" i="3"/>
  <c r="Y623" i="3"/>
  <c r="X623" i="3"/>
  <c r="W623" i="3"/>
  <c r="R623" i="3"/>
  <c r="O623" i="3"/>
  <c r="M623" i="3"/>
  <c r="Y622" i="3"/>
  <c r="X622" i="3"/>
  <c r="W622" i="3"/>
  <c r="R622" i="3"/>
  <c r="O622" i="3"/>
  <c r="M622" i="3"/>
  <c r="Y621" i="3"/>
  <c r="X621" i="3"/>
  <c r="W621" i="3"/>
  <c r="R621" i="3"/>
  <c r="O621" i="3"/>
  <c r="M621" i="3"/>
  <c r="Y620" i="3"/>
  <c r="X620" i="3"/>
  <c r="W620" i="3"/>
  <c r="R620" i="3"/>
  <c r="O620" i="3"/>
  <c r="M620" i="3"/>
  <c r="Y619" i="3"/>
  <c r="X619" i="3"/>
  <c r="W619" i="3"/>
  <c r="R619" i="3"/>
  <c r="R615" i="3" s="1"/>
  <c r="S615" i="3" s="1"/>
  <c r="O619" i="3"/>
  <c r="M619" i="3"/>
  <c r="Y618" i="3"/>
  <c r="X618" i="3"/>
  <c r="W618" i="3"/>
  <c r="R618" i="3"/>
  <c r="O618" i="3"/>
  <c r="M618" i="3"/>
  <c r="Y617" i="3"/>
  <c r="X617" i="3"/>
  <c r="W617" i="3"/>
  <c r="R617" i="3"/>
  <c r="O617" i="3"/>
  <c r="M617" i="3"/>
  <c r="Y616" i="3"/>
  <c r="X616" i="3"/>
  <c r="W616" i="3"/>
  <c r="R616" i="3"/>
  <c r="O616" i="3"/>
  <c r="M616" i="3"/>
  <c r="N615" i="3"/>
  <c r="N609" i="3" s="1"/>
  <c r="L615" i="3"/>
  <c r="K615" i="3"/>
  <c r="F615" i="3"/>
  <c r="M615" i="3" s="1"/>
  <c r="Y614" i="3"/>
  <c r="X614" i="3"/>
  <c r="W614" i="3"/>
  <c r="R614" i="3"/>
  <c r="R613" i="3" s="1"/>
  <c r="S613" i="3" s="1"/>
  <c r="O614" i="3"/>
  <c r="M614" i="3"/>
  <c r="X613" i="3"/>
  <c r="W613" i="3"/>
  <c r="O613" i="3"/>
  <c r="N613" i="3"/>
  <c r="F613" i="3"/>
  <c r="M613" i="3" s="1"/>
  <c r="Y612" i="3"/>
  <c r="X612" i="3"/>
  <c r="W612" i="3"/>
  <c r="R612" i="3"/>
  <c r="O612" i="3"/>
  <c r="M612" i="3"/>
  <c r="Y611" i="3"/>
  <c r="X611" i="3"/>
  <c r="W611" i="3"/>
  <c r="R611" i="3"/>
  <c r="O611" i="3"/>
  <c r="M611" i="3"/>
  <c r="Y610" i="3"/>
  <c r="X610" i="3"/>
  <c r="W610" i="3"/>
  <c r="R610" i="3"/>
  <c r="O610" i="3"/>
  <c r="M610" i="3"/>
  <c r="L609" i="3"/>
  <c r="K609" i="3"/>
  <c r="Y607" i="3"/>
  <c r="X607" i="3"/>
  <c r="W607" i="3"/>
  <c r="R607" i="3"/>
  <c r="O607" i="3"/>
  <c r="M607" i="3"/>
  <c r="Y606" i="3"/>
  <c r="X606" i="3"/>
  <c r="W606" i="3"/>
  <c r="R606" i="3"/>
  <c r="O606" i="3"/>
  <c r="M606" i="3"/>
  <c r="Y605" i="3"/>
  <c r="X605" i="3"/>
  <c r="W605" i="3"/>
  <c r="R605" i="3"/>
  <c r="O605" i="3"/>
  <c r="M605" i="3"/>
  <c r="Y604" i="3"/>
  <c r="X604" i="3"/>
  <c r="W604" i="3"/>
  <c r="R604" i="3"/>
  <c r="O604" i="3"/>
  <c r="M604" i="3"/>
  <c r="Y603" i="3"/>
  <c r="X603" i="3"/>
  <c r="W603" i="3"/>
  <c r="R603" i="3"/>
  <c r="O603" i="3"/>
  <c r="M603" i="3"/>
  <c r="Y602" i="3"/>
  <c r="X602" i="3"/>
  <c r="W602" i="3"/>
  <c r="R602" i="3"/>
  <c r="O602" i="3"/>
  <c r="M602" i="3"/>
  <c r="Y601" i="3"/>
  <c r="X601" i="3"/>
  <c r="W601" i="3"/>
  <c r="R601" i="3"/>
  <c r="O601" i="3"/>
  <c r="M601" i="3"/>
  <c r="Y600" i="3"/>
  <c r="X600" i="3"/>
  <c r="W600" i="3"/>
  <c r="R600" i="3"/>
  <c r="O600" i="3"/>
  <c r="M600" i="3"/>
  <c r="Y599" i="3"/>
  <c r="X599" i="3"/>
  <c r="W599" i="3"/>
  <c r="R599" i="3"/>
  <c r="O599" i="3"/>
  <c r="M599" i="3"/>
  <c r="Y598" i="3"/>
  <c r="X598" i="3"/>
  <c r="W598" i="3"/>
  <c r="R598" i="3"/>
  <c r="R597" i="3" s="1"/>
  <c r="S597" i="3" s="1"/>
  <c r="O598" i="3"/>
  <c r="M598" i="3"/>
  <c r="Y597" i="3"/>
  <c r="O597" i="3"/>
  <c r="N597" i="3"/>
  <c r="L597" i="3"/>
  <c r="M597" i="3" s="1"/>
  <c r="K597" i="3"/>
  <c r="X597" i="3" s="1"/>
  <c r="F597" i="3"/>
  <c r="W597" i="3" s="1"/>
  <c r="Y596" i="3"/>
  <c r="X596" i="3"/>
  <c r="W596" i="3"/>
  <c r="R596" i="3"/>
  <c r="O596" i="3"/>
  <c r="M596" i="3"/>
  <c r="Y595" i="3"/>
  <c r="X595" i="3"/>
  <c r="W595" i="3"/>
  <c r="R595" i="3"/>
  <c r="R593" i="3" s="1"/>
  <c r="O595" i="3"/>
  <c r="M595" i="3"/>
  <c r="Y594" i="3"/>
  <c r="X594" i="3"/>
  <c r="W594" i="3"/>
  <c r="R594" i="3"/>
  <c r="O594" i="3"/>
  <c r="M594" i="3"/>
  <c r="W593" i="3"/>
  <c r="S593" i="3"/>
  <c r="N593" i="3"/>
  <c r="O593" i="3" s="1"/>
  <c r="L593" i="3"/>
  <c r="M593" i="3" s="1"/>
  <c r="K593" i="3"/>
  <c r="K588" i="3" s="1"/>
  <c r="K568" i="3" s="1"/>
  <c r="F593" i="3"/>
  <c r="F588" i="3" s="1"/>
  <c r="Y588" i="3" s="1"/>
  <c r="Y592" i="3"/>
  <c r="X592" i="3"/>
  <c r="W592" i="3"/>
  <c r="R592" i="3"/>
  <c r="O592" i="3"/>
  <c r="M592" i="3"/>
  <c r="Y591" i="3"/>
  <c r="X591" i="3"/>
  <c r="W591" i="3"/>
  <c r="R591" i="3"/>
  <c r="O591" i="3"/>
  <c r="M591" i="3"/>
  <c r="Y590" i="3"/>
  <c r="X590" i="3"/>
  <c r="W590" i="3"/>
  <c r="R590" i="3"/>
  <c r="O590" i="3"/>
  <c r="M590" i="3"/>
  <c r="Y589" i="3"/>
  <c r="X589" i="3"/>
  <c r="W589" i="3"/>
  <c r="W588" i="3" s="1"/>
  <c r="R589" i="3"/>
  <c r="R588" i="3" s="1"/>
  <c r="S588" i="3" s="1"/>
  <c r="O589" i="3"/>
  <c r="M589" i="3"/>
  <c r="N588" i="3"/>
  <c r="O588" i="3" s="1"/>
  <c r="Y587" i="3"/>
  <c r="X587" i="3"/>
  <c r="W587" i="3"/>
  <c r="R587" i="3"/>
  <c r="R586" i="3" s="1"/>
  <c r="O587" i="3"/>
  <c r="M587" i="3"/>
  <c r="N586" i="3"/>
  <c r="O586" i="3" s="1"/>
  <c r="M586" i="3"/>
  <c r="L586" i="3"/>
  <c r="L569" i="3" s="1"/>
  <c r="K586" i="3"/>
  <c r="Y586" i="3" s="1"/>
  <c r="F586" i="3"/>
  <c r="Y585" i="3"/>
  <c r="X585" i="3"/>
  <c r="W585" i="3"/>
  <c r="R585" i="3"/>
  <c r="O585" i="3"/>
  <c r="M585" i="3"/>
  <c r="Y584" i="3"/>
  <c r="X584" i="3"/>
  <c r="W584" i="3"/>
  <c r="R584" i="3"/>
  <c r="O584" i="3"/>
  <c r="M584" i="3"/>
  <c r="Y583" i="3"/>
  <c r="X583" i="3"/>
  <c r="W583" i="3"/>
  <c r="R583" i="3"/>
  <c r="O583" i="3"/>
  <c r="M583" i="3"/>
  <c r="Y582" i="3"/>
  <c r="X582" i="3"/>
  <c r="W582" i="3"/>
  <c r="R582" i="3"/>
  <c r="N582" i="3"/>
  <c r="L582" i="3"/>
  <c r="K582" i="3"/>
  <c r="F582" i="3"/>
  <c r="O582" i="3" s="1"/>
  <c r="Y581" i="3"/>
  <c r="X581" i="3"/>
  <c r="W581" i="3"/>
  <c r="R581" i="3"/>
  <c r="O581" i="3"/>
  <c r="M581" i="3"/>
  <c r="Y580" i="3"/>
  <c r="X580" i="3"/>
  <c r="W580" i="3"/>
  <c r="R580" i="3"/>
  <c r="O580" i="3"/>
  <c r="M580" i="3"/>
  <c r="Y579" i="3"/>
  <c r="X579" i="3"/>
  <c r="W579" i="3"/>
  <c r="R579" i="3"/>
  <c r="O579" i="3"/>
  <c r="M579" i="3"/>
  <c r="Y578" i="3"/>
  <c r="X578" i="3"/>
  <c r="W578" i="3"/>
  <c r="R578" i="3"/>
  <c r="O578" i="3"/>
  <c r="M578" i="3"/>
  <c r="Y577" i="3"/>
  <c r="X577" i="3"/>
  <c r="W577" i="3"/>
  <c r="R577" i="3"/>
  <c r="O577" i="3"/>
  <c r="M577" i="3"/>
  <c r="Y576" i="3"/>
  <c r="X576" i="3"/>
  <c r="W576" i="3"/>
  <c r="R576" i="3"/>
  <c r="R575" i="3" s="1"/>
  <c r="S575" i="3" s="1"/>
  <c r="O576" i="3"/>
  <c r="M576" i="3"/>
  <c r="O575" i="3"/>
  <c r="N575" i="3"/>
  <c r="L575" i="3"/>
  <c r="K575" i="3"/>
  <c r="X575" i="3" s="1"/>
  <c r="F575" i="3"/>
  <c r="W575" i="3" s="1"/>
  <c r="Y574" i="3"/>
  <c r="X574" i="3"/>
  <c r="W574" i="3"/>
  <c r="R574" i="3"/>
  <c r="O574" i="3"/>
  <c r="M574" i="3"/>
  <c r="Y573" i="3"/>
  <c r="X573" i="3"/>
  <c r="W573" i="3"/>
  <c r="R573" i="3"/>
  <c r="O573" i="3"/>
  <c r="M573" i="3"/>
  <c r="Y572" i="3"/>
  <c r="X572" i="3"/>
  <c r="W572" i="3"/>
  <c r="R572" i="3"/>
  <c r="O572" i="3"/>
  <c r="M572" i="3"/>
  <c r="Y571" i="3"/>
  <c r="X571" i="3"/>
  <c r="W571" i="3"/>
  <c r="R571" i="3"/>
  <c r="O571" i="3"/>
  <c r="M571" i="3"/>
  <c r="Y570" i="3"/>
  <c r="X570" i="3"/>
  <c r="W570" i="3"/>
  <c r="R570" i="3"/>
  <c r="O570" i="3"/>
  <c r="M570" i="3"/>
  <c r="K569" i="3"/>
  <c r="F569" i="3"/>
  <c r="Y566" i="3"/>
  <c r="X566" i="3"/>
  <c r="W566" i="3"/>
  <c r="R566" i="3"/>
  <c r="O566" i="3"/>
  <c r="M566" i="3"/>
  <c r="Y565" i="3"/>
  <c r="X565" i="3"/>
  <c r="W565" i="3"/>
  <c r="W562" i="3" s="1"/>
  <c r="R565" i="3"/>
  <c r="O565" i="3"/>
  <c r="M565" i="3"/>
  <c r="Y564" i="3"/>
  <c r="X564" i="3"/>
  <c r="W564" i="3"/>
  <c r="R564" i="3"/>
  <c r="R562" i="3" s="1"/>
  <c r="S562" i="3" s="1"/>
  <c r="O564" i="3"/>
  <c r="M564" i="3"/>
  <c r="Y563" i="3"/>
  <c r="X563" i="3"/>
  <c r="W563" i="3"/>
  <c r="R563" i="3"/>
  <c r="O563" i="3"/>
  <c r="M563" i="3"/>
  <c r="Y562" i="3"/>
  <c r="N562" i="3"/>
  <c r="L562" i="3"/>
  <c r="K562" i="3"/>
  <c r="X562" i="3" s="1"/>
  <c r="F562" i="3"/>
  <c r="F556" i="3" s="1"/>
  <c r="Y561" i="3"/>
  <c r="X561" i="3"/>
  <c r="W561" i="3"/>
  <c r="R561" i="3"/>
  <c r="O561" i="3"/>
  <c r="M561" i="3"/>
  <c r="Y560" i="3"/>
  <c r="X560" i="3"/>
  <c r="W560" i="3"/>
  <c r="R560" i="3"/>
  <c r="O560" i="3"/>
  <c r="M560" i="3"/>
  <c r="Y559" i="3"/>
  <c r="X559" i="3"/>
  <c r="W559" i="3"/>
  <c r="R559" i="3"/>
  <c r="O559" i="3"/>
  <c r="M559" i="3"/>
  <c r="Y558" i="3"/>
  <c r="X558" i="3"/>
  <c r="W558" i="3"/>
  <c r="O558" i="3"/>
  <c r="S558" i="3" s="1"/>
  <c r="R558" i="3" s="1"/>
  <c r="M558" i="3"/>
  <c r="Y557" i="3"/>
  <c r="O557" i="3"/>
  <c r="N557" i="3"/>
  <c r="N556" i="3" s="1"/>
  <c r="M557" i="3"/>
  <c r="L557" i="3"/>
  <c r="K557" i="3"/>
  <c r="X557" i="3" s="1"/>
  <c r="F557" i="3"/>
  <c r="Y555" i="3"/>
  <c r="X555" i="3"/>
  <c r="W555" i="3"/>
  <c r="R555" i="3"/>
  <c r="O555" i="3"/>
  <c r="M555" i="3"/>
  <c r="Y554" i="3"/>
  <c r="X554" i="3"/>
  <c r="W554" i="3"/>
  <c r="S554" i="3"/>
  <c r="R554" i="3" s="1"/>
  <c r="O554" i="3"/>
  <c r="M554" i="3"/>
  <c r="Y553" i="3"/>
  <c r="X553" i="3"/>
  <c r="W553" i="3"/>
  <c r="S553" i="3"/>
  <c r="R553" i="3"/>
  <c r="O553" i="3"/>
  <c r="M553" i="3"/>
  <c r="Y552" i="3"/>
  <c r="X552" i="3"/>
  <c r="W552" i="3"/>
  <c r="O552" i="3"/>
  <c r="S552" i="3" s="1"/>
  <c r="R552" i="3" s="1"/>
  <c r="M552" i="3"/>
  <c r="Y551" i="3"/>
  <c r="X551" i="3"/>
  <c r="W551" i="3"/>
  <c r="R551" i="3"/>
  <c r="O551" i="3"/>
  <c r="M551" i="3"/>
  <c r="Y550" i="3"/>
  <c r="O550" i="3"/>
  <c r="N550" i="3"/>
  <c r="M550" i="3"/>
  <c r="L550" i="3"/>
  <c r="K550" i="3"/>
  <c r="F550" i="3"/>
  <c r="Y549" i="3"/>
  <c r="X549" i="3"/>
  <c r="W549" i="3"/>
  <c r="W546" i="3" s="1"/>
  <c r="R549" i="3"/>
  <c r="O549" i="3"/>
  <c r="M549" i="3"/>
  <c r="Y548" i="3"/>
  <c r="X548" i="3"/>
  <c r="W548" i="3"/>
  <c r="R548" i="3"/>
  <c r="R546" i="3" s="1"/>
  <c r="O548" i="3"/>
  <c r="M548" i="3"/>
  <c r="Y547" i="3"/>
  <c r="X547" i="3"/>
  <c r="W547" i="3"/>
  <c r="R547" i="3"/>
  <c r="O547" i="3"/>
  <c r="M547" i="3"/>
  <c r="N546" i="3"/>
  <c r="L546" i="3"/>
  <c r="L545" i="3" s="1"/>
  <c r="K546" i="3"/>
  <c r="K545" i="3" s="1"/>
  <c r="X545" i="3" s="1"/>
  <c r="F546" i="3"/>
  <c r="F545" i="3" s="1"/>
  <c r="Y545" i="3"/>
  <c r="N545" i="3"/>
  <c r="O545" i="3" s="1"/>
  <c r="Y544" i="3"/>
  <c r="X544" i="3"/>
  <c r="W544" i="3"/>
  <c r="R544" i="3"/>
  <c r="O544" i="3"/>
  <c r="M544" i="3"/>
  <c r="Y543" i="3"/>
  <c r="X543" i="3"/>
  <c r="W543" i="3"/>
  <c r="R543" i="3"/>
  <c r="O543" i="3"/>
  <c r="M543" i="3"/>
  <c r="Y542" i="3"/>
  <c r="X542" i="3"/>
  <c r="W542" i="3"/>
  <c r="R542" i="3"/>
  <c r="O542" i="3"/>
  <c r="M542" i="3"/>
  <c r="Y541" i="3"/>
  <c r="X541" i="3"/>
  <c r="W541" i="3"/>
  <c r="S541" i="3"/>
  <c r="R541" i="3" s="1"/>
  <c r="O541" i="3"/>
  <c r="M541" i="3"/>
  <c r="Y540" i="3"/>
  <c r="X540" i="3"/>
  <c r="W540" i="3"/>
  <c r="W539" i="3" s="1"/>
  <c r="W538" i="3" s="1"/>
  <c r="R540" i="3"/>
  <c r="R539" i="3" s="1"/>
  <c r="O540" i="3"/>
  <c r="M540" i="3"/>
  <c r="N539" i="3"/>
  <c r="N538" i="3" s="1"/>
  <c r="L539" i="3"/>
  <c r="K539" i="3"/>
  <c r="X539" i="3" s="1"/>
  <c r="F539" i="3"/>
  <c r="M539" i="3" s="1"/>
  <c r="L538" i="3"/>
  <c r="K538" i="3"/>
  <c r="X538" i="3" s="1"/>
  <c r="F538" i="3"/>
  <c r="Y537" i="3"/>
  <c r="X537" i="3"/>
  <c r="W537" i="3"/>
  <c r="R537" i="3"/>
  <c r="R536" i="3" s="1"/>
  <c r="O537" i="3"/>
  <c r="M537" i="3"/>
  <c r="Y536" i="3"/>
  <c r="X536" i="3"/>
  <c r="W536" i="3"/>
  <c r="W535" i="3" s="1"/>
  <c r="N536" i="3"/>
  <c r="L536" i="3"/>
  <c r="L535" i="3" s="1"/>
  <c r="K536" i="3"/>
  <c r="K535" i="3" s="1"/>
  <c r="X535" i="3" s="1"/>
  <c r="F536" i="3"/>
  <c r="F535" i="3" s="1"/>
  <c r="Y535" i="3" s="1"/>
  <c r="R535" i="3"/>
  <c r="O535" i="3"/>
  <c r="N535" i="3"/>
  <c r="F534" i="3"/>
  <c r="Y532" i="3"/>
  <c r="X532" i="3"/>
  <c r="W532" i="3"/>
  <c r="R532" i="3"/>
  <c r="O532" i="3"/>
  <c r="M532" i="3"/>
  <c r="Y531" i="3"/>
  <c r="X531" i="3"/>
  <c r="W531" i="3"/>
  <c r="R531" i="3"/>
  <c r="O531" i="3"/>
  <c r="M531" i="3"/>
  <c r="L531" i="3"/>
  <c r="Y530" i="3"/>
  <c r="X530" i="3"/>
  <c r="W530" i="3"/>
  <c r="R530" i="3"/>
  <c r="O530" i="3"/>
  <c r="L530" i="3"/>
  <c r="M530" i="3" s="1"/>
  <c r="Y529" i="3"/>
  <c r="X529" i="3"/>
  <c r="W529" i="3"/>
  <c r="R529" i="3"/>
  <c r="O529" i="3"/>
  <c r="L529" i="3"/>
  <c r="M529" i="3" s="1"/>
  <c r="Y528" i="3"/>
  <c r="X528" i="3"/>
  <c r="W528" i="3"/>
  <c r="R528" i="3"/>
  <c r="O528" i="3"/>
  <c r="M528" i="3"/>
  <c r="W527" i="3"/>
  <c r="R527" i="3"/>
  <c r="S527" i="3" s="1"/>
  <c r="O527" i="3"/>
  <c r="N527" i="3"/>
  <c r="K527" i="3"/>
  <c r="X527" i="3" s="1"/>
  <c r="F527" i="3"/>
  <c r="Y527" i="3" s="1"/>
  <c r="Y526" i="3"/>
  <c r="X526" i="3"/>
  <c r="W526" i="3"/>
  <c r="R526" i="3"/>
  <c r="O526" i="3"/>
  <c r="M526" i="3"/>
  <c r="Y525" i="3"/>
  <c r="X525" i="3"/>
  <c r="W525" i="3"/>
  <c r="R525" i="3"/>
  <c r="O525" i="3"/>
  <c r="M525" i="3"/>
  <c r="Y524" i="3"/>
  <c r="X524" i="3"/>
  <c r="W524" i="3"/>
  <c r="R524" i="3"/>
  <c r="O524" i="3"/>
  <c r="M524" i="3"/>
  <c r="Y523" i="3"/>
  <c r="X523" i="3"/>
  <c r="W523" i="3"/>
  <c r="R523" i="3"/>
  <c r="O523" i="3"/>
  <c r="M523" i="3"/>
  <c r="Y522" i="3"/>
  <c r="X522" i="3"/>
  <c r="W522" i="3"/>
  <c r="R522" i="3"/>
  <c r="O522" i="3"/>
  <c r="M522" i="3"/>
  <c r="Y521" i="3"/>
  <c r="X521" i="3"/>
  <c r="W521" i="3"/>
  <c r="R521" i="3"/>
  <c r="O521" i="3"/>
  <c r="M521" i="3"/>
  <c r="Y520" i="3"/>
  <c r="R520" i="3"/>
  <c r="O520" i="3"/>
  <c r="N520" i="3"/>
  <c r="M520" i="3"/>
  <c r="Y519" i="3"/>
  <c r="R519" i="3"/>
  <c r="O519" i="3"/>
  <c r="N519" i="3"/>
  <c r="M519" i="3"/>
  <c r="Y518" i="3"/>
  <c r="R518" i="3"/>
  <c r="N518" i="3"/>
  <c r="M518" i="3"/>
  <c r="Y517" i="3"/>
  <c r="X517" i="3"/>
  <c r="R517" i="3"/>
  <c r="N517" i="3"/>
  <c r="W517" i="3" s="1"/>
  <c r="M517" i="3"/>
  <c r="Y516" i="3"/>
  <c r="X516" i="3"/>
  <c r="W516" i="3"/>
  <c r="R516" i="3"/>
  <c r="N516" i="3"/>
  <c r="O516" i="3" s="1"/>
  <c r="M516" i="3"/>
  <c r="Y515" i="3"/>
  <c r="X515" i="3"/>
  <c r="W515" i="3"/>
  <c r="R515" i="3"/>
  <c r="O515" i="3"/>
  <c r="N515" i="3"/>
  <c r="M515" i="3"/>
  <c r="Y514" i="3"/>
  <c r="X514" i="3"/>
  <c r="W514" i="3"/>
  <c r="R514" i="3"/>
  <c r="O514" i="3"/>
  <c r="N514" i="3"/>
  <c r="M514" i="3"/>
  <c r="Y513" i="3"/>
  <c r="W513" i="3"/>
  <c r="R513" i="3"/>
  <c r="O513" i="3"/>
  <c r="N513" i="3"/>
  <c r="X513" i="3" s="1"/>
  <c r="M513" i="3"/>
  <c r="Y512" i="3"/>
  <c r="R512" i="3"/>
  <c r="O512" i="3"/>
  <c r="N512" i="3"/>
  <c r="M512" i="3"/>
  <c r="Y511" i="3"/>
  <c r="R511" i="3"/>
  <c r="N511" i="3"/>
  <c r="M511" i="3"/>
  <c r="Y510" i="3"/>
  <c r="R510" i="3"/>
  <c r="N510" i="3"/>
  <c r="M510" i="3"/>
  <c r="Y509" i="3"/>
  <c r="X509" i="3"/>
  <c r="R509" i="3"/>
  <c r="N509" i="3"/>
  <c r="W509" i="3" s="1"/>
  <c r="M509" i="3"/>
  <c r="Y508" i="3"/>
  <c r="X508" i="3"/>
  <c r="W508" i="3"/>
  <c r="R508" i="3"/>
  <c r="N508" i="3"/>
  <c r="O508" i="3" s="1"/>
  <c r="M508" i="3"/>
  <c r="Y507" i="3"/>
  <c r="X507" i="3"/>
  <c r="W507" i="3"/>
  <c r="R507" i="3"/>
  <c r="O507" i="3"/>
  <c r="N507" i="3"/>
  <c r="M507" i="3"/>
  <c r="Y506" i="3"/>
  <c r="X506" i="3"/>
  <c r="W506" i="3"/>
  <c r="R506" i="3"/>
  <c r="O506" i="3"/>
  <c r="N506" i="3"/>
  <c r="M506" i="3"/>
  <c r="Y505" i="3"/>
  <c r="W505" i="3"/>
  <c r="R505" i="3"/>
  <c r="O505" i="3"/>
  <c r="N505" i="3"/>
  <c r="X505" i="3" s="1"/>
  <c r="M505" i="3"/>
  <c r="Y504" i="3"/>
  <c r="R504" i="3"/>
  <c r="N504" i="3"/>
  <c r="M504" i="3"/>
  <c r="Y503" i="3"/>
  <c r="R503" i="3"/>
  <c r="O503" i="3"/>
  <c r="N503" i="3"/>
  <c r="M503" i="3"/>
  <c r="Y502" i="3"/>
  <c r="R502" i="3"/>
  <c r="N502" i="3"/>
  <c r="M502" i="3"/>
  <c r="Y501" i="3"/>
  <c r="X501" i="3"/>
  <c r="R501" i="3"/>
  <c r="O501" i="3"/>
  <c r="N501" i="3"/>
  <c r="W501" i="3" s="1"/>
  <c r="M501" i="3"/>
  <c r="Y500" i="3"/>
  <c r="X500" i="3"/>
  <c r="W500" i="3"/>
  <c r="R500" i="3"/>
  <c r="N500" i="3"/>
  <c r="O500" i="3" s="1"/>
  <c r="M500" i="3"/>
  <c r="Y499" i="3"/>
  <c r="X499" i="3"/>
  <c r="W499" i="3"/>
  <c r="R499" i="3"/>
  <c r="O499" i="3"/>
  <c r="N499" i="3"/>
  <c r="M499" i="3"/>
  <c r="Y498" i="3"/>
  <c r="X498" i="3"/>
  <c r="W498" i="3"/>
  <c r="R498" i="3"/>
  <c r="O498" i="3"/>
  <c r="N498" i="3"/>
  <c r="M498" i="3"/>
  <c r="Y497" i="3"/>
  <c r="R497" i="3"/>
  <c r="N497" i="3"/>
  <c r="M497" i="3"/>
  <c r="Y496" i="3"/>
  <c r="R496" i="3"/>
  <c r="O496" i="3"/>
  <c r="N496" i="3"/>
  <c r="M496" i="3"/>
  <c r="Y495" i="3"/>
  <c r="R495" i="3"/>
  <c r="O495" i="3"/>
  <c r="N495" i="3"/>
  <c r="M495" i="3"/>
  <c r="Y494" i="3"/>
  <c r="R494" i="3"/>
  <c r="N494" i="3"/>
  <c r="M494" i="3"/>
  <c r="Y493" i="3"/>
  <c r="X493" i="3"/>
  <c r="R493" i="3"/>
  <c r="O493" i="3"/>
  <c r="N493" i="3"/>
  <c r="W493" i="3" s="1"/>
  <c r="M493" i="3"/>
  <c r="Y492" i="3"/>
  <c r="X492" i="3"/>
  <c r="W492" i="3"/>
  <c r="R492" i="3"/>
  <c r="O492" i="3"/>
  <c r="M492" i="3"/>
  <c r="Y491" i="3"/>
  <c r="X491" i="3"/>
  <c r="W491" i="3"/>
  <c r="R491" i="3"/>
  <c r="O491" i="3"/>
  <c r="N491" i="3"/>
  <c r="M491" i="3"/>
  <c r="K490" i="3"/>
  <c r="Y490" i="3" s="1"/>
  <c r="F490" i="3"/>
  <c r="M490" i="3" s="1"/>
  <c r="Y489" i="3"/>
  <c r="X489" i="3"/>
  <c r="W489" i="3"/>
  <c r="R489" i="3"/>
  <c r="O489" i="3"/>
  <c r="M489" i="3"/>
  <c r="Y488" i="3"/>
  <c r="W488" i="3"/>
  <c r="R488" i="3"/>
  <c r="N488" i="3"/>
  <c r="M488" i="3"/>
  <c r="F488" i="3"/>
  <c r="Y487" i="3"/>
  <c r="X487" i="3"/>
  <c r="W487" i="3"/>
  <c r="R487" i="3"/>
  <c r="O487" i="3"/>
  <c r="M487" i="3"/>
  <c r="Y486" i="3"/>
  <c r="X486" i="3"/>
  <c r="W486" i="3"/>
  <c r="R486" i="3"/>
  <c r="O486" i="3"/>
  <c r="M486" i="3"/>
  <c r="Y485" i="3"/>
  <c r="X485" i="3"/>
  <c r="W485" i="3"/>
  <c r="R485" i="3"/>
  <c r="O485" i="3"/>
  <c r="M485" i="3"/>
  <c r="Y484" i="3"/>
  <c r="X484" i="3"/>
  <c r="W484" i="3"/>
  <c r="R484" i="3"/>
  <c r="O484" i="3"/>
  <c r="M484" i="3"/>
  <c r="Y483" i="3"/>
  <c r="X483" i="3"/>
  <c r="W483" i="3"/>
  <c r="R483" i="3"/>
  <c r="O483" i="3"/>
  <c r="M483" i="3"/>
  <c r="Y482" i="3"/>
  <c r="X482" i="3"/>
  <c r="W482" i="3"/>
  <c r="R482" i="3"/>
  <c r="O482" i="3"/>
  <c r="M482" i="3"/>
  <c r="Y481" i="3"/>
  <c r="X481" i="3"/>
  <c r="W481" i="3"/>
  <c r="R481" i="3"/>
  <c r="O481" i="3"/>
  <c r="M481" i="3"/>
  <c r="Y480" i="3"/>
  <c r="L480" i="3"/>
  <c r="K480" i="3"/>
  <c r="K479" i="3" s="1"/>
  <c r="F480" i="3"/>
  <c r="F479" i="3" s="1"/>
  <c r="Y479" i="3"/>
  <c r="Y478" i="3"/>
  <c r="X478" i="3"/>
  <c r="W478" i="3"/>
  <c r="R478" i="3"/>
  <c r="O478" i="3"/>
  <c r="S478" i="3" s="1"/>
  <c r="M478" i="3"/>
  <c r="Y477" i="3"/>
  <c r="X477" i="3"/>
  <c r="W477" i="3"/>
  <c r="R477" i="3"/>
  <c r="R476" i="3" s="1"/>
  <c r="O477" i="3"/>
  <c r="M477" i="3"/>
  <c r="Y476" i="3"/>
  <c r="N476" i="3"/>
  <c r="M476" i="3"/>
  <c r="L476" i="3"/>
  <c r="K476" i="3"/>
  <c r="F476" i="3"/>
  <c r="W476" i="3" s="1"/>
  <c r="W473" i="3" s="1"/>
  <c r="Y475" i="3"/>
  <c r="X475" i="3"/>
  <c r="W475" i="3"/>
  <c r="R475" i="3"/>
  <c r="O475" i="3"/>
  <c r="M475" i="3"/>
  <c r="Y474" i="3"/>
  <c r="X474" i="3"/>
  <c r="W474" i="3"/>
  <c r="R474" i="3"/>
  <c r="R473" i="3" s="1"/>
  <c r="O474" i="3"/>
  <c r="M474" i="3"/>
  <c r="L473" i="3"/>
  <c r="L463" i="3" s="1"/>
  <c r="K473" i="3"/>
  <c r="F473" i="3"/>
  <c r="Y472" i="3"/>
  <c r="X472" i="3"/>
  <c r="W472" i="3"/>
  <c r="R472" i="3"/>
  <c r="O472" i="3"/>
  <c r="M472" i="3"/>
  <c r="Y471" i="3"/>
  <c r="X471" i="3"/>
  <c r="W471" i="3"/>
  <c r="R471" i="3"/>
  <c r="O471" i="3"/>
  <c r="M471" i="3"/>
  <c r="Y470" i="3"/>
  <c r="X470" i="3"/>
  <c r="W470" i="3"/>
  <c r="R470" i="3"/>
  <c r="O470" i="3"/>
  <c r="M470" i="3"/>
  <c r="Y469" i="3"/>
  <c r="X469" i="3"/>
  <c r="W469" i="3"/>
  <c r="R469" i="3"/>
  <c r="O469" i="3"/>
  <c r="M469" i="3"/>
  <c r="Y468" i="3"/>
  <c r="X468" i="3"/>
  <c r="W468" i="3"/>
  <c r="R468" i="3"/>
  <c r="O468" i="3"/>
  <c r="M468" i="3"/>
  <c r="Y467" i="3"/>
  <c r="X467" i="3"/>
  <c r="W467" i="3"/>
  <c r="R467" i="3"/>
  <c r="O467" i="3"/>
  <c r="M467" i="3"/>
  <c r="Y466" i="3"/>
  <c r="X466" i="3"/>
  <c r="W466" i="3"/>
  <c r="R466" i="3"/>
  <c r="O466" i="3"/>
  <c r="N466" i="3"/>
  <c r="M466" i="3"/>
  <c r="Y465" i="3"/>
  <c r="X465" i="3"/>
  <c r="W465" i="3"/>
  <c r="R465" i="3"/>
  <c r="O465" i="3"/>
  <c r="M465" i="3"/>
  <c r="O464" i="3"/>
  <c r="N464" i="3"/>
  <c r="M464" i="3"/>
  <c r="L464" i="3"/>
  <c r="K464" i="3"/>
  <c r="X464" i="3" s="1"/>
  <c r="F464" i="3"/>
  <c r="Y464" i="3" s="1"/>
  <c r="Y461" i="3"/>
  <c r="X461" i="3"/>
  <c r="W461" i="3"/>
  <c r="R461" i="3"/>
  <c r="R458" i="3" s="1"/>
  <c r="O461" i="3"/>
  <c r="M461" i="3"/>
  <c r="Y460" i="3"/>
  <c r="X460" i="3"/>
  <c r="W460" i="3"/>
  <c r="R460" i="3"/>
  <c r="O460" i="3"/>
  <c r="M460" i="3"/>
  <c r="Y459" i="3"/>
  <c r="X459" i="3"/>
  <c r="W459" i="3"/>
  <c r="R459" i="3"/>
  <c r="O459" i="3"/>
  <c r="M459" i="3"/>
  <c r="X458" i="3"/>
  <c r="W458" i="3"/>
  <c r="S458" i="3"/>
  <c r="N458" i="3"/>
  <c r="L458" i="3"/>
  <c r="K458" i="3"/>
  <c r="F458" i="3"/>
  <c r="Y457" i="3"/>
  <c r="X457" i="3"/>
  <c r="W457" i="3"/>
  <c r="R457" i="3"/>
  <c r="O457" i="3"/>
  <c r="M457" i="3"/>
  <c r="Y456" i="3"/>
  <c r="X456" i="3"/>
  <c r="W456" i="3"/>
  <c r="W455" i="3" s="1"/>
  <c r="R456" i="3"/>
  <c r="R455" i="3" s="1"/>
  <c r="S455" i="3" s="1"/>
  <c r="O456" i="3"/>
  <c r="M456" i="3"/>
  <c r="O455" i="3"/>
  <c r="N455" i="3"/>
  <c r="L455" i="3"/>
  <c r="M455" i="3" s="1"/>
  <c r="K455" i="3"/>
  <c r="X455" i="3" s="1"/>
  <c r="F455" i="3"/>
  <c r="Y455" i="3" s="1"/>
  <c r="Y454" i="3"/>
  <c r="X454" i="3"/>
  <c r="W454" i="3"/>
  <c r="R454" i="3"/>
  <c r="O454" i="3"/>
  <c r="M454" i="3"/>
  <c r="Y453" i="3"/>
  <c r="X453" i="3"/>
  <c r="W453" i="3"/>
  <c r="W450" i="3" s="1"/>
  <c r="W449" i="3" s="1"/>
  <c r="R453" i="3"/>
  <c r="O453" i="3"/>
  <c r="M453" i="3"/>
  <c r="Y452" i="3"/>
  <c r="X452" i="3"/>
  <c r="W452" i="3"/>
  <c r="R452" i="3"/>
  <c r="O452" i="3"/>
  <c r="M452" i="3"/>
  <c r="Y451" i="3"/>
  <c r="X451" i="3"/>
  <c r="W451" i="3"/>
  <c r="R451" i="3"/>
  <c r="R450" i="3" s="1"/>
  <c r="O451" i="3"/>
  <c r="M451" i="3"/>
  <c r="N450" i="3"/>
  <c r="L450" i="3"/>
  <c r="K450" i="3"/>
  <c r="F450" i="3"/>
  <c r="N449" i="3"/>
  <c r="Y448" i="3"/>
  <c r="X448" i="3"/>
  <c r="W448" i="3"/>
  <c r="R448" i="3"/>
  <c r="O448" i="3"/>
  <c r="M448" i="3"/>
  <c r="Y447" i="3"/>
  <c r="X447" i="3"/>
  <c r="W447" i="3"/>
  <c r="S447" i="3"/>
  <c r="R447" i="3" s="1"/>
  <c r="O447" i="3"/>
  <c r="M447" i="3"/>
  <c r="Y446" i="3"/>
  <c r="X446" i="3"/>
  <c r="W446" i="3"/>
  <c r="O446" i="3"/>
  <c r="S446" i="3" s="1"/>
  <c r="R446" i="3" s="1"/>
  <c r="M446" i="3"/>
  <c r="Y445" i="3"/>
  <c r="X445" i="3"/>
  <c r="W445" i="3"/>
  <c r="R445" i="3"/>
  <c r="O445" i="3"/>
  <c r="M445" i="3"/>
  <c r="Y444" i="3"/>
  <c r="X444" i="3"/>
  <c r="W444" i="3"/>
  <c r="R444" i="3"/>
  <c r="O444" i="3"/>
  <c r="M444" i="3"/>
  <c r="Y443" i="3"/>
  <c r="X443" i="3"/>
  <c r="W443" i="3"/>
  <c r="S443" i="3"/>
  <c r="R443" i="3" s="1"/>
  <c r="O443" i="3"/>
  <c r="M443" i="3"/>
  <c r="Y442" i="3"/>
  <c r="X442" i="3"/>
  <c r="W442" i="3"/>
  <c r="R442" i="3"/>
  <c r="O442" i="3"/>
  <c r="M442" i="3"/>
  <c r="O441" i="3"/>
  <c r="N441" i="3"/>
  <c r="M441" i="3"/>
  <c r="L441" i="3"/>
  <c r="K441" i="3"/>
  <c r="X441" i="3" s="1"/>
  <c r="F441" i="3"/>
  <c r="Y441" i="3" s="1"/>
  <c r="Y440" i="3"/>
  <c r="X440" i="3"/>
  <c r="W440" i="3"/>
  <c r="R440" i="3"/>
  <c r="O440" i="3"/>
  <c r="M440" i="3"/>
  <c r="Y439" i="3"/>
  <c r="X439" i="3"/>
  <c r="W439" i="3"/>
  <c r="R439" i="3"/>
  <c r="O439" i="3"/>
  <c r="M439" i="3"/>
  <c r="Y438" i="3"/>
  <c r="X438" i="3"/>
  <c r="W438" i="3"/>
  <c r="R438" i="3"/>
  <c r="R437" i="3" s="1"/>
  <c r="O438" i="3"/>
  <c r="M438" i="3"/>
  <c r="W437" i="3"/>
  <c r="N437" i="3"/>
  <c r="L437" i="3"/>
  <c r="L436" i="3" s="1"/>
  <c r="K437" i="3"/>
  <c r="K436" i="3" s="1"/>
  <c r="F437" i="3"/>
  <c r="Y437" i="3" s="1"/>
  <c r="N436" i="3"/>
  <c r="Y435" i="3"/>
  <c r="X435" i="3"/>
  <c r="W435" i="3"/>
  <c r="R435" i="3"/>
  <c r="O435" i="3"/>
  <c r="M435" i="3"/>
  <c r="Y434" i="3"/>
  <c r="X434" i="3"/>
  <c r="W434" i="3"/>
  <c r="R434" i="3"/>
  <c r="O434" i="3"/>
  <c r="M434" i="3"/>
  <c r="Y433" i="3"/>
  <c r="X433" i="3"/>
  <c r="W433" i="3"/>
  <c r="R433" i="3"/>
  <c r="O433" i="3"/>
  <c r="M433" i="3"/>
  <c r="Y432" i="3"/>
  <c r="X432" i="3"/>
  <c r="W432" i="3"/>
  <c r="R432" i="3"/>
  <c r="O432" i="3"/>
  <c r="M432" i="3"/>
  <c r="Y431" i="3"/>
  <c r="X431" i="3"/>
  <c r="W431" i="3"/>
  <c r="R431" i="3"/>
  <c r="O431" i="3"/>
  <c r="M431" i="3"/>
  <c r="Y430" i="3"/>
  <c r="X430" i="3"/>
  <c r="W430" i="3"/>
  <c r="W429" i="3" s="1"/>
  <c r="W428" i="3" s="1"/>
  <c r="R430" i="3"/>
  <c r="R429" i="3" s="1"/>
  <c r="O430" i="3"/>
  <c r="M430" i="3"/>
  <c r="Y429" i="3"/>
  <c r="N429" i="3"/>
  <c r="N428" i="3" s="1"/>
  <c r="O428" i="3" s="1"/>
  <c r="L429" i="3"/>
  <c r="K429" i="3"/>
  <c r="X429" i="3" s="1"/>
  <c r="F429" i="3"/>
  <c r="K428" i="3"/>
  <c r="X428" i="3" s="1"/>
  <c r="F428" i="3"/>
  <c r="Y428" i="3" s="1"/>
  <c r="Y427" i="3"/>
  <c r="X427" i="3"/>
  <c r="W427" i="3"/>
  <c r="R427" i="3"/>
  <c r="O427" i="3"/>
  <c r="M427" i="3"/>
  <c r="X426" i="3"/>
  <c r="W426" i="3"/>
  <c r="W425" i="3" s="1"/>
  <c r="S426" i="3"/>
  <c r="R426" i="3"/>
  <c r="R425" i="3" s="1"/>
  <c r="N426" i="3"/>
  <c r="L426" i="3"/>
  <c r="K426" i="3"/>
  <c r="F426" i="3"/>
  <c r="N425" i="3"/>
  <c r="L425" i="3"/>
  <c r="K425" i="3"/>
  <c r="N424" i="3"/>
  <c r="Y422" i="3"/>
  <c r="X422" i="3"/>
  <c r="W422" i="3"/>
  <c r="O422" i="3"/>
  <c r="M422" i="3"/>
  <c r="X421" i="3"/>
  <c r="W421" i="3"/>
  <c r="S421" i="3"/>
  <c r="R421" i="3"/>
  <c r="N421" i="3"/>
  <c r="O421" i="3" s="1"/>
  <c r="L421" i="3"/>
  <c r="M421" i="3" s="1"/>
  <c r="K421" i="3"/>
  <c r="F421" i="3"/>
  <c r="Y421" i="3" s="1"/>
  <c r="Y420" i="3"/>
  <c r="X420" i="3"/>
  <c r="W420" i="3"/>
  <c r="R420" i="3"/>
  <c r="O420" i="3"/>
  <c r="M420" i="3"/>
  <c r="Y419" i="3"/>
  <c r="X419" i="3"/>
  <c r="W419" i="3"/>
  <c r="R419" i="3"/>
  <c r="O419" i="3"/>
  <c r="M419" i="3"/>
  <c r="Y418" i="3"/>
  <c r="X418" i="3"/>
  <c r="W418" i="3"/>
  <c r="R418" i="3"/>
  <c r="O418" i="3"/>
  <c r="M418" i="3"/>
  <c r="Y417" i="3"/>
  <c r="X417" i="3"/>
  <c r="W417" i="3"/>
  <c r="R417" i="3"/>
  <c r="O417" i="3"/>
  <c r="M417" i="3"/>
  <c r="Y416" i="3"/>
  <c r="X416" i="3"/>
  <c r="W416" i="3"/>
  <c r="R416" i="3"/>
  <c r="O416" i="3"/>
  <c r="M416" i="3"/>
  <c r="Y415" i="3"/>
  <c r="X415" i="3"/>
  <c r="W415" i="3"/>
  <c r="R415" i="3"/>
  <c r="O415" i="3"/>
  <c r="M415" i="3"/>
  <c r="Y414" i="3"/>
  <c r="X414" i="3"/>
  <c r="W414" i="3"/>
  <c r="R414" i="3"/>
  <c r="O414" i="3"/>
  <c r="M414" i="3"/>
  <c r="Y413" i="3"/>
  <c r="X413" i="3"/>
  <c r="W413" i="3"/>
  <c r="R413" i="3"/>
  <c r="O413" i="3"/>
  <c r="M413" i="3"/>
  <c r="Y412" i="3"/>
  <c r="X412" i="3"/>
  <c r="W412" i="3"/>
  <c r="R412" i="3"/>
  <c r="O412" i="3"/>
  <c r="M412" i="3"/>
  <c r="Y411" i="3"/>
  <c r="X411" i="3"/>
  <c r="W411" i="3"/>
  <c r="R411" i="3"/>
  <c r="O411" i="3"/>
  <c r="M411" i="3"/>
  <c r="Y410" i="3"/>
  <c r="X410" i="3"/>
  <c r="W410" i="3"/>
  <c r="R410" i="3"/>
  <c r="O410" i="3"/>
  <c r="M410" i="3"/>
  <c r="Y409" i="3"/>
  <c r="X409" i="3"/>
  <c r="W409" i="3"/>
  <c r="R409" i="3"/>
  <c r="O409" i="3"/>
  <c r="M409" i="3"/>
  <c r="Y408" i="3"/>
  <c r="X408" i="3"/>
  <c r="W408" i="3"/>
  <c r="R408" i="3"/>
  <c r="O408" i="3"/>
  <c r="M408" i="3"/>
  <c r="Y407" i="3"/>
  <c r="X407" i="3"/>
  <c r="W407" i="3"/>
  <c r="R407" i="3"/>
  <c r="O407" i="3"/>
  <c r="M407" i="3"/>
  <c r="Y406" i="3"/>
  <c r="X406" i="3"/>
  <c r="W406" i="3"/>
  <c r="R406" i="3"/>
  <c r="O406" i="3"/>
  <c r="M406" i="3"/>
  <c r="Y405" i="3"/>
  <c r="X405" i="3"/>
  <c r="W405" i="3"/>
  <c r="R405" i="3"/>
  <c r="O405" i="3"/>
  <c r="M405" i="3"/>
  <c r="Y404" i="3"/>
  <c r="X404" i="3"/>
  <c r="W404" i="3"/>
  <c r="R404" i="3"/>
  <c r="O404" i="3"/>
  <c r="M404" i="3"/>
  <c r="Y403" i="3"/>
  <c r="X403" i="3"/>
  <c r="W403" i="3"/>
  <c r="R403" i="3"/>
  <c r="O403" i="3"/>
  <c r="M403" i="3"/>
  <c r="Y402" i="3"/>
  <c r="X402" i="3"/>
  <c r="W402" i="3"/>
  <c r="R402" i="3"/>
  <c r="O402" i="3"/>
  <c r="M402" i="3"/>
  <c r="Y401" i="3"/>
  <c r="X401" i="3"/>
  <c r="W401" i="3"/>
  <c r="R401" i="3"/>
  <c r="O401" i="3"/>
  <c r="M401" i="3"/>
  <c r="Y400" i="3"/>
  <c r="X400" i="3"/>
  <c r="W400" i="3"/>
  <c r="R400" i="3"/>
  <c r="R399" i="3" s="1"/>
  <c r="O400" i="3"/>
  <c r="M400" i="3"/>
  <c r="W399" i="3"/>
  <c r="N399" i="3"/>
  <c r="L399" i="3"/>
  <c r="L394" i="3" s="1"/>
  <c r="K399" i="3"/>
  <c r="K394" i="3" s="1"/>
  <c r="F399" i="3"/>
  <c r="Y399" i="3" s="1"/>
  <c r="Y398" i="3"/>
  <c r="X398" i="3"/>
  <c r="W398" i="3"/>
  <c r="R398" i="3"/>
  <c r="O398" i="3"/>
  <c r="M398" i="3"/>
  <c r="Y397" i="3"/>
  <c r="X397" i="3"/>
  <c r="W397" i="3"/>
  <c r="R397" i="3"/>
  <c r="O397" i="3"/>
  <c r="M397" i="3"/>
  <c r="Y396" i="3"/>
  <c r="X396" i="3"/>
  <c r="W396" i="3"/>
  <c r="R396" i="3"/>
  <c r="O396" i="3"/>
  <c r="N396" i="3"/>
  <c r="M396" i="3"/>
  <c r="Y395" i="3"/>
  <c r="X395" i="3"/>
  <c r="W395" i="3"/>
  <c r="W394" i="3" s="1"/>
  <c r="N395" i="3"/>
  <c r="O395" i="3" s="1"/>
  <c r="M395" i="3"/>
  <c r="N394" i="3"/>
  <c r="Y393" i="3"/>
  <c r="X393" i="3"/>
  <c r="W393" i="3"/>
  <c r="R393" i="3"/>
  <c r="O393" i="3"/>
  <c r="M393" i="3"/>
  <c r="W392" i="3"/>
  <c r="S392" i="3"/>
  <c r="R392" i="3"/>
  <c r="R391" i="3" s="1"/>
  <c r="N392" i="3"/>
  <c r="L392" i="3"/>
  <c r="K392" i="3"/>
  <c r="X392" i="3" s="1"/>
  <c r="F392" i="3"/>
  <c r="Y392" i="3" s="1"/>
  <c r="X391" i="3"/>
  <c r="W391" i="3"/>
  <c r="W390" i="3" s="1"/>
  <c r="W389" i="3" s="1"/>
  <c r="N391" i="3"/>
  <c r="L391" i="3"/>
  <c r="K391" i="3"/>
  <c r="N390" i="3"/>
  <c r="N389" i="3" s="1"/>
  <c r="Y388" i="3"/>
  <c r="X388" i="3"/>
  <c r="W388" i="3"/>
  <c r="R388" i="3"/>
  <c r="O388" i="3"/>
  <c r="M388" i="3"/>
  <c r="Y387" i="3"/>
  <c r="X387" i="3"/>
  <c r="W387" i="3"/>
  <c r="R387" i="3"/>
  <c r="O387" i="3"/>
  <c r="M387" i="3"/>
  <c r="Y386" i="3"/>
  <c r="X386" i="3"/>
  <c r="W386" i="3"/>
  <c r="R386" i="3"/>
  <c r="O386" i="3"/>
  <c r="M386" i="3"/>
  <c r="Y385" i="3"/>
  <c r="X385" i="3"/>
  <c r="W385" i="3"/>
  <c r="R385" i="3"/>
  <c r="O385" i="3"/>
  <c r="M385" i="3"/>
  <c r="Y384" i="3"/>
  <c r="X384" i="3"/>
  <c r="W384" i="3"/>
  <c r="R384" i="3"/>
  <c r="O384" i="3"/>
  <c r="M384" i="3"/>
  <c r="Y383" i="3"/>
  <c r="X383" i="3"/>
  <c r="W383" i="3"/>
  <c r="R383" i="3"/>
  <c r="O383" i="3"/>
  <c r="M383" i="3"/>
  <c r="Y382" i="3"/>
  <c r="X382" i="3"/>
  <c r="W382" i="3"/>
  <c r="R382" i="3"/>
  <c r="R380" i="3" s="1"/>
  <c r="S380" i="3" s="1"/>
  <c r="O382" i="3"/>
  <c r="M382" i="3"/>
  <c r="Y381" i="3"/>
  <c r="X381" i="3"/>
  <c r="W381" i="3"/>
  <c r="R381" i="3"/>
  <c r="O381" i="3"/>
  <c r="M381" i="3"/>
  <c r="Y380" i="3"/>
  <c r="N380" i="3"/>
  <c r="L380" i="3"/>
  <c r="F380" i="3"/>
  <c r="M380" i="3" s="1"/>
  <c r="Y379" i="3"/>
  <c r="X379" i="3"/>
  <c r="W379" i="3"/>
  <c r="W378" i="3" s="1"/>
  <c r="R379" i="3"/>
  <c r="O379" i="3"/>
  <c r="M379" i="3"/>
  <c r="L379" i="3"/>
  <c r="Y378" i="3"/>
  <c r="S378" i="3"/>
  <c r="R378" i="3"/>
  <c r="O378" i="3"/>
  <c r="N378" i="3"/>
  <c r="M378" i="3"/>
  <c r="L378" i="3"/>
  <c r="K378" i="3"/>
  <c r="F378" i="3"/>
  <c r="Y377" i="3"/>
  <c r="X377" i="3"/>
  <c r="W377" i="3"/>
  <c r="W376" i="3" s="1"/>
  <c r="R377" i="3"/>
  <c r="R376" i="3" s="1"/>
  <c r="S376" i="3" s="1"/>
  <c r="O377" i="3"/>
  <c r="M377" i="3"/>
  <c r="N376" i="3"/>
  <c r="N369" i="3" s="1"/>
  <c r="O369" i="3" s="1"/>
  <c r="M376" i="3"/>
  <c r="L376" i="3"/>
  <c r="K376" i="3"/>
  <c r="F376" i="3"/>
  <c r="Y376" i="3" s="1"/>
  <c r="Y375" i="3"/>
  <c r="X375" i="3"/>
  <c r="W375" i="3"/>
  <c r="R375" i="3"/>
  <c r="O375" i="3"/>
  <c r="M375" i="3"/>
  <c r="Y374" i="3"/>
  <c r="X374" i="3"/>
  <c r="W374" i="3"/>
  <c r="R374" i="3"/>
  <c r="O374" i="3"/>
  <c r="L374" i="3"/>
  <c r="Y373" i="3"/>
  <c r="X373" i="3"/>
  <c r="W373" i="3"/>
  <c r="R373" i="3"/>
  <c r="O373" i="3"/>
  <c r="M373" i="3"/>
  <c r="Y372" i="3"/>
  <c r="X372" i="3"/>
  <c r="W372" i="3"/>
  <c r="R372" i="3"/>
  <c r="O372" i="3"/>
  <c r="M372" i="3"/>
  <c r="Y371" i="3"/>
  <c r="X371" i="3"/>
  <c r="W371" i="3"/>
  <c r="W369" i="3" s="1"/>
  <c r="R371" i="3"/>
  <c r="O371" i="3"/>
  <c r="L371" i="3"/>
  <c r="M371" i="3" s="1"/>
  <c r="Y370" i="3"/>
  <c r="X370" i="3"/>
  <c r="W370" i="3"/>
  <c r="R370" i="3"/>
  <c r="R369" i="3" s="1"/>
  <c r="S369" i="3" s="1"/>
  <c r="O370" i="3"/>
  <c r="M370" i="3"/>
  <c r="L370" i="3"/>
  <c r="K369" i="3"/>
  <c r="F369" i="3"/>
  <c r="Y369" i="3" s="1"/>
  <c r="Y368" i="3"/>
  <c r="X368" i="3"/>
  <c r="W368" i="3"/>
  <c r="R368" i="3"/>
  <c r="R367" i="3" s="1"/>
  <c r="S367" i="3" s="1"/>
  <c r="N368" i="3"/>
  <c r="O368" i="3" s="1"/>
  <c r="L368" i="3"/>
  <c r="M368" i="3" s="1"/>
  <c r="Y367" i="3"/>
  <c r="M367" i="3"/>
  <c r="L367" i="3"/>
  <c r="K367" i="3"/>
  <c r="F367" i="3"/>
  <c r="Y366" i="3"/>
  <c r="X366" i="3"/>
  <c r="W366" i="3"/>
  <c r="R366" i="3"/>
  <c r="O366" i="3"/>
  <c r="M366" i="3"/>
  <c r="Y365" i="3"/>
  <c r="X365" i="3"/>
  <c r="W365" i="3"/>
  <c r="R365" i="3"/>
  <c r="O365" i="3"/>
  <c r="M365" i="3"/>
  <c r="Y364" i="3"/>
  <c r="X364" i="3"/>
  <c r="W364" i="3"/>
  <c r="R364" i="3"/>
  <c r="O364" i="3"/>
  <c r="M364" i="3"/>
  <c r="W363" i="3"/>
  <c r="R363" i="3"/>
  <c r="S363" i="3" s="1"/>
  <c r="N363" i="3"/>
  <c r="L363" i="3"/>
  <c r="K363" i="3"/>
  <c r="X363" i="3" s="1"/>
  <c r="F363" i="3"/>
  <c r="Y363" i="3" s="1"/>
  <c r="Y362" i="3"/>
  <c r="X362" i="3"/>
  <c r="W362" i="3"/>
  <c r="R362" i="3"/>
  <c r="O362" i="3"/>
  <c r="M362" i="3"/>
  <c r="Y361" i="3"/>
  <c r="X361" i="3"/>
  <c r="W361" i="3"/>
  <c r="S361" i="3"/>
  <c r="R361" i="3" s="1"/>
  <c r="O361" i="3"/>
  <c r="M361" i="3"/>
  <c r="Y360" i="3"/>
  <c r="X360" i="3"/>
  <c r="W360" i="3"/>
  <c r="R360" i="3"/>
  <c r="O360" i="3"/>
  <c r="M360" i="3"/>
  <c r="O359" i="3"/>
  <c r="N359" i="3"/>
  <c r="M359" i="3"/>
  <c r="L359" i="3"/>
  <c r="K359" i="3"/>
  <c r="X359" i="3" s="1"/>
  <c r="F359" i="3"/>
  <c r="Y359" i="3" s="1"/>
  <c r="Y358" i="3"/>
  <c r="X358" i="3"/>
  <c r="W358" i="3"/>
  <c r="R358" i="3"/>
  <c r="O358" i="3"/>
  <c r="M358" i="3"/>
  <c r="Y357" i="3"/>
  <c r="X357" i="3"/>
  <c r="W357" i="3"/>
  <c r="R357" i="3"/>
  <c r="O357" i="3"/>
  <c r="M357" i="3"/>
  <c r="Y356" i="3"/>
  <c r="X356" i="3"/>
  <c r="W356" i="3"/>
  <c r="R356" i="3"/>
  <c r="O356" i="3"/>
  <c r="M356" i="3"/>
  <c r="Y355" i="3"/>
  <c r="X355" i="3"/>
  <c r="W355" i="3"/>
  <c r="O355" i="3"/>
  <c r="S355" i="3" s="1"/>
  <c r="R355" i="3" s="1"/>
  <c r="M355" i="3"/>
  <c r="Y354" i="3"/>
  <c r="X354" i="3"/>
  <c r="W354" i="3"/>
  <c r="S354" i="3"/>
  <c r="R354" i="3" s="1"/>
  <c r="O354" i="3"/>
  <c r="M354" i="3"/>
  <c r="Y353" i="3"/>
  <c r="X353" i="3"/>
  <c r="W353" i="3"/>
  <c r="R353" i="3"/>
  <c r="O353" i="3"/>
  <c r="M353" i="3"/>
  <c r="Y352" i="3"/>
  <c r="X352" i="3"/>
  <c r="W352" i="3"/>
  <c r="O352" i="3"/>
  <c r="S352" i="3" s="1"/>
  <c r="R352" i="3" s="1"/>
  <c r="M352" i="3"/>
  <c r="Y351" i="3"/>
  <c r="N351" i="3"/>
  <c r="O351" i="3" s="1"/>
  <c r="S351" i="3" s="1"/>
  <c r="R351" i="3" s="1"/>
  <c r="M351" i="3"/>
  <c r="Y350" i="3"/>
  <c r="X350" i="3"/>
  <c r="W350" i="3"/>
  <c r="R350" i="3"/>
  <c r="O350" i="3"/>
  <c r="M350" i="3"/>
  <c r="L349" i="3"/>
  <c r="K349" i="3"/>
  <c r="Y348" i="3"/>
  <c r="X348" i="3"/>
  <c r="W348" i="3"/>
  <c r="R348" i="3"/>
  <c r="O348" i="3"/>
  <c r="M348" i="3"/>
  <c r="Y347" i="3"/>
  <c r="R347" i="3"/>
  <c r="N347" i="3"/>
  <c r="M347" i="3"/>
  <c r="Y346" i="3"/>
  <c r="X346" i="3"/>
  <c r="W346" i="3"/>
  <c r="R346" i="3"/>
  <c r="O346" i="3"/>
  <c r="M346" i="3"/>
  <c r="Y345" i="3"/>
  <c r="X345" i="3"/>
  <c r="W345" i="3"/>
  <c r="R345" i="3"/>
  <c r="R341" i="3" s="1"/>
  <c r="O345" i="3"/>
  <c r="M345" i="3"/>
  <c r="Y344" i="3"/>
  <c r="X344" i="3"/>
  <c r="W344" i="3"/>
  <c r="R344" i="3"/>
  <c r="O344" i="3"/>
  <c r="M344" i="3"/>
  <c r="Y343" i="3"/>
  <c r="X343" i="3"/>
  <c r="W343" i="3"/>
  <c r="R343" i="3"/>
  <c r="O343" i="3"/>
  <c r="M343" i="3"/>
  <c r="Y342" i="3"/>
  <c r="X342" i="3"/>
  <c r="W342" i="3"/>
  <c r="R342" i="3"/>
  <c r="O342" i="3"/>
  <c r="M342" i="3"/>
  <c r="K341" i="3"/>
  <c r="F341" i="3"/>
  <c r="Y340" i="3"/>
  <c r="X340" i="3"/>
  <c r="W340" i="3"/>
  <c r="R340" i="3"/>
  <c r="O340" i="3"/>
  <c r="M340" i="3"/>
  <c r="L340" i="3"/>
  <c r="Y339" i="3"/>
  <c r="X339" i="3"/>
  <c r="W339" i="3"/>
  <c r="R339" i="3"/>
  <c r="O339" i="3"/>
  <c r="M339" i="3"/>
  <c r="Y338" i="3"/>
  <c r="X338" i="3"/>
  <c r="W338" i="3"/>
  <c r="R338" i="3"/>
  <c r="O338" i="3"/>
  <c r="M338" i="3"/>
  <c r="Y337" i="3"/>
  <c r="X337" i="3"/>
  <c r="W337" i="3"/>
  <c r="R337" i="3"/>
  <c r="O337" i="3"/>
  <c r="M337" i="3"/>
  <c r="Y336" i="3"/>
  <c r="X336" i="3"/>
  <c r="W336" i="3"/>
  <c r="R336" i="3"/>
  <c r="O336" i="3"/>
  <c r="M336" i="3"/>
  <c r="Y335" i="3"/>
  <c r="X335" i="3"/>
  <c r="W335" i="3"/>
  <c r="R335" i="3"/>
  <c r="O335" i="3"/>
  <c r="N335" i="3"/>
  <c r="M335" i="3"/>
  <c r="Y334" i="3"/>
  <c r="X334" i="3"/>
  <c r="W334" i="3"/>
  <c r="R334" i="3"/>
  <c r="O334" i="3"/>
  <c r="M334" i="3"/>
  <c r="R333" i="3"/>
  <c r="S333" i="3" s="1"/>
  <c r="O333" i="3"/>
  <c r="N333" i="3"/>
  <c r="L333" i="3"/>
  <c r="K333" i="3"/>
  <c r="F333" i="3"/>
  <c r="M333" i="3" s="1"/>
  <c r="Y332" i="3"/>
  <c r="X332" i="3"/>
  <c r="W332" i="3"/>
  <c r="R332" i="3"/>
  <c r="O332" i="3"/>
  <c r="M332" i="3"/>
  <c r="Y331" i="3"/>
  <c r="X331" i="3"/>
  <c r="W331" i="3"/>
  <c r="R331" i="3"/>
  <c r="O331" i="3"/>
  <c r="M331" i="3"/>
  <c r="Y330" i="3"/>
  <c r="X330" i="3"/>
  <c r="W330" i="3"/>
  <c r="R330" i="3"/>
  <c r="O330" i="3"/>
  <c r="M330" i="3"/>
  <c r="Y329" i="3"/>
  <c r="X329" i="3"/>
  <c r="R329" i="3"/>
  <c r="O329" i="3"/>
  <c r="N329" i="3"/>
  <c r="W329" i="3" s="1"/>
  <c r="M329" i="3"/>
  <c r="L328" i="3"/>
  <c r="K328" i="3"/>
  <c r="Y327" i="3"/>
  <c r="X327" i="3"/>
  <c r="W327" i="3"/>
  <c r="R327" i="3"/>
  <c r="O327" i="3"/>
  <c r="M327" i="3"/>
  <c r="L327" i="3"/>
  <c r="Y326" i="3"/>
  <c r="X326" i="3"/>
  <c r="W326" i="3"/>
  <c r="R326" i="3"/>
  <c r="O326" i="3"/>
  <c r="M326" i="3"/>
  <c r="L326" i="3"/>
  <c r="Y325" i="3"/>
  <c r="X325" i="3"/>
  <c r="W325" i="3"/>
  <c r="R325" i="3"/>
  <c r="O325" i="3"/>
  <c r="M325" i="3"/>
  <c r="Y324" i="3"/>
  <c r="X324" i="3"/>
  <c r="W324" i="3"/>
  <c r="R324" i="3"/>
  <c r="O324" i="3"/>
  <c r="M324" i="3"/>
  <c r="Y323" i="3"/>
  <c r="X323" i="3"/>
  <c r="W323" i="3"/>
  <c r="R323" i="3"/>
  <c r="R320" i="3" s="1"/>
  <c r="O323" i="3"/>
  <c r="M323" i="3"/>
  <c r="Y322" i="3"/>
  <c r="X322" i="3"/>
  <c r="W322" i="3"/>
  <c r="R322" i="3"/>
  <c r="O322" i="3"/>
  <c r="M322" i="3"/>
  <c r="L322" i="3"/>
  <c r="Y321" i="3"/>
  <c r="X321" i="3"/>
  <c r="W321" i="3"/>
  <c r="R321" i="3"/>
  <c r="O321" i="3"/>
  <c r="M321" i="3"/>
  <c r="L321" i="3"/>
  <c r="L320" i="3" s="1"/>
  <c r="N320" i="3"/>
  <c r="O320" i="3" s="1"/>
  <c r="K320" i="3"/>
  <c r="F320" i="3"/>
  <c r="Y316" i="3"/>
  <c r="X316" i="3"/>
  <c r="W316" i="3"/>
  <c r="R316" i="3"/>
  <c r="O316" i="3"/>
  <c r="M316" i="3"/>
  <c r="L316" i="3"/>
  <c r="N315" i="3"/>
  <c r="W315" i="3" s="1"/>
  <c r="M315" i="3"/>
  <c r="L315" i="3"/>
  <c r="K315" i="3"/>
  <c r="Y315" i="3" s="1"/>
  <c r="Y314" i="3"/>
  <c r="X314" i="3"/>
  <c r="W314" i="3"/>
  <c r="R314" i="3"/>
  <c r="O314" i="3"/>
  <c r="M314" i="3"/>
  <c r="Y313" i="3"/>
  <c r="X313" i="3"/>
  <c r="W313" i="3"/>
  <c r="R313" i="3"/>
  <c r="O313" i="3"/>
  <c r="L313" i="3"/>
  <c r="M313" i="3" s="1"/>
  <c r="Z312" i="3"/>
  <c r="Y312" i="3"/>
  <c r="X312" i="3"/>
  <c r="W312" i="3"/>
  <c r="W311" i="3" s="1"/>
  <c r="R312" i="3"/>
  <c r="R311" i="3" s="1"/>
  <c r="S311" i="3" s="1"/>
  <c r="O312" i="3"/>
  <c r="M312" i="3"/>
  <c r="O311" i="3"/>
  <c r="N311" i="3"/>
  <c r="L311" i="3"/>
  <c r="K311" i="3"/>
  <c r="F311" i="3"/>
  <c r="X310" i="3"/>
  <c r="W310" i="3"/>
  <c r="R310" i="3"/>
  <c r="O310" i="3"/>
  <c r="L310" i="3"/>
  <c r="M310" i="3" s="1"/>
  <c r="K310" i="3"/>
  <c r="Y310" i="3" s="1"/>
  <c r="X309" i="3"/>
  <c r="W309" i="3"/>
  <c r="R309" i="3"/>
  <c r="O309" i="3"/>
  <c r="M309" i="3"/>
  <c r="L309" i="3"/>
  <c r="K309" i="3"/>
  <c r="Y309" i="3" s="1"/>
  <c r="X308" i="3"/>
  <c r="W308" i="3"/>
  <c r="S308" i="3"/>
  <c r="R308" i="3" s="1"/>
  <c r="O308" i="3"/>
  <c r="M308" i="3"/>
  <c r="L308" i="3"/>
  <c r="K308" i="3"/>
  <c r="Y308" i="3" s="1"/>
  <c r="Y307" i="3"/>
  <c r="X307" i="3"/>
  <c r="W307" i="3"/>
  <c r="R307" i="3"/>
  <c r="O307" i="3"/>
  <c r="M307" i="3"/>
  <c r="L307" i="3"/>
  <c r="Y306" i="3"/>
  <c r="X306" i="3"/>
  <c r="W306" i="3"/>
  <c r="R306" i="3"/>
  <c r="O306" i="3"/>
  <c r="M306" i="3"/>
  <c r="L306" i="3"/>
  <c r="W305" i="3"/>
  <c r="R305" i="3"/>
  <c r="O305" i="3"/>
  <c r="L305" i="3"/>
  <c r="M305" i="3" s="1"/>
  <c r="K305" i="3"/>
  <c r="W304" i="3"/>
  <c r="R304" i="3"/>
  <c r="O304" i="3"/>
  <c r="L304" i="3"/>
  <c r="M304" i="3" s="1"/>
  <c r="K304" i="3"/>
  <c r="Y303" i="3"/>
  <c r="X303" i="3"/>
  <c r="W303" i="3"/>
  <c r="R303" i="3"/>
  <c r="O303" i="3"/>
  <c r="L303" i="3"/>
  <c r="S302" i="3"/>
  <c r="R302" i="3"/>
  <c r="O302" i="3"/>
  <c r="N302" i="3"/>
  <c r="F302" i="3"/>
  <c r="Y301" i="3"/>
  <c r="W301" i="3"/>
  <c r="S301" i="3"/>
  <c r="R301" i="3"/>
  <c r="O301" i="3"/>
  <c r="N301" i="3"/>
  <c r="L301" i="3"/>
  <c r="M301" i="3" s="1"/>
  <c r="K301" i="3"/>
  <c r="X301" i="3" s="1"/>
  <c r="W300" i="3"/>
  <c r="S300" i="3"/>
  <c r="R300" i="3" s="1"/>
  <c r="O300" i="3"/>
  <c r="M300" i="3"/>
  <c r="L300" i="3"/>
  <c r="K300" i="3"/>
  <c r="Y300" i="3" s="1"/>
  <c r="B300" i="3"/>
  <c r="W299" i="3"/>
  <c r="O299" i="3"/>
  <c r="S299" i="3" s="1"/>
  <c r="R299" i="3" s="1"/>
  <c r="L299" i="3"/>
  <c r="M299" i="3" s="1"/>
  <c r="K299" i="3"/>
  <c r="X299" i="3" s="1"/>
  <c r="Y298" i="3"/>
  <c r="O298" i="3"/>
  <c r="S298" i="3" s="1"/>
  <c r="R298" i="3" s="1"/>
  <c r="N298" i="3"/>
  <c r="W298" i="3" s="1"/>
  <c r="M298" i="3"/>
  <c r="L298" i="3"/>
  <c r="K298" i="3"/>
  <c r="N297" i="3"/>
  <c r="M297" i="3"/>
  <c r="L297" i="3"/>
  <c r="K297" i="3"/>
  <c r="Y297" i="3" s="1"/>
  <c r="F296" i="3"/>
  <c r="Y295" i="3"/>
  <c r="X295" i="3"/>
  <c r="W295" i="3"/>
  <c r="R295" i="3"/>
  <c r="O295" i="3"/>
  <c r="M295" i="3"/>
  <c r="Y294" i="3"/>
  <c r="X294" i="3"/>
  <c r="W294" i="3"/>
  <c r="R294" i="3"/>
  <c r="O294" i="3"/>
  <c r="M294" i="3"/>
  <c r="W293" i="3"/>
  <c r="R293" i="3"/>
  <c r="S293" i="3" s="1"/>
  <c r="N293" i="3"/>
  <c r="L293" i="3"/>
  <c r="K293" i="3"/>
  <c r="X293" i="3" s="1"/>
  <c r="F293" i="3"/>
  <c r="Y293" i="3" s="1"/>
  <c r="Y292" i="3"/>
  <c r="X292" i="3"/>
  <c r="W292" i="3"/>
  <c r="R292" i="3"/>
  <c r="N292" i="3"/>
  <c r="O292" i="3" s="1"/>
  <c r="M292" i="3"/>
  <c r="K292" i="3"/>
  <c r="Y291" i="3"/>
  <c r="X291" i="3"/>
  <c r="W291" i="3"/>
  <c r="R291" i="3"/>
  <c r="N291" i="3"/>
  <c r="O291" i="3" s="1"/>
  <c r="M291" i="3"/>
  <c r="K291" i="3"/>
  <c r="K282" i="3" s="1"/>
  <c r="B291" i="3"/>
  <c r="Y290" i="3"/>
  <c r="X290" i="3"/>
  <c r="W290" i="3"/>
  <c r="O290" i="3"/>
  <c r="M290" i="3"/>
  <c r="Y289" i="3"/>
  <c r="X289" i="3"/>
  <c r="W289" i="3"/>
  <c r="R289" i="3"/>
  <c r="O289" i="3"/>
  <c r="M289" i="3"/>
  <c r="Y288" i="3"/>
  <c r="X288" i="3"/>
  <c r="W288" i="3"/>
  <c r="W287" i="3" s="1"/>
  <c r="R288" i="3"/>
  <c r="O288" i="3"/>
  <c r="M288" i="3"/>
  <c r="Y287" i="3"/>
  <c r="O287" i="3"/>
  <c r="N287" i="3"/>
  <c r="N282" i="3" s="1"/>
  <c r="L287" i="3"/>
  <c r="L282" i="3" s="1"/>
  <c r="K287" i="3"/>
  <c r="F287" i="3"/>
  <c r="Y286" i="3"/>
  <c r="X286" i="3"/>
  <c r="W286" i="3"/>
  <c r="S286" i="3"/>
  <c r="R286" i="3" s="1"/>
  <c r="O286" i="3"/>
  <c r="M286" i="3"/>
  <c r="K286" i="3"/>
  <c r="Y285" i="3"/>
  <c r="X285" i="3"/>
  <c r="W285" i="3"/>
  <c r="S285" i="3"/>
  <c r="R285" i="3" s="1"/>
  <c r="O285" i="3"/>
  <c r="M285" i="3"/>
  <c r="K285" i="3"/>
  <c r="Y284" i="3"/>
  <c r="X284" i="3"/>
  <c r="W284" i="3"/>
  <c r="W282" i="3" s="1"/>
  <c r="R284" i="3"/>
  <c r="O284" i="3"/>
  <c r="M284" i="3"/>
  <c r="K284" i="3"/>
  <c r="X283" i="3"/>
  <c r="W283" i="3"/>
  <c r="S283" i="3"/>
  <c r="R283" i="3"/>
  <c r="O283" i="3"/>
  <c r="M283" i="3"/>
  <c r="K283" i="3"/>
  <c r="Y283" i="3" s="1"/>
  <c r="B283" i="3"/>
  <c r="F282" i="3"/>
  <c r="Y282" i="3" s="1"/>
  <c r="Y279" i="3"/>
  <c r="X279" i="3"/>
  <c r="W279" i="3"/>
  <c r="R279" i="3"/>
  <c r="O279" i="3"/>
  <c r="M279" i="3"/>
  <c r="Y278" i="3"/>
  <c r="X278" i="3"/>
  <c r="W278" i="3"/>
  <c r="R278" i="3"/>
  <c r="O278" i="3"/>
  <c r="M278" i="3"/>
  <c r="Y277" i="3"/>
  <c r="X277" i="3"/>
  <c r="W277" i="3"/>
  <c r="R277" i="3"/>
  <c r="O277" i="3"/>
  <c r="M277" i="3"/>
  <c r="Y276" i="3"/>
  <c r="X276" i="3"/>
  <c r="W276" i="3"/>
  <c r="R276" i="3"/>
  <c r="O276" i="3"/>
  <c r="M276" i="3"/>
  <c r="B276" i="3"/>
  <c r="Y275" i="3"/>
  <c r="X275" i="3"/>
  <c r="W275" i="3"/>
  <c r="R275" i="3"/>
  <c r="O275" i="3"/>
  <c r="M275" i="3"/>
  <c r="Y274" i="3"/>
  <c r="X274" i="3"/>
  <c r="W274" i="3"/>
  <c r="R274" i="3"/>
  <c r="O274" i="3"/>
  <c r="M274" i="3"/>
  <c r="Y273" i="3"/>
  <c r="X273" i="3"/>
  <c r="W273" i="3"/>
  <c r="R273" i="3"/>
  <c r="O273" i="3"/>
  <c r="M273" i="3"/>
  <c r="Y272" i="3"/>
  <c r="X272" i="3"/>
  <c r="W272" i="3"/>
  <c r="R272" i="3"/>
  <c r="O272" i="3"/>
  <c r="M272" i="3"/>
  <c r="Y271" i="3"/>
  <c r="X271" i="3"/>
  <c r="W271" i="3"/>
  <c r="W270" i="3" s="1"/>
  <c r="R271" i="3"/>
  <c r="R270" i="3" s="1"/>
  <c r="S270" i="3" s="1"/>
  <c r="O271" i="3"/>
  <c r="M271" i="3"/>
  <c r="O270" i="3"/>
  <c r="N270" i="3"/>
  <c r="L270" i="3"/>
  <c r="L265" i="3" s="1"/>
  <c r="K270" i="3"/>
  <c r="K265" i="3" s="1"/>
  <c r="F270" i="3"/>
  <c r="Y269" i="3"/>
  <c r="X269" i="3"/>
  <c r="W269" i="3"/>
  <c r="R269" i="3"/>
  <c r="O269" i="3"/>
  <c r="M269" i="3"/>
  <c r="Y268" i="3"/>
  <c r="X268" i="3"/>
  <c r="W268" i="3"/>
  <c r="R268" i="3"/>
  <c r="O268" i="3"/>
  <c r="M268" i="3"/>
  <c r="Y267" i="3"/>
  <c r="R267" i="3"/>
  <c r="N267" i="3"/>
  <c r="M267" i="3"/>
  <c r="Y266" i="3"/>
  <c r="R266" i="3"/>
  <c r="O266" i="3"/>
  <c r="N266" i="3"/>
  <c r="M266" i="3"/>
  <c r="B266" i="3"/>
  <c r="K264" i="3"/>
  <c r="K263" i="3" s="1"/>
  <c r="Y262" i="3"/>
  <c r="X262" i="3"/>
  <c r="W262" i="3"/>
  <c r="O262" i="3"/>
  <c r="S262" i="3" s="1"/>
  <c r="R262" i="3" s="1"/>
  <c r="M262" i="3"/>
  <c r="L262" i="3"/>
  <c r="B262" i="3"/>
  <c r="Y261" i="3"/>
  <c r="X261" i="3"/>
  <c r="W261" i="3"/>
  <c r="R261" i="3"/>
  <c r="O261" i="3"/>
  <c r="M261" i="3"/>
  <c r="Y260" i="3"/>
  <c r="X260" i="3"/>
  <c r="W260" i="3"/>
  <c r="R260" i="3"/>
  <c r="O260" i="3"/>
  <c r="M260" i="3"/>
  <c r="Y259" i="3"/>
  <c r="X259" i="3"/>
  <c r="W259" i="3"/>
  <c r="R259" i="3"/>
  <c r="O259" i="3"/>
  <c r="M259" i="3"/>
  <c r="Y258" i="3"/>
  <c r="X258" i="3"/>
  <c r="W258" i="3"/>
  <c r="N258" i="3"/>
  <c r="O258" i="3" s="1"/>
  <c r="L258" i="3"/>
  <c r="M258" i="3" s="1"/>
  <c r="K258" i="3"/>
  <c r="F258" i="3"/>
  <c r="F251" i="3" s="1"/>
  <c r="F250" i="3" s="1"/>
  <c r="B258" i="3"/>
  <c r="Y257" i="3"/>
  <c r="R257" i="3"/>
  <c r="O257" i="3"/>
  <c r="N257" i="3"/>
  <c r="M257" i="3"/>
  <c r="B257" i="3"/>
  <c r="Y256" i="3"/>
  <c r="R256" i="3"/>
  <c r="N256" i="3"/>
  <c r="M256" i="3"/>
  <c r="B256" i="3"/>
  <c r="Y255" i="3"/>
  <c r="X255" i="3"/>
  <c r="W255" i="3"/>
  <c r="R255" i="3"/>
  <c r="O255" i="3"/>
  <c r="M255" i="3"/>
  <c r="B255" i="3"/>
  <c r="Y254" i="3"/>
  <c r="X254" i="3"/>
  <c r="W254" i="3"/>
  <c r="R254" i="3"/>
  <c r="O254" i="3"/>
  <c r="M254" i="3"/>
  <c r="B254" i="3"/>
  <c r="Y253" i="3"/>
  <c r="X253" i="3"/>
  <c r="W253" i="3"/>
  <c r="R253" i="3"/>
  <c r="O253" i="3"/>
  <c r="M253" i="3"/>
  <c r="B253" i="3"/>
  <c r="Y252" i="3"/>
  <c r="X252" i="3"/>
  <c r="W252" i="3"/>
  <c r="O252" i="3"/>
  <c r="S252" i="3" s="1"/>
  <c r="R252" i="3" s="1"/>
  <c r="N252" i="3"/>
  <c r="M252" i="3"/>
  <c r="B252" i="3"/>
  <c r="Y251" i="3"/>
  <c r="L251" i="3"/>
  <c r="L250" i="3" s="1"/>
  <c r="M250" i="3" s="1"/>
  <c r="K251" i="3"/>
  <c r="K250" i="3" s="1"/>
  <c r="Y249" i="3"/>
  <c r="W249" i="3"/>
  <c r="S249" i="3"/>
  <c r="R249" i="3" s="1"/>
  <c r="O249" i="3"/>
  <c r="M249" i="3"/>
  <c r="L249" i="3"/>
  <c r="K249" i="3"/>
  <c r="X249" i="3" s="1"/>
  <c r="B249" i="3"/>
  <c r="W248" i="3"/>
  <c r="R248" i="3"/>
  <c r="O248" i="3"/>
  <c r="L248" i="3"/>
  <c r="K248" i="3"/>
  <c r="B248" i="3"/>
  <c r="Y247" i="3"/>
  <c r="O247" i="3"/>
  <c r="S247" i="3" s="1"/>
  <c r="R247" i="3" s="1"/>
  <c r="N247" i="3"/>
  <c r="L247" i="3"/>
  <c r="M247" i="3" s="1"/>
  <c r="K247" i="3"/>
  <c r="X247" i="3" s="1"/>
  <c r="B247" i="3"/>
  <c r="Y246" i="3"/>
  <c r="X246" i="3"/>
  <c r="W246" i="3"/>
  <c r="R246" i="3"/>
  <c r="O246" i="3"/>
  <c r="M246" i="3"/>
  <c r="L246" i="3"/>
  <c r="K246" i="3"/>
  <c r="B246" i="3"/>
  <c r="X245" i="3"/>
  <c r="W245" i="3"/>
  <c r="S245" i="3"/>
  <c r="R245" i="3" s="1"/>
  <c r="R244" i="3" s="1"/>
  <c r="S244" i="3" s="1"/>
  <c r="O245" i="3"/>
  <c r="L245" i="3"/>
  <c r="M245" i="3" s="1"/>
  <c r="K245" i="3"/>
  <c r="Y245" i="3" s="1"/>
  <c r="B245" i="3"/>
  <c r="K244" i="3"/>
  <c r="F244" i="3"/>
  <c r="Y240" i="3"/>
  <c r="X240" i="3"/>
  <c r="W240" i="3"/>
  <c r="R240" i="3"/>
  <c r="O240" i="3"/>
  <c r="L240" i="3"/>
  <c r="M240" i="3" s="1"/>
  <c r="B240" i="3"/>
  <c r="Y239" i="3"/>
  <c r="X239" i="3"/>
  <c r="W239" i="3"/>
  <c r="R239" i="3"/>
  <c r="O239" i="3"/>
  <c r="M239" i="3"/>
  <c r="B239" i="3"/>
  <c r="Y238" i="3"/>
  <c r="X238" i="3"/>
  <c r="W238" i="3"/>
  <c r="R238" i="3"/>
  <c r="O238" i="3"/>
  <c r="L238" i="3"/>
  <c r="B238" i="3"/>
  <c r="Y237" i="3"/>
  <c r="X237" i="3"/>
  <c r="W237" i="3"/>
  <c r="R237" i="3"/>
  <c r="O237" i="3"/>
  <c r="M237" i="3"/>
  <c r="B237" i="3"/>
  <c r="Y236" i="3"/>
  <c r="R236" i="3"/>
  <c r="N236" i="3"/>
  <c r="M236" i="3"/>
  <c r="B236" i="3"/>
  <c r="Y235" i="3"/>
  <c r="R235" i="3"/>
  <c r="N235" i="3"/>
  <c r="M235" i="3"/>
  <c r="B235" i="3"/>
  <c r="Y234" i="3"/>
  <c r="R234" i="3"/>
  <c r="R233" i="3" s="1"/>
  <c r="S233" i="3" s="1"/>
  <c r="N234" i="3"/>
  <c r="M234" i="3"/>
  <c r="B234" i="3"/>
  <c r="Y233" i="3"/>
  <c r="K233" i="3"/>
  <c r="F233" i="3"/>
  <c r="Y232" i="3"/>
  <c r="X232" i="3"/>
  <c r="W232" i="3"/>
  <c r="R232" i="3"/>
  <c r="O232" i="3"/>
  <c r="M232" i="3"/>
  <c r="L232" i="3"/>
  <c r="B232" i="3"/>
  <c r="Y231" i="3"/>
  <c r="R231" i="3"/>
  <c r="N231" i="3"/>
  <c r="O231" i="3" s="1"/>
  <c r="M231" i="3"/>
  <c r="B231" i="3"/>
  <c r="Y230" i="3"/>
  <c r="R230" i="3"/>
  <c r="O230" i="3"/>
  <c r="N230" i="3"/>
  <c r="M230" i="3"/>
  <c r="B230" i="3"/>
  <c r="Y229" i="3"/>
  <c r="R229" i="3"/>
  <c r="N229" i="3"/>
  <c r="M229" i="3"/>
  <c r="B229" i="3"/>
  <c r="Y228" i="3"/>
  <c r="R228" i="3"/>
  <c r="N228" i="3"/>
  <c r="W228" i="3" s="1"/>
  <c r="M228" i="3"/>
  <c r="B228" i="3"/>
  <c r="L227" i="3"/>
  <c r="K227" i="3"/>
  <c r="F227" i="3"/>
  <c r="Y227" i="3" s="1"/>
  <c r="Y226" i="3"/>
  <c r="X226" i="3"/>
  <c r="W226" i="3"/>
  <c r="R226" i="3"/>
  <c r="O226" i="3"/>
  <c r="M226" i="3"/>
  <c r="X225" i="3"/>
  <c r="W225" i="3"/>
  <c r="R225" i="3"/>
  <c r="O225" i="3"/>
  <c r="N225" i="3"/>
  <c r="L225" i="3"/>
  <c r="M225" i="3" s="1"/>
  <c r="K225" i="3"/>
  <c r="F225" i="3"/>
  <c r="Y225" i="3" s="1"/>
  <c r="B225" i="3"/>
  <c r="Y224" i="3"/>
  <c r="X224" i="3"/>
  <c r="W224" i="3"/>
  <c r="R224" i="3"/>
  <c r="O224" i="3"/>
  <c r="L224" i="3"/>
  <c r="B224" i="3"/>
  <c r="Y223" i="3"/>
  <c r="X223" i="3"/>
  <c r="W223" i="3"/>
  <c r="R223" i="3"/>
  <c r="O223" i="3"/>
  <c r="M223" i="3"/>
  <c r="X222" i="3"/>
  <c r="W222" i="3"/>
  <c r="R222" i="3"/>
  <c r="N222" i="3"/>
  <c r="L222" i="3"/>
  <c r="F222" i="3"/>
  <c r="Y222" i="3" s="1"/>
  <c r="B222" i="3"/>
  <c r="Y221" i="3"/>
  <c r="X221" i="3"/>
  <c r="W221" i="3"/>
  <c r="R221" i="3"/>
  <c r="O221" i="3"/>
  <c r="M221" i="3"/>
  <c r="B221" i="3"/>
  <c r="Y220" i="3"/>
  <c r="X220" i="3"/>
  <c r="W220" i="3"/>
  <c r="R220" i="3"/>
  <c r="N220" i="3"/>
  <c r="O220" i="3" s="1"/>
  <c r="M220" i="3"/>
  <c r="B220" i="3"/>
  <c r="Y219" i="3"/>
  <c r="X219" i="3"/>
  <c r="W219" i="3"/>
  <c r="R219" i="3"/>
  <c r="O219" i="3"/>
  <c r="M219" i="3"/>
  <c r="B219" i="3"/>
  <c r="Y218" i="3"/>
  <c r="X218" i="3"/>
  <c r="W218" i="3"/>
  <c r="R218" i="3"/>
  <c r="O218" i="3"/>
  <c r="M218" i="3"/>
  <c r="Y217" i="3"/>
  <c r="X217" i="3"/>
  <c r="W217" i="3"/>
  <c r="W216" i="3" s="1"/>
  <c r="R217" i="3"/>
  <c r="O217" i="3"/>
  <c r="M217" i="3"/>
  <c r="L217" i="3"/>
  <c r="R216" i="3"/>
  <c r="O216" i="3"/>
  <c r="N216" i="3"/>
  <c r="X216" i="3" s="1"/>
  <c r="M216" i="3"/>
  <c r="L216" i="3"/>
  <c r="K216" i="3"/>
  <c r="F216" i="3"/>
  <c r="Y216" i="3" s="1"/>
  <c r="B216" i="3"/>
  <c r="Y215" i="3"/>
  <c r="X215" i="3"/>
  <c r="W215" i="3"/>
  <c r="R215" i="3"/>
  <c r="O215" i="3"/>
  <c r="M215" i="3"/>
  <c r="B215" i="3"/>
  <c r="Y214" i="3"/>
  <c r="X214" i="3"/>
  <c r="W214" i="3"/>
  <c r="R214" i="3"/>
  <c r="O214" i="3"/>
  <c r="N214" i="3"/>
  <c r="M214" i="3"/>
  <c r="B214" i="3"/>
  <c r="Y213" i="3"/>
  <c r="X213" i="3"/>
  <c r="W213" i="3"/>
  <c r="R213" i="3"/>
  <c r="R212" i="3" s="1"/>
  <c r="S212" i="3" s="1"/>
  <c r="O213" i="3"/>
  <c r="N213" i="3"/>
  <c r="M213" i="3"/>
  <c r="B213" i="3"/>
  <c r="K212" i="3"/>
  <c r="F212" i="3"/>
  <c r="Y212" i="3" s="1"/>
  <c r="Y211" i="3"/>
  <c r="W211" i="3"/>
  <c r="R211" i="3"/>
  <c r="O211" i="3"/>
  <c r="M211" i="3"/>
  <c r="L211" i="3"/>
  <c r="W210" i="3"/>
  <c r="R210" i="3"/>
  <c r="N210" i="3"/>
  <c r="L210" i="3"/>
  <c r="F210" i="3"/>
  <c r="B210" i="3"/>
  <c r="Y209" i="3"/>
  <c r="X209" i="3"/>
  <c r="W209" i="3"/>
  <c r="R209" i="3"/>
  <c r="O209" i="3"/>
  <c r="L209" i="3"/>
  <c r="M209" i="3" s="1"/>
  <c r="B209" i="3"/>
  <c r="Y208" i="3"/>
  <c r="X208" i="3"/>
  <c r="W208" i="3"/>
  <c r="R208" i="3"/>
  <c r="R207" i="3" s="1"/>
  <c r="S207" i="3" s="1"/>
  <c r="O208" i="3"/>
  <c r="L208" i="3"/>
  <c r="L207" i="3" s="1"/>
  <c r="W207" i="3"/>
  <c r="N207" i="3"/>
  <c r="O207" i="3" s="1"/>
  <c r="K207" i="3"/>
  <c r="F207" i="3"/>
  <c r="B207" i="3"/>
  <c r="Y206" i="3"/>
  <c r="X206" i="3"/>
  <c r="W206" i="3"/>
  <c r="R206" i="3"/>
  <c r="O206" i="3"/>
  <c r="M206" i="3"/>
  <c r="B206" i="3"/>
  <c r="Y205" i="3"/>
  <c r="X205" i="3"/>
  <c r="W205" i="3"/>
  <c r="R205" i="3"/>
  <c r="O205" i="3"/>
  <c r="M205" i="3"/>
  <c r="B205" i="3"/>
  <c r="Y204" i="3"/>
  <c r="X204" i="3"/>
  <c r="W204" i="3"/>
  <c r="R204" i="3"/>
  <c r="O204" i="3"/>
  <c r="M204" i="3"/>
  <c r="B204" i="3"/>
  <c r="Y203" i="3"/>
  <c r="R203" i="3"/>
  <c r="N203" i="3"/>
  <c r="M203" i="3"/>
  <c r="B203" i="3"/>
  <c r="Y202" i="3"/>
  <c r="R202" i="3"/>
  <c r="N202" i="3"/>
  <c r="M202" i="3"/>
  <c r="B202" i="3"/>
  <c r="Y201" i="3"/>
  <c r="R201" i="3"/>
  <c r="N201" i="3"/>
  <c r="M201" i="3"/>
  <c r="B201" i="3"/>
  <c r="Y199" i="3"/>
  <c r="X199" i="3"/>
  <c r="W199" i="3"/>
  <c r="R199" i="3"/>
  <c r="O199" i="3"/>
  <c r="M199" i="3"/>
  <c r="L199" i="3"/>
  <c r="L198" i="3" s="1"/>
  <c r="M198" i="3" s="1"/>
  <c r="R198" i="3"/>
  <c r="S198" i="3" s="1"/>
  <c r="N198" i="3"/>
  <c r="O198" i="3" s="1"/>
  <c r="K198" i="3"/>
  <c r="X198" i="3" s="1"/>
  <c r="F198" i="3"/>
  <c r="Y198" i="3" s="1"/>
  <c r="B198" i="3"/>
  <c r="Y197" i="3"/>
  <c r="X197" i="3"/>
  <c r="W197" i="3"/>
  <c r="R197" i="3"/>
  <c r="O197" i="3"/>
  <c r="M197" i="3"/>
  <c r="L197" i="3"/>
  <c r="B197" i="3"/>
  <c r="Y196" i="3"/>
  <c r="X196" i="3"/>
  <c r="W196" i="3"/>
  <c r="W195" i="3" s="1"/>
  <c r="R196" i="3"/>
  <c r="O196" i="3"/>
  <c r="M196" i="3"/>
  <c r="L196" i="3"/>
  <c r="S195" i="3"/>
  <c r="R195" i="3"/>
  <c r="N195" i="3"/>
  <c r="L195" i="3"/>
  <c r="M195" i="3" s="1"/>
  <c r="K195" i="3"/>
  <c r="X195" i="3" s="1"/>
  <c r="F195" i="3"/>
  <c r="Y195" i="3" s="1"/>
  <c r="Y194" i="3"/>
  <c r="X194" i="3"/>
  <c r="W194" i="3"/>
  <c r="R194" i="3"/>
  <c r="O194" i="3"/>
  <c r="M194" i="3"/>
  <c r="B194" i="3"/>
  <c r="Y193" i="3"/>
  <c r="X193" i="3"/>
  <c r="W193" i="3"/>
  <c r="R193" i="3"/>
  <c r="O193" i="3"/>
  <c r="L193" i="3"/>
  <c r="B193" i="3"/>
  <c r="Y192" i="3"/>
  <c r="X192" i="3"/>
  <c r="W192" i="3"/>
  <c r="R192" i="3"/>
  <c r="O192" i="3"/>
  <c r="M192" i="3"/>
  <c r="B192" i="3"/>
  <c r="Y191" i="3"/>
  <c r="X191" i="3"/>
  <c r="W191" i="3"/>
  <c r="R191" i="3"/>
  <c r="O191" i="3"/>
  <c r="M191" i="3"/>
  <c r="B191" i="3"/>
  <c r="Y190" i="3"/>
  <c r="X190" i="3"/>
  <c r="W190" i="3"/>
  <c r="R190" i="3"/>
  <c r="O190" i="3"/>
  <c r="N190" i="3"/>
  <c r="M190" i="3"/>
  <c r="B190" i="3"/>
  <c r="Y189" i="3"/>
  <c r="X189" i="3"/>
  <c r="W189" i="3"/>
  <c r="R189" i="3"/>
  <c r="O189" i="3"/>
  <c r="N189" i="3"/>
  <c r="M189" i="3"/>
  <c r="B189" i="3"/>
  <c r="Y188" i="3"/>
  <c r="X188" i="3"/>
  <c r="W188" i="3"/>
  <c r="R188" i="3"/>
  <c r="O188" i="3"/>
  <c r="N188" i="3"/>
  <c r="M188" i="3"/>
  <c r="B188" i="3"/>
  <c r="K187" i="3"/>
  <c r="F187" i="3"/>
  <c r="Y187" i="3" s="1"/>
  <c r="Y126" i="3"/>
  <c r="X126" i="3"/>
  <c r="W126" i="3"/>
  <c r="R126" i="3"/>
  <c r="N126" i="3"/>
  <c r="L126" i="3"/>
  <c r="K126" i="3"/>
  <c r="F126" i="3"/>
  <c r="M126" i="3" s="1"/>
  <c r="X125" i="3"/>
  <c r="W125" i="3"/>
  <c r="V125" i="3"/>
  <c r="Q125" i="3"/>
  <c r="P125" i="3"/>
  <c r="O125" i="3"/>
  <c r="L125" i="3"/>
  <c r="M125" i="3" s="1"/>
  <c r="X124" i="3"/>
  <c r="W124" i="3"/>
  <c r="V124" i="3"/>
  <c r="Q124" i="3"/>
  <c r="P124" i="3"/>
  <c r="O124" i="3"/>
  <c r="M124" i="3"/>
  <c r="X123" i="3"/>
  <c r="W123" i="3"/>
  <c r="V123" i="3"/>
  <c r="Q123" i="3"/>
  <c r="P123" i="3"/>
  <c r="O123" i="3"/>
  <c r="M123" i="3"/>
  <c r="B123" i="3"/>
  <c r="X122" i="3"/>
  <c r="W122" i="3"/>
  <c r="V122" i="3"/>
  <c r="R122" i="3"/>
  <c r="Q122" i="3" s="1"/>
  <c r="Q121" i="3" s="1"/>
  <c r="R121" i="3" s="1"/>
  <c r="P122" i="3"/>
  <c r="O122" i="3"/>
  <c r="N122" i="3"/>
  <c r="M122" i="3"/>
  <c r="L122" i="3"/>
  <c r="B122" i="3"/>
  <c r="X121" i="3"/>
  <c r="P121" i="3"/>
  <c r="N121" i="3"/>
  <c r="O121" i="3" s="1"/>
  <c r="L121" i="3"/>
  <c r="M121" i="3" s="1"/>
  <c r="K121" i="3"/>
  <c r="W121" i="3" s="1"/>
  <c r="F121" i="3"/>
  <c r="X120" i="3"/>
  <c r="W120" i="3"/>
  <c r="V120" i="3"/>
  <c r="P120" i="3"/>
  <c r="O120" i="3"/>
  <c r="R120" i="3" s="1"/>
  <c r="Q120" i="3" s="1"/>
  <c r="N120" i="3"/>
  <c r="L120" i="3"/>
  <c r="M120" i="3" s="1"/>
  <c r="B120" i="3"/>
  <c r="X119" i="3"/>
  <c r="W119" i="3"/>
  <c r="V119" i="3"/>
  <c r="O119" i="3"/>
  <c r="R119" i="3" s="1"/>
  <c r="Q119" i="3" s="1"/>
  <c r="N119" i="3"/>
  <c r="P119" i="3" s="1"/>
  <c r="M119" i="3"/>
  <c r="B119" i="3"/>
  <c r="X118" i="3"/>
  <c r="W118" i="3"/>
  <c r="V118" i="3"/>
  <c r="Q118" i="3"/>
  <c r="P118" i="3"/>
  <c r="O118" i="3"/>
  <c r="R118" i="3" s="1"/>
  <c r="M118" i="3"/>
  <c r="B118" i="3"/>
  <c r="X117" i="3"/>
  <c r="W117" i="3"/>
  <c r="V117" i="3"/>
  <c r="Q117" i="3"/>
  <c r="P117" i="3"/>
  <c r="O117" i="3"/>
  <c r="L117" i="3"/>
  <c r="L114" i="3" s="1"/>
  <c r="M114" i="3" s="1"/>
  <c r="X116" i="3"/>
  <c r="W116" i="3"/>
  <c r="V116" i="3"/>
  <c r="Q116" i="3"/>
  <c r="P116" i="3"/>
  <c r="O116" i="3"/>
  <c r="M116" i="3"/>
  <c r="X115" i="3"/>
  <c r="N115" i="3"/>
  <c r="M115" i="3"/>
  <c r="B115" i="3"/>
  <c r="K114" i="3"/>
  <c r="F114" i="3"/>
  <c r="X114" i="3" s="1"/>
  <c r="X113" i="3"/>
  <c r="W113" i="3"/>
  <c r="V113" i="3"/>
  <c r="Q113" i="3"/>
  <c r="P113" i="3"/>
  <c r="O113" i="3"/>
  <c r="M113" i="3"/>
  <c r="L113" i="3"/>
  <c r="B113" i="3"/>
  <c r="X112" i="3"/>
  <c r="W112" i="3"/>
  <c r="V112" i="3"/>
  <c r="Q112" i="3"/>
  <c r="P112" i="3"/>
  <c r="O112" i="3"/>
  <c r="M112" i="3"/>
  <c r="B112" i="3"/>
  <c r="X111" i="3"/>
  <c r="W111" i="3"/>
  <c r="V111" i="3"/>
  <c r="Q111" i="3"/>
  <c r="P111" i="3"/>
  <c r="O111" i="3"/>
  <c r="M111" i="3"/>
  <c r="B111" i="3"/>
  <c r="X110" i="3"/>
  <c r="Q110" i="3"/>
  <c r="N110" i="3"/>
  <c r="M110" i="3"/>
  <c r="B110" i="3"/>
  <c r="X109" i="3"/>
  <c r="Q109" i="3"/>
  <c r="R109" i="3" s="1"/>
  <c r="N109" i="3"/>
  <c r="M109" i="3"/>
  <c r="L109" i="3"/>
  <c r="K109" i="3"/>
  <c r="F109" i="3"/>
  <c r="X108" i="3"/>
  <c r="W108" i="3"/>
  <c r="V108" i="3"/>
  <c r="R108" i="3"/>
  <c r="Q108" i="3" s="1"/>
  <c r="P108" i="3"/>
  <c r="O108" i="3"/>
  <c r="N108" i="3"/>
  <c r="M108" i="3"/>
  <c r="L108" i="3"/>
  <c r="B108" i="3"/>
  <c r="X107" i="3"/>
  <c r="W107" i="3"/>
  <c r="V107" i="3"/>
  <c r="P107" i="3"/>
  <c r="O107" i="3"/>
  <c r="R107" i="3" s="1"/>
  <c r="Q107" i="3" s="1"/>
  <c r="M107" i="3"/>
  <c r="L107" i="3"/>
  <c r="B107" i="3"/>
  <c r="X106" i="3"/>
  <c r="W106" i="3"/>
  <c r="V106" i="3"/>
  <c r="Q106" i="3"/>
  <c r="P106" i="3"/>
  <c r="O106" i="3"/>
  <c r="M106" i="3"/>
  <c r="B106" i="3"/>
  <c r="X105" i="3"/>
  <c r="W105" i="3"/>
  <c r="V105" i="3"/>
  <c r="R105" i="3"/>
  <c r="Q105" i="3"/>
  <c r="P105" i="3"/>
  <c r="O105" i="3"/>
  <c r="L105" i="3"/>
  <c r="M105" i="3" s="1"/>
  <c r="B105" i="3"/>
  <c r="X104" i="3"/>
  <c r="W104" i="3"/>
  <c r="V104" i="3"/>
  <c r="V103" i="3" s="1"/>
  <c r="P104" i="3"/>
  <c r="O104" i="3"/>
  <c r="R104" i="3" s="1"/>
  <c r="Q104" i="3" s="1"/>
  <c r="N104" i="3"/>
  <c r="L104" i="3"/>
  <c r="B104" i="3"/>
  <c r="O103" i="3"/>
  <c r="N103" i="3"/>
  <c r="K103" i="3"/>
  <c r="X103" i="3" s="1"/>
  <c r="F103" i="3"/>
  <c r="F102" i="3"/>
  <c r="X101" i="3"/>
  <c r="W101" i="3"/>
  <c r="V101" i="3"/>
  <c r="Q101" i="3"/>
  <c r="P101" i="3"/>
  <c r="O101" i="3"/>
  <c r="M101" i="3"/>
  <c r="B101" i="3"/>
  <c r="X100" i="3"/>
  <c r="W100" i="3"/>
  <c r="V100" i="3"/>
  <c r="Q100" i="3"/>
  <c r="P100" i="3"/>
  <c r="O100" i="3"/>
  <c r="M100" i="3"/>
  <c r="B100" i="3"/>
  <c r="X99" i="3"/>
  <c r="W99" i="3"/>
  <c r="V99" i="3"/>
  <c r="Q99" i="3"/>
  <c r="P99" i="3"/>
  <c r="O99" i="3"/>
  <c r="M99" i="3"/>
  <c r="B99" i="3"/>
  <c r="X98" i="3"/>
  <c r="W98" i="3"/>
  <c r="V98" i="3"/>
  <c r="Q98" i="3"/>
  <c r="P98" i="3"/>
  <c r="O98" i="3"/>
  <c r="M98" i="3"/>
  <c r="B98" i="3"/>
  <c r="X97" i="3"/>
  <c r="W97" i="3"/>
  <c r="V97" i="3"/>
  <c r="Q97" i="3"/>
  <c r="P97" i="3"/>
  <c r="O97" i="3"/>
  <c r="M97" i="3"/>
  <c r="B97" i="3"/>
  <c r="X96" i="3"/>
  <c r="W96" i="3"/>
  <c r="V96" i="3"/>
  <c r="Q96" i="3"/>
  <c r="P96" i="3"/>
  <c r="O96" i="3"/>
  <c r="M96" i="3"/>
  <c r="B96" i="3"/>
  <c r="X95" i="3"/>
  <c r="W95" i="3"/>
  <c r="V95" i="3"/>
  <c r="Q95" i="3"/>
  <c r="P95" i="3"/>
  <c r="O95" i="3"/>
  <c r="M95" i="3"/>
  <c r="B95" i="3"/>
  <c r="X94" i="3"/>
  <c r="W94" i="3"/>
  <c r="V94" i="3"/>
  <c r="Q94" i="3"/>
  <c r="Q93" i="3" s="1"/>
  <c r="R93" i="3" s="1"/>
  <c r="P94" i="3"/>
  <c r="O94" i="3"/>
  <c r="M94" i="3"/>
  <c r="B94" i="3"/>
  <c r="W93" i="3"/>
  <c r="V93" i="3"/>
  <c r="V92" i="3" s="1"/>
  <c r="O93" i="3"/>
  <c r="N93" i="3"/>
  <c r="N92" i="3" s="1"/>
  <c r="L93" i="3"/>
  <c r="L92" i="3" s="1"/>
  <c r="K93" i="3"/>
  <c r="F93" i="3"/>
  <c r="M93" i="3" s="1"/>
  <c r="K92" i="3"/>
  <c r="X91" i="3"/>
  <c r="W91" i="3"/>
  <c r="V91" i="3"/>
  <c r="Q91" i="3"/>
  <c r="P91" i="3"/>
  <c r="O91" i="3"/>
  <c r="M91" i="3"/>
  <c r="B91" i="3"/>
  <c r="X90" i="3"/>
  <c r="W90" i="3"/>
  <c r="V90" i="3"/>
  <c r="Q90" i="3"/>
  <c r="P90" i="3"/>
  <c r="O90" i="3"/>
  <c r="M90" i="3"/>
  <c r="B90" i="3"/>
  <c r="X89" i="3"/>
  <c r="W89" i="3"/>
  <c r="V89" i="3"/>
  <c r="Q89" i="3"/>
  <c r="P89" i="3"/>
  <c r="O89" i="3"/>
  <c r="M89" i="3"/>
  <c r="B89" i="3"/>
  <c r="X88" i="3"/>
  <c r="W88" i="3"/>
  <c r="V88" i="3"/>
  <c r="Q88" i="3"/>
  <c r="P88" i="3"/>
  <c r="O88" i="3"/>
  <c r="M88" i="3"/>
  <c r="B88" i="3"/>
  <c r="X87" i="3"/>
  <c r="W87" i="3"/>
  <c r="V87" i="3"/>
  <c r="Q87" i="3"/>
  <c r="P87" i="3"/>
  <c r="O87" i="3"/>
  <c r="M87" i="3"/>
  <c r="B87" i="3"/>
  <c r="X86" i="3"/>
  <c r="W86" i="3"/>
  <c r="V86" i="3"/>
  <c r="Q86" i="3"/>
  <c r="P86" i="3"/>
  <c r="O86" i="3"/>
  <c r="M86" i="3"/>
  <c r="B86" i="3"/>
  <c r="X85" i="3"/>
  <c r="W85" i="3"/>
  <c r="V85" i="3"/>
  <c r="Q85" i="3"/>
  <c r="P85" i="3"/>
  <c r="O85" i="3"/>
  <c r="M85" i="3"/>
  <c r="B85" i="3"/>
  <c r="X84" i="3"/>
  <c r="W84" i="3"/>
  <c r="V84" i="3"/>
  <c r="Q84" i="3"/>
  <c r="N84" i="3"/>
  <c r="L84" i="3"/>
  <c r="K84" i="3"/>
  <c r="F84" i="3"/>
  <c r="O84" i="3" s="1"/>
  <c r="X83" i="3"/>
  <c r="W83" i="3"/>
  <c r="V83" i="3"/>
  <c r="Q83" i="3"/>
  <c r="P83" i="3"/>
  <c r="O83" i="3"/>
  <c r="M83" i="3"/>
  <c r="B83" i="3"/>
  <c r="X82" i="3"/>
  <c r="W82" i="3"/>
  <c r="V82" i="3"/>
  <c r="Q82" i="3"/>
  <c r="P82" i="3"/>
  <c r="O82" i="3"/>
  <c r="M82" i="3"/>
  <c r="B82" i="3"/>
  <c r="X81" i="3"/>
  <c r="W81" i="3"/>
  <c r="V81" i="3"/>
  <c r="Q81" i="3"/>
  <c r="P81" i="3"/>
  <c r="O81" i="3"/>
  <c r="M81" i="3"/>
  <c r="B81" i="3"/>
  <c r="X80" i="3"/>
  <c r="W80" i="3"/>
  <c r="V80" i="3"/>
  <c r="Q80" i="3"/>
  <c r="P80" i="3"/>
  <c r="O80" i="3"/>
  <c r="M80" i="3"/>
  <c r="B80" i="3"/>
  <c r="X79" i="3"/>
  <c r="W79" i="3"/>
  <c r="V79" i="3"/>
  <c r="Q79" i="3"/>
  <c r="P79" i="3"/>
  <c r="O79" i="3"/>
  <c r="M79" i="3"/>
  <c r="B79" i="3"/>
  <c r="X78" i="3"/>
  <c r="W78" i="3"/>
  <c r="V78" i="3"/>
  <c r="Q78" i="3"/>
  <c r="P78" i="3"/>
  <c r="O78" i="3"/>
  <c r="M78" i="3"/>
  <c r="B78" i="3"/>
  <c r="X77" i="3"/>
  <c r="W77" i="3"/>
  <c r="V77" i="3"/>
  <c r="Q77" i="3"/>
  <c r="P77" i="3"/>
  <c r="O77" i="3"/>
  <c r="M77" i="3"/>
  <c r="B77" i="3"/>
  <c r="X76" i="3"/>
  <c r="W76" i="3"/>
  <c r="V76" i="3"/>
  <c r="Q76" i="3"/>
  <c r="P76" i="3"/>
  <c r="O76" i="3"/>
  <c r="M76" i="3"/>
  <c r="B76" i="3"/>
  <c r="X75" i="3"/>
  <c r="W75" i="3"/>
  <c r="V75" i="3"/>
  <c r="Q75" i="3"/>
  <c r="P75" i="3"/>
  <c r="O75" i="3"/>
  <c r="M75" i="3"/>
  <c r="B75" i="3"/>
  <c r="X74" i="3"/>
  <c r="W74" i="3"/>
  <c r="V74" i="3"/>
  <c r="Q74" i="3"/>
  <c r="P74" i="3"/>
  <c r="O74" i="3"/>
  <c r="M74" i="3"/>
  <c r="B74" i="3"/>
  <c r="X73" i="3"/>
  <c r="W73" i="3"/>
  <c r="V73" i="3"/>
  <c r="Q73" i="3"/>
  <c r="P73" i="3"/>
  <c r="O73" i="3"/>
  <c r="M73" i="3"/>
  <c r="B73" i="3"/>
  <c r="X72" i="3"/>
  <c r="W72" i="3"/>
  <c r="V72" i="3"/>
  <c r="Q72" i="3"/>
  <c r="P72" i="3"/>
  <c r="O72" i="3"/>
  <c r="M72" i="3"/>
  <c r="B72" i="3"/>
  <c r="X71" i="3"/>
  <c r="W71" i="3"/>
  <c r="V71" i="3"/>
  <c r="Q71" i="3"/>
  <c r="P71" i="3"/>
  <c r="O71" i="3"/>
  <c r="M71" i="3"/>
  <c r="B71" i="3"/>
  <c r="X70" i="3"/>
  <c r="W70" i="3"/>
  <c r="V70" i="3"/>
  <c r="Q70" i="3"/>
  <c r="P70" i="3"/>
  <c r="O70" i="3"/>
  <c r="M70" i="3"/>
  <c r="B70" i="3"/>
  <c r="V69" i="3"/>
  <c r="V68" i="3" s="1"/>
  <c r="V67" i="3" s="1"/>
  <c r="P69" i="3"/>
  <c r="O69" i="3"/>
  <c r="R69" i="3" s="1"/>
  <c r="Q69" i="3" s="1"/>
  <c r="Q68" i="3" s="1"/>
  <c r="M69" i="3"/>
  <c r="K69" i="3"/>
  <c r="B69" i="3"/>
  <c r="P68" i="3"/>
  <c r="O68" i="3"/>
  <c r="N68" i="3"/>
  <c r="L68" i="3"/>
  <c r="F68" i="3"/>
  <c r="N67" i="3"/>
  <c r="L67" i="3"/>
  <c r="X66" i="3"/>
  <c r="Q66" i="3"/>
  <c r="L66" i="3"/>
  <c r="M66" i="3" s="1"/>
  <c r="K66" i="3"/>
  <c r="B66" i="3"/>
  <c r="Q65" i="3"/>
  <c r="N65" i="3"/>
  <c r="O65" i="3" s="1"/>
  <c r="M65" i="3"/>
  <c r="L65" i="3"/>
  <c r="K65" i="3"/>
  <c r="X65" i="3" s="1"/>
  <c r="B65" i="3"/>
  <c r="X64" i="3"/>
  <c r="V64" i="3"/>
  <c r="Q64" i="3"/>
  <c r="P64" i="3"/>
  <c r="O64" i="3"/>
  <c r="N64" i="3"/>
  <c r="M64" i="3"/>
  <c r="L64" i="3"/>
  <c r="K64" i="3"/>
  <c r="B64" i="3"/>
  <c r="X63" i="3"/>
  <c r="W63" i="3"/>
  <c r="V63" i="3"/>
  <c r="Q63" i="3"/>
  <c r="L63" i="3"/>
  <c r="M63" i="3" s="1"/>
  <c r="K63" i="3"/>
  <c r="N63" i="3" s="1"/>
  <c r="B63" i="3"/>
  <c r="X62" i="3"/>
  <c r="Q62" i="3"/>
  <c r="N62" i="3"/>
  <c r="M62" i="3"/>
  <c r="L62" i="3"/>
  <c r="K62" i="3"/>
  <c r="B62" i="3"/>
  <c r="Q61" i="3"/>
  <c r="N61" i="3"/>
  <c r="O61" i="3" s="1"/>
  <c r="M61" i="3"/>
  <c r="L61" i="3"/>
  <c r="K61" i="3"/>
  <c r="X61" i="3" s="1"/>
  <c r="B61" i="3"/>
  <c r="K60" i="3"/>
  <c r="F60" i="3"/>
  <c r="X59" i="3"/>
  <c r="Q59" i="3"/>
  <c r="N59" i="3"/>
  <c r="V59" i="3" s="1"/>
  <c r="L59" i="3"/>
  <c r="M59" i="3" s="1"/>
  <c r="K59" i="3"/>
  <c r="W59" i="3" s="1"/>
  <c r="B59" i="3"/>
  <c r="Q58" i="3"/>
  <c r="P58" i="3"/>
  <c r="O58" i="3"/>
  <c r="M58" i="3"/>
  <c r="L58" i="3"/>
  <c r="K58" i="3"/>
  <c r="N58" i="3" s="1"/>
  <c r="V58" i="3" s="1"/>
  <c r="B58" i="3"/>
  <c r="V57" i="3"/>
  <c r="Q57" i="3"/>
  <c r="M57" i="3"/>
  <c r="L57" i="3"/>
  <c r="K57" i="3"/>
  <c r="N57" i="3" s="1"/>
  <c r="O57" i="3" s="1"/>
  <c r="B57" i="3"/>
  <c r="Q56" i="3"/>
  <c r="M56" i="3"/>
  <c r="L56" i="3"/>
  <c r="K56" i="3"/>
  <c r="B56" i="3"/>
  <c r="X55" i="3"/>
  <c r="W55" i="3"/>
  <c r="V55" i="3"/>
  <c r="Q55" i="3"/>
  <c r="P55" i="3"/>
  <c r="O55" i="3"/>
  <c r="L55" i="3"/>
  <c r="B55" i="3"/>
  <c r="X54" i="3"/>
  <c r="W54" i="3"/>
  <c r="V54" i="3"/>
  <c r="Q54" i="3"/>
  <c r="Q52" i="3" s="1"/>
  <c r="P54" i="3"/>
  <c r="O54" i="3"/>
  <c r="M54" i="3"/>
  <c r="L54" i="3"/>
  <c r="B54" i="3"/>
  <c r="X53" i="3"/>
  <c r="V53" i="3"/>
  <c r="Q53" i="3"/>
  <c r="P53" i="3"/>
  <c r="O53" i="3"/>
  <c r="N53" i="3"/>
  <c r="M53" i="3"/>
  <c r="L53" i="3"/>
  <c r="K53" i="3"/>
  <c r="W53" i="3" s="1"/>
  <c r="B53" i="3"/>
  <c r="K52" i="3"/>
  <c r="F52" i="3"/>
  <c r="R52" i="3" s="1"/>
  <c r="Q50" i="3"/>
  <c r="N50" i="3"/>
  <c r="V50" i="3" s="1"/>
  <c r="M50" i="3"/>
  <c r="L50" i="3"/>
  <c r="K50" i="3"/>
  <c r="X50" i="3" s="1"/>
  <c r="B50" i="3"/>
  <c r="Q49" i="3"/>
  <c r="M49" i="3"/>
  <c r="L49" i="3"/>
  <c r="K49" i="3"/>
  <c r="X49" i="3" s="1"/>
  <c r="B49" i="3"/>
  <c r="Q48" i="3"/>
  <c r="L48" i="3"/>
  <c r="M48" i="3" s="1"/>
  <c r="K48" i="3"/>
  <c r="N48" i="3" s="1"/>
  <c r="B48" i="3"/>
  <c r="Q47" i="3"/>
  <c r="O47" i="3"/>
  <c r="N47" i="3"/>
  <c r="L47" i="3"/>
  <c r="M47" i="3" s="1"/>
  <c r="K47" i="3"/>
  <c r="X47" i="3" s="1"/>
  <c r="B47" i="3"/>
  <c r="Q46" i="3"/>
  <c r="N46" i="3"/>
  <c r="M46" i="3"/>
  <c r="L46" i="3"/>
  <c r="K46" i="3"/>
  <c r="X46" i="3" s="1"/>
  <c r="B46" i="3"/>
  <c r="Q45" i="3"/>
  <c r="M45" i="3"/>
  <c r="L45" i="3"/>
  <c r="K45" i="3"/>
  <c r="B45" i="3"/>
  <c r="W44" i="3"/>
  <c r="Q44" i="3"/>
  <c r="L44" i="3"/>
  <c r="M44" i="3" s="1"/>
  <c r="K44" i="3"/>
  <c r="N44" i="3" s="1"/>
  <c r="B44" i="3"/>
  <c r="X43" i="3"/>
  <c r="Q43" i="3"/>
  <c r="N43" i="3"/>
  <c r="V43" i="3" s="1"/>
  <c r="L43" i="3"/>
  <c r="M43" i="3" s="1"/>
  <c r="K43" i="3"/>
  <c r="B43" i="3"/>
  <c r="X42" i="3"/>
  <c r="W42" i="3"/>
  <c r="V42" i="3"/>
  <c r="Q42" i="3"/>
  <c r="P42" i="3"/>
  <c r="O42" i="3"/>
  <c r="M42" i="3"/>
  <c r="L42" i="3"/>
  <c r="B42" i="3"/>
  <c r="X41" i="3"/>
  <c r="W41" i="3"/>
  <c r="V41" i="3"/>
  <c r="Q41" i="3"/>
  <c r="P41" i="3"/>
  <c r="O41" i="3"/>
  <c r="L41" i="3"/>
  <c r="M41" i="3" s="1"/>
  <c r="B41" i="3"/>
  <c r="Q40" i="3"/>
  <c r="L40" i="3"/>
  <c r="M40" i="3" s="1"/>
  <c r="K40" i="3"/>
  <c r="X40" i="3" s="1"/>
  <c r="B40" i="3"/>
  <c r="X39" i="3"/>
  <c r="Q39" i="3"/>
  <c r="N39" i="3"/>
  <c r="V39" i="3" s="1"/>
  <c r="L39" i="3"/>
  <c r="M39" i="3" s="1"/>
  <c r="K39" i="3"/>
  <c r="B39" i="3"/>
  <c r="X38" i="3"/>
  <c r="W38" i="3"/>
  <c r="V38" i="3"/>
  <c r="Q38" i="3"/>
  <c r="Q35" i="3" s="1"/>
  <c r="R35" i="3" s="1"/>
  <c r="P38" i="3"/>
  <c r="O38" i="3"/>
  <c r="M38" i="3"/>
  <c r="L38" i="3"/>
  <c r="B38" i="3"/>
  <c r="X37" i="3"/>
  <c r="W37" i="3"/>
  <c r="V37" i="3"/>
  <c r="Q37" i="3"/>
  <c r="P37" i="3"/>
  <c r="O37" i="3"/>
  <c r="N37" i="3"/>
  <c r="L37" i="3"/>
  <c r="M37" i="3" s="1"/>
  <c r="B37" i="3"/>
  <c r="X36" i="3"/>
  <c r="Q36" i="3"/>
  <c r="N36" i="3"/>
  <c r="M36" i="3"/>
  <c r="L36" i="3"/>
  <c r="K36" i="3"/>
  <c r="B36" i="3"/>
  <c r="F35" i="3"/>
  <c r="X34" i="3"/>
  <c r="M34" i="3"/>
  <c r="L34" i="3"/>
  <c r="N34" i="3" s="1"/>
  <c r="K34" i="3"/>
  <c r="B34" i="3"/>
  <c r="X33" i="3"/>
  <c r="V33" i="3"/>
  <c r="Q33" i="3"/>
  <c r="P33" i="3"/>
  <c r="O33" i="3"/>
  <c r="N33" i="3"/>
  <c r="M33" i="3"/>
  <c r="L33" i="3"/>
  <c r="K33" i="3"/>
  <c r="W33" i="3" s="1"/>
  <c r="B33" i="3"/>
  <c r="Q32" i="3"/>
  <c r="L32" i="3"/>
  <c r="K32" i="3"/>
  <c r="B32" i="3"/>
  <c r="F31" i="3"/>
  <c r="Q29" i="3"/>
  <c r="O29" i="3"/>
  <c r="N29" i="3"/>
  <c r="M29" i="3"/>
  <c r="L29" i="3"/>
  <c r="K29" i="3"/>
  <c r="X29" i="3" s="1"/>
  <c r="B29" i="3"/>
  <c r="Q28" i="3"/>
  <c r="M28" i="3"/>
  <c r="L28" i="3"/>
  <c r="K28" i="3"/>
  <c r="B28" i="3"/>
  <c r="X27" i="3"/>
  <c r="W27" i="3"/>
  <c r="V27" i="3"/>
  <c r="Q27" i="3"/>
  <c r="Q26" i="3" s="1"/>
  <c r="R26" i="3" s="1"/>
  <c r="P27" i="3"/>
  <c r="O27" i="3"/>
  <c r="L27" i="3"/>
  <c r="B27" i="3"/>
  <c r="F26" i="3"/>
  <c r="X25" i="3"/>
  <c r="W25" i="3"/>
  <c r="V25" i="3"/>
  <c r="Q25" i="3"/>
  <c r="Q22" i="3" s="1"/>
  <c r="P25" i="3"/>
  <c r="O25" i="3"/>
  <c r="M25" i="3"/>
  <c r="L25" i="3"/>
  <c r="B25" i="3"/>
  <c r="X24" i="3"/>
  <c r="W24" i="3"/>
  <c r="V24" i="3"/>
  <c r="Q24" i="3"/>
  <c r="P24" i="3"/>
  <c r="O24" i="3"/>
  <c r="N24" i="3"/>
  <c r="L24" i="3"/>
  <c r="M24" i="3" s="1"/>
  <c r="B24" i="3"/>
  <c r="X23" i="3"/>
  <c r="Q23" i="3"/>
  <c r="L23" i="3"/>
  <c r="L22" i="3" s="1"/>
  <c r="M22" i="3" s="1"/>
  <c r="K23" i="3"/>
  <c r="B23" i="3"/>
  <c r="F22" i="3"/>
  <c r="F21" i="3" s="1"/>
  <c r="X20" i="3"/>
  <c r="Q20" i="3"/>
  <c r="Q19" i="3" s="1"/>
  <c r="R19" i="3" s="1"/>
  <c r="O20" i="3"/>
  <c r="N20" i="3"/>
  <c r="M20" i="3"/>
  <c r="L20" i="3"/>
  <c r="K20" i="3"/>
  <c r="W20" i="3" s="1"/>
  <c r="B20" i="3"/>
  <c r="L19" i="3"/>
  <c r="K19" i="3"/>
  <c r="F19" i="3"/>
  <c r="X19" i="3" s="1"/>
  <c r="X18" i="3"/>
  <c r="Q18" i="3"/>
  <c r="O18" i="3"/>
  <c r="N18" i="3"/>
  <c r="M18" i="3"/>
  <c r="L18" i="3"/>
  <c r="X17" i="3"/>
  <c r="W17" i="3"/>
  <c r="V17" i="3"/>
  <c r="Q17" i="3"/>
  <c r="P17" i="3"/>
  <c r="O17" i="3"/>
  <c r="M17" i="3"/>
  <c r="L17" i="3"/>
  <c r="X16" i="3"/>
  <c r="Q16" i="3"/>
  <c r="P16" i="3"/>
  <c r="O16" i="3"/>
  <c r="N16" i="3"/>
  <c r="V16" i="3" s="1"/>
  <c r="L16" i="3"/>
  <c r="M16" i="3" s="1"/>
  <c r="K16" i="3"/>
  <c r="Q15" i="3"/>
  <c r="P15" i="3"/>
  <c r="M15" i="3"/>
  <c r="L15" i="3"/>
  <c r="K15" i="3"/>
  <c r="N15" i="3" s="1"/>
  <c r="O15" i="3" s="1"/>
  <c r="Q14" i="3"/>
  <c r="L14" i="3"/>
  <c r="M14" i="3" s="1"/>
  <c r="K14" i="3"/>
  <c r="X13" i="3"/>
  <c r="Q13" i="3"/>
  <c r="N13" i="3"/>
  <c r="M13" i="3"/>
  <c r="L13" i="3"/>
  <c r="K13" i="3"/>
  <c r="W13" i="3" s="1"/>
  <c r="B13" i="3"/>
  <c r="Q12" i="3"/>
  <c r="Q11" i="3" s="1"/>
  <c r="F12" i="3"/>
  <c r="O100" i="2"/>
  <c r="N100" i="2"/>
  <c r="M100" i="2"/>
  <c r="M70" i="2"/>
  <c r="M67" i="2"/>
  <c r="M64" i="2"/>
  <c r="M61" i="2"/>
  <c r="M58" i="2"/>
  <c r="C58" i="2"/>
  <c r="M54" i="2"/>
  <c r="M51" i="2"/>
  <c r="M47" i="2"/>
  <c r="I46" i="2"/>
  <c r="I50" i="2" s="1"/>
  <c r="I53" i="2" s="1"/>
  <c r="I57" i="2" s="1"/>
  <c r="I60" i="2" s="1"/>
  <c r="I63" i="2" s="1"/>
  <c r="I66" i="2" s="1"/>
  <c r="I69" i="2" s="1"/>
  <c r="G43" i="2"/>
  <c r="G42" i="2"/>
  <c r="C41" i="2"/>
  <c r="I36" i="2"/>
  <c r="G25" i="2"/>
  <c r="G12" i="2" s="1"/>
  <c r="G103" i="2" s="1"/>
  <c r="G24" i="2"/>
  <c r="G13" i="2" s="1"/>
  <c r="G104" i="2" s="1"/>
  <c r="G23" i="2"/>
  <c r="G14" i="2" s="1"/>
  <c r="G105" i="2" s="1"/>
  <c r="G22" i="2"/>
  <c r="G15" i="2" s="1"/>
  <c r="G106" i="2" s="1"/>
  <c r="D17" i="2"/>
  <c r="C17" i="2"/>
  <c r="B17" i="2"/>
  <c r="A17" i="2"/>
  <c r="A15" i="2"/>
  <c r="T13" i="2"/>
  <c r="AI12" i="2"/>
  <c r="AG12" i="2"/>
  <c r="AF12" i="2"/>
  <c r="AE12" i="2"/>
  <c r="AD12" i="2"/>
  <c r="AC12" i="2"/>
  <c r="AB12" i="2"/>
  <c r="AA12" i="2"/>
  <c r="Z12" i="2"/>
  <c r="Y12" i="2"/>
  <c r="X12" i="2"/>
  <c r="W12" i="2"/>
  <c r="V12" i="2"/>
  <c r="U12" i="2"/>
  <c r="T12" i="2"/>
  <c r="S12" i="2"/>
  <c r="R12" i="2"/>
  <c r="Q12" i="2"/>
  <c r="P12" i="2"/>
  <c r="AI11" i="2"/>
  <c r="AG11" i="2"/>
  <c r="AF11" i="2"/>
  <c r="AE11" i="2"/>
  <c r="AD11" i="2"/>
  <c r="AC11" i="2"/>
  <c r="AB11" i="2"/>
  <c r="AA11" i="2"/>
  <c r="Z11" i="2"/>
  <c r="Y11" i="2"/>
  <c r="X11" i="2"/>
  <c r="W11" i="2"/>
  <c r="V11" i="2"/>
  <c r="T11" i="2"/>
  <c r="S11" i="2"/>
  <c r="R11" i="2"/>
  <c r="Q11" i="2"/>
  <c r="P11" i="2"/>
  <c r="AI10" i="2"/>
  <c r="AF10" i="2"/>
  <c r="AE10" i="2"/>
  <c r="AD10" i="2"/>
  <c r="AC10" i="2"/>
  <c r="AB10" i="2"/>
  <c r="Z10" i="2"/>
  <c r="Y10" i="2"/>
  <c r="X10" i="2"/>
  <c r="W10" i="2"/>
  <c r="V10" i="2"/>
  <c r="U10" i="2"/>
  <c r="T10" i="2"/>
  <c r="S10" i="2"/>
  <c r="R10" i="2"/>
  <c r="Q10" i="2"/>
  <c r="P10" i="2"/>
  <c r="AI9" i="2"/>
  <c r="AG9" i="2"/>
  <c r="AF9" i="2"/>
  <c r="AE9" i="2"/>
  <c r="AD9" i="2"/>
  <c r="AC9" i="2"/>
  <c r="AB9" i="2"/>
  <c r="AA9" i="2"/>
  <c r="Z9" i="2"/>
  <c r="Y9" i="2"/>
  <c r="X9" i="2"/>
  <c r="W9" i="2"/>
  <c r="V9" i="2"/>
  <c r="U9" i="2"/>
  <c r="T9" i="2"/>
  <c r="S9" i="2"/>
  <c r="Q9" i="2"/>
  <c r="P9" i="2"/>
  <c r="AI8" i="2"/>
  <c r="AF8" i="2"/>
  <c r="AE8" i="2"/>
  <c r="AD8" i="2"/>
  <c r="AC8" i="2"/>
  <c r="AB8" i="2"/>
  <c r="AA8" i="2"/>
  <c r="Z8" i="2"/>
  <c r="Y8" i="2"/>
  <c r="W8" i="2"/>
  <c r="U8" i="2"/>
  <c r="T8" i="2"/>
  <c r="S8" i="2"/>
  <c r="Q8" i="2"/>
  <c r="P8" i="2"/>
  <c r="AI7" i="2"/>
  <c r="AG7" i="2"/>
  <c r="AF7" i="2"/>
  <c r="AE7" i="2"/>
  <c r="AE13" i="2" s="1"/>
  <c r="AD7" i="2"/>
  <c r="AC7" i="2"/>
  <c r="AB7" i="2"/>
  <c r="AA7" i="2"/>
  <c r="Z7" i="2"/>
  <c r="Y7" i="2"/>
  <c r="X7" i="2"/>
  <c r="W7" i="2"/>
  <c r="W13" i="2" s="1"/>
  <c r="V7" i="2"/>
  <c r="U7" i="2"/>
  <c r="T7" i="2"/>
  <c r="S7" i="2"/>
  <c r="R7" i="2"/>
  <c r="Q7" i="2"/>
  <c r="P7" i="2"/>
  <c r="AI6" i="2"/>
  <c r="AG6" i="2"/>
  <c r="AF6" i="2"/>
  <c r="AE6" i="2"/>
  <c r="AD6" i="2"/>
  <c r="AC6" i="2"/>
  <c r="AB6" i="2"/>
  <c r="AA6" i="2"/>
  <c r="Z6" i="2"/>
  <c r="Y6" i="2"/>
  <c r="Y13" i="2" s="1"/>
  <c r="X6" i="2"/>
  <c r="W6" i="2"/>
  <c r="V6" i="2"/>
  <c r="U6" i="2"/>
  <c r="T6" i="2"/>
  <c r="S6" i="2"/>
  <c r="Q6" i="2"/>
  <c r="Q13" i="2" s="1"/>
  <c r="P6" i="2"/>
  <c r="AI5" i="2"/>
  <c r="AH5" i="2"/>
  <c r="AG5" i="2"/>
  <c r="AF5" i="2"/>
  <c r="AE5" i="2"/>
  <c r="AD5" i="2"/>
  <c r="AD13" i="2" s="1"/>
  <c r="AD14" i="2" s="1"/>
  <c r="AC5" i="2"/>
  <c r="AC13" i="2" s="1"/>
  <c r="AB5" i="2"/>
  <c r="AB13" i="2" s="1"/>
  <c r="AA5" i="2"/>
  <c r="Z5" i="2"/>
  <c r="Y5" i="2"/>
  <c r="X5" i="2"/>
  <c r="W5" i="2"/>
  <c r="V5" i="2"/>
  <c r="U5" i="2"/>
  <c r="T5" i="2"/>
  <c r="S5" i="2"/>
  <c r="R5" i="2"/>
  <c r="Q5" i="2"/>
  <c r="P5" i="2"/>
  <c r="A5" i="2"/>
  <c r="H38" i="1"/>
  <c r="I38" i="1" s="1"/>
  <c r="G38" i="1"/>
  <c r="D38" i="1"/>
  <c r="C38" i="1"/>
  <c r="E38" i="1" s="1"/>
  <c r="F38" i="1" s="1"/>
  <c r="B38" i="1"/>
  <c r="G37" i="1"/>
  <c r="H37" i="1" s="1"/>
  <c r="I37" i="1" s="1"/>
  <c r="F37" i="1"/>
  <c r="D37" i="1"/>
  <c r="E37" i="1" s="1"/>
  <c r="C37" i="1"/>
  <c r="B37" i="1"/>
  <c r="G36" i="1"/>
  <c r="H36" i="1" s="1"/>
  <c r="I36" i="1" s="1"/>
  <c r="F36" i="1"/>
  <c r="D36" i="1"/>
  <c r="E36" i="1" s="1"/>
  <c r="C36" i="1"/>
  <c r="B36" i="1"/>
  <c r="D35" i="1"/>
  <c r="B35" i="1"/>
  <c r="H34" i="1"/>
  <c r="I34" i="1" s="1"/>
  <c r="G34" i="1"/>
  <c r="D34" i="1"/>
  <c r="E34" i="1" s="1"/>
  <c r="F34" i="1" s="1"/>
  <c r="C34" i="1"/>
  <c r="B34" i="1"/>
  <c r="B33" i="1"/>
  <c r="B32" i="1"/>
  <c r="G31" i="1"/>
  <c r="H31" i="1" s="1"/>
  <c r="I31" i="1" s="1"/>
  <c r="D31" i="1"/>
  <c r="E31" i="1" s="1"/>
  <c r="F31" i="1" s="1"/>
  <c r="C31" i="1"/>
  <c r="B31" i="1"/>
  <c r="G47" i="2" s="1"/>
  <c r="B25" i="1"/>
  <c r="B24" i="1"/>
  <c r="C23" i="1"/>
  <c r="B23" i="1"/>
  <c r="B22" i="1"/>
  <c r="C21" i="1"/>
  <c r="B21" i="1"/>
  <c r="B20" i="1"/>
  <c r="G19" i="1"/>
  <c r="D19" i="1"/>
  <c r="B19" i="1"/>
  <c r="C18" i="1"/>
  <c r="B18" i="1"/>
  <c r="B12" i="1"/>
  <c r="G70" i="2" s="1"/>
  <c r="B11" i="1"/>
  <c r="G67" i="2" s="1"/>
  <c r="B10" i="1"/>
  <c r="G64" i="2" s="1"/>
  <c r="B9" i="1"/>
  <c r="G61" i="2" s="1"/>
  <c r="B8" i="1"/>
  <c r="G58" i="2" s="1"/>
  <c r="B7" i="1"/>
  <c r="G54" i="2" s="1"/>
  <c r="B6" i="1"/>
  <c r="G51" i="2" s="1"/>
  <c r="B5" i="1"/>
  <c r="G37" i="2" s="1"/>
  <c r="Q67" i="3" l="1"/>
  <c r="R68" i="3"/>
  <c r="Q21" i="3"/>
  <c r="R21" i="3" s="1"/>
  <c r="R22" i="3"/>
  <c r="L200" i="3"/>
  <c r="M200" i="3" s="1"/>
  <c r="M207" i="3"/>
  <c r="W227" i="3"/>
  <c r="W19" i="3"/>
  <c r="V34" i="3"/>
  <c r="O34" i="3"/>
  <c r="R34" i="3" s="1"/>
  <c r="Q34" i="3" s="1"/>
  <c r="Q31" i="3" s="1"/>
  <c r="P34" i="3"/>
  <c r="W34" i="3"/>
  <c r="W60" i="3"/>
  <c r="R11" i="3"/>
  <c r="P46" i="3"/>
  <c r="V46" i="3"/>
  <c r="V62" i="3"/>
  <c r="P62" i="3"/>
  <c r="O62" i="3"/>
  <c r="R545" i="3"/>
  <c r="S545" i="3" s="1"/>
  <c r="S546" i="3"/>
  <c r="W670" i="3"/>
  <c r="O670" i="3"/>
  <c r="S670" i="3" s="1"/>
  <c r="R670" i="3" s="1"/>
  <c r="X670" i="3"/>
  <c r="W93" i="4"/>
  <c r="W92" i="4" s="1"/>
  <c r="O93" i="4"/>
  <c r="M93" i="4"/>
  <c r="Q93" i="4"/>
  <c r="R12" i="3"/>
  <c r="M208" i="3"/>
  <c r="N296" i="3"/>
  <c r="O296" i="3" s="1"/>
  <c r="W297" i="3"/>
  <c r="R441" i="3"/>
  <c r="S441" i="3" s="1"/>
  <c r="L608" i="3"/>
  <c r="R665" i="3"/>
  <c r="P24" i="5"/>
  <c r="K102" i="3"/>
  <c r="O210" i="3"/>
  <c r="X210" i="3"/>
  <c r="M394" i="3"/>
  <c r="K643" i="3"/>
  <c r="X656" i="3"/>
  <c r="W664" i="3"/>
  <c r="O664" i="3"/>
  <c r="S664" i="3" s="1"/>
  <c r="R664" i="3" s="1"/>
  <c r="K689" i="3"/>
  <c r="X694" i="3"/>
  <c r="L21" i="5"/>
  <c r="K20" i="5"/>
  <c r="O21" i="5"/>
  <c r="O20" i="5" s="1"/>
  <c r="L101" i="5"/>
  <c r="L52" i="3"/>
  <c r="Q60" i="3"/>
  <c r="R60" i="3" s="1"/>
  <c r="K296" i="3"/>
  <c r="M399" i="3"/>
  <c r="K449" i="3"/>
  <c r="X449" i="3" s="1"/>
  <c r="Y450" i="3"/>
  <c r="X450" i="3"/>
  <c r="X502" i="3"/>
  <c r="W502" i="3"/>
  <c r="O502" i="3"/>
  <c r="M643" i="3"/>
  <c r="X662" i="3"/>
  <c r="L689" i="3"/>
  <c r="M694" i="3"/>
  <c r="N32" i="4"/>
  <c r="O33" i="4"/>
  <c r="K106" i="4"/>
  <c r="V107" i="4"/>
  <c r="W107" i="4"/>
  <c r="U69" i="9"/>
  <c r="M69" i="9"/>
  <c r="V69" i="9"/>
  <c r="J63" i="9"/>
  <c r="L12" i="3"/>
  <c r="V15" i="3"/>
  <c r="M19" i="3"/>
  <c r="V20" i="3"/>
  <c r="V19" i="3" s="1"/>
  <c r="N19" i="3"/>
  <c r="N23" i="3"/>
  <c r="K22" i="3"/>
  <c r="P29" i="3"/>
  <c r="V29" i="3"/>
  <c r="X44" i="3"/>
  <c r="P50" i="3"/>
  <c r="M55" i="3"/>
  <c r="X56" i="3"/>
  <c r="N56" i="3"/>
  <c r="P63" i="3"/>
  <c r="O63" i="3"/>
  <c r="W66" i="3"/>
  <c r="Q92" i="3"/>
  <c r="M193" i="3"/>
  <c r="L187" i="3"/>
  <c r="O195" i="3"/>
  <c r="N187" i="3"/>
  <c r="X202" i="3"/>
  <c r="W202" i="3"/>
  <c r="O202" i="3"/>
  <c r="N200" i="3"/>
  <c r="O200" i="3" s="1"/>
  <c r="X230" i="3"/>
  <c r="W230" i="3"/>
  <c r="R243" i="3"/>
  <c r="W244" i="3"/>
  <c r="W243" i="3" s="1"/>
  <c r="R265" i="3"/>
  <c r="L264" i="3"/>
  <c r="M265" i="3"/>
  <c r="N281" i="3"/>
  <c r="Y304" i="3"/>
  <c r="K302" i="3"/>
  <c r="X304" i="3"/>
  <c r="N328" i="3"/>
  <c r="M437" i="3"/>
  <c r="L449" i="3"/>
  <c r="M449" i="3" s="1"/>
  <c r="M450" i="3"/>
  <c r="Y538" i="3"/>
  <c r="L588" i="3"/>
  <c r="Q49" i="4"/>
  <c r="P48" i="4"/>
  <c r="O148" i="4"/>
  <c r="F147" i="4"/>
  <c r="P185" i="4"/>
  <c r="Q185" i="4" s="1"/>
  <c r="V200" i="4"/>
  <c r="U200" i="4"/>
  <c r="O200" i="4"/>
  <c r="U210" i="4"/>
  <c r="O210" i="4"/>
  <c r="V210" i="4"/>
  <c r="N10" i="5"/>
  <c r="M9" i="5"/>
  <c r="M66" i="5"/>
  <c r="J82" i="5"/>
  <c r="G65" i="5"/>
  <c r="Y210" i="3"/>
  <c r="S210" i="3"/>
  <c r="X236" i="3"/>
  <c r="W236" i="3"/>
  <c r="O236" i="3"/>
  <c r="M16" i="4"/>
  <c r="L15" i="4"/>
  <c r="V36" i="3"/>
  <c r="O36" i="3"/>
  <c r="P36" i="3"/>
  <c r="M104" i="3"/>
  <c r="L103" i="3"/>
  <c r="O43" i="3"/>
  <c r="P61" i="3"/>
  <c r="F186" i="3"/>
  <c r="P13" i="2"/>
  <c r="N52" i="3"/>
  <c r="W52" i="3" s="1"/>
  <c r="W187" i="3"/>
  <c r="Z13" i="2"/>
  <c r="W62" i="3"/>
  <c r="P110" i="3"/>
  <c r="W110" i="3"/>
  <c r="O110" i="3"/>
  <c r="V110" i="3"/>
  <c r="V109" i="3" s="1"/>
  <c r="V102" i="3" s="1"/>
  <c r="W212" i="3"/>
  <c r="K319" i="3"/>
  <c r="Y320" i="3"/>
  <c r="X320" i="3"/>
  <c r="X497" i="3"/>
  <c r="W497" i="3"/>
  <c r="O497" i="3"/>
  <c r="R538" i="3"/>
  <c r="S538" i="3" s="1"/>
  <c r="S539" i="3"/>
  <c r="M545" i="3"/>
  <c r="N644" i="3"/>
  <c r="X652" i="3"/>
  <c r="W652" i="3"/>
  <c r="W644" i="3" s="1"/>
  <c r="W643" i="3" s="1"/>
  <c r="O652" i="3"/>
  <c r="S652" i="3" s="1"/>
  <c r="R652" i="3" s="1"/>
  <c r="R644" i="3" s="1"/>
  <c r="S656" i="3"/>
  <c r="R689" i="3"/>
  <c r="F22" i="4"/>
  <c r="Q23" i="4"/>
  <c r="Q39" i="4"/>
  <c r="V48" i="4"/>
  <c r="U48" i="4"/>
  <c r="U47" i="4" s="1"/>
  <c r="U46" i="4" s="1"/>
  <c r="U45" i="4" s="1"/>
  <c r="N48" i="4"/>
  <c r="O51" i="4"/>
  <c r="V64" i="4"/>
  <c r="O64" i="4"/>
  <c r="N58" i="4"/>
  <c r="O58" i="4" s="1"/>
  <c r="F92" i="4"/>
  <c r="Q92" i="4" s="1"/>
  <c r="Q135" i="4"/>
  <c r="P132" i="4"/>
  <c r="P236" i="4"/>
  <c r="Q236" i="4" s="1"/>
  <c r="W109" i="3"/>
  <c r="P109" i="3"/>
  <c r="O109" i="3"/>
  <c r="S399" i="3"/>
  <c r="R394" i="3"/>
  <c r="S450" i="3"/>
  <c r="R449" i="3"/>
  <c r="S449" i="3" s="1"/>
  <c r="O39" i="4"/>
  <c r="V39" i="4"/>
  <c r="K145" i="4"/>
  <c r="V145" i="4" s="1"/>
  <c r="V146" i="4"/>
  <c r="K12" i="3"/>
  <c r="N14" i="3"/>
  <c r="O46" i="3"/>
  <c r="M210" i="3"/>
  <c r="L53" i="4"/>
  <c r="M54" i="4"/>
  <c r="L26" i="3"/>
  <c r="M27" i="3"/>
  <c r="K31" i="3"/>
  <c r="N32" i="3"/>
  <c r="O39" i="3"/>
  <c r="X52" i="3"/>
  <c r="F51" i="3"/>
  <c r="X51" i="3" s="1"/>
  <c r="V121" i="3"/>
  <c r="X231" i="3"/>
  <c r="W231" i="3"/>
  <c r="O282" i="3"/>
  <c r="X311" i="3"/>
  <c r="Y311" i="3"/>
  <c r="W674" i="3"/>
  <c r="W673" i="3" s="1"/>
  <c r="H589" i="5"/>
  <c r="P589" i="5" s="1"/>
  <c r="P594" i="5"/>
  <c r="AF13" i="2"/>
  <c r="O50" i="3"/>
  <c r="Q103" i="3"/>
  <c r="X187" i="3"/>
  <c r="K200" i="3"/>
  <c r="X200" i="3" s="1"/>
  <c r="Y207" i="3"/>
  <c r="X207" i="3"/>
  <c r="L233" i="3"/>
  <c r="M233" i="3" s="1"/>
  <c r="M341" i="3"/>
  <c r="F328" i="3"/>
  <c r="Y341" i="3"/>
  <c r="M436" i="3"/>
  <c r="R464" i="3"/>
  <c r="O615" i="3"/>
  <c r="X664" i="3"/>
  <c r="J16" i="5"/>
  <c r="I10" i="5"/>
  <c r="W16" i="3"/>
  <c r="W48" i="3"/>
  <c r="M84" i="3"/>
  <c r="V115" i="3"/>
  <c r="V114" i="3" s="1"/>
  <c r="P115" i="3"/>
  <c r="O115" i="3"/>
  <c r="R115" i="3" s="1"/>
  <c r="Q115" i="3" s="1"/>
  <c r="Q114" i="3" s="1"/>
  <c r="R114" i="3" s="1"/>
  <c r="W115" i="3"/>
  <c r="N114" i="3"/>
  <c r="W114" i="3" s="1"/>
  <c r="F243" i="3"/>
  <c r="Y244" i="3"/>
  <c r="S13" i="2"/>
  <c r="F11" i="3"/>
  <c r="X12" i="3"/>
  <c r="O13" i="3"/>
  <c r="V13" i="3"/>
  <c r="N12" i="3"/>
  <c r="P13" i="3"/>
  <c r="X14" i="3"/>
  <c r="W18" i="3"/>
  <c r="P18" i="3"/>
  <c r="V18" i="3"/>
  <c r="P20" i="3"/>
  <c r="M23" i="3"/>
  <c r="W32" i="3"/>
  <c r="W36" i="3"/>
  <c r="P47" i="3"/>
  <c r="V47" i="3"/>
  <c r="X48" i="3"/>
  <c r="Q51" i="3"/>
  <c r="R51" i="3" s="1"/>
  <c r="P57" i="3"/>
  <c r="L60" i="3"/>
  <c r="M60" i="3" s="1"/>
  <c r="N66" i="3"/>
  <c r="W69" i="3"/>
  <c r="X69" i="3"/>
  <c r="K68" i="3"/>
  <c r="P103" i="3"/>
  <c r="N102" i="3"/>
  <c r="O126" i="3"/>
  <c r="R227" i="3"/>
  <c r="S227" i="3" s="1"/>
  <c r="K243" i="3"/>
  <c r="Y248" i="3"/>
  <c r="X248" i="3"/>
  <c r="X266" i="3"/>
  <c r="W266" i="3"/>
  <c r="W265" i="3" s="1"/>
  <c r="W264" i="3" s="1"/>
  <c r="W263" i="3" s="1"/>
  <c r="N265" i="3"/>
  <c r="Y299" i="3"/>
  <c r="X300" i="3"/>
  <c r="M303" i="3"/>
  <c r="L302" i="3"/>
  <c r="M302" i="3" s="1"/>
  <c r="R359" i="3"/>
  <c r="S359" i="3" s="1"/>
  <c r="S391" i="3"/>
  <c r="R390" i="3"/>
  <c r="X425" i="3"/>
  <c r="S429" i="3"/>
  <c r="R428" i="3"/>
  <c r="R490" i="3"/>
  <c r="S490" i="3" s="1"/>
  <c r="S535" i="3"/>
  <c r="R569" i="3"/>
  <c r="W569" i="3"/>
  <c r="W568" i="3" s="1"/>
  <c r="S638" i="3"/>
  <c r="R680" i="3"/>
  <c r="O11" i="4"/>
  <c r="F10" i="4"/>
  <c r="W11" i="4"/>
  <c r="Q11" i="4"/>
  <c r="O17" i="4"/>
  <c r="W17" i="4"/>
  <c r="K22" i="4"/>
  <c r="V23" i="4"/>
  <c r="M31" i="4"/>
  <c r="L27" i="4"/>
  <c r="M27" i="4" s="1"/>
  <c r="Q40" i="4"/>
  <c r="Q54" i="4"/>
  <c r="P53" i="4"/>
  <c r="Q86" i="4"/>
  <c r="P85" i="4"/>
  <c r="W84" i="4"/>
  <c r="W83" i="4" s="1"/>
  <c r="P120" i="5"/>
  <c r="L120" i="5"/>
  <c r="N120" i="5" s="1"/>
  <c r="M120" i="5" s="1"/>
  <c r="M119" i="5" s="1"/>
  <c r="N119" i="5" s="1"/>
  <c r="O120" i="5"/>
  <c r="O119" i="5" s="1"/>
  <c r="K119" i="5"/>
  <c r="L119" i="5" s="1"/>
  <c r="M107" i="6"/>
  <c r="N60" i="3"/>
  <c r="V61" i="3"/>
  <c r="P65" i="3"/>
  <c r="V65" i="3"/>
  <c r="X256" i="3"/>
  <c r="W256" i="3"/>
  <c r="K608" i="3"/>
  <c r="X609" i="3"/>
  <c r="Y638" i="3"/>
  <c r="W638" i="3"/>
  <c r="F609" i="3"/>
  <c r="O638" i="3"/>
  <c r="R673" i="3"/>
  <c r="S674" i="3"/>
  <c r="K53" i="4"/>
  <c r="V54" i="4"/>
  <c r="V53" i="4" s="1"/>
  <c r="X35" i="3"/>
  <c r="N233" i="3"/>
  <c r="O233" i="3" s="1"/>
  <c r="O256" i="3"/>
  <c r="L428" i="3"/>
  <c r="M428" i="3" s="1"/>
  <c r="M429" i="3"/>
  <c r="S437" i="3"/>
  <c r="R436" i="3"/>
  <c r="Y656" i="3"/>
  <c r="F643" i="3"/>
  <c r="V93" i="4"/>
  <c r="V92" i="4" s="1"/>
  <c r="K92" i="4"/>
  <c r="K84" i="4" s="1"/>
  <c r="K83" i="4" s="1"/>
  <c r="K66" i="4" s="1"/>
  <c r="M182" i="4"/>
  <c r="F181" i="4"/>
  <c r="V48" i="3"/>
  <c r="P48" i="3"/>
  <c r="O48" i="3"/>
  <c r="O297" i="3"/>
  <c r="S297" i="3" s="1"/>
  <c r="R297" i="3" s="1"/>
  <c r="Y473" i="3"/>
  <c r="F463" i="3"/>
  <c r="N608" i="3"/>
  <c r="O589" i="5"/>
  <c r="M32" i="3"/>
  <c r="L31" i="3"/>
  <c r="P39" i="3"/>
  <c r="P43" i="3"/>
  <c r="K51" i="3"/>
  <c r="F30" i="3"/>
  <c r="X32" i="3"/>
  <c r="L35" i="3"/>
  <c r="M35" i="3" s="1"/>
  <c r="W39" i="3"/>
  <c r="N40" i="3"/>
  <c r="K35" i="3"/>
  <c r="W43" i="3"/>
  <c r="V44" i="3"/>
  <c r="P44" i="3"/>
  <c r="O44" i="3"/>
  <c r="X60" i="3"/>
  <c r="R84" i="3"/>
  <c r="S126" i="3"/>
  <c r="X229" i="3"/>
  <c r="W229" i="3"/>
  <c r="O229" i="3"/>
  <c r="M248" i="3"/>
  <c r="L244" i="3"/>
  <c r="N251" i="3"/>
  <c r="F281" i="3"/>
  <c r="M320" i="3"/>
  <c r="S320" i="3"/>
  <c r="L369" i="3"/>
  <c r="M369" i="3" s="1"/>
  <c r="M374" i="3"/>
  <c r="O394" i="3"/>
  <c r="S473" i="3"/>
  <c r="Y546" i="3"/>
  <c r="R557" i="3"/>
  <c r="K10" i="4"/>
  <c r="W15" i="4"/>
  <c r="V28" i="4"/>
  <c r="U28" i="4"/>
  <c r="U27" i="4" s="1"/>
  <c r="U22" i="4" s="1"/>
  <c r="P28" i="4"/>
  <c r="N27" i="4"/>
  <c r="V27" i="4" s="1"/>
  <c r="W54" i="4"/>
  <c r="W53" i="4" s="1"/>
  <c r="P59" i="4"/>
  <c r="O59" i="4"/>
  <c r="W59" i="4"/>
  <c r="V123" i="4"/>
  <c r="O123" i="4"/>
  <c r="P223" i="4"/>
  <c r="Q224" i="4"/>
  <c r="K54" i="5"/>
  <c r="W441" i="3"/>
  <c r="R480" i="3"/>
  <c r="X504" i="3"/>
  <c r="W504" i="3"/>
  <c r="X511" i="3"/>
  <c r="W511" i="3"/>
  <c r="M538" i="3"/>
  <c r="O538" i="3"/>
  <c r="N569" i="3"/>
  <c r="M638" i="3"/>
  <c r="M656" i="3"/>
  <c r="M23" i="4"/>
  <c r="W122" i="4"/>
  <c r="N145" i="4"/>
  <c r="P150" i="4"/>
  <c r="Q150" i="4" s="1"/>
  <c r="O189" i="4"/>
  <c r="V189" i="4"/>
  <c r="V206" i="4"/>
  <c r="U206" i="4"/>
  <c r="O206" i="4"/>
  <c r="P13" i="5"/>
  <c r="K13" i="5"/>
  <c r="P66" i="5"/>
  <c r="H65" i="5"/>
  <c r="P65" i="5" s="1"/>
  <c r="O66" i="5"/>
  <c r="O65" i="5" s="1"/>
  <c r="J285" i="5"/>
  <c r="G280" i="5"/>
  <c r="G279" i="5" s="1"/>
  <c r="G278" i="5" s="1"/>
  <c r="N285" i="5"/>
  <c r="I318" i="5"/>
  <c r="J318" i="5" s="1"/>
  <c r="J324" i="5"/>
  <c r="L69" i="6"/>
  <c r="M70" i="6"/>
  <c r="W57" i="3"/>
  <c r="F92" i="3"/>
  <c r="X92" i="3" s="1"/>
  <c r="F391" i="3"/>
  <c r="F568" i="3"/>
  <c r="Y568" i="3" s="1"/>
  <c r="Y569" i="3"/>
  <c r="O23" i="4"/>
  <c r="M68" i="4"/>
  <c r="O76" i="4"/>
  <c r="M107" i="4"/>
  <c r="N130" i="4"/>
  <c r="N122" i="4" s="1"/>
  <c r="V131" i="4"/>
  <c r="U131" i="4"/>
  <c r="M148" i="4"/>
  <c r="Q151" i="4"/>
  <c r="P182" i="4"/>
  <c r="U231" i="4"/>
  <c r="M231" i="4"/>
  <c r="W231" i="4"/>
  <c r="W223" i="4" s="1"/>
  <c r="Q252" i="4"/>
  <c r="P251" i="4"/>
  <c r="P450" i="5"/>
  <c r="M450" i="5"/>
  <c r="N450" i="5" s="1"/>
  <c r="N451" i="5"/>
  <c r="J456" i="5"/>
  <c r="K480" i="5"/>
  <c r="L480" i="5" s="1"/>
  <c r="N9" i="6"/>
  <c r="N8" i="6" s="1"/>
  <c r="N7" i="6" s="1"/>
  <c r="N39" i="8"/>
  <c r="L39" i="8"/>
  <c r="K39" i="8"/>
  <c r="O39" i="8" s="1"/>
  <c r="K18" i="9"/>
  <c r="L19" i="9"/>
  <c r="V69" i="10"/>
  <c r="M69" i="10"/>
  <c r="U69" i="10" s="1"/>
  <c r="G21" i="2"/>
  <c r="G11" i="2" s="1"/>
  <c r="G102" i="2" s="1"/>
  <c r="G38" i="2"/>
  <c r="G39" i="2"/>
  <c r="G40" i="2"/>
  <c r="X15" i="3"/>
  <c r="X28" i="3"/>
  <c r="W46" i="3"/>
  <c r="X57" i="3"/>
  <c r="O59" i="3"/>
  <c r="W64" i="3"/>
  <c r="P84" i="3"/>
  <c r="W92" i="3"/>
  <c r="X93" i="3"/>
  <c r="X201" i="3"/>
  <c r="W201" i="3"/>
  <c r="O201" i="3"/>
  <c r="M227" i="3"/>
  <c r="O228" i="3"/>
  <c r="M238" i="3"/>
  <c r="Y250" i="3"/>
  <c r="R258" i="3"/>
  <c r="S258" i="3" s="1"/>
  <c r="X298" i="3"/>
  <c r="X378" i="3"/>
  <c r="W380" i="3"/>
  <c r="K390" i="3"/>
  <c r="X399" i="3"/>
  <c r="O429" i="3"/>
  <c r="X437" i="3"/>
  <c r="K463" i="3"/>
  <c r="X476" i="3"/>
  <c r="X496" i="3"/>
  <c r="W496" i="3"/>
  <c r="X520" i="3"/>
  <c r="W520" i="3"/>
  <c r="S536" i="3"/>
  <c r="O546" i="3"/>
  <c r="X550" i="3"/>
  <c r="R550" i="3"/>
  <c r="S550" i="3" s="1"/>
  <c r="O556" i="3"/>
  <c r="W557" i="3"/>
  <c r="W556" i="3" s="1"/>
  <c r="O562" i="3"/>
  <c r="X593" i="3"/>
  <c r="W663" i="3"/>
  <c r="W662" i="3" s="1"/>
  <c r="O663" i="3"/>
  <c r="S663" i="3" s="1"/>
  <c r="R663" i="3" s="1"/>
  <c r="R662" i="3" s="1"/>
  <c r="F689" i="3"/>
  <c r="X693" i="3"/>
  <c r="N689" i="3"/>
  <c r="W693" i="3"/>
  <c r="W689" i="3" s="1"/>
  <c r="W679" i="3" s="1"/>
  <c r="W678" i="3" s="1"/>
  <c r="Q14" i="4"/>
  <c r="O40" i="4"/>
  <c r="F39" i="4"/>
  <c r="W40" i="4"/>
  <c r="U53" i="4"/>
  <c r="M57" i="4"/>
  <c r="F67" i="4"/>
  <c r="O70" i="4"/>
  <c r="W77" i="4"/>
  <c r="W76" i="4" s="1"/>
  <c r="W75" i="4" s="1"/>
  <c r="W74" i="4" s="1"/>
  <c r="V86" i="4"/>
  <c r="V85" i="4" s="1"/>
  <c r="V84" i="4" s="1"/>
  <c r="V83" i="4" s="1"/>
  <c r="O131" i="4"/>
  <c r="V133" i="4"/>
  <c r="W133" i="4"/>
  <c r="W132" i="4" s="1"/>
  <c r="K132" i="4"/>
  <c r="U137" i="4"/>
  <c r="U132" i="4" s="1"/>
  <c r="V151" i="4"/>
  <c r="U189" i="4"/>
  <c r="U185" i="4" s="1"/>
  <c r="H10" i="5"/>
  <c r="H9" i="5" s="1"/>
  <c r="K11" i="5"/>
  <c r="P43" i="5"/>
  <c r="K45" i="5"/>
  <c r="L102" i="5"/>
  <c r="N102" i="5" s="1"/>
  <c r="M102" i="5" s="1"/>
  <c r="M101" i="5" s="1"/>
  <c r="M127" i="5"/>
  <c r="J137" i="5"/>
  <c r="G127" i="5"/>
  <c r="L137" i="5"/>
  <c r="K280" i="5"/>
  <c r="L40" i="6"/>
  <c r="L85" i="6"/>
  <c r="M86" i="6"/>
  <c r="G28" i="2"/>
  <c r="G10" i="2" s="1"/>
  <c r="G101" i="2" s="1"/>
  <c r="G41" i="2"/>
  <c r="W50" i="3"/>
  <c r="W58" i="3"/>
  <c r="P59" i="3"/>
  <c r="W61" i="3"/>
  <c r="W65" i="3"/>
  <c r="X102" i="3"/>
  <c r="W103" i="3"/>
  <c r="R187" i="3"/>
  <c r="R200" i="3"/>
  <c r="S200" i="3" s="1"/>
  <c r="M224" i="3"/>
  <c r="L212" i="3"/>
  <c r="M212" i="3" s="1"/>
  <c r="W247" i="3"/>
  <c r="N244" i="3"/>
  <c r="X244" i="3" s="1"/>
  <c r="X287" i="3"/>
  <c r="R287" i="3"/>
  <c r="S287" i="3" s="1"/>
  <c r="X282" i="3"/>
  <c r="M293" i="3"/>
  <c r="L296" i="3"/>
  <c r="R328" i="3"/>
  <c r="X347" i="3"/>
  <c r="W347" i="3"/>
  <c r="W341" i="3" s="1"/>
  <c r="N341" i="3"/>
  <c r="O347" i="3"/>
  <c r="M363" i="3"/>
  <c r="L390" i="3"/>
  <c r="M392" i="3"/>
  <c r="K424" i="3"/>
  <c r="M480" i="3"/>
  <c r="X503" i="3"/>
  <c r="W503" i="3"/>
  <c r="M536" i="3"/>
  <c r="W550" i="3"/>
  <c r="W545" i="3" s="1"/>
  <c r="W534" i="3" s="1"/>
  <c r="M582" i="3"/>
  <c r="W586" i="3"/>
  <c r="Y593" i="3"/>
  <c r="M644" i="3"/>
  <c r="Y644" i="3"/>
  <c r="M665" i="3"/>
  <c r="W669" i="3"/>
  <c r="W665" i="3" s="1"/>
  <c r="N665" i="3"/>
  <c r="N661" i="3" s="1"/>
  <c r="O669" i="3"/>
  <c r="S669" i="3" s="1"/>
  <c r="R669" i="3" s="1"/>
  <c r="W671" i="3"/>
  <c r="S671" i="3"/>
  <c r="R671" i="3" s="1"/>
  <c r="O671" i="3"/>
  <c r="M680" i="3"/>
  <c r="P10" i="4"/>
  <c r="M19" i="4"/>
  <c r="L17" i="4"/>
  <c r="M17" i="4" s="1"/>
  <c r="U51" i="4"/>
  <c r="M60" i="4"/>
  <c r="L59" i="4"/>
  <c r="V69" i="4"/>
  <c r="O75" i="4"/>
  <c r="L83" i="4"/>
  <c r="U86" i="4"/>
  <c r="U85" i="4" s="1"/>
  <c r="Q90" i="4"/>
  <c r="L132" i="4"/>
  <c r="L147" i="4"/>
  <c r="Q147" i="4"/>
  <c r="P146" i="4"/>
  <c r="K178" i="4"/>
  <c r="K177" i="4" s="1"/>
  <c r="O37" i="5"/>
  <c r="L37" i="5"/>
  <c r="I58" i="5"/>
  <c r="J58" i="5" s="1"/>
  <c r="J59" i="5"/>
  <c r="P113" i="5"/>
  <c r="P112" i="5" s="1"/>
  <c r="L113" i="5"/>
  <c r="N113" i="5" s="1"/>
  <c r="M113" i="5" s="1"/>
  <c r="M112" i="5" s="1"/>
  <c r="N112" i="5" s="1"/>
  <c r="O113" i="5"/>
  <c r="O112" i="5" s="1"/>
  <c r="O100" i="5" s="1"/>
  <c r="H100" i="5"/>
  <c r="L285" i="5"/>
  <c r="N430" i="5"/>
  <c r="M429" i="5"/>
  <c r="N429" i="5" s="1"/>
  <c r="L16" i="8"/>
  <c r="N16" i="8"/>
  <c r="W15" i="3"/>
  <c r="W45" i="3"/>
  <c r="F67" i="3"/>
  <c r="X227" i="3"/>
  <c r="W320" i="3"/>
  <c r="X351" i="3"/>
  <c r="W351" i="3"/>
  <c r="X369" i="3"/>
  <c r="O376" i="3"/>
  <c r="W436" i="3"/>
  <c r="W424" i="3" s="1"/>
  <c r="M463" i="3"/>
  <c r="X494" i="3"/>
  <c r="W494" i="3"/>
  <c r="W490" i="3" s="1"/>
  <c r="W480" i="3" s="1"/>
  <c r="W479" i="3" s="1"/>
  <c r="O494" i="3"/>
  <c r="O511" i="3"/>
  <c r="X518" i="3"/>
  <c r="W518" i="3"/>
  <c r="O518" i="3"/>
  <c r="M546" i="3"/>
  <c r="O656" i="3"/>
  <c r="O680" i="3"/>
  <c r="F679" i="3"/>
  <c r="Y680" i="3"/>
  <c r="M11" i="4"/>
  <c r="U31" i="4"/>
  <c r="P31" i="4"/>
  <c r="Q31" i="4" s="1"/>
  <c r="O31" i="4"/>
  <c r="G27" i="2"/>
  <c r="G16" i="2" s="1"/>
  <c r="G107" i="2" s="1"/>
  <c r="K26" i="3"/>
  <c r="N28" i="3"/>
  <c r="W29" i="3"/>
  <c r="N45" i="3"/>
  <c r="W47" i="3"/>
  <c r="N49" i="3"/>
  <c r="X58" i="3"/>
  <c r="M68" i="3"/>
  <c r="X203" i="3"/>
  <c r="W203" i="3"/>
  <c r="O203" i="3"/>
  <c r="X233" i="3"/>
  <c r="X234" i="3"/>
  <c r="W234" i="3"/>
  <c r="W233" i="3" s="1"/>
  <c r="O234" i="3"/>
  <c r="R251" i="3"/>
  <c r="X267" i="3"/>
  <c r="W267" i="3"/>
  <c r="Y270" i="3"/>
  <c r="F265" i="3"/>
  <c r="M282" i="3"/>
  <c r="W302" i="3"/>
  <c r="X333" i="3"/>
  <c r="O380" i="3"/>
  <c r="O399" i="3"/>
  <c r="F394" i="3"/>
  <c r="Y394" i="3" s="1"/>
  <c r="O437" i="3"/>
  <c r="F436" i="3"/>
  <c r="Y436" i="3" s="1"/>
  <c r="X488" i="3"/>
  <c r="X510" i="3"/>
  <c r="W510" i="3"/>
  <c r="O510" i="3"/>
  <c r="M535" i="3"/>
  <c r="O536" i="3"/>
  <c r="R609" i="3"/>
  <c r="X615" i="3"/>
  <c r="M661" i="3"/>
  <c r="O10" i="4"/>
  <c r="W32" i="4"/>
  <c r="V33" i="4"/>
  <c r="K47" i="4"/>
  <c r="Q56" i="4"/>
  <c r="W62" i="4"/>
  <c r="W64" i="4"/>
  <c r="P64" i="4"/>
  <c r="L67" i="4"/>
  <c r="F85" i="4"/>
  <c r="U92" i="4"/>
  <c r="N135" i="4"/>
  <c r="V136" i="4"/>
  <c r="L178" i="4"/>
  <c r="L177" i="4" s="1"/>
  <c r="O236" i="4"/>
  <c r="M241" i="4"/>
  <c r="L236" i="4"/>
  <c r="M236" i="4" s="1"/>
  <c r="O43" i="5"/>
  <c r="L43" i="5"/>
  <c r="M49" i="5"/>
  <c r="N49" i="5" s="1"/>
  <c r="N50" i="5"/>
  <c r="J50" i="5"/>
  <c r="I49" i="5"/>
  <c r="J49" i="5" s="1"/>
  <c r="P61" i="5"/>
  <c r="O61" i="5"/>
  <c r="K58" i="5"/>
  <c r="L58" i="5" s="1"/>
  <c r="K63" i="5"/>
  <c r="H58" i="5"/>
  <c r="P102" i="5"/>
  <c r="P101" i="5" s="1"/>
  <c r="K570" i="5"/>
  <c r="L576" i="5"/>
  <c r="P610" i="5"/>
  <c r="P609" i="5" s="1"/>
  <c r="N610" i="5"/>
  <c r="M609" i="5"/>
  <c r="H610" i="5"/>
  <c r="H609" i="5" s="1"/>
  <c r="P616" i="5"/>
  <c r="N663" i="5"/>
  <c r="X45" i="3"/>
  <c r="N227" i="3"/>
  <c r="O227" i="3" s="1"/>
  <c r="X228" i="3"/>
  <c r="X235" i="3"/>
  <c r="W235" i="3"/>
  <c r="O235" i="3"/>
  <c r="O426" i="3"/>
  <c r="F425" i="3"/>
  <c r="O425" i="3" s="1"/>
  <c r="M426" i="3"/>
  <c r="Y426" i="3"/>
  <c r="O458" i="3"/>
  <c r="M458" i="3"/>
  <c r="Y458" i="3"/>
  <c r="W464" i="3"/>
  <c r="W463" i="3" s="1"/>
  <c r="O504" i="3"/>
  <c r="O539" i="3"/>
  <c r="K556" i="3"/>
  <c r="M562" i="3"/>
  <c r="L556" i="3"/>
  <c r="M556" i="3" s="1"/>
  <c r="Y665" i="3"/>
  <c r="F661" i="3"/>
  <c r="Y661" i="3" s="1"/>
  <c r="N67" i="4"/>
  <c r="O68" i="4"/>
  <c r="G26" i="2"/>
  <c r="G17" i="2" s="1"/>
  <c r="G108" i="2" s="1"/>
  <c r="G44" i="2"/>
  <c r="P93" i="3"/>
  <c r="M117" i="3"/>
  <c r="F200" i="3"/>
  <c r="N212" i="3"/>
  <c r="O212" i="3" s="1"/>
  <c r="O222" i="3"/>
  <c r="M222" i="3"/>
  <c r="M251" i="3"/>
  <c r="X257" i="3"/>
  <c r="W257" i="3"/>
  <c r="W251" i="3" s="1"/>
  <c r="W250" i="3" s="1"/>
  <c r="O267" i="3"/>
  <c r="M287" i="3"/>
  <c r="O293" i="3"/>
  <c r="Y305" i="3"/>
  <c r="X305" i="3"/>
  <c r="O315" i="3"/>
  <c r="S315" i="3" s="1"/>
  <c r="R315" i="3" s="1"/>
  <c r="W333" i="3"/>
  <c r="O363" i="3"/>
  <c r="X376" i="3"/>
  <c r="X380" i="3"/>
  <c r="O392" i="3"/>
  <c r="X394" i="3"/>
  <c r="M425" i="3"/>
  <c r="X436" i="3"/>
  <c r="O450" i="3"/>
  <c r="F449" i="3"/>
  <c r="O476" i="3"/>
  <c r="N473" i="3"/>
  <c r="O473" i="3" s="1"/>
  <c r="O488" i="3"/>
  <c r="X495" i="3"/>
  <c r="W495" i="3"/>
  <c r="X512" i="3"/>
  <c r="W512" i="3"/>
  <c r="X519" i="3"/>
  <c r="W519" i="3"/>
  <c r="N534" i="3"/>
  <c r="X546" i="3"/>
  <c r="M575" i="3"/>
  <c r="Y575" i="3"/>
  <c r="M569" i="3"/>
  <c r="X588" i="3"/>
  <c r="M662" i="3"/>
  <c r="U10" i="4"/>
  <c r="L32" i="4"/>
  <c r="M32" i="4" s="1"/>
  <c r="F53" i="4"/>
  <c r="F47" i="4" s="1"/>
  <c r="O54" i="4"/>
  <c r="P69" i="4"/>
  <c r="Q70" i="4"/>
  <c r="M75" i="4"/>
  <c r="L74" i="4"/>
  <c r="M74" i="4" s="1"/>
  <c r="P77" i="4"/>
  <c r="O85" i="4"/>
  <c r="N84" i="4"/>
  <c r="O90" i="4"/>
  <c r="P107" i="4"/>
  <c r="U107" i="4"/>
  <c r="U106" i="4" s="1"/>
  <c r="O136" i="4"/>
  <c r="O137" i="4"/>
  <c r="O147" i="4"/>
  <c r="V148" i="4"/>
  <c r="O178" i="4"/>
  <c r="N177" i="4"/>
  <c r="F223" i="4"/>
  <c r="F222" i="4" s="1"/>
  <c r="F221" i="4" s="1"/>
  <c r="F220" i="4" s="1"/>
  <c r="O284" i="4"/>
  <c r="N283" i="4"/>
  <c r="L26" i="5"/>
  <c r="K24" i="5"/>
  <c r="L24" i="5" s="1"/>
  <c r="O26" i="5"/>
  <c r="O24" i="5" s="1"/>
  <c r="J52" i="5"/>
  <c r="L61" i="5"/>
  <c r="P211" i="5"/>
  <c r="O211" i="5"/>
  <c r="L211" i="5"/>
  <c r="K210" i="5"/>
  <c r="L210" i="5" s="1"/>
  <c r="G642" i="5"/>
  <c r="O13" i="8"/>
  <c r="W198" i="3"/>
  <c r="X270" i="3"/>
  <c r="N367" i="3"/>
  <c r="W615" i="3"/>
  <c r="W609" i="3" s="1"/>
  <c r="W608" i="3" s="1"/>
  <c r="V68" i="4"/>
  <c r="O92" i="4"/>
  <c r="Q178" i="4"/>
  <c r="P177" i="4"/>
  <c r="P282" i="4"/>
  <c r="P281" i="4" s="1"/>
  <c r="P280" i="4" s="1"/>
  <c r="Q283" i="4"/>
  <c r="P29" i="5"/>
  <c r="P47" i="5"/>
  <c r="N263" i="5"/>
  <c r="M262" i="5"/>
  <c r="M318" i="5"/>
  <c r="P366" i="5"/>
  <c r="O366" i="5"/>
  <c r="K365" i="5"/>
  <c r="O365" i="5" s="1"/>
  <c r="O347" i="5" s="1"/>
  <c r="L366" i="5"/>
  <c r="M378" i="5"/>
  <c r="N378" i="5" s="1"/>
  <c r="M645" i="5"/>
  <c r="M666" i="5"/>
  <c r="M662" i="5" s="1"/>
  <c r="N675" i="5"/>
  <c r="M674" i="5"/>
  <c r="J69" i="6"/>
  <c r="K70" i="6"/>
  <c r="K8" i="7"/>
  <c r="J7" i="7"/>
  <c r="K7" i="7" s="1"/>
  <c r="X297" i="3"/>
  <c r="X315" i="3"/>
  <c r="W359" i="3"/>
  <c r="O509" i="3"/>
  <c r="O517" i="3"/>
  <c r="L527" i="3"/>
  <c r="Y613" i="3"/>
  <c r="O673" i="3"/>
  <c r="O62" i="4"/>
  <c r="U123" i="4"/>
  <c r="O183" i="4"/>
  <c r="O195" i="4"/>
  <c r="O213" i="4"/>
  <c r="U213" i="4"/>
  <c r="U224" i="4"/>
  <c r="U223" i="4" s="1"/>
  <c r="U222" i="4" s="1"/>
  <c r="O231" i="4"/>
  <c r="W255" i="4"/>
  <c r="U255" i="4"/>
  <c r="U252" i="4" s="1"/>
  <c r="U251" i="4" s="1"/>
  <c r="U221" i="4" s="1"/>
  <c r="U220" i="4" s="1"/>
  <c r="O278" i="4"/>
  <c r="U278" i="4"/>
  <c r="M278" i="4"/>
  <c r="W278" i="4"/>
  <c r="U284" i="4"/>
  <c r="U283" i="4" s="1"/>
  <c r="U282" i="4" s="1"/>
  <c r="U281" i="4" s="1"/>
  <c r="U280" i="4" s="1"/>
  <c r="P107" i="5"/>
  <c r="H168" i="5"/>
  <c r="J347" i="5"/>
  <c r="M528" i="5"/>
  <c r="N528" i="5" s="1"/>
  <c r="H642" i="5"/>
  <c r="J662" i="5"/>
  <c r="T52" i="10"/>
  <c r="T51" i="10" s="1"/>
  <c r="U52" i="10"/>
  <c r="N52" i="10"/>
  <c r="M51" i="10"/>
  <c r="N51" i="10" s="1"/>
  <c r="T56" i="10"/>
  <c r="N56" i="10"/>
  <c r="M270" i="3"/>
  <c r="Y333" i="3"/>
  <c r="Y539" i="3"/>
  <c r="X586" i="3"/>
  <c r="Y615" i="3"/>
  <c r="L49" i="4"/>
  <c r="W70" i="4"/>
  <c r="U114" i="4"/>
  <c r="W130" i="4"/>
  <c r="M181" i="4"/>
  <c r="U183" i="4"/>
  <c r="O186" i="4"/>
  <c r="N185" i="4"/>
  <c r="O185" i="4" s="1"/>
  <c r="U199" i="4"/>
  <c r="V199" i="4"/>
  <c r="O199" i="4"/>
  <c r="W241" i="4"/>
  <c r="W236" i="4" s="1"/>
  <c r="V255" i="4"/>
  <c r="V252" i="4" s="1"/>
  <c r="V251" i="4" s="1"/>
  <c r="M19" i="5"/>
  <c r="N19" i="5" s="1"/>
  <c r="N20" i="5"/>
  <c r="L29" i="5"/>
  <c r="K47" i="5"/>
  <c r="M168" i="5"/>
  <c r="N168" i="5" s="1"/>
  <c r="J172" i="5"/>
  <c r="I168" i="5"/>
  <c r="J168" i="5" s="1"/>
  <c r="G261" i="5"/>
  <c r="J261" i="5" s="1"/>
  <c r="J262" i="5"/>
  <c r="J465" i="5"/>
  <c r="I464" i="5"/>
  <c r="H546" i="5"/>
  <c r="K680" i="5"/>
  <c r="L681" i="5"/>
  <c r="L258" i="6"/>
  <c r="M258" i="6" s="1"/>
  <c r="N84" i="8"/>
  <c r="L84" i="8"/>
  <c r="K84" i="8"/>
  <c r="O84" i="8" s="1"/>
  <c r="K91" i="8"/>
  <c r="O91" i="8"/>
  <c r="F349" i="3"/>
  <c r="N490" i="3"/>
  <c r="O490" i="3" s="1"/>
  <c r="V51" i="4"/>
  <c r="Q99" i="4"/>
  <c r="F106" i="4"/>
  <c r="M106" i="4" s="1"/>
  <c r="O114" i="4"/>
  <c r="Q148" i="4"/>
  <c r="U151" i="4"/>
  <c r="U150" i="4" s="1"/>
  <c r="U146" i="4" s="1"/>
  <c r="U145" i="4" s="1"/>
  <c r="U179" i="4"/>
  <c r="U178" i="4" s="1"/>
  <c r="U177" i="4" s="1"/>
  <c r="F178" i="4"/>
  <c r="F177" i="4" s="1"/>
  <c r="F176" i="4" s="1"/>
  <c r="F175" i="4" s="1"/>
  <c r="U194" i="4"/>
  <c r="O194" i="4"/>
  <c r="U195" i="4"/>
  <c r="O205" i="4"/>
  <c r="V205" i="4"/>
  <c r="U205" i="4"/>
  <c r="V241" i="4"/>
  <c r="V236" i="4" s="1"/>
  <c r="K236" i="4"/>
  <c r="K222" i="4" s="1"/>
  <c r="K221" i="4" s="1"/>
  <c r="K220" i="4" s="1"/>
  <c r="L252" i="4"/>
  <c r="M255" i="4"/>
  <c r="L283" i="4"/>
  <c r="M284" i="4"/>
  <c r="L27" i="5"/>
  <c r="P27" i="5"/>
  <c r="I29" i="5"/>
  <c r="J30" i="5"/>
  <c r="O60" i="5"/>
  <c r="L60" i="5"/>
  <c r="P60" i="5"/>
  <c r="K127" i="5"/>
  <c r="L133" i="5"/>
  <c r="J185" i="5"/>
  <c r="I208" i="5"/>
  <c r="J208" i="5" s="1"/>
  <c r="J209" i="5"/>
  <c r="P245" i="5"/>
  <c r="H242" i="5"/>
  <c r="M249" i="5"/>
  <c r="I387" i="5"/>
  <c r="K392" i="5"/>
  <c r="L397" i="5"/>
  <c r="N540" i="5"/>
  <c r="M539" i="5"/>
  <c r="N539" i="5" s="1"/>
  <c r="J690" i="5"/>
  <c r="G680" i="5"/>
  <c r="G679" i="5" s="1"/>
  <c r="F132" i="4"/>
  <c r="V224" i="4"/>
  <c r="V223" i="4" s="1"/>
  <c r="O241" i="4"/>
  <c r="P51" i="5"/>
  <c r="H50" i="5"/>
  <c r="O55" i="5"/>
  <c r="L55" i="5"/>
  <c r="M91" i="5"/>
  <c r="N137" i="5"/>
  <c r="K168" i="5"/>
  <c r="L168" i="5" s="1"/>
  <c r="L169" i="5"/>
  <c r="O367" i="5"/>
  <c r="P425" i="5"/>
  <c r="N427" i="5"/>
  <c r="M426" i="5"/>
  <c r="P437" i="5"/>
  <c r="I536" i="5"/>
  <c r="J537" i="5"/>
  <c r="I589" i="5"/>
  <c r="I569" i="5" s="1"/>
  <c r="J594" i="5"/>
  <c r="N666" i="5"/>
  <c r="L666" i="5"/>
  <c r="M681" i="5"/>
  <c r="K15" i="6"/>
  <c r="K53" i="6"/>
  <c r="J47" i="6"/>
  <c r="N107" i="6"/>
  <c r="N106" i="6" s="1"/>
  <c r="N186" i="6"/>
  <c r="N185" i="6" s="1"/>
  <c r="N184" i="6" s="1"/>
  <c r="G185" i="6"/>
  <c r="G184" i="6" s="1"/>
  <c r="L93" i="7"/>
  <c r="O74" i="8"/>
  <c r="O76" i="8"/>
  <c r="O78" i="8"/>
  <c r="U74" i="13"/>
  <c r="T74" i="13"/>
  <c r="N74" i="13"/>
  <c r="K68" i="15"/>
  <c r="L131" i="15"/>
  <c r="L107" i="16"/>
  <c r="P477" i="5"/>
  <c r="K474" i="5"/>
  <c r="H539" i="5"/>
  <c r="P540" i="5"/>
  <c r="P539" i="5" s="1"/>
  <c r="O557" i="5"/>
  <c r="H569" i="5"/>
  <c r="K609" i="5"/>
  <c r="L58" i="6"/>
  <c r="N92" i="6"/>
  <c r="K148" i="6"/>
  <c r="J147" i="6"/>
  <c r="O52" i="8"/>
  <c r="K52" i="8"/>
  <c r="N52" i="9"/>
  <c r="U52" i="9"/>
  <c r="N61" i="9"/>
  <c r="T61" i="9"/>
  <c r="K182" i="4"/>
  <c r="K181" i="4" s="1"/>
  <c r="W234" i="4"/>
  <c r="U241" i="4"/>
  <c r="U236" i="4" s="1"/>
  <c r="K12" i="5"/>
  <c r="O32" i="5"/>
  <c r="O29" i="5" s="1"/>
  <c r="L32" i="5"/>
  <c r="H33" i="5"/>
  <c r="K48" i="5"/>
  <c r="P56" i="5"/>
  <c r="O57" i="5"/>
  <c r="L57" i="5"/>
  <c r="L82" i="5"/>
  <c r="P143" i="5"/>
  <c r="L143" i="5"/>
  <c r="J158" i="5"/>
  <c r="I152" i="5"/>
  <c r="I176" i="5"/>
  <c r="J176" i="5" s="1"/>
  <c r="J177" i="5"/>
  <c r="M185" i="5"/>
  <c r="P231" i="5"/>
  <c r="N241" i="5"/>
  <c r="P263" i="5"/>
  <c r="P262" i="5" s="1"/>
  <c r="P261" i="5" s="1"/>
  <c r="P327" i="5"/>
  <c r="K326" i="5"/>
  <c r="O327" i="5"/>
  <c r="O326" i="5" s="1"/>
  <c r="L327" i="5"/>
  <c r="M347" i="5"/>
  <c r="N347" i="5" s="1"/>
  <c r="L477" i="5"/>
  <c r="K644" i="5"/>
  <c r="L645" i="5"/>
  <c r="J666" i="5"/>
  <c r="O681" i="5"/>
  <c r="O680" i="5" s="1"/>
  <c r="O679" i="5" s="1"/>
  <c r="M690" i="5"/>
  <c r="N690" i="5" s="1"/>
  <c r="M33" i="6"/>
  <c r="K39" i="6"/>
  <c r="J122" i="6"/>
  <c r="K123" i="6"/>
  <c r="N182" i="6"/>
  <c r="N181" i="6" s="1"/>
  <c r="N180" i="6" s="1"/>
  <c r="K182" i="6"/>
  <c r="G181" i="6"/>
  <c r="K186" i="6"/>
  <c r="L239" i="6"/>
  <c r="G239" i="6"/>
  <c r="N244" i="6"/>
  <c r="N239" i="6" s="1"/>
  <c r="N256" i="6"/>
  <c r="N255" i="6" s="1"/>
  <c r="N254" i="6" s="1"/>
  <c r="G255" i="6"/>
  <c r="G254" i="6" s="1"/>
  <c r="K256" i="6"/>
  <c r="N48" i="8"/>
  <c r="L48" i="8"/>
  <c r="K48" i="8"/>
  <c r="N72" i="8"/>
  <c r="L72" i="8"/>
  <c r="K72" i="8"/>
  <c r="O72" i="8" s="1"/>
  <c r="N74" i="8"/>
  <c r="L74" i="8"/>
  <c r="K74" i="8"/>
  <c r="N76" i="8"/>
  <c r="L76" i="8"/>
  <c r="K76" i="8"/>
  <c r="N78" i="8"/>
  <c r="L78" i="8"/>
  <c r="K78" i="8"/>
  <c r="N80" i="8"/>
  <c r="L80" i="8"/>
  <c r="K80" i="8"/>
  <c r="O80" i="8" s="1"/>
  <c r="O35" i="9"/>
  <c r="P35" i="9" s="1"/>
  <c r="N45" i="9"/>
  <c r="U45" i="9"/>
  <c r="T45" i="9"/>
  <c r="T52" i="9"/>
  <c r="N223" i="4"/>
  <c r="O62" i="5"/>
  <c r="L62" i="5"/>
  <c r="I119" i="5"/>
  <c r="J119" i="5" s="1"/>
  <c r="J123" i="5"/>
  <c r="P158" i="5"/>
  <c r="M163" i="5"/>
  <c r="N163" i="5" s="1"/>
  <c r="P163" i="5"/>
  <c r="P193" i="5"/>
  <c r="H185" i="5"/>
  <c r="P198" i="5"/>
  <c r="J220" i="5"/>
  <c r="M220" i="5"/>
  <c r="M326" i="5"/>
  <c r="P397" i="5"/>
  <c r="P392" i="5" s="1"/>
  <c r="N438" i="5"/>
  <c r="M437" i="5"/>
  <c r="N437" i="5" s="1"/>
  <c r="M442" i="5"/>
  <c r="N442" i="5" s="1"/>
  <c r="M481" i="5"/>
  <c r="N558" i="5"/>
  <c r="M557" i="5"/>
  <c r="N557" i="5" s="1"/>
  <c r="P681" i="5"/>
  <c r="P680" i="5" s="1"/>
  <c r="M11" i="6"/>
  <c r="K11" i="6"/>
  <c r="L53" i="6"/>
  <c r="M53" i="6" s="1"/>
  <c r="M54" i="6"/>
  <c r="L92" i="6"/>
  <c r="M92" i="6" s="1"/>
  <c r="M93" i="6"/>
  <c r="L11" i="8"/>
  <c r="K11" i="8"/>
  <c r="J10" i="8"/>
  <c r="P65" i="13"/>
  <c r="O65" i="13" s="1"/>
  <c r="P65" i="11"/>
  <c r="O65" i="11" s="1"/>
  <c r="O50" i="11" s="1"/>
  <c r="P50" i="11" s="1"/>
  <c r="R10" i="8"/>
  <c r="S115" i="8"/>
  <c r="O215" i="4"/>
  <c r="O224" i="4"/>
  <c r="N252" i="4"/>
  <c r="P17" i="5"/>
  <c r="P9" i="5" s="1"/>
  <c r="G28" i="5"/>
  <c r="G8" i="5" s="1"/>
  <c r="G7" i="5" s="1"/>
  <c r="N29" i="5"/>
  <c r="P37" i="5"/>
  <c r="O64" i="5"/>
  <c r="L64" i="5"/>
  <c r="P127" i="5"/>
  <c r="I127" i="5"/>
  <c r="J133" i="5"/>
  <c r="O155" i="5"/>
  <c r="O152" i="5" s="1"/>
  <c r="O126" i="5" s="1"/>
  <c r="O125" i="5" s="1"/>
  <c r="O124" i="5" s="1"/>
  <c r="M155" i="5"/>
  <c r="L155" i="5"/>
  <c r="P218" i="5"/>
  <c r="O218" i="5"/>
  <c r="L218" i="5"/>
  <c r="G240" i="5"/>
  <c r="O295" i="5"/>
  <c r="O294" i="5" s="1"/>
  <c r="L295" i="5"/>
  <c r="N295" i="5" s="1"/>
  <c r="M295" i="5" s="1"/>
  <c r="K294" i="5"/>
  <c r="O459" i="5"/>
  <c r="O450" i="5" s="1"/>
  <c r="O489" i="5"/>
  <c r="O481" i="5" s="1"/>
  <c r="O480" i="5" s="1"/>
  <c r="G481" i="5"/>
  <c r="G480" i="5" s="1"/>
  <c r="J489" i="5"/>
  <c r="N537" i="5"/>
  <c r="M536" i="5"/>
  <c r="J551" i="5"/>
  <c r="G546" i="5"/>
  <c r="G535" i="5" s="1"/>
  <c r="N551" i="5"/>
  <c r="L589" i="5"/>
  <c r="J616" i="5"/>
  <c r="G610" i="5"/>
  <c r="O616" i="5"/>
  <c r="O610" i="5" s="1"/>
  <c r="O609" i="5" s="1"/>
  <c r="O568" i="5" s="1"/>
  <c r="J85" i="6"/>
  <c r="K86" i="6"/>
  <c r="G106" i="6"/>
  <c r="L147" i="6"/>
  <c r="M148" i="6"/>
  <c r="N41" i="8"/>
  <c r="K41" i="8"/>
  <c r="O41" i="8" s="1"/>
  <c r="N105" i="8"/>
  <c r="L105" i="8"/>
  <c r="K105" i="8"/>
  <c r="O105" i="8" s="1"/>
  <c r="N650" i="8"/>
  <c r="L650" i="8"/>
  <c r="M32" i="9"/>
  <c r="V32" i="9"/>
  <c r="U32" i="9"/>
  <c r="J31" i="9"/>
  <c r="M77" i="10"/>
  <c r="K26" i="10"/>
  <c r="L26" i="10" s="1"/>
  <c r="L31" i="10"/>
  <c r="T102" i="11"/>
  <c r="N102" i="11"/>
  <c r="U102" i="11"/>
  <c r="W253" i="4"/>
  <c r="V284" i="4"/>
  <c r="V283" i="4" s="1"/>
  <c r="V282" i="4" s="1"/>
  <c r="V281" i="4" s="1"/>
  <c r="V280" i="4" s="1"/>
  <c r="M33" i="5"/>
  <c r="N33" i="5" s="1"/>
  <c r="P55" i="5"/>
  <c r="P64" i="5"/>
  <c r="I101" i="5"/>
  <c r="N196" i="5"/>
  <c r="M210" i="5"/>
  <c r="N210" i="5" s="1"/>
  <c r="P228" i="5"/>
  <c r="O228" i="5"/>
  <c r="O225" i="5" s="1"/>
  <c r="I294" i="5"/>
  <c r="J294" i="5" s="1"/>
  <c r="P318" i="5"/>
  <c r="O318" i="5"/>
  <c r="M392" i="5"/>
  <c r="N422" i="5"/>
  <c r="P537" i="5"/>
  <c r="P536" i="5" s="1"/>
  <c r="O570" i="5"/>
  <c r="O569" i="5" s="1"/>
  <c r="M570" i="5"/>
  <c r="O583" i="5"/>
  <c r="M598" i="5"/>
  <c r="N598" i="5" s="1"/>
  <c r="O645" i="5"/>
  <c r="O644" i="5" s="1"/>
  <c r="L77" i="6"/>
  <c r="K114" i="6"/>
  <c r="N123" i="6"/>
  <c r="N122" i="6" s="1"/>
  <c r="G122" i="6"/>
  <c r="J185" i="6"/>
  <c r="K244" i="6"/>
  <c r="J239" i="6"/>
  <c r="K239" i="6" s="1"/>
  <c r="N258" i="6"/>
  <c r="N303" i="6"/>
  <c r="M303" i="6"/>
  <c r="L301" i="6"/>
  <c r="M302" i="6"/>
  <c r="N50" i="8"/>
  <c r="L50" i="8"/>
  <c r="K50" i="8"/>
  <c r="O50" i="8" s="1"/>
  <c r="O69" i="8"/>
  <c r="N121" i="8"/>
  <c r="L121" i="8"/>
  <c r="J18" i="9"/>
  <c r="M19" i="9"/>
  <c r="V19" i="9"/>
  <c r="O20" i="9"/>
  <c r="P20" i="9" s="1"/>
  <c r="P21" i="9"/>
  <c r="L32" i="9"/>
  <c r="K31" i="9"/>
  <c r="M67" i="9"/>
  <c r="V67" i="9"/>
  <c r="E106" i="9"/>
  <c r="V106" i="9" s="1"/>
  <c r="V107" i="9"/>
  <c r="K36" i="10"/>
  <c r="L36" i="10" s="1"/>
  <c r="T125" i="12"/>
  <c r="N125" i="12"/>
  <c r="AB125" i="12"/>
  <c r="U125" i="12"/>
  <c r="P177" i="5"/>
  <c r="P176" i="5" s="1"/>
  <c r="P199" i="5"/>
  <c r="O199" i="5"/>
  <c r="O198" i="5" s="1"/>
  <c r="P233" i="5"/>
  <c r="O233" i="5"/>
  <c r="O231" i="5" s="1"/>
  <c r="K231" i="5"/>
  <c r="L231" i="5" s="1"/>
  <c r="L233" i="5"/>
  <c r="I242" i="5"/>
  <c r="K263" i="5"/>
  <c r="O268" i="5"/>
  <c r="O263" i="5" s="1"/>
  <c r="O262" i="5" s="1"/>
  <c r="O261" i="5" s="1"/>
  <c r="O296" i="5"/>
  <c r="L296" i="5"/>
  <c r="N296" i="5" s="1"/>
  <c r="M296" i="5" s="1"/>
  <c r="H388" i="5"/>
  <c r="H387" i="5" s="1"/>
  <c r="L390" i="5"/>
  <c r="L426" i="5"/>
  <c r="K425" i="5"/>
  <c r="J429" i="5"/>
  <c r="O430" i="5"/>
  <c r="O429" i="5" s="1"/>
  <c r="H437" i="5"/>
  <c r="H425" i="5" s="1"/>
  <c r="H424" i="5" s="1"/>
  <c r="M465" i="5"/>
  <c r="O477" i="5"/>
  <c r="O474" i="5" s="1"/>
  <c r="O464" i="5" s="1"/>
  <c r="O463" i="5" s="1"/>
  <c r="P481" i="5"/>
  <c r="O587" i="5"/>
  <c r="L587" i="5"/>
  <c r="L663" i="5"/>
  <c r="L690" i="5"/>
  <c r="J10" i="6"/>
  <c r="L10" i="6"/>
  <c r="M13" i="6"/>
  <c r="M15" i="6"/>
  <c r="L114" i="6"/>
  <c r="L106" i="6" s="1"/>
  <c r="N137" i="6"/>
  <c r="N132" i="6" s="1"/>
  <c r="N188" i="6"/>
  <c r="N226" i="6"/>
  <c r="N225" i="6" s="1"/>
  <c r="J255" i="6"/>
  <c r="F7" i="7"/>
  <c r="O185" i="8"/>
  <c r="N294" i="8"/>
  <c r="L294" i="8"/>
  <c r="V60" i="9"/>
  <c r="U60" i="9"/>
  <c r="M60" i="9"/>
  <c r="O95" i="9"/>
  <c r="P95" i="9" s="1"/>
  <c r="P96" i="9"/>
  <c r="V30" i="10"/>
  <c r="U30" i="10"/>
  <c r="J26" i="10"/>
  <c r="U35" i="10"/>
  <c r="T35" i="10"/>
  <c r="P51" i="10"/>
  <c r="O38" i="10"/>
  <c r="M53" i="10"/>
  <c r="N53" i="10" s="1"/>
  <c r="T55" i="10"/>
  <c r="N55" i="10"/>
  <c r="T98" i="11"/>
  <c r="U98" i="11"/>
  <c r="T111" i="11"/>
  <c r="T110" i="11" s="1"/>
  <c r="T106" i="11" s="1"/>
  <c r="M110" i="11"/>
  <c r="U111" i="11"/>
  <c r="U110" i="11" s="1"/>
  <c r="N111" i="11"/>
  <c r="J81" i="8"/>
  <c r="O91" i="12"/>
  <c r="P91" i="12" s="1"/>
  <c r="U97" i="12"/>
  <c r="V97" i="12"/>
  <c r="N389" i="5"/>
  <c r="P489" i="5"/>
  <c r="L489" i="5"/>
  <c r="K535" i="5"/>
  <c r="P558" i="5"/>
  <c r="P557" i="5" s="1"/>
  <c r="J105" i="6"/>
  <c r="K106" i="6"/>
  <c r="L122" i="6"/>
  <c r="M123" i="6"/>
  <c r="G146" i="6"/>
  <c r="G145" i="6" s="1"/>
  <c r="K150" i="6"/>
  <c r="N151" i="6"/>
  <c r="N150" i="6" s="1"/>
  <c r="N146" i="6" s="1"/>
  <c r="N145" i="6" s="1"/>
  <c r="L185" i="6"/>
  <c r="G225" i="6"/>
  <c r="R12" i="8"/>
  <c r="O53" i="8"/>
  <c r="N56" i="8"/>
  <c r="L56" i="8"/>
  <c r="N61" i="8"/>
  <c r="L61" i="8"/>
  <c r="K61" i="8"/>
  <c r="O61" i="8" s="1"/>
  <c r="O68" i="8"/>
  <c r="N106" i="8"/>
  <c r="L106" i="8"/>
  <c r="J128" i="8"/>
  <c r="N133" i="8"/>
  <c r="O149" i="8"/>
  <c r="H128" i="8"/>
  <c r="K498" i="8"/>
  <c r="O498" i="8" s="1"/>
  <c r="L641" i="8"/>
  <c r="L27" i="9"/>
  <c r="L55" i="9"/>
  <c r="L95" i="9"/>
  <c r="T31" i="10"/>
  <c r="N31" i="10"/>
  <c r="N35" i="10"/>
  <c r="U64" i="11"/>
  <c r="T64" i="11"/>
  <c r="N64" i="11"/>
  <c r="J40" i="8"/>
  <c r="N98" i="11"/>
  <c r="P21" i="5"/>
  <c r="P57" i="5"/>
  <c r="P62" i="5"/>
  <c r="G152" i="5"/>
  <c r="L152" i="5" s="1"/>
  <c r="J193" i="5"/>
  <c r="M198" i="5"/>
  <c r="N198" i="5" s="1"/>
  <c r="M214" i="5"/>
  <c r="L214" i="5"/>
  <c r="L242" i="5"/>
  <c r="L249" i="5"/>
  <c r="L256" i="5"/>
  <c r="G347" i="5"/>
  <c r="L357" i="5"/>
  <c r="J357" i="5"/>
  <c r="J389" i="5"/>
  <c r="N390" i="5"/>
  <c r="G392" i="5"/>
  <c r="J392" i="5" s="1"/>
  <c r="J438" i="5"/>
  <c r="G464" i="5"/>
  <c r="L465" i="5"/>
  <c r="P491" i="5"/>
  <c r="L536" i="5"/>
  <c r="O540" i="5"/>
  <c r="O539" i="5" s="1"/>
  <c r="P547" i="5"/>
  <c r="P546" i="5" s="1"/>
  <c r="J557" i="5"/>
  <c r="P576" i="5"/>
  <c r="L36" i="6"/>
  <c r="M36" i="6" s="1"/>
  <c r="N48" i="6"/>
  <c r="N47" i="6" s="1"/>
  <c r="N46" i="6" s="1"/>
  <c r="N45" i="6" s="1"/>
  <c r="G58" i="6"/>
  <c r="G47" i="6" s="1"/>
  <c r="G46" i="6" s="1"/>
  <c r="G45" i="6" s="1"/>
  <c r="N70" i="6"/>
  <c r="N69" i="6" s="1"/>
  <c r="N68" i="6" s="1"/>
  <c r="N67" i="6" s="1"/>
  <c r="N86" i="6"/>
  <c r="N85" i="6" s="1"/>
  <c r="N84" i="6" s="1"/>
  <c r="N83" i="6" s="1"/>
  <c r="K99" i="6"/>
  <c r="K107" i="6"/>
  <c r="L137" i="6"/>
  <c r="M137" i="6" s="1"/>
  <c r="L188" i="6"/>
  <c r="M188" i="6" s="1"/>
  <c r="K226" i="6"/>
  <c r="M256" i="6"/>
  <c r="J286" i="6"/>
  <c r="K287" i="6"/>
  <c r="H7" i="7"/>
  <c r="I7" i="7" s="1"/>
  <c r="K38" i="8"/>
  <c r="O38" i="8"/>
  <c r="G3" i="8"/>
  <c r="N51" i="8"/>
  <c r="L51" i="8"/>
  <c r="K56" i="8"/>
  <c r="O56" i="8" s="1"/>
  <c r="N58" i="8"/>
  <c r="L58" i="8"/>
  <c r="K58" i="8"/>
  <c r="O58" i="8" s="1"/>
  <c r="K106" i="8"/>
  <c r="O106" i="8" s="1"/>
  <c r="K123" i="8"/>
  <c r="O123" i="8" s="1"/>
  <c r="L133" i="8"/>
  <c r="G610" i="8"/>
  <c r="N610" i="8" s="1"/>
  <c r="N618" i="8"/>
  <c r="T24" i="9"/>
  <c r="M21" i="9"/>
  <c r="L60" i="9"/>
  <c r="E70" i="9"/>
  <c r="V70" i="9" s="1"/>
  <c r="V71" i="9"/>
  <c r="V50" i="11"/>
  <c r="I20" i="5"/>
  <c r="I33" i="5"/>
  <c r="J33" i="5" s="1"/>
  <c r="P42" i="5"/>
  <c r="L44" i="5"/>
  <c r="P46" i="5"/>
  <c r="L59" i="5"/>
  <c r="M82" i="5"/>
  <c r="N82" i="5" s="1"/>
  <c r="P90" i="5"/>
  <c r="H152" i="5"/>
  <c r="P152" i="5" s="1"/>
  <c r="L163" i="5"/>
  <c r="O173" i="5"/>
  <c r="O168" i="5" s="1"/>
  <c r="O187" i="5"/>
  <c r="K185" i="5"/>
  <c r="O188" i="5"/>
  <c r="L229" i="5"/>
  <c r="P234" i="5"/>
  <c r="O234" i="5"/>
  <c r="J236" i="5"/>
  <c r="I231" i="5"/>
  <c r="J231" i="5" s="1"/>
  <c r="O280" i="5"/>
  <c r="H326" i="5"/>
  <c r="P331" i="5"/>
  <c r="J339" i="5"/>
  <c r="G326" i="5"/>
  <c r="G317" i="5" s="1"/>
  <c r="O388" i="5"/>
  <c r="O387" i="5" s="1"/>
  <c r="M397" i="5"/>
  <c r="N397" i="5" s="1"/>
  <c r="L430" i="5"/>
  <c r="J477" i="5"/>
  <c r="O594" i="5"/>
  <c r="L594" i="5"/>
  <c r="G589" i="5"/>
  <c r="G569" i="5" s="1"/>
  <c r="M594" i="5"/>
  <c r="M589" i="5" s="1"/>
  <c r="N589" i="5" s="1"/>
  <c r="J598" i="5"/>
  <c r="O675" i="5"/>
  <c r="O674" i="5" s="1"/>
  <c r="K40" i="6"/>
  <c r="G39" i="6"/>
  <c r="G9" i="6" s="1"/>
  <c r="G8" i="6" s="1"/>
  <c r="G7" i="6" s="1"/>
  <c r="N58" i="6"/>
  <c r="J75" i="6"/>
  <c r="K76" i="6"/>
  <c r="N302" i="6"/>
  <c r="N301" i="6" s="1"/>
  <c r="G301" i="6"/>
  <c r="K301" i="6" s="1"/>
  <c r="I22" i="7"/>
  <c r="N53" i="8"/>
  <c r="L53" i="8"/>
  <c r="K55" i="8"/>
  <c r="O55" i="8" s="1"/>
  <c r="K86" i="8"/>
  <c r="O86" i="8"/>
  <c r="K92" i="8"/>
  <c r="O92" i="8" s="1"/>
  <c r="N631" i="8"/>
  <c r="L631" i="8"/>
  <c r="N639" i="8"/>
  <c r="L639" i="8"/>
  <c r="U46" i="9"/>
  <c r="T46" i="9"/>
  <c r="J55" i="9"/>
  <c r="M56" i="9"/>
  <c r="V56" i="9"/>
  <c r="H20" i="5"/>
  <c r="K241" i="5"/>
  <c r="K389" i="5"/>
  <c r="I426" i="5"/>
  <c r="H429" i="5"/>
  <c r="K450" i="5"/>
  <c r="L450" i="5" s="1"/>
  <c r="I480" i="5"/>
  <c r="I546" i="5"/>
  <c r="I644" i="5"/>
  <c r="K662" i="5"/>
  <c r="I674" i="5"/>
  <c r="J674" i="5" s="1"/>
  <c r="I680" i="5"/>
  <c r="L227" i="6"/>
  <c r="L95" i="7"/>
  <c r="M95" i="7" s="1"/>
  <c r="M90" i="7"/>
  <c r="N12" i="8"/>
  <c r="L12" i="8"/>
  <c r="K12" i="8"/>
  <c r="O12" i="8" s="1"/>
  <c r="P10" i="8"/>
  <c r="N25" i="8"/>
  <c r="L25" i="8"/>
  <c r="N47" i="8"/>
  <c r="L47" i="8"/>
  <c r="N55" i="8"/>
  <c r="L55" i="8"/>
  <c r="O57" i="8"/>
  <c r="O87" i="8"/>
  <c r="N667" i="8"/>
  <c r="J35" i="9"/>
  <c r="M36" i="9"/>
  <c r="V36" i="9"/>
  <c r="V39" i="9"/>
  <c r="M51" i="9"/>
  <c r="U51" i="9"/>
  <c r="V51" i="9"/>
  <c r="L113" i="9"/>
  <c r="K106" i="9"/>
  <c r="U130" i="9"/>
  <c r="T130" i="9"/>
  <c r="T126" i="9" s="1"/>
  <c r="T106" i="9" s="1"/>
  <c r="N130" i="9"/>
  <c r="AK9" i="12"/>
  <c r="AU9" i="12" s="1"/>
  <c r="AI8" i="12"/>
  <c r="K9" i="12"/>
  <c r="L10" i="12"/>
  <c r="L20" i="13"/>
  <c r="K17" i="13"/>
  <c r="L17" i="13" s="1"/>
  <c r="K248" i="5"/>
  <c r="L248" i="5" s="1"/>
  <c r="I279" i="5"/>
  <c r="H536" i="5"/>
  <c r="H557" i="5"/>
  <c r="K22" i="7"/>
  <c r="K40" i="7"/>
  <c r="N14" i="8"/>
  <c r="L14" i="8"/>
  <c r="N52" i="8"/>
  <c r="L52" i="8"/>
  <c r="O54" i="8"/>
  <c r="N85" i="8"/>
  <c r="L85" i="8"/>
  <c r="K85" i="8"/>
  <c r="O85" i="8" s="1"/>
  <c r="N128" i="8"/>
  <c r="N628" i="8"/>
  <c r="L628" i="8"/>
  <c r="N660" i="8"/>
  <c r="L660" i="8"/>
  <c r="K660" i="8"/>
  <c r="P136" i="9"/>
  <c r="P55" i="9"/>
  <c r="E54" i="9"/>
  <c r="V55" i="9"/>
  <c r="V59" i="9"/>
  <c r="M59" i="9"/>
  <c r="V64" i="9"/>
  <c r="M64" i="9"/>
  <c r="U64" i="9"/>
  <c r="N96" i="9"/>
  <c r="V96" i="9"/>
  <c r="E134" i="9"/>
  <c r="U16" i="10"/>
  <c r="N19" i="10"/>
  <c r="U19" i="10"/>
  <c r="V26" i="10"/>
  <c r="Y59" i="13"/>
  <c r="O576" i="5"/>
  <c r="L151" i="6"/>
  <c r="L287" i="6"/>
  <c r="L286" i="6" s="1"/>
  <c r="N89" i="7"/>
  <c r="N88" i="7" s="1"/>
  <c r="G94" i="7"/>
  <c r="M94" i="7" s="1"/>
  <c r="G88" i="7"/>
  <c r="N11" i="8"/>
  <c r="G10" i="8"/>
  <c r="N49" i="8"/>
  <c r="L49" i="8"/>
  <c r="O51" i="8"/>
  <c r="N57" i="8"/>
  <c r="L57" i="8"/>
  <c r="O59" i="8"/>
  <c r="R114" i="8"/>
  <c r="O12" i="9"/>
  <c r="O135" i="9"/>
  <c r="U33" i="9"/>
  <c r="T33" i="9"/>
  <c r="N33" i="9"/>
  <c r="L64" i="9"/>
  <c r="K63" i="9"/>
  <c r="L63" i="9" s="1"/>
  <c r="T136" i="9"/>
  <c r="L15" i="11"/>
  <c r="K9" i="11"/>
  <c r="AB41" i="11"/>
  <c r="AB42" i="11" s="1"/>
  <c r="AA41" i="11"/>
  <c r="AA42" i="11" s="1"/>
  <c r="K225" i="5"/>
  <c r="L225" i="5" s="1"/>
  <c r="I326" i="5"/>
  <c r="J326" i="5" s="1"/>
  <c r="I367" i="5"/>
  <c r="J367" i="5" s="1"/>
  <c r="N281" i="6"/>
  <c r="J94" i="7"/>
  <c r="J88" i="7"/>
  <c r="K89" i="7"/>
  <c r="O11" i="8"/>
  <c r="H10" i="8"/>
  <c r="O48" i="8"/>
  <c r="K49" i="8"/>
  <c r="O49" i="8" s="1"/>
  <c r="N54" i="8"/>
  <c r="L54" i="8"/>
  <c r="K57" i="8"/>
  <c r="N73" i="8"/>
  <c r="L73" i="8"/>
  <c r="K73" i="8"/>
  <c r="O73" i="8" s="1"/>
  <c r="N75" i="8"/>
  <c r="L75" i="8"/>
  <c r="K75" i="8"/>
  <c r="O75" i="8" s="1"/>
  <c r="N77" i="8"/>
  <c r="L77" i="8"/>
  <c r="K77" i="8"/>
  <c r="O77" i="8" s="1"/>
  <c r="N79" i="8"/>
  <c r="L79" i="8"/>
  <c r="K79" i="8"/>
  <c r="O79" i="8" s="1"/>
  <c r="R113" i="8"/>
  <c r="O255" i="8"/>
  <c r="L624" i="8"/>
  <c r="J26" i="9"/>
  <c r="M27" i="9"/>
  <c r="V27" i="9"/>
  <c r="U47" i="9"/>
  <c r="T47" i="9"/>
  <c r="M50" i="9"/>
  <c r="N87" i="9"/>
  <c r="M70" i="9"/>
  <c r="U126" i="9"/>
  <c r="P9" i="10"/>
  <c r="O21" i="11"/>
  <c r="P21" i="11" s="1"/>
  <c r="P107" i="11"/>
  <c r="O106" i="11"/>
  <c r="P106" i="11" s="1"/>
  <c r="E135" i="13"/>
  <c r="E9" i="13"/>
  <c r="K392" i="8"/>
  <c r="O392" i="8" s="1"/>
  <c r="L626" i="8"/>
  <c r="U22" i="9"/>
  <c r="J21" i="9"/>
  <c r="U23" i="9"/>
  <c r="T23" i="9"/>
  <c r="N23" i="9"/>
  <c r="U44" i="9"/>
  <c r="U49" i="9"/>
  <c r="M66" i="9"/>
  <c r="L96" i="9"/>
  <c r="V118" i="9"/>
  <c r="N118" i="9"/>
  <c r="L118" i="9"/>
  <c r="M9" i="10"/>
  <c r="T15" i="10"/>
  <c r="U15" i="10"/>
  <c r="K24" i="10"/>
  <c r="L25" i="10"/>
  <c r="U28" i="10"/>
  <c r="T28" i="10"/>
  <c r="N28" i="10"/>
  <c r="T37" i="10"/>
  <c r="T36" i="10" s="1"/>
  <c r="N37" i="10"/>
  <c r="U37" i="10"/>
  <c r="M36" i="10"/>
  <c r="T41" i="10"/>
  <c r="N41" i="10"/>
  <c r="V51" i="10"/>
  <c r="T30" i="11"/>
  <c r="U30" i="11"/>
  <c r="U40" i="11"/>
  <c r="U38" i="11" s="1"/>
  <c r="T40" i="11"/>
  <c r="T38" i="11" s="1"/>
  <c r="M38" i="11"/>
  <c r="N38" i="11" s="1"/>
  <c r="N40" i="11"/>
  <c r="U59" i="11"/>
  <c r="T59" i="11"/>
  <c r="N59" i="11"/>
  <c r="M56" i="11"/>
  <c r="N78" i="11"/>
  <c r="U78" i="11"/>
  <c r="T78" i="11"/>
  <c r="T113" i="11"/>
  <c r="J11" i="9"/>
  <c r="K21" i="9"/>
  <c r="M62" i="9"/>
  <c r="V62" i="9"/>
  <c r="U62" i="9"/>
  <c r="O87" i="9"/>
  <c r="P87" i="9" s="1"/>
  <c r="O106" i="9"/>
  <c r="O77" i="10"/>
  <c r="U32" i="10"/>
  <c r="V32" i="10"/>
  <c r="P36" i="10"/>
  <c r="O78" i="10"/>
  <c r="U51" i="10"/>
  <c r="T53" i="10"/>
  <c r="N75" i="11"/>
  <c r="U75" i="11"/>
  <c r="T75" i="11"/>
  <c r="T94" i="11"/>
  <c r="N94" i="11"/>
  <c r="U94" i="11"/>
  <c r="U106" i="11"/>
  <c r="U121" i="11"/>
  <c r="M119" i="11"/>
  <c r="T121" i="11"/>
  <c r="N121" i="11"/>
  <c r="K18" i="12"/>
  <c r="L18" i="12" s="1"/>
  <c r="V18" i="12"/>
  <c r="U18" i="12"/>
  <c r="K9" i="13"/>
  <c r="K298" i="6"/>
  <c r="M89" i="7"/>
  <c r="K13" i="8"/>
  <c r="K31" i="8"/>
  <c r="O31" i="8" s="1"/>
  <c r="K33" i="8"/>
  <c r="O33" i="8" s="1"/>
  <c r="K35" i="8"/>
  <c r="O35" i="8" s="1"/>
  <c r="K44" i="8"/>
  <c r="O44" i="8" s="1"/>
  <c r="K67" i="8"/>
  <c r="O67" i="8" s="1"/>
  <c r="K68" i="8"/>
  <c r="K69" i="8"/>
  <c r="K70" i="8"/>
  <c r="O70" i="8" s="1"/>
  <c r="K71" i="8"/>
  <c r="O71" i="8" s="1"/>
  <c r="K82" i="8"/>
  <c r="O82" i="8" s="1"/>
  <c r="K103" i="8"/>
  <c r="O103" i="8" s="1"/>
  <c r="L130" i="8"/>
  <c r="N619" i="8"/>
  <c r="L619" i="8"/>
  <c r="N633" i="8"/>
  <c r="L633" i="8"/>
  <c r="K662" i="8"/>
  <c r="R667" i="8"/>
  <c r="M667" i="8" s="1"/>
  <c r="N16" i="9"/>
  <c r="L22" i="9"/>
  <c r="V24" i="9"/>
  <c r="U24" i="9"/>
  <c r="V48" i="9"/>
  <c r="U48" i="9"/>
  <c r="O54" i="9"/>
  <c r="M68" i="9"/>
  <c r="U68" i="9"/>
  <c r="N71" i="9"/>
  <c r="P107" i="9"/>
  <c r="T9" i="10"/>
  <c r="V24" i="10"/>
  <c r="T24" i="10"/>
  <c r="T47" i="10"/>
  <c r="N47" i="10"/>
  <c r="U67" i="10"/>
  <c r="V67" i="10"/>
  <c r="M67" i="10"/>
  <c r="J66" i="10"/>
  <c r="V66" i="10" s="1"/>
  <c r="V9" i="11"/>
  <c r="V106" i="11"/>
  <c r="AB107" i="11" s="1"/>
  <c r="AE7" i="12"/>
  <c r="V15" i="12"/>
  <c r="AT8" i="13"/>
  <c r="AD7" i="13"/>
  <c r="L88" i="7"/>
  <c r="N498" i="8"/>
  <c r="L662" i="8"/>
  <c r="M12" i="9"/>
  <c r="M135" i="9"/>
  <c r="T135" i="9" s="1"/>
  <c r="T134" i="9" s="1"/>
  <c r="T22" i="9"/>
  <c r="T21" i="9" s="1"/>
  <c r="N22" i="9"/>
  <c r="V61" i="9"/>
  <c r="U61" i="9"/>
  <c r="M65" i="9"/>
  <c r="U65" i="9" s="1"/>
  <c r="P71" i="9"/>
  <c r="U87" i="9"/>
  <c r="T87" i="9"/>
  <c r="T70" i="9" s="1"/>
  <c r="N95" i="9"/>
  <c r="U129" i="9"/>
  <c r="T129" i="9"/>
  <c r="M126" i="9"/>
  <c r="N126" i="9" s="1"/>
  <c r="N129" i="9"/>
  <c r="J8" i="10"/>
  <c r="U9" i="10"/>
  <c r="V9" i="10"/>
  <c r="M27" i="10"/>
  <c r="U27" i="10" s="1"/>
  <c r="U31" i="10"/>
  <c r="V31" i="10"/>
  <c r="V36" i="10"/>
  <c r="U36" i="10"/>
  <c r="T39" i="10"/>
  <c r="N40" i="10"/>
  <c r="J53" i="10"/>
  <c r="T25" i="11"/>
  <c r="U25" i="11"/>
  <c r="T29" i="11"/>
  <c r="N29" i="11"/>
  <c r="U29" i="11"/>
  <c r="V66" i="11"/>
  <c r="T89" i="11"/>
  <c r="U89" i="11"/>
  <c r="N89" i="11"/>
  <c r="N74" i="11"/>
  <c r="T74" i="11"/>
  <c r="N77" i="11"/>
  <c r="U77" i="11"/>
  <c r="T81" i="11"/>
  <c r="U81" i="11"/>
  <c r="T97" i="11"/>
  <c r="U97" i="11"/>
  <c r="AB114" i="11"/>
  <c r="O119" i="11"/>
  <c r="P119" i="11" s="1"/>
  <c r="E146" i="12"/>
  <c r="Y37" i="13"/>
  <c r="V50" i="13"/>
  <c r="AA51" i="13" s="1"/>
  <c r="V118" i="13"/>
  <c r="U118" i="13"/>
  <c r="T16" i="14"/>
  <c r="T8" i="14" s="1"/>
  <c r="T7" i="14" s="1"/>
  <c r="AN7" i="15"/>
  <c r="AA10" i="2" s="1"/>
  <c r="AA13" i="2" s="1"/>
  <c r="AA14" i="2" s="1"/>
  <c r="AU9" i="15"/>
  <c r="AU7" i="15" s="1"/>
  <c r="AH10" i="2" s="1"/>
  <c r="AT7" i="15"/>
  <c r="AG10" i="2" s="1"/>
  <c r="AU11" i="15"/>
  <c r="U58" i="16"/>
  <c r="J43" i="16"/>
  <c r="V58" i="16"/>
  <c r="V54" i="10"/>
  <c r="U19" i="11"/>
  <c r="N19" i="11"/>
  <c r="T24" i="11"/>
  <c r="U24" i="11"/>
  <c r="U58" i="11"/>
  <c r="T58" i="11"/>
  <c r="U63" i="11"/>
  <c r="N63" i="11"/>
  <c r="N68" i="11"/>
  <c r="M66" i="11"/>
  <c r="U68" i="11"/>
  <c r="U66" i="11" s="1"/>
  <c r="T68" i="11"/>
  <c r="N81" i="11"/>
  <c r="T88" i="11"/>
  <c r="U88" i="11"/>
  <c r="N97" i="11"/>
  <c r="T105" i="11"/>
  <c r="U105" i="11"/>
  <c r="L106" i="11"/>
  <c r="L107" i="11"/>
  <c r="T119" i="11"/>
  <c r="AT8" i="12"/>
  <c r="AT7" i="12" s="1"/>
  <c r="AG8" i="2" s="1"/>
  <c r="AG13" i="2" s="1"/>
  <c r="U15" i="12"/>
  <c r="K17" i="12"/>
  <c r="L17" i="12" s="1"/>
  <c r="N40" i="12"/>
  <c r="M35" i="12"/>
  <c r="V40" i="12"/>
  <c r="U40" i="12"/>
  <c r="N105" i="12"/>
  <c r="U14" i="13"/>
  <c r="V14" i="13"/>
  <c r="L15" i="13"/>
  <c r="O56" i="13"/>
  <c r="O106" i="13"/>
  <c r="P106" i="13" s="1"/>
  <c r="P107" i="13"/>
  <c r="O37" i="17"/>
  <c r="P38" i="17"/>
  <c r="K70" i="9"/>
  <c r="L70" i="9" s="1"/>
  <c r="L107" i="9"/>
  <c r="N49" i="10"/>
  <c r="V65" i="10"/>
  <c r="U65" i="10"/>
  <c r="N24" i="11"/>
  <c r="T32" i="11"/>
  <c r="U32" i="11"/>
  <c r="O41" i="11"/>
  <c r="P41" i="11" s="1"/>
  <c r="N58" i="11"/>
  <c r="N88" i="11"/>
  <c r="T96" i="11"/>
  <c r="U96" i="11"/>
  <c r="N105" i="11"/>
  <c r="N107" i="11"/>
  <c r="V110" i="11"/>
  <c r="L113" i="11"/>
  <c r="U119" i="11"/>
  <c r="U113" i="11" s="1"/>
  <c r="M8" i="12"/>
  <c r="K16" i="12"/>
  <c r="K22" i="12"/>
  <c r="L22" i="12" s="1"/>
  <c r="V39" i="12"/>
  <c r="U39" i="12"/>
  <c r="O40" i="12"/>
  <c r="P40" i="12" s="1"/>
  <c r="K113" i="12"/>
  <c r="L113" i="12" s="1"/>
  <c r="M114" i="12"/>
  <c r="AB135" i="12"/>
  <c r="T135" i="12"/>
  <c r="N81" i="13"/>
  <c r="U81" i="13"/>
  <c r="L107" i="13"/>
  <c r="T123" i="14"/>
  <c r="N123" i="14"/>
  <c r="T57" i="15"/>
  <c r="U34" i="17"/>
  <c r="V34" i="17"/>
  <c r="L71" i="9"/>
  <c r="M107" i="9"/>
  <c r="AU9" i="10"/>
  <c r="U14" i="10"/>
  <c r="E77" i="10"/>
  <c r="V21" i="10"/>
  <c r="L22" i="10"/>
  <c r="K21" i="10"/>
  <c r="L21" i="10" s="1"/>
  <c r="O26" i="10"/>
  <c r="P26" i="10" s="1"/>
  <c r="U50" i="10"/>
  <c r="T50" i="10"/>
  <c r="L59" i="10"/>
  <c r="K58" i="10"/>
  <c r="L58" i="10" s="1"/>
  <c r="AU11" i="11"/>
  <c r="AE7" i="11"/>
  <c r="N32" i="11"/>
  <c r="U57" i="11"/>
  <c r="T57" i="11"/>
  <c r="E136" i="11"/>
  <c r="L66" i="11"/>
  <c r="U74" i="11"/>
  <c r="N76" i="11"/>
  <c r="U76" i="11"/>
  <c r="T76" i="11"/>
  <c r="T77" i="11"/>
  <c r="T87" i="11"/>
  <c r="U87" i="11"/>
  <c r="N96" i="11"/>
  <c r="T104" i="11"/>
  <c r="U104" i="11"/>
  <c r="L119" i="11"/>
  <c r="V119" i="11"/>
  <c r="V113" i="11" s="1"/>
  <c r="U130" i="11"/>
  <c r="T130" i="11"/>
  <c r="L114" i="12"/>
  <c r="U123" i="12"/>
  <c r="U134" i="12"/>
  <c r="AB134" i="12"/>
  <c r="T134" i="12"/>
  <c r="N135" i="12"/>
  <c r="T14" i="13"/>
  <c r="Y14" i="13" s="1"/>
  <c r="N14" i="13"/>
  <c r="V47" i="13"/>
  <c r="U47" i="13"/>
  <c r="V66" i="13"/>
  <c r="T85" i="13"/>
  <c r="U85" i="13"/>
  <c r="M106" i="13"/>
  <c r="L16" i="14"/>
  <c r="N118" i="14"/>
  <c r="V48" i="15"/>
  <c r="U48" i="15"/>
  <c r="J47" i="15"/>
  <c r="U133" i="15"/>
  <c r="N133" i="15"/>
  <c r="E11" i="16"/>
  <c r="V11" i="16" s="1"/>
  <c r="V12" i="16"/>
  <c r="L12" i="16"/>
  <c r="V16" i="10"/>
  <c r="E38" i="10"/>
  <c r="T49" i="10"/>
  <c r="T48" i="10" s="1"/>
  <c r="E8" i="11"/>
  <c r="E7" i="11" s="1"/>
  <c r="E6" i="11" s="1"/>
  <c r="C6" i="1" s="1"/>
  <c r="E135" i="11"/>
  <c r="T19" i="11"/>
  <c r="T17" i="11" s="1"/>
  <c r="U22" i="11"/>
  <c r="U21" i="11" s="1"/>
  <c r="T22" i="11"/>
  <c r="M21" i="11"/>
  <c r="N21" i="11" s="1"/>
  <c r="T31" i="11"/>
  <c r="U31" i="11"/>
  <c r="T41" i="11"/>
  <c r="T63" i="11"/>
  <c r="O66" i="11"/>
  <c r="T95" i="11"/>
  <c r="U95" i="11"/>
  <c r="K19" i="12"/>
  <c r="L19" i="12" s="1"/>
  <c r="V19" i="12"/>
  <c r="U19" i="12"/>
  <c r="V111" i="12"/>
  <c r="J100" i="12"/>
  <c r="U111" i="12"/>
  <c r="K123" i="12"/>
  <c r="L123" i="12" s="1"/>
  <c r="U75" i="13"/>
  <c r="T75" i="13"/>
  <c r="O110" i="13"/>
  <c r="P110" i="13" s="1"/>
  <c r="N127" i="9"/>
  <c r="AU7" i="10"/>
  <c r="AH7" i="2" s="1"/>
  <c r="N22" i="10"/>
  <c r="J38" i="10"/>
  <c r="U40" i="10"/>
  <c r="N43" i="10"/>
  <c r="U49" i="10"/>
  <c r="V58" i="10"/>
  <c r="O58" i="10"/>
  <c r="P58" i="10" s="1"/>
  <c r="J9" i="11"/>
  <c r="J8" i="11" s="1"/>
  <c r="J7" i="11" s="1"/>
  <c r="J6" i="11" s="1"/>
  <c r="N22" i="11"/>
  <c r="N31" i="11"/>
  <c r="O56" i="11"/>
  <c r="P56" i="11" s="1"/>
  <c r="J50" i="11"/>
  <c r="U65" i="11"/>
  <c r="T86" i="11"/>
  <c r="N86" i="11"/>
  <c r="N95" i="11"/>
  <c r="T103" i="11"/>
  <c r="U103" i="11"/>
  <c r="U122" i="11"/>
  <c r="T122" i="11"/>
  <c r="J10" i="12"/>
  <c r="V10" i="12" s="1"/>
  <c r="T10" i="12"/>
  <c r="T9" i="12" s="1"/>
  <c r="T8" i="12" s="1"/>
  <c r="O10" i="12"/>
  <c r="E9" i="12"/>
  <c r="V17" i="12"/>
  <c r="U38" i="12"/>
  <c r="J35" i="12"/>
  <c r="V38" i="12"/>
  <c r="K40" i="12"/>
  <c r="K111" i="12"/>
  <c r="L111" i="12" s="1"/>
  <c r="K117" i="12"/>
  <c r="L117" i="12" s="1"/>
  <c r="V123" i="12"/>
  <c r="V117" i="12" s="1"/>
  <c r="L44" i="13"/>
  <c r="U64" i="13"/>
  <c r="T64" i="13"/>
  <c r="M56" i="13"/>
  <c r="N56" i="13" s="1"/>
  <c r="N75" i="13"/>
  <c r="N80" i="13"/>
  <c r="U80" i="13"/>
  <c r="T80" i="13"/>
  <c r="T81" i="13"/>
  <c r="O119" i="13"/>
  <c r="U29" i="10"/>
  <c r="U39" i="10"/>
  <c r="K42" i="10"/>
  <c r="U45" i="10"/>
  <c r="K48" i="10"/>
  <c r="L48" i="10" s="1"/>
  <c r="U55" i="10"/>
  <c r="P66" i="10"/>
  <c r="T73" i="10"/>
  <c r="N73" i="10"/>
  <c r="AU9" i="11"/>
  <c r="L17" i="11"/>
  <c r="U17" i="11"/>
  <c r="T91" i="12"/>
  <c r="T118" i="12"/>
  <c r="U118" i="12"/>
  <c r="N118" i="12"/>
  <c r="M139" i="12"/>
  <c r="N139" i="12" s="1"/>
  <c r="U140" i="12"/>
  <c r="AG7" i="13"/>
  <c r="O21" i="13"/>
  <c r="P21" i="13" s="1"/>
  <c r="T55" i="13"/>
  <c r="U55" i="13"/>
  <c r="U50" i="13" s="1"/>
  <c r="L56" i="13"/>
  <c r="K50" i="13"/>
  <c r="L50" i="13" s="1"/>
  <c r="Y57" i="13"/>
  <c r="O66" i="13"/>
  <c r="K8" i="14"/>
  <c r="T67" i="14"/>
  <c r="T32" i="15"/>
  <c r="U32" i="15"/>
  <c r="P35" i="15"/>
  <c r="O34" i="15"/>
  <c r="P34" i="15" s="1"/>
  <c r="N132" i="15"/>
  <c r="U132" i="15"/>
  <c r="T132" i="15"/>
  <c r="V24" i="16"/>
  <c r="E19" i="16"/>
  <c r="V19" i="16" s="1"/>
  <c r="N24" i="16"/>
  <c r="L24" i="16"/>
  <c r="K65" i="16"/>
  <c r="L65" i="16" s="1"/>
  <c r="L74" i="16"/>
  <c r="U56" i="10"/>
  <c r="N15" i="11"/>
  <c r="M17" i="11"/>
  <c r="N18" i="11"/>
  <c r="N28" i="11"/>
  <c r="N62" i="11"/>
  <c r="N80" i="11"/>
  <c r="N85" i="11"/>
  <c r="N93" i="11"/>
  <c r="N101" i="11"/>
  <c r="N10" i="12"/>
  <c r="T22" i="12"/>
  <c r="T15" i="12" s="1"/>
  <c r="T14" i="12" s="1"/>
  <c r="L44" i="12"/>
  <c r="O100" i="12"/>
  <c r="O135" i="13"/>
  <c r="U13" i="13"/>
  <c r="T13" i="13"/>
  <c r="Y13" i="13" s="1"/>
  <c r="T41" i="13"/>
  <c r="V39" i="14"/>
  <c r="P67" i="14"/>
  <c r="O172" i="14"/>
  <c r="O79" i="14"/>
  <c r="T106" i="14"/>
  <c r="U28" i="15"/>
  <c r="T28" i="15"/>
  <c r="M26" i="15"/>
  <c r="N26" i="15" s="1"/>
  <c r="N32" i="15"/>
  <c r="U77" i="15"/>
  <c r="T77" i="15"/>
  <c r="M76" i="15"/>
  <c r="N77" i="15"/>
  <c r="T98" i="15"/>
  <c r="N98" i="15"/>
  <c r="K133" i="15"/>
  <c r="L133" i="15" s="1"/>
  <c r="L137" i="15"/>
  <c r="E78" i="10"/>
  <c r="U9" i="11"/>
  <c r="P15" i="11"/>
  <c r="N27" i="11"/>
  <c r="N35" i="11"/>
  <c r="N61" i="11"/>
  <c r="N84" i="11"/>
  <c r="N92" i="11"/>
  <c r="N100" i="11"/>
  <c r="N12" i="12"/>
  <c r="O22" i="12"/>
  <c r="V26" i="12"/>
  <c r="E15" i="12"/>
  <c r="U44" i="12"/>
  <c r="T44" i="12"/>
  <c r="AB124" i="12"/>
  <c r="M123" i="12"/>
  <c r="T124" i="12"/>
  <c r="N124" i="12"/>
  <c r="U124" i="12"/>
  <c r="O139" i="12"/>
  <c r="P139" i="12" s="1"/>
  <c r="N13" i="13"/>
  <c r="T17" i="13"/>
  <c r="Y15" i="13" s="1"/>
  <c r="Y52" i="13"/>
  <c r="V65" i="13"/>
  <c r="U65" i="13"/>
  <c r="N86" i="13"/>
  <c r="V109" i="13"/>
  <c r="V106" i="13" s="1"/>
  <c r="U109" i="13"/>
  <c r="U106" i="13" s="1"/>
  <c r="J106" i="13"/>
  <c r="Z106" i="13" s="1"/>
  <c r="Z107" i="13" s="1"/>
  <c r="M8" i="14"/>
  <c r="N9" i="14"/>
  <c r="V100" i="14"/>
  <c r="N100" i="14"/>
  <c r="L100" i="14"/>
  <c r="U22" i="15"/>
  <c r="M21" i="15"/>
  <c r="N21" i="15" s="1"/>
  <c r="N28" i="15"/>
  <c r="U12" i="12"/>
  <c r="U43" i="12"/>
  <c r="T43" i="12"/>
  <c r="V100" i="12"/>
  <c r="T9" i="13"/>
  <c r="N21" i="13"/>
  <c r="J41" i="13"/>
  <c r="V45" i="13"/>
  <c r="V41" i="13" s="1"/>
  <c r="Y53" i="13"/>
  <c r="Y54" i="13"/>
  <c r="U62" i="13"/>
  <c r="T62" i="13"/>
  <c r="J113" i="13"/>
  <c r="AA113" i="13" s="1"/>
  <c r="AA114" i="13" s="1"/>
  <c r="U114" i="13"/>
  <c r="P9" i="15"/>
  <c r="O8" i="15"/>
  <c r="E47" i="15"/>
  <c r="V57" i="15"/>
  <c r="M68" i="15"/>
  <c r="O76" i="15"/>
  <c r="P76" i="15" s="1"/>
  <c r="U97" i="15"/>
  <c r="V97" i="15"/>
  <c r="T123" i="15"/>
  <c r="U123" i="15"/>
  <c r="N123" i="15"/>
  <c r="O123" i="16"/>
  <c r="T26" i="17"/>
  <c r="T7" i="17" s="1"/>
  <c r="L37" i="17"/>
  <c r="L26" i="12"/>
  <c r="V10" i="13"/>
  <c r="V9" i="13" s="1"/>
  <c r="J9" i="13"/>
  <c r="U10" i="13"/>
  <c r="Y41" i="13"/>
  <c r="U60" i="13"/>
  <c r="U56" i="13" s="1"/>
  <c r="T60" i="13"/>
  <c r="Y60" i="13" s="1"/>
  <c r="U73" i="13"/>
  <c r="U66" i="13" s="1"/>
  <c r="T73" i="13"/>
  <c r="T66" i="13" s="1"/>
  <c r="U110" i="13"/>
  <c r="L114" i="13"/>
  <c r="K113" i="13"/>
  <c r="L113" i="13" s="1"/>
  <c r="U121" i="13"/>
  <c r="U119" i="13" s="1"/>
  <c r="M119" i="13"/>
  <c r="O114" i="14"/>
  <c r="P114" i="14" s="1"/>
  <c r="O125" i="14"/>
  <c r="P125" i="14" s="1"/>
  <c r="K125" i="14"/>
  <c r="L135" i="14"/>
  <c r="L34" i="15"/>
  <c r="M34" i="15"/>
  <c r="N34" i="15" s="1"/>
  <c r="U57" i="15"/>
  <c r="O61" i="15"/>
  <c r="N94" i="15"/>
  <c r="T94" i="15"/>
  <c r="M86" i="15"/>
  <c r="N86" i="15" s="1"/>
  <c r="AU10" i="12"/>
  <c r="N15" i="12"/>
  <c r="U42" i="12"/>
  <c r="T42" i="12"/>
  <c r="T40" i="12" s="1"/>
  <c r="T35" i="12" s="1"/>
  <c r="T34" i="12" s="1"/>
  <c r="T33" i="12" s="1"/>
  <c r="K105" i="12"/>
  <c r="V112" i="12"/>
  <c r="U112" i="12"/>
  <c r="T136" i="12"/>
  <c r="T138" i="12"/>
  <c r="Y12" i="13"/>
  <c r="N41" i="13"/>
  <c r="N60" i="13"/>
  <c r="E136" i="13"/>
  <c r="M66" i="13"/>
  <c r="N67" i="13"/>
  <c r="N73" i="13"/>
  <c r="V110" i="13"/>
  <c r="K115" i="13"/>
  <c r="L115" i="13" s="1"/>
  <c r="N121" i="13"/>
  <c r="V130" i="13"/>
  <c r="V113" i="13" s="1"/>
  <c r="U130" i="13"/>
  <c r="N130" i="13"/>
  <c r="U16" i="14"/>
  <c r="P77" i="14"/>
  <c r="E172" i="14"/>
  <c r="N172" i="14" s="1"/>
  <c r="L77" i="14"/>
  <c r="V77" i="14"/>
  <c r="T79" i="14"/>
  <c r="N59" i="15"/>
  <c r="M57" i="15"/>
  <c r="N57" i="15" s="1"/>
  <c r="U59" i="15"/>
  <c r="T59" i="15"/>
  <c r="T76" i="15"/>
  <c r="V21" i="12"/>
  <c r="U121" i="12"/>
  <c r="U122" i="12"/>
  <c r="U135" i="12"/>
  <c r="V137" i="12"/>
  <c r="M15" i="13"/>
  <c r="U21" i="13"/>
  <c r="U43" i="13"/>
  <c r="U41" i="13" s="1"/>
  <c r="T119" i="13"/>
  <c r="T113" i="13" s="1"/>
  <c r="O21" i="14"/>
  <c r="P21" i="14" s="1"/>
  <c r="J39" i="14"/>
  <c r="U39" i="14" s="1"/>
  <c r="N85" i="14"/>
  <c r="V85" i="14"/>
  <c r="E79" i="14"/>
  <c r="V79" i="14" s="1"/>
  <c r="O106" i="14"/>
  <c r="U19" i="15"/>
  <c r="T19" i="15"/>
  <c r="N19" i="15"/>
  <c r="P26" i="15"/>
  <c r="J68" i="15"/>
  <c r="V72" i="15"/>
  <c r="U72" i="15"/>
  <c r="V76" i="15"/>
  <c r="U76" i="15"/>
  <c r="L58" i="16"/>
  <c r="K43" i="16"/>
  <c r="J117" i="12"/>
  <c r="AU9" i="14"/>
  <c r="AE7" i="14"/>
  <c r="T39" i="14"/>
  <c r="O57" i="14"/>
  <c r="P57" i="14" s="1"/>
  <c r="K39" i="14"/>
  <c r="L39" i="14" s="1"/>
  <c r="L67" i="14"/>
  <c r="E104" i="14"/>
  <c r="M114" i="14"/>
  <c r="N114" i="14" s="1"/>
  <c r="T117" i="14"/>
  <c r="N117" i="14"/>
  <c r="N8" i="15"/>
  <c r="U8" i="15"/>
  <c r="T7" i="16"/>
  <c r="P20" i="16"/>
  <c r="O19" i="16"/>
  <c r="P19" i="16" s="1"/>
  <c r="L26" i="17"/>
  <c r="T148" i="12"/>
  <c r="N69" i="13"/>
  <c r="N70" i="13"/>
  <c r="N78" i="13"/>
  <c r="T106" i="13"/>
  <c r="Y106" i="13" s="1"/>
  <c r="E171" i="14"/>
  <c r="N21" i="14"/>
  <c r="E16" i="14"/>
  <c r="V21" i="14"/>
  <c r="L85" i="14"/>
  <c r="M171" i="14" s="1"/>
  <c r="U15" i="15"/>
  <c r="M12" i="15"/>
  <c r="T15" i="15"/>
  <c r="T12" i="15" s="1"/>
  <c r="T11" i="15" s="1"/>
  <c r="O21" i="15"/>
  <c r="P21" i="15" s="1"/>
  <c r="P22" i="15"/>
  <c r="V21" i="15"/>
  <c r="E7" i="15"/>
  <c r="U43" i="15"/>
  <c r="T43" i="15"/>
  <c r="N43" i="15"/>
  <c r="M42" i="15"/>
  <c r="N42" i="15" s="1"/>
  <c r="U92" i="15"/>
  <c r="V92" i="15"/>
  <c r="N99" i="15"/>
  <c r="U7" i="16"/>
  <c r="L19" i="16"/>
  <c r="T30" i="16"/>
  <c r="V74" i="16"/>
  <c r="J65" i="16"/>
  <c r="U65" i="16" s="1"/>
  <c r="U74" i="16"/>
  <c r="N115" i="16"/>
  <c r="M107" i="16"/>
  <c r="N107" i="16" s="1"/>
  <c r="U115" i="16"/>
  <c r="U21" i="14"/>
  <c r="U87" i="14"/>
  <c r="K106" i="14"/>
  <c r="J114" i="14"/>
  <c r="U159" i="14"/>
  <c r="L26" i="15"/>
  <c r="O48" i="15"/>
  <c r="K57" i="15"/>
  <c r="V61" i="15"/>
  <c r="U90" i="15"/>
  <c r="V95" i="15"/>
  <c r="V101" i="15"/>
  <c r="O12" i="16"/>
  <c r="V44" i="16"/>
  <c r="E183" i="16"/>
  <c r="N44" i="16"/>
  <c r="T44" i="16"/>
  <c r="T43" i="16" s="1"/>
  <c r="O115" i="16"/>
  <c r="P115" i="16" s="1"/>
  <c r="K29" i="18"/>
  <c r="J5" i="18"/>
  <c r="K5" i="18" s="1"/>
  <c r="U30" i="14"/>
  <c r="U111" i="14"/>
  <c r="E34" i="15"/>
  <c r="V34" i="15" s="1"/>
  <c r="N40" i="15"/>
  <c r="T86" i="15"/>
  <c r="J107" i="16"/>
  <c r="U107" i="16" s="1"/>
  <c r="U112" i="16"/>
  <c r="O107" i="16"/>
  <c r="P107" i="16" s="1"/>
  <c r="L164" i="16"/>
  <c r="K123" i="16"/>
  <c r="AS7" i="17"/>
  <c r="AH12" i="2" s="1"/>
  <c r="O9" i="17"/>
  <c r="O69" i="17"/>
  <c r="V21" i="17"/>
  <c r="L21" i="17"/>
  <c r="N26" i="17"/>
  <c r="O26" i="17"/>
  <c r="P27" i="17"/>
  <c r="J214" i="18"/>
  <c r="K215" i="18"/>
  <c r="N67" i="14"/>
  <c r="V89" i="14"/>
  <c r="N129" i="14"/>
  <c r="N134" i="14"/>
  <c r="V8" i="15"/>
  <c r="N71" i="15"/>
  <c r="U71" i="15"/>
  <c r="U89" i="15"/>
  <c r="V89" i="15"/>
  <c r="N8" i="16"/>
  <c r="M7" i="16"/>
  <c r="T20" i="16"/>
  <c r="T19" i="16" s="1"/>
  <c r="T107" i="16"/>
  <c r="N164" i="16"/>
  <c r="M123" i="16"/>
  <c r="E8" i="17"/>
  <c r="L8" i="17" s="1"/>
  <c r="V9" i="17"/>
  <c r="V27" i="17"/>
  <c r="E26" i="17"/>
  <c r="M69" i="17"/>
  <c r="M53" i="17"/>
  <c r="U53" i="17" s="1"/>
  <c r="N55" i="17"/>
  <c r="U55" i="17"/>
  <c r="L214" i="18"/>
  <c r="M215" i="18"/>
  <c r="N78" i="14"/>
  <c r="M79" i="14"/>
  <c r="U123" i="14"/>
  <c r="U125" i="14"/>
  <c r="N128" i="14"/>
  <c r="J7" i="15"/>
  <c r="V9" i="15"/>
  <c r="O12" i="15"/>
  <c r="N17" i="15"/>
  <c r="V35" i="15"/>
  <c r="U45" i="15"/>
  <c r="T45" i="15"/>
  <c r="T52" i="15"/>
  <c r="T48" i="15" s="1"/>
  <c r="T47" i="15" s="1"/>
  <c r="N90" i="15"/>
  <c r="V93" i="15"/>
  <c r="U100" i="15"/>
  <c r="N12" i="16"/>
  <c r="U31" i="16"/>
  <c r="E43" i="16"/>
  <c r="L44" i="16"/>
  <c r="U63" i="16"/>
  <c r="V63" i="16"/>
  <c r="N70" i="16"/>
  <c r="E65" i="16"/>
  <c r="P65" i="16" s="1"/>
  <c r="V70" i="16"/>
  <c r="T85" i="16"/>
  <c r="U94" i="16"/>
  <c r="J85" i="16"/>
  <c r="U85" i="16" s="1"/>
  <c r="E123" i="16"/>
  <c r="N130" i="16"/>
  <c r="V130" i="16"/>
  <c r="T130" i="16"/>
  <c r="U27" i="17"/>
  <c r="V31" i="17"/>
  <c r="J30" i="17"/>
  <c r="U30" i="17" s="1"/>
  <c r="U118" i="14"/>
  <c r="T129" i="14"/>
  <c r="T125" i="14" s="1"/>
  <c r="T134" i="14"/>
  <c r="N159" i="14"/>
  <c r="K21" i="15"/>
  <c r="J21" i="15"/>
  <c r="U42" i="15"/>
  <c r="U52" i="15"/>
  <c r="O57" i="15"/>
  <c r="P57" i="15" s="1"/>
  <c r="T71" i="15"/>
  <c r="T68" i="15" s="1"/>
  <c r="T67" i="15" s="1"/>
  <c r="J86" i="15"/>
  <c r="U94" i="15"/>
  <c r="U122" i="15"/>
  <c r="U11" i="16"/>
  <c r="N19" i="16"/>
  <c r="N36" i="16"/>
  <c r="E30" i="16"/>
  <c r="V30" i="16" s="1"/>
  <c r="U177" i="16"/>
  <c r="M7" i="17"/>
  <c r="L27" i="17"/>
  <c r="T55" i="17"/>
  <c r="U117" i="14"/>
  <c r="L35" i="15"/>
  <c r="U40" i="15"/>
  <c r="U98" i="15"/>
  <c r="E141" i="15"/>
  <c r="AU8" i="16"/>
  <c r="AU9" i="16"/>
  <c r="O43" i="16"/>
  <c r="M183" i="16"/>
  <c r="P112" i="16"/>
  <c r="N184" i="16"/>
  <c r="L9" i="17"/>
  <c r="N9" i="15"/>
  <c r="U91" i="15"/>
  <c r="U99" i="15"/>
  <c r="N121" i="15"/>
  <c r="U121" i="15"/>
  <c r="O183" i="16"/>
  <c r="T123" i="16"/>
  <c r="T122" i="16" s="1"/>
  <c r="U130" i="16"/>
  <c r="J123" i="16"/>
  <c r="N27" i="17"/>
  <c r="V57" i="17"/>
  <c r="E53" i="17"/>
  <c r="E69" i="17"/>
  <c r="V30" i="17"/>
  <c r="L30" i="17"/>
  <c r="E37" i="17"/>
  <c r="N37" i="17" s="1"/>
  <c r="T53" i="17"/>
  <c r="T43" i="17" s="1"/>
  <c r="T42" i="17" s="1"/>
  <c r="O57" i="17"/>
  <c r="P57" i="17" s="1"/>
  <c r="V8" i="16"/>
  <c r="E7" i="16"/>
  <c r="V51" i="16"/>
  <c r="O164" i="16"/>
  <c r="P164" i="16" s="1"/>
  <c r="V177" i="16"/>
  <c r="L177" i="16"/>
  <c r="AS8" i="17"/>
  <c r="V35" i="17"/>
  <c r="U35" i="17"/>
  <c r="J43" i="17"/>
  <c r="L57" i="17"/>
  <c r="I7" i="18"/>
  <c r="H5" i="18"/>
  <c r="I5" i="18" s="1"/>
  <c r="O86" i="15"/>
  <c r="P86" i="15" s="1"/>
  <c r="AH7" i="16"/>
  <c r="K8" i="16"/>
  <c r="L9" i="16"/>
  <c r="L30" i="16"/>
  <c r="N58" i="16"/>
  <c r="M43" i="16"/>
  <c r="O89" i="16"/>
  <c r="K7" i="17"/>
  <c r="N9" i="17"/>
  <c r="N21" i="17"/>
  <c r="V39" i="17"/>
  <c r="J38" i="17"/>
  <c r="L44" i="17"/>
  <c r="K43" i="17"/>
  <c r="O44" i="17"/>
  <c r="N57" i="17"/>
  <c r="M5" i="18"/>
  <c r="L5" i="18"/>
  <c r="N63" i="16"/>
  <c r="N74" i="16"/>
  <c r="U142" i="16"/>
  <c r="J8" i="17"/>
  <c r="P70" i="17"/>
  <c r="E85" i="16"/>
  <c r="V85" i="16" s="1"/>
  <c r="K211" i="18"/>
  <c r="G216" i="18"/>
  <c r="N216" i="18" s="1"/>
  <c r="G209" i="18"/>
  <c r="K210" i="18"/>
  <c r="M211" i="18"/>
  <c r="G215" i="18"/>
  <c r="J209" i="18"/>
  <c r="K209" i="18" s="1"/>
  <c r="N70" i="17"/>
  <c r="M210" i="18"/>
  <c r="L209" i="18"/>
  <c r="M209" i="18" s="1"/>
  <c r="N171" i="14" l="1"/>
  <c r="M170" i="14"/>
  <c r="N170" i="14" s="1"/>
  <c r="D22" i="1"/>
  <c r="E22" i="1" s="1"/>
  <c r="F22" i="1" s="1"/>
  <c r="W222" i="4"/>
  <c r="O122" i="4"/>
  <c r="V122" i="4"/>
  <c r="O239" i="5"/>
  <c r="J569" i="5"/>
  <c r="I568" i="5"/>
  <c r="S661" i="3"/>
  <c r="O661" i="3"/>
  <c r="X661" i="3"/>
  <c r="W423" i="3"/>
  <c r="T6" i="14"/>
  <c r="J317" i="5"/>
  <c r="G316" i="5"/>
  <c r="T46" i="15"/>
  <c r="Q30" i="3"/>
  <c r="R31" i="3"/>
  <c r="M106" i="6"/>
  <c r="W47" i="4"/>
  <c r="F46" i="4"/>
  <c r="U38" i="17"/>
  <c r="J37" i="17"/>
  <c r="U37" i="17" s="1"/>
  <c r="P172" i="14"/>
  <c r="G35" i="1"/>
  <c r="K7" i="14"/>
  <c r="E8" i="12"/>
  <c r="T20" i="9"/>
  <c r="N224" i="6"/>
  <c r="N223" i="6" s="1"/>
  <c r="V107" i="16"/>
  <c r="M425" i="5"/>
  <c r="N426" i="5"/>
  <c r="O177" i="4"/>
  <c r="O135" i="4"/>
  <c r="N132" i="4"/>
  <c r="O132" i="4" s="1"/>
  <c r="N264" i="3"/>
  <c r="O265" i="3"/>
  <c r="R643" i="3"/>
  <c r="S644" i="3"/>
  <c r="R92" i="3"/>
  <c r="T41" i="16"/>
  <c r="T6" i="16" s="1"/>
  <c r="T78" i="10"/>
  <c r="C33" i="1"/>
  <c r="P100" i="12"/>
  <c r="L42" i="10"/>
  <c r="K38" i="10"/>
  <c r="L38" i="10" s="1"/>
  <c r="O147" i="12"/>
  <c r="O9" i="12"/>
  <c r="J99" i="12"/>
  <c r="O136" i="11"/>
  <c r="P66" i="11"/>
  <c r="T114" i="12"/>
  <c r="T113" i="12" s="1"/>
  <c r="T100" i="12" s="1"/>
  <c r="U114" i="12"/>
  <c r="N114" i="12"/>
  <c r="M113" i="12"/>
  <c r="O70" i="9"/>
  <c r="P70" i="9" s="1"/>
  <c r="N77" i="10"/>
  <c r="D20" i="1"/>
  <c r="G239" i="5"/>
  <c r="L644" i="5"/>
  <c r="K643" i="5"/>
  <c r="N644" i="5"/>
  <c r="K147" i="6"/>
  <c r="J146" i="6"/>
  <c r="L251" i="4"/>
  <c r="M252" i="4"/>
  <c r="L389" i="3"/>
  <c r="M40" i="6"/>
  <c r="L39" i="6"/>
  <c r="M39" i="6" s="1"/>
  <c r="O92" i="3"/>
  <c r="R389" i="3"/>
  <c r="P102" i="3"/>
  <c r="O102" i="3"/>
  <c r="M264" i="3"/>
  <c r="L263" i="3"/>
  <c r="M12" i="3"/>
  <c r="L11" i="3"/>
  <c r="X296" i="3"/>
  <c r="K281" i="3"/>
  <c r="E134" i="11"/>
  <c r="T135" i="11"/>
  <c r="C19" i="1"/>
  <c r="N12" i="9"/>
  <c r="U12" i="9"/>
  <c r="T68" i="9"/>
  <c r="N68" i="9"/>
  <c r="J285" i="6"/>
  <c r="K286" i="6"/>
  <c r="J30" i="9"/>
  <c r="U31" i="9"/>
  <c r="V31" i="9"/>
  <c r="J127" i="5"/>
  <c r="I126" i="5"/>
  <c r="J46" i="6"/>
  <c r="K47" i="6"/>
  <c r="L47" i="6"/>
  <c r="O534" i="3"/>
  <c r="X556" i="3"/>
  <c r="K534" i="3"/>
  <c r="F84" i="4"/>
  <c r="L146" i="4"/>
  <c r="M147" i="4"/>
  <c r="K279" i="5"/>
  <c r="L280" i="5"/>
  <c r="Q53" i="4"/>
  <c r="F10" i="3"/>
  <c r="K186" i="3"/>
  <c r="M15" i="4"/>
  <c r="L10" i="4"/>
  <c r="S265" i="3"/>
  <c r="R264" i="3"/>
  <c r="V53" i="17"/>
  <c r="E43" i="17"/>
  <c r="U114" i="14"/>
  <c r="J105" i="14"/>
  <c r="O122" i="16"/>
  <c r="P123" i="16"/>
  <c r="J15" i="12"/>
  <c r="J14" i="12" s="1"/>
  <c r="U14" i="12" s="1"/>
  <c r="E14" i="12"/>
  <c r="H51" i="2"/>
  <c r="H38" i="2"/>
  <c r="H22" i="2"/>
  <c r="T62" i="9"/>
  <c r="N62" i="9"/>
  <c r="U26" i="9"/>
  <c r="V26" i="9"/>
  <c r="T64" i="9"/>
  <c r="N64" i="9"/>
  <c r="M63" i="9"/>
  <c r="N63" i="9" s="1"/>
  <c r="L425" i="5"/>
  <c r="L76" i="6"/>
  <c r="M77" i="6"/>
  <c r="W567" i="3"/>
  <c r="W533" i="3" s="1"/>
  <c r="Q77" i="4"/>
  <c r="P76" i="4"/>
  <c r="Y296" i="3"/>
  <c r="M67" i="4"/>
  <c r="L66" i="4"/>
  <c r="O45" i="3"/>
  <c r="V45" i="3"/>
  <c r="P45" i="3"/>
  <c r="O11" i="5"/>
  <c r="O10" i="5" s="1"/>
  <c r="O9" i="5" s="1"/>
  <c r="K10" i="5"/>
  <c r="L11" i="5"/>
  <c r="O689" i="3"/>
  <c r="N679" i="3"/>
  <c r="P181" i="4"/>
  <c r="Q181" i="4" s="1"/>
  <c r="Q182" i="4"/>
  <c r="L68" i="6"/>
  <c r="M69" i="6"/>
  <c r="O54" i="5"/>
  <c r="O50" i="5" s="1"/>
  <c r="L54" i="5"/>
  <c r="F642" i="3"/>
  <c r="Y643" i="3"/>
  <c r="V60" i="3"/>
  <c r="W68" i="3"/>
  <c r="K67" i="3"/>
  <c r="W67" i="3" s="1"/>
  <c r="F319" i="3"/>
  <c r="Y328" i="3"/>
  <c r="M328" i="3"/>
  <c r="N643" i="3"/>
  <c r="O644" i="3"/>
  <c r="L102" i="3"/>
  <c r="M102" i="3" s="1"/>
  <c r="M103" i="3"/>
  <c r="O328" i="3"/>
  <c r="N319" i="3"/>
  <c r="X328" i="3"/>
  <c r="W242" i="3"/>
  <c r="K21" i="3"/>
  <c r="V106" i="4"/>
  <c r="K105" i="4"/>
  <c r="M52" i="3"/>
  <c r="L51" i="3"/>
  <c r="M51" i="3" s="1"/>
  <c r="X689" i="3"/>
  <c r="K679" i="3"/>
  <c r="G214" i="18"/>
  <c r="M214" i="18" s="1"/>
  <c r="N215" i="18"/>
  <c r="N214" i="18" s="1"/>
  <c r="J7" i="17"/>
  <c r="U8" i="17"/>
  <c r="AU7" i="16"/>
  <c r="AH11" i="2" s="1"/>
  <c r="U11" i="2"/>
  <c r="U13" i="2" s="1"/>
  <c r="U14" i="2" s="1"/>
  <c r="P43" i="16"/>
  <c r="U21" i="15"/>
  <c r="N79" i="14"/>
  <c r="N85" i="16"/>
  <c r="L123" i="16"/>
  <c r="K122" i="16"/>
  <c r="M47" i="15"/>
  <c r="L106" i="14"/>
  <c r="O68" i="15"/>
  <c r="L79" i="14"/>
  <c r="J8" i="14"/>
  <c r="K114" i="14"/>
  <c r="L114" i="14" s="1"/>
  <c r="L125" i="14"/>
  <c r="J8" i="13"/>
  <c r="J7" i="13" s="1"/>
  <c r="J6" i="13" s="1"/>
  <c r="V47" i="15"/>
  <c r="E46" i="15"/>
  <c r="O35" i="12"/>
  <c r="T26" i="15"/>
  <c r="T21" i="15" s="1"/>
  <c r="T7" i="15" s="1"/>
  <c r="T6" i="15" s="1"/>
  <c r="N17" i="11"/>
  <c r="M9" i="11"/>
  <c r="P119" i="13"/>
  <c r="O113" i="13"/>
  <c r="P113" i="13" s="1"/>
  <c r="I106" i="13"/>
  <c r="N106" i="13"/>
  <c r="H106" i="13"/>
  <c r="T56" i="11"/>
  <c r="T50" i="11" s="1"/>
  <c r="N107" i="9"/>
  <c r="M106" i="9"/>
  <c r="U107" i="9"/>
  <c r="O113" i="11"/>
  <c r="P113" i="11" s="1"/>
  <c r="P56" i="13"/>
  <c r="O50" i="13"/>
  <c r="P50" i="13" s="1"/>
  <c r="T66" i="11"/>
  <c r="U43" i="16"/>
  <c r="J42" i="16"/>
  <c r="U42" i="16" s="1"/>
  <c r="V53" i="10"/>
  <c r="U53" i="10"/>
  <c r="M662" i="8"/>
  <c r="O662" i="8"/>
  <c r="K20" i="9"/>
  <c r="L20" i="9" s="1"/>
  <c r="L21" i="9"/>
  <c r="M50" i="11"/>
  <c r="N50" i="11" s="1"/>
  <c r="N56" i="11"/>
  <c r="K88" i="7"/>
  <c r="L9" i="11"/>
  <c r="K8" i="11"/>
  <c r="M660" i="8"/>
  <c r="R610" i="8" s="1"/>
  <c r="M610" i="8" s="1"/>
  <c r="O660" i="8"/>
  <c r="T36" i="9"/>
  <c r="N36" i="9"/>
  <c r="U36" i="9"/>
  <c r="M35" i="9"/>
  <c r="N35" i="9" s="1"/>
  <c r="J546" i="5"/>
  <c r="P326" i="5"/>
  <c r="H317" i="5"/>
  <c r="H316" i="5" s="1"/>
  <c r="H315" i="5" s="1"/>
  <c r="L255" i="6"/>
  <c r="N40" i="8"/>
  <c r="Q33" i="8" s="1"/>
  <c r="R33" i="8" s="1"/>
  <c r="L40" i="8"/>
  <c r="K40" i="8"/>
  <c r="O40" i="8" s="1"/>
  <c r="O10" i="8" s="1"/>
  <c r="K54" i="9"/>
  <c r="L54" i="9" s="1"/>
  <c r="L535" i="5"/>
  <c r="N81" i="8"/>
  <c r="L81" i="8"/>
  <c r="K81" i="8"/>
  <c r="O81" i="8" s="1"/>
  <c r="J242" i="5"/>
  <c r="I241" i="5"/>
  <c r="O16" i="14"/>
  <c r="T19" i="9"/>
  <c r="T18" i="9" s="1"/>
  <c r="T11" i="9" s="1"/>
  <c r="N19" i="9"/>
  <c r="M18" i="9"/>
  <c r="N18" i="9" s="1"/>
  <c r="U19" i="9"/>
  <c r="J225" i="6"/>
  <c r="K225" i="6" s="1"/>
  <c r="O643" i="5"/>
  <c r="O642" i="5" s="1"/>
  <c r="O317" i="5"/>
  <c r="O316" i="5" s="1"/>
  <c r="O315" i="5" s="1"/>
  <c r="L546" i="5"/>
  <c r="N326" i="5"/>
  <c r="N222" i="4"/>
  <c r="O222" i="4" s="1"/>
  <c r="O223" i="4"/>
  <c r="L32" i="6"/>
  <c r="M32" i="6" s="1"/>
  <c r="M184" i="5"/>
  <c r="N185" i="5"/>
  <c r="M58" i="6"/>
  <c r="L474" i="5"/>
  <c r="K464" i="5"/>
  <c r="P474" i="5"/>
  <c r="P464" i="5" s="1"/>
  <c r="H49" i="5"/>
  <c r="P50" i="5"/>
  <c r="Y349" i="3"/>
  <c r="M349" i="3"/>
  <c r="L680" i="5"/>
  <c r="K679" i="5"/>
  <c r="N680" i="5"/>
  <c r="N182" i="4"/>
  <c r="X490" i="3"/>
  <c r="O210" i="5"/>
  <c r="Y449" i="3"/>
  <c r="O449" i="3"/>
  <c r="M59" i="4"/>
  <c r="L58" i="4"/>
  <c r="M58" i="4" s="1"/>
  <c r="O341" i="3"/>
  <c r="X341" i="3"/>
  <c r="G126" i="5"/>
  <c r="G125" i="5" s="1"/>
  <c r="G124" i="5" s="1"/>
  <c r="V132" i="4"/>
  <c r="K58" i="6"/>
  <c r="P54" i="5"/>
  <c r="P58" i="4"/>
  <c r="Q58" i="4" s="1"/>
  <c r="S557" i="3"/>
  <c r="R556" i="3"/>
  <c r="S556" i="3" s="1"/>
  <c r="X30" i="3"/>
  <c r="N567" i="3"/>
  <c r="P60" i="3"/>
  <c r="O60" i="3"/>
  <c r="L222" i="4"/>
  <c r="M222" i="4" s="1"/>
  <c r="P32" i="3"/>
  <c r="O32" i="3"/>
  <c r="N31" i="3"/>
  <c r="V32" i="3"/>
  <c r="V31" i="3" s="1"/>
  <c r="P14" i="3"/>
  <c r="O14" i="3"/>
  <c r="V14" i="3"/>
  <c r="W22" i="4"/>
  <c r="M65" i="5"/>
  <c r="N65" i="5" s="1"/>
  <c r="N66" i="5"/>
  <c r="S243" i="3"/>
  <c r="R242" i="3"/>
  <c r="O187" i="3"/>
  <c r="N186" i="3"/>
  <c r="P56" i="3"/>
  <c r="O56" i="3"/>
  <c r="W56" i="3"/>
  <c r="V56" i="3"/>
  <c r="V52" i="3" s="1"/>
  <c r="V51" i="3" s="1"/>
  <c r="V23" i="3"/>
  <c r="V22" i="3" s="1"/>
  <c r="N22" i="3"/>
  <c r="P23" i="3"/>
  <c r="O23" i="3"/>
  <c r="W23" i="3"/>
  <c r="W14" i="3"/>
  <c r="V8" i="17"/>
  <c r="E7" i="17"/>
  <c r="N8" i="17"/>
  <c r="P48" i="15"/>
  <c r="O47" i="15"/>
  <c r="T114" i="14"/>
  <c r="E134" i="13"/>
  <c r="J426" i="5"/>
  <c r="I425" i="5"/>
  <c r="M147" i="6"/>
  <c r="L146" i="6"/>
  <c r="O48" i="5"/>
  <c r="L48" i="5"/>
  <c r="O45" i="5"/>
  <c r="O33" i="5" s="1"/>
  <c r="O28" i="5" s="1"/>
  <c r="L45" i="5"/>
  <c r="K33" i="5"/>
  <c r="U130" i="4"/>
  <c r="O130" i="4"/>
  <c r="R296" i="3"/>
  <c r="S296" i="3" s="1"/>
  <c r="K19" i="5"/>
  <c r="L19" i="5" s="1"/>
  <c r="L20" i="5"/>
  <c r="J42" i="17"/>
  <c r="V123" i="16"/>
  <c r="E122" i="16"/>
  <c r="M122" i="16"/>
  <c r="N123" i="16"/>
  <c r="T77" i="10"/>
  <c r="E76" i="10"/>
  <c r="C20" i="1"/>
  <c r="N8" i="12"/>
  <c r="M7" i="12"/>
  <c r="R8" i="2"/>
  <c r="H8" i="8"/>
  <c r="H4" i="8"/>
  <c r="H535" i="5"/>
  <c r="T51" i="9"/>
  <c r="N51" i="9"/>
  <c r="O425" i="5"/>
  <c r="O424" i="5" s="1"/>
  <c r="K122" i="6"/>
  <c r="M49" i="4"/>
  <c r="L48" i="4"/>
  <c r="O84" i="4"/>
  <c r="N83" i="4"/>
  <c r="P67" i="3"/>
  <c r="O67" i="3"/>
  <c r="X67" i="3"/>
  <c r="P45" i="5"/>
  <c r="O182" i="16"/>
  <c r="P183" i="16"/>
  <c r="G24" i="1"/>
  <c r="N53" i="17"/>
  <c r="M43" i="17"/>
  <c r="P9" i="17"/>
  <c r="O8" i="17"/>
  <c r="O11" i="16"/>
  <c r="P12" i="16"/>
  <c r="V7" i="15"/>
  <c r="E6" i="15"/>
  <c r="N15" i="13"/>
  <c r="M9" i="13"/>
  <c r="W9" i="13" s="1"/>
  <c r="M67" i="15"/>
  <c r="N67" i="15" s="1"/>
  <c r="N68" i="15"/>
  <c r="N662" i="5"/>
  <c r="L662" i="5"/>
  <c r="Q32" i="8"/>
  <c r="L68" i="15"/>
  <c r="K67" i="15"/>
  <c r="L67" i="15" s="1"/>
  <c r="P92" i="3"/>
  <c r="F608" i="3"/>
  <c r="M608" i="3" s="1"/>
  <c r="Y609" i="3"/>
  <c r="R568" i="3"/>
  <c r="S569" i="3"/>
  <c r="N69" i="17"/>
  <c r="M68" i="17"/>
  <c r="N68" i="17" s="1"/>
  <c r="D25" i="1"/>
  <c r="E25" i="1" s="1"/>
  <c r="F25" i="1" s="1"/>
  <c r="K214" i="18"/>
  <c r="L53" i="17"/>
  <c r="K42" i="16"/>
  <c r="L43" i="16"/>
  <c r="K35" i="12"/>
  <c r="L40" i="12"/>
  <c r="N11" i="16"/>
  <c r="P54" i="9"/>
  <c r="G93" i="7"/>
  <c r="M93" i="7" s="1"/>
  <c r="N94" i="7"/>
  <c r="N93" i="7" s="1"/>
  <c r="N66" i="6"/>
  <c r="P210" i="5"/>
  <c r="O252" i="4"/>
  <c r="N251" i="4"/>
  <c r="G388" i="5"/>
  <c r="I28" i="5"/>
  <c r="J28" i="5" s="1"/>
  <c r="J29" i="5"/>
  <c r="L424" i="3"/>
  <c r="W67" i="4"/>
  <c r="W66" i="4" s="1"/>
  <c r="X390" i="3"/>
  <c r="K389" i="3"/>
  <c r="X389" i="3" s="1"/>
  <c r="K9" i="4"/>
  <c r="V10" i="4"/>
  <c r="M67" i="3"/>
  <c r="R103" i="3"/>
  <c r="Q102" i="3"/>
  <c r="R102" i="3" s="1"/>
  <c r="P44" i="17"/>
  <c r="L7" i="17"/>
  <c r="O53" i="17"/>
  <c r="P53" i="17" s="1"/>
  <c r="L21" i="15"/>
  <c r="K7" i="15"/>
  <c r="J26" i="17"/>
  <c r="U26" i="17" s="1"/>
  <c r="V26" i="17"/>
  <c r="P30" i="16"/>
  <c r="P26" i="17"/>
  <c r="M105" i="14"/>
  <c r="N16" i="14"/>
  <c r="E8" i="14"/>
  <c r="N8" i="14" s="1"/>
  <c r="V16" i="14"/>
  <c r="U26" i="15"/>
  <c r="V8" i="13"/>
  <c r="V7" i="13" s="1"/>
  <c r="V6" i="13" s="1"/>
  <c r="P8" i="15"/>
  <c r="P22" i="12"/>
  <c r="O15" i="12"/>
  <c r="M50" i="13"/>
  <c r="U117" i="12"/>
  <c r="J34" i="12"/>
  <c r="V35" i="12"/>
  <c r="U35" i="12"/>
  <c r="AB50" i="11"/>
  <c r="AB51" i="11" s="1"/>
  <c r="AA50" i="11"/>
  <c r="V38" i="10"/>
  <c r="U56" i="11"/>
  <c r="U50" i="11" s="1"/>
  <c r="U8" i="11" s="1"/>
  <c r="U7" i="11" s="1"/>
  <c r="U6" i="11" s="1"/>
  <c r="N35" i="12"/>
  <c r="M34" i="12"/>
  <c r="U139" i="12"/>
  <c r="N27" i="10"/>
  <c r="T27" i="10"/>
  <c r="T26" i="10" s="1"/>
  <c r="M26" i="10"/>
  <c r="N26" i="10" s="1"/>
  <c r="M88" i="7"/>
  <c r="V8" i="11"/>
  <c r="V7" i="11" s="1"/>
  <c r="V6" i="11" s="1"/>
  <c r="V11" i="9"/>
  <c r="N9" i="10"/>
  <c r="N50" i="9"/>
  <c r="T50" i="9"/>
  <c r="J93" i="7"/>
  <c r="K93" i="7" s="1"/>
  <c r="K94" i="7"/>
  <c r="M286" i="6"/>
  <c r="L285" i="6"/>
  <c r="L284" i="6" s="1"/>
  <c r="L283" i="6" s="1"/>
  <c r="T59" i="9"/>
  <c r="N59" i="9"/>
  <c r="L106" i="9"/>
  <c r="V35" i="9"/>
  <c r="J480" i="5"/>
  <c r="O279" i="5"/>
  <c r="O278" i="5" s="1"/>
  <c r="K184" i="5"/>
  <c r="L185" i="5"/>
  <c r="H3" i="8"/>
  <c r="I198" i="5"/>
  <c r="N67" i="9"/>
  <c r="T67" i="9"/>
  <c r="U18" i="9"/>
  <c r="V18" i="9"/>
  <c r="J184" i="6"/>
  <c r="K185" i="6"/>
  <c r="J101" i="5"/>
  <c r="I100" i="5"/>
  <c r="J100" i="5" s="1"/>
  <c r="N32" i="9"/>
  <c r="T32" i="9"/>
  <c r="T31" i="9" s="1"/>
  <c r="M31" i="9"/>
  <c r="G609" i="5"/>
  <c r="J610" i="5"/>
  <c r="M535" i="5"/>
  <c r="N536" i="5"/>
  <c r="G180" i="6"/>
  <c r="K181" i="6"/>
  <c r="M181" i="6"/>
  <c r="O12" i="5"/>
  <c r="L12" i="5"/>
  <c r="L610" i="5"/>
  <c r="N681" i="5"/>
  <c r="M680" i="5"/>
  <c r="J536" i="5"/>
  <c r="I535" i="5"/>
  <c r="N546" i="5"/>
  <c r="M248" i="5"/>
  <c r="N249" i="5"/>
  <c r="K126" i="5"/>
  <c r="L127" i="5"/>
  <c r="L132" i="6"/>
  <c r="M132" i="6" s="1"/>
  <c r="P225" i="5"/>
  <c r="O367" i="3"/>
  <c r="X367" i="3"/>
  <c r="W367" i="3"/>
  <c r="W349" i="3" s="1"/>
  <c r="N349" i="3"/>
  <c r="N282" i="4"/>
  <c r="O283" i="4"/>
  <c r="O67" i="4"/>
  <c r="N66" i="4"/>
  <c r="V67" i="4"/>
  <c r="V66" i="4" s="1"/>
  <c r="W462" i="3"/>
  <c r="P58" i="5"/>
  <c r="L176" i="4"/>
  <c r="M177" i="4"/>
  <c r="O28" i="3"/>
  <c r="V28" i="3"/>
  <c r="V26" i="3" s="1"/>
  <c r="N26" i="3"/>
  <c r="P28" i="3"/>
  <c r="P119" i="5"/>
  <c r="P100" i="5" s="1"/>
  <c r="P11" i="5"/>
  <c r="Y689" i="3"/>
  <c r="W200" i="3"/>
  <c r="W186" i="3" s="1"/>
  <c r="W185" i="3" s="1"/>
  <c r="W184" i="3" s="1"/>
  <c r="N69" i="10"/>
  <c r="T69" i="10"/>
  <c r="N6" i="6"/>
  <c r="V58" i="4"/>
  <c r="O609" i="3"/>
  <c r="S436" i="3"/>
  <c r="M223" i="4"/>
  <c r="F9" i="4"/>
  <c r="W10" i="4"/>
  <c r="X31" i="3"/>
  <c r="W31" i="3"/>
  <c r="K30" i="3"/>
  <c r="K11" i="3"/>
  <c r="X11" i="3" s="1"/>
  <c r="W12" i="3"/>
  <c r="S394" i="3"/>
  <c r="O53" i="4"/>
  <c r="S689" i="3"/>
  <c r="Y556" i="3"/>
  <c r="N9" i="5"/>
  <c r="L568" i="3"/>
  <c r="M568" i="3" s="1"/>
  <c r="M588" i="3"/>
  <c r="X302" i="3"/>
  <c r="Y302" i="3"/>
  <c r="P19" i="3"/>
  <c r="O19" i="3"/>
  <c r="U63" i="9"/>
  <c r="V63" i="9"/>
  <c r="O32" i="4"/>
  <c r="V32" i="4"/>
  <c r="W102" i="3"/>
  <c r="W296" i="3"/>
  <c r="W281" i="3" s="1"/>
  <c r="W280" i="3" s="1"/>
  <c r="R282" i="3"/>
  <c r="M216" i="18"/>
  <c r="P135" i="13"/>
  <c r="K15" i="12"/>
  <c r="L16" i="12"/>
  <c r="K8" i="13"/>
  <c r="L9" i="13"/>
  <c r="G4" i="8"/>
  <c r="G8" i="8"/>
  <c r="N8" i="8" s="1"/>
  <c r="J680" i="5"/>
  <c r="I679" i="5"/>
  <c r="J679" i="5" s="1"/>
  <c r="W106" i="4"/>
  <c r="F105" i="4"/>
  <c r="O106" i="4"/>
  <c r="V47" i="4"/>
  <c r="K46" i="4"/>
  <c r="M296" i="3"/>
  <c r="L281" i="3"/>
  <c r="L84" i="6"/>
  <c r="M85" i="6"/>
  <c r="F280" i="3"/>
  <c r="Y281" i="3"/>
  <c r="K318" i="3"/>
  <c r="O68" i="17"/>
  <c r="P69" i="17"/>
  <c r="G25" i="1"/>
  <c r="U68" i="15"/>
  <c r="J67" i="15"/>
  <c r="V68" i="15"/>
  <c r="O136" i="13"/>
  <c r="P136" i="13" s="1"/>
  <c r="P66" i="13"/>
  <c r="J7" i="10"/>
  <c r="Z15" i="13"/>
  <c r="AA15" i="11"/>
  <c r="N10" i="8"/>
  <c r="S11" i="8"/>
  <c r="S10" i="8" s="1"/>
  <c r="Q11" i="8"/>
  <c r="I19" i="5"/>
  <c r="J19" i="5" s="1"/>
  <c r="J20" i="5"/>
  <c r="J104" i="6"/>
  <c r="P48" i="5"/>
  <c r="N91" i="5"/>
  <c r="M90" i="5"/>
  <c r="N90" i="5" s="1"/>
  <c r="P568" i="5"/>
  <c r="O49" i="3"/>
  <c r="P49" i="3"/>
  <c r="W49" i="3"/>
  <c r="V49" i="3"/>
  <c r="O251" i="3"/>
  <c r="N250" i="3"/>
  <c r="X251" i="3"/>
  <c r="M31" i="3"/>
  <c r="L30" i="3"/>
  <c r="M30" i="3" s="1"/>
  <c r="I9" i="5"/>
  <c r="J10" i="5"/>
  <c r="T69" i="17"/>
  <c r="T68" i="17" s="1"/>
  <c r="E68" i="17"/>
  <c r="C25" i="1"/>
  <c r="T6" i="17"/>
  <c r="T7" i="12"/>
  <c r="N9" i="12"/>
  <c r="N36" i="10"/>
  <c r="M78" i="10"/>
  <c r="O535" i="5"/>
  <c r="O534" i="5" s="1"/>
  <c r="L184" i="6"/>
  <c r="M185" i="6"/>
  <c r="W252" i="4"/>
  <c r="W251" i="4" s="1"/>
  <c r="W221" i="4" s="1"/>
  <c r="W220" i="4" s="1"/>
  <c r="V185" i="4"/>
  <c r="V182" i="4" s="1"/>
  <c r="V181" i="4" s="1"/>
  <c r="V176" i="4" s="1"/>
  <c r="V175" i="4" s="1"/>
  <c r="Y265" i="3"/>
  <c r="F264" i="3"/>
  <c r="N183" i="16"/>
  <c r="M182" i="16"/>
  <c r="D24" i="1"/>
  <c r="E24" i="1" s="1"/>
  <c r="F24" i="1" s="1"/>
  <c r="U9" i="13"/>
  <c r="J9" i="12"/>
  <c r="V9" i="12" s="1"/>
  <c r="U10" i="12"/>
  <c r="AA106" i="13"/>
  <c r="AA107" i="13" s="1"/>
  <c r="N70" i="9"/>
  <c r="U70" i="9"/>
  <c r="J644" i="5"/>
  <c r="I643" i="5"/>
  <c r="K75" i="6"/>
  <c r="J74" i="6"/>
  <c r="K74" i="6" s="1"/>
  <c r="O128" i="8"/>
  <c r="N392" i="5"/>
  <c r="J84" i="6"/>
  <c r="K85" i="6"/>
  <c r="J589" i="5"/>
  <c r="I315" i="5"/>
  <c r="J68" i="6"/>
  <c r="K69" i="6"/>
  <c r="H28" i="5"/>
  <c r="L570" i="5"/>
  <c r="K569" i="5"/>
  <c r="L569" i="5" s="1"/>
  <c r="M132" i="4"/>
  <c r="L105" i="4"/>
  <c r="R186" i="3"/>
  <c r="S187" i="3"/>
  <c r="K42" i="17"/>
  <c r="L43" i="17"/>
  <c r="O85" i="16"/>
  <c r="P85" i="16" s="1"/>
  <c r="P89" i="16"/>
  <c r="V38" i="17"/>
  <c r="N65" i="16"/>
  <c r="V65" i="16"/>
  <c r="O11" i="15"/>
  <c r="P11" i="15" s="1"/>
  <c r="P12" i="15"/>
  <c r="T42" i="16"/>
  <c r="O171" i="14"/>
  <c r="M136" i="13"/>
  <c r="N136" i="13" s="1"/>
  <c r="N66" i="13"/>
  <c r="AA41" i="13"/>
  <c r="AA42" i="13" s="1"/>
  <c r="Z41" i="13"/>
  <c r="Z42" i="13" s="1"/>
  <c r="T56" i="13"/>
  <c r="Y56" i="13" s="1"/>
  <c r="T123" i="12"/>
  <c r="T105" i="14"/>
  <c r="T104" i="14" s="1"/>
  <c r="M135" i="13"/>
  <c r="T135" i="13" s="1"/>
  <c r="T134" i="13" s="1"/>
  <c r="M135" i="11"/>
  <c r="L11" i="16"/>
  <c r="T117" i="12"/>
  <c r="N66" i="11"/>
  <c r="M136" i="11"/>
  <c r="T38" i="10"/>
  <c r="E8" i="10"/>
  <c r="AT7" i="13"/>
  <c r="O30" i="9"/>
  <c r="P30" i="9" s="1"/>
  <c r="N119" i="11"/>
  <c r="M113" i="11"/>
  <c r="P77" i="10"/>
  <c r="O76" i="10"/>
  <c r="P76" i="10" s="1"/>
  <c r="G20" i="1"/>
  <c r="L85" i="16"/>
  <c r="O53" i="10"/>
  <c r="K53" i="10"/>
  <c r="L53" i="10" s="1"/>
  <c r="U50" i="9"/>
  <c r="O9" i="11"/>
  <c r="L150" i="6"/>
  <c r="M150" i="6" s="1"/>
  <c r="M151" i="6"/>
  <c r="E10" i="9"/>
  <c r="T56" i="9"/>
  <c r="N56" i="9"/>
  <c r="M55" i="9"/>
  <c r="J280" i="5"/>
  <c r="O185" i="5"/>
  <c r="O184" i="5" s="1"/>
  <c r="O183" i="5" s="1"/>
  <c r="O182" i="5" s="1"/>
  <c r="O6" i="5" s="1"/>
  <c r="G463" i="5"/>
  <c r="G424" i="5" s="1"/>
  <c r="K128" i="8"/>
  <c r="P38" i="10"/>
  <c r="M10" i="6"/>
  <c r="U67" i="9"/>
  <c r="M301" i="6"/>
  <c r="L294" i="5"/>
  <c r="P294" i="5"/>
  <c r="P279" i="5" s="1"/>
  <c r="P278" i="5" s="1"/>
  <c r="R115" i="8"/>
  <c r="N481" i="5"/>
  <c r="M480" i="5"/>
  <c r="N480" i="5" s="1"/>
  <c r="H126" i="5"/>
  <c r="H125" i="5" s="1"/>
  <c r="H124" i="5" s="1"/>
  <c r="L326" i="5"/>
  <c r="K317" i="5"/>
  <c r="P12" i="5"/>
  <c r="L609" i="5"/>
  <c r="M367" i="5"/>
  <c r="N367" i="5" s="1"/>
  <c r="J481" i="5"/>
  <c r="H241" i="5"/>
  <c r="H240" i="5" s="1"/>
  <c r="H239" i="5" s="1"/>
  <c r="P242" i="5"/>
  <c r="P241" i="5" s="1"/>
  <c r="P240" i="5" s="1"/>
  <c r="P239" i="5" s="1"/>
  <c r="V135" i="4"/>
  <c r="U122" i="4"/>
  <c r="U105" i="4" s="1"/>
  <c r="U104" i="4" s="1"/>
  <c r="U103" i="4" s="1"/>
  <c r="N318" i="5"/>
  <c r="X265" i="3"/>
  <c r="H568" i="5"/>
  <c r="O63" i="5"/>
  <c r="O58" i="5" s="1"/>
  <c r="L63" i="5"/>
  <c r="X644" i="3"/>
  <c r="S251" i="3"/>
  <c r="R250" i="3"/>
  <c r="S250" i="3" s="1"/>
  <c r="X68" i="3"/>
  <c r="X26" i="3"/>
  <c r="F678" i="3"/>
  <c r="Y679" i="3"/>
  <c r="M85" i="4"/>
  <c r="N463" i="3"/>
  <c r="O244" i="3"/>
  <c r="N243" i="3"/>
  <c r="M92" i="3"/>
  <c r="N127" i="5"/>
  <c r="V130" i="4"/>
  <c r="S662" i="3"/>
  <c r="R661" i="3"/>
  <c r="Q251" i="4"/>
  <c r="Q223" i="4"/>
  <c r="P222" i="4"/>
  <c r="Q222" i="4" s="1"/>
  <c r="O27" i="4"/>
  <c r="Q27" i="4" s="1"/>
  <c r="N22" i="4"/>
  <c r="W35" i="3"/>
  <c r="F462" i="3"/>
  <c r="Y463" i="3"/>
  <c r="X608" i="3"/>
  <c r="K567" i="3"/>
  <c r="M92" i="4"/>
  <c r="R424" i="3"/>
  <c r="S428" i="3"/>
  <c r="K242" i="3"/>
  <c r="V66" i="3"/>
  <c r="P66" i="3"/>
  <c r="O66" i="3"/>
  <c r="O12" i="3"/>
  <c r="P12" i="3"/>
  <c r="N11" i="3"/>
  <c r="Y243" i="3"/>
  <c r="F242" i="3"/>
  <c r="X473" i="3"/>
  <c r="U79" i="14"/>
  <c r="M187" i="3"/>
  <c r="L186" i="3"/>
  <c r="K100" i="5"/>
  <c r="L100" i="5" s="1"/>
  <c r="R67" i="3"/>
  <c r="T183" i="16"/>
  <c r="T182" i="16" s="1"/>
  <c r="E182" i="16"/>
  <c r="C24" i="1"/>
  <c r="AU7" i="14"/>
  <c r="AH9" i="2" s="1"/>
  <c r="R9" i="2"/>
  <c r="P106" i="14"/>
  <c r="O105" i="14"/>
  <c r="Z113" i="13"/>
  <c r="Z114" i="13" s="1"/>
  <c r="O11" i="9"/>
  <c r="P12" i="9"/>
  <c r="AI7" i="12"/>
  <c r="V8" i="2" s="1"/>
  <c r="V13" i="2" s="1"/>
  <c r="AK8" i="12"/>
  <c r="U55" i="9"/>
  <c r="J54" i="9"/>
  <c r="V54" i="9" s="1"/>
  <c r="P185" i="5"/>
  <c r="P184" i="5" s="1"/>
  <c r="P183" i="5" s="1"/>
  <c r="P182" i="5" s="1"/>
  <c r="H184" i="5"/>
  <c r="H183" i="5" s="1"/>
  <c r="H182" i="5" s="1"/>
  <c r="S609" i="3"/>
  <c r="R608" i="3"/>
  <c r="P145" i="4"/>
  <c r="O665" i="3"/>
  <c r="S665" i="3"/>
  <c r="X665" i="3"/>
  <c r="L534" i="3"/>
  <c r="K11" i="9"/>
  <c r="L18" i="9"/>
  <c r="P84" i="4"/>
  <c r="Q85" i="4"/>
  <c r="F185" i="3"/>
  <c r="Y186" i="3"/>
  <c r="V7" i="16"/>
  <c r="N30" i="16"/>
  <c r="M134" i="9"/>
  <c r="N134" i="9" s="1"/>
  <c r="N135" i="9"/>
  <c r="D18" i="1"/>
  <c r="V21" i="9"/>
  <c r="U21" i="9"/>
  <c r="J20" i="9"/>
  <c r="J10" i="9" s="1"/>
  <c r="E75" i="17"/>
  <c r="L389" i="5"/>
  <c r="K388" i="5"/>
  <c r="P389" i="5"/>
  <c r="P388" i="5" s="1"/>
  <c r="P387" i="5" s="1"/>
  <c r="P535" i="5"/>
  <c r="G105" i="6"/>
  <c r="G104" i="6" s="1"/>
  <c r="G103" i="6" s="1"/>
  <c r="N105" i="6"/>
  <c r="N104" i="6" s="1"/>
  <c r="N103" i="6" s="1"/>
  <c r="L392" i="5"/>
  <c r="R479" i="3"/>
  <c r="S479" i="3" s="1"/>
  <c r="S480" i="3"/>
  <c r="M53" i="4"/>
  <c r="T172" i="14"/>
  <c r="C35" i="1"/>
  <c r="E35" i="1" s="1"/>
  <c r="F35" i="1" s="1"/>
  <c r="P78" i="10"/>
  <c r="G33" i="1"/>
  <c r="T66" i="9"/>
  <c r="N66" i="9"/>
  <c r="T27" i="9"/>
  <c r="T26" i="9" s="1"/>
  <c r="N27" i="9"/>
  <c r="M26" i="9"/>
  <c r="N26" i="9" s="1"/>
  <c r="U27" i="9"/>
  <c r="J279" i="5"/>
  <c r="I278" i="5"/>
  <c r="J278" i="5" s="1"/>
  <c r="L241" i="5"/>
  <c r="K240" i="5"/>
  <c r="J8" i="8"/>
  <c r="K10" i="8"/>
  <c r="L10" i="8"/>
  <c r="M527" i="3"/>
  <c r="L479" i="3"/>
  <c r="L365" i="5"/>
  <c r="K347" i="5"/>
  <c r="N280" i="5"/>
  <c r="Q10" i="4"/>
  <c r="P9" i="4"/>
  <c r="O569" i="3"/>
  <c r="X569" i="3"/>
  <c r="N568" i="3"/>
  <c r="L243" i="3"/>
  <c r="M244" i="3"/>
  <c r="P52" i="3"/>
  <c r="O52" i="3"/>
  <c r="N51" i="3"/>
  <c r="L65" i="5"/>
  <c r="J65" i="5"/>
  <c r="Q48" i="4"/>
  <c r="P47" i="4"/>
  <c r="M609" i="3"/>
  <c r="O436" i="3"/>
  <c r="K7" i="16"/>
  <c r="L8" i="16"/>
  <c r="E42" i="16"/>
  <c r="V42" i="16" s="1"/>
  <c r="V43" i="16"/>
  <c r="C32" i="1"/>
  <c r="T65" i="9"/>
  <c r="N65" i="9"/>
  <c r="U66" i="9"/>
  <c r="P20" i="5"/>
  <c r="H19" i="5"/>
  <c r="P19" i="5" s="1"/>
  <c r="L263" i="5"/>
  <c r="K262" i="5"/>
  <c r="P126" i="5"/>
  <c r="P125" i="5" s="1"/>
  <c r="P124" i="5" s="1"/>
  <c r="M239" i="6"/>
  <c r="U182" i="4"/>
  <c r="U181" i="4" s="1"/>
  <c r="U176" i="4" s="1"/>
  <c r="U175" i="4" s="1"/>
  <c r="U9" i="4"/>
  <c r="U8" i="4" s="1"/>
  <c r="U7" i="4" s="1"/>
  <c r="F424" i="3"/>
  <c r="Y425" i="3"/>
  <c r="N43" i="16"/>
  <c r="M42" i="16"/>
  <c r="U123" i="16"/>
  <c r="J122" i="16"/>
  <c r="N7" i="17"/>
  <c r="V86" i="15"/>
  <c r="U86" i="15"/>
  <c r="N7" i="16"/>
  <c r="L57" i="15"/>
  <c r="K47" i="15"/>
  <c r="T42" i="15"/>
  <c r="T34" i="15" s="1"/>
  <c r="N12" i="15"/>
  <c r="M11" i="15"/>
  <c r="U12" i="15"/>
  <c r="T171" i="14"/>
  <c r="T170" i="14" s="1"/>
  <c r="E170" i="14"/>
  <c r="C22" i="1"/>
  <c r="V114" i="14"/>
  <c r="T136" i="13"/>
  <c r="K100" i="12"/>
  <c r="L105" i="12"/>
  <c r="P61" i="15"/>
  <c r="O142" i="15"/>
  <c r="N119" i="13"/>
  <c r="M113" i="13"/>
  <c r="U113" i="13"/>
  <c r="U34" i="15"/>
  <c r="M7" i="14"/>
  <c r="N123" i="12"/>
  <c r="M117" i="12"/>
  <c r="N117" i="12" s="1"/>
  <c r="AB123" i="12"/>
  <c r="N76" i="15"/>
  <c r="M142" i="15"/>
  <c r="P79" i="14"/>
  <c r="O9" i="13"/>
  <c r="O39" i="14"/>
  <c r="P39" i="14" s="1"/>
  <c r="Y55" i="13"/>
  <c r="O117" i="12"/>
  <c r="P117" i="12" s="1"/>
  <c r="U38" i="10"/>
  <c r="T21" i="11"/>
  <c r="T9" i="11" s="1"/>
  <c r="T8" i="11" s="1"/>
  <c r="T7" i="11" s="1"/>
  <c r="T6" i="11" s="1"/>
  <c r="U47" i="15"/>
  <c r="AU7" i="11"/>
  <c r="AH6" i="2" s="1"/>
  <c r="R6" i="2"/>
  <c r="P37" i="17"/>
  <c r="M38" i="10"/>
  <c r="N38" i="10" s="1"/>
  <c r="N67" i="10"/>
  <c r="T67" i="10"/>
  <c r="T66" i="10" s="1"/>
  <c r="T8" i="10" s="1"/>
  <c r="T7" i="10" s="1"/>
  <c r="T6" i="10" s="1"/>
  <c r="M66" i="10"/>
  <c r="N66" i="10" s="1"/>
  <c r="P106" i="9"/>
  <c r="E8" i="13"/>
  <c r="E7" i="13" s="1"/>
  <c r="E6" i="13" s="1"/>
  <c r="K9" i="10"/>
  <c r="O135" i="11"/>
  <c r="P135" i="9"/>
  <c r="O134" i="9"/>
  <c r="P134" i="9" s="1"/>
  <c r="G18" i="1"/>
  <c r="E74" i="17"/>
  <c r="U59" i="9"/>
  <c r="L9" i="12"/>
  <c r="K8" i="12"/>
  <c r="L226" i="6"/>
  <c r="M227" i="6"/>
  <c r="U56" i="9"/>
  <c r="M20" i="9"/>
  <c r="N20" i="9" s="1"/>
  <c r="N21" i="9"/>
  <c r="M122" i="6"/>
  <c r="M388" i="5"/>
  <c r="N110" i="11"/>
  <c r="M106" i="11"/>
  <c r="T60" i="9"/>
  <c r="N60" i="9"/>
  <c r="J254" i="6"/>
  <c r="K255" i="6"/>
  <c r="J9" i="6"/>
  <c r="K10" i="6"/>
  <c r="M464" i="5"/>
  <c r="N465" i="5"/>
  <c r="P365" i="5"/>
  <c r="K30" i="9"/>
  <c r="L30" i="9" s="1"/>
  <c r="L31" i="9"/>
  <c r="N570" i="5"/>
  <c r="M569" i="5"/>
  <c r="P480" i="5"/>
  <c r="M294" i="5"/>
  <c r="M152" i="5"/>
  <c r="N152" i="5" s="1"/>
  <c r="M28" i="5"/>
  <c r="N28" i="5" s="1"/>
  <c r="G224" i="6"/>
  <c r="G223" i="6" s="1"/>
  <c r="N179" i="6"/>
  <c r="N178" i="6" s="1"/>
  <c r="J152" i="5"/>
  <c r="K50" i="5"/>
  <c r="P570" i="5"/>
  <c r="P569" i="5" s="1"/>
  <c r="V222" i="4"/>
  <c r="V221" i="4" s="1"/>
  <c r="V220" i="4" s="1"/>
  <c r="M283" i="4"/>
  <c r="L282" i="4"/>
  <c r="I463" i="5"/>
  <c r="J463" i="5" s="1"/>
  <c r="J464" i="5"/>
  <c r="O47" i="5"/>
  <c r="L47" i="5"/>
  <c r="N645" i="5"/>
  <c r="M644" i="5"/>
  <c r="M643" i="5" s="1"/>
  <c r="M642" i="5" s="1"/>
  <c r="N262" i="5"/>
  <c r="M261" i="5"/>
  <c r="N261" i="5" s="1"/>
  <c r="Q177" i="4"/>
  <c r="Q107" i="4"/>
  <c r="P106" i="4"/>
  <c r="P68" i="4"/>
  <c r="Q69" i="4"/>
  <c r="S425" i="3"/>
  <c r="W328" i="3"/>
  <c r="W319" i="3" s="1"/>
  <c r="W318" i="3" s="1"/>
  <c r="W317" i="3" s="1"/>
  <c r="Y200" i="3"/>
  <c r="N609" i="5"/>
  <c r="P63" i="5"/>
  <c r="N480" i="3"/>
  <c r="X22" i="3"/>
  <c r="K176" i="4"/>
  <c r="K175" i="4" s="1"/>
  <c r="U84" i="4"/>
  <c r="U83" i="4" s="1"/>
  <c r="U66" i="4" s="1"/>
  <c r="X424" i="3"/>
  <c r="S328" i="3"/>
  <c r="M100" i="5"/>
  <c r="N100" i="5" s="1"/>
  <c r="N101" i="5"/>
  <c r="W39" i="4"/>
  <c r="M39" i="4"/>
  <c r="W661" i="3"/>
  <c r="W642" i="3" s="1"/>
  <c r="W641" i="3" s="1"/>
  <c r="K462" i="3"/>
  <c r="X463" i="3"/>
  <c r="L481" i="5"/>
  <c r="O391" i="3"/>
  <c r="F390" i="3"/>
  <c r="M390" i="3" s="1"/>
  <c r="M391" i="3"/>
  <c r="Y391" i="3"/>
  <c r="O13" i="5"/>
  <c r="L13" i="5"/>
  <c r="L22" i="4"/>
  <c r="M22" i="4" s="1"/>
  <c r="Q28" i="4"/>
  <c r="P27" i="4"/>
  <c r="P22" i="4" s="1"/>
  <c r="Q22" i="4" s="1"/>
  <c r="L319" i="3"/>
  <c r="V40" i="3"/>
  <c r="V35" i="3" s="1"/>
  <c r="P40" i="3"/>
  <c r="O40" i="3"/>
  <c r="W40" i="3"/>
  <c r="V22" i="4"/>
  <c r="R679" i="3"/>
  <c r="R678" i="3" s="1"/>
  <c r="S680" i="3"/>
  <c r="V12" i="3"/>
  <c r="V11" i="3" s="1"/>
  <c r="P114" i="3"/>
  <c r="O114" i="3"/>
  <c r="S464" i="3"/>
  <c r="R463" i="3"/>
  <c r="L21" i="3"/>
  <c r="M21" i="3" s="1"/>
  <c r="M26" i="3"/>
  <c r="Q132" i="4"/>
  <c r="O48" i="4"/>
  <c r="N47" i="4"/>
  <c r="R349" i="3"/>
  <c r="S349" i="3" s="1"/>
  <c r="N35" i="3"/>
  <c r="W147" i="4"/>
  <c r="F146" i="4"/>
  <c r="Q146" i="4" s="1"/>
  <c r="O281" i="3"/>
  <c r="N280" i="3"/>
  <c r="X212" i="3"/>
  <c r="T69" i="9"/>
  <c r="N69" i="9"/>
  <c r="M689" i="3"/>
  <c r="L679" i="3"/>
  <c r="O19" i="5"/>
  <c r="K642" i="3"/>
  <c r="X643" i="3"/>
  <c r="W28" i="3"/>
  <c r="J9" i="9" l="1"/>
  <c r="N136" i="11"/>
  <c r="D32" i="1"/>
  <c r="M75" i="17"/>
  <c r="N75" i="17" s="1"/>
  <c r="P26" i="3"/>
  <c r="O26" i="3"/>
  <c r="N50" i="13"/>
  <c r="Y50" i="13"/>
  <c r="Z50" i="13"/>
  <c r="Z51" i="13" s="1"/>
  <c r="O7" i="17"/>
  <c r="P8" i="17"/>
  <c r="P16" i="14"/>
  <c r="O8" i="14"/>
  <c r="Y319" i="3"/>
  <c r="F318" i="3"/>
  <c r="T63" i="9"/>
  <c r="J145" i="6"/>
  <c r="K145" i="6" s="1"/>
  <c r="K146" i="6"/>
  <c r="J316" i="5"/>
  <c r="N21" i="3"/>
  <c r="W21" i="3" s="1"/>
  <c r="P22" i="3"/>
  <c r="O22" i="3"/>
  <c r="S242" i="3"/>
  <c r="O608" i="3"/>
  <c r="J6" i="17"/>
  <c r="U7" i="17"/>
  <c r="M68" i="6"/>
  <c r="L67" i="6"/>
  <c r="L46" i="6"/>
  <c r="M47" i="6"/>
  <c r="L225" i="6"/>
  <c r="M225" i="6" s="1"/>
  <c r="M226" i="6"/>
  <c r="U6" i="4"/>
  <c r="P8" i="4"/>
  <c r="Q9" i="4"/>
  <c r="R281" i="3"/>
  <c r="S282" i="3"/>
  <c r="J198" i="5"/>
  <c r="I184" i="5"/>
  <c r="AA51" i="11"/>
  <c r="P9" i="12"/>
  <c r="O8" i="12"/>
  <c r="L9" i="10"/>
  <c r="K8" i="10"/>
  <c r="M105" i="4"/>
  <c r="L104" i="4"/>
  <c r="M184" i="6"/>
  <c r="L179" i="6"/>
  <c r="O282" i="4"/>
  <c r="N281" i="4"/>
  <c r="Q282" i="4"/>
  <c r="K6" i="17"/>
  <c r="L33" i="5"/>
  <c r="K28" i="5"/>
  <c r="L28" i="5" s="1"/>
  <c r="V7" i="17"/>
  <c r="E6" i="17"/>
  <c r="N184" i="5"/>
  <c r="M183" i="5"/>
  <c r="T35" i="9"/>
  <c r="P35" i="12"/>
  <c r="O34" i="12"/>
  <c r="M76" i="6"/>
  <c r="L75" i="6"/>
  <c r="M319" i="3"/>
  <c r="L318" i="3"/>
  <c r="N388" i="5"/>
  <c r="M387" i="5"/>
  <c r="Y9" i="13"/>
  <c r="T50" i="13"/>
  <c r="T8" i="13" s="1"/>
  <c r="T7" i="13" s="1"/>
  <c r="T6" i="13" s="1"/>
  <c r="O141" i="15"/>
  <c r="P141" i="15" s="1"/>
  <c r="P142" i="15"/>
  <c r="G23" i="1"/>
  <c r="H23" i="1" s="1"/>
  <c r="I23" i="1" s="1"/>
  <c r="V37" i="17"/>
  <c r="L8" i="8"/>
  <c r="K8" i="8"/>
  <c r="P83" i="4"/>
  <c r="Q84" i="4"/>
  <c r="W26" i="3"/>
  <c r="T55" i="9"/>
  <c r="T54" i="9" s="1"/>
  <c r="U66" i="10"/>
  <c r="M134" i="11"/>
  <c r="N134" i="11" s="1"/>
  <c r="N135" i="11"/>
  <c r="N182" i="16"/>
  <c r="K104" i="6"/>
  <c r="H25" i="1"/>
  <c r="I25" i="1" s="1"/>
  <c r="K7" i="13"/>
  <c r="L8" i="13"/>
  <c r="M176" i="4"/>
  <c r="L175" i="4"/>
  <c r="M175" i="4" s="1"/>
  <c r="O349" i="3"/>
  <c r="X349" i="3"/>
  <c r="M8" i="10"/>
  <c r="K34" i="12"/>
  <c r="L35" i="12"/>
  <c r="C10" i="1"/>
  <c r="H24" i="1"/>
  <c r="I24" i="1" s="1"/>
  <c r="N181" i="4"/>
  <c r="O182" i="4"/>
  <c r="P49" i="5"/>
  <c r="L254" i="6"/>
  <c r="M255" i="6"/>
  <c r="O42" i="16"/>
  <c r="X21" i="3"/>
  <c r="S679" i="3"/>
  <c r="O679" i="3"/>
  <c r="N678" i="3"/>
  <c r="U105" i="14"/>
  <c r="J104" i="14"/>
  <c r="V105" i="14"/>
  <c r="X186" i="3"/>
  <c r="K185" i="3"/>
  <c r="F83" i="4"/>
  <c r="M84" i="4"/>
  <c r="P33" i="5"/>
  <c r="R30" i="3"/>
  <c r="Q10" i="3"/>
  <c r="K317" i="3"/>
  <c r="O134" i="13"/>
  <c r="P134" i="13" s="1"/>
  <c r="M41" i="16"/>
  <c r="N122" i="16"/>
  <c r="M146" i="6"/>
  <c r="L145" i="6"/>
  <c r="M145" i="6" s="1"/>
  <c r="N106" i="9"/>
  <c r="U106" i="9"/>
  <c r="O8" i="5"/>
  <c r="V14" i="12"/>
  <c r="N14" i="12"/>
  <c r="Y424" i="3"/>
  <c r="F423" i="3"/>
  <c r="O424" i="3"/>
  <c r="H33" i="1"/>
  <c r="I33" i="1" s="1"/>
  <c r="P105" i="14"/>
  <c r="O104" i="14"/>
  <c r="P104" i="14" s="1"/>
  <c r="N9" i="4"/>
  <c r="O22" i="4"/>
  <c r="K316" i="5"/>
  <c r="L317" i="5"/>
  <c r="U9" i="12"/>
  <c r="J8" i="12"/>
  <c r="P135" i="11"/>
  <c r="O134" i="11"/>
  <c r="P134" i="11" s="1"/>
  <c r="S186" i="3"/>
  <c r="R185" i="3"/>
  <c r="G387" i="5"/>
  <c r="J387" i="5" s="1"/>
  <c r="J388" i="5"/>
  <c r="M42" i="17"/>
  <c r="N43" i="17"/>
  <c r="K104" i="4"/>
  <c r="N113" i="12"/>
  <c r="U113" i="12"/>
  <c r="M100" i="12"/>
  <c r="M147" i="12"/>
  <c r="O47" i="4"/>
  <c r="N46" i="4"/>
  <c r="N294" i="5"/>
  <c r="M279" i="5"/>
  <c r="P534" i="5"/>
  <c r="AK7" i="12"/>
  <c r="AU8" i="12"/>
  <c r="P53" i="10"/>
  <c r="O8" i="10"/>
  <c r="O7" i="15"/>
  <c r="O146" i="12"/>
  <c r="P146" i="12" s="1"/>
  <c r="P147" i="12"/>
  <c r="G21" i="1"/>
  <c r="H21" i="1" s="1"/>
  <c r="I21" i="1" s="1"/>
  <c r="N105" i="4"/>
  <c r="Y390" i="3"/>
  <c r="F389" i="3"/>
  <c r="M389" i="3" s="1"/>
  <c r="O390" i="3"/>
  <c r="O280" i="3"/>
  <c r="Q106" i="4"/>
  <c r="P105" i="4"/>
  <c r="L50" i="5"/>
  <c r="K49" i="5"/>
  <c r="L49" i="5" s="1"/>
  <c r="L388" i="5"/>
  <c r="K387" i="5"/>
  <c r="L387" i="5" s="1"/>
  <c r="H20" i="1"/>
  <c r="I20" i="1" s="1"/>
  <c r="O170" i="14"/>
  <c r="P170" i="14" s="1"/>
  <c r="P171" i="14"/>
  <c r="G22" i="1"/>
  <c r="H22" i="1" s="1"/>
  <c r="I22" i="1" s="1"/>
  <c r="N78" i="10"/>
  <c r="D33" i="1"/>
  <c r="E33" i="1" s="1"/>
  <c r="F33" i="1" s="1"/>
  <c r="K105" i="6"/>
  <c r="M84" i="6"/>
  <c r="L83" i="6"/>
  <c r="M83" i="6" s="1"/>
  <c r="W105" i="4"/>
  <c r="F104" i="4"/>
  <c r="N248" i="5"/>
  <c r="M240" i="5"/>
  <c r="G568" i="5"/>
  <c r="G534" i="5" s="1"/>
  <c r="J609" i="5"/>
  <c r="K184" i="6"/>
  <c r="J179" i="6"/>
  <c r="L184" i="5"/>
  <c r="K183" i="5"/>
  <c r="O43" i="17"/>
  <c r="L47" i="4"/>
  <c r="M48" i="4"/>
  <c r="Z4" i="13"/>
  <c r="AA4" i="11"/>
  <c r="T76" i="10"/>
  <c r="P463" i="5"/>
  <c r="K105" i="14"/>
  <c r="L567" i="3"/>
  <c r="W22" i="3"/>
  <c r="S643" i="3"/>
  <c r="O643" i="3"/>
  <c r="N642" i="3"/>
  <c r="X642" i="3" s="1"/>
  <c r="Y642" i="3"/>
  <c r="F641" i="3"/>
  <c r="M642" i="3"/>
  <c r="H15" i="2"/>
  <c r="H106" i="2" s="1"/>
  <c r="H85" i="2"/>
  <c r="X534" i="3"/>
  <c r="K533" i="3"/>
  <c r="Y534" i="3"/>
  <c r="I125" i="5"/>
  <c r="J126" i="5"/>
  <c r="K280" i="3"/>
  <c r="X280" i="3" s="1"/>
  <c r="X281" i="3"/>
  <c r="T99" i="12"/>
  <c r="T98" i="12" s="1"/>
  <c r="T6" i="12" s="1"/>
  <c r="R642" i="3"/>
  <c r="R641" i="3" s="1"/>
  <c r="N425" i="5"/>
  <c r="M424" i="5"/>
  <c r="N424" i="5" s="1"/>
  <c r="H35" i="1"/>
  <c r="I35" i="1" s="1"/>
  <c r="F45" i="4"/>
  <c r="W46" i="4"/>
  <c r="W45" i="4" s="1"/>
  <c r="R462" i="3"/>
  <c r="S462" i="3" s="1"/>
  <c r="S463" i="3"/>
  <c r="U20" i="9"/>
  <c r="V20" i="9"/>
  <c r="N10" i="3"/>
  <c r="P11" i="3"/>
  <c r="O11" i="3"/>
  <c r="O8" i="11"/>
  <c r="P9" i="11"/>
  <c r="AA9" i="11" s="1"/>
  <c r="N113" i="11"/>
  <c r="AA113" i="11"/>
  <c r="AA114" i="11" s="1"/>
  <c r="Q12" i="8"/>
  <c r="N142" i="15"/>
  <c r="M141" i="15"/>
  <c r="N141" i="15" s="1"/>
  <c r="D23" i="1"/>
  <c r="E23" i="1" s="1"/>
  <c r="F23" i="1" s="1"/>
  <c r="T142" i="15"/>
  <c r="T141" i="15" s="1"/>
  <c r="R423" i="3"/>
  <c r="S423" i="3" s="1"/>
  <c r="S424" i="3"/>
  <c r="J67" i="6"/>
  <c r="K68" i="6"/>
  <c r="K45" i="4"/>
  <c r="V122" i="16"/>
  <c r="E41" i="16"/>
  <c r="V30" i="3"/>
  <c r="V10" i="3" s="1"/>
  <c r="V9" i="3" s="1"/>
  <c r="V8" i="3" s="1"/>
  <c r="I240" i="5"/>
  <c r="J241" i="5"/>
  <c r="K278" i="5"/>
  <c r="L278" i="5" s="1"/>
  <c r="L279" i="5"/>
  <c r="C17" i="1"/>
  <c r="E19" i="1"/>
  <c r="F19" i="1" s="1"/>
  <c r="H19" i="1"/>
  <c r="I19" i="1" s="1"/>
  <c r="J98" i="12"/>
  <c r="V99" i="12"/>
  <c r="N106" i="11"/>
  <c r="I106" i="11"/>
  <c r="H106" i="11"/>
  <c r="AA106" i="11"/>
  <c r="AA107" i="11" s="1"/>
  <c r="J41" i="16"/>
  <c r="U122" i="16"/>
  <c r="L185" i="3"/>
  <c r="M186" i="3"/>
  <c r="M126" i="5"/>
  <c r="M54" i="9"/>
  <c r="N54" i="9" s="1"/>
  <c r="N55" i="9"/>
  <c r="N4" i="8"/>
  <c r="Z3" i="13"/>
  <c r="N105" i="14"/>
  <c r="M104" i="14"/>
  <c r="N104" i="14" s="1"/>
  <c r="N9" i="13"/>
  <c r="M8" i="13"/>
  <c r="V21" i="3"/>
  <c r="N464" i="5"/>
  <c r="M463" i="5"/>
  <c r="N463" i="5" s="1"/>
  <c r="L8" i="12"/>
  <c r="K7" i="12"/>
  <c r="X567" i="3"/>
  <c r="J643" i="5"/>
  <c r="I642" i="5"/>
  <c r="J642" i="5" s="1"/>
  <c r="W9" i="4"/>
  <c r="F8" i="4"/>
  <c r="N535" i="5"/>
  <c r="H534" i="5"/>
  <c r="H6" i="5" s="1"/>
  <c r="U43" i="17"/>
  <c r="P68" i="15"/>
  <c r="O67" i="15"/>
  <c r="P67" i="15" s="1"/>
  <c r="N569" i="5"/>
  <c r="M568" i="5"/>
  <c r="N568" i="5" s="1"/>
  <c r="N42" i="16"/>
  <c r="L347" i="5"/>
  <c r="P347" i="5"/>
  <c r="P317" i="5" s="1"/>
  <c r="P316" i="5" s="1"/>
  <c r="P315" i="5" s="1"/>
  <c r="U26" i="10"/>
  <c r="S608" i="3"/>
  <c r="P221" i="4"/>
  <c r="N242" i="3"/>
  <c r="O243" i="3"/>
  <c r="V10" i="9"/>
  <c r="E9" i="9"/>
  <c r="N135" i="13"/>
  <c r="M134" i="13"/>
  <c r="N134" i="13" s="1"/>
  <c r="E73" i="17"/>
  <c r="N11" i="15"/>
  <c r="U11" i="15"/>
  <c r="M7" i="15"/>
  <c r="C30" i="1"/>
  <c r="Q47" i="4"/>
  <c r="P46" i="4"/>
  <c r="L242" i="3"/>
  <c r="M243" i="3"/>
  <c r="L240" i="5"/>
  <c r="K10" i="9"/>
  <c r="L11" i="9"/>
  <c r="P11" i="9"/>
  <c r="O10" i="9"/>
  <c r="F241" i="3"/>
  <c r="Y242" i="3"/>
  <c r="Y241" i="3" s="1"/>
  <c r="X242" i="3"/>
  <c r="K241" i="3"/>
  <c r="Y462" i="3"/>
  <c r="M317" i="5"/>
  <c r="V8" i="10"/>
  <c r="E7" i="10"/>
  <c r="J83" i="6"/>
  <c r="K83" i="6" s="1"/>
  <c r="K84" i="6"/>
  <c r="F263" i="3"/>
  <c r="Y263" i="3" s="1"/>
  <c r="Y264" i="3"/>
  <c r="J9" i="5"/>
  <c r="I8" i="5"/>
  <c r="J8" i="5" s="1"/>
  <c r="J6" i="10"/>
  <c r="P68" i="17"/>
  <c r="L280" i="3"/>
  <c r="M280" i="3" s="1"/>
  <c r="M281" i="3"/>
  <c r="K14" i="12"/>
  <c r="L14" i="12" s="1"/>
  <c r="L15" i="12"/>
  <c r="K10" i="3"/>
  <c r="W11" i="3"/>
  <c r="N31" i="9"/>
  <c r="M30" i="9"/>
  <c r="N30" i="9" s="1"/>
  <c r="M33" i="12"/>
  <c r="N33" i="12" s="1"/>
  <c r="N34" i="12"/>
  <c r="U34" i="12"/>
  <c r="J33" i="12"/>
  <c r="V34" i="12"/>
  <c r="L42" i="16"/>
  <c r="S568" i="3"/>
  <c r="R567" i="3"/>
  <c r="S567" i="3" s="1"/>
  <c r="P182" i="16"/>
  <c r="O8" i="8"/>
  <c r="L464" i="5"/>
  <c r="K463" i="5"/>
  <c r="L8" i="11"/>
  <c r="K7" i="11"/>
  <c r="N47" i="15"/>
  <c r="M46" i="15"/>
  <c r="N46" i="15" s="1"/>
  <c r="K678" i="3"/>
  <c r="X678" i="3" s="1"/>
  <c r="X679" i="3"/>
  <c r="W241" i="3"/>
  <c r="V43" i="17"/>
  <c r="E42" i="17"/>
  <c r="V42" i="17" s="1"/>
  <c r="F9" i="3"/>
  <c r="X10" i="3"/>
  <c r="M11" i="9"/>
  <c r="E20" i="1"/>
  <c r="F20" i="1" s="1"/>
  <c r="O99" i="12"/>
  <c r="L678" i="3"/>
  <c r="M679" i="3"/>
  <c r="V8" i="14"/>
  <c r="E7" i="14"/>
  <c r="L7" i="14" s="1"/>
  <c r="Y608" i="3"/>
  <c r="F567" i="3"/>
  <c r="O567" i="3" s="1"/>
  <c r="O46" i="15"/>
  <c r="P46" i="15" s="1"/>
  <c r="P47" i="15"/>
  <c r="N9" i="11"/>
  <c r="M8" i="11"/>
  <c r="W9" i="11"/>
  <c r="N318" i="3"/>
  <c r="X318" i="3" s="1"/>
  <c r="X317" i="3" s="1"/>
  <c r="O319" i="3"/>
  <c r="R263" i="3"/>
  <c r="S264" i="3"/>
  <c r="J568" i="5"/>
  <c r="O35" i="3"/>
  <c r="P35" i="3"/>
  <c r="M282" i="4"/>
  <c r="L281" i="4"/>
  <c r="L47" i="15"/>
  <c r="K46" i="15"/>
  <c r="L46" i="15" s="1"/>
  <c r="S9" i="8"/>
  <c r="X319" i="3"/>
  <c r="G179" i="6"/>
  <c r="G178" i="6" s="1"/>
  <c r="G6" i="6" s="1"/>
  <c r="M180" i="6"/>
  <c r="K180" i="6"/>
  <c r="U35" i="9"/>
  <c r="O14" i="12"/>
  <c r="P14" i="12" s="1"/>
  <c r="P15" i="12"/>
  <c r="H8" i="5"/>
  <c r="J7" i="14"/>
  <c r="U8" i="14"/>
  <c r="U30" i="9"/>
  <c r="V30" i="9"/>
  <c r="N113" i="13"/>
  <c r="Y113" i="13"/>
  <c r="O51" i="3"/>
  <c r="P51" i="3"/>
  <c r="F184" i="3"/>
  <c r="Y185" i="3"/>
  <c r="Y184" i="3" s="1"/>
  <c r="U8" i="13"/>
  <c r="U7" i="13" s="1"/>
  <c r="U6" i="13" s="1"/>
  <c r="O250" i="3"/>
  <c r="X250" i="3"/>
  <c r="U67" i="15"/>
  <c r="V67" i="15"/>
  <c r="V9" i="4"/>
  <c r="K8" i="4"/>
  <c r="J425" i="5"/>
  <c r="I424" i="5"/>
  <c r="J424" i="5" s="1"/>
  <c r="N30" i="3"/>
  <c r="O31" i="3"/>
  <c r="P31" i="3"/>
  <c r="L9" i="4"/>
  <c r="M10" i="4"/>
  <c r="V8" i="12"/>
  <c r="E7" i="12"/>
  <c r="L7" i="16"/>
  <c r="K6" i="16"/>
  <c r="E18" i="1"/>
  <c r="F18" i="1" s="1"/>
  <c r="L9" i="6"/>
  <c r="Y280" i="3"/>
  <c r="L126" i="5"/>
  <c r="K125" i="5"/>
  <c r="N221" i="4"/>
  <c r="O251" i="4"/>
  <c r="P122" i="16"/>
  <c r="M146" i="4"/>
  <c r="L145" i="4"/>
  <c r="J45" i="6"/>
  <c r="K45" i="6" s="1"/>
  <c r="K46" i="6"/>
  <c r="K285" i="6"/>
  <c r="M285" i="6"/>
  <c r="J284" i="6"/>
  <c r="N643" i="5"/>
  <c r="L643" i="5"/>
  <c r="K642" i="5"/>
  <c r="P643" i="5"/>
  <c r="L8" i="14"/>
  <c r="R319" i="3"/>
  <c r="P67" i="4"/>
  <c r="Q68" i="4"/>
  <c r="O480" i="3"/>
  <c r="N479" i="3"/>
  <c r="X480" i="3"/>
  <c r="K9" i="6"/>
  <c r="J8" i="6"/>
  <c r="R13" i="2"/>
  <c r="R14" i="2" s="1"/>
  <c r="W146" i="4"/>
  <c r="F145" i="4"/>
  <c r="Q145" i="4" s="1"/>
  <c r="O146" i="4"/>
  <c r="K423" i="3"/>
  <c r="P176" i="4"/>
  <c r="K254" i="6"/>
  <c r="J224" i="6"/>
  <c r="H18" i="1"/>
  <c r="I18" i="1" s="1"/>
  <c r="J46" i="15"/>
  <c r="P9" i="13"/>
  <c r="O8" i="13"/>
  <c r="K99" i="12"/>
  <c r="L100" i="12"/>
  <c r="R534" i="3"/>
  <c r="K261" i="5"/>
  <c r="L261" i="5" s="1"/>
  <c r="L262" i="5"/>
  <c r="T136" i="11"/>
  <c r="T134" i="11" s="1"/>
  <c r="O568" i="3"/>
  <c r="X568" i="3"/>
  <c r="M479" i="3"/>
  <c r="L462" i="3"/>
  <c r="M462" i="3" s="1"/>
  <c r="T75" i="17"/>
  <c r="M534" i="3"/>
  <c r="L533" i="3"/>
  <c r="X243" i="3"/>
  <c r="W51" i="3"/>
  <c r="O463" i="3"/>
  <c r="N462" i="3"/>
  <c r="K568" i="5"/>
  <c r="P28" i="5"/>
  <c r="P8" i="5" s="1"/>
  <c r="O74" i="17"/>
  <c r="M8" i="5"/>
  <c r="W30" i="3"/>
  <c r="J535" i="5"/>
  <c r="I534" i="5"/>
  <c r="J534" i="5" s="1"/>
  <c r="T30" i="9"/>
  <c r="T10" i="9" s="1"/>
  <c r="T9" i="9" s="1"/>
  <c r="T8" i="9" s="1"/>
  <c r="L7" i="15"/>
  <c r="K6" i="15"/>
  <c r="L6" i="15" s="1"/>
  <c r="M424" i="3"/>
  <c r="O7" i="16"/>
  <c r="P11" i="16"/>
  <c r="N185" i="3"/>
  <c r="O186" i="3"/>
  <c r="N679" i="5"/>
  <c r="L679" i="5"/>
  <c r="P679" i="5"/>
  <c r="L122" i="16"/>
  <c r="K41" i="16"/>
  <c r="L41" i="16" s="1"/>
  <c r="O49" i="5"/>
  <c r="K9" i="5"/>
  <c r="L10" i="5"/>
  <c r="Q76" i="4"/>
  <c r="P75" i="4"/>
  <c r="N533" i="3"/>
  <c r="L10" i="3"/>
  <c r="M11" i="3"/>
  <c r="S390" i="3"/>
  <c r="M251" i="4"/>
  <c r="L221" i="4"/>
  <c r="M76" i="10"/>
  <c r="N76" i="10" s="1"/>
  <c r="P136" i="11"/>
  <c r="G32" i="1"/>
  <c r="O75" i="17"/>
  <c r="P75" i="17" s="1"/>
  <c r="O264" i="3"/>
  <c r="N263" i="3"/>
  <c r="X264" i="3"/>
  <c r="L105" i="6"/>
  <c r="W104" i="4" l="1"/>
  <c r="F103" i="4"/>
  <c r="K103" i="4"/>
  <c r="V6" i="17"/>
  <c r="C12" i="1"/>
  <c r="V7" i="12"/>
  <c r="E6" i="12"/>
  <c r="L7" i="12"/>
  <c r="J66" i="6"/>
  <c r="K66" i="6" s="1"/>
  <c r="K67" i="6"/>
  <c r="I124" i="5"/>
  <c r="J125" i="5"/>
  <c r="O6" i="15"/>
  <c r="P7" i="15"/>
  <c r="S678" i="3"/>
  <c r="O678" i="3"/>
  <c r="L7" i="13"/>
  <c r="K6" i="13"/>
  <c r="L6" i="13" s="1"/>
  <c r="L178" i="6"/>
  <c r="M178" i="6" s="1"/>
  <c r="M179" i="6"/>
  <c r="M46" i="6"/>
  <c r="L45" i="6"/>
  <c r="M45" i="6" s="1"/>
  <c r="E32" i="1"/>
  <c r="F32" i="1" s="1"/>
  <c r="D30" i="1"/>
  <c r="E30" i="1" s="1"/>
  <c r="F30" i="1" s="1"/>
  <c r="O462" i="3"/>
  <c r="N423" i="3"/>
  <c r="O423" i="3" s="1"/>
  <c r="K8" i="6"/>
  <c r="J7" i="6"/>
  <c r="K7" i="4"/>
  <c r="K6" i="4" s="1"/>
  <c r="N8" i="11"/>
  <c r="M7" i="11"/>
  <c r="E6" i="10"/>
  <c r="V7" i="10"/>
  <c r="M185" i="3"/>
  <c r="L184" i="3"/>
  <c r="M184" i="3" s="1"/>
  <c r="Y641" i="3"/>
  <c r="F66" i="4"/>
  <c r="M83" i="4"/>
  <c r="X185" i="3"/>
  <c r="X184" i="3" s="1"/>
  <c r="K184" i="3"/>
  <c r="L103" i="4"/>
  <c r="M103" i="4" s="1"/>
  <c r="M104" i="4"/>
  <c r="M10" i="3"/>
  <c r="L9" i="3"/>
  <c r="M6" i="14"/>
  <c r="Q176" i="4"/>
  <c r="P175" i="4"/>
  <c r="Q175" i="4" s="1"/>
  <c r="N642" i="5"/>
  <c r="L642" i="5"/>
  <c r="P642" i="5"/>
  <c r="M145" i="4"/>
  <c r="M9" i="6"/>
  <c r="L8" i="6"/>
  <c r="M9" i="4"/>
  <c r="L8" i="4"/>
  <c r="M678" i="3"/>
  <c r="L641" i="3"/>
  <c r="M641" i="3" s="1"/>
  <c r="K9" i="3"/>
  <c r="W10" i="3"/>
  <c r="M316" i="5"/>
  <c r="N317" i="5"/>
  <c r="O242" i="3"/>
  <c r="N241" i="3"/>
  <c r="O241" i="3" s="1"/>
  <c r="F7" i="4"/>
  <c r="F6" i="4" s="1"/>
  <c r="W8" i="4"/>
  <c r="W7" i="4" s="1"/>
  <c r="U41" i="16"/>
  <c r="J6" i="16"/>
  <c r="V41" i="16"/>
  <c r="E6" i="16"/>
  <c r="U54" i="9"/>
  <c r="X533" i="3"/>
  <c r="N100" i="12"/>
  <c r="M99" i="12"/>
  <c r="U100" i="12"/>
  <c r="Q9" i="3"/>
  <c r="R10" i="3"/>
  <c r="O181" i="4"/>
  <c r="N176" i="4"/>
  <c r="Q83" i="4"/>
  <c r="O83" i="4"/>
  <c r="I183" i="5"/>
  <c r="J184" i="5"/>
  <c r="N7" i="12"/>
  <c r="Q67" i="4"/>
  <c r="N220" i="4"/>
  <c r="O220" i="4" s="1"/>
  <c r="O221" i="4"/>
  <c r="M10" i="9"/>
  <c r="N11" i="9"/>
  <c r="U11" i="9"/>
  <c r="O10" i="3"/>
  <c r="P10" i="3"/>
  <c r="N9" i="3"/>
  <c r="K104" i="14"/>
  <c r="L105" i="14"/>
  <c r="L568" i="5"/>
  <c r="K534" i="5"/>
  <c r="L534" i="5" s="1"/>
  <c r="G17" i="1"/>
  <c r="H17" i="1" s="1"/>
  <c r="I17" i="1" s="1"/>
  <c r="L74" i="6"/>
  <c r="M74" i="6" s="1"/>
  <c r="M75" i="6"/>
  <c r="J223" i="6"/>
  <c r="K223" i="6" s="1"/>
  <c r="K224" i="6"/>
  <c r="U7" i="14"/>
  <c r="J6" i="14"/>
  <c r="U6" i="14" s="1"/>
  <c r="O9" i="9"/>
  <c r="P10" i="9"/>
  <c r="V98" i="12"/>
  <c r="P8" i="10"/>
  <c r="O7" i="10"/>
  <c r="N42" i="17"/>
  <c r="M6" i="17"/>
  <c r="U6" i="17" s="1"/>
  <c r="L66" i="6"/>
  <c r="M66" i="6" s="1"/>
  <c r="M67" i="6"/>
  <c r="N7" i="14"/>
  <c r="X462" i="3"/>
  <c r="X423" i="3" s="1"/>
  <c r="J103" i="6"/>
  <c r="K103" i="6" s="1"/>
  <c r="O33" i="12"/>
  <c r="P33" i="12" s="1"/>
  <c r="P34" i="12"/>
  <c r="F317" i="3"/>
  <c r="Y318" i="3"/>
  <c r="Y317" i="3" s="1"/>
  <c r="H32" i="1"/>
  <c r="I32" i="1" s="1"/>
  <c r="G30" i="1"/>
  <c r="H30" i="1" s="1"/>
  <c r="I30" i="1" s="1"/>
  <c r="P99" i="12"/>
  <c r="O98" i="12"/>
  <c r="P98" i="12" s="1"/>
  <c r="L463" i="5"/>
  <c r="K424" i="5"/>
  <c r="U33" i="12"/>
  <c r="V33" i="12"/>
  <c r="L10" i="9"/>
  <c r="K9" i="9"/>
  <c r="K641" i="3"/>
  <c r="Q221" i="4"/>
  <c r="P220" i="4"/>
  <c r="Q220" i="4" s="1"/>
  <c r="O7" i="11"/>
  <c r="P8" i="11"/>
  <c r="N104" i="4"/>
  <c r="O105" i="4"/>
  <c r="X8" i="2"/>
  <c r="X13" i="2" s="1"/>
  <c r="X14" i="2" s="1"/>
  <c r="AU7" i="12"/>
  <c r="AH8" i="2" s="1"/>
  <c r="AH13" i="2" s="1"/>
  <c r="AH14" i="2" s="1"/>
  <c r="AI14" i="2" s="1"/>
  <c r="R184" i="3"/>
  <c r="S184" i="3" s="1"/>
  <c r="S185" i="3"/>
  <c r="K315" i="5"/>
  <c r="L315" i="5" s="1"/>
  <c r="L316" i="5"/>
  <c r="Y423" i="3"/>
  <c r="U42" i="17"/>
  <c r="N387" i="5"/>
  <c r="L6" i="17"/>
  <c r="O7" i="14"/>
  <c r="P8" i="14"/>
  <c r="M221" i="4"/>
  <c r="L220" i="4"/>
  <c r="M220" i="4" s="1"/>
  <c r="R533" i="3"/>
  <c r="S534" i="3"/>
  <c r="O318" i="3"/>
  <c r="N317" i="3"/>
  <c r="M125" i="5"/>
  <c r="N126" i="5"/>
  <c r="R318" i="3"/>
  <c r="S319" i="3"/>
  <c r="M242" i="3"/>
  <c r="L241" i="3"/>
  <c r="M241" i="3" s="1"/>
  <c r="L224" i="6"/>
  <c r="M254" i="6"/>
  <c r="Y678" i="3"/>
  <c r="K8" i="5"/>
  <c r="L9" i="5"/>
  <c r="L99" i="12"/>
  <c r="K98" i="12"/>
  <c r="L98" i="12" s="1"/>
  <c r="M146" i="12"/>
  <c r="N146" i="12" s="1"/>
  <c r="N147" i="12"/>
  <c r="D21" i="1"/>
  <c r="T147" i="12"/>
  <c r="T146" i="12" s="1"/>
  <c r="N8" i="10"/>
  <c r="M7" i="10"/>
  <c r="U8" i="10"/>
  <c r="P7" i="16"/>
  <c r="P8" i="13"/>
  <c r="O7" i="13"/>
  <c r="O479" i="3"/>
  <c r="X479" i="3"/>
  <c r="L423" i="3"/>
  <c r="M423" i="3" s="1"/>
  <c r="M7" i="5"/>
  <c r="N8" i="5"/>
  <c r="S263" i="3"/>
  <c r="M6" i="15"/>
  <c r="N7" i="15"/>
  <c r="U7" i="15"/>
  <c r="M47" i="4"/>
  <c r="L46" i="4"/>
  <c r="N240" i="5"/>
  <c r="M239" i="5"/>
  <c r="N239" i="5" s="1"/>
  <c r="N41" i="16"/>
  <c r="M6" i="16"/>
  <c r="U104" i="14"/>
  <c r="V104" i="14"/>
  <c r="P42" i="16"/>
  <c r="O41" i="16"/>
  <c r="O6" i="16" s="1"/>
  <c r="N183" i="5"/>
  <c r="M182" i="5"/>
  <c r="N182" i="5" s="1"/>
  <c r="G315" i="5"/>
  <c r="M74" i="17"/>
  <c r="L104" i="6"/>
  <c r="M105" i="6"/>
  <c r="M281" i="4"/>
  <c r="L280" i="4"/>
  <c r="M280" i="4" s="1"/>
  <c r="L183" i="5"/>
  <c r="K182" i="5"/>
  <c r="L182" i="5" s="1"/>
  <c r="P7" i="17"/>
  <c r="L125" i="5"/>
  <c r="K124" i="5"/>
  <c r="L124" i="5" s="1"/>
  <c r="V7" i="14"/>
  <c r="E6" i="14"/>
  <c r="E8" i="9" s="1"/>
  <c r="V9" i="9"/>
  <c r="C5" i="1"/>
  <c r="O46" i="4"/>
  <c r="N45" i="4"/>
  <c r="O45" i="4" s="1"/>
  <c r="P8" i="12"/>
  <c r="O7" i="12"/>
  <c r="O263" i="3"/>
  <c r="X263" i="3"/>
  <c r="F8" i="3"/>
  <c r="Q46" i="4"/>
  <c r="P45" i="4"/>
  <c r="Q45" i="4" s="1"/>
  <c r="I239" i="5"/>
  <c r="J239" i="5" s="1"/>
  <c r="J240" i="5"/>
  <c r="J178" i="6"/>
  <c r="K178" i="6" s="1"/>
  <c r="K179" i="6"/>
  <c r="J7" i="12"/>
  <c r="U8" i="12"/>
  <c r="K33" i="12"/>
  <c r="L33" i="12" s="1"/>
  <c r="L34" i="12"/>
  <c r="N184" i="3"/>
  <c r="O184" i="3" s="1"/>
  <c r="O185" i="3"/>
  <c r="L7" i="11"/>
  <c r="K6" i="11"/>
  <c r="L6" i="11" s="1"/>
  <c r="M534" i="5"/>
  <c r="N534" i="5" s="1"/>
  <c r="N641" i="3"/>
  <c r="S642" i="3"/>
  <c r="O642" i="3"/>
  <c r="Y389" i="3"/>
  <c r="O389" i="3"/>
  <c r="P7" i="4"/>
  <c r="Q8" i="4"/>
  <c r="P21" i="3"/>
  <c r="O21" i="3"/>
  <c r="P74" i="4"/>
  <c r="Q74" i="4" s="1"/>
  <c r="Q75" i="4"/>
  <c r="O73" i="17"/>
  <c r="P73" i="17" s="1"/>
  <c r="P74" i="17"/>
  <c r="U46" i="15"/>
  <c r="J6" i="15"/>
  <c r="W145" i="4"/>
  <c r="O145" i="4"/>
  <c r="J283" i="6"/>
  <c r="M284" i="6"/>
  <c r="K284" i="6"/>
  <c r="L6" i="16"/>
  <c r="P30" i="3"/>
  <c r="O30" i="3"/>
  <c r="Y567" i="3"/>
  <c r="Y533" i="3" s="1"/>
  <c r="F533" i="3"/>
  <c r="O533" i="3" s="1"/>
  <c r="S389" i="3"/>
  <c r="X241" i="3"/>
  <c r="K239" i="5"/>
  <c r="L239" i="5" s="1"/>
  <c r="M7" i="13"/>
  <c r="N8" i="13"/>
  <c r="V46" i="4"/>
  <c r="V45" i="4" s="1"/>
  <c r="M567" i="3"/>
  <c r="P43" i="17"/>
  <c r="O42" i="17"/>
  <c r="P42" i="17" s="1"/>
  <c r="P104" i="4"/>
  <c r="Q105" i="4"/>
  <c r="M278" i="5"/>
  <c r="N278" i="5" s="1"/>
  <c r="N279" i="5"/>
  <c r="V105" i="4"/>
  <c r="N8" i="4"/>
  <c r="O9" i="4"/>
  <c r="V46" i="15"/>
  <c r="H42" i="2"/>
  <c r="H64" i="2"/>
  <c r="H26" i="2"/>
  <c r="M318" i="3"/>
  <c r="L317" i="3"/>
  <c r="N280" i="4"/>
  <c r="Q281" i="4"/>
  <c r="O281" i="4"/>
  <c r="K7" i="10"/>
  <c r="L8" i="10"/>
  <c r="S281" i="3"/>
  <c r="R280" i="3"/>
  <c r="M263" i="3"/>
  <c r="L42" i="17"/>
  <c r="P6" i="16" l="1"/>
  <c r="G11" i="1"/>
  <c r="K8" i="3"/>
  <c r="W9" i="3"/>
  <c r="R317" i="3"/>
  <c r="S317" i="3" s="1"/>
  <c r="S318" i="3"/>
  <c r="O104" i="4"/>
  <c r="N103" i="4"/>
  <c r="O103" i="4" s="1"/>
  <c r="O641" i="3"/>
  <c r="S641" i="3"/>
  <c r="L103" i="6"/>
  <c r="M103" i="6" s="1"/>
  <c r="M104" i="6"/>
  <c r="N10" i="9"/>
  <c r="M9" i="9"/>
  <c r="U10" i="9"/>
  <c r="N6" i="16"/>
  <c r="D11" i="1"/>
  <c r="P7" i="13"/>
  <c r="O6" i="13"/>
  <c r="P6" i="13" s="1"/>
  <c r="P7" i="14"/>
  <c r="O6" i="14"/>
  <c r="O6" i="11"/>
  <c r="P7" i="11"/>
  <c r="S8" i="8"/>
  <c r="M8" i="4"/>
  <c r="L7" i="4"/>
  <c r="V104" i="4"/>
  <c r="V103" i="4" s="1"/>
  <c r="M317" i="3"/>
  <c r="U6" i="15"/>
  <c r="V6" i="15"/>
  <c r="U7" i="12"/>
  <c r="J6" i="12"/>
  <c r="V6" i="12" s="1"/>
  <c r="X9" i="3"/>
  <c r="H37" i="2"/>
  <c r="H21" i="2"/>
  <c r="G6" i="5"/>
  <c r="J315" i="5"/>
  <c r="E21" i="1"/>
  <c r="F21" i="1" s="1"/>
  <c r="D17" i="1"/>
  <c r="E17" i="1" s="1"/>
  <c r="F17" i="1" s="1"/>
  <c r="O317" i="3"/>
  <c r="O6" i="10"/>
  <c r="P7" i="10"/>
  <c r="L104" i="14"/>
  <c r="K6" i="14"/>
  <c r="L6" i="14" s="1"/>
  <c r="O176" i="4"/>
  <c r="N175" i="4"/>
  <c r="O175" i="4" s="1"/>
  <c r="V6" i="10"/>
  <c r="C7" i="1"/>
  <c r="L7" i="10"/>
  <c r="K6" i="10"/>
  <c r="L6" i="10" s="1"/>
  <c r="Q104" i="4"/>
  <c r="P103" i="4"/>
  <c r="Q103" i="4" s="1"/>
  <c r="P6" i="15"/>
  <c r="G10" i="1"/>
  <c r="H10" i="1" s="1"/>
  <c r="M283" i="6"/>
  <c r="K283" i="6"/>
  <c r="M98" i="12"/>
  <c r="N99" i="12"/>
  <c r="U99" i="12"/>
  <c r="H28" i="2"/>
  <c r="H70" i="2"/>
  <c r="H44" i="2"/>
  <c r="K7" i="5"/>
  <c r="L8" i="5"/>
  <c r="I6" i="5"/>
  <c r="J124" i="5"/>
  <c r="O8" i="4"/>
  <c r="N7" i="4"/>
  <c r="L223" i="6"/>
  <c r="M223" i="6" s="1"/>
  <c r="M224" i="6"/>
  <c r="N8" i="3"/>
  <c r="P9" i="3"/>
  <c r="O9" i="3"/>
  <c r="P66" i="4"/>
  <c r="Q66" i="4" s="1"/>
  <c r="V6" i="16"/>
  <c r="C11" i="1"/>
  <c r="L7" i="6"/>
  <c r="M8" i="6"/>
  <c r="N6" i="14"/>
  <c r="D9" i="1"/>
  <c r="M6" i="11"/>
  <c r="N7" i="11"/>
  <c r="M73" i="17"/>
  <c r="N73" i="17" s="1"/>
  <c r="N74" i="17"/>
  <c r="T74" i="17"/>
  <c r="T73" i="17" s="1"/>
  <c r="N6" i="15"/>
  <c r="D10" i="1"/>
  <c r="N125" i="5"/>
  <c r="M124" i="5"/>
  <c r="N124" i="5" s="1"/>
  <c r="L424" i="5"/>
  <c r="P424" i="5"/>
  <c r="P6" i="5" s="1"/>
  <c r="S280" i="3"/>
  <c r="R241" i="3"/>
  <c r="S241" i="3" s="1"/>
  <c r="Q7" i="4"/>
  <c r="M533" i="3"/>
  <c r="H89" i="2"/>
  <c r="H17" i="2"/>
  <c r="H108" i="2" s="1"/>
  <c r="N7" i="13"/>
  <c r="M6" i="13"/>
  <c r="X641" i="3"/>
  <c r="M315" i="5"/>
  <c r="N315" i="5" s="1"/>
  <c r="N316" i="5"/>
  <c r="L8" i="3"/>
  <c r="M8" i="3" s="1"/>
  <c r="M9" i="3"/>
  <c r="K6" i="12"/>
  <c r="L6" i="12" s="1"/>
  <c r="W103" i="4"/>
  <c r="D39" i="2"/>
  <c r="E39" i="2" s="1"/>
  <c r="P7" i="12"/>
  <c r="O6" i="12"/>
  <c r="N7" i="10"/>
  <c r="M6" i="10"/>
  <c r="U7" i="10"/>
  <c r="P9" i="9"/>
  <c r="O8" i="9"/>
  <c r="P8" i="9" s="1"/>
  <c r="G5" i="1"/>
  <c r="I182" i="5"/>
  <c r="J182" i="5" s="1"/>
  <c r="J183" i="5"/>
  <c r="J6" i="6"/>
  <c r="K6" i="6" s="1"/>
  <c r="K7" i="6"/>
  <c r="N6" i="17"/>
  <c r="D12" i="1"/>
  <c r="W6" i="4"/>
  <c r="Q280" i="4"/>
  <c r="O280" i="4"/>
  <c r="O6" i="17"/>
  <c r="V6" i="14"/>
  <c r="C9" i="1"/>
  <c r="L45" i="4"/>
  <c r="M45" i="4" s="1"/>
  <c r="M46" i="4"/>
  <c r="N7" i="5"/>
  <c r="S533" i="3"/>
  <c r="L9" i="9"/>
  <c r="R9" i="3"/>
  <c r="Q8" i="3"/>
  <c r="R8" i="3" s="1"/>
  <c r="U6" i="16"/>
  <c r="O66" i="4"/>
  <c r="M66" i="4"/>
  <c r="V8" i="4"/>
  <c r="V7" i="4" s="1"/>
  <c r="C8" i="1"/>
  <c r="J5" i="1" s="1"/>
  <c r="N6" i="4" l="1"/>
  <c r="O7" i="4"/>
  <c r="H91" i="2"/>
  <c r="H10" i="2"/>
  <c r="L28" i="2"/>
  <c r="N9" i="9"/>
  <c r="M8" i="9"/>
  <c r="N8" i="9" s="1"/>
  <c r="L36" i="2" s="1"/>
  <c r="J83" i="2" s="1"/>
  <c r="D5" i="1"/>
  <c r="U9" i="9"/>
  <c r="H47" i="2"/>
  <c r="H84" i="2"/>
  <c r="H11" i="2"/>
  <c r="H102" i="2" s="1"/>
  <c r="K8" i="9"/>
  <c r="L8" i="9" s="1"/>
  <c r="N42" i="2"/>
  <c r="I10" i="1"/>
  <c r="K64" i="2"/>
  <c r="K26" i="2"/>
  <c r="K17" i="2" s="1"/>
  <c r="K108" i="2" s="1"/>
  <c r="U6" i="12"/>
  <c r="J8" i="9"/>
  <c r="I28" i="2"/>
  <c r="K44" i="2"/>
  <c r="I91" i="2" s="1"/>
  <c r="I70" i="2"/>
  <c r="E12" i="1"/>
  <c r="L70" i="2"/>
  <c r="H27" i="2"/>
  <c r="H67" i="2"/>
  <c r="L67" i="2" s="1"/>
  <c r="H43" i="2"/>
  <c r="P6" i="11"/>
  <c r="R7" i="8"/>
  <c r="M10" i="8" s="1"/>
  <c r="G6" i="1"/>
  <c r="H6" i="1" s="1"/>
  <c r="P6" i="14"/>
  <c r="G9" i="1"/>
  <c r="H9" i="1" s="1"/>
  <c r="P6" i="17"/>
  <c r="G12" i="1"/>
  <c r="H12" i="1" s="1"/>
  <c r="P6" i="10"/>
  <c r="G7" i="1"/>
  <c r="H7" i="1" s="1"/>
  <c r="X8" i="3"/>
  <c r="K100" i="2"/>
  <c r="K9" i="2"/>
  <c r="N36" i="2"/>
  <c r="K83" i="2" s="1"/>
  <c r="O44" i="2"/>
  <c r="D38" i="2"/>
  <c r="E38" i="2" s="1"/>
  <c r="N6" i="13"/>
  <c r="P2" i="13"/>
  <c r="Y6" i="13"/>
  <c r="H41" i="2"/>
  <c r="H61" i="2"/>
  <c r="L61" i="2" s="1"/>
  <c r="H25" i="2"/>
  <c r="H40" i="2"/>
  <c r="H58" i="2"/>
  <c r="H24" i="2"/>
  <c r="N6" i="10"/>
  <c r="D7" i="1"/>
  <c r="U6" i="10"/>
  <c r="P2" i="11"/>
  <c r="K4" i="8" s="1"/>
  <c r="N6" i="11"/>
  <c r="L4" i="8" s="1"/>
  <c r="D6" i="1"/>
  <c r="J4" i="8"/>
  <c r="N98" i="12"/>
  <c r="U98" i="12"/>
  <c r="M6" i="12"/>
  <c r="M6" i="5"/>
  <c r="N6" i="5" s="1"/>
  <c r="P6" i="12"/>
  <c r="G8" i="1"/>
  <c r="H8" i="1" s="1"/>
  <c r="K41" i="2"/>
  <c r="I88" i="2" s="1"/>
  <c r="I25" i="2"/>
  <c r="E9" i="1"/>
  <c r="I61" i="2"/>
  <c r="H54" i="2"/>
  <c r="H39" i="2"/>
  <c r="H23" i="2"/>
  <c r="C4" i="1"/>
  <c r="A7" i="2" s="1"/>
  <c r="B10" i="2" s="1"/>
  <c r="L6" i="4"/>
  <c r="M6" i="4" s="1"/>
  <c r="M7" i="4"/>
  <c r="H11" i="1"/>
  <c r="L6" i="6"/>
  <c r="M6" i="6" s="1"/>
  <c r="M7" i="6"/>
  <c r="H5" i="1"/>
  <c r="P6" i="4"/>
  <c r="Q6" i="4" s="1"/>
  <c r="K42" i="2"/>
  <c r="I26" i="2"/>
  <c r="E10" i="1"/>
  <c r="I64" i="2"/>
  <c r="L64" i="2" s="1"/>
  <c r="P8" i="3"/>
  <c r="O8" i="3"/>
  <c r="K6" i="5"/>
  <c r="L6" i="5" s="1"/>
  <c r="L7" i="5"/>
  <c r="E11" i="1"/>
  <c r="I27" i="2"/>
  <c r="K43" i="2"/>
  <c r="I90" i="2" s="1"/>
  <c r="I67" i="2"/>
  <c r="L42" i="2" l="1"/>
  <c r="J89" i="2" s="1"/>
  <c r="J26" i="2"/>
  <c r="J17" i="2" s="1"/>
  <c r="F10" i="1"/>
  <c r="J64" i="2"/>
  <c r="L41" i="2"/>
  <c r="J88" i="2" s="1"/>
  <c r="J61" i="2"/>
  <c r="J25" i="2"/>
  <c r="J12" i="2" s="1"/>
  <c r="F9" i="1"/>
  <c r="H13" i="2"/>
  <c r="H104" i="2" s="1"/>
  <c r="H87" i="2"/>
  <c r="O43" i="2"/>
  <c r="D40" i="2"/>
  <c r="E40" i="2" s="1"/>
  <c r="H36" i="2"/>
  <c r="I16" i="2"/>
  <c r="I107" i="2" s="1"/>
  <c r="I12" i="2"/>
  <c r="I103" i="2" s="1"/>
  <c r="H16" i="2"/>
  <c r="H107" i="2" s="1"/>
  <c r="H90" i="2"/>
  <c r="L27" i="2"/>
  <c r="L23" i="2"/>
  <c r="H86" i="2"/>
  <c r="H83" i="2" s="1"/>
  <c r="H14" i="2"/>
  <c r="H105" i="2" s="1"/>
  <c r="J70" i="2"/>
  <c r="F12" i="1"/>
  <c r="J28" i="2"/>
  <c r="J10" i="2" s="1"/>
  <c r="L44" i="2"/>
  <c r="J91" i="2" s="1"/>
  <c r="H101" i="2"/>
  <c r="I5" i="1"/>
  <c r="N37" i="2"/>
  <c r="K21" i="2"/>
  <c r="O39" i="2"/>
  <c r="O41" i="2"/>
  <c r="K22" i="2"/>
  <c r="I6" i="1"/>
  <c r="N38" i="2"/>
  <c r="K51" i="2"/>
  <c r="H20" i="2"/>
  <c r="K67" i="2"/>
  <c r="I11" i="1"/>
  <c r="N43" i="2"/>
  <c r="K27" i="2"/>
  <c r="V8" i="9"/>
  <c r="U8" i="9"/>
  <c r="D4" i="1"/>
  <c r="K37" i="2"/>
  <c r="I21" i="2"/>
  <c r="E5" i="1"/>
  <c r="I17" i="2"/>
  <c r="I108" i="2" s="1"/>
  <c r="L26" i="2"/>
  <c r="Z5" i="13"/>
  <c r="AA5" i="11"/>
  <c r="I12" i="1"/>
  <c r="K70" i="2"/>
  <c r="N44" i="2"/>
  <c r="K28" i="2"/>
  <c r="L43" i="2"/>
  <c r="J90" i="2" s="1"/>
  <c r="J67" i="2"/>
  <c r="J27" i="2"/>
  <c r="J16" i="2" s="1"/>
  <c r="F11" i="1"/>
  <c r="I89" i="2"/>
  <c r="O42" i="2"/>
  <c r="K38" i="2"/>
  <c r="I22" i="2"/>
  <c r="E6" i="1"/>
  <c r="I51" i="2"/>
  <c r="L51" i="2" s="1"/>
  <c r="I8" i="1"/>
  <c r="K58" i="2"/>
  <c r="K24" i="2"/>
  <c r="N40" i="2"/>
  <c r="H88" i="2"/>
  <c r="L25" i="2"/>
  <c r="H12" i="2"/>
  <c r="H103" i="2" s="1"/>
  <c r="I9" i="1"/>
  <c r="K61" i="2"/>
  <c r="K25" i="2"/>
  <c r="N41" i="2"/>
  <c r="L10" i="2"/>
  <c r="L101" i="2" s="1"/>
  <c r="L91" i="2"/>
  <c r="G4" i="1"/>
  <c r="H4" i="1" s="1"/>
  <c r="L54" i="2"/>
  <c r="N6" i="12"/>
  <c r="D8" i="1"/>
  <c r="K39" i="2"/>
  <c r="I86" i="2" s="1"/>
  <c r="I23" i="2"/>
  <c r="E7" i="1"/>
  <c r="I54" i="2"/>
  <c r="M4" i="8"/>
  <c r="Q5" i="8" s="1"/>
  <c r="AA3" i="11" s="1"/>
  <c r="R8" i="8"/>
  <c r="M8" i="8" s="1"/>
  <c r="D37" i="2"/>
  <c r="K23" i="2"/>
  <c r="I7" i="1"/>
  <c r="N39" i="2"/>
  <c r="K54" i="2"/>
  <c r="I10" i="2"/>
  <c r="O6" i="4"/>
  <c r="V6" i="4"/>
  <c r="L12" i="2" l="1"/>
  <c r="L103" i="2" s="1"/>
  <c r="L88" i="2"/>
  <c r="L17" i="2"/>
  <c r="L108" i="2" s="1"/>
  <c r="L89" i="2"/>
  <c r="I85" i="2"/>
  <c r="O38" i="2"/>
  <c r="K85" i="2"/>
  <c r="K15" i="2"/>
  <c r="K106" i="2" s="1"/>
  <c r="L39" i="2"/>
  <c r="J86" i="2" s="1"/>
  <c r="J23" i="2"/>
  <c r="J14" i="2" s="1"/>
  <c r="J54" i="2"/>
  <c r="F7" i="1"/>
  <c r="H9" i="2"/>
  <c r="K91" i="2"/>
  <c r="K10" i="2"/>
  <c r="K101" i="2" s="1"/>
  <c r="H100" i="2"/>
  <c r="K90" i="2"/>
  <c r="K16" i="2"/>
  <c r="L90" i="2"/>
  <c r="L16" i="2"/>
  <c r="L107" i="2" s="1"/>
  <c r="I14" i="2"/>
  <c r="I105" i="2" s="1"/>
  <c r="M23" i="2"/>
  <c r="J101" i="2"/>
  <c r="K86" i="2"/>
  <c r="K14" i="2"/>
  <c r="K105" i="2" s="1"/>
  <c r="K12" i="2"/>
  <c r="K103" i="2" s="1"/>
  <c r="K88" i="2"/>
  <c r="M21" i="2"/>
  <c r="I11" i="2"/>
  <c r="I102" i="2" s="1"/>
  <c r="I47" i="2"/>
  <c r="L47" i="2" s="1"/>
  <c r="L21" i="2"/>
  <c r="K84" i="2"/>
  <c r="K47" i="2"/>
  <c r="K11" i="2"/>
  <c r="K102" i="2" s="1"/>
  <c r="I4" i="1"/>
  <c r="D7" i="2"/>
  <c r="K20" i="2"/>
  <c r="L14" i="2"/>
  <c r="L105" i="2" s="1"/>
  <c r="L86" i="2"/>
  <c r="K87" i="2"/>
  <c r="K13" i="2"/>
  <c r="K104" i="2" s="1"/>
  <c r="L37" i="2"/>
  <c r="J84" i="2" s="1"/>
  <c r="J21" i="2"/>
  <c r="F5" i="1"/>
  <c r="K40" i="2"/>
  <c r="K36" i="2" s="1"/>
  <c r="I83" i="2" s="1"/>
  <c r="I24" i="2"/>
  <c r="E8" i="1"/>
  <c r="I58" i="2"/>
  <c r="L58" i="2" s="1"/>
  <c r="J107" i="2"/>
  <c r="I84" i="2"/>
  <c r="O37" i="2"/>
  <c r="J108" i="2"/>
  <c r="L38" i="2"/>
  <c r="J85" i="2" s="1"/>
  <c r="J22" i="2"/>
  <c r="J15" i="2" s="1"/>
  <c r="J51" i="2"/>
  <c r="F6" i="1"/>
  <c r="I101" i="2"/>
  <c r="M22" i="2"/>
  <c r="I15" i="2"/>
  <c r="I106" i="2" s="1"/>
  <c r="L22" i="2"/>
  <c r="J103" i="2"/>
  <c r="D41" i="2"/>
  <c r="E41" i="2" s="1"/>
  <c r="E37" i="2"/>
  <c r="B7" i="2"/>
  <c r="E4" i="1"/>
  <c r="M25" i="2"/>
  <c r="J11" i="2" l="1"/>
  <c r="M14" i="2" s="1"/>
  <c r="P105" i="2" s="1"/>
  <c r="J47" i="2"/>
  <c r="L85" i="2"/>
  <c r="L15" i="2"/>
  <c r="L106" i="2" s="1"/>
  <c r="I87" i="2"/>
  <c r="O40" i="2"/>
  <c r="O36" i="2"/>
  <c r="M15" i="2"/>
  <c r="P106" i="2" s="1"/>
  <c r="J106" i="2"/>
  <c r="K89" i="2"/>
  <c r="K107" i="2"/>
  <c r="J105" i="2"/>
  <c r="C7" i="2"/>
  <c r="C10" i="2" s="1"/>
  <c r="F4" i="1"/>
  <c r="J20" i="2"/>
  <c r="L84" i="2"/>
  <c r="L11" i="2"/>
  <c r="L102" i="2" s="1"/>
  <c r="L40" i="2"/>
  <c r="J87" i="2" s="1"/>
  <c r="J24" i="2"/>
  <c r="J13" i="2" s="1"/>
  <c r="J58" i="2"/>
  <c r="F8" i="1"/>
  <c r="I9" i="2"/>
  <c r="J9" i="2" s="1"/>
  <c r="M24" i="2"/>
  <c r="I13" i="2"/>
  <c r="I104" i="2" s="1"/>
  <c r="I100" i="2" s="1"/>
  <c r="L24" i="2"/>
  <c r="M27" i="2"/>
  <c r="M28" i="2"/>
  <c r="I20" i="2"/>
  <c r="L20" i="2" s="1"/>
  <c r="M26" i="2"/>
  <c r="J100" i="2" l="1"/>
  <c r="L100" i="2"/>
  <c r="L87" i="2"/>
  <c r="L13" i="2"/>
  <c r="L104" i="2" s="1"/>
  <c r="M11" i="2"/>
  <c r="P102" i="2" s="1"/>
  <c r="J102" i="2"/>
  <c r="M10" i="2"/>
  <c r="P101" i="2" s="1"/>
  <c r="M17" i="2"/>
  <c r="P108" i="2" s="1"/>
  <c r="M16" i="2"/>
  <c r="P107" i="2" s="1"/>
  <c r="M12" i="2"/>
  <c r="P103" i="2" s="1"/>
  <c r="J104" i="2"/>
  <c r="M13" i="2"/>
  <c r="P104" i="2" s="1"/>
  <c r="L9" i="2"/>
  <c r="L83" i="2"/>
</calcChain>
</file>

<file path=xl/sharedStrings.xml><?xml version="1.0" encoding="utf-8"?>
<sst xmlns="http://schemas.openxmlformats.org/spreadsheetml/2006/main" count="22738" uniqueCount="2588">
  <si>
    <t>NO</t>
  </si>
  <si>
    <t>BIDANG</t>
  </si>
  <si>
    <t xml:space="preserve">PAGU </t>
  </si>
  <si>
    <t>KEUANGAN</t>
  </si>
  <si>
    <t>REALISASI</t>
  </si>
  <si>
    <t>SISA</t>
  </si>
  <si>
    <t>FISIK</t>
  </si>
  <si>
    <t>DINAS CIPTA KARYA DAN SUMBER DAYA AIR</t>
  </si>
  <si>
    <t>PAGU</t>
  </si>
  <si>
    <t>TARGET DINAS BULAN DESEMBER</t>
  </si>
  <si>
    <t>MEI</t>
  </si>
  <si>
    <t>JUNI</t>
  </si>
  <si>
    <t>JULI</t>
  </si>
  <si>
    <t>AGUSTUS</t>
  </si>
  <si>
    <t>SEPTEMBER</t>
  </si>
  <si>
    <t>OKTOBER</t>
  </si>
  <si>
    <t>NOVEMBER</t>
  </si>
  <si>
    <t>DESEMBER</t>
  </si>
  <si>
    <t>SELEKSI</t>
  </si>
  <si>
    <t>TENDER</t>
  </si>
  <si>
    <t>PENGADAAN LANGSUNG</t>
  </si>
  <si>
    <t>Swakelola</t>
  </si>
  <si>
    <t>E-Purchasing</t>
  </si>
  <si>
    <t>Jumlah</t>
  </si>
  <si>
    <t>KETERANGAN</t>
  </si>
  <si>
    <t>(Semua Belanja Jasa Konsultan Pengawasan/Perencanaan ≥ 100 JT</t>
  </si>
  <si>
    <t>Paket Konstruksi ≥ 200 JT)</t>
  </si>
  <si>
    <t>Konstruksi ( Belanja ≤ 200 JT)</t>
  </si>
  <si>
    <t>Konsultansi (Belanja ≤ 100 JT)</t>
  </si>
  <si>
    <t>(E-Katalog)</t>
  </si>
  <si>
    <t>KONTRAK</t>
  </si>
  <si>
    <t>BELUM KONTRAK</t>
  </si>
  <si>
    <t>JUMLAH</t>
  </si>
  <si>
    <t>SEKRETARIAT</t>
  </si>
  <si>
    <t>PAGU ANGGARAN (Rp)</t>
  </si>
  <si>
    <t>REALISASI KEUANGAN (Rp)</t>
  </si>
  <si>
    <t>REALISASI KEUANGAN (%)</t>
  </si>
  <si>
    <t>REALISASI FISIK (Rp)</t>
  </si>
  <si>
    <t>REALIASI PROGRAM KEGIATAN APBD SAMPAI DENGAN TW IV (STATUS 31 DESEMBER) TA .2025</t>
  </si>
  <si>
    <t>SPDAB</t>
  </si>
  <si>
    <t>IRIGASI &amp; RAWA</t>
  </si>
  <si>
    <t>TOTAL PAGU DINAS</t>
  </si>
  <si>
    <t xml:space="preserve">TOTAL REALISASI  31 DESEMBER </t>
  </si>
  <si>
    <t>REALISASI KEUANGAN</t>
  </si>
  <si>
    <t>REALISASI FISIK</t>
  </si>
  <si>
    <t>BELUM TEREALISASI</t>
  </si>
  <si>
    <t>URUTAN PROGRES TERENDAH</t>
  </si>
  <si>
    <t>AMPLP</t>
  </si>
  <si>
    <t>DEVIASI KEUANGAN</t>
  </si>
  <si>
    <t>PLBG</t>
  </si>
  <si>
    <t>SEBESAR                           :</t>
  </si>
  <si>
    <t>UPT I</t>
  </si>
  <si>
    <t>UPT II</t>
  </si>
  <si>
    <t>UPT SPAM</t>
  </si>
  <si>
    <t>TOTAL KESELURUHAN</t>
  </si>
  <si>
    <t>TOTAL</t>
  </si>
  <si>
    <t>TOTAL REALISASI 31 DESEMBER</t>
  </si>
  <si>
    <t>SISA PAGU</t>
  </si>
  <si>
    <t>RANGKING BERDASARKAN REALISASI KEUANGAN</t>
  </si>
  <si>
    <t>DINAS CIPTA KARYA DAN SUMBER DAYA AIR PROVINSI SULAWESI TENGAH</t>
  </si>
  <si>
    <t>STATUS : 31 DESEMBER</t>
  </si>
  <si>
    <t>PAGU (Rp)</t>
  </si>
  <si>
    <t>SISA PAGU (RP)</t>
  </si>
  <si>
    <t>RENCANA TARGET</t>
  </si>
  <si>
    <t>REALIASI</t>
  </si>
  <si>
    <t>Rp</t>
  </si>
  <si>
    <t>%</t>
  </si>
  <si>
    <t>PAGU PERUBAHAN</t>
  </si>
  <si>
    <t>Manual (REAL)</t>
  </si>
  <si>
    <t>LINK</t>
  </si>
  <si>
    <t>selisih</t>
  </si>
  <si>
    <t>Dinas Cikasda</t>
  </si>
  <si>
    <t>UPT Spam</t>
  </si>
  <si>
    <t>UPT Wil I</t>
  </si>
  <si>
    <t>UPT Wil II</t>
  </si>
  <si>
    <t xml:space="preserve">TOTAL </t>
  </si>
  <si>
    <t>PAGU AWAL (TW 1)</t>
  </si>
  <si>
    <t>Pagu Pergeseran 3 (TW3)</t>
  </si>
  <si>
    <t>Pagu Pergeseran RKPD (Tidak Sempat dipake)</t>
  </si>
  <si>
    <t>Pagu Perubahan Fix (TW IV)</t>
  </si>
  <si>
    <t>STATUS : 07 DESEMBER</t>
  </si>
  <si>
    <t>SUNGAI, PANTAI, DANAU, DAN AIR BAKU</t>
  </si>
  <si>
    <t>IRIGASI DAN RAWA</t>
  </si>
  <si>
    <t>AIR MINUM DAN PENYEHATAN LINGKUNGAN PERMUKIMAN</t>
  </si>
  <si>
    <t>PENATAAN LINGKUNGAN DAN BANGUNAN GEDUNG</t>
  </si>
  <si>
    <t>UPT PSDA WILAYAH I</t>
  </si>
  <si>
    <t>UPT PSDA WILAYAH II</t>
  </si>
  <si>
    <t>KEWAJIBAN 2026</t>
  </si>
  <si>
    <t>ADENDUM (PERPANJANGAN KONTRAK)</t>
  </si>
  <si>
    <t>RETENSI 
(MASA PEMELIHARAAN)</t>
  </si>
  <si>
    <t>INSENTIF PENANGANAN STUNTING</t>
  </si>
  <si>
    <t>RUMUS KADIS</t>
  </si>
  <si>
    <t>No Paket</t>
  </si>
  <si>
    <t>KEGIATAN/PROGRAM</t>
  </si>
  <si>
    <t>LOKASI</t>
  </si>
  <si>
    <t>JENIS BELANJA</t>
  </si>
  <si>
    <t>METODE PENGADAAN</t>
  </si>
  <si>
    <t>SUMBER DANA</t>
  </si>
  <si>
    <t>RENCANA PELAKSANAAN</t>
  </si>
  <si>
    <t xml:space="preserve">Nilai Kontrak </t>
  </si>
  <si>
    <t>TARGET RAK</t>
  </si>
  <si>
    <t>a. Nomor Kontrak
b. Masa Kontrak
c. Penyedia</t>
  </si>
  <si>
    <t>VOLUME</t>
  </si>
  <si>
    <t>STATUS</t>
  </si>
  <si>
    <t>SISA PAGU (Rp)</t>
  </si>
  <si>
    <t xml:space="preserve">NILAI KONTRAK BELUM TEREALISASI
</t>
  </si>
  <si>
    <t xml:space="preserve">Perkiraan Silpa Konstruksi dan konsultansi </t>
  </si>
  <si>
    <t>KEUANGAN (Rp)</t>
  </si>
  <si>
    <t xml:space="preserve">FISIK </t>
  </si>
  <si>
    <t>PERMASALAHAN</t>
  </si>
  <si>
    <t>SOLUSI</t>
  </si>
  <si>
    <t>PENUNJANG URUSAN PEMERINTAHAN DAERAH PROVINSI</t>
  </si>
  <si>
    <t>Administrasi Kepegawaian Perangkat Daerah</t>
  </si>
  <si>
    <t>Monitoring, Evaluasi, dan Penilaian Kinerja Pegawai</t>
  </si>
  <si>
    <t>Belanja Alat/Bahan untuk Kegiatan Kantor - Alat Tulis Kantor</t>
  </si>
  <si>
    <t>PALU</t>
  </si>
  <si>
    <t>BO</t>
  </si>
  <si>
    <t>PKB</t>
  </si>
  <si>
    <t>Juni</t>
  </si>
  <si>
    <t>a.2/NPPB-ATK/MEPKP-CIKASDA/2025
b.10 Maret 2025 s/d 18 Mare 2025
c.CV. IHANA HANIN ARJAYA</t>
  </si>
  <si>
    <t>B</t>
  </si>
  <si>
    <t>Belanja Alat/Bahan untuk Kegiatan Kantor - Kertas dan Cover</t>
  </si>
  <si>
    <t>a.3/NPPB-KERTAS/MEPKP-CIKASDA/2025
b.10 Maret 2025 s/d 18 Mare 2025
c.CV. IHANA HANIN ARJAYA</t>
  </si>
  <si>
    <t>Belanja Alat/Bahan untuk Kegiatan Kantor - Bahan Komputer</t>
  </si>
  <si>
    <t>a.4/NPPB-TINTAS/MEPKP-CIKASDA/2025
b.10 Maret 2025 s/d 18 Mare 2025
c.CV. IHANA HANIN ARJAYA</t>
  </si>
  <si>
    <t>Belanja Makanan dan Minuman Rapat</t>
  </si>
  <si>
    <t>Juni, Juli, September</t>
  </si>
  <si>
    <t>a.25/NPPB-MMR/MEPKP-CIKASDA/2025
b.7 Juli 2025 s/d 8 Juli 2025
c.CV. FIRDA GRUP</t>
  </si>
  <si>
    <t>H</t>
  </si>
  <si>
    <t xml:space="preserve">Belanja Jasa Kontribusi Asosiasi </t>
  </si>
  <si>
    <t>SWAKELOLA</t>
  </si>
  <si>
    <t>Juli</t>
  </si>
  <si>
    <t>K</t>
  </si>
  <si>
    <t>Belanja Perjalanan Dinas Biasa</t>
  </si>
  <si>
    <t xml:space="preserve">Sosialisasi Peraturan Perundang-Undangan
</t>
  </si>
  <si>
    <t>Juni &amp; September</t>
  </si>
  <si>
    <t>a.20/NPPB-MMR/SPPU-CIKASDA/
b.29 Juli 2025 s/d 30 Juli 2025
c.CV. FIRDA GRUP</t>
  </si>
  <si>
    <t xml:space="preserve">Administrasi Umum Perangkat Daerah
</t>
  </si>
  <si>
    <t>Penyediaan Peralatan dan Perlengkapan Kantor</t>
  </si>
  <si>
    <t>E-PURCHASING DAN PENGADAAN LANGSUNG</t>
  </si>
  <si>
    <t>a.01K333S1X1DMBAS4GT04DE18XC
b.21 Agustus 2025 s/d 4 September 2025
c.CV. MESA KANNE</t>
  </si>
  <si>
    <t>Belanja Alat/Bahan untuk Kegiatan Kantor - Benda Pos</t>
  </si>
  <si>
    <t>DIKECUALIKAN</t>
  </si>
  <si>
    <t>a.05/SPPB-FC/PPPK-CIKASDA/2025
b.26 MEI 2025 s/d 3 Juni 2025
c.CV. BASHINTA</t>
  </si>
  <si>
    <t>Belanja Modal Alat Pemadam Kebakaran</t>
  </si>
  <si>
    <t>BM</t>
  </si>
  <si>
    <t>E-PURCHASING</t>
  </si>
  <si>
    <t>Bukan Belanja Modal Tetapi belanja Bahan Pemadam/Cairan</t>
  </si>
  <si>
    <t>Mengubah Rekening Belanja</t>
  </si>
  <si>
    <t xml:space="preserve">Penyediaan Barang Cetakan dan Penggandaan
</t>
  </si>
  <si>
    <t>Belanja Alat/Bahan untuk Kegiatan Kantor - AlatTulis Kantor</t>
  </si>
  <si>
    <t>Februari, Juni, Agustus</t>
  </si>
  <si>
    <t>a.05/SPK/AUPD-CIKASDA/APBD/2025
b..26  Februari 2025/14 Maret 2025
c.CV. LENTERA NUSANTARA KARYA</t>
  </si>
  <si>
    <t>Belanja Alat/Bahan untuk Kegiatan Kantor - Alat/Bahan untuk Kegiatan Kantor Lainnya</t>
  </si>
  <si>
    <t>Februari, Apri, Mei, Juni</t>
  </si>
  <si>
    <t>a.-
b.-
c.TIGA WARNA</t>
  </si>
  <si>
    <t>Belanja Langganan Jurnal/Surat Kabar/Majalah</t>
  </si>
  <si>
    <t>Maret, Juni September, Desember</t>
  </si>
  <si>
    <t>a.-
b.-
c.MARCUSUAR</t>
  </si>
  <si>
    <t xml:space="preserve">Penyediaan Jasa Penunjang Urusan Pemerintahan Daerah
</t>
  </si>
  <si>
    <t xml:space="preserve">Penyediaan Jasa Komunikasi, Sumber Daya Air dan Listrik
</t>
  </si>
  <si>
    <t>Belanja Alat/Bahan untuk Kegiatan Kantor - Alat Listrik</t>
  </si>
  <si>
    <t>Februari &amp; Juni</t>
  </si>
  <si>
    <t>a.08/SPK-LISTRIK/PJPUPD-CIKASDA/APBD/2025
b.01 September 2025/12 September 2025
c.CV. LENTERA NUSANTARA KARYA</t>
  </si>
  <si>
    <t xml:space="preserve">Belanja Tagihan Listrik </t>
  </si>
  <si>
    <t>Januari s/d Desember</t>
  </si>
  <si>
    <t>a.IDPEL :312100829345
b. Januari s/d Desember
c.PT. PLN</t>
  </si>
  <si>
    <t>Belanja Kawat/Faksimili/Internet/TV Berlangganan</t>
  </si>
  <si>
    <t>a.NO. 4975106000045-202501.AAA
b.Januari s/d Desember
c.PT. TELKOM INDONESIA</t>
  </si>
  <si>
    <t>Penyediaan Jasa Pelayanan Umum Kantor</t>
  </si>
  <si>
    <t>Februari</t>
  </si>
  <si>
    <t>a.09/SPPB-ATK/PJPUK-CIKASDA/2025
b.26 Mei 2025 s/d 04 Juni 2025
c.CV. TOPAZ</t>
  </si>
  <si>
    <r>
      <rPr>
        <sz val="10"/>
        <color rgb="FF000000"/>
        <rFont val="Arial, sans-serif"/>
      </rPr>
      <t xml:space="preserve">a.07/SPK/PJPUPD-CIKASDA/APBD/2025
b.26 Februaril 2025/13 Maret 2025
</t>
    </r>
    <r>
      <rPr>
        <u/>
        <sz val="10"/>
        <color rgb="FF1155CC"/>
        <rFont val="Arial, sans-serif"/>
      </rPr>
      <t>c.</t>
    </r>
    <r>
      <rPr>
        <sz val="10"/>
        <color rgb="FF000000"/>
        <rFont val="Arial, sans-serif"/>
      </rPr>
      <t>CV. TOPAZ</t>
    </r>
  </si>
  <si>
    <t>Belanja Alat/Bahan untuk Kegiatan Kantor - Bahan Cetak</t>
  </si>
  <si>
    <t>a.06/NPPB-BK/PJPUPD-CIKASDA/2025
b.22 Mei 2025 s/d 28 Mei2025
c.CV. SHUNU ARTHA CEMERLANG</t>
  </si>
  <si>
    <t>Belanja Alat/Bahan untuk Kegiatan Kantor - Perabot Kantor</t>
  </si>
  <si>
    <t>a.13/SPPB-PK/PJPUK-CIKASDA/2025
b.21 JULI 2025 s/d 28 Juli 2025
c.CV. MESA KANNE</t>
  </si>
  <si>
    <t>a.03/SPK/PJPUPD-CIKASDA/APBD/2025
b.26 Februari 2025/14 Maret 2025
c.CV. FIRDA GGRUP</t>
  </si>
  <si>
    <t>Belanja Barang untuk Dijual/Diserahkan kepada Masyarakat</t>
  </si>
  <si>
    <t>Tidak ada data dukung</t>
  </si>
  <si>
    <t>dialihkan di perubahan anggaran</t>
  </si>
  <si>
    <t>Februari s/d November</t>
  </si>
  <si>
    <t>a.19/SPPB-MMR/PJPUK-CIKASDA/2025
b. 27 Agustus 2025
c.CV. FIRDA GROUP</t>
  </si>
  <si>
    <t>Belanja Jasa Pengelolaan BMD yang Menghasilkan Pendapatan</t>
  </si>
  <si>
    <t>a.000.4.1/09/KPTS-CIKASDA/2025
b.Januari s/d Desember
c.BPD</t>
  </si>
  <si>
    <t>12 Kali</t>
  </si>
  <si>
    <t>Belanja Jasa Tenaga Pelayanan Umum</t>
  </si>
  <si>
    <t>a.800.1.13.2/63/DISCIKASDA/2025
b.Januari s/d Desember
c.BPD</t>
  </si>
  <si>
    <t>Belanja Jasa Tenaga Kebersihan</t>
  </si>
  <si>
    <t>Maret, Juni, September, Desember</t>
  </si>
  <si>
    <t>a.04/SPK/PJPUPD-CIKASDA/APBD/2025
b.Januari s/d Desember
c.BPD</t>
  </si>
  <si>
    <t>Belanja Jasa Tenaga Keamanan</t>
  </si>
  <si>
    <t>Belanja Honorarium Penanggungjawab Pengelola Keuangan</t>
  </si>
  <si>
    <t>a.900/5/KPTS-CIKASDA/2025
b.Januari s/d Desember
c.BPD</t>
  </si>
  <si>
    <t>Belanja Honorarium Pejabat Pengadaan Barang/Jasa</t>
  </si>
  <si>
    <t>Belanja Iuran Jaminan Kesehatan bagi Non ASN</t>
  </si>
  <si>
    <t>a800.1.13.2/63/DISCIKASDA/2025
b.Januari s/d Desember
c.BPD</t>
  </si>
  <si>
    <t>Pemeliharaan Barang Milik Daerah Penunjang Urusan Pemerintahan Daerah</t>
  </si>
  <si>
    <t>Penyediaan Jasa Pemeliharaan, Biaya Pemeliharaan, Pajak dan Perizinan Kendaraan Dinas Operasional atau Lapangan</t>
  </si>
  <si>
    <t>Belanja Bahan-Bahan Bakar dan Pelumas</t>
  </si>
  <si>
    <t>Februari, April, Juli, Oktober</t>
  </si>
  <si>
    <t>a.26/SPK-BBM/PBMDUPD-CIKASDA/APBD/2025
b.19 AGUSTUS 2025 s/d 8 September 2025
c.PT. ARBA SONS COMPANY</t>
  </si>
  <si>
    <t>a.9/NPPB-ATK/PJP-CIKASDA/2025
b.17 FEBRUARI 2025 s/d 25 Februari 2025
c.CV. IHANA HANIN ARJAYA</t>
  </si>
  <si>
    <t>a.9/NPPB-KERTAS/PJP-CIKASDA/2025
b.17 Februari 2025 s/d 25 Februari 2025
c.CV. IHANA HANIN ARJAYA</t>
  </si>
  <si>
    <t>a.-
b.14 JULI 2025 s/d 18 Juli 2025
c.PT. POS INDONESIA</t>
  </si>
  <si>
    <t>Belanja Pembayaran Pajak, Bea, dan Perizinan</t>
  </si>
  <si>
    <t>Mei s/d September</t>
  </si>
  <si>
    <t>a.-
b.JULI 2025
c.SAMSAT</t>
  </si>
  <si>
    <t>Belanja Pemeliharaan AlatAngkutan - Alat Angkutan Darat Bermotor - Kendaraan Bermotor Penumpang</t>
  </si>
  <si>
    <t>a.9/NPPB-ATK/PJP-CIKASDA/2025
b.JULI 2025
c.CV. KENOA JAYA</t>
  </si>
  <si>
    <t>Belanja Pemeliharaan Alat Angkutan - Alat Angkutan Darat Bermotor - Kendaraan Bermotor Beroda Dua</t>
  </si>
  <si>
    <t>a.00/NP-RD/PJP-CIKASDA/2025
b. Mei 2025
c.'ARISKA MOTOR</t>
  </si>
  <si>
    <t>Pemeliharaan/Rehabilitasi Sarana dan Prasarana Gedung Kantor atau Bangunan Lainnya</t>
  </si>
  <si>
    <t>a.-
b.APRL2025
c.CV. ADHY JAYA</t>
  </si>
  <si>
    <t>a.-
b.JULI 2025
c.PT. POS INDONESIA</t>
  </si>
  <si>
    <t>Belanja Pemeliharaan Alat Besar - Alat Bantu - Electric Generating Set</t>
  </si>
  <si>
    <t>Belanja Pemeliharaan Alat Kantor dan Rumah Tangga - Alat Rumah Tangga - Alat Pendingin</t>
  </si>
  <si>
    <t>a.17/SPPB-AC/PSPG-CIKASDA/2025
b.19 MEI 2025 s/d Desember 2025
c.CV. NIRWANA TEKNIK</t>
  </si>
  <si>
    <t>Belanja Pemeliharaan Komputer - Komputer Unit - Personal Computer</t>
  </si>
  <si>
    <t>a.12/NPPB-KOM/PSPG-CIKASDA/2025
b.10 MARET 2025 s/d Desember 2025
c.NABILA KOMPUTER</t>
  </si>
  <si>
    <t>Belanja Pemeliharaan Komputer - Peralatan Komputer - Peralatan Personal Computer</t>
  </si>
  <si>
    <t>a.-
b.22 MEI 2025 s/d Desemer 2025
c.NABILA KOMPUTER</t>
  </si>
  <si>
    <t>Administrasi Keuangan Perangkat Daerah</t>
  </si>
  <si>
    <t>Penyediaan Gaji dan Tunjangan ASN</t>
  </si>
  <si>
    <t>Belanja Gaji Pokok PNS</t>
  </si>
  <si>
    <t>DAU</t>
  </si>
  <si>
    <t>12 kali</t>
  </si>
  <si>
    <t>Belanja Gaji Pokok PPPK</t>
  </si>
  <si>
    <t>Belanja Tunjangan Keluarga PNS</t>
  </si>
  <si>
    <t>Belanja Tunjangan Keluarga PPPK</t>
  </si>
  <si>
    <t>Belanja Tunjangan Jabatan PNS</t>
  </si>
  <si>
    <t>Belanja Tunjangan Fungsional PNS</t>
  </si>
  <si>
    <t>Belanja Tunjangan Fungsional Umum PNS</t>
  </si>
  <si>
    <t>Belanja Tunjangan Fungsional Umum PPPK</t>
  </si>
  <si>
    <t>Belanja Tunjangan Beras PNS</t>
  </si>
  <si>
    <t>Belanja Tunjangan Beras PPPK</t>
  </si>
  <si>
    <t>Belanja Tunjangan PPh/Tunjangan Khusus PNS</t>
  </si>
  <si>
    <t>Belanja Pembulatan Gaji PNS</t>
  </si>
  <si>
    <t>Belanja Pembulatan Gaji PPPK</t>
  </si>
  <si>
    <t xml:space="preserve">Tambahan Penghasilan berdasarkan Beban Kerja PNS
</t>
  </si>
  <si>
    <t>PAD</t>
  </si>
  <si>
    <t xml:space="preserve">Tambahan Penghasilan berdasarkan Prestasi Kerja PNS
</t>
  </si>
  <si>
    <t xml:space="preserve">Koordinasi dan Penyusunan Laporan Keuangan Akhir Tahun SKPD
</t>
  </si>
  <si>
    <t xml:space="preserve">a.01/SPPB-ATK,FC/KAKPD-CIKASDA/2025
b.17 Maret 2025 s/d 21 Maret 2025
c. cv mosinggani </t>
  </si>
  <si>
    <t>Mei</t>
  </si>
  <si>
    <t>a.02/SP-KC/KAKPD-CIKASDA/2025
b.21 Mei 2025 s/d 26 Mei 2025
c. cv ihana hanin</t>
  </si>
  <si>
    <t>102 Rim</t>
  </si>
  <si>
    <t xml:space="preserve">Belanja Alat/Bahan untuk Kegiatan Kantor - Benda Pos
</t>
  </si>
  <si>
    <t>POS INDONESIA</t>
  </si>
  <si>
    <t>Masih dalam proses</t>
  </si>
  <si>
    <t>a.03/NPPB-BK/KAKPD-CIKASDA /2025
b. 28 Mei 2025 s/d 03 Juni 2025
c. cv ihana hanin</t>
  </si>
  <si>
    <t>17 BTL</t>
  </si>
  <si>
    <t>Belanja Jasa Tenaga Ahli</t>
  </si>
  <si>
    <t>a.900,1/17/KPTS-cikasda/2025
b.
c. dr.h ridwan</t>
  </si>
  <si>
    <t>Belanja Lembur</t>
  </si>
  <si>
    <t>Mei s/d Desember</t>
  </si>
  <si>
    <t>a. 
b.
c. cv firda grup</t>
  </si>
  <si>
    <t>Juni, Agustus</t>
  </si>
  <si>
    <t>Administrasi Barang Milik Daerah pada Perangkat Daerah</t>
  </si>
  <si>
    <t>Pembinaan, Pengawasan, dan Pengendalian Barang Milik Daerah pada SKPD</t>
  </si>
  <si>
    <t>Maret</t>
  </si>
  <si>
    <t>a.01/SPPB-ATK,FC/KABMD-CIKASDA/205
b.05 Februari 2025 S/d 06 Februari 2025
c. cv mosinggani</t>
  </si>
  <si>
    <t>Maret, Juni</t>
  </si>
  <si>
    <t>a.02/NPPB-KC.BK/KABMD-CIKASDA/2025
b.15 Mei 2025 s/d 19 Mei 2025
c. cv ihana hanin</t>
  </si>
  <si>
    <t>30 Rim</t>
  </si>
  <si>
    <t>Maret, Juni, September, Oktober</t>
  </si>
  <si>
    <t>Maret, Juli</t>
  </si>
  <si>
    <t>12 Botol</t>
  </si>
  <si>
    <t>Belanja Alat/Bahan untuk Kegiatan Kantor - Perlengkapan Dinas</t>
  </si>
  <si>
    <t>November</t>
  </si>
  <si>
    <t>Belanja Jasa Pengukuran Tanah</t>
  </si>
  <si>
    <t>Mei s/d November</t>
  </si>
  <si>
    <t>April s/d Agustus</t>
  </si>
  <si>
    <t>Perencanaan, Penganggaran, dan Evaluasi Kinerja Perangkat Daerah</t>
  </si>
  <si>
    <t>Penyusunan Dokumen Perencanaan Perangkat Daerah</t>
  </si>
  <si>
    <t xml:space="preserve">Belanja Alat/Bahan untuk Kegiatan Kantor - Alat Tulis Kantor
</t>
  </si>
  <si>
    <t>Februari, April, Juli</t>
  </si>
  <si>
    <t>a. EP-O1K1SPY1TS5Y7ADDK6FG4XA3J0
 b. 19 Agustus- 26 Agustus 2025
 c. CV. Rio Palu</t>
  </si>
  <si>
    <t>a. 04/NPPB/ PDPPD-CIKASDA /2025
 b. 09 April - 11 April 2025
 c. CV. Rio Palu</t>
  </si>
  <si>
    <t>a. 
 b. 19 Februari - 24 Februari 2025
 c. CV. Rio Palu</t>
  </si>
  <si>
    <t>Februari, April, Mei, Juni, Juli, Agustus, September, Oktober, November, Desember</t>
  </si>
  <si>
    <t>a. EP-01K091CWDQ5YY3BZVHVE2FZPSA
 b. 16 Juli - 07 Agustus 2025
 c. CV. Mosinggani Mabelo Pura</t>
  </si>
  <si>
    <t>Februari s/d Agustus</t>
  </si>
  <si>
    <t>Koordinasi dan Penyusunan DPA-SKPD</t>
  </si>
  <si>
    <t>Februari, April</t>
  </si>
  <si>
    <t>a. 04/NPPB/KPDPA-CIKASDA/2025
 b. 09 April - 11 April
 c. CV. Rio Palu</t>
  </si>
  <si>
    <t>a. 03/SPPB//BAPB/KPDPA-CIKASDA/2025
 b. 19 Februari - 24 Februari
 c. CV. Rio Palu</t>
  </si>
  <si>
    <t>Februari s/d Oktober</t>
  </si>
  <si>
    <t>a. 01/SPPB/KPDPA-CIKASDA/2025A-CIKASDA/2025
 b. 24 Januari - 03 Februari
 c. CV. Rio Palu</t>
  </si>
  <si>
    <t>Koordinasi dan Penyusunan Laporan Capaian Kinerja dan Ikhtisar Realisasi Kinerja SKPD</t>
  </si>
  <si>
    <t>Mei, Juli</t>
  </si>
  <si>
    <t>a. 02/NPPB/KPLCK-CIKASDA/2025
 b. 13 Mei - 16 Mei
 c. CV. Rio Palu</t>
  </si>
  <si>
    <t>Belanja Alat/Bahan untuk Kegiatan Kantor- Kertas dan Cover</t>
  </si>
  <si>
    <t>a. 01/BAPB-SPPB/KPLCK-CIKASDA/2025
 b. 05 Mei - 07 Mei
 c. CV. Rio Palu</t>
  </si>
  <si>
    <t>Maret s/d Oktober</t>
  </si>
  <si>
    <t>a. 03/SPPB/KPLCK-CIKASDA/2025
 b. 20 April - 21 April
 c. CV. Rio Palu</t>
  </si>
  <si>
    <t>Belanja Jasa Tenaga Informasi dan Teknologi</t>
  </si>
  <si>
    <t>a. 03/SPPB/KPLCK-CIKASDA/2025
 b. 10 Agustus - 12 September 
 c. CV. Adi Negara</t>
  </si>
  <si>
    <t>Pembuatan Aplikasi Perencanaan untuk pemenuhan nilai SAKIP dan kemantapan OPD</t>
  </si>
  <si>
    <t>Juni, September</t>
  </si>
  <si>
    <t>Evaluasi Kinerja Perangkat Daerah</t>
  </si>
  <si>
    <t>Maret, Mei</t>
  </si>
  <si>
    <t>a. 05/NPPB/EKPD-CIKASDA/2025
 b. 13 Mei - 16 Mei
 c. CV. Rio Palu</t>
  </si>
  <si>
    <t>a. 04/SPPB/EKPD-CIKASDA/2025
 b. 05 Mei - 07 Mei
 c. CV. Rio Palu</t>
  </si>
  <si>
    <t>Belanja Alat/Bahan untuk Kegiatan Kantor-Bahan Komputer</t>
  </si>
  <si>
    <t>a. EP-01K1CJ606CQYZAA4Y852F8FPY1
 b. 30 Juli - -01 Agustus
 c. CV. Mosinggani Kita Mabelo Pura</t>
  </si>
  <si>
    <t>PENGELOLAAN SUMBER DAYA AIR (SDA)</t>
  </si>
  <si>
    <t xml:space="preserve">Pengelolaan SDA dan Bangunan Pengaman Pantai pada Wilayah Sungai Lintas Daerah Kabupaten/Kota
</t>
  </si>
  <si>
    <t>Pembangunan Tanggul Sungai</t>
  </si>
  <si>
    <t>Kota Palu</t>
  </si>
  <si>
    <t>EPURCHASING</t>
  </si>
  <si>
    <t>Mei- Juni</t>
  </si>
  <si>
    <t>SELESAI</t>
  </si>
  <si>
    <t>Mei - Juni</t>
  </si>
  <si>
    <t>Belanja Jasa Konsultansi Pengawasan Arsitektur</t>
  </si>
  <si>
    <t>Jasa Konsultansi Pengawasan
Spesifikasi : Pembangunan Tanggul Sungai</t>
  </si>
  <si>
    <t>Desa Sakita Kecamatan Bungku Tengah Kabupaten Morowali</t>
  </si>
  <si>
    <t>Mei, September</t>
  </si>
  <si>
    <t>a. 03/SPK/PSDA.BPP.WSLDKK-
    SPDAB/CIKASDA/2025
b. 15 Agust - 12 Des 2025 
    (120 Hari Kalender ):
c. CV.GOLDEN RATIO 
    CONSULTANT</t>
  </si>
  <si>
    <t>Proses pekerjaan sedang berlangsung</t>
  </si>
  <si>
    <t>Belanja Jasa Konsultansi Pengawasan Rekayasa - Jasa Pengawas Pekerjaan Konstruksi Teknik Sipil Air</t>
  </si>
  <si>
    <t>-</t>
  </si>
  <si>
    <t>Jasa Konsultansi Pengawasan Pembangunan Tanggul Sungai</t>
  </si>
  <si>
    <t>Kelurahan Tanjung Batu Kec. Banawa Kab. Donggala</t>
  </si>
  <si>
    <t>a. 05/SPK/PSDA.BPP.WSLDKK-
    SPDAB/CIKASDA/2025
b. 29 Agust' 2025 - 26 Des' 2025 
    (120 hari kalender):
c. CV. CIVIL GIGATAMA 
    CONSULTANT</t>
  </si>
  <si>
    <t>Belanja Pemeliharaan Bangunan Air-Bangunan Pengaman Sungai/Pantai dan Penanggulangan Bencana Alam-Bangunan Pelengkap Pengaman Sungai</t>
  </si>
  <si>
    <t xml:space="preserve">Pembangunan Tanggul Sungai </t>
  </si>
  <si>
    <t>Desa Sakita Kec. Bungku Tengah Kab. Morowali</t>
  </si>
  <si>
    <t>Mei, Juli &amp; September</t>
  </si>
  <si>
    <t>a. 05/SP/PSDA.BPP.WSLDKK-
    SPDAB/CIKASDA/2025, 
b. Tgl. 12 Agust 2025-10 Des   
    2025 (120 Hari Kalender)
c. CV.GALARA GEMILANG</t>
  </si>
  <si>
    <t>1 Paket</t>
  </si>
  <si>
    <t>SWAKELOLA TIPE I</t>
  </si>
  <si>
    <t>Mei, Agustus</t>
  </si>
  <si>
    <t>Belanja Pemeliharaan Bangunan Air - Bangunan Pengaman Sungai/Pantai dan Penanggulangan Bencana Alam - Bangunan Pelengkap Pengaman Sungai</t>
  </si>
  <si>
    <t xml:space="preserve">Pembangunan Bendung Bifurkasi Sungai Mansahang dan Sungai Moilong  (Lanjutan 2024) </t>
  </si>
  <si>
    <t>Kec. Toili dan Kec. Moilong Kab. Banggai</t>
  </si>
  <si>
    <t>Mei, Juni, Juli, September</t>
  </si>
  <si>
    <t xml:space="preserve">
a. 01/SP/PSDA.BPP.WSLDKK-
    SPDAB/CIKASDA/2024, 
    Tgl. 20 Mei 2024
b. 21 Mei 2024 - 26 Des' 24 
    (220 Hari Kalender)
c. PT. NURMAN ABADI</t>
  </si>
  <si>
    <t>2.032,25 m3</t>
  </si>
  <si>
    <t>Pekerjaan telah selesai dilaksanakan</t>
  </si>
  <si>
    <t xml:space="preserve">Pekerjaan Pembangunan Tanggul Sungai Kelurahan Tanjung Batu </t>
  </si>
  <si>
    <t>Kec. Banawa Kab. Donggala</t>
  </si>
  <si>
    <t>a. 06/SP/PSDA.BPP.WSLDKK-
    SPDAB/CIKASDA/2025, 
b, 13 Agustus 2025 - 10 Des 
     2025 (120 Hari Kalender)
c. CV.FATAHILLAH 
    KONSTRUKSI 88</t>
  </si>
  <si>
    <t xml:space="preserve">Koordinasi dan Sinkronisasi Peningkatan Kapasitas Kelembagaan Pengelolaan Sumber Daya Air Kewenangan Provinsi
</t>
  </si>
  <si>
    <t xml:space="preserve"> </t>
  </si>
  <si>
    <t>Honorarium Narasumber atau Pembahas, Moderator, Pembawa Acara, dan Panitia</t>
  </si>
  <si>
    <t>Belanja Jasa Konsultansi Perencanaan Rekayasa - Jasa Desain Rekayasa untuk Pekerjaan Teknik Sipil Air</t>
  </si>
  <si>
    <t>a. 09/SP/PSDA.BPP.WSLDKK-
    SPDAB/CIKASDA/2025, 
b. 12 Sept - 30 Des'2025 
    (110 Hari)
c. CV. PUTRA MANDIRI
    KONSULTAN</t>
  </si>
  <si>
    <t>1 Dok</t>
  </si>
  <si>
    <t>- Proses diskusi pendahulan</t>
  </si>
  <si>
    <t>Mei s/d Agustus</t>
  </si>
  <si>
    <t>Belanja Perjalanan Dinas Dalam Kota</t>
  </si>
  <si>
    <t>Pembangunan Seawall dan Bangunan Pengaman Pantai Lainnya</t>
  </si>
  <si>
    <t>Palu</t>
  </si>
  <si>
    <t>DBH</t>
  </si>
  <si>
    <t>Mei-Agustus</t>
  </si>
  <si>
    <t>Jasa Konsultansi Pengawasan Pembangunan Tanggul Abrasi Pantai Desa Kaliburu Kata Kecamatan
Sindue Tombusabora Kabupaten Donggala</t>
  </si>
  <si>
    <t>Desa Kaliburu Kata Kecamatan Sindue Tombusabora Kabupaten Donggala</t>
  </si>
  <si>
    <t>Mei-September</t>
  </si>
  <si>
    <t>a. 02/SPK/PSDA.BPP.WSKDKK-
    SPDAB/CIKASDA/2025
b. 15 Agustus - 12 Desember 2025
    (120 Hari kalender)
c. CV.GRAFIK CONSULTANT</t>
  </si>
  <si>
    <t>Jasa Konsultansi Pengawasan Pembangunan Tanggul Abrasi Pantai Desa Ulatan Kecamatan Palasa
Kabupaten Parigi Moutong</t>
  </si>
  <si>
    <t>Desa Ulatan Kecamatan Palasa
Kabupaten Parigi Moutong</t>
  </si>
  <si>
    <t>a. 04/SPK/PSDA.BPP.WSLDKK-
    SPDAB/CIKASDA/2025
b. 29 Agustus 2025 - 26 Des 2025 
    (120 Hari kalender)
c. CV. CIVIL GIGATAMA 
    CONSULTANT</t>
  </si>
  <si>
    <t>Jasa Konsultansi Pengawasan Pembangunan Tanggul Pengaman Pantai Desa Marana  Kec. Sindue Kab. Donggala</t>
  </si>
  <si>
    <t>Desa Marana Kavaya Kec. Sindue Kab. Donggala</t>
  </si>
  <si>
    <t>a. 01/SPK/PSDA.BPP.WSLDKK-
    SPDAB/CIKASDA/2025
b. 15 Agustus - 12 Desember 2025 
    (120 Hari kalender)
c. CV.GOLDEN RATIO 
    CONSULTANT</t>
  </si>
  <si>
    <t>Belanja Modal Bangunan Pengaman Sungai/Pantai dan Penanggulangan Bencana Alam</t>
  </si>
  <si>
    <t xml:space="preserve">Pembangunan tanggul Pengaman pantai </t>
  </si>
  <si>
    <t>desa marana  kecamatan sindue</t>
  </si>
  <si>
    <t>a. 01/SP/PSDA.BPP.WSLDKK-
    SPDAB/CIKASDA/2025, 
b. 13 Agust - 10 Des 2025 
    (120 Hari Kalender )
c. CV.SAPU JAGAT KONSTRUKSI</t>
  </si>
  <si>
    <t xml:space="preserve">Pembangunan Tanggul Pengaman Pantai </t>
  </si>
  <si>
    <t>Desa Kaliburu Kata Kecamatan Sindue Tombusabora
Kabupaten Donggala</t>
  </si>
  <si>
    <t xml:space="preserve">
a. 02/SP/PSDA.BPP.WSLDKK-
    SPDAB/CIKASDA/2025, 
b. 13 Agust - 10 Des 2025 
     (120 Hari Kalender)
c. CV.GARDA BIMA KONSTRUKSI</t>
  </si>
  <si>
    <t xml:space="preserve">Pembangunan Tanggul Abrasi Pantai </t>
  </si>
  <si>
    <t>Desa Ulatan Kecamatan Palasa Kabupaten Parigi Moutong</t>
  </si>
  <si>
    <t xml:space="preserve">
a. 04/SP/PSDA.BPP.WSLDKK-
     SPDAB/CIKASDA/2025, 
b. 13 Agust - 10 Des 2025  
    (120 Hari Kalender Penyedia)
c. CV.TRINI KARYA PERDANA</t>
  </si>
  <si>
    <t xml:space="preserve">Pembangunan Abrasi Pantai </t>
  </si>
  <si>
    <t>Desa Pomolulu Kecamatan Balaesang Tanjung Kabupaten Donggala</t>
  </si>
  <si>
    <t xml:space="preserve"> 
a. 03/SP/PSDA.BPP.WSLDKK-
    SPDAB/CIKASDA/2025, 
b. 13 Agust - 10 Des 2025 
    (120 Hari Kalender)
c. CV.DEFLEKSI ELASTIS</t>
  </si>
  <si>
    <t>Pembangunan Unit Air Baku</t>
  </si>
  <si>
    <t>Belanja Jasa Konsultansi Pengawasan Rekayasa-Jasa Pengawas Pekerjaan Konstruksi Teknik Sipil Air</t>
  </si>
  <si>
    <t xml:space="preserve">Jasa Konsultansi Pengawasan Pembangunan prasarana pengambilan dan saluran pembawa air baku </t>
  </si>
  <si>
    <t>Btn Bumi roviga, Kelurahan Tondo, Kecamatan Mantikulore Palu</t>
  </si>
  <si>
    <t>PAP</t>
  </si>
  <si>
    <t>Berubah nama lokasi</t>
  </si>
  <si>
    <t>Akan diubah saat Perubahan Anggaran</t>
  </si>
  <si>
    <t>Jasa Konsultansi Pengawasan Pembangunan prasarana pengambilan dan saluran pembawa air baku Desa Tayawa Kab. Tojo Una-una</t>
  </si>
  <si>
    <t>Desa Tayawa Kab. Tojo Una-una</t>
  </si>
  <si>
    <t>Pelaksanaannya dibatalkan</t>
  </si>
  <si>
    <t>Mei-Juli</t>
  </si>
  <si>
    <t>Rehabilitasi Prasarana Pengambilan dan Saluran Pembawa Air Baku Tayawa Kab. Tojo Una-una</t>
  </si>
  <si>
    <t>Kab. Tojo Una-una</t>
  </si>
  <si>
    <t>Pembangunan prasarana pengambilan dan saluran pembawa air baku Btn Bumi roviga, Kelurahan Tondo, Kecamatan Mantikulore Palu</t>
  </si>
  <si>
    <t>Btn Bumi roviga, Kelurahan Tondo, Kecamatan Mantikulore</t>
  </si>
  <si>
    <t>Penyusunan Rencana Teknis dan Dokumen Lingkungan Hidup untuk Konstruksi Pengendali Banjir, Lahar, dan Pengaman Pantai</t>
  </si>
  <si>
    <t>Belanja Jasa Konsultansi Perencanaan Arsitektur-Jasa Desain Arsitektural</t>
  </si>
  <si>
    <t>Jasa Konsultansi Lainnya
Penyusunan SID dan DED Waduk WS Laa-Tambalako</t>
  </si>
  <si>
    <t>Sungai Laa-Tambalako Kecamatan Petasia Timur Kab. Morowali Utara</t>
  </si>
  <si>
    <t>Agustus-November</t>
  </si>
  <si>
    <t>a. 08/SP/PSDA.BPP.WSLDKK-
    SPDAB/CIKASDA/2025, 
b. 19 September - 17 Des 2025 
    (90 Hari Kalender)
c. PT. TRIDECONST</t>
  </si>
  <si>
    <t>1 dokumen</t>
  </si>
  <si>
    <t>Proses Uang muka</t>
  </si>
  <si>
    <t>Jasa Konsultansi Lainnya
Penyusunan SID dan DED Tanggul WS
Laa-Tambalako</t>
  </si>
  <si>
    <t>a. 07/SP/PSDA.BPP.WSLDKK-
    SPDAB/CIKASDA/2025, 
b. 12 September - 10 Des 2025 
    (90 Hari Kalender)
c. PT. TEKNIKA CIPTA 
    KONSULTAN</t>
  </si>
  <si>
    <t>Jasa Konsultansi Perencanaan
Penyusunan AMDAL / Dokumen Lingkungan WS
Laa- Tambalako</t>
  </si>
  <si>
    <t>Batal dilaksanakan karena waktu pelaksanaannya tidak cukup</t>
  </si>
  <si>
    <t>Akan dirubah di Perubahan Anggaran 2025</t>
  </si>
  <si>
    <t>Jasa Konsultansi Perencanaan
Penyusunan FS Waduk dan Tanggul Pengendali Banjir Sungai WS Laa-Tambalako</t>
  </si>
  <si>
    <t>a. 10/SP/PSDA.BPP.WSLDKK-
    SPDAB/CIKASDA/2025, 
b. 26 Sept - 24 Des'2025 
    (110 Hari)
c. CV. PUTRA MANDIRI
    KONSULTAN</t>
  </si>
  <si>
    <t>1 Dokumen</t>
  </si>
  <si>
    <t>- Terkait SE No. 100,3,4/1/SETDA/2025 tentang Penundaan Sementara Kegiatan yang berkonsekuensi terhadap Penggunaan APBD Tahun 2025</t>
  </si>
  <si>
    <t>- Proses pengadaan masih dalam tahap lelang di pokja yaitu pada "Masa Sanggah"
 - Rencana penandatangan kontrak minggu III September 2025</t>
  </si>
  <si>
    <t>Pengembangan dan Pengelolaan Sistem Irigasi Primer dan Sekunder pada Daerah Irigasi yang Luasnya 1000 Ha-3000 Ha dan Daerah Irigasi Lintas Daerah Kabupaten/Kota</t>
  </si>
  <si>
    <t>Peningkatan Jaringan Irigasi Permukaan</t>
  </si>
  <si>
    <t>Juni s/d  Agustus</t>
  </si>
  <si>
    <t>Kota Palu, Kabupaten Buol</t>
  </si>
  <si>
    <t>April s/d September</t>
  </si>
  <si>
    <t>Januari - Desember</t>
  </si>
  <si>
    <t>Belanja Sewa Bangunan Gedung Tempat Pertemuan</t>
  </si>
  <si>
    <t>Kabupaten Buol</t>
  </si>
  <si>
    <t xml:space="preserve">April </t>
  </si>
  <si>
    <t>Konsultansi Pengawasan Pekerjaan Irigasi D.I Air Terang</t>
  </si>
  <si>
    <t>April - Desember</t>
  </si>
  <si>
    <t>a.03/SP/PJIP-IRWA/CIKASDA/2025
b.04 Sept - 29 Des 2025 (116 Hari kalender)
c. CV GEOMETRIC KONSULTAN TEKNIK</t>
  </si>
  <si>
    <t>Februari - Desember</t>
  </si>
  <si>
    <t>Belanja Modal Bangunan Pembawa Irigasi</t>
  </si>
  <si>
    <t>Peningkatan Jaringan Irigasi D.I Air Terang</t>
  </si>
  <si>
    <t>Apri - Desember</t>
  </si>
  <si>
    <t>a.01/SP/PJIP-IRWA/CIKASDA/2025
b.05 Agus - 28 Des 2025 (145 Hari kalender)
c. CV CEMERLANG ABADI KONSTRUKSI</t>
  </si>
  <si>
    <t>Rehabilitasi Jaringan Irigasi Permukaan</t>
  </si>
  <si>
    <t>Kota Palu, Kab. Banggai</t>
  </si>
  <si>
    <t>April</t>
  </si>
  <si>
    <t>Konsultansi Pengawasan Pekerjaan Irigasi D.I Warulamala</t>
  </si>
  <si>
    <t>Kabupaten Banggai</t>
  </si>
  <si>
    <t>Agustus s/d Desember</t>
  </si>
  <si>
    <t>a.Petani Masih Menggunakan Air Sampai dengan pertengahan Bulan September
b. Proses E-Katalog akan dilaksanakan pada minggu ke 3 Bulan September</t>
  </si>
  <si>
    <t>Jakarta dan Provinsi Lainnya, Kab.Banggai</t>
  </si>
  <si>
    <t>Maret s/d Desember</t>
  </si>
  <si>
    <t>Rehabilitasi Jaringan Irigasi D.I Waru Lamala</t>
  </si>
  <si>
    <t>Rehabilitasi Bendung Irigasi</t>
  </si>
  <si>
    <t>REHABILITASI BENDUNG D.I JONO OGE (LANJUTAN)</t>
  </si>
  <si>
    <t>Donggala</t>
  </si>
  <si>
    <t>Juli s/d Desember</t>
  </si>
  <si>
    <t>a.02/SP/RBI-IRWA/CIKASDA/2025 
b.11 Agus - 08 Des 2025 (120 Hari kalender)
c. CV BAKTI PADUKA MULIA</t>
  </si>
  <si>
    <t>Dalam Proses Pencairan Uang Muka</t>
  </si>
  <si>
    <t>REHABILITASI BENDUNG D.I JONOOGE (Sisa kekurangan pembayaran T.A 2024)</t>
  </si>
  <si>
    <t>Pekerjaan Lanjutan Tahun 2024, Telah selesai pada Bulan Februari Tahun 2025</t>
  </si>
  <si>
    <t>Kabupaten Donggala</t>
  </si>
  <si>
    <t>April s/d Desember</t>
  </si>
  <si>
    <t>Konsultansi Pengawasan Pekerjaan Bendung D.I Jonooge</t>
  </si>
  <si>
    <t xml:space="preserve">masih dalam proses pengadaan
</t>
  </si>
  <si>
    <t>Donggala, Parigi Moutong</t>
  </si>
  <si>
    <t>Belanja Modal Bangunan Pengambilan Irigasi</t>
  </si>
  <si>
    <t>REHABILITASI JARINGAN IRIGASI D.I ONGKA ATAS (Sisa kekurangan pembayaran T.A 2024 )</t>
  </si>
  <si>
    <t>Kabupaten Parigi</t>
  </si>
  <si>
    <t>Penyusunan Rencana Teknis dan Dokumen Lingkungan Hidup untuk Konstruksi Irigasi dan Rawa</t>
  </si>
  <si>
    <t>Kab. Parimo, Kab. Tolitoli dan Kab. Donggala</t>
  </si>
  <si>
    <t>Januari s/d September</t>
  </si>
  <si>
    <t xml:space="preserve">Operasional Kelembagaan Pengelola Irigasi
</t>
  </si>
  <si>
    <t>Mei s/d Juni</t>
  </si>
  <si>
    <t>Ls</t>
  </si>
  <si>
    <t>2 Kali</t>
  </si>
  <si>
    <t>1 Kali</t>
  </si>
  <si>
    <t>Komisi Irigasi</t>
  </si>
  <si>
    <t>Kota Palu, Kab. Banggai, Jakarta dan Provisi lainnya</t>
  </si>
  <si>
    <t>3 Kali</t>
  </si>
  <si>
    <t>PENGELOLAAN DAN PENGEMBANGAN SISTEM PENYEDIAAN AIR MINUM</t>
  </si>
  <si>
    <t>Pengelolaan dan Pengembangan Sistem Penyediaan Air Minum (SPAM) Lintas Kabupaten/Kota</t>
  </si>
  <si>
    <t>Pembinaan dan Pemberdayaan Masyarakat dalam Pengelolaan dan Pengembangan Sistem Penyediaan Air Minum (SPAM)</t>
  </si>
  <si>
    <t>April, Mei, November</t>
  </si>
  <si>
    <t>Prov</t>
  </si>
  <si>
    <t>Februari, April, Mei, November</t>
  </si>
  <si>
    <t>Penyusunan Rencana, Kebijakan, Strategi dan Teknis Sitem Penyediaan Air Minum (SPAM)</t>
  </si>
  <si>
    <t>Pajak Air Permukaan</t>
  </si>
  <si>
    <t>Januari-Desember</t>
  </si>
  <si>
    <t>Belanja Alat/Bahan untuk Kegiatan Kantor Benda Pos</t>
  </si>
  <si>
    <t>Belanja Alat/Bahan Untuk Kantor Bahan Komputer</t>
  </si>
  <si>
    <t>Belanja Iembur</t>
  </si>
  <si>
    <t>Penyusunan Data Base Capaian Air Minum Sulawesi Tengah</t>
  </si>
  <si>
    <t>Sulawesi Tengah</t>
  </si>
  <si>
    <t>PL</t>
  </si>
  <si>
    <t>Mei-Desember</t>
  </si>
  <si>
    <t>a. 01/SPK-PPSPAM/AMPLP-CIKASDA/2025 
b. 28 Agust - 26 Okt 2025 (Masa Kontrak 60 HK)
c. CV Puji PRATAMA</t>
  </si>
  <si>
    <t xml:space="preserve">Penyusunan Study Kelayakan SPAM Sunset City </t>
  </si>
  <si>
    <t>Kab.Donggala</t>
  </si>
  <si>
    <t>a. 02/SPK-PPSPAM/AMPLP-CIKASDA/2025 
b. 28 Agus - 26 Sept 2025  (30 HK) 
c. CV BINA KARYA TIYASA</t>
  </si>
  <si>
    <t xml:space="preserve">Perancangan SPAM </t>
  </si>
  <si>
    <t>Desa Lemo Tengah  Kec. Ampibabo Kab. Parigi Moutong</t>
  </si>
  <si>
    <t>a. 03/SPK-PPSPAM/AMPLP-CIKASDA/2025 
b. 28 Agust - 26 Sept 2025 (30 HK) 
c. CV PUJI PRATAMA</t>
  </si>
  <si>
    <t>PENGELOLAAN DAN PENGEMBANGAN SISTEM DRAINASE</t>
  </si>
  <si>
    <t>Pengelolaan dan Pengembangan Sistem Drainase yang Terhubung Langsung dengan Sungai Lintas Daerah Kabupaten/Kota dan Kawasan Strategis Provinsi</t>
  </si>
  <si>
    <t xml:space="preserve">Pembangunan Sistem Drainase Perkotaan
</t>
  </si>
  <si>
    <t>Pembangunan Drainase</t>
  </si>
  <si>
    <t>Kel. Donggala Kodi Kota Palu</t>
  </si>
  <si>
    <t>Mei - Desember</t>
  </si>
  <si>
    <t>Ditunda Sesuai Hasil RDP Komisi III tentang penundaan pelaksanaan anggran pokir anggota DPR sebelumnya</t>
  </si>
  <si>
    <t xml:space="preserve">Pembayaran sisa pekerjaan Pembangunan Drainase Schistosomiasis </t>
  </si>
  <si>
    <t>Desa Tamadue Kec. Lore Timur</t>
  </si>
  <si>
    <t>Pekerjaan Lanjutan Tahun 2024 (selesai)</t>
  </si>
  <si>
    <t xml:space="preserve">Pembangunan Drainase </t>
  </si>
  <si>
    <t>Desa Kampal Kec. Parigi Kab. Parigi Moutong</t>
  </si>
  <si>
    <t>Kel. Lasoani  Kota Palu</t>
  </si>
  <si>
    <t>a.DR.03/SPK/DIR-BID.AMPLP/CIKASDA/2025
b. Kontrak Tanggal 29 Agustus 2025
c. CV. Maju Bersama</t>
  </si>
  <si>
    <t>Kel. Birobuli Selatan Kec. Palu Selatan Kota Palu</t>
  </si>
  <si>
    <t>Mei, Juni</t>
  </si>
  <si>
    <t>a.DR.01/SPK/DR-BID.AMPLP/CIKASDA/2025
b. Kontrak Tanggal 29 Agustus 2025
c. CV. Lentera Nusantara Karya</t>
  </si>
  <si>
    <t>PENGEMBANGAN PERMUKIMAN</t>
  </si>
  <si>
    <t>Penyelenggaraan Infrastruktur pada Permukiman di Kawasan Strategis Daerah Provinsi</t>
  </si>
  <si>
    <t xml:space="preserve">Pembangunan Sistem Pengelolaan Air Limbah Domestik (SPALD) Setempat (IPLT) di Kawasan Strategis Provinsi
</t>
  </si>
  <si>
    <t>Sisa Lebih Perhitungan Anggaran Tahun Sebelumnya</t>
  </si>
  <si>
    <t>Juni, Juli, September, Oktober</t>
  </si>
  <si>
    <t>Juni, Agustus, September, Oktober, November, Desember</t>
  </si>
  <si>
    <t>Juli, Oktober</t>
  </si>
  <si>
    <t>Juni, Agustus, Oktober, Desember</t>
  </si>
  <si>
    <t>Pembangunan Tangki Septik</t>
  </si>
  <si>
    <t>Desa Ganda-Ganda, Kecamatan Petasia, Kabupaten Morowali Utara</t>
  </si>
  <si>
    <t>September - Desember</t>
  </si>
  <si>
    <t>Dalam Proses Tender Oleh Pokja UKPBJ
 Rencana Kontrak Tgl 3 September 2025
Masa Sanggah</t>
  </si>
  <si>
    <t>Desa Ensa, Kecamatan Mori Atas, Kabupaten Morowali Utara</t>
  </si>
  <si>
    <t>Pembayaran Sisa Pekerjaan Pembangunan MCK individual</t>
  </si>
  <si>
    <t>Desa Tingkulang Kec. Tomini Kab. Parigi Moutong</t>
  </si>
  <si>
    <t>Pekerjaan Lanjutan Tahun 2024</t>
  </si>
  <si>
    <t>Mei - Oktober</t>
  </si>
  <si>
    <t>Mei - Agustus</t>
  </si>
  <si>
    <t>Belanja Jasa Konsultansi Pengawasan Rekayasa - Jasa Pengawas Pekerjaan Konstruksi Bangunan Gedung</t>
  </si>
  <si>
    <t>Agustus</t>
  </si>
  <si>
    <t xml:space="preserve">Jasa Konsultan Supervisi Pembangunan Tangki Septik </t>
  </si>
  <si>
    <t>Kabupaten Morowali Utara</t>
  </si>
  <si>
    <t>Dalam Proses Persiapan KOntrak 
 b. 3 September 2025
 nomor kontrak
 tanggal kontrak (3 September 2025)
 masa kontrak 115 Hari kalender
 c. CV. Lima Dimensi</t>
  </si>
  <si>
    <t>Feb, Mei - Nov</t>
  </si>
  <si>
    <t>Pembangunan Sistem Penyediaan Air Minum (SPAM) Jaringan Perpipaan di Kawasan Strategis Provinsi</t>
  </si>
  <si>
    <t>Februari, Juni, September, November</t>
  </si>
  <si>
    <t>Maret, Juli, November</t>
  </si>
  <si>
    <t>Optimalisasi SPAM</t>
  </si>
  <si>
    <t>Desa Bou Kecamatan Sojol Kabupaten Donggala</t>
  </si>
  <si>
    <t>Juni - Oktober</t>
  </si>
  <si>
    <t xml:space="preserve">a. 01.Kont/Sp/pspam/amplp.cikasda/2025
b. 03 September 2025 - 31 Desember 2025 
(120 Hari kalender)
c. CV. Menara Sulawesi </t>
  </si>
  <si>
    <t xml:space="preserve">1 PAKET </t>
  </si>
  <si>
    <t xml:space="preserve">Proses Uang Muka </t>
  </si>
  <si>
    <t>Pembangunan SPAM Mendukung Sunset City</t>
  </si>
  <si>
    <t xml:space="preserve">TIDAK DILAKSANAKAN </t>
  </si>
  <si>
    <t>Peningkatan SPAM</t>
  </si>
  <si>
    <t>Desa Kamarora A Kecamatan Nokilalaki Kabupaten Sigi</t>
  </si>
  <si>
    <t>Evaluasi kembali oleh pokja karena sanggahan pemenang kedua di terima (SKP meleihi)</t>
  </si>
  <si>
    <t>Desa Towera Kecamatan Siniu Kabupaten Parigi Moutong</t>
  </si>
  <si>
    <t>a. 01.Kon/Spk/pspam/amplp.cikasda/2025
b. 15 agus 2025 - 12 Nov 2025 
(90 Hari kalender)
c. CV. Afdal Jaya Konstruksi</t>
  </si>
  <si>
    <t>1 PAKET</t>
  </si>
  <si>
    <t>Desa Tamadue Kecamatan Lore Timur Kabupaten Poso</t>
  </si>
  <si>
    <t>a. 02.Kon/Spk/pspam/amplp.cikasda/2025
b. 15 agust - 12 Nov 2025 
( 90 Hari kalender )
c. CV. Temponamo Membangun Bersama</t>
  </si>
  <si>
    <t>Februari - Oktober</t>
  </si>
  <si>
    <t xml:space="preserve">Belanja Jasa Konsultansi Pengawasan Rekayasa-Jasa Pengawas Pekerjaan Konstruksi Teknik Sipil Air </t>
  </si>
  <si>
    <t xml:space="preserve">Pengawasan Optimalisasi SPAM </t>
  </si>
  <si>
    <t xml:space="preserve">Desa Bou Kecamatan Sojol Kabupaten Donggala </t>
  </si>
  <si>
    <t>a. 01.Kons/Spmk-PSPAM/amplp.cikasda/2025
b. 03 September 2025 - 31 Desember 2025 
(120 Hari kalender)
c. CV. Lima Dimensi</t>
  </si>
  <si>
    <t xml:space="preserve">Pengawasan Pembangunan SPAM Mendukung Sunset City </t>
  </si>
  <si>
    <t xml:space="preserve">Pengawasan Peningkatan SPAM </t>
  </si>
  <si>
    <t xml:space="preserve">Desa Kamarora A Kecamatan Nokilalaki Kabupaten Sigi </t>
  </si>
  <si>
    <t>Februari - November</t>
  </si>
  <si>
    <t>PENATAAN BANGUNAN GEDUNG</t>
  </si>
  <si>
    <t>Penetapan dan Penyelenggaraan Bangunan Gedung untuk Kepentingan Strategis Daerah Provinsi</t>
  </si>
  <si>
    <t xml:space="preserve">Pembinaan Penyelenggaraan Bangunan Gedung kepada Penyelenggara Bangunan Gedung, dan Masyarakat
</t>
  </si>
  <si>
    <t xml:space="preserve"> LS</t>
  </si>
  <si>
    <t>Dalam proses e-purchasing</t>
  </si>
  <si>
    <t>Telah Selesai</t>
  </si>
  <si>
    <t xml:space="preserve">Pengubahsuaian Bangunan Gedung untuk Kepentingan Strategis Daerah Provinsi
</t>
  </si>
  <si>
    <t>Belanja Barang untuk Dijual/Diserahkan kepada Pihak Ketiga/Pihak Lain</t>
  </si>
  <si>
    <t>Pekerjaan Pembangunan Rumah Dinas Wakil Kepala Kejaksaan Tinggi Sulawesi Tengah</t>
  </si>
  <si>
    <t>a.03/FISIK –SP/PLBG-CIKASDA/ VII/2025
b.29 Juli 2025 s/d 25 Desember 2025
  masa kontrak 150 Hari kalender
c.CV. BERNADA UNIVERSAL</t>
  </si>
  <si>
    <t>- Proses Pencairan Uang Muka 
 - Mobilisasi alat dan tenaga
- Persiapan lapangan</t>
  </si>
  <si>
    <t>Pekerjaan Arsitektural dan Lansekap Rumah Dinas Aspidsus Kejaksaan Tinggi Sulawesi Tengah</t>
  </si>
  <si>
    <t>Feb - Mei</t>
  </si>
  <si>
    <t>a.01/FISIK-SP/PLBG-CIKASDA/III/2025 
b.17 Maret 2025 s/d 15 Mei 2025
 masa kontrak 60 Hari kalender
c.CV BERNADA UNIVERSAL</t>
  </si>
  <si>
    <t xml:space="preserve">Pekerjaan Telah Selesai </t>
  </si>
  <si>
    <t>Pekerjaan Pembangunan Rumah Dinas Koordinator Kejaksaan Tinggi Sulawesi Tengah</t>
  </si>
  <si>
    <t>a.04/FISIK –SP/PLBG-CIKASDA/ VII/2025
 b.28 Juli 2025 s/d 24 November 2025
 masa kontrak 120 Hari kalender
c.CV BINA KARYA KONSTRUKSI</t>
  </si>
  <si>
    <t xml:space="preserve">
 - Pekerjaan Sedang Berlangsung 
 - Rencana Pelaksanaan Selesai Bulan November 2025
</t>
  </si>
  <si>
    <t>Pekerjaan Pembangunan Rumah Dinas Asisten Intelijen Kejaksaan Tinggi Sulawesi Tengah</t>
  </si>
  <si>
    <t>a.05/FISIK –SP/PLBG-CIKASDA/ VII/2025 
 b.29 Juli 2025 s/d 25 November 2025
 masa kontrak 120 Hari kalender
c.CV. LIUNTUHASENG BROTHERS</t>
  </si>
  <si>
    <t>Pekerjaan Pembangunan/Renovasi Rumah Dinas Aspidum dan Asdatun Kejaksaan Tinggi Sulawesi Tengah</t>
  </si>
  <si>
    <t>a. nomor kontrak : 
b. 22 Agustus - 29 desember 2025
 masa kontrak 130 Hari kalender
c. CV. ASSABY KONSTRUKSI</t>
  </si>
  <si>
    <t>Dalam tahap pelaksanaan pekerjaan</t>
  </si>
  <si>
    <t>Pekerjaan Pembangunan Poliklinik Umum, Gigi dan Koperasi Kejaksaan Tinggi Sulawesi Tengah</t>
  </si>
  <si>
    <t>a.02/FISIK –SP/PLBG-CIKASDA/ VII/2025
b.09 Juli 2025 s/d 30 Desember 2025
 masa kontrak 175 Hari kalender
c.PT. NAWA PERDANA SEMBILAN</t>
  </si>
  <si>
    <t xml:space="preserve">Pekerjaan Jasa Konsultansi Pengawasan Pekerjaan Pembangunan Rumah Dinas Wakil Kepala Kejaksaan Tinggi Sulawesi Tengah </t>
  </si>
  <si>
    <t>Mei, Desember</t>
  </si>
  <si>
    <r>
      <rPr>
        <sz val="10"/>
        <color rgb="FF000000"/>
        <rFont val="Arial, sans-serif"/>
      </rPr>
      <t xml:space="preserve">a.02/KONS-SPK/PLBG-CIKASDA/VII/2025 
b.29 Juli 2025 s/d 25 Desember 2025
 masa kontrak 150 Hari kalender
</t>
    </r>
    <r>
      <rPr>
        <u/>
        <sz val="10"/>
        <color rgb="FF1155CC"/>
        <rFont val="Arial, sans-serif"/>
      </rPr>
      <t>c.CV</t>
    </r>
    <r>
      <rPr>
        <sz val="10"/>
        <color rgb="FF000000"/>
        <rFont val="Arial, sans-serif"/>
      </rPr>
      <t>.LAERAVA CONSULTANT</t>
    </r>
  </si>
  <si>
    <t xml:space="preserve">
 - Dalam Tahap Pelaksanaan Pekerjaan
</t>
  </si>
  <si>
    <t>Pekerjaan Jasa Konsultansi Pengawasan Pekerjaan Pembangunan Poliklinik Kejaksaan Tinggi Sulawesi Tengah</t>
  </si>
  <si>
    <t>April  s/d September</t>
  </si>
  <si>
    <t>a.01/KONS-SPK/PLBG-CIKASDA/VII/2025 
b.09 Juli 2025 s/d 30 Desember 2025
 masa kontrak 175 Hari kalender
 c. CV. STB 64</t>
  </si>
  <si>
    <t>Pekerjaan Jasa Konsultansi Pengawasan Pekerjaan Pembangunan Rumah Dinas Koordinator Kejaksaan Tinggi Sulawesi Tengah</t>
  </si>
  <si>
    <t>a.  03/KONS-SPK/PLBG-CIKASDA/VII/2025
b.28 Juli 2025 s/d 24 November 2025
 masa kontrak 120 Hari kalender
c. CV PUJI PRATAMA</t>
  </si>
  <si>
    <t>Pekerjaan Jasa Konsultansi Pengawasan Pekerjaan Pembangunan Rumah Dinas Asisten Intelijen Kejaksaan Tinggi Sulawesi Tengah</t>
  </si>
  <si>
    <r>
      <rPr>
        <sz val="10"/>
        <color rgb="FF000000"/>
        <rFont val="Arial, sans-serif"/>
      </rPr>
      <t xml:space="preserve">a.04/KONS-SPK/PLBG-CIKASDA/VII/2025 
b.  29 Juli 2025 s/d 25 November 2025
 masa kontrak 120 Hari kalender
</t>
    </r>
    <r>
      <rPr>
        <u/>
        <sz val="10"/>
        <color rgb="FF1155CC"/>
        <rFont val="Arial, sans-serif"/>
      </rPr>
      <t>c.CV</t>
    </r>
    <r>
      <rPr>
        <sz val="10"/>
        <color rgb="FF000000"/>
        <rFont val="Arial, sans-serif"/>
      </rPr>
      <t>.FITRATAMA CONSULTANT</t>
    </r>
  </si>
  <si>
    <t xml:space="preserve">Pekerjaan Jasa Konsultansi Pengawasan Pekerjaan Pembangunan/Renovasi Rumah Dinas Aspidum
dan Asdatun Kejaksaan Tinggi Sulawesi Tengah  </t>
  </si>
  <si>
    <t>a.
b. 
c. PT IKBATEK KOSONG EMPAT</t>
  </si>
  <si>
    <t xml:space="preserve">- Rencana Penandatangan Kontrak pada minggu pertama bulan september,Menunggu Jaminan Pelaksanaan dari Penyedia.
</t>
  </si>
  <si>
    <t>Pekerjaan Jasa Konsultansi Pengawasan  Renovasi dan Rehabilitasi Lansekap dan Rumah Jabatan Gubernur Sulawesi Tengah</t>
  </si>
  <si>
    <t>a. 
b.  
 masa kontrak 105 Hari kalender
c.</t>
  </si>
  <si>
    <t>1.Proses Pemilihan Seleksi oleh biro Pengadaan Barang/ Jasa Setda Prov Sulawesi Tengah 
2.Masa sanggah</t>
  </si>
  <si>
    <t>Pekerjaan Jasa Konsultansi Pengawasan  Renovasi dan Rehabilitasi Lansekap dan Rumah Jabatan Wakil Gubernur Sulawesi Tengah</t>
  </si>
  <si>
    <r>
      <rPr>
        <sz val="10"/>
        <color rgb="FF000000"/>
        <rFont val="Arial, sans-serif"/>
      </rPr>
      <t xml:space="preserve">a.06/KONS-SPK/PLBG-CIKASDA/VIII/2025 
b.11 Agustus 2025 s/d 09 Oktober 2025
 masa kontrak 60 Hari kalender
</t>
    </r>
    <r>
      <rPr>
        <u/>
        <sz val="10"/>
        <color rgb="FF1155CC"/>
        <rFont val="Arial, sans-serif"/>
      </rPr>
      <t>c.CV</t>
    </r>
    <r>
      <rPr>
        <sz val="10"/>
        <color rgb="FF000000"/>
        <rFont val="Arial, sans-serif"/>
      </rPr>
      <t xml:space="preserve"> IKHZAUZZI</t>
    </r>
  </si>
  <si>
    <t xml:space="preserve">
 -  Dalam Tahap Pelaksanaaan Pekerjaan</t>
  </si>
  <si>
    <t>Pembangunan, Pemanfaatan, Pelestariaan dan Pembongkaran Bangunan Gedung untuk Kepentingan Strategis Daerah Provinsi</t>
  </si>
  <si>
    <t>Belanja Bahan-Bahan Lainnya</t>
  </si>
  <si>
    <t>Mei - September</t>
  </si>
  <si>
    <t>24 februari - 27 februari</t>
  </si>
  <si>
    <t>Januari - Juni</t>
  </si>
  <si>
    <t>Januari - September</t>
  </si>
  <si>
    <t>10 januari - 21 maret</t>
  </si>
  <si>
    <t>Belanja Honorarium Pengadaan Barang/Jasa</t>
  </si>
  <si>
    <t>Belanja Jasa Konsultansi Pengawasan Rekayasa-Jasa Pengawas Pekerjaan Konstruksi Bangunan Gedung</t>
  </si>
  <si>
    <t>Pekerjaan Jasa Konsultansi Pengawasan/Manajemen Konstruksi Pembangunan Gedung Kantor DPRD Provinsi Sulawesi Tengah</t>
  </si>
  <si>
    <t>April - November</t>
  </si>
  <si>
    <t xml:space="preserve">- Proses Reviu Dokumen Seleksi
</t>
  </si>
  <si>
    <t>Pekerjaan Jasa Konsultansi Pengawasan / Manajemen Konstruksi Pembangunan Masjid Raya Provinsi Sulawesi Tengah (Sisa Pembayaran)</t>
  </si>
  <si>
    <t>Mei - November</t>
  </si>
  <si>
    <t xml:space="preserve">Pekerjaan telah selesai dan dilanjutkan dengan kontrak baru Repeat order 
</t>
  </si>
  <si>
    <t>Belanja Modal Bangunan Gedung Kantor</t>
  </si>
  <si>
    <t>Pekerjaan Pembangunan Gedung Kantor DPRD Provinsi Sulawesi Tengah</t>
  </si>
  <si>
    <t xml:space="preserve">- Proses Reviu Dokumen Kompetisi 
</t>
  </si>
  <si>
    <t>Pekerjaan Renovasi dan Rehabilitasi Lansekap dan Rumah Jabatan Gubernur Sulawesi Tengah</t>
  </si>
  <si>
    <t>Pekerjaan Renovasi dan Rehabilitasi Lansekap dan Rumah Jabatan Wakil Gubernur Sulawesi Tengah</t>
  </si>
  <si>
    <t xml:space="preserve"> a. 06/FISIK –SP/PLBG-CIKASDA/ VIII/2025 
b.11 Agustus s/d 9 oktober 2025
 masa kontrak 60 Hari kalender
c.CV AGRI MITRA MEMBANGUN</t>
  </si>
  <si>
    <t>Belanja Modal Bangunan Gedung Tempat Ibadah</t>
  </si>
  <si>
    <t>Pekerjaan Pembangunan Masjid Raya Provinsi Sulawesi Tengah</t>
  </si>
  <si>
    <t>Januari - Juli</t>
  </si>
  <si>
    <t>MYC</t>
  </si>
  <si>
    <t>Pemeliharaan, Perawatan, dan Pemeriksaan Berkala Bangunan Gedung untuk Kepentingan Strategis Daerah Provinsi</t>
  </si>
  <si>
    <t>Belanja Tagihan Listrik</t>
  </si>
  <si>
    <t>Pekerjaan Jasa Konsultansi Pengawasan / Manajemen Konstruksi Pembangunan Masjid Raya Provinsi Sulawesi Tengah (Lanjutan)</t>
  </si>
  <si>
    <t>PENUNJUKAN LANGSUNG</t>
  </si>
  <si>
    <t>Juni - Desember</t>
  </si>
  <si>
    <t>Belum mengajukan Tagihan</t>
  </si>
  <si>
    <t xml:space="preserve">Belanja Pemeliharaan Alat Kantor dan Rumah Tangga - Alat Kantor - Alat Kantor Lainnya </t>
  </si>
  <si>
    <t>Pemeliharaan Lift Gedung Kantor Dinas Cipta Karya dan Sumber Daya Air Provinsi Sulawesi Tengah</t>
  </si>
  <si>
    <t>6 jan -31 des 2024</t>
  </si>
  <si>
    <t>Belanja Pemeliharaan Bangunan Gedung-Bangunan Gedung Tempat Kerja-Bangunan Gedung Kantor</t>
  </si>
  <si>
    <t>Pekerjaan Pemasangan ACP Kantor Dinas Cipta Karya dan Sumber Daya Air Provinsi Sulawesi Tengah (Sisa Pembayaran)</t>
  </si>
  <si>
    <t>29 nov - 28 des 2024</t>
  </si>
  <si>
    <t>Pekerjaan Pemeliharaan Gedung Kantor Dinas Cipta Karya dan Sumber Daya Air Provinsi Sulawesi Tengah</t>
  </si>
  <si>
    <t>Perubahan Metode Pengadaan dari Epruchasing ke Pengadaan Langsung Karena Perubahan E-Catalog dari Versi 5 Ke Versi 6 (Versi 6 Belum Tersedia untuk pekerjaan Pemeliharaan</t>
  </si>
  <si>
    <t>Pekerjaan Plafond Kantor Dinas Cipta Karya dan Sumber Daya Air Provinsi Sulawesi Tengah (Segmen Lantai Basement dan Lantai I)</t>
  </si>
  <si>
    <t>Pekerjaan Penataan Lansekap kantor Dinas Cipta Karya dan Sumber Daya Air Provinsi Sulawesi Tengah</t>
  </si>
  <si>
    <t>Pengadaan dan Pemasangan Sound System Gedung Kantor Dinas Cipta Karya dan Sumber Daya Air Provinsi Sulawesi Tengah</t>
  </si>
  <si>
    <t>Proses Pengumpulan referensi harga</t>
  </si>
  <si>
    <t>Pengadaan dan Pemasangan Spare Part Lift Gedung Kantor Dinas Cipta Karya dan Sumber Daya Air Provinsi Sulawesi Tengah</t>
  </si>
  <si>
    <t>Pekerjaan Pemeliharaan Kawasan Rumah Jabatan Sekretaris Provinsi Sulawesi Tengah</t>
  </si>
  <si>
    <t>Palu - Jakarta</t>
  </si>
  <si>
    <t>PENATAAN BANGUNAN DAN LINGKUNGANNYA</t>
  </si>
  <si>
    <t>Penyelenggaraan Penataan Bangunan dan Lingkungan di Kawasan Strategis Daerah Provinsi dan Lintas Daerah Kabupaten/Kota</t>
  </si>
  <si>
    <t>Penataan Bangunan dan Lingkungan Kawasan Cagar Budaya, Kawasan Pariwisata, Kawasan Sistem Perkotaan Nasional dan Kawasan Strategis Lainnya</t>
  </si>
  <si>
    <t>Pekerjaan Jalan Lingkungan Jalan Pue Ndjidi (LANJUTAN)</t>
  </si>
  <si>
    <t xml:space="preserve">a.01/SP-PUE/PPI-BID.PLBG/CIKASDA/2023
b. 10 Nov - 31 Des 2023 (52 Hari Kalender)
c. CV. Aretha Utama Raya   </t>
  </si>
  <si>
    <t>- DPT (Talut) 247 M
- Rabat 616 M</t>
  </si>
  <si>
    <t xml:space="preserve">Lanjutan paket pekerjaan tahun 2024
</t>
  </si>
  <si>
    <t>Penyusunan Rencana dan Teknis Penataan Bangunan dan Lingkungan di Kawasan Strategis Daerah Provinsi dan Lintas Daerah Kabupaten/Kota</t>
  </si>
  <si>
    <t>a.03/NPPB/01.0009-BID.PLBG/CIKASDA/2025
b.  02 Juni - 09 Juni 2025
c. CV. Mosinggani Kita Mabelo</t>
  </si>
  <si>
    <t>LS</t>
  </si>
  <si>
    <t>Proses Pencairan Keuangan</t>
  </si>
  <si>
    <t>a.01/NPPB/01.0009-BID.PLBG/CIKASDA/2025
b. 04 Maret - 11 Maret 2025
c. CV. Mosinggani Kita Mabelo</t>
  </si>
  <si>
    <t>Selesai</t>
  </si>
  <si>
    <t>Belanja Alat/Bahan untuk Kegiatan Kantor-Benda Pos</t>
  </si>
  <si>
    <t>a.02/NPPB/01.0009-BID.PLBG/CIKASDA/2025
b. 02 Juni - 09 Juni 2025
c. CV. Mosinggani Kita Mabelo</t>
  </si>
  <si>
    <t>AMDAL Gedung DPRD Provinsi Sulawesi Tengah</t>
  </si>
  <si>
    <t xml:space="preserve">a.08/SP/DED.AMDALDPRD/PLBG/CIKASDA/XI/2024
b. 08 Nov - 31 Des 2024
(54 Hari Kalender)
c. PT. Unitest Presisi Indonesia </t>
  </si>
  <si>
    <t xml:space="preserve">Lanjutan paket pekerjaan tahun 2024  - Selesai
</t>
  </si>
  <si>
    <t>Perancangan DED Pembangunan Gedung Serbaguna Bakeswi Provinsi Sulawesi Tengah</t>
  </si>
  <si>
    <t>a.16/SPK/BID.PLBG/CIKASDA-APBD/XI/2024
b. 29 Nov - 28 Des 2024 (30 Hari Kalender)
c. CV. Kanavari</t>
  </si>
  <si>
    <t xml:space="preserve">Lanjutan paket pekerjaan tahun 2024 
</t>
  </si>
  <si>
    <t>Perencanaan DED Gedung Paripurna DPRD Provinsi Sulawesi 
Tengah (Retensi 5% dibayarkan Setelah Selesai Tender Konstruksi)</t>
  </si>
  <si>
    <t>a.05/SP-DED.DPRD/PLBG/CIKASDA/VIII/2024
b. 24 Agus - 31 Des 2024 (125 Hari Kalender)
c. PT. Tisaga Konsultan</t>
  </si>
  <si>
    <t>Andalalin Gedung Kantor DPRD Provinsi Sulawesi Tengah</t>
  </si>
  <si>
    <t>Proses pengadaan masih dalam tahap tender di pokja yaitu pada 
"Tahap Pembukaan dan Evaluasi Penawaran File I : Administrasi dan Teknis"</t>
  </si>
  <si>
    <t>Perancangan DED Gedung dan Mesjid Kantor Dinas ESDM Provinsi Sulawesi Tengah</t>
  </si>
  <si>
    <t>Proses pengadaan masih dalam tahap lelang di pokja yaitu pada
"Tahap Masa Sanggah Prakualifikasi"</t>
  </si>
  <si>
    <t>Penyusunan Dokumen Lalu Lintas Gedung Kantor Dinas ESDM Provinsi Sulawesi Tengah</t>
  </si>
  <si>
    <t>Proses pengadaan masih dalam tahap tender di pokja yaitu pada "Tahap Download Dokumen Pemilihan"</t>
  </si>
  <si>
    <t>Penyusunan Kajian Lingkungan Gedung Kantor Dinas ESDM Provinsi Sulawesi Tengah</t>
  </si>
  <si>
    <t xml:space="preserve">- Belum dilakukan Pengadaan Langsung 
- Menunggu selesainya Dokumen DED, KAK, dan HPS </t>
  </si>
  <si>
    <t>Perancangan DED Gedung Kantor Gubernur Provinsi Sulawesi Tengah</t>
  </si>
  <si>
    <t>M</t>
  </si>
  <si>
    <t xml:space="preserve">Paket ini dinyatakan batal karena lahan belum siap </t>
  </si>
  <si>
    <t>Penyusunan Dokumen Lalu Lintas Gedung Kantor Gedung Kantor Gubernur Provinsi Sulawesi
 Tengah</t>
  </si>
  <si>
    <t>Proses pengadaan masih dalam tahap tender di pokja yaitu pada "Tahap Pengumuman Hasil Prakualifikasi"</t>
  </si>
  <si>
    <t>Penyusuan Dokumen Lingkungan Gedung Kantor Gedung Kantor Gubernur Provinsi Sulawesi Tengah</t>
  </si>
  <si>
    <t>Proses pengadaan masih dalam tahap tender di pokja yaitu pada "Tahap Pengumuman Prakualifikasi (Seleksi Ulang)"</t>
  </si>
  <si>
    <t>Feasibility Study, Kajian Ekonomi dan Reviu Master Plan Hutan Kota Palu (Pembangunan Stadion
 Sepakbola Provinsi Sulawesi Tengah</t>
  </si>
  <si>
    <t>Proses pengadaan masih dalam tahap tender di pokja yaitu pada "Tahap Evaluasi Dokumen Kualifikasi"</t>
  </si>
  <si>
    <t>Pembaharuan Dokumen Kajian Lalu Lintas Kawasan Hutan Kota Palu</t>
  </si>
  <si>
    <t>Penyusunan Kajian Lingkungan Kawasan Hutan Kota Palu</t>
  </si>
  <si>
    <t>- Proses pengadaan masih dalam tahap seleksi di pokja yaitu pada "Tahap Pengumuman Prakualifikasi" 
- Menunggu selesainya DED kawasan Hutan Kota 
- Potensi Tidak Berkontrak, jika DED tidak siap</t>
  </si>
  <si>
    <t>Perancangan DED Rumah Jabatan Gubernur Provinsi Sulawesi Tengah</t>
  </si>
  <si>
    <t>a.02/SPK/PLBG/CIKASDA-APBD/VI/2025
b. 16 Jun - 16 Jul 2025 (31 Hari Kalender)
c. CV. Portal Rekayasa</t>
  </si>
  <si>
    <t xml:space="preserve">Pencairan keuangan 80% (20% dibayarkan setelah pendampingan tender dan pengawasan berkala)
</t>
  </si>
  <si>
    <t>Penyusunan Standa Teknis Andalalin rumah dinas aspidum dan asdatun kejaksaan tinggi sulawesi tengah, penyusunan dok. Lalulintas rujab gubernur dan wakil gubernur</t>
  </si>
  <si>
    <t>a.01/SPK/PLBG/CIKASDA-APBD/VI/2025
b. 6 Jun - 31 Jul 2025
(45 Hari Kalender)
c. CV. Digitasi Consultan</t>
  </si>
  <si>
    <t>Pekerjaan Selesai</t>
  </si>
  <si>
    <t>Penyusunan Kajian Lingkungan Rumah Jabatan Gubernur dan Rumah Jabatan Wakil Gubernur Provinsi Sulawesi Tengah</t>
  </si>
  <si>
    <t>a.05/SPK/PLBG/CIKASDA-APBD/VIII/2025
b. 04 Agus  - 03 Sep 2025 (30 Hari Kalender)
c. CV. Zarka Natural Enviro</t>
  </si>
  <si>
    <t xml:space="preserve">
- Proses pencairan keuangan 100%.
</t>
  </si>
  <si>
    <t>Perancangan DED Rumah Jabatan Wakil Gubernur Provinsi Sulawesi Tengah</t>
  </si>
  <si>
    <t>a.03/SPK/PLBG/CIKASDA-APBD/VI/2025
b. 24 Juni -  24 Juli 2025 (30 Hari Kalender)
c. CV. Elastis Konsultan</t>
  </si>
  <si>
    <t xml:space="preserve">Proses pencairan keuangan 80% (20% dibayarkan setelah pendampingan tender dan pengawasan berkala)
</t>
  </si>
  <si>
    <t>Penyusunan Perancangan Pembangunan Rumah Imam, Pengurus dan fasilitas pendukung Masjid
 Raya Provinsi Sulawesi Tengah</t>
  </si>
  <si>
    <t>- Draft KAK dan HPS Sudah Selesai 
- Kebutuhan Anggaran Rp. 100.000.000, sedangkan anggaran yang tersedia Rp. 50.000.000, sehingga membutuhkan tambahan anggaran Rp. 50.000.000 
- Proses Pengadaan Penyedia akan dilaksanakan Setelah APBD Perubahan 2025</t>
  </si>
  <si>
    <t>Perencanaan Desain Pembangunan Gedung Kantor UPT. Pengawasan Ketenagakerjaan Wil. II</t>
  </si>
  <si>
    <t>- Tahap Masa Sanggah Prakualifikasi</t>
  </si>
  <si>
    <t>Penyusunan Dokumen Kajian Lingkungan Sekolah Rakyat</t>
  </si>
  <si>
    <t>Proses penyusunan Kajian Lingkungan Sekolah Rakyat belum bisa dilanjutkan karena dokumen DED dari Kementerian PUPR belum tersedia. Kajian akan segera dilaksanakan setelah dokumen tersebut diterima untuk memastikan kesesuaian antara rencana teknis dan analisis lingkungan - KAK dan HPS Sudah Selesai</t>
  </si>
  <si>
    <t xml:space="preserve">Penyusunan Dokumen Andalalin Sekolah Rakyat </t>
  </si>
  <si>
    <t>Belum dilakukan Pengadaan Langsung Karena Menunggu DED, KAK, dan HPS sudah selesai</t>
  </si>
  <si>
    <t>Belanja Jasa Konsultansi Perencanaan Penataan Ruang-Jasa Perencanaan dan Perancangan Lingkungan Bangunan dan Landscape</t>
  </si>
  <si>
    <t>Perencanaan DED Penataan Lansekap Kawasan Kantor Gubernur Provinsi Sulawesi Tengah di Jalan Sam Ratulangi, Kota Palu</t>
  </si>
  <si>
    <t>a.04/SPK/PLBG/CIKASDA-APBD/VII/2025
b. 07 Jul - 06 Agus 2025 (30 Hari Kalender)
c. CV. Fasade Nusantara</t>
  </si>
  <si>
    <t xml:space="preserve">
- Pekerjaan belum selesai 
- Pemberian Kesempatan 50 Hari Kalender
- Pemberlakuan Denda Keterlambatan</t>
  </si>
  <si>
    <t>PENUNJANGURUSAN PEMERINTAHAN DAERAH PROVINSI</t>
  </si>
  <si>
    <t>KAB. DONGGALA, KAB. PARIMO, KAB. TOLITOLI, KAB. BUOL</t>
  </si>
  <si>
    <t>FEBRUARI</t>
  </si>
  <si>
    <t>Administrasi Umum Perangkat Daerah</t>
  </si>
  <si>
    <t>KOTA PALU</t>
  </si>
  <si>
    <t>APRIL</t>
  </si>
  <si>
    <t>Belanja Alat/Bahan untuk Kegiatan Kantor- Suvenir/Cendera Mata</t>
  </si>
  <si>
    <t>Penyediaan Jasa Penunjang Urusan Pemerintahan Daerah</t>
  </si>
  <si>
    <t>Penyediaan Jasa Komunikasi, Sumber Daya Air dan Listrik</t>
  </si>
  <si>
    <t>FEB - DES</t>
  </si>
  <si>
    <t>APRIL- JUNI</t>
  </si>
  <si>
    <t>JANUARI-DESEMBER</t>
  </si>
  <si>
    <t>Belanja Honorarium Penanggungjawaban Pengelola Keuangan</t>
  </si>
  <si>
    <t>FEBRUARI-DESEMBER</t>
  </si>
  <si>
    <t>KAB. DONGGALA, KAB, PARIMO, KAB. TOLITOLI, KAB. BUOL</t>
  </si>
  <si>
    <t>FEBRUARI - JUNI</t>
  </si>
  <si>
    <t>FEBRUARI - AGUSTUS</t>
  </si>
  <si>
    <t>Belanja Pemeliharaan Alat Angkutan - Alat Angkutan Darat Bermotor - Kendaraan Dinas Bermotor Perorangan</t>
  </si>
  <si>
    <t>Pemeliharaan Peralatan dan Mesin Lainnya</t>
  </si>
  <si>
    <t>MARET - SEPT</t>
  </si>
  <si>
    <t>Belanja Bahan-Bahan Bangunan dan Konstruksi</t>
  </si>
  <si>
    <t>Belanja Jasa Tenaga Penanganan Prasarana dan Sarana Umum</t>
  </si>
  <si>
    <t xml:space="preserve">PENGELOLAAN SUMBER DAYA AIR (SDA)
</t>
  </si>
  <si>
    <t>Pengelolaan SDA dan Bangunan Pengaman Pantai pada Wilayah Sungai Lintas Daerah Kabupaten/Kota</t>
  </si>
  <si>
    <t>Pengelolaan Hidrologi dan Kualitas Air Wilayah Sungai Kewenangan Provinsi</t>
  </si>
  <si>
    <t>Belanja Suku CadangSuku Cadang Lainnya</t>
  </si>
  <si>
    <t>Dalam Proses Pengadaan</t>
  </si>
  <si>
    <t>Selesai Pekerjaan</t>
  </si>
  <si>
    <t>Belanja Jasa Kalibrasi</t>
  </si>
  <si>
    <t>BANDUNG</t>
  </si>
  <si>
    <t>TERSEBAR</t>
  </si>
  <si>
    <t>Dalam Proses Pekerjaan</t>
  </si>
  <si>
    <t>Operasi dan Pemeliharaan Tanggul dan Tebing Sungai</t>
  </si>
  <si>
    <t xml:space="preserve">Belanja Alat/Bahan untuk Kegiatan Kantor - Alat Tulis Kantor </t>
  </si>
  <si>
    <t>Proses Administrasi Keuangan</t>
  </si>
  <si>
    <t>Belanja Pemeliharaan Bangunan Air - Bangunan Air Irigasi - Bangunan Pembawa Irigasi</t>
  </si>
  <si>
    <t xml:space="preserve">Paket Pemeliharaan Sungai </t>
  </si>
  <si>
    <t xml:space="preserve">Desa Moubang (Kab. Parigi Moutong) </t>
  </si>
  <si>
    <t>a.No.SPK/PH&amp;KA/UPT.1-CIKASDA/2025
b. tangal 19 Agus - 17 Sep 2025 (30 Hari Kerja)
c. .CV. MESA KANNE</t>
  </si>
  <si>
    <t>Dalam Proses Pelaksanaan Pekerjaan di lapangan</t>
  </si>
  <si>
    <t>Kab. Parigi Moutong</t>
  </si>
  <si>
    <t>MEI, JUNI, JULI</t>
  </si>
  <si>
    <t>Operasi dan Pemeliharaan Jaringan Irigasi Permukaan</t>
  </si>
  <si>
    <t xml:space="preserve">Belanja Bahan-Bahan Lainnya </t>
  </si>
  <si>
    <t>Belanja Suku Cadang-Suku Cadang Alat Besar</t>
  </si>
  <si>
    <t>MARET</t>
  </si>
  <si>
    <t xml:space="preserve">Belanja Pemeliharaan Bangunan Air - Bangunan Air Irigasi - Bangunan Pengambilan Irigasi </t>
  </si>
  <si>
    <t>Pemeliharaan Saluran Irigasi Daerah Irigasi Maoti</t>
  </si>
  <si>
    <t>Kab. Parimo</t>
  </si>
  <si>
    <t>a. 01/SP/EK5-Konstruksi/PPK-UPT I/CIKASDA/2025
b. tanggal 28 Agus - 25 Des 2025 (120 Hari ka0lender)
c. CV galara gemilang</t>
  </si>
  <si>
    <t xml:space="preserve">nomor kontrak: 01/SPK/Ek5-Konstruksi/PPK-UPT PSDA WIL I/CIKASDA/2025
tanggal konrak (mulai 28 Agustus - 25 Desember selesai):
masa kontrak 120 Hari kalender:
Nama Penyedia: CV galara gemilang </t>
  </si>
  <si>
    <t>Belanja Pemeliharaan Bangunan Air-Bangunan Air Irigasi-Bangunan Pembawa Irigasi</t>
  </si>
  <si>
    <t>Galian Endapan Lumpur di Saluran dan Bangunan D.I Malonas</t>
  </si>
  <si>
    <t>Kab Donggala</t>
  </si>
  <si>
    <t>SWAKELOLA TIPE IV</t>
  </si>
  <si>
    <t>Galian Endapan Lumpur di Saluran dan Bangunan D.I Torue</t>
  </si>
  <si>
    <t>Dananya akan dialihkan keperjaan talang bangunan bendung di perubahan</t>
  </si>
  <si>
    <t>Galian Endapan Lumpur di Saluran dan Bangunan D.I Maoti</t>
  </si>
  <si>
    <t>Galian Endapan Lumpur di Saluran dan Bangunan D.I Dolago</t>
  </si>
  <si>
    <t>Galian Endapan Lumpur di Saluran dan Bangunan D.I Kasimbar</t>
  </si>
  <si>
    <t>Galian Endapan Lumpur di Saluran dan Bangunan D.I Mepanga Hilir</t>
  </si>
  <si>
    <t>Galian Endapan Lumpur di Saluran dan Bangunan D.I Malino</t>
  </si>
  <si>
    <t>Galian Endapan Lumpur di Saluran dan Bangunan D.I Ongka Atas</t>
  </si>
  <si>
    <t>Galian Endapan Lumpur di Saluran dan Bangunan D.I Malomba Bambapun</t>
  </si>
  <si>
    <t>Kab. Toli-Toli</t>
  </si>
  <si>
    <t>Galian Endapan Lumpur di Saluran dan Bangunan D.I Kolondom</t>
  </si>
  <si>
    <t>Galian Endapan Lumpur di Saluran dan Bangunan D.I Tendelalos</t>
  </si>
  <si>
    <t>Galian Endapan Lumpur di Saluran dan Bangunan D.I Air Terang</t>
  </si>
  <si>
    <t>Kab. Buol</t>
  </si>
  <si>
    <t>Galian Endapan Lumpur di Saluran dan Bangunan D.I Tada</t>
  </si>
  <si>
    <t>Galian Endapan Lumpur di Saluran dan Bangunan D.I Kekeloe</t>
  </si>
  <si>
    <t>Kab. Sigi</t>
  </si>
  <si>
    <t>Galian Endapan Lumpur di Saluran dan Bangunan D.I Paneki</t>
  </si>
  <si>
    <t>Pembersihan Saluran/Parasan Daerah Irigasi Malonas</t>
  </si>
  <si>
    <t>April-Desember</t>
  </si>
  <si>
    <t>4 Paket</t>
  </si>
  <si>
    <t>Pembersihan Saluran/Parasan Daerah Irigasi Kekeloe</t>
  </si>
  <si>
    <t>Pembersihan Saluran/Parasan Daerah Irigasi Paneki</t>
  </si>
  <si>
    <t>Pembersihan Saluran/Parasan Daerah Irigasi Kasimbar</t>
  </si>
  <si>
    <t>Pembersihan Saluran/Parasan Daerah Irigasi Malomba Bambapun</t>
  </si>
  <si>
    <t>Pembersihan Saluran/Parasan Daerah Irigasi Kolondom</t>
  </si>
  <si>
    <t>Pembersihan Saluran/Parasan Daerah Irigasi Tendelalos</t>
  </si>
  <si>
    <t>Pembersihan Saluran/Parasan Daerah Irigasi Air Terang</t>
  </si>
  <si>
    <t>Pembersihan Saluran/Parasan Daerah Irigasi Torue</t>
  </si>
  <si>
    <t>Pembersihan Saluran/Parasan Daerah Irigasi Dolago</t>
  </si>
  <si>
    <t>Pembersihan Saluran/Parasan Daerah Irigasi Malino</t>
  </si>
  <si>
    <t>Pembersihan Saluran/Parasan Daerah Irigasi Maoti</t>
  </si>
  <si>
    <t>Pembersihan Saluran/Parasan Daerah Irigasi Mepanga Hilir</t>
  </si>
  <si>
    <t>Pembersihan Saluran/Parasan Daerah Irigasi Ongka Atas</t>
  </si>
  <si>
    <t>Pembersihan Saluran/Parasan Daerah Irigasi Tada</t>
  </si>
  <si>
    <t>Perbaikan Jalan Inspeksi Daerah Irigasi Maoti</t>
  </si>
  <si>
    <t>Perbaikan Jalan Inspeksi Daerah Irigasi Mepanga Hilir</t>
  </si>
  <si>
    <t>Perbaikan Jalan Inspeksi Daerah Irigasi Ongka Atas</t>
  </si>
  <si>
    <t>Perbaikan Jalan Inspeksi Daerah Irigasi Malino</t>
  </si>
  <si>
    <t>Kab. Donggala, Kab Toli2, Kab Buol, Kab Parimo</t>
  </si>
  <si>
    <t>April - September</t>
  </si>
  <si>
    <t>Operasi dan Pemeliharaan Bendung Irigasi</t>
  </si>
  <si>
    <t>April- Desember</t>
  </si>
  <si>
    <t>Belanja Jasa Tenaga Sumber Daya Air</t>
  </si>
  <si>
    <t>Kab. Sigi, Kab. Donggala, Kab. Parigi Moutong, Kab. Tolitoli, Kab. Buol</t>
  </si>
  <si>
    <t>Belanja Alat/Bahan untuk Kegiatan Kantor-Alat Tulis Kantor</t>
  </si>
  <si>
    <t>Belanja Alat/Bahan untuk Kegiatan Kantor- Bahan Cetak</t>
  </si>
  <si>
    <t>Belanja Tagihan Air</t>
  </si>
  <si>
    <t>DAK</t>
  </si>
  <si>
    <t xml:space="preserve"> Belanja Pemeliharaan Bangunan Gedung-Bangunan Gedung Tempat Kerja-Bangunan Gedung untuk Pos Jaga</t>
  </si>
  <si>
    <t>Belanja Pemeliharaan Bangunan Gedung - Bangunan Gedung Tempat Kerja - Bangunan Fasilitas Umum</t>
  </si>
  <si>
    <t>PENGELOLAAN SUMBER DAYA AIR (SDA</t>
  </si>
  <si>
    <t xml:space="preserve">Pengelolaan Hidrologi dan Kualitas Air Wilayah Sungai Kewenangan Provinsi
</t>
  </si>
  <si>
    <t>Belanja Suku Cadang - Suku Cadang Lainnya</t>
  </si>
  <si>
    <t xml:space="preserve">Belanja Alat/Bahan untuk Kegiatan Kantor - Kertas dan Cover </t>
  </si>
  <si>
    <t>Pengukuran Debit dan Penampang Melintang Sungai  WS Bongka Mentawa Tahap I (Sungai Bunta, Sungai Batui, Sungai Bakung, Sungai Sinorang, Sungai Mansahang, Sungai Singkoyo, dan Sungai Mentawa)</t>
  </si>
  <si>
    <t xml:space="preserve">Kab. Banggai </t>
  </si>
  <si>
    <t>PAJAK AIR PERMUKAAN</t>
  </si>
  <si>
    <t>a. 01/SPK/PL-DEBIT/PHKA-UPT.II/CIKASDA/APBD/2025
 b.15 Juli s/d 29 Sep 2025 75 Hari Kalender
 c. LUKMAN SETIAWAN, ST</t>
  </si>
  <si>
    <t>Pengukuran Debit dan Penampang Melintang Sungai  WS La'a Tambalako Tahap I (Sungai La'a, Sungai Ungkaya, Sungai Karaopa)</t>
  </si>
  <si>
    <t>Kab. Morowali, Morowali Utara</t>
  </si>
  <si>
    <t>a. 02/SPK/PL-DEBIT/PHKA-UPT.II/CIKASDA/APBD/2025
 b. 15 Juli s/d 29 September 2025 75 Hari Kalender
 c. BABUL JANNA SRI HAFSA, ST</t>
  </si>
  <si>
    <t>Pengukuran Debit dan Penampang Melintang Sungai  Daerah Irigasi UPT PSDA Wilayah II (Sungai Bella, Sungai Waru, Sungai Dongin dan Sungai Tolisu)</t>
  </si>
  <si>
    <t>Kab. Banggai</t>
  </si>
  <si>
    <t>Agustus, Oktober</t>
  </si>
  <si>
    <t>a. 05/SPK/PL-DEBIT/PHKA-UPTII/CIKASDA/APBD/2025
 b. 08 Agus s/d 06 Okto 2025 60 Hari Kalender
 c. MOH. YARIS YT HAMID, ST</t>
  </si>
  <si>
    <t>Pengukuran Debit dan Penampang Melintang Sungai  Daerah Irigasi UPT PSDA Wilayah II (Sungai Puna, Sungai Mao, Sungai Karongkasa dan Sungai Saroso)</t>
  </si>
  <si>
    <t>Kab. Poso</t>
  </si>
  <si>
    <t>a. 06/SPK/PL-DEBIT/PHKA-UPTII/CIKASDA/APBD/2025
 b. 08 Agus s/d 06 Okto 2025 60 Hari Kalender
 c. HANIPUDIN, ST</t>
  </si>
  <si>
    <t>Analisis Data Hidrologi WS Bongka Mentawa</t>
  </si>
  <si>
    <t>a. 03/SPK/PL-ANALISIS/PHKA-UPT.II/CIKASDA/APBD/2025
 b. 09 Juli s/d 23 Sep 2025 75 Hari Kalender
 c. LUKMAN ADHI WIBOWO, ST</t>
  </si>
  <si>
    <t>Analisis Data Hidrologi WS La'a Tambalako</t>
  </si>
  <si>
    <t>a. 04/SPK/PL-ANALISIS/PHKA-UPT.II/CIKASDA/APBD/2025
 b. 15 Juli s/d 29 Sep 2025 75 Hari Kalender
 c. ATIK VERAWATI, ST</t>
  </si>
  <si>
    <t>Belanja Pemeliharaan Bangunan Air - Bangunan Air Irigasi - Bangunan Pengambilan Irigasi</t>
  </si>
  <si>
    <t>Pemeliharaan Peralatan Hidrologi WS Bongka Mentawa</t>
  </si>
  <si>
    <t>a. 01/SPK/OP.PHKA-UPT.II/CIKASDA/APBD/2025
 b. 12 Juli s/d 11 Agus 2025 30 Hari Kalender
 c.CV. PALU GIGATAMA KONTRUKSI</t>
  </si>
  <si>
    <t>Pemeliharaan Peralatan Hidrologi WS La'a Tambalako</t>
  </si>
  <si>
    <t>Kab. Morowali</t>
  </si>
  <si>
    <t>a. 02/SPK/OP.PHKA-UPT.II/CIKASDA/APBD/2025
 b. 12 Juli s/d 11 Agus 2025 30 Hari Kalender
 c. CV. MESA KANNE</t>
  </si>
  <si>
    <t>Kab. Banggai, Kab. Morowali</t>
  </si>
  <si>
    <t>3 Kali Perjalanan</t>
  </si>
  <si>
    <t>Belanja Modal Bangunan Gedung Tempat Kerja Lainnya</t>
  </si>
  <si>
    <t xml:space="preserve">Pembangunan Pos muka air (AWLR) </t>
  </si>
  <si>
    <t>Karaopa Kabupaten Morowali Utara</t>
  </si>
  <si>
    <t>a. 03/SPK/AWLR/PHKA-UPT.WIL.II/CIKASDA/APBD/2025
b. 04 Agus s/d 25 Agus 2025 30 Hari Kalender
c. CV. MITRA INDONESIA MEMBANGUN</t>
  </si>
  <si>
    <t xml:space="preserve">Belanja Jasa Konsultansi Pengawasan Rekayasa - Jasa Pengawas Pekerjaan Konstruksi Teknik Sipil Air </t>
  </si>
  <si>
    <t>Konsultan Supervisi Pekerjaan Perkuatan Tanggul dan Tebing Sungai Paket 1 (Desa Tohiti, Desa Pandanwangi dan Desa Saribuana)</t>
  </si>
  <si>
    <t>a. 01/SPK/PL-KS/OPTTS-UPTII/CIKASDA/APBD/2025
 b. 06 Agus s/d 04 Okto 2025 60 Hari Kalender
 c. AGUSTINA BUNGA, ST</t>
  </si>
  <si>
    <t>Konsultan Supervisi Pekerjaan Perkuatan Tanggul dan Tebing Sungai Paket 2  (Desa Tofuti, Desa Bahomohoni dan Desa Bahomoleo)</t>
  </si>
  <si>
    <t>a. 02/SPK/PL-KS/OPTTS-UPTII/CIKASDA/APBD/2025
 b. 06 Agus s/d 04 Okt 2025 60 Hari Kalender
 c. KOMANG SUANAYASA, ST</t>
  </si>
  <si>
    <t>Konsultan Supervisi Pekerjaan Perkuatan Tanggul dan Tebing Sungai Paket 3</t>
  </si>
  <si>
    <t>a. 03/SPK/PL-KS/OPTTS-UPTII/CIKASDA/APBD/2025
 b. 06 Agus s/d 04 Oktober 2025 60 Hari Kalender
 c. ANDI MOCH ISLAMUDIN RAHMAN, ST</t>
  </si>
  <si>
    <t>Belanja Pemeliharaan Bangunan Air - Bangunan Pengaman Sungai/Pantai dan Penanggulangan Bencana Alam - Bangunan Pengaman Pengamanan Sungai/Pantai</t>
  </si>
  <si>
    <t xml:space="preserve">Perk. Tebing / Pas. Batu Sungai Topo </t>
  </si>
  <si>
    <t>Desa Saribuana Kec. Toili Kab. Banggai</t>
  </si>
  <si>
    <t>a. 09/SPK/OPTTS-UPT.WIL.II/CIKASDA/APBD/2025
 b. 07 Agus s/d 05 Okt 2025 60 Hari Kalender
 c. CV. PERITI CAELUM KONTRUKSI</t>
  </si>
  <si>
    <t>55,910 m</t>
  </si>
  <si>
    <t xml:space="preserve">Perk. Tebing / Pemas. Bronjong Sungai Bahomohoni </t>
  </si>
  <si>
    <t>Desa Bahomohoni Kec. Bungku Tengah Kab. Morowali</t>
  </si>
  <si>
    <t>a. 06/SPK/OPTTS-UPT.WIL.II/CIKASDA/APBD/2025
b. 06 Agus  s/d 04 Okt 2025 60 Hari Kalender
c. CV. CAHAYA TOILI MEMBANGUN</t>
  </si>
  <si>
    <t>28,00 m</t>
  </si>
  <si>
    <t xml:space="preserve">Perk. Tebing / Pemas. Bronjong Sungai Bahomoleo </t>
  </si>
  <si>
    <t xml:space="preserve">Desa Bahomoleo Kec. Bungku Tengah Kab. Morowali </t>
  </si>
  <si>
    <t>a. 07/SPK/OPTTS-UPT.WIL.II/CIKASDA/APBD/2025
 b. 06 Agus s/d 04 Okt 2025 60 Hari Kalender
 c. CV. MESA KANNE</t>
  </si>
  <si>
    <t>27,00 m</t>
  </si>
  <si>
    <t xml:space="preserve">Perk. Tebing / Pemas. Bronjong Sungai Bresek </t>
  </si>
  <si>
    <t>Desa Mulyoharjo Kec. Moilong Kab. Banggai</t>
  </si>
  <si>
    <t>a. 01/SPK/OPTTS-UPT.WIL.II/CIKASDA/APBD/2025
 b. 06 Agus/d 04 Okt 2025 60 Hari Kalender
 c. CV. KASUARI MEMBANGUN</t>
  </si>
  <si>
    <t>48,00 m</t>
  </si>
  <si>
    <t xml:space="preserve">Perk.Tebing / Pemas. Bronjong Sungai Mansahang </t>
  </si>
  <si>
    <t>Desa Mansahang Kec. Moilong Kab. Banggai</t>
  </si>
  <si>
    <t>a. 02/SPK/OPTTS-UPT.WIL.II/CIKASDA/APBD/2025
 b. 06 Agustus s/d 04 Oktober 2025 60 Hari Kalender
 c. CV. DONGGALA SENTRAL SULAWESI</t>
  </si>
  <si>
    <t xml:space="preserve">Perk. Tebing / Pemas. Bronjong Sungai Mansahang </t>
  </si>
  <si>
    <t>Desa Sidomukti Kec. Moilong Kab. Banggai</t>
  </si>
  <si>
    <t>a. 03/SPK/OPTTS-UPT.WIL.II/CIKASDA/APBD/2025
 b. 06 Agustus s/d 04 Oktober 2025 60 Hari Kalender
 c.CV. MESA KANNE</t>
  </si>
  <si>
    <t>45,00 m</t>
  </si>
  <si>
    <t xml:space="preserve">Perk. Tebing / Pemas. Bronjong Sungai Tofuti </t>
  </si>
  <si>
    <t>Desa Tofuti Kec. Bungku Tengah Kab. Morowali</t>
  </si>
  <si>
    <t>a. 08/SPK/OPTTS-UPT.WIL.II/CIKASDA/APBD/2025
 b.06 Agus s/d 04 Okt 2025 60 Hari Kalender
 c.CV. CAHAYA BORNEO KONTRUKSI</t>
  </si>
  <si>
    <t>29,00 m</t>
  </si>
  <si>
    <t xml:space="preserve">Perk.Tebing / Pemas. Bronjong Sungai Topo </t>
  </si>
  <si>
    <t>Desa Pandanwangi Kec. Toili Barat Kab. Banggai</t>
  </si>
  <si>
    <t>a. 04/SPK/OPTTS-UPT.WIL.II/CIKASDA/APBD/2025
 b. 06 Agus s/d 04 Okt 2025 60 Hari Kalender
 c.CV. KENT MITRA GEMILANG</t>
  </si>
  <si>
    <t xml:space="preserve">Perk. Tebing / Pemas. Bronjong Sungai  Topo </t>
  </si>
  <si>
    <t>Desa Tohiti Kec. Toili Kab. Banggai</t>
  </si>
  <si>
    <t>a. 05/SPK/OPTTS-UPT.WIL.II/CIKASDA/APBD/2025
 b :06 Agus s/d 04 Okt 2025 60 Hari Kalender
 c. CV. PERITI CAELUM KONTRUKSI</t>
  </si>
  <si>
    <t>Juni,Juli</t>
  </si>
  <si>
    <t>2 Kali Perjalanan</t>
  </si>
  <si>
    <t>04 JULI 2025 / 08 JULI 2025</t>
  </si>
  <si>
    <t>PELUMAS-CAT</t>
  </si>
  <si>
    <t>JULI,DESEMBER</t>
  </si>
  <si>
    <t>03 JUli 2025/10 Juli 2025</t>
  </si>
  <si>
    <t>Penggandaan</t>
  </si>
  <si>
    <t>kertas-cover</t>
  </si>
  <si>
    <t>Pekerjaan Pemeliharaan Saluran/Bangunan Irigasi</t>
  </si>
  <si>
    <t xml:space="preserve">Belanja Pemeliharaan Bangunan Air - Bangunan Air Irigasi - Bangunan Pembawa Irigasi </t>
  </si>
  <si>
    <t xml:space="preserve">Galian Sedimen Saluran D.I Donginpandanwangi </t>
  </si>
  <si>
    <t>FEBRUARI, Desember</t>
  </si>
  <si>
    <t>a. 01/SPK-GALIAN/SWAKELOLA/OPJI-WIL.II/CIKASDA/2025  b. 7 Juli 2025 s/d 20 Agus 2025 (masa kontrak : 45 Hari Kalender 
c : Gp3a Tani Jaya</t>
  </si>
  <si>
    <t xml:space="preserve">Galian Sedimen Saluran D.I Karaopa </t>
  </si>
  <si>
    <t>a. 02/SPK-GALIAN/SWAKELOLA/OPJI-WIL.II/CIKASDA/2025  
b. 7 Juli 2025 s/d 20 Agustus 2025 (45 Hari Kalender)
c. Gp3a Sumber Rejeki Anugrah</t>
  </si>
  <si>
    <t>melibatkan Pekarya</t>
  </si>
  <si>
    <t xml:space="preserve">Galian Sedimen Saluran D.I Puna Kiri </t>
  </si>
  <si>
    <t>a. 03/SPK-GALIAN/SWAKELOLA/OPJI-WIL.II/CIKASDA/2025  
b. 7 Juli 2025 s/d 20 Agustus 2025  (45 Hari Kalender) 
c. Gp3a Sintuwu Maroso</t>
  </si>
  <si>
    <t>Galian Sedimen Saluran D.I Toili</t>
  </si>
  <si>
    <t xml:space="preserve"> Kab. Banggai</t>
  </si>
  <si>
    <t>a. 04/SPK-GALIAN/SWAKELOLA/OPJI-WIL.II/CIKASDA/2025  
b. 7 Juli 2025 s/d 20 Agustus 2025 ( 45 Hari Kalender)
c. Gp3a  Roa Uwe Setia Budi</t>
  </si>
  <si>
    <t xml:space="preserve">Galian Sedimen Saluran D.I Warulamala </t>
  </si>
  <si>
    <t>a. 05/SPK-GALIAN/SWAKELOLA/OPJI-WIL.II/CIKASDA/2025  b. 7 Juli 2025 s/d 20 Agustus 2025 (45 Hari Kalender) 
c. Gp3a  Tunas Jaya Padangon</t>
  </si>
  <si>
    <t>Timbunan Jalan Inspeksi D.I. Bakung</t>
  </si>
  <si>
    <t>a. 02/SPK-JLN.INSPEKSI/OPJI-WIL.II/CIKASDA/2025  
b. 4 Agustus 2025 s/d 12 September 2025 40 Hari Kalender 
c.  cv. Fathi Bangun Pratama</t>
  </si>
  <si>
    <t>893.928 M3</t>
  </si>
  <si>
    <t>Timbunan Jalan Inspeksi D.I Saroso</t>
  </si>
  <si>
    <t>a. 01/SPK-JLN.INSPEKSI/OPJI-WIL.II/CIKASDA/2025  
b. 4 Agustus 2025 s/d 12 September 2025 40 Hari Kalender 
c. Cv. Peritti Caelum Teknik</t>
  </si>
  <si>
    <t>893091 M3</t>
  </si>
  <si>
    <t>Dilaksanakan secara rutin per TW, melibatkan Pekarya</t>
  </si>
  <si>
    <t>Parasan Saluran/Bangunan D.I Bakung</t>
  </si>
  <si>
    <t xml:space="preserve">
a. 23/SPK-PARASAN/OPJI-WIL.II/CIKASDA/2025
b. 07 Juli 2025 s/d 06 Agustus 2025 30 Hari Kalender
c. GP3A KUTUFU MAMI
</t>
  </si>
  <si>
    <t>55409 M2</t>
  </si>
  <si>
    <t>Parasan Saluran/Bangunan D.I Bella</t>
  </si>
  <si>
    <t xml:space="preserve">
a.  24/SPK-PARASAN/OPJI-WIL.II/CIKASDA/2025
b. 07 Juli 2025 s/d 06 Agustus 2025
 30 Hari Kalender
c. GP3A ROA UWE MAKARTI JAYA
</t>
  </si>
  <si>
    <t>42287 M2</t>
  </si>
  <si>
    <t xml:space="preserve">Parasan Saluran/Bangunan D.I Bunta </t>
  </si>
  <si>
    <t xml:space="preserve">
a. 25/SPK-PARASAN/OPJI-WIL.II/CIKASDA/2025
b. 07 Juli 2025 s/d 06 Agustus 2025 30 Hari Kalender
c. GP3A ROA UWE MAKARTI JAYA
</t>
  </si>
  <si>
    <t>117556 M2</t>
  </si>
  <si>
    <t>Parasan Saluran/Bangunan D.I Dongin Pandanwangi</t>
  </si>
  <si>
    <t xml:space="preserve">
a.  28/SPK-PARASAN/OPJI-WIL.II/CIKASDA/2025
b.  07 Juli 2025 s/d 06 Agustus 2025  30 Hari Kalender
c.  GP3A ROA UWE RUKUN TANI
</t>
  </si>
  <si>
    <t>89962 M2</t>
  </si>
  <si>
    <t>Parasan Saluran/Bangunan Irigasi D.I Gintu</t>
  </si>
  <si>
    <t xml:space="preserve">
a. 27/SPK-PARASAN/OPJI-WIL.II/CIKASDA/2025
b. 07 Juli 2025 s/d 06 Agustus 2025 30 Hari Kalender
c.  P3A KAHINTUWO GINTU
</t>
  </si>
  <si>
    <t>55930 M2</t>
  </si>
  <si>
    <t>Parasan Saluran/Bangunan D.I Karaopa</t>
  </si>
  <si>
    <t xml:space="preserve">
a.  26/SPK-PARASAN/OPJI-WIL.II/CIKASDA/2025
b.  07 Juli 2025 s/d 06 Agustus 2025  30 Hari Kalender
c.  P3A ROMPO JAYA
</t>
  </si>
  <si>
    <t>130338 M2</t>
  </si>
  <si>
    <t>Parasan Saluran/Bangunan D.I Karongkasa</t>
  </si>
  <si>
    <t xml:space="preserve">
a.  21/SPK-PARASAN/OPJI-WIL.II/CIKASDA/2025
b.  07 Juli 2025 s/d 06 Agustus 2025  30 Hari Kalender
c.  P3A TIDALEMBA
</t>
  </si>
  <si>
    <t>42932 M2</t>
  </si>
  <si>
    <t>Parasan Saluran/Bangunan D.I Moilong</t>
  </si>
  <si>
    <t xml:space="preserve">
a.16/SPK-PARASAN/OPJI-WIL.II/CIKASDA/2025
b. 07 Juli 2025 s/d 06 Agustus 2025 30 Hari Kalender
c. P3A MELATI
</t>
  </si>
  <si>
    <t>43231 M2</t>
  </si>
  <si>
    <t>Parasan Saluran/Bangunan D.I Puna Kiri</t>
  </si>
  <si>
    <t xml:space="preserve">
a.  28/SPK-PARASAN/OPJI-WIL.II/CIKASDA/2025
b.  07 Juli 2025 s/d 06 Agustus 2025 30 Hari Kalender
c.  P3A ROA UWE KITA SANGKOMPO
</t>
  </si>
  <si>
    <t>112685 M2</t>
  </si>
  <si>
    <t>Parasan Saluran/Bangunan D.I Saroso</t>
  </si>
  <si>
    <t xml:space="preserve">
a. 22/SPK-PARASAN/OPJI-WIL.II/CIKASDA/2025
b. 07 Juli 2025 s/d 06 Agustus 2025 30 Hari Kalender
c. P3A TIDALEMBA
</t>
  </si>
  <si>
    <t>53356 M2</t>
  </si>
  <si>
    <t>Parasan Saluran/Bangunan D.I Tambayoli</t>
  </si>
  <si>
    <t>Kab. Morowali Utara</t>
  </si>
  <si>
    <t xml:space="preserve">
a. 29/SPK-PARASAN/OPJI-WIL.II/CIKASDA/2025
b. 07 Juli 2025 s/d 06 Agustus 2025 30 Hari Kalender
c. P3A TANI JAYA
</t>
  </si>
  <si>
    <t>85195 M2</t>
  </si>
  <si>
    <t>Parasan Saluran/Bangunan D.I Toili</t>
  </si>
  <si>
    <t xml:space="preserve">
a. 17/SPK-PARASAN/OPJI-WIL.II/CIKASDA/2025
b. 07 Juli 2025 s/d 06 Agustus 2025 30 Hari Kalender
c.  GP3A ROA UWE BINA KARYA
</t>
  </si>
  <si>
    <t>108210 M2</t>
  </si>
  <si>
    <t>Parasan Saluran/Bangunan D.I Tolisu Atas Bawah</t>
  </si>
  <si>
    <t xml:space="preserve">
a. 28/SPK-PARASAN/OPJI-WIL.II/CIKASDA/2025
b. 07 Juli 2025 s/d 06 Agustus 2025 30 Hari Kalender
c. GP3A ROA UWE RUKUN TANI
</t>
  </si>
  <si>
    <t>62641 M2</t>
  </si>
  <si>
    <t>Parasan Saluran/Bangunan D.I Ungkaya</t>
  </si>
  <si>
    <t xml:space="preserve">
a. 30/SPK-PARASAN/OPJI-WIL.II/CIKASDA/2025
b. 07 Juli 2025 s/d 06 Agustus 2025 30 Hari Kalender
c. P3A DHARMA KARYA
</t>
  </si>
  <si>
    <t>88493 M2</t>
  </si>
  <si>
    <t>Parasan Saluran/Bangunan D.I Warulamala</t>
  </si>
  <si>
    <t xml:space="preserve">
a. 20/SPK-PARASAN/OPJI-WIL.II/CIKASDA/2025
b. 07 Juli 2025 s/d 06 Agust 2025  (30 Hari Kalender)
c. GP3A PP 10 MAJU UTAMA
</t>
  </si>
  <si>
    <t>86930 M2</t>
  </si>
  <si>
    <t>Belanja Pemeliharaan Bangunan Air - Bangunan Air Irigasi - Bangunan Pelengkap Irigas</t>
  </si>
  <si>
    <t>Belanja Perbaikan Pintu Air di 15 Daerah Irigasi UPT PSDA Wilayah II</t>
  </si>
  <si>
    <t>Juli - September</t>
  </si>
  <si>
    <t>JULI- DESEMBER</t>
  </si>
  <si>
    <t>Sigi</t>
  </si>
  <si>
    <t>Palu dan Sigi</t>
  </si>
  <si>
    <t>April s/d Oktober</t>
  </si>
  <si>
    <t>Penyelenggaraan Rapat Koordinasi dan Konsultasi SKPD</t>
  </si>
  <si>
    <t>Jakarta dan Sigi</t>
  </si>
  <si>
    <t>Februari s/d April</t>
  </si>
  <si>
    <t>April s/d Juli</t>
  </si>
  <si>
    <t>Belanja Pemeliharaan Alat Angkutan - Alat Angkutan Darat Bermotor - Kendaraan Bermotor Penumpang</t>
  </si>
  <si>
    <t>Februari s/d Juli</t>
  </si>
  <si>
    <t xml:space="preserve">PENGELOLAAN DAN PENGEMBANGAN SISTEM PENYEDIAAN AIR MINUM
</t>
  </si>
  <si>
    <t>Operasi dan Pemeliharaan Sistem Penyediaan Air Minum (SPAM)</t>
  </si>
  <si>
    <t>Belanja Bahan-Bahan Kimia</t>
  </si>
  <si>
    <t>Belanja Obat-Obatan-Obat-Obatan Lainnya</t>
  </si>
  <si>
    <t>Pemeliharaan Reservoir Offtake Lasoani</t>
  </si>
  <si>
    <t>Pemeliharaan IPAM WTP Oloboju</t>
  </si>
  <si>
    <t>Dalam Proses Pemnbuatan laporan dan Dokumentasi</t>
  </si>
  <si>
    <t>Pemeliharaan Reservoir Induk WTP Oloboju</t>
  </si>
  <si>
    <t>Pemeliharaan IPAM WTP Simoro</t>
  </si>
  <si>
    <t>Pemeliharaan Reservoir Induk WTP Simoro</t>
  </si>
  <si>
    <t>Pemeliharaan Reservoir Offtake Sidera</t>
  </si>
  <si>
    <t>TOTAL JENIS BELANJA</t>
  </si>
  <si>
    <t>TOTAL BELANJA OPERASI</t>
  </si>
  <si>
    <t>TOTAL BELANJA MODAL</t>
  </si>
  <si>
    <t>TOTAL JENIS BELANJA DINAS CIKASDA</t>
  </si>
  <si>
    <t>TOTAL BELANJA OPERASI DINAS CIKASDA</t>
  </si>
  <si>
    <t>TOTAL BELANJA MODAL DINAS CIKASDA</t>
  </si>
  <si>
    <t>KETERANGAN:</t>
  </si>
  <si>
    <t>KODE WARNA</t>
  </si>
  <si>
    <t>Selesai Kegiatan (Fisik) &amp; Keuangan</t>
  </si>
  <si>
    <t xml:space="preserve">Mengetahui : 
 Kepala Dinas Cipta Karya Dan Sumber Daya Air 
Provinsi Sulawesi Tengah
 Dr. ANDI RULY DJANGGOLA SE.,M.Si
NIP. 19801216 200212 1 003 </t>
  </si>
  <si>
    <t>Dalam Pelaksanaan</t>
  </si>
  <si>
    <t xml:space="preserve">Proses Lelang/Blm Jatuh Tempo </t>
  </si>
  <si>
    <t>Sudah Jatuh Tempo Blm Pelaksanaan</t>
  </si>
  <si>
    <t>- Sesuai surat edaran terkait proses pengadaan konstruksi melalui e katalog, pelaksanaan market sounding dimulai tgl 17 juni dimana kami memberitahukan dan mengajak penyedia untuk dpt menggunakan layanan lpse melalui katalog, pada akhir bulan juli dimulai proses pemilihan hingga berkontrak pada agustus</t>
  </si>
  <si>
    <t>- Prose pengajuan uang muka</t>
  </si>
  <si>
    <t>- Terkait SE No. 100,3,4/1/SETDA/2025 tentang Penundaan Sementara Kegiatan yang berkonsekuensi terhadap Penggunaan APBD Tahun 2025
- Sesuai surat edaran terkait proses pengadaan konstruksi melalui e katalog, pelaksanaan market sounding dimulai tgl 17 juni dimana kami memberitahukan dan mengajak penyedia untuk dpt menggunakan layanan lpse melalui katalog, pada akhir bulan juli dimulai proses pemilihan hingga berkontrak pada agustus</t>
  </si>
  <si>
    <t xml:space="preserve">Koordinasi dan Sinkronisasi Peningkatan Kapasitas Kelembagaan Pengelolaan Sumber Daya Air Kewenangan Provinsi
</t>
  </si>
  <si>
    <t>- Proses pengadaan masih dalam tahap lelang di pokja yaitu pada "Penetapan pemenang"
 - Rencana penandatangan kontrak minggu II September 2025</t>
  </si>
  <si>
    <t>a, 02/SPK/PSDA.BPP.WSKDKK-
    SPDAB/CIKASDA/2025
b. 15 Agustus - 12 Desember 2025
    (120 Hari kalender)
c. CV.GRAFIK CONSULTANT</t>
  </si>
  <si>
    <r>
      <rPr>
        <sz val="10"/>
        <color theme="1"/>
        <rFont val="Arial"/>
      </rPr>
      <t xml:space="preserve">a. 04/SPK/PSDA.BPP.WSLDKK-
    SPDAB/CIKASDA/2025
b. 29 Agustus 2025 - 26 Des 2025 
    (120 Hari kalender)
c. CV. CIVIL GIGATAMA </t>
    </r>
    <r>
      <rPr>
        <sz val="10"/>
        <color rgb="FFFFFFFF"/>
        <rFont val="Arial"/>
      </rPr>
      <t xml:space="preserve">
</t>
    </r>
    <r>
      <rPr>
        <sz val="10"/>
        <color theme="1"/>
        <rFont val="Arial"/>
      </rPr>
      <t xml:space="preserve">    CONSULTANT</t>
    </r>
  </si>
  <si>
    <t>-Proses pengajuan uang muka</t>
  </si>
  <si>
    <t xml:space="preserve">a. Penetapan Pemenang Tanggal 27 Agustus 2025
b. Rencana Tanggal Kontrak Awal September 2025
</t>
  </si>
  <si>
    <t xml:space="preserve">Pembangunan Sistem Drainase Perkotaan
</t>
  </si>
  <si>
    <t>a.
b. Kontrak Tanggal 29 Agustus 2025
c. CV. Askam Pratama Membangun</t>
  </si>
  <si>
    <t xml:space="preserve">a.
b. Kontrak Tanggal 29 Agustus 2025
c. CV. Maju Bersama
</t>
  </si>
  <si>
    <t xml:space="preserve">a. 
b. Kontrak Tanggal 29 Agustus 2025
c. CV. Lentera Nusantara Karya
</t>
  </si>
  <si>
    <t xml:space="preserve">Pembangunan Sistem Pengelolaan Air Limbah Domestik (SPALD) Setempat (IPLT) di Kawasan Strategis Provinsi
</t>
  </si>
  <si>
    <t xml:space="preserve">Proses jaminan Pelaksanaan </t>
  </si>
  <si>
    <t>Evvaluasi kemali oleh pokja karena sanggahan peenang kedua di terima (SKP meleihi)</t>
  </si>
  <si>
    <t xml:space="preserve">proses uang muka </t>
  </si>
  <si>
    <t>a. 02.Kon/Spk/pspam/amplp.cikasda/2025
b. 15 agust 2025 - 12 Nov 2025 
( 90 Hari kalender )
c. CV. Temponamo Membangun Bersama</t>
  </si>
  <si>
    <t xml:space="preserve">Pengubahsuaian Bangunan Gedung untuk Kepentingan Strategis Daerah Provinsi
</t>
  </si>
  <si>
    <r>
      <rPr>
        <sz val="10"/>
        <color rgb="FF000000"/>
        <rFont val="Arial, sans-serif"/>
      </rPr>
      <t xml:space="preserve">a.02/KONS-SPK/PLBG-CIKASDA/VII/2025 
b.29 Juli 2025 s/d 25 Desember 2025
 masa kontrak 150 Hari kalender
</t>
    </r>
    <r>
      <rPr>
        <u/>
        <sz val="10"/>
        <color rgb="FF1155CC"/>
        <rFont val="Arial, sans-serif"/>
      </rPr>
      <t>c.CV</t>
    </r>
    <r>
      <rPr>
        <sz val="10"/>
        <color rgb="FF000000"/>
        <rFont val="Arial, sans-serif"/>
      </rPr>
      <t>.LAERAVA CONSULTANT</t>
    </r>
  </si>
  <si>
    <r>
      <rPr>
        <sz val="10"/>
        <color rgb="FF000000"/>
        <rFont val="Arial, sans-serif"/>
      </rPr>
      <t xml:space="preserve">a.04/KONS-SPK/PLBG-CIKASDA/VII/2025 
b.  29 Juli 2025 s/d 25 November 2025
 masa kontrak 120 Hari kalender
</t>
    </r>
    <r>
      <rPr>
        <u/>
        <sz val="10"/>
        <color rgb="FF1155CC"/>
        <rFont val="Arial, sans-serif"/>
      </rPr>
      <t>c.CV</t>
    </r>
    <r>
      <rPr>
        <sz val="10"/>
        <color rgb="FF000000"/>
        <rFont val="Arial, sans-serif"/>
      </rPr>
      <t>.FITRATAMA CONSULTANT</t>
    </r>
  </si>
  <si>
    <r>
      <rPr>
        <sz val="10"/>
        <color rgb="FF000000"/>
        <rFont val="Arial, sans-serif"/>
      </rPr>
      <t xml:space="preserve">a.06/KONS-SPK/PLBG-CIKASDA/VIII/2025 
b.11 Agustus 2025 s/d 09 Oktober 2025
 masa kontrak 60 Hari kalender
</t>
    </r>
    <r>
      <rPr>
        <u/>
        <sz val="10"/>
        <color rgb="FF1155CC"/>
        <rFont val="Arial, sans-serif"/>
      </rPr>
      <t>c.CV</t>
    </r>
    <r>
      <rPr>
        <sz val="10"/>
        <color rgb="FF000000"/>
        <rFont val="Arial, sans-serif"/>
      </rPr>
      <t xml:space="preserve"> IKHZAUZZI</t>
    </r>
  </si>
  <si>
    <t>1. Pengadaan Tiang pancang dan Pelaksanaan Pemancangan.
2. Proses Epurchasing
3. Perkiraan kontrak minggu kedua september
4. Perkiraan selesai pekerjaan pada bulan Desember minggu ke tiga</t>
  </si>
  <si>
    <t>Menginstruksikan untuk mengajukan tagihan</t>
  </si>
  <si>
    <t>Lanjuran pekerjaan konstruksi di TA 2024.Realisasi fisik telah mencapai 100%</t>
  </si>
  <si>
    <t>Merubah metode dalam sirup</t>
  </si>
  <si>
    <t>Target selesai pengumpulan referensi akhir agustus</t>
  </si>
  <si>
    <t xml:space="preserve">a.08/SP/DED.AMDALDPRD/PLBG/CIKASDA/XI/2024
b. 08 Nov - 31 Des 2024
(54 Hari Kalender)
c. PT Unitest Presisi Indonesia </t>
  </si>
  <si>
    <t xml:space="preserve">Menunggu lelang fisik gedung DPRD untuk di bayarkan retensinya </t>
  </si>
  <si>
    <t>Anggaran dialihkan untuk pembangun fasilitas dan  infrastruktur pendukung FORNAS tahun 2027</t>
  </si>
  <si>
    <t>a.02/SPK/PLBG/CIKASDA-APBD/VI/2025
b. 16 Juni 2025 - 16 Juli 2025 (31 Hari Kalender)
c. CV. Portal Rekayasa</t>
  </si>
  <si>
    <t>a.01/SPK/PLBG/CIKASDA-APBD/VI/2025
b. 6 Juni 2025 - 31 Juli 2025
(45 Hari Kalender)
c. CV. Digitasi Consultan</t>
  </si>
  <si>
    <t>a.03/SPK/PLBG/CIKASDA-APBD/VI/2025
b. 24 Juni -  24 Juli 2025 (30 Hari Kalender)
c.  CV. Elastis Konsultan</t>
  </si>
  <si>
    <t>a.04/SPK/PLBG/CIKASDA-APBD/VII/2025
b. 07 Juli - 06 Agus 2025 (30 Hari Kalender)
c. CV. Fasade Nusantara</t>
  </si>
  <si>
    <t>NO. PAKET</t>
  </si>
  <si>
    <t xml:space="preserve">Perkiraan Silpa Konstruksi dan Konsultansi </t>
  </si>
  <si>
    <t xml:space="preserve">KETERANGAN              </t>
  </si>
  <si>
    <t>1. Uraian Tahapan/proses yang telah dilaksanakan</t>
  </si>
  <si>
    <t>2. Rencana Penandatangan Kontrak</t>
  </si>
  <si>
    <t xml:space="preserve">Sosialisasi Peraturan Perundang-Undangan
</t>
  </si>
  <si>
    <t xml:space="preserve">Penyediaan Barang Cetakan dan Penggandaan
</t>
  </si>
  <si>
    <t xml:space="preserve">Penyediaan Jasa Komunikasi, Sumber Daya Air dan Listrik
</t>
  </si>
  <si>
    <t xml:space="preserve">Koordinasi dan Penyusunan Laporan Keuangan Akhir Tahun SKPD
</t>
  </si>
  <si>
    <t>- Proses pengadaan telah selesai dan rencana penandatangan kontrak tanggal 15 Agustus 2025</t>
  </si>
  <si>
    <t>Proses Pekerjaan sedang berlangsung, 
nomor kontrak : 05/SP/PSDA.BPP.WSLDKK-SPDAB/CIKASDA/2025, 
Tgl. 12 Agustus 2025</t>
  </si>
  <si>
    <t>Pekerjaan telah selesai dilaksanakan, 
nomor kontrak : 01/SP/PSDA.BPP.WSLDKK-SPDAB/CIKASDA/2024, 
Tgl. 20 Mei 2024</t>
  </si>
  <si>
    <t>Proses Pekerjaan sedang berlangsung, 
nomor kontrak : 06/SP/PSDA.BPP.WSLDKK-SPDAB/CIKASDA/2025, 
Tgl. 12 Agustus 2025</t>
  </si>
  <si>
    <t>- Dalam tahap seleksi pengadaan (Masa sanggah prakualifikasi) 
- Rencana penandatangan kontrak 1 September 2025</t>
  </si>
  <si>
    <t>Proses Pekerjaan sedang berlangsung, 
nomor kontrak : 01/SP/PSDA.BPP.WSLDKK-SPDAB/CIKASDA/2025, 
Tgl. 12 Agustus 2025</t>
  </si>
  <si>
    <t>Pekerjaan telah selesai dilaksanakan, 
nomor kontrak : 02/SP/PSDA.BPP.WSLDKK-SPDAB/CIKASDA/2025, 
Tgl. 12 Agustus 2025</t>
  </si>
  <si>
    <t>Proses Pekerjaan sedang berlangsung, 
nomor kontrak : 04/SP/PSDA.BPP.WSLDKK-SPDAB/CIKASDA/2025, 
Tgl. 12 Agustus 2025</t>
  </si>
  <si>
    <t>Proses Pekerjaan sedang berlangsung, 
nomor kontrak : 03/SP/PSDA.BPP.WSLDKK-SPDAB/CIKASDA/2025, 
Tgl. 12 Agustus 2025</t>
  </si>
  <si>
    <t>Batal dilaksanakan karena sudah ada existing pelayanan PDAM dan pelayanan sudah cukup dan memadai untuk BTN Bumi roviga</t>
  </si>
  <si>
    <t>berubah nama lokasi pekerjaan dan akan dilaksanakan pada perubahan anggaran TA.2025</t>
  </si>
  <si>
    <t>Batal dilaksanakan karena sduah ada existing pelayanan PDAM dan pelayanan sudah cukup dan memadai untuk BTN Bumi roviga</t>
  </si>
  <si>
    <t>- Dalam tahap seleksi pengadaan (Masa sanggah prakualifikasi) 
- Rencana penandatangan kontrak 12 September 2025</t>
  </si>
  <si>
    <t>Jasa Konsultansi Lainnya
Spesifikasi : Penyusunan SID dan DED Tanggul WS
Laa-Tambalako</t>
  </si>
  <si>
    <t>Jasa Konsultansi Perencanaan
Spesifikasi : Penyusunan AMDAL / Dokumen Lingkungan WS
Laa- Tambalako</t>
  </si>
  <si>
    <t>batal dilaksanakan karena waktu tidak mencukupi</t>
  </si>
  <si>
    <t>Jasa Konsultansi Perencanaan
Spesifikasi : Penyusunan FS Waduk dan Tanggul Pengendali Banjir Sungai WS Laa-Tambalako</t>
  </si>
  <si>
    <t>- Dalam tahap Klarifikasi dan Penunjukan Penyedia Barang/Jasa di Biro BARJAS,                                                                                                     - Rencana penandatanganan Kontrak tanggal 15 Agustus 2025</t>
  </si>
  <si>
    <t>Pekerjaan sedang berlangsung,
nomor kontrak : 01/SP/PJIP-IRWA/CIKASDA/2025, 
Tgl. 05 AGUSTUS 2025</t>
  </si>
  <si>
    <t>Dilapangan Petani Masih Menggunakan Air Jadi belum bisa melakukkan kegiatan fisik</t>
  </si>
  <si>
    <t>Dilapangan Petani Masih Menggunakan Air Jadi belum bisa melakukan kegiatan fisik</t>
  </si>
  <si>
    <t>Pekerjaan sedang berlangsung, 
nomor kontrak : 01/SP/RBI-IRWA/CIKASDA/2025, 
Tgl. 07 AGUSTUS 2025</t>
  </si>
  <si>
    <t>Pekerjaan lanjutan Tahun 2024, Telah Selesai Pada Bulan Februari Tahun 2025</t>
  </si>
  <si>
    <t>masih dalam proses pengadaan</t>
  </si>
  <si>
    <t xml:space="preserve">Operasional Kelembagaan Pengelola Irigasi
</t>
  </si>
  <si>
    <t>1.Dalam Proses Pejabat Pengadaan
2. Perkiraan Kontrak Tanggal 21 Agustus 2025</t>
  </si>
  <si>
    <t>1.Menunggu PKKPR (Persetujuan kesesuaian kegiatan pemanfaatan ruang )
2. Perkiraan kontrak Tanggal 21 Agustus 2025</t>
  </si>
  <si>
    <t>Dalam Proses Evaluasi Penyedia Jasa oleh Pejabat Pengadaan
Rencana Kontrak Tanggal 24 Agustus 2025</t>
  </si>
  <si>
    <t>Dalam Proses Tender Oleh Pokja UKPBJ
Rencana KOntrak Tgl 27 Agustus 2025</t>
  </si>
  <si>
    <t>Dalam Proses seleksi Oleh Pokja UKPBJ
Rencana KOntrak Tgl 27 Agustus 2025</t>
  </si>
  <si>
    <t>1. Evaluasi administrasi 
2. Kontrak dilaksanakan pada Bulan Agustus (akhir)</t>
  </si>
  <si>
    <t>1. Tidak di laksanakan
2. Belum ada Persetujuan dari DPRD Terkait MYC</t>
  </si>
  <si>
    <t>1. Evaluasi Administrasi 
2. Kontrak dilaksanakan pada Bulan Agustus (akhir)</t>
  </si>
  <si>
    <t>Dalam Proses Pelaksanaan   Nilai Kontrak : Rp. 194.476.573</t>
  </si>
  <si>
    <t>No. Kont : 01.KON/SPK/PSPAM/AMPLP.CIKASDA/ 2025. Tanggal Kontrak : 15 AGustus 2025 - 12 November 2025. Nama Penyedia : CV. Afdal Jaya Konstruksi</t>
  </si>
  <si>
    <t>Dalam Proses Pelaksanaan       Nilai Kontrak : Rp. 198.274.273</t>
  </si>
  <si>
    <t xml:space="preserve">No. Kont : 02.KON/SPK/PSPAM/AMPLP.CIKASDA/ 2025. Tanggal Kontrak : 15 AGustus 2025 - 12 November 2025. Nama Penyedia : CV. Temponamo Membangun Bersama </t>
  </si>
  <si>
    <t>1. Pembuktian Kualifikasi 
2. Kontrak dilaksanakan Bulan Agustus (akhir)</t>
  </si>
  <si>
    <t>1. Pembuktian Kualifikasi 
2. Kontrak dilaksanakan Bulan Agustus (alhir)</t>
  </si>
  <si>
    <t xml:space="preserve">Pembinaan Penyelenggaraan Bangunan Gedung kepada Penyelenggara Bangunan Gedung, dan Masyarakat
</t>
  </si>
  <si>
    <t xml:space="preserve">Proses Pengadaan pejabat Pengadaan </t>
  </si>
  <si>
    <t xml:space="preserve">Proses Pencairan Keuangan </t>
  </si>
  <si>
    <t xml:space="preserve">Pekerjaan telah dilaksanakan </t>
  </si>
  <si>
    <t xml:space="preserve">
- Pekerjaan Sedang Berlangsung 
- Rencana Pelaksanaan Selesai Bulan Desember 2025</t>
  </si>
  <si>
    <t xml:space="preserve">
- Pekerjaan Sedang Berlangsung 
- Rencana Pelaksanaan Selesai Bulan November 2025</t>
  </si>
  <si>
    <t>- Persiapan Penandatangan Kontrak ( Menunggu Jaminan Pelaksanaan dari Penyedia) 
- Rencana Pelaksanaan Selesai Bulan Desember 2025</t>
  </si>
  <si>
    <t xml:space="preserve">- Pekerjaan Sedang Berlangsung 
- Progress Fisik ; 14,074% </t>
  </si>
  <si>
    <t xml:space="preserve">- Pekerjaan Sedang Berlangsung 
- Progress ; 20% </t>
  </si>
  <si>
    <t>- Persiapan Penandatangan Kontrak ( Menunggu Pelaksanaan Penandatanganan Kontrak Pekerjaan Fisik) 
- Rencana Pelaksanaan Selesai Bulan Desember 2025</t>
  </si>
  <si>
    <t xml:space="preserve">- Proses Pemilihan Seleksi oleh biro Pengadaan Barang/ Jasa Setda Prov Sulawesi Tengah </t>
  </si>
  <si>
    <t xml:space="preserve">
- Pekerjaan Sedang Berlangsung 
- Rencana Pelaksanaan Selesai Bulan Oktober 2025</t>
  </si>
  <si>
    <t>- Proses Reviu Dokumen Seleksi</t>
  </si>
  <si>
    <t xml:space="preserve">- Pekerjaan telah selesai dan dilanjutkan dengan kontrak baru Repeat order </t>
  </si>
  <si>
    <t xml:space="preserve">- Proses Reviu Dokumen Kompetisi </t>
  </si>
  <si>
    <t>- Persiapan Penandatanganan Kontrak ( Menunggu Jaminan Pelaksanaan dari Penyedia ) 
- Rencana Pelaksanaan Selesai Desember 2025</t>
  </si>
  <si>
    <t xml:space="preserve">- Pekerjaan sedang berlangsung 
- Progres fisik : 90 % </t>
  </si>
  <si>
    <t xml:space="preserve">Proses Pengadaan Oleh Pejabat Pengadaan </t>
  </si>
  <si>
    <t xml:space="preserve">Proses Pencaiaran Keuangan </t>
  </si>
  <si>
    <t xml:space="preserve">Pekerjaan sedang berlangsung dan untuk tagihan listrik masih menjadi tanggung jawab oleh penyedia </t>
  </si>
  <si>
    <t xml:space="preserve">
- Pekerjaan Sedang Berlangsung 
- Realisasi Fisik : </t>
  </si>
  <si>
    <t xml:space="preserve">- Pekerjaan Sedang Berlangsung 
- Progres fisik : 60% </t>
  </si>
  <si>
    <t>Lanjutan pekerjaan konstruksi di TA 2024.Realisasi fisik telah mencapai 100%</t>
  </si>
  <si>
    <t xml:space="preserve">- Proses Pengadaan Langsung oleh Pejabat Pengadaan </t>
  </si>
  <si>
    <t xml:space="preserve">-Proses Pengadaan E- Purchasing V6 oleh Pejabat Pengadaan </t>
  </si>
  <si>
    <t>Masih dalam tahap proses pencairan keuangan</t>
  </si>
  <si>
    <t xml:space="preserve">Sisa pembayaran paket pada tahun 2024  </t>
  </si>
  <si>
    <t xml:space="preserve">Selesai </t>
  </si>
  <si>
    <t>Perencanaan DED Gedung Paripurna DPRD Provinsi Sulawesi Tengah (Retensi 5% dibayarkan
 Setelah Selesai Tender Konstruksi)</t>
  </si>
  <si>
    <t>Menunggu lelang fisik gedung DPRD untuk di bayarkan retensinya</t>
  </si>
  <si>
    <t>Proses pengadaan masih dalam tahap lelang di pokja. pemilihan penyedia belum selesai.</t>
  </si>
  <si>
    <t>Persiapan dokumen kontrak</t>
  </si>
  <si>
    <t>Paket ini dinyatakan batal karena lahan belum siap</t>
  </si>
  <si>
    <t>Anggaran dialihkan untuk pembangun fasilitas dan infrastruktur pendukung FORNAS tahun 2027</t>
  </si>
  <si>
    <t>Penyusuan Dokumen Lingkungan Gedung Kantor Gedung Kantor Gubernur Provinsi Sulawesi
 Tengah</t>
  </si>
  <si>
    <t>Proses pencairan keuangan 80%</t>
  </si>
  <si>
    <t>Penyusunan Dokumen Lalu Lintas Rumah Jabatan Gubernur Provinsi Sulawesi Tengah</t>
  </si>
  <si>
    <t>Paket ini merupakan hasil konsolidasi antara paket Penyusunan Dokumen Lalu Lintas Rumah Jabatan Gubernur Provinsi Sulawesi Tengah, Paket Penyusunan Dokumen Lalu Lintas Rumah Jabatan Wakil Gubernur Provinsi Sulawesi Tengah, dan Paket Standar Teknis Andalin Rumah Dinas Aspidum dan Asdatun Kejaksaan Tinggi Sulawesi Tengah.</t>
  </si>
  <si>
    <t>Dalam proses pencairan keuangan 100%</t>
  </si>
  <si>
    <t>Penyusunan Kajian Lingkungan Rumah Jabatan Gubernur Provinsi Sulawesi Tengah</t>
  </si>
  <si>
    <t>Paket ini merupakan hasil konsolidasi antara paket Penyusunan Kajian Lingkungan Rumah Jabatan Gubernur Provinsi Sulawesi Tengah dan paket Penyusunan Kajian Lingkungan Rumah Jabatan Wakil Gubernur Provinsi Sulawesi Tengah</t>
  </si>
  <si>
    <t>Penyusunan Dokumen Lalu Lintas Rumah Jabatan Wakil Gubernur Provinsi Sulawesi Tengah</t>
  </si>
  <si>
    <t>Penyusunan Kajian Lingkungan Rumah Jabatan Wakil Gubernur Provinsi Sulawesi Tengah</t>
  </si>
  <si>
    <t>Standar Teknis Andalin Rumah Dinas Aspidum dan Asdatun Kejaksaan Tinggi Sulawesi Tengah</t>
  </si>
  <si>
    <t xml:space="preserve">Proses Perubahan Jadwal SIRUP di Pejabat Pengadaan. </t>
  </si>
  <si>
    <t>Rencana Kontrak Tgl 19 Agustus 2025.</t>
  </si>
  <si>
    <t>Dalam proses SPPBJ (surat penunjukan penyedia/jasa)</t>
  </si>
  <si>
    <t>Pekerjaan telash dilakssanakan,tanggal mulai kerja 23 juni s/d 6 agustus</t>
  </si>
  <si>
    <t>dalam proses pekerjaan tahap 2, 11 agustus s/d 9 september</t>
  </si>
  <si>
    <t>dalm proses kontrak minggu 3 agustus</t>
  </si>
  <si>
    <t>Pekerjaan selesai</t>
  </si>
  <si>
    <t>Konsultan Supervisi Pekerjaan Perkuatan Tanggul dan Tebing Sungai Paket 1</t>
  </si>
  <si>
    <t xml:space="preserve">Konsultan Supervisi Pekerjaan Perkuatan Tanggul dan Tebing Sungai Paket 2 </t>
  </si>
  <si>
    <t>Dalam Proses pelaksanaan,7 juli s/d 20 Agustus</t>
  </si>
  <si>
    <t xml:space="preserve">Dalam proses  pelaksanaan, 4 agustus s/d  12 september  </t>
  </si>
  <si>
    <t>Dalam proses pelaksanaan, 23 juli s/d 3 september</t>
  </si>
  <si>
    <t xml:space="preserve">pekerjaan parasan Tahap 2 telah selesai, 07 Juli s/d 6 Agustus </t>
  </si>
  <si>
    <t>Belum Dilaksanakan</t>
  </si>
  <si>
    <t>SK Daftar Pakarya Pemeliharaan Instalasi Jaringan Air Bersih "UVETA NAMBASO" IPA OLOBOJU, IPA SIMORO, RESERVIOR SIDERA DAN RESERVOIR OFFTAKE LASOANI" Pada Dinas Cipta Karya dan Sumber Daya Air Provinsi Sulawesi Tengah Tahun 2025. Sedang Dalam Proses Penandatanganan.</t>
  </si>
  <si>
    <t>PROGRES PEKERJAAN KONTRAKTUAL DAN SWAKELOLA</t>
  </si>
  <si>
    <t xml:space="preserve">1. </t>
  </si>
  <si>
    <t>Uraian Tahapan/proses yang telah dilaksanakan</t>
  </si>
  <si>
    <t>2.</t>
  </si>
  <si>
    <t>Rencana Penandatangan Kontrak</t>
  </si>
  <si>
    <t>- Nomor Kontrak : 03/SPK/PSDA.BPP.WSLDKK-SPDAB/CIKASDA/2025; Tanggal : 15 Agustus 2025
- CV. Golden Ratio Consultant</t>
  </si>
  <si>
    <t>Pekerjaan lanjutan Tahun 2024, Alokasi anggaran diTW II</t>
  </si>
  <si>
    <t>Kompensasi Waktu</t>
  </si>
  <si>
    <t>- Nomor Kontrak : 02/SPK/PSDA.BPP.WSLDKK-SPDAB/CIKASDA/2025; Tanggal : 15 Agustus 2025
- CV. Grafik Consultant</t>
  </si>
  <si>
    <t>- Nomor Kontrak : 01/SPK/PSDA.BPP.WSLDKK-SPDAB/CIKASDA/2025; Tanggal : 15 Agustus 2025
- CV. Golden Ratio Consultant</t>
  </si>
  <si>
    <t>Jasa Konsultansi Lainnya
Spesifikasi : Penyusunan SID dan DED Waduk WS Laa-Tambalako</t>
  </si>
  <si>
    <t>Dalam proses pengadaan seleksi</t>
  </si>
  <si>
    <t>- Dalam tahap Klarifikasi dan Penunjukan Penyedia Barang/Jasa di Biro BARJAS,                                              - Rencana penandatanganan Kontrak tanggal 15 Agustus 2025</t>
  </si>
  <si>
    <t>Me, Juni</t>
  </si>
  <si>
    <t>1. Pembuktian kualifikasi 
2. Kontrak dilaksanakan Bulan Agustus (akhir)</t>
  </si>
  <si>
    <t>1. Pembuktian kualifikasi 
2. Kontrak dilaksanakan Bulan Agustus (Akhir)</t>
  </si>
  <si>
    <t>1.Etalase dan metode telah konduktf sesuai LKPP pengadaan e-katalog dilihat menggunakan etalase lintas wilayah sumber daya air</t>
  </si>
  <si>
    <t xml:space="preserve"> 
- Rencana Pelaksanaan Selesai Bulan Desember 2025</t>
  </si>
  <si>
    <t>- Proses Pencairan Uang Muka 
- Pekerjaan Sedang Berlangsung 
- Rencana Pelaksanaan Selesai Bulan Oktober 2025</t>
  </si>
  <si>
    <t xml:space="preserve">Pekerjaan telah selesai dan dilanjutkan dengan kontrak baru Repeat order </t>
  </si>
  <si>
    <t>1.Dilakukan untuk pembayaran sisa anggaran 2.Laoran pengawasan berkala di laksanakan pada tahun 2024</t>
  </si>
  <si>
    <t>- Pekerjaan sedang berlangsung 
- Progres fisik : 90%</t>
  </si>
  <si>
    <t xml:space="preserve">
- Pekerjaan Sedang Berlangsung 
- Realisasi Fisik : 78,0713%</t>
  </si>
  <si>
    <t>Penunjukan langsung konsultan MK denan cara RO</t>
  </si>
  <si>
    <t>Lanjutan paket pekerjaan tahun 2024 - Selesai
- Nomor Kontrak : 01/SP-PUE/PPI-BID.PLBG/CIKASDA/2023
- Tanggal Mulai Kontrak : 10 November 2023
- Tanggal Selesai Kontrak : 31 Desember 2023
- Masa Kontrak 52 Hari Kalender
- Nama Penyedia : CV. Aretha Utama Raya</t>
  </si>
  <si>
    <t>Lanjutan paket pekerjaan tahun 2024  - Selesai
- Nomor Kontrak : 08/SP-DED.AMDALDPRD/PLBG/CIKASDA/XI/2024
- Tanggal Mulai Kontrak : 08 November 2024
- Tanggal Selesai Kontrak : 31 Desember 2024
- Masa Kontrak 54 Hari Kalender
- Nama Penyedia : PT Unitest Presisi Indonesia</t>
  </si>
  <si>
    <t>SELESASI</t>
  </si>
  <si>
    <t>Lanjutan paket pekerjaan tahun 2024  - Selesai
- Nomor Kontrak : 16/SPK/BID.PLBG/CIKASDA-APBD/XI/2024
- Tanggal Mulai Kontrak : 29 November 2024
- Tanggal Selesai Kontrak : 28 Desember 2024
- Masa Kontrak 30 Hari Kalender
- Nama Penyedia : CV. Kanavari</t>
  </si>
  <si>
    <t>Lanjutan paket pekerjaan tahun 2024 - Menunggu lelang fisik gedung DPRD untuk di bayarkan retensinya 
- Nomor Kontrak : 05/SP-DED.DPRD/PLBG/CIKASDA/VIII/2024
- Tanggal Mulai Kontrak : 24 Agustus 2024
- Tanggal Selesai Kontrak : 31 Desember 2024
- Masa Kontrak 125 Hari Kalender
- Nama Penyedia : PT. Tisaga Konsultan</t>
  </si>
  <si>
    <t>Proses pengadaan masih dalam tahap lelang di pokja yaitu pada 
"Tahap Pembukaan dan Evaluasi Penawaran File I : Administrasi dan Teknis"</t>
  </si>
  <si>
    <t>Proses pengadaan masih dalam tahap lelang di pokja yaitu pada "Tahap Download Dokumen Pemilihan"</t>
  </si>
  <si>
    <t>Paket ini dinyatakan batal karena lahan belum siap - Anggaran dialihkan untuk pembangun fasilitas dan infrastruktur pendukung FORNAS tahun 2027</t>
  </si>
  <si>
    <t>Penyusunan Dokumen Lalu Lintas Gedung Kantor Gedung Kantor Gubernur Provinsi Sulawesi Tengah</t>
  </si>
  <si>
    <t>Proses pengadaan masih dalam tahap lelang di pokja yaitu pada "Tahap Pengumuman Hasil Prakualifikasi"</t>
  </si>
  <si>
    <t>Proses pengadaan masih dalam tahap lelang di pokja yaitu pada "Tahap Pengumuman Prakualifikasi (Seleksi Ulang)"</t>
  </si>
  <si>
    <t>Proses pengadaan masih dalam tahap lelang di pokja yaitu pada "Tahap Evaluasi Dokumen Kualifikasi"</t>
  </si>
  <si>
    <t>Proses pengadaan masih dalam tahap lelang di pokja yaitu pada "Tahap Pengumuman Prakualifikasi" - Potensi Tidak Berkontrak Karena DED Kawasan Hutan Kota Masih Belum Siap</t>
  </si>
  <si>
    <t>Proses pencairan keuangan 80%
- Nomor Kontrak : 02/SPK/PLBG/CIKASDA-APBD/VI/2025
- Tanggal Mulai Kontrak : 16 Juni 2025
- Tanggal Selesai Kontrak : 16 Juli 2025
- Masa Kontrak 31 Hari Kalender
- Nama Penyedia : CV. Portal Rekayasa</t>
  </si>
  <si>
    <t>Paket ini merupakan hasil konsolidasi antara paket Penyusunan Dokumen Lalu Lintas Rumah Jabatan Gubernur Provinsi Sulawesi Tengah, Paket Penyusunan Dokumen Lalu Lintas Rumah Jabatan Wakil Gubernur Provinsi Sulawesi Tengah, dan Paket Standar Teknis Andalin Rumah Dinas Aspidum dan Asdatun Kejaksaan Tinggi Sulawesi Tengah. - Selesai
- Nomor Kontrak : 01/SPK/PLBG/CIKASDA-APBD/VI/2025
- Tanggal Mulai Kontrak : 16 Juni 2025
- Tanggal Selesai Kontrak : 31 Juli 2025
- Masa Kontrak 45 Hari Kalender
- Nama Penyedia : CV. Digitasi Consultan</t>
  </si>
  <si>
    <t>Paket ini merupakan hasil konsolidasi antara paket Penyusunan Kajian Lingkungan Rumah Jabatan Gubernur Provinsi Sulawesi Tengah dan paket Penyusunan Kajian Lingkungan Rumah Jabatan Wakil Gubernur Provinsi Sulawesi Tengah. - Proses pencairan keuangan 100%.
- Nomor Kontrak : 05/SPK/PLBG/CIKASDA-APBD/VIII/2025
- Tanggal Mulai Kontrak : 04 Agustus 2025
- Tanggal Selesai Kontrak : 03 September 2025
- Masa Kontrak 30 Hari Kalender
- Nama Penyedia : CV. Zarka Natural Enviro</t>
  </si>
  <si>
    <t>Proses pengadaan langsung</t>
  </si>
  <si>
    <t>Selesai
- Nomor Kontrak : 03/SPK/PLBG/CIKASDA-APBD/VI/2025
- Tanggal Mulai Kontrak : 24 Juni 2025
- Tanggal Selesai Kontrak : 24 Juli 2025
- Masa Kontrak 30 Hari Kalender
- Nama Penyedia : CV. Elastis Konsultan</t>
  </si>
  <si>
    <t>Belum dilakukan Pengadaan Langsung Karena Menunggu Tambahan Dana di APBDP 2025 - Draft KAK dan HPS Sudah Selesai</t>
  </si>
  <si>
    <t>Proses pengadaan masih dalam tahap lelang di pokja yaitu pada "Tahap Masa Sanggah Prakualifikasi"</t>
  </si>
  <si>
    <t>Proses DED dengan Pemberian Kesempatan 50 Hari Kalender dan Denda Keterlambatan
- Nomor Kontrak : 04/SPK/PLBG/CIKASDA-APBD/VII/2025
- Tanggal Mulai Kontrak : 07 Juli 2025
- Tanggal Selesai Kontrak : 06 Agustus 2025
- Masa Kontrak 30 Hari Kalender
- Nama Penyedia : CV. Fasade Nusantara</t>
  </si>
  <si>
    <t>Proses Perubahan Jadwal SIRUP di Pejabat Pengadaan. Rencana Kontrak Tgl 19 Agustus 2025.</t>
  </si>
  <si>
    <t>Realisasi TW I</t>
  </si>
  <si>
    <t>DAFTAR PEKERJAAN E-CATALOG,TENDER DAN SELEKSI</t>
  </si>
  <si>
    <t>NILAI KONTRAK</t>
  </si>
  <si>
    <t>SISA KONTRAK (Rp)</t>
  </si>
  <si>
    <t>nomor kontrak : 05/SP/PSDA.BPP.WSLDKK-SPDAB/CIKASDA/2025, 
 Tgl. 12 Agustus 2025
 mulai kerja tanggal 13 Agustus 2025 - 10 Desember 2025 .masa pelaksanaan 120 Hari Kalender Penyedia : CV.GALARA GEMILANG</t>
  </si>
  <si>
    <t>Pembangunan Bendung Bifurkasi Sungai Mansahang dan Sungai Moilong (Lanjutan 2024)</t>
  </si>
  <si>
    <t>Pekerjaan telah selesai dilaksanakan, 
 nomor kontrak : 01/SP/PSDA.BPP.WSLDKK-SPDAB/CIKASDA/2024, 
 Tgl. 20 Mei 2024
 Nama Penyedia :</t>
  </si>
  <si>
    <t>Pekerjaan Pembangunan Tanggul Sungai Kelurahan Tanjung Batu</t>
  </si>
  <si>
    <t>nomor kontrak : 06/SP/PSDA.BPP.WSLDKK-SPDAB/CIKASDA/2025, 
 Tgl. 12 Agustus 2025
 mulai kerja tanggal 13 Agustus 2025 - 10 Desember 2025 .masa pelaksanaan 120 Hari Kalender Penyedia : CV.FATAHILLAH KONSTRUKSI 88</t>
  </si>
  <si>
    <t>Konsultansi Perencanaan Review Pola PSDA Wilayah SungaiKepulauan Banggai</t>
  </si>
  <si>
    <t>- Dalam tahap seleksi pengadaan (Masa sanggah prakualifikasi) 
 - Rencana penandatangan kontrak 1 September 2025</t>
  </si>
  <si>
    <t>Pembangunan tanggul Pengaman pantai</t>
  </si>
  <si>
    <t>desa marana kecamatan sindue</t>
  </si>
  <si>
    <t>Proses Pekerjaan sedang berlangsung, 
 nomor kontrak : 01/SP/PSDA.BPP.WSLDKK-SPDAB/CIKASDA/2025, 
 Tgl. 12 Agustus 2025 mulai kerja tanggal 13 Agustus 2025 - 10 Desember 2025 .masa pelaksanaan 120 Hari Kalender Penyedia : CV.SAPU JAGAT KONSTRUKSI</t>
  </si>
  <si>
    <t>Pembangunan Tanggul Pengaman Pantai</t>
  </si>
  <si>
    <t>Desa Kaliburu Kata Kecamatan Sindue Tombusabora
 Kabupaten Donggala</t>
  </si>
  <si>
    <t>Pekerjaan telah selesai dilaksanakan, 
 nomor kontrak : 02/SP/PSDA.BPP.WSLDKK-SPDAB/CIKASDA/2025, 
 Tgl. 12 Agustus 2025 mulai kerja tanggal 13 Agustus 2025 - 10 Desember 2025 .masa pelaksanaan 120 Hari Kalender Penyedia : CV.GARDA BIMA KONSTRUKSI</t>
  </si>
  <si>
    <t>Pembangunan Tanggul Abrasi Pantai</t>
  </si>
  <si>
    <t>Proses Pekerjaan sedang berlangsung, 
 nomor kontrak : 04/SP/PSDA.BPP.WSLDKK-SPDAB/CIKASDA/2025, 
 Tgl. 12 Agustus 2025 mulai kerja tanggal 13 Agustus 2025 - 10 Desember 2025 .masa pelaksanaan 120 Hari Kalender Penyedia : CV.TRINI KARYA PERDANA</t>
  </si>
  <si>
    <t>Pembangunan Abrasi Pantai</t>
  </si>
  <si>
    <t>Proses Pekerjaan sedang berlangsung, 
 nomor kontrak : 03/SP/PSDA.BPP.WSLDKK-SPDAB/CIKASDA/2025, 
 Tgl. 12 Agustus 2025 mulai kerja tanggal 13 Agustus 2025 - 10 Desember 2025 .masa pelaksanaan 120 Hari Kalender Penyedia : CV.DEFLEKSI ELASTIS</t>
  </si>
  <si>
    <t>Jasa Konsultansi Penyusunan SID dan DED Waduk WS Laa-Tambalako</t>
  </si>
  <si>
    <t>- Dalam tahap seleksi pengadaan (Masa sanggah prakualifikasi) 
 - Rencana penandatangan kontrak 12 September 2025</t>
  </si>
  <si>
    <t>Jasa Konsultansi Penyusunan SID dan DED Tanggul WSLaa-Tambalako</t>
  </si>
  <si>
    <t>Jasa Konsultansi Penyusunan AMDAL / Dokumen Lingkungan WS
 Laa- Tambalako</t>
  </si>
  <si>
    <t>Jasa Konsultansi Penyusunan FS Waduk dan Tanggul Pengendali Banjir Sungai WS Laa Tambalako</t>
  </si>
  <si>
    <t>nomor kontrak
 tanggal konrak (mulai - selesai):
 masa kontrak ….... Hari kalender
 Nama Penyedia:</t>
  </si>
  <si>
    <t>nomor kontrak : 01/SP/PJIP-IRWA/CIKASDA/2025, 
 Tgl. 05 AGUSTUS 2025
 Masa Kontrak :145 Hari Kalender
 Nama Penyedia : CV.CEMERLANG ABADI KONSTRUKSI</t>
  </si>
  <si>
    <t>nomor kontrak : 01/SP/RBI-IRWA/CIKASDA/2025, 
 Tgl. 07 AGUSTUS 2025
 Masa Kontrak : 120 Hari Kalender
 Nama Penedia : CV. BAKTI PADUKA MULIA</t>
  </si>
  <si>
    <t>Dalam Proses Tender Oleh Pokja UKPBJ
 Rencana KOntrak Tgl 27 Agustus 2025</t>
  </si>
  <si>
    <t>Jasa Konsultan Supervisi Pembangunan Tangki Septik</t>
  </si>
  <si>
    <t>Dalam Proses seleksi Oleh Pokja UKPBJ
 Rencana KOntrak Tgl 27 Agustus 2025
 nomor kontrak
 tanggal konrak (mulai - selesai):
 masa kontrak ….... Hari kalender
 Nama Penyedia:</t>
  </si>
  <si>
    <t>1. Evaluasi administrasi 
 2. Kontrak dilaksanakan pada Bulan Agustus (akhir)
 nomor kontrak
 tanggal konrak (mulai - selesai):
 masa kontrak ….... Hari kalender
 Nama Penyedia:</t>
  </si>
  <si>
    <t>1. Tidak di laksanakan
 2. Belum ada Persetujuan dari DPRD Terkait MYC</t>
  </si>
  <si>
    <t>1. Evaluasi Administrasi 
 2. Kontrak dilaksanakan pada Bulan Agustus (akhir)</t>
  </si>
  <si>
    <t>Pengawasan Optimalisasi SPAM</t>
  </si>
  <si>
    <t>1. Pembuktian Kualifikasi 
 2. Kontrak dilaksanakan Bulan Agustus (akhir)
 nomor kontrak
 tanggal konrak (mulai - selesai):
 masa kontrak ….... Hari kalender
 Nama Penyedia:</t>
  </si>
  <si>
    <t>Pengawasan Pembangunan SPAM Mendukung Sunset City</t>
  </si>
  <si>
    <t>1. Tidak di laksanakan
 2. Belum ada Persetujuan dari DPRD Terkait MYC
 nomor kontrak
 tanggal konrak (mulai - selesai):
 masa kontrak ….... Hari kalender
 Nama Penyedia:</t>
  </si>
  <si>
    <t>Pengawasan Peningkatan SPAM</t>
  </si>
  <si>
    <t>1. Pembuktian Kualifikasi 
 2. Kontrak dilaksanakan Bulan Agustus (alhir)
 nomor kontrak
 tanggal konrak (mulai - selesai):
 masa kontrak ….... Hari kalender
 Nama Penyedia:</t>
  </si>
  <si>
    <t xml:space="preserve">
 - Pekerjaan Sedang Berlangsung 
 - Rencana Pelaksanaan Selesai Bulan Desember 2025
 - nomor kontrak : 03/FISIK –SP/PLBG-CIKASDA/ VII/2025 Tanggal 28 Juli 2025
 - tanggal konrak (mulai - selesai): 29 Juli 2025 s/d 25 Desember 2025
 - masa kontrak 150 Hari kalender
 Nama Penyedia:CV BERNADA UNIVERSAL</t>
  </si>
  <si>
    <t>Pekerjaan Telah Selesai 
 - nomor kontrak : 01/FISIK-SP/PLBG-CIKASDA/III/2025 Tanggal 17 Maret 202525
 - tanggal konrak (mulai - selesai): 17 Maret 2025 s/d 15 Mei 2025
 - masa kontrak 60 Hari kalender
 Nama Penyedia:CV BERNADA UNIVERSAL</t>
  </si>
  <si>
    <t xml:space="preserve">
 - Pekerjaan Sedang Berlangsung 
 - Rencana Pelaksanaan Selesai Bulan November 2025
 - nomor kontrak : 04/FISIK –SP/PLBG-CIKASDA/ VII/2025 Tanggal 25 Juli 2025
 - tanggal kontrak (mulai - selesai): 28 Juli 2025 s/d 24 November 2025
 - masa kontrak 120 Hari kalender
 Nama Penyedia:CV BINA KARYA KONSTRUKSI</t>
  </si>
  <si>
    <t xml:space="preserve">
 - Pekerjaan Sedang Berlangsung 
 - Rencana Pelaksanaan Selesai Bulan November 2025
 - nomor kontrak : 05/FISIK –SP/PLBG-CIKASDA/ VII/2025 Tanggal 28 Juli 2025
 - tanggal kontrak (mulai - selesai): 29 Juli 2025 s/d 25 November 2025
 - masa kontrak 120 Hari kalender
 Nama Penyedia:CV. LIUNTUHASENG BROTHERS</t>
  </si>
  <si>
    <t xml:space="preserve"> 
 - Rencana Pelaksanaan Selesai Bulan Desember 2025 
 - nomor kontrak : 
 - tanggal kontrak (mulai - selesai): 
 - masa kontrak ,,,,, Hari kalender
 Nama Penyedia: CV ASSABY KONSTRUKSI</t>
  </si>
  <si>
    <t>- Pekerjaan Sedang Berlangsung 
 - nomor kontrak : 02/FISIK –SP/PLBG-CIKASDA/ VII/2025 Tanggal 09 Juli 2025
 - tanggal konrak (mulai - selesai): 09 Juli 2025 s/d 30 Desember 2025
 - masa kontrak 175 Hari kalender
 Nama Penyedia:PT. NAWA PERDANA SEMBILAN</t>
  </si>
  <si>
    <t>Pekerjaan Jasa Konsultansi Pengawasan Renovasi dan Rehabilitasi Lansekap dan Rumah Jabatan Gubernur Sulawesi Tengah</t>
  </si>
  <si>
    <t>- Proses Pemilihan Seleksi oleh biro Pengadaan Barang/ Jasa Setda Prov Sulawesi Tengah tahap Pembukaan dan Evaluasi Penawaran File I: Administrasi dan Teknis
 nomor kontrak
 tanggal konrak (mulai - selesai):
 masa kontrak ….... Hari kalender
 Nama Penyedia :</t>
  </si>
  <si>
    <t>- Proses Reviu Dokumen Seleksi
 nomor kontrak
 tanggal konrak (mulai - selesai):
 masa kontrak ….... Hari kalender
 Nama Penyedia :</t>
  </si>
  <si>
    <t>Pekerjaan telah selesai dan dilanjutkan dengan kontrak baru Repeat order 
 nomor kontrak
 tanggal konrak (mulai - selesai):
 masa kontrak ….... Hari kalender
 Nama Penyedia:</t>
  </si>
  <si>
    <t>- Proses Reviu Dokumen Kompetisi 
 nomor kontrak
 tanggal konrak (mulai - selesai):
 masa kontrak ….... Hari kalender
 Nama Penyedia :</t>
  </si>
  <si>
    <t xml:space="preserve">
 - Pekerjaan sedang berjalan
 - Rencana Pelaksanaan Selesai Desember 2025
 - nomor kontrak : 07/FISIK –SP/PLBG-CIKASDA/ VIII/2025 Tanggal 14 Agustus 2025
 - tanggal konrak (mulai - selesai):14 Agustus 2025 s/d 11 Desember 2025
 - masa kontrak 120 Hari kalender
 - Nama Penyedia :CV BHAKTI MULYA MANDIRI</t>
  </si>
  <si>
    <t xml:space="preserve">
 - Pekerjaan Sedang Berlangsung 
 - Rencana Pelaksanaan Selesai Bulan Oktober 2025
 - nomor kontrak : 06/FISIK –SP/PLBG-CIKASDA/ VIII/2025 Tanggal 11 Agustus 2025
 - tanggal konrak (mulai - selesai):11 Agustus 2025 s/d 09 Oktober 2025
 - masa kontrak 60 Hari kalender
 - Nama Penyedia :CV AGRI MITRA MEMBANGUN</t>
  </si>
  <si>
    <t>- Pekerjaan sedang berlangsung 
 - Pekerjaan Multi Years 
 - nomor kontrak : 
 - tanggal konrak (mulai - selesai):
 - masa kontrak ….... Hari kalender
 - Nama Penyedia :</t>
  </si>
  <si>
    <t>- Pekerjaan Sedang Berlangsung 
 - Realisasi Fisik : 78,0713% 
 - nomor kontrak : 
 - tanggal konrak (mulai - selesai):
 - masa kontrak …... Hari kalender
 - Nama Penyedia :</t>
  </si>
  <si>
    <t>-Proses Persiapan Pengadaan melalui E- Purcasing V6 
 - nomor kontrak : 
 - tanggal konrak (mulai - selesai):
 - masa kontrak …... Hari kalender
 - Nama Penyedia :</t>
  </si>
  <si>
    <r>
      <rPr>
        <sz val="10"/>
        <color rgb="FF000000"/>
        <rFont val="Arial"/>
      </rPr>
      <t xml:space="preserve">Lanjutan paket pekerjaan tahun 2024 - Selesai
- Nomor Kontrak : 01/SP-PUE/PPI-BID.PLBG/CIKASDA/2023
- Tanggal Mulai Kontrak : 10 November 2023
- Tanggal Selesai Kontrak : 31 Desember 2023
- Masa Kontrak 52 Hari Kalender
- Nama Penyedia : CV. Aretha Utama Raya   </t>
    </r>
    <r>
      <rPr>
        <b/>
        <sz val="10"/>
        <color rgb="FF000000"/>
        <rFont val="Arial"/>
      </rPr>
      <t xml:space="preserve">     </t>
    </r>
  </si>
  <si>
    <t>Perencanaan DED Gedung Paripurna DPRD Provinsi Sulawesi Tengah (Retensi 5% dibayarkan
  Setelah Selesai Tender Konstruksi)</t>
  </si>
  <si>
    <t>Penyusunan Dokumen Lalu Lintas Gedung Kantor Gedung Kantor Gubernur Provinsi Sulawesi
  Tengah</t>
  </si>
  <si>
    <t>Penyusuan Dokumen Lingkungan Gedung Kantor Gedung Kantor Gubernur Provinsi Sulawesi
  Tengah</t>
  </si>
  <si>
    <t>Feasibility Study, Kajian Ekonomi dan Reviu Master Plan Hutan Kota Palu (Pembangunan Stadion
  Sepakbola Provinsi Sulawesi Tengah</t>
  </si>
  <si>
    <t>nomor kontrak : 
tanggal konrak (mulai - selesai):
masa kontrak 120 Hari kalender:
Nama Penyedia: CV galara gemil</t>
  </si>
  <si>
    <t>Pembangunan Pos muka air (AWLR)</t>
  </si>
  <si>
    <t xml:space="preserve">- Nomor Kontrak : 03/SPK/AWLR/PHKA-UPT.WIL.II/CIKASDA/APBD/2025
- Tanggal Kontrak (Mulai Sampai Selesai) : 04 Agustus 2025 sampai 25 Agustus 2025
- Masa Kontrak 30 Hari Kalender
- Nama Penyedia : CV. MITRA INDONESIA MEMBANGUN
</t>
  </si>
  <si>
    <t>Perk. Tebing / Pas. Batu Sungai Topo</t>
  </si>
  <si>
    <t xml:space="preserve">- Nomor Kontrak : 09/SPK/OPTTS-UPT.WIL.II/CIKASDA/APBD/2025
- Tanggal Kontrak (Mulai SampaiSelesai) :07 Agustus 2025 - 20 September 2025
- Masa Kontrak 45 Hari Kalender
- Nama Penyedia :CV. PERITI CAELUM KONTRUKSI
</t>
  </si>
  <si>
    <t>Perk. Tebing / Pemas. Bronjong Sungai Bahomohoni</t>
  </si>
  <si>
    <t xml:space="preserve">- Nomor Kontrak : 06/SPK/OPTTS-UPT.WIL.II/CIKASDA/APBD/2025
- Tanggal Kontrak (Mulai Sampai Selesai) :06 Agustus 2025 - 19 September 2025
- Masa Kontrak 45 Hari Kalender
- Nama Penyedia :CV. CAHAYA TOILI MEMBANGUN
</t>
  </si>
  <si>
    <t>Perk. Tebing / Pemas. Bronjong Sungai Bahomoleo</t>
  </si>
  <si>
    <t>Desa Bahomoleo Kec. Bungku Tengah Kab. Morowali</t>
  </si>
  <si>
    <t xml:space="preserve">- Nomor Kontrak : 07/SPK/OPTTS-UPT.WIL.II/CIKASDA/APBD/2025
- Tanggal Kontrak (Mulai Sampai Selesai) :06 Agustus 2025 - 19 September 2025
- Masa Kontrak 45 Hari Kalender
- Nama Penyedia :CV. MESA KANNE
</t>
  </si>
  <si>
    <t>Perk. Tebing / Pemas. Bronjong Sungai Bresek</t>
  </si>
  <si>
    <t xml:space="preserve">- Nomor Kontrak : 01/SPK/OPTTS-UPT.WIL.II/CIKASDA/APBD/2025
- Tanggal Kontrak (Mulai Sampai Selesai) :06 Agustus 2025 - 19 September 2025
- Masa Kontrak 45 Hari Kalender
- Nama Penyedia :CV. KASUARI MEMBANGUN
</t>
  </si>
  <si>
    <t>Perk.Tebing / Pemas. Bronjong Sungai Mansahang</t>
  </si>
  <si>
    <t xml:space="preserve">- Nomor Kontrak : 02/SPK/OPTTS-UPT.WIL.II/CIKASDA/APBD/2025
- Tanggal Kontrak (Mulai Sampai Selesai) :06 Agustus 2025 - 19 September 2025
- Masa Kontrak 45 Hari Kalenderr
- Nama Penyedia :CV. DONGGALA SENTRAL SULAWESI
</t>
  </si>
  <si>
    <t>Perk. Tebing / Pemas. Bronjong Sungai Mansahang</t>
  </si>
  <si>
    <t xml:space="preserve">- Nomor Kontrak : 03/SPK/OPTTS-UPT.WIL.II/CIKASDA/APBD/2025
- Tanggal Kontrak (Mulai Sampai Selesai) :06 Agustus 2025 - 19 September 2025
- Masa Kontrak 45 Hari Kalender
- Nama Penyedia :CV. MESA KANNE
</t>
  </si>
  <si>
    <t>Perk. Tebing / Pemas. Bronjong Sungai Tofuti</t>
  </si>
  <si>
    <t xml:space="preserve">- Nomor Kontrak : 08/SPK/OPTTS-UPT.WIL.II/CIKASDA/APBD/2025
- Tanggal Kontrak (Mulai Sampai Selesai) :06 Agustus 2025 - 19 September 2025
- Masa Kontrak 45 Hari Kalender
- Nama Penyedia :CV. CAHAYA BORNEO KONTRUKSI
</t>
  </si>
  <si>
    <t>Perk.Tebing / Pemas. Bronjong Sungai Topo</t>
  </si>
  <si>
    <t xml:space="preserve">- Nomor Kontrak : 04/SPK/OPTTS-UPT.WIL.II/CIKASDA/APBD/2025
- Tanggal Kontrak (Mulai Sampai Selesai) :06 Agustus 2025 - 19 September 2025
- Masa Kontrak 45 Hari Kalender
- Nama Penyedia :CV. KENT MITRA GEMILANG
</t>
  </si>
  <si>
    <t>Perk. Tebing / Pemas. Bronjong Sungai Topo</t>
  </si>
  <si>
    <t xml:space="preserve">- Nomor Kontrak : 05/SPK/OPTTS-UPT.WIL.II/CIKASDA/APBD/2025
- Tanggal Kontrak (Mulai Sampai Selesai) :06 Agustus 2025 - 19 September 2025
- Masa Kontrak 45 Hari Kalender
- Nama Penyedia :CV. PERITI CAELUM KONTRUKSI
</t>
  </si>
  <si>
    <t>nomor kontrak: 01/SPK-JLN.INSPEKSI/OPJI-WIL.II/CIKASDA/2025
 tanggal konrak (mulai - selesai): 23 Juli 2025 sampai dengan 03 September 2025 
 masa kontrak ….... Hari kalender: 43 (Empat Puluh Tiga) Hari Kalender
 Nama Penyedia: CV. PERITI CAELUM KONSTRUKSI</t>
  </si>
  <si>
    <t>nomor kontrak: 02/SPK-JLN.INSPEKSI/OPJI-WIL.II/CIKASDA/2025
 tanggal konrak (mulai - selesai): 04 Agustus 2025 sampai dengan 12 September 2025
 masa kontrak ….... Hari kalender: 40 (Empat Puluh) Hari Kalender
 Nama Penyedia: CV. FATHI BANGUN PRATAMA</t>
  </si>
  <si>
    <t>PROGRES  SAMPAI 07 NOVEMBER (PERUBAHAN)</t>
  </si>
  <si>
    <t>PROGRES FISIK DAN KEUANGAN DINAS CIPTA KARYA DAN SUMBER DAYA AIR TAHUN 2025</t>
  </si>
  <si>
    <t>NAMA PAKET PEKERJAAN</t>
  </si>
  <si>
    <t>SISA KONTRAK</t>
  </si>
  <si>
    <t>NK</t>
  </si>
  <si>
    <t>a. Nomor Kontrak
 b. Masa Kontrak
 c. Penyedia</t>
  </si>
  <si>
    <t>FISIK (%)</t>
  </si>
  <si>
    <t>% Terhadap Nilai Kontrak</t>
  </si>
  <si>
    <t>% Terhadap Pagu</t>
  </si>
  <si>
    <t>a. 03/SPK/PSDA.BPP.WSLDKK-
    SPDAB/CIKASDA/2025
b. 15 Agust - 12 Des 2025 (120 Hari Kalender ):
c. CV.GOLDEN RATIO CONSULTANT</t>
  </si>
  <si>
    <t>a. 05/SPK/PSDA.BPP.WSLDKK-
    SPDAB/CIKASDA/2025
b. 29 Agust - 26 Des' 2025 (120 hari kalender):
c. CV. CIVIL GIGATAMA CONSULTANT</t>
  </si>
  <si>
    <t>ABT</t>
  </si>
  <si>
    <t xml:space="preserve">Jasa Konsultansi Pengawasan Pembangunan Tanggul Sungai/Perkuatan Tebing </t>
  </si>
  <si>
    <t>Desa
Tanasumpu Kec. Momosalato Kab. Morowali Utara</t>
  </si>
  <si>
    <t xml:space="preserve">Jasa Konsultansi Pengawasan Pembangunan Tanggul Sungai </t>
  </si>
  <si>
    <t>Desa Malulu Kec. Dondo Kab.
Toli-tol</t>
  </si>
  <si>
    <t>a. 07/SPK/PSDA.BPP.WSLDKK-
    SPDAB/CIKASDA/2025, 
b. 10 Nov - 31 Des 2025 (51 Hari Kalender)
c. CV. BETA METRIK KONSULTAN</t>
  </si>
  <si>
    <t>Penandatanganan kontrak</t>
  </si>
  <si>
    <t>a. 05/SP/PSDA.BPP.WSLDKK-
    SPDAB/CIKASDA/2025, 
b. 12 Agust -10 Des 2025 (120 Hari Kalender)
c. CV.GALARA GEMILANG</t>
  </si>
  <si>
    <t>Kelurahan Bunta Kec. Bunta Kab. Banggai</t>
  </si>
  <si>
    <t>Desa Malulu Kec. Dondo Kab. Toli-toli</t>
  </si>
  <si>
    <t xml:space="preserve">Pembangunan Tanggul Sungai/Perkuatan Tebing </t>
  </si>
  <si>
    <t>Desa Ungkaya Kec. Witaponda Kab. Morowali</t>
  </si>
  <si>
    <t>Desa Bahomohoni Kec.Bungku Tengah Kab.Morowali</t>
  </si>
  <si>
    <t>Desa Ogomoli Kec. Galang Kab. Toli-toli</t>
  </si>
  <si>
    <t xml:space="preserve">Perkuatan Tebing Sungai </t>
  </si>
  <si>
    <t>Desa Saiti Kec. Nuhon Kab. Banggai</t>
  </si>
  <si>
    <t>a. 22/SPK/PSDA.BPP.WSLDKK-
    SPDAB/CIKASDA/2025, 
b. 12 Nov - 31 Des 2025 
     (51 Hari Kalender)
c. CV. KAHIYANG ATHALAH</t>
  </si>
  <si>
    <t>Desa Parigimpu'u Kec. Parigi Barat Kab. Parigi
Moutong</t>
  </si>
  <si>
    <t>Kel. Boyoge Kota Palu</t>
  </si>
  <si>
    <t xml:space="preserve">Perkuatan Tebing/Normalisasi Sungai </t>
  </si>
  <si>
    <t>Bahontokulo Kab. Morowali</t>
  </si>
  <si>
    <t>a. 20/SPK/PSDA.BPP.WSLDKK-
    SPDAB/CIKASDA/2025, 
b. 12 Nov - 31 Des 2025 (51 Hari Kalender)
c. CV. SAKITA LABUA SEJAHTERA</t>
  </si>
  <si>
    <t xml:space="preserve">Perkuatan Tebing Sungai Sampatakule </t>
  </si>
  <si>
    <t>a. 21/SPK/PSDA.BPP.WSLDKK-
    SPDAB/CIKASDA/2025, 
b. 12 Nov - 31 Des 2025 
     (51 Hari Kalender)
c. CV. TIAKA NUSA SEJAHTERA</t>
  </si>
  <si>
    <t>Desa Ambunu Kab. Morowali</t>
  </si>
  <si>
    <t>a. 18/SPK/PSDA.BPP.WSLDKK-
    SPDAB/CIKASDA/2025, 
b. 12 Nov - 31 Des 2025 (51 Hari Kalender)
c. CV. WAHANA ARTHA DIPA</t>
  </si>
  <si>
    <t>Desa Pambarea Kec. Mori Atas Kab. Morowali Utara</t>
  </si>
  <si>
    <t>Desa Tanasumpu Kec. Momosalato Kab.
Morowali Utara</t>
  </si>
  <si>
    <t>Desa Marana Kec. Sindue Kab. Donggala</t>
  </si>
  <si>
    <t>a. 01/SP/PSDA.BPP.WSLDKK-
    SPDAB/CIKASDA/2024, Tgl. 20 Mei 2024
b. 21 Mei - 26 Des' 24 (220 Hari Kalender)
c. PT. NURMAN ABADI</t>
  </si>
  <si>
    <t>a. 06/SP/PSDA.BPP.WSLDKK-
    SPDAB/CIKASDA/2025, 
b. 13 Agustus - 10 Des 2025 (120 Hari Kalender)
c. CV.FATAHILLAH KONSTRUKSI 88</t>
  </si>
  <si>
    <t>a. 09/SP/PSDA.BPP.WSLDKK-
    SPDAB/CIKASDA/2025, 
b. 12 Sept - 30 Des'2025 (110 Hari)
c. CV. PUTRA MANDIRI KONSULTAN</t>
  </si>
  <si>
    <t>a. 02/SPK/PSDA.BPP.WSKDKK-
    SPDAB/CIKASDA/2025
b. 15 Agust' - 12 Des' 2025(120 Hari kalender)
c. CV.GRAFIK CONSULTANT</t>
  </si>
  <si>
    <t>Desa Ulatan Kecamatan Palasa
  Kabupaten Parigi Moutong</t>
  </si>
  <si>
    <t>a. 04/SPK/PSDA.BPP.WSLDKK-
    SPDAB/CIKASDA/2025
b. 29 Agust' - 26 Des' 2025 (120 Hari kalender)
c. CV. CIVIL GIGATAMA CONSULTANT</t>
  </si>
  <si>
    <t>Jasa Konsultansi Pengawasan Pembangunan Tanggul Pengaman Pantai Desa Marana Kec. Sindue Kab. Donggala</t>
  </si>
  <si>
    <t>a. 01/SPK/PSDA.BPP.WSLDKK-
    SPDAB/CIKASDA/2025
b. 15 Agust' - 12 Des' 2025 (120 Hari kalender)
c. CV.GOLDEN RATIO CONSULTANT</t>
  </si>
  <si>
    <t xml:space="preserve">Jasa Konsultansi Pengawasan Pembangunan Tanggul Abrasi Pantai </t>
  </si>
  <si>
    <t>Wilayah Kab. Tojo Una-una</t>
  </si>
  <si>
    <t>a. 17/SPK/PSDA.BPP.WSLDKK-
    SPDAB/CIKASDA/2025, 
b. 11 Nov - 31 Des 2025 (51 Hari Kalender)
c. CV. MIRAI NO DEZIGN</t>
  </si>
  <si>
    <t xml:space="preserve">Jasa Konsultansi Pengawasan Pembangunan Tanggul Abrasi </t>
  </si>
  <si>
    <t>Desa Lebo Kab. Parigi Moutong</t>
  </si>
  <si>
    <t xml:space="preserve">Jasa Konsultansi Pengawasan Pembangunan Tanggul </t>
  </si>
  <si>
    <t>Wilayah Kab. Banggai Kepulauan &amp; Kab.
Banggai Laut</t>
  </si>
  <si>
    <t>Wilayah Kab. Morowali</t>
  </si>
  <si>
    <t>a. 09/SPK/PSDA.BPP.WSLDKK-
    SPDAB/CIKASDA/2025, 
b. 10 Nov - 31 Des 2025 (51 Hari Kalender)
c. CV. DIAN CITRA GRAHA ENGINEERING 
    CONSULTANT</t>
  </si>
  <si>
    <t xml:space="preserve">Jasa Konsultansi Pengawasan Pekerjaan Pembangunan Tanggul Abrasi Pantai </t>
  </si>
  <si>
    <t>Wilayah Kab. Parigi
Moutong</t>
  </si>
  <si>
    <t>a. 01/SP/PSDA.BPP.WSLDKK-
    SPDAB/CIKASDA/2025, 
b. 13 Agust - 10 Des 2025 (120 Hari Kalender )
c. CV.SAPU JAGAT KONSTRUKSI</t>
  </si>
  <si>
    <t>Desa Kaliburu Kata Kecamatan Sindue Tombusabora
  Kabupaten Donggala</t>
  </si>
  <si>
    <t>a. 02/SP/PSDA.BPP.WSLDKK-
    SPDAB/CIKASDA/2025, 
b. 13 Agust - 10 Des 2025 (120 Hari Kalender)
c. CV.GARDA BIMA  KONSTRUKSI</t>
  </si>
  <si>
    <t>a. 04/SP/PSDA.BPP.WSLDKK-
    SPDAB/CIKASDA/2025, 
b. 13 Agust - 10 Des 2025 (120 Hari Kalender)
c. CV.TRINI KARYA PERDANA</t>
  </si>
  <si>
    <t>a. 03/SP/PSDA.BPP.WSLDKK-
    SPDAB/CIKASDA/2025, 
b. 13 Agust - 10 Des 2025 (120 Hari Kalender)
c. CV.DEFLEKSI ELASTIS</t>
  </si>
  <si>
    <t>Desa Matobiai Kec. Togean Kab. Tojo Una-una</t>
  </si>
  <si>
    <t>a. 13/SPK/PSDA.BPP.WSLDKK-
    SPDAB/CIKASDA/2025, 
b. 11 Nov - 31 Des 2025 (51 Hari Kalender)
c. CV. KASUARI MEMBANGUN</t>
  </si>
  <si>
    <t>Desa Bambu Dusun Kolongian Kec. Una-una Kab. Tojo Una-una</t>
  </si>
  <si>
    <t>Desa Benteng Kec. Togean Kab. Tojo Una-una</t>
  </si>
  <si>
    <t>a. 14/SPK/PSDA.BPP.WSLDKK-
    SPDAB/CIKASDA/2025, 
b. 11 Nov - 31 Des 2025 (51 Hari Kalender)
c. CV. MIANGAS RAYA SEJAHTERA</t>
  </si>
  <si>
    <t>Desa Lebo Kec. Parigi Kab. Parigi Moutong</t>
  </si>
  <si>
    <t>Desa Bugis Kec. Mepanga Kab. Parigi Moutong</t>
  </si>
  <si>
    <t>Desa Ambesia Selatan Kec. Tomini Kab. Parigi Moutong</t>
  </si>
  <si>
    <t>Desa Eeya Kec. Palasa Kab. Parigi Moutong</t>
  </si>
  <si>
    <t>Desa Dusunan Kec. Tinombo Kab. Parigi Moutong</t>
  </si>
  <si>
    <t>Desa Pelawa Baru Kec. Parigi Tengah Kab. Parigi Moutong</t>
  </si>
  <si>
    <t>Desa Alindau Kec. Sindue Tobata Kab. Donggala</t>
  </si>
  <si>
    <t>Desa Towale Kec. Banawa Tengah Kab. Donggala</t>
  </si>
  <si>
    <t>Desa Wosu Kec. Bungku Barat Kab. Morowali</t>
  </si>
  <si>
    <t>Desa Parilangke Kec. Bumi Raya Kab. Morowali</t>
  </si>
  <si>
    <t>Desa Leme-leme Kec. Buko Kab. Banggai Kepulauan</t>
  </si>
  <si>
    <t>a. 15/SPK/PSDA.BPP.WSLDKK-
    SPDAB/CIKASDA/2025, 
b. 11 Nov - 31 Des 2025 (51 Hari Kalender)
c. CV. FAHREDZEN</t>
  </si>
  <si>
    <t>Desa Tabulang Kab. Banggai Laut</t>
  </si>
  <si>
    <t>a. 19/SPK/PSDA.BPP.WSLDKK-
    SPDAB/CIKASDA/2025, 
b. 12 Nov - 31 Des 2025 (51 Hari Kalender)
c. CV. KENT MITRA GEMILANG</t>
  </si>
  <si>
    <t>Kel. Sabang Kec. Bulagi Utara Kab. Banggai Kepulauan</t>
  </si>
  <si>
    <t>Desa Dungkean Kec. Bangkurung Kab. Banggai Laut</t>
  </si>
  <si>
    <t>a. 16/SPK/PSDA.BPP.WSLDKK-
    SPDAB/CIKASDA/2025, 
b. 11 Nov - 31 Des 2025 (51 Hari Kalender)
c. CV. I - MAN PALU</t>
  </si>
  <si>
    <t>Desa Tilung Kec. Tomini Kab. Parigi Moutong</t>
  </si>
  <si>
    <t>Desa Sibayu Kec. Balaesang Kab. Donggala</t>
  </si>
  <si>
    <t>Desa Panggalaseang Kec. Sojol Kab. Donggala</t>
  </si>
  <si>
    <t>Desa Palau Kec. Sojol Kab. Donggala</t>
  </si>
  <si>
    <t>Desa Sikara Tobata Kec. Sindue Tobata Kab. Donggala</t>
  </si>
  <si>
    <t>a. 23/SPK/PSDA.BPP.WSLDKK-
    SPDAB/CIKASDA/2025, 
b. 11 Nov - 31 Des 2025   
    (51 Hari Kalender)
c. CV. NEBULA</t>
  </si>
  <si>
    <t>Desa Tosale Kec. Banawa Selatan Kab. Donggala</t>
  </si>
  <si>
    <t>Desa Limboro Kec. Banawa Tengah Kab. Donggala</t>
  </si>
  <si>
    <t>Desa Tibo Kec. Sindue Tombosabora Kab. Donggala</t>
  </si>
  <si>
    <t>Desa Tonggolobibi Kec. Sojol Kab. Donggala</t>
  </si>
  <si>
    <t>Desa Lanto Jaya Kec. Poso Pesisir Kab. Poso</t>
  </si>
  <si>
    <t>a. 12/SPK/PSDA.BPP.WSLDKK-
    SPDAB/CIKASDA/2025, 
b. 11 Nov - 31 Des 2025 (51 Hari Kalender)
c. CV. MURNI KARYA UTAMA</t>
  </si>
  <si>
    <t>Kel. Nalu Kec. Baolan Kab. Toli-toli</t>
  </si>
  <si>
    <t>Desa Sabang Kec. Galang Kab. Toli-toli</t>
  </si>
  <si>
    <t>Kel. Kayumalue Kota Palu</t>
  </si>
  <si>
    <t>Desa Kaleroang Kec.Bungku Selatan Kab. Morowali</t>
  </si>
  <si>
    <t>Desa Boyantongo Kec. Parigi Selatan Kab. Parigi Moutong</t>
  </si>
  <si>
    <t>Desa Moutong Tengah Kec. Moutong Kab. Parigi Moutong</t>
  </si>
  <si>
    <t xml:space="preserve">Pembangunan Tanggul/Talud Pengaman Pantai </t>
  </si>
  <si>
    <t>Desa Wanamukti Barat Kec. Bolano Kab. Parigi
Moutong</t>
  </si>
  <si>
    <t xml:space="preserve">Rehabilitasi Prasarana Pengambilan dan Saluran Pembawa Air Baku </t>
  </si>
  <si>
    <t>Tayawa Kab. Tojo Una-una</t>
  </si>
  <si>
    <t xml:space="preserve">Pembangunan Sumur Bor untuk Pemenuhan Air Baku </t>
  </si>
  <si>
    <t>Ranteleda Kec. Palolo Kab. Sigi</t>
  </si>
  <si>
    <t>Penyusunan SID dan DED Waduk WS Laa-Tambalako</t>
  </si>
  <si>
    <t>a. 08/SP/PSDA.BPP.WSLDKK-
    SPDAB/CIKASDA/2025, 
b. 19 Sept'- 17 Des 2025 (90 Hari Kalender)
c. PT. TRIDECONST</t>
  </si>
  <si>
    <t>Penyusunan SID dan DED Tanggul WS
Laa-Tambalako</t>
  </si>
  <si>
    <t>a. 07/SP/PSDA.BPP.WSLDKK-
    SPDAB/CIKASDA/2025, 
b. 12 Sept' - 10 Des 2025 (90 Hari Kalender)
c. PT. TEKNIKA CIPTA KONSULTAN</t>
  </si>
  <si>
    <t>Penyusunan FS Waduk dan Tanggul Pengendali Banjir Sungai WS Laa-Tambalako</t>
  </si>
  <si>
    <t>a. 10/SP/PSDA.BPP.WSLDKK-
    SPDAB/CIKASDA/2025, 
b. 26 Sept - 24 Des' 2025  (110 Hari Kalender)
c. CV. PUTRA MANDIRI KONSULTAN</t>
  </si>
  <si>
    <t>Jasa Konsultansi Perencanaan Normalisasi Sungai dan Penguatan Tebing Sungai</t>
  </si>
  <si>
    <t>Desa Lantapan, Kecamatan Galang, Kab. Toli-TolI</t>
  </si>
  <si>
    <t>Jasa Konsultansi Perencanaan Tanggul Sungai Dampala</t>
  </si>
  <si>
    <t>Desa dampala, Kecamatan Bahodopi, Kab. Morowali</t>
  </si>
  <si>
    <t xml:space="preserve">Jasa Konsultansi Perencanaan Tanggul Sungai </t>
  </si>
  <si>
    <t>Sungai Karaopa, Kecamatan Bumi Raya, Kab. Morowali</t>
  </si>
  <si>
    <t>Jasa Konsultansi Perencanaan Normalisasi Sungai Dan Tebing Sungai</t>
  </si>
  <si>
    <t>Desa Ampana, Kec. Ampana
Kota, Kab. Tojo Una-una</t>
  </si>
  <si>
    <t xml:space="preserve">Jasa Konsultansi Perencanaan Tanggul Abrasi Pantai </t>
  </si>
  <si>
    <t>Kelurahan Bunta I, Kecamatan Bunta, Kabupaten
banggai</t>
  </si>
  <si>
    <t>Jasa Konsultansi Perencanaan Tanggul Abrasi Pengaman Pantai</t>
  </si>
  <si>
    <t xml:space="preserve"> Ruas Jalan Lalong-Sundeng Kecamatan Bangkurung, Kab. Banggai Laut</t>
  </si>
  <si>
    <t xml:space="preserve">Penyusunan SID Prasarana Air Baku </t>
  </si>
  <si>
    <t>Desa Tanah Harapan dan Desa Sintuwu Kecamatan Palolo,Kabupaten Sigi</t>
  </si>
  <si>
    <t>Koordinasi dan Sinkronisasi Peningkatan Kapasitas Kelembagaan Pengelolaan Sumber Daya Air Kewenangan Provinsi</t>
  </si>
  <si>
    <t>rapat TKPSDA di Kab Banggai</t>
  </si>
  <si>
    <t>Kendala dilapangan
 - Cuaca (Hujan)
 - Kelompok Kerja Penambahan tenaga tetap diupayakan dan dimaksimalkan, rencana yang didatangkan dari luar untuk lebih efektif karena menetap dilokasi pekerjaan di banding tenaga lokal</t>
  </si>
  <si>
    <t>a. 01/SP/PJIP-IRWA/CIKASDA/2025, 
b. 05 Agus - 28 Des 2025 (145 Hari Kalender)
c. CV.CEMERLANG ABADI KONSTRUKSI</t>
  </si>
  <si>
    <t>a.02/SPK/RJIP-IRWA/CIKASDA/2025
b. 11 Nov - 30 Des 2025 (50 Hari kalender)
c. CV. BETA METRIK KONSUTAN</t>
  </si>
  <si>
    <t>- Dalam Pelaksanaan Pekerjaan                                - Tidak melakukan penarikan uang muka</t>
  </si>
  <si>
    <t>a.04/SP/RJIP-IRWA/CIKASDA/2025
b.27 Okt - 30 Des 2025 (65 Hari kalender)
c. CV. AGRI MITRA MEMBANGUN"</t>
  </si>
  <si>
    <t>a. 01/SP/RBI-IRWA/CIKASDA/2025, 
b. 11 Agus - 08 Des 2025 (120 Hari Kalender)
c. CV. BAKTI PADUKA MULIA</t>
  </si>
  <si>
    <t>Dalam Pelaksanaan Pekerjaan</t>
  </si>
  <si>
    <t>a. 01/SP/RBI-IRWA/CIKASDA/2024, 
b. 14 Juni - 27 Des 2024 (196 Hari Kalender)
c. CV. TRIGA CIPTA ABADI</t>
  </si>
  <si>
    <t>a. 01/SPK/PJIP-IRWA/CIKASDA/2025, 
b. 25 Sept - 08 Des 2025 (75 Hari Kalender)
c. CV. INTAN PRAKARSA KARYA</t>
  </si>
  <si>
    <t>a. 02/SP/RBI-IRWA/CIKASDA/2024, 
b. 27 Juni - 24 Des 2024 (180 Hari Kalender)
c. CV. SAPU JAGAT KONSTRUKSI"</t>
  </si>
  <si>
    <t>Survey E-paksi D.I Torue Kabupaten Parigi Moutong</t>
  </si>
  <si>
    <t>Kabupaten Parigi Moutong</t>
  </si>
  <si>
    <t>a.04/SPK/PJIP-IRWA/CIKASDA/2025
b. 21 nov - 20 Des 2025 (29 Hari kalender)
c. CV. TOHA PRATAMA</t>
  </si>
  <si>
    <t>Tahap Kontrak</t>
  </si>
  <si>
    <t>Survey E-paksi D.I Ongka Kabupaten Parigi Moutong</t>
  </si>
  <si>
    <t>a.03/SPK/PJIP-IRWA/CIKASDA/2025
b. 21 nov - 20 Des 2025 (29 Hari kalender)
c. CV. TOHA PRATAMA</t>
  </si>
  <si>
    <t>Penyusunan Dokumen Studi SID (Survey Investigation Design) Daerah Irigasi Ongka Atas kecamatan Tinombo Selatan Kab. Parigi Moutong</t>
  </si>
  <si>
    <t>a.07/SPK/PRTDLHIR-IRWA/CIKASDA/2025
b. 26 nov - 26 Des 2025 (30 Hari kalender)
c. CV. INTEL'D</t>
  </si>
  <si>
    <t>Penyusunan Dokumen Studi FS  Daerah Irigasi Ongka Atas kecamatan Tinombo Selatan Kab. Parigi Moutong</t>
  </si>
  <si>
    <t>a.05/SPK/PRTDLHIR-IRWA/CIKASDA/2025
b. 26 nov - 26 Des 2025 (30 Hari kalender)
c. CV. MEMBANGUN PERSADA</t>
  </si>
  <si>
    <t>Penyusunan Dokumen Studi FS  Daerah Irigasi Torue Kabupaten Parigi Moutong</t>
  </si>
  <si>
    <t>a.06/SPK/PRTDLHIR-IRWA/CIKASDA/2025
b. 26 nov - 26 Des 2025 (30 Hari kalender)
c. CV. MEMBANGUN PERSADA</t>
  </si>
  <si>
    <t>Penyusunan Dokumen Lingkungan Hidup Daerah Irigasi Ongka Atas kecamatan Tinombo Selatan Kab. Parigi Moutong</t>
  </si>
  <si>
    <t>a.09/SPK/PRTDLHIR-IRWA/CIKASDA/2025
b. 26 nov - 26 Des 2025 (30 Hari kalender)
c. CV. KARAYA POLIGON</t>
  </si>
  <si>
    <t>Penyusunan Dokumen Lingkungan Hidup Daerah Irigasi Torue
kecamatan Torue Kabupaten Parigi Moutong</t>
  </si>
  <si>
    <t xml:space="preserve">a.10/SPK/PRTDLHIR-IRWA/CIKASDA/2025
b. 26 nov - 26 Des 2025 (30 Hari kalender)
c. CV. GLOBAL GEOMETRY </t>
  </si>
  <si>
    <t>Penyusunan Dokumen Studi SID (Survey Investigation Design) Daerah Irigasi Torue kecamatan Torue Kabupaten Parigi Moutong</t>
  </si>
  <si>
    <t>a.08/SPK/PRTDLHIR-IRWA/CIKASDA/2025
b. 26 nov - 26 Des 2025 (30 Hari kalender)
c. CV. CITA RANCANG PRAJA</t>
  </si>
  <si>
    <t>Belanja Alat/Bahan untuk Kegiatan Kantor-Alat/Bahan untuk Kegiatan Kantor Lainnya</t>
  </si>
  <si>
    <t>Belanja Perjalanan Biasa</t>
  </si>
  <si>
    <t>Operasional Kelembagaan Pengelola Irigasi</t>
  </si>
  <si>
    <t>Transport Peserta KOMIR</t>
  </si>
  <si>
    <t>a. 01/SPK-PPSPAM-AMPLP.CIKASDA/2025
 b. 28 agus - 26 Oktober 2025 (60 Hari Kalender)
 c. CV Puji PRATAMA</t>
  </si>
  <si>
    <t>- Masi dalam proses keungan</t>
  </si>
  <si>
    <t>Penyusunan Study Kelayakan SPAM Sunset City</t>
  </si>
  <si>
    <t>a. 02/SPK-PPSPAM-AMPLP.CIKASDA/2025
 b.28 agus - 26 sep 2025 (30 Hari Kalender)
 c. PT Bina Karya Tiyasa</t>
  </si>
  <si>
    <t>- Selesai</t>
  </si>
  <si>
    <t>Perancangan SPAM</t>
  </si>
  <si>
    <t>Desa Lemo Tengah Kec. Ampibabo Kab. Parigi Moutong</t>
  </si>
  <si>
    <t>a. 03/SPK-PPSPAM-AMPLP.CIKASDA/2025
 b.28 agus - 26 sep 2025 (30 Hari Kalender).
 c. CV Puji PRATAMA</t>
  </si>
  <si>
    <t>Ditunda Sesuai Hasil RDP Komisi III</t>
  </si>
  <si>
    <t>Pembayaran sisa pekerjaan Pembangunan Drainase Schistosomiasis</t>
  </si>
  <si>
    <t>a. DR.02/SPK/DR-BID.AMPLP/CIKASDA/2025
  b. 1 Sept - 14 Nov (75 Hari Kalender Penyedia)
 c. CV. ASKAM PRATAMA MEMBANGUN</t>
  </si>
  <si>
    <t>- dalam pelaksanaan pekerjaan
  - uang muka terealisasi</t>
  </si>
  <si>
    <t>Kel. Lasoani Kota Palu</t>
  </si>
  <si>
    <t>a. DR.03/SPK/DR-BID.AMPLP/CIKASDA/2025
  b. 1 Sept - 14 Nov (75 Hari Kalender Penyedia)
 c. CV. MAJU BERSAMA</t>
  </si>
  <si>
    <t>a. DR.01/SPK/DR-BID.AMPLP/CIKASDA/2025
  b. 1 Sept - 14 Nov (75 Hari Kalender Penyedia)
 c. CV. LENTERA NUSANTARA KARYA</t>
  </si>
  <si>
    <t>a. 
 b.
 c. CV. Golden Wings</t>
  </si>
  <si>
    <t>a. 
 b.
 c. CV. Fatahillah Konstruksi 88</t>
  </si>
  <si>
    <t>a. 
 b.
 c. CV. Lima Dimensi</t>
  </si>
  <si>
    <t>- proses Pipa onside</t>
  </si>
  <si>
    <t>a. 02.Kont/Sp/pspam/amplp.cikasda/2025
b. 23 September 2025 - 31 Desember 2025 
(90 Hari kalender)
c. CV. WAHANA ARTHA DIPA</t>
  </si>
  <si>
    <t>a.01.KONT/SPK/PSPAM/AMPLP.CIKASDA/2025
b. 15 Agust - 12 Nov 2025 (90 hari kalender)
c. CV. Afdal Jaya Konstruksi</t>
  </si>
  <si>
    <t>- Menunggu pelaksanaan PHO</t>
  </si>
  <si>
    <t>a.02.KONT/SPK/PSPAM/AMPLP.CIKASDA/2025
b. 15 Agus - 12 Nov 2025 (90 hari kalender)
c. CV. Temponamo Membangun Bersama</t>
  </si>
  <si>
    <t>a. 01.Kons/Spmk-PSPAM/amplp.cikasda/2025
b. 23 September 2025 - 31 Desember 2025 
(100 Hari kalender)
c. CV. ART NOUVEAU ENGINEERING CONSULTANT</t>
  </si>
  <si>
    <t xml:space="preserve">Peningkatan SPAM Desa Bale Kecamatan Tanantovea 
</t>
  </si>
  <si>
    <t xml:space="preserve">Pembangunan SPAM Desa Towale Kecamatan Banawa Tengah </t>
  </si>
  <si>
    <t>Pembangunan  SPAM</t>
  </si>
  <si>
    <t>Desa Lemo Kecamatan Ampibabo  Kabupaten Parigi Moutong</t>
  </si>
  <si>
    <t xml:space="preserve">Optimalisasi SPAM </t>
  </si>
  <si>
    <t>Desa Tamadue Kecamatan Lore Timur Kabupaten Poso (Lanjutan Tahap II)</t>
  </si>
  <si>
    <t>Desa Wanga Kecamatan Lore Peore Kabupaten Poso</t>
  </si>
  <si>
    <t xml:space="preserve">Peningkatan SPAM
</t>
  </si>
  <si>
    <t xml:space="preserve"> Desa Pambarea Kecamatan Mori Atas Kabupaten Morowali Utara</t>
  </si>
  <si>
    <t xml:space="preserve">Peningkatan SPAM </t>
  </si>
  <si>
    <t>Desa Saemba Kecamatan Mori Atas Kabupaten Morowali Utara</t>
  </si>
  <si>
    <t xml:space="preserve">Pembangunan SPAM </t>
  </si>
  <si>
    <t>BTN Palu Nagaya Kelurahan Donggala Kodi Kota Palu</t>
  </si>
  <si>
    <t>Pembangunan Sistem Drainase Perkotaan</t>
  </si>
  <si>
    <t>Pembangunan Sistem Pengelolaan Air Limbah Domestik (SPALD) Setempat (IPLT) di Kawasan Strategis Provinsi</t>
  </si>
  <si>
    <t>a. 03/FISIK –SP/PLBG-CIKASDA/ VII/2025 Tanggal 28 Juli 2025
b. 29 Juli 2025 s/d 25 Des 2025 (150 Hari kalender)
c.CV BERNADA UNIVERSAL</t>
  </si>
  <si>
    <t>- Pekerjaan sedang berlangsung</t>
  </si>
  <si>
    <t>a. 01/FISIK-SP/PLBG-CIKASDA/III/2025 Tanggal 17 Maret 2025
b. 17 Maret 2025 s/d 15 Mei 2025 ( 60 Hari kalender
c. CV BERNADA UNIVERSAL</t>
  </si>
  <si>
    <t>Pekerjaan Telah Selesai</t>
  </si>
  <si>
    <t>a. 04/FISIK –SP/PLBG-CIKASDA/ VII/2025 Tanggal 25 Juli 2025
b. 28 Juli 2025 s/d 24 Nov 2025
  (120 Hari kalender)
c. CV BINA KARYA KONSTRUKSI</t>
  </si>
  <si>
    <t>Pekerjaan Pembangunan dan Renovasi Rumah Dinas Asisten Intelijen Kejaksaan Tinggi Sulawesi Tengah</t>
  </si>
  <si>
    <t>a.: 05/FISIK –SP/PLBG-CIKASDA/ VII/2025
b.Tanggal 28 Juli 2025
  - tanggal kontrak 29 Juli 2025 s/d 25 November 2025
  - masa kontrak 120 Hari kalender
c.CV. LIUNTUHASENG BROTHERS</t>
  </si>
  <si>
    <t>a.08/FISIK-SP/PLBG-CIKASDA/VIII/2025
b.22 agustus-29 desember 2025
  (130 hari kalender)
c.CV. ASSABY KONSTRUKSI</t>
  </si>
  <si>
    <t>Pekerjaan Pembangunan Poliklinik Umum, Gigi dan Ikatan Adhyaksa Dharmakarini ( IAD) Kejaksaan Tinggi Sulawesi Tengak</t>
  </si>
  <si>
    <t>a.02/FISIK –SP/PLBG-CIKASDA/ VII/2025
b 09 Juli 2025 s/d 30 Desember 2025
  -(175 Hari kalender)
c.:PT. NAWA PERDANA SEMBILAN</t>
  </si>
  <si>
    <t>Belanja Jasa Tenaga Ahli (Honor tim pendamping bangunan gedung) (DPAP)</t>
  </si>
  <si>
    <t>a.
b.
c.</t>
  </si>
  <si>
    <t>- Persiapan dokumen</t>
  </si>
  <si>
    <t>Pekerjaan Jasa Konsultansi Pengawasan Pekerjaan Pembangunan Rumah Dinas Wakil Kepala Kejaksaan Tinggi Sulawesi Tengah</t>
  </si>
  <si>
    <t>a. 02/KONS-SPK/PLBG-CIKASDA/VII/2025 
b.29 Juli 2025 s/d 25 Desember 2025
  - masa kontrak 150 Hari kalender
c. CV LAERAVA CONSULTANT</t>
  </si>
  <si>
    <t>a.01/KONS-SPK/PLBG-CIKASDA/VII/2025 
b.09 Juli 2025 s/d 30 Desember 2025
  - masa kontrak 175 Hari kalender
c.CV. STB 64</t>
  </si>
  <si>
    <t>a.03/KONS-SPK/PLBG-CIKASDA/VII/2025 
b. 28 Juli 2025 s/d 24 November 2025
  - masa kontrak 120 Hari kalender
c. CV PUJI PRATAMA</t>
  </si>
  <si>
    <t xml:space="preserve">Pekerjaan Jasa Konsultansi Pengawasan Pekerjaan Pembangunan/ Renovasi Rumah Dinas Kejaksaan Tinggi Sulawesi Tengah
</t>
  </si>
  <si>
    <t>a. 04/KONS-SPK/PLBG-CIKASDA/VII/2025 
b.29 Juli 2025 s/d 25 November 2025
  - masa kontrak 120 Hari kalender
c:CV FITRATAMA CONSULTANT</t>
  </si>
  <si>
    <t>Pekerjaan Jasa Konsultansi Pengawasan Pekerjaan Pembangunan/Renovasi Rumah Dinas Aspidum
  dan Asdatun Kejaksaan Tinggi Sulawesi Tengah</t>
  </si>
  <si>
    <t>a.07/KONS-SPK/PLBG-CIKASDA/ABD/VIII/2025
b. 21 agustus 2025
c. PT IKBATEK KOSONG EMPAT</t>
  </si>
  <si>
    <t>a.08/KONS-SP/PLBG-CIKASDA/IX/2025
b.12 september 2025
    90 hari kalender
c.CV.STB 64</t>
  </si>
  <si>
    <t>Pekerjaan Jasa Konsultansi Pengawasan Renovasi dan Rehabilitasi Lansekap dan Rumah Jabatan Wakil Gubernur Sulawesi Tengah</t>
  </si>
  <si>
    <t>a. 06/KONS-SPK/PLBG-CIKASDA/VIII/2025 
b. 11 Agustus 2025 s/d 09 Oktober 2025
  - masa kontrak 60 Hari kalender
c. CV IKHZAUZZI</t>
  </si>
  <si>
    <t xml:space="preserve">Pekerjaan Jasa Konsultansi Pengawasan/Manajemen Konstruksi Pembangunan Gedung Kantor DPRD Provinsi Sulawesi Tengah  (Tahap Pemancangan)
</t>
  </si>
  <si>
    <t>a.09/KONS-SPK/PLBG-CIKASDA/XI2025 
b.3 November 2025
c.CV.AMSCON</t>
  </si>
  <si>
    <t xml:space="preserve">Pekerjaan Jasa Konsultansi Pengawasan Pekerjaan Peningkatan Lansekap Rumah Jabatan Wakil Gubernur Sulawesi Tengah (DPAP)
</t>
  </si>
  <si>
    <t xml:space="preserve">Pekerjaan Jasa Konsultansi Pengawasan Pekerjaan Penataan Interior Ruang selasar, Ruang Pameran dan Loby Kantor dinas Cipta Karya dan sumber Daya Air Provinsi Sulawesi (DPAP)
</t>
  </si>
  <si>
    <t>a.
b.
  masa kontrak ….... Hari kalender
c. PT YODYA KARYA</t>
  </si>
  <si>
    <t>a.09/FISIK-SP/PLBG-CIKASDA/VIII/2025
b.26 September s/d 29 Desember 2025
  masa kontrak 90 Hari kalender
c.PT.SETIA MULIA ABADI</t>
  </si>
  <si>
    <t>Dalam Masa Pelaksanaan</t>
  </si>
  <si>
    <t>a.07/FISIK –SP/PLBG-CIKASDA/ VIII/2025 
b.14 Agustus 2025 s/d 11 Desember 2025
  - masa kontrak 120 Hari kalender
c.CV BHAKTI MULYA MANDIRI</t>
  </si>
  <si>
    <t xml:space="preserve">Pekerjaan Penataan Interior Ruang selasar, Ruang Pameran dan Loby Kantor dinas Cipta Karya dan sumber Daya Air Provinsi Sulawesi tengah (DPAP)
</t>
  </si>
  <si>
    <t>a.15/FISIK –SP/PLBG-CIKASDA/ APBDP/XII2025 
b.8 Desember 2025
c.CV MORA KARYA PERKASA</t>
  </si>
  <si>
    <t>Pekerjaan Peningkatan Lansekap Rumah Jabatan Wakil Gubernur Sulawesi Tengah</t>
  </si>
  <si>
    <t>a. 06/FISIK –SP/PLBG-CIKASDA/ VIII/2025 
b.11 Agustus s/d 9 oktober 2025
  - masa kontrak 60 Hari kalender
c.CV AGRI MITRA MEMBANGUN</t>
  </si>
  <si>
    <t>Pekerjaan Penataan Interior Kantor Gubernur Provinsi Sulawesi Tengah</t>
  </si>
  <si>
    <t>Pekerjaan Peningkatan Prasarana Air Bersih Gedung PKK Provinsi Sulawesi Tengah (DPAP)</t>
  </si>
  <si>
    <t>a. 04/FISIK-KONTRAK/MR/PLBG-CIKASDA/X/2023 tanggal 20 Oktober 2023
b. MYC
c.Pembangunan Perumahan (persero) TBK</t>
  </si>
  <si>
    <t>141115729821`</t>
  </si>
  <si>
    <t>a. 06/KONTRAK/MK.MR/PLBG-CIKASDA/II/2025
b. 24 februari 2025
c. PT. AGRINAS PANGAN NUSANTARA-PT. ANTARIKSA GLOBALINDO (KSO)</t>
  </si>
  <si>
    <t>proses pencairan termyn I 50 % target selesai akhir september</t>
  </si>
  <si>
    <t>a.01/SPP/Lift/PLBG/CIKASDA.APBD/2025 
b. 09 Jan - 31 Des 2025 (12 Bulan) 
c. PT LINGGA SABATU PERKASA</t>
  </si>
  <si>
    <t>Pekerjaan sedang berjalan</t>
  </si>
  <si>
    <t>a. 05/FISIK-SPK/PLBG-CIKASDA/APBDP/XI/2024 
b. 29 Nov sd 28 Des 2024 (30 hari kalender) 
c. CV AGRI MITRA MEMBANGUN</t>
  </si>
  <si>
    <t>a.12/FISIK-SPK/PLBG-CIKASDA/APBD/X/2025
b. 9 oktober
c.CV.FATHI BANGUN PRATAMA</t>
  </si>
  <si>
    <t>a.10/FISIK-SPK/PLBG-CIKASDA/APBD/X/2025
b.9 oktobe 2025
c.CV.KARYA AL-IKHLAS</t>
  </si>
  <si>
    <t>Pekejaan selesai</t>
  </si>
  <si>
    <t>a.11/FISIK-SPK/PLBG-CIKASDA/APBD/X/2025
b. 9 0ktober 2025
c.CV.AGRI MITRA MEMBANGUN</t>
  </si>
  <si>
    <t>a.
b.
c.</t>
  </si>
  <si>
    <t>a.13/FISIK-SPK/PLBG-CIKASDA/APBD/X/20205
b. 9 oktober
c.CV.POISON GARUDA ENGINEER</t>
  </si>
  <si>
    <t>a.01/SP-PUE/PPI-BID.PLBG/CIKASDA/2023
b. 10 Nov - 31 Des 2023 (52 Hari Kalender)
c. CV. Aretha Utama Raya</t>
  </si>
  <si>
    <t>Lanjutan paket pekerjaan tahun 2024 - Selesai</t>
  </si>
  <si>
    <t>a.08/SP/DED.AMDALDPRD/PLBG/CIKASDA/XI/2024
b. 08 Nov 2024- 31 Des 2024
 (54 Hari Kalender)
c. PT Unitest Presisi Indonesia</t>
  </si>
  <si>
    <t>a.16/SPK/BID.PLBG/CIKASDA-APBD/XI/2024
b. 29 Nov 2024- 28 Des 2024 (30 Hari Kalender)
c. CV. Kanavari</t>
  </si>
  <si>
    <t>a.01/SP-ANDALALIN.DPRD/PLBG/CIKASDA/IXI/2025
b. 11 Sep - 10 Nov 2025 (60 Hari Kalender)
c. CV. Digitasi Consultant</t>
  </si>
  <si>
    <t>20% uang di tahan menunggu surat rekomendasi keluar dari sidang ANDALALIN di Kementerian Perhubungan Pusat</t>
  </si>
  <si>
    <t>a.02/SP-DED.ESDM/PLBG/CIKASDA/IXI/2025
b. 29 Sep - 28 Des 2025 (90 Hari Kalender)
c. PT. Mahakarya Abadi Konsultan - PT. Ikbatek Kosong Empat - PT. Kabelota Pura Konsulindo, KSO</t>
  </si>
  <si>
    <t>Sudah melakukan pencairan uang muka 30%</t>
  </si>
  <si>
    <t>a.04/SP-ANDALALIN.ESDM/PLBG/CIKASDA/X/2025
b. 11 Sep - 10 Nov 2025 (60 Hari Kalender)
c. CV. Digitasi Consultant</t>
  </si>
  <si>
    <t>Proses pencairan keuangan termin 2</t>
  </si>
  <si>
    <t>Dalam proses PL</t>
  </si>
  <si>
    <t>Penyusunan Dokumen Lalu Lintas Gedung Kantor Gubernur Provinsi Sulawesi Tengah</t>
  </si>
  <si>
    <t>a.06/SP-ANDALALIN.GUBERNUR/PLBG/CIKASDA/X/2025
b. 09 Okt - 8 Des 2025 (60 Hari Kalender)
c. PT. Adhiyaksa Jasa Mandiri</t>
  </si>
  <si>
    <t>a.05/SP-AMDAL.GUBERNUR/PLBG/CIKASDA/X/2025
b. 15 Okt- 14 Des 2025 (60 Hari Kalender)
c. CV. Alam Raya Sejahtera</t>
  </si>
  <si>
    <t>Feasibility Study, Kajian Ekonomi dan Reviu Master Plan Hutan Kota Palu (Pembangunan Stadion Sepakbola Provinsi Sulawesi Tengah</t>
  </si>
  <si>
    <t>a.03/SP-FS.HUTANKOTA/PLBG/CIKASDA/IX/2025
b. 29 Sep - 28 Des 2025 (90 Hari Kalender)
c. PT. Perancang Adhinusa - PT. Mahakarya Abadi Konsultan - CV. Geometric Konsultan, KSO</t>
  </si>
  <si>
    <t>Proses pencairan keuangan termin 1</t>
  </si>
  <si>
    <t>a.02/SPK/PLBG/CIKASDA-APBD/VI/2025
 b. 16 Juni 2025 - 16 Juli 2025 (31 Hari Kalender)
 c. CV. Portal Rekayasa</t>
  </si>
  <si>
    <t>Pencairan keuangan 80% (20% dibayarkan setelah pendampingan tender dan pengawasan berkala)</t>
  </si>
  <si>
    <t>a.01/SPK/PLBG/CIKASDA-APBD/VI/2025
 b. 6 Juni 2025 - 31 Juli 2025
 (45 Hari Kalender)
 c. CV. Digitasi Consultan</t>
  </si>
  <si>
    <t>a.05/SPK/PLBG/CIKASDA-APBD/VIII/2025
 b. 04 Agus - 03 Sep 2025 (30 Hari Kalender)
 c. CV. Zarka Natural Enviro</t>
  </si>
  <si>
    <t>a.03/SPK/PLBG/CIKASDA-APBD/VI/2025
 b. 24 Juni - 24 Juli 2025 (30 Hari Kalender)
 c. CV. Elastis Konsultan</t>
  </si>
  <si>
    <t>Proses pencairan keuangan 80% (20% dibayarkan setelah pendampingan tender dan pengawasan berkala)</t>
  </si>
  <si>
    <t>Penyusunan Perancangan Pembangunan Rumah Imam, Pengurus dan fasilitas pendukung Masjid Raya Provinsi Sulawesi Tengah</t>
  </si>
  <si>
    <t>Perancangan DED interior Lobby Kantor Gubernur Provinsi Sulawesi Tengah</t>
  </si>
  <si>
    <t>Perancangan DED Pemeliharaan Bangunan Gedung Gelora Bumi Kaktus (GBK) Provinsi Sulawesi Tengah</t>
  </si>
  <si>
    <t>Perancangan DED Jalan Lingkar di dalam Taman Hutan Kota Kaombona</t>
  </si>
  <si>
    <t>Perancangan  DED Infrastruktur Sarana dan Prasarana Mesjid Agung Kabupaten Buol</t>
  </si>
  <si>
    <t>Perancangan Ruang Terbuka Hijau (RTH) dan Ruang Terbuka Non Hijau (RTNH) di Kawasan Danau Lindu Kabupaten Sigi</t>
  </si>
  <si>
    <t>Perancangan DED Renovasi dan Rehabilitasi Interior Gedung Jodjokodi Convention Center (JCC) Provinsi Sulawesi Tengah</t>
  </si>
  <si>
    <t>Perancangan DED Rumah Dinas Polda Sulawesi Tengah</t>
  </si>
  <si>
    <t xml:space="preserve">Perancangan DED Penataan Lansekap Rumah Jabatan Gubernur Provinsi Sulawesi Tengah </t>
  </si>
  <si>
    <t xml:space="preserve">Perancangan DED Renovasi dan Rehabilitasi Infrastruktur Penunjang Rumah Jabatan Wakil Gubernur Provinsi Sulawesi Tengah </t>
  </si>
  <si>
    <t>Perancangan DED Podium Lapangan Upacara 2  Kantor Gubernur Provinsi Sulawesi Tengah</t>
  </si>
  <si>
    <t>Perancangan DED Lapangan Skateboard di Taman Hutan Kota Kaombona</t>
  </si>
  <si>
    <t>Penyusunan Data Peta Geospasial Kawasan Taman Hutan Kota Kaombona</t>
  </si>
  <si>
    <t>Kajian Tanah Taman Hutan Kota Kaombona</t>
  </si>
  <si>
    <t xml:space="preserve">Perancangan DED Amphiteater Kawasan Hutan Kota Kaombona </t>
  </si>
  <si>
    <t xml:space="preserve">Perencanaan DED Gedung Paripurna DPRD Provinsi Sulawesi Tengah (Pembayaran Biaya
Pendampingan Gedung Tahap I)
</t>
  </si>
  <si>
    <t>Perancangan DED Interior Gedung Cikasda Lantai 3 Provinsi Sulawesi Tengah</t>
  </si>
  <si>
    <t>Perancangan DED Rumah Dinas Koordinator Kejaksaan Tinggi Sulawesi Tengah (Pembayaran
20% Pengawasan Berkala</t>
  </si>
  <si>
    <t>Menunggu PHO untuk dibayarkan sisanya 20%</t>
  </si>
  <si>
    <t>Perancangan DED Klinik Kejaksaan Tinggi Sulawesi Tengah (Pembayaran 20% Pengawasan Berkala)</t>
  </si>
  <si>
    <t>Perencanaan DED Gedung Paripurna DPRD Provinsi Sulawesi Tengah (Retensi 5% dibayarkan Setelah Selesai Konstruksi Tahap 1)</t>
  </si>
  <si>
    <t>a.04/SPK/PLBG/CIKASDA-APBD/VII/2025
 b. 07 Juli - 06 Agus 2025 (30 Hari Kalender)
 c. CV. Fasade Nusantara</t>
  </si>
  <si>
    <t>- Pekerjaan belum selesai 
- Pemberian Kesempatan pertama 50 Hari Kalender
- Pemberian Kesempatan kedua 50 Hari Kalender</t>
  </si>
  <si>
    <t>Pembinaan Penyelenggaraan Bangunan Gedung kepada Penyelenggara Bangunan Gedung, dan Masyarakat</t>
  </si>
  <si>
    <t>proses keuangan</t>
  </si>
  <si>
    <t>Pengubahsuaian Bangunan Gedung untuk Kepentingan Strategis Daerah Provinsi</t>
  </si>
  <si>
    <t>Belanja Makanan dan Minuman Jamuan Tamu</t>
  </si>
  <si>
    <t>Belanja Jasa Pemasangan Instalasi Telepon, Air, dan Listrik</t>
  </si>
  <si>
    <t>Belanja Jasa Iklan/Reklame, Film, dan Pemotretan</t>
  </si>
  <si>
    <t>Belanja Sewa Alat Kantor Lainnya</t>
  </si>
  <si>
    <t>Belanja Modal Mebel</t>
  </si>
  <si>
    <t>Belanja Modal Alat Rumah Tangga Lainnya (Home Use)</t>
  </si>
  <si>
    <t>Belanja Modal Alat Pembersih</t>
  </si>
  <si>
    <t xml:space="preserve">Belanja Alat/Bahan untuk Kegiatan Kantor-Alat Tulis Kantor </t>
  </si>
  <si>
    <t>Belanja Suku Cadang-Suku Cadang Lainnya</t>
  </si>
  <si>
    <t>Belanja Alat /  Bahan untuk kantor - Perlengkapan Dinas</t>
  </si>
  <si>
    <t>Belanja Makan dan Minum Rapat</t>
  </si>
  <si>
    <t xml:space="preserve"> Belanja Perjalanan Dinas Biasa</t>
  </si>
  <si>
    <t>Jakarta, Kabupaten Sigi, Kabupaten Buol, Kabupaten Poso</t>
  </si>
  <si>
    <t>Belanja Modal Peralatan Studio Video dan Film</t>
  </si>
  <si>
    <t>Belanja Modal Personal Computer</t>
  </si>
  <si>
    <t>Belanja Modal Peralatan Komputer Lainnya</t>
  </si>
  <si>
    <t>Paket Pemeliharaan Sungai</t>
  </si>
  <si>
    <t>Desa Moubang (Kab. Parigi Moutong)</t>
  </si>
  <si>
    <t>a. No.SPK/PH&amp;KA/UPT.1-CIKASDA/2025
 b. tangal 19 Agus - 17 Sep 2025 (30 Hari Kerja)
 c. .CV. MESA KANNE</t>
  </si>
  <si>
    <t>a : 01/SP/EK5-Konstruksi/PPK-UPT I/CIKASDA/2025
 b. tanggal 28 Agus - 25 Des 2025 (120 Hari ka0lender)
 c. CV galara gemilang</t>
  </si>
  <si>
    <t>a. 1/SPK-GALIAN/OPJI-WIL.I/CIKASDA/2025
b. tanggal 23 juli - 25 agus 2025 c. GP3A Sumber Tani</t>
  </si>
  <si>
    <t>-Proses pekerjaan telah selesai</t>
  </si>
  <si>
    <t>a. 2SPK-GALIAN/OPJI-WIL.I/CIKASDA/2025
b. tanggal 23 juni - 6 agus 2025 (45 Hari kalender)
c. IP3A Maju Bersama</t>
  </si>
  <si>
    <t>a. 3/SPK-GALIAN/OPJI-WIL.I/CIKASDA/2025
b. tanggal 23 juni - 6 agus 2025 (45 Hari ka0lender)
c. P3A Mega Buana</t>
  </si>
  <si>
    <t>a. 4/SPK-GALIAN/OPJI-WIL.I/CIKASDA/2025
b. tanggal 23 juni - 6 agus 2025 (45 Hari ka0lender)
c. P3A Sipatuo</t>
  </si>
  <si>
    <t>a. 5/SPK-GALIAN/OPJI-WIL.I/CIKASDA/2025
b. tanggal 23 juni - 6 agus 2025 (45 Hari ka0lender)
c. GP3A Pono Bugo</t>
  </si>
  <si>
    <t>a. 6/SPK-GALIAN/OPJI-WIL.I/CIKASDA/2025
b. tanggal 23 juni - 6 agus 2025 (45 Hari ka0lender)
c.GP3A  Roa Uwe Dewi Sri</t>
  </si>
  <si>
    <t>a. 7/SPK-GALIAN/OPJI-WIL.I/CIKASDA/2025
b. tanggal 23 juni - 6 agus 2025 (45 Hari ka0lender)
c. GP3A Roa Uwe Tirta bakti Muliya</t>
  </si>
  <si>
    <t>a. 8/SPK-GALIAN/OPJI-WIL.I/CIKASDA/2025
b. tanggal 23 juni - 6 agus 2025 (45 Hari ka0lender)
c. P3A Cempedak</t>
  </si>
  <si>
    <t>a.9/SPK-GALIAN/OPJI-WIL.I/CIKASDA/2025
b. tanggal 23 juni - 6 agus 2025 (45 Hari ka0lender)
c. P3A Berkarya</t>
  </si>
  <si>
    <t>a. 10/SPK-GALIAN/OPJI-WIL.I/CIKASDA/2025
b. tanggal 23 juni - 6 agus 2025 (45 Hari ka0lender)
c. P3A Lipuku Kosuai</t>
  </si>
  <si>
    <t>a. 11/SPK-GALIAN/OPJI-WIL.I/CIKASDA/2025
b. tanggal 23 juni - 6 agus 2025 (45 Hari ka0lender)
c. P3A Dwi Rejeki</t>
  </si>
  <si>
    <t>a. 12/SPK-GALIAN/OPJI-WIL.I/CIKASDA/2025
b. tanggal 23 juni - 6 agus 2025 (45 Hari ka0lender)
c. GP3A Patriot</t>
  </si>
  <si>
    <t>a. 13/SPK-GALIAN/OPJI-WIL.I/CIKASDA/2025
b. tanggal 23 juni - 6 agus 2025 (45 Hari ka0lender)
c. GP3A Sejahtera</t>
  </si>
  <si>
    <t>a. 14/SPK-GALIAN/OPJI-WIL.I/CIKASDA/2025
b. tanggal 23 juni - 6 agus 2025 (45 Hari ka0lender)
c. GP3A Masowu</t>
  </si>
  <si>
    <t>a. 01/SP/PPSI-UPT PSDA WIL.I/CIKASDA/2025
b. tanggal 11 agustus - 9 september 2025 (30 Hari kalender)
c. GP3A Harapan Jaya</t>
  </si>
  <si>
    <t>- Pekerjaan Parasan 4 kali dalam 1 Tahun
  -Telah terlaksasna 2 kali
  - Minggu ke-2 September Progres Keuangan 100%</t>
  </si>
  <si>
    <t>a. 02/SP/PPSI-UPT PSDA WIL.I/CIKASDA/2025
b. tanggal 11 agustus - 9 september 2025 (30 Hari kalender)
c. GP3A Sejahtera</t>
  </si>
  <si>
    <t>a. 03/SP/PPSI-UPT PSDA WIL.I/CIKASDA/2025
b.tanggal 11 agustus - 9 september 2025 (30 Hari kalender)
c. GP3A Masowu</t>
  </si>
  <si>
    <t>a. 04/SP/PPSI-UPT PSDA WIL.I/CIKASDA/2025
b. tanggal 11 agustus - 9 september 2025 (30 Hari kalender)
c. P3A Roa Uwe Dua Pitue</t>
  </si>
  <si>
    <t>a. 05/SP/PPSI-UPT PSDA WIL.I/CIKASDA/2025
b. tanggal 11 agustus - 9 september 2025 (30 Hari kalender)
c. P3A Balamba Jaya</t>
  </si>
  <si>
    <t>a. 06/SP/PPSI-UPT PSDA WIL.I/CIKASDA/2025
b. tanggal 11 agustus - 9 september 2025 (30 Hari kalender)
c. GP3A Harapan Jaya</t>
  </si>
  <si>
    <t>a. 07/SP/PPSI-UPT PSDA WIL.I/CIKASDA/2025
b. tanggal 11 agustus - 9 september 2025 (30 Hari kalender)
c. GP3A Tanjung Bulu</t>
  </si>
  <si>
    <t>a. 08/SP/PPSI-UPT PSDA WIL.I/CIKASDA/2025
b. tanggal 11 agustus - 9 september 2025 (30 Hari kalender)
c. P3A Tri Lestari Guna Tirta</t>
  </si>
  <si>
    <t>a. 09/SP/PPSI-UPT PSDA WIL.I/CIKASDA/2025
b. tanggal 11 agustus - 9 september 2025 (30 Hari kalender)
c. GP3A Tirta Suka Maju</t>
  </si>
  <si>
    <t>a. 10/SP/PPSI-UPT PSDA WIL.I/CIKASDA/2025
b. tanggal 11 agustus - 9 september 2025 (30 Hari kalender)
c. P3A Musafir Kelana</t>
  </si>
  <si>
    <t>a. 11/SP/PPSI-UPT PSDA WIL.I/CIKASDA/2025
b. tanggal 11 agustus - 9 september 2025 (30 Hari kalender)
c. P3A Buah Padi</t>
  </si>
  <si>
    <t>a. 12/SP/PPSI-UPT PSDA WIL.I/CIKASDA/2025
b. tanggal 11 agustus - 9 september 2025 (30 Hari kalender)
c. P3A Budi Merta</t>
  </si>
  <si>
    <t>a. 13/SP/PPSI-UPT PSDA WIL.I/CIKASDA/2025
b. tanggal 11 agustus - 9 september 2025 (30 Hari kalender)
c. P3A  Sumber Makmur</t>
  </si>
  <si>
    <t>a. 14/SP/PPSI-UPT PSDA WIL.I/CIKASDA/2025
b. tanggal 11 agustus - 9 september 2025 (30 Hari kalender)
c. P3A Roa Uwe Terta Rahayu</t>
  </si>
  <si>
    <t>a. 15/SP/PPSI-UPT PSDA WIL.I/CIKASDA/2025
b. tanggal 11 agustus - 9 september 2025 (30 Hari kalender)
c. P3A Sintuvu</t>
  </si>
  <si>
    <t>a.  1/SPK-JL.INSPEKSI/PPSI-UPT PSDA WIL.I/CIKASDA/2025
b. tanggal 1 september - 15 oktober 2025 (45 Hari ka0lender)
c. P3A Daya Guna</t>
  </si>
  <si>
    <t>rencanan penyelesaian pekerjaan fisik pada minggu ke 4 bulan september</t>
  </si>
  <si>
    <t>a.  2/SPK-JL.INSPEKSI/PPSI-UPT PSDA WIL.I/CIKASDA/2025
b. tanggal 1 september - 15 oktober 2025 (45 Hari ka0lender)
c. P3A Roa Uwe Sumber Urip</t>
  </si>
  <si>
    <t>a.  3/SPK-JL.INSPEKSI/PPSI-UPT PSDA WIL.I/CIKASDA/2025
b. tanggal 1 september - 15 oktober 2025 (45 Hari ka0lender)
c. P3A Roa Uwe Terta Wening</t>
  </si>
  <si>
    <t>a.  4/SPK-JL.INSPEKSI/PPSI-UPT PSDA WIL.I/CIKASDA/2025
b. tanggal 1 september - 15 oktober 2025 (45 Hari ka0lender)
c. P3A Karya Sintuvu Abadi</t>
  </si>
  <si>
    <t xml:space="preserve">Pemeliharaan Sungai Desa Kasimbar </t>
  </si>
  <si>
    <t>Pemeliharaan Sungai Desa Mouti</t>
  </si>
  <si>
    <t>Pemeliharaan Sungai Ongka</t>
  </si>
  <si>
    <t>Belanja Alat/Bahan untuk Kegiatan Kantor-Perabot Kantor</t>
  </si>
  <si>
    <t>Belanja Modal Personal Komputer</t>
  </si>
  <si>
    <t>Pagu pindah ke rekening lain</t>
  </si>
  <si>
    <t>Kab. Donggala, Kab. Parigi Moutong</t>
  </si>
  <si>
    <t>a. 01/SPK/PL-Non Konstruksi/PPK-UPT PSDA WIL I/2025
b. 14 Juli 2025 s.d 13 Agustus 2025
c. CV. WASTEN PRIMA
a. 02/SPK/PL-Non Konstruksi/PPK-UPT PSDA WIL I/2025
b. 22 September 2025 s.d 21 Oktober 2025
c. CV. WASTEN PRIMA</t>
  </si>
  <si>
    <t>Dalam Proses Pelaksanaan</t>
  </si>
  <si>
    <t>belanja Alat/Bahan untuk Kegiatan Kantor - Bahan Cetak</t>
  </si>
  <si>
    <t>Proses keuangan</t>
  </si>
  <si>
    <t>masuk diperubahan</t>
  </si>
  <si>
    <t>Pengukuran Debit dan Penampang Melintang Sungai WS Bongka Mentawa Tahap I (Sungai Bunta, Sungai Batui, Sungai Bakung, Sungai Sinorang, Sungai Mansahang, Sungai Singkoyo, dan Sungai Mentawa)</t>
  </si>
  <si>
    <t>Pengukuran Debit dan Penampang Melintang Sungai WS La'a Tambalako Tahap I (Sungai La'a, Sungai Ungkaya, Sungai Karaopa)</t>
  </si>
  <si>
    <t>Pengukuran Debit dan Penampang Melintang Sungai Daerah Irigasi UPT PSDA Wilayah II (Sungai Bella, Sungai Waru, Sungai Dongin dan Sungai Tolisu)</t>
  </si>
  <si>
    <t>Pengukuran Debit dan Penampang Melintang Sungai Daerah Irigasi UPT PSDA Wilayah II (Sungai Puna, Sungai Mao, Sungai Karongkasa dan Sungai Saroso)</t>
  </si>
  <si>
    <t>Pemeliharaan Peralatan Hidrologi WS Bongka Mentawa Tahap 2 (Perubahan)</t>
  </si>
  <si>
    <t>a. 01/SPK/OP.PHKA-UPT.II/CIKASDA/APBD-P/2025
b 14 Nov s/d 13 Des 2025 30 Hari Kalender
c.  CV. DONGGALA SENTRA SULAWESI</t>
  </si>
  <si>
    <t>a. 01/SPK/PL-KS/OPTTS-UPTII/CIKASDA/APBD/2025
 b. 06 Agustus s/d 19 Sep 2025 45 Hari Kalender
 c. AGUSTINA BUNGA, ST</t>
  </si>
  <si>
    <t>Konsultan Supervisi Pekerjaan Perkuatan Tanggul dan Tebing Sungai Paket 2</t>
  </si>
  <si>
    <t>a. 02/SPK/PL-KS/OPTTS-UPTII/CIKASDA/APBD/2025
 b. 06 Agustus s/d 19 Sep 2025 45 Hari Kalender
 c. KOMANG SUANAYASA, ST</t>
  </si>
  <si>
    <t>a. 03/SPK/PL-KS/OPTTS-UPTII/CIKASDA/APBD/2025
 b. 06 Agustus s/d 19 Sep 2025 45 Hari Kalender
 c. ANDI MOCH ISLAMUDIN RAHMAN, ST</t>
  </si>
  <si>
    <t>a. 09/SPK/OPTTS-UPT.WIL.II/CIKASDA/APBD/2025
 b. 07 Agustus s/d 20 Sep 2025 45 Hari Kalender
 c. CV. PERITI CAELUM KONTRUKSI</t>
  </si>
  <si>
    <t>a. 06/SPK/OPTTS-UPT.WIL.II/CIKASDA/APBD/2025
 b. 06 Agustus s/d 19 Sep 2025 45 Hari Kalender
 c. CV. CAHAYA TOILI MEMBANGUN</t>
  </si>
  <si>
    <t>a. 07/SPK/OPTTS-UPT.WIL.II/CIKASDA/APBD/2025
 b. 06 Agustus s/d 19 Sep 2025 45 Hari Kalender
 c. CV. MESA KANNE</t>
  </si>
  <si>
    <t>a. 01/SPK/OPTTS-UPT.WIL.II/CIKASDA/APBD/2025
 b. 06 Agustus s/d 19 Sep 2025 45 Hari Kalender
 c. CV. KASUARI MEMBANGUN</t>
  </si>
  <si>
    <t>a. 02/SPK/OPTTS-UPT.WIL.II/CIKASDA/APBD/2025
 b. 06 Agustus s/d 19 Sep 2025 45 Hari Kalender
 c. CV. DONGGALA SENTRAL SULAWESI</t>
  </si>
  <si>
    <t>a. 03/SPK/OPTTS-UPT.WIL.II/CIKASDA/APBD/2025
 b. 06 Agustus s/d 19 Sep 2025 45 Hari Kalender
 c.CV. MESA KANNE</t>
  </si>
  <si>
    <t>a. 08/SPK/OPTTS-UPT.WIL.II/CIKASDA/APBD/2025
 b. 06 Agustus s/d 19 Sep 2025 45 Hari Kalender
 c.CV. CAHAYA BORNEO KONTRUKSI</t>
  </si>
  <si>
    <t>a. 04/SPK/OPTTS-UPT.WIL.II/CIKASDA/APBD/2025
 b. 06 Agustus s/d 19 Sep 2025 45 Hari Kalender
 c.CV. KENT MITRA GEMILANG</t>
  </si>
  <si>
    <t>a. 05/SPK/OPTTS-UPT.WIL.II/CIKASDA/APBD/2025
 b. 06 Agustus s/d 19 Sep 2025 45 Hari Kalender
 c. CV. PERITI CAELUM KONTRUKSI</t>
  </si>
  <si>
    <t xml:space="preserve">Normalisasi Sungai Desa Malino </t>
  </si>
  <si>
    <t>Dusun 1 Kec. Soyo Jaya Kab. Morowali Utara</t>
  </si>
  <si>
    <t>a. 01/SPK/NRS-UPT.WIL.II/CIKASDA/APBD-P/2025
b 14 Nov s/d 18 Des 2025 35 Hari Kalender
c. CV. MAHAWIRA DAYATAMA</t>
  </si>
  <si>
    <t>Sementara Proses Pelaksanaan di Lapangan, Belum Cair</t>
  </si>
  <si>
    <t>Normalisasi Sungai Desa Ueruru</t>
  </si>
  <si>
    <t>Kec. Bungku Utara Kab. Morowali Utara</t>
  </si>
  <si>
    <t>a. 04/SPK/NRS-UPT.WIL.II/CIKASDA/APBD-P/2025
b 14 Nov s/d 18 Des 2025 35 Hari Kalender
c. CV. PUTRA BINTANG PRATAMA</t>
  </si>
  <si>
    <t>Normalisasi Sungai Desa Pandauke</t>
  </si>
  <si>
    <t>Kec. Mamosalato Kab. Morowali Utara</t>
  </si>
  <si>
    <t>a. 05/SPK/NRS-UPT.WIL.II/CIKASDA/APBD-P/2025
b. 14 Nov s/d 18 Des 2025 35 Hari Kalender
c. CV. QIANZI</t>
  </si>
  <si>
    <t>Normalisasi Sungai Desa Girimulya</t>
  </si>
  <si>
    <t>a. 06/SPK/NRS-UPT.WIL.II/CIKASDA/APBD-P/2025
b 14 Nov s/d 18 Des 2025 35 Hari Kalender
c. CV. HUTAMA KARYA SEJAHTERA</t>
  </si>
  <si>
    <t>Normalisasi Sungai Desa Salukaia</t>
  </si>
  <si>
    <t>Kec. Pamona Barat Kab. Poso</t>
  </si>
  <si>
    <t>a. 07/SPK/NRS-UPT.WIL.II/CIKASDA/APBD-P/2025
b 14 Nov s/d 18 Des 2025 35 Hari Kalender
c. CV. ZUL JAYA MANDIRI</t>
  </si>
  <si>
    <t>Normalisasi Sungai Halulai (Hambu)</t>
  </si>
  <si>
    <t>Desa maholo Kec. Lore Timur Kab. Poso</t>
  </si>
  <si>
    <t>a. 10/SPK/NRS-UPT.WIL.II/CIKASDA/APBD-P/2025
b 14 Nov s/d 18 Des 2025 35 Hari Kalender
c. CV. PUTRA TUNGGAL ARUNIKA</t>
  </si>
  <si>
    <t>Normalisasi Sungai kaduwa</t>
  </si>
  <si>
    <t>Desa Kaduawa-a Kec. Lore Utara kab. Poso</t>
  </si>
  <si>
    <t>a. 11/SPK/NRS-UPT.WIL.II/CIKASDA/APBD-P/2025
b 14 Nov s/d 18 Des 2025 35 Hari Kalender
CV. SATRIA BIMANTARA</t>
  </si>
  <si>
    <t>Mormalisasi Sungai Saatu</t>
  </si>
  <si>
    <t>Desa Patanggolemba Kec. Poso Pesisir Selatan Kab. Poso</t>
  </si>
  <si>
    <t>a. 02/SPK/NRS-UPT.WIL.II/CIKASDA/APBD-P/2025
b. 14 Nov s/d 18 Des 2025 35 Hari Kalender
c. CV. I-MAN PALU</t>
  </si>
  <si>
    <t>Normalisasi Sungai Sawaka</t>
  </si>
  <si>
    <t>Desa Masamba Kec. Poso Pesisir kab. Poso</t>
  </si>
  <si>
    <t>a. 03/SPK/NRS-UPT.WIL.II/CIKASDA/APBD-P/2025
b 14 Nov s/d 18 Des 2025 35 Hari Kalender
c. CV. ABYAN PUTRA MEMBANGUN</t>
  </si>
  <si>
    <t>Normalisasi Sungai Lambelu</t>
  </si>
  <si>
    <t>Desa Lambelu Kec. Bumi Raya kab. Morowali</t>
  </si>
  <si>
    <t>a. 08/SPK/NRS-UPT.WIL.II/CIKASDA/APBD-P/2025
b 14 Nov s/d 18 Des 2025 35 Hari Kalender
c. CV. HAWA MITRA MEMBANGUN</t>
  </si>
  <si>
    <t xml:space="preserve">Normalisasi Sungai Lantula Jaya </t>
  </si>
  <si>
    <t>Desa Puntari Makmur Kec. Wita Ponda Kab. Morowali</t>
  </si>
  <si>
    <t>a. 09/SPK/NRS-UPT.WIL.II/CIKASDA/APBD-P/2025
b 14 Nov s/d 18 Des 2025 35 Hari Kalender
c. CV. SIGINARIO</t>
  </si>
  <si>
    <t xml:space="preserve">Pemeliharaan/Peningkatan Bangunan Pengaman Abrasi pantai Desa Taloyon </t>
  </si>
  <si>
    <t>Kec. pagimana Kab. Banggai</t>
  </si>
  <si>
    <t>a. 01/SPK/OPBSP-UPT.WIL.II/CIKASDA/APBD-P/2025
b 14 Nov s/d 18 Des 2025 35 Hari Kalender
c. CV. MITRA INDONESIA MEMBANGUN</t>
  </si>
  <si>
    <t xml:space="preserve">Pemeliharaan/Peningkatan Bangunan Pengaman Abrasi Pantai Desa Lamo </t>
  </si>
  <si>
    <t>Kec. Pagimana Kab. Banggai</t>
  </si>
  <si>
    <t>a. 02/SPK/OPBSP-UPT.WIL.II/CIKASDA/APBD-P/2025
b 14 Nov s/d 18 Des 2025 35 Hari Kalender
c. CV. PIRANTI GEMILANG</t>
  </si>
  <si>
    <t>Pemeliharaan/Peningkatan Bangunan Pengaman Pengaman Abrasi Pantai  Desa Sirom</t>
  </si>
  <si>
    <t>Kec. Lamala Kab. Banggai</t>
  </si>
  <si>
    <t>a. 03/SPK/OPBSP-UPT.WIL.II/CIKASDA/APBD-P/2025
b 14 Nov s/d 18 Des 2025 35 Hari Kalender
c. CV. PERITI CAELUM KONTRUKSI</t>
  </si>
  <si>
    <t>Pemeliharaan/Peningkatan Bangunan Pengaman Abrasi Pantai Desa Nipa</t>
  </si>
  <si>
    <t>a. 02/SPK/OPBSP-UPT.WIL.II/CIKASDA/APBD-P/2025
b 14 Nov s/d 18 Des 2025 35 Hari Kalender
c. CV. KASUARI MEMBANGUN</t>
  </si>
  <si>
    <t xml:space="preserve">Pemeliharaan/Peningkatan Bangunan pengaman Abrasi Pantai Desa Pondan </t>
  </si>
  <si>
    <t>Kec. Mantoh kab. banggai</t>
  </si>
  <si>
    <t>a. 05/SPK/OPBSP-UPT.WIL.II/CIKASDA/APBD-P/2025
b 14 Nov s/d 18 Des 2025 35 Hari Kalender
c. CV. MESSA KANNE</t>
  </si>
  <si>
    <t>Galian Sedimen Saluran D.I Donginpandanwangi</t>
  </si>
  <si>
    <t>a. 01/SPK-GALIAN/SWAKELOLA/OPJI-WIL.II/CIKASDA/2025 b. 7 Juli 2025 s/d 20 Agus 2025 (masa kontrak : 45 Hari Kalender 
 c : Gp3a Tani Jaya</t>
  </si>
  <si>
    <t>- Pekerjaan fisik selesai 100%
  -Dalam tahap Pengajuan Pembayaran 100%
  - Minggu ke-2 September Progres Keuangan 100%</t>
  </si>
  <si>
    <t>Galian Sedimen Saluran D.I Karaopa</t>
  </si>
  <si>
    <t>a. nomor kontrak : 02/SPK-GALIAN/SWAKELOLA/OPJI-WIL.II/CIKASDA/2025 b. Tanggal Kontrak (Mulai-Selesai) : 7 Juli 2025 s/d 20 Agustus 2025 
 c. masa kontrak : 45 Hari Kalender d. nama Penyedia : Gp3a Sumber Rejeki Anugrah</t>
  </si>
  <si>
    <t>Galian Sedimen Saluran D.I Puna Kiri</t>
  </si>
  <si>
    <t>a. nomor kontrak : 03/SPK-GALIAN/SWAKELOLA/OPJI-WIL.II/CIKASDA/2025 b. Tanggal Kontrak (Mulai-Selesai) : 7 Juli 2025 s/d 20 Agustus 2025 c. masa kontrak : 45 Hari Kalender d. nama Penyedia : Gp3a Sintuwu Maroso</t>
  </si>
  <si>
    <t>a. nomor kontrak : 04/SPK-GALIAN/SWAKELOLA/OPJI-WIL.II/CIKASDA/2025 b. Tanggal Kontrak (Mulai-Selesai) : 7 Juli 2025 s/d 20 Agustus 2025 c. masa kontrak : 45 Hari Kalender d. nama Penyedia : Gp3a Roa Uwe Setia Budi</t>
  </si>
  <si>
    <t>Galian Sedimen Saluran D.I Warulamala</t>
  </si>
  <si>
    <t>a. nomor kontrak : 05/SPK-GALIAN/SWAKELOLA/OPJI-WIL.II/CIKASDA/2025 b. Tanggal Kontrak (Mulai-Selesai) : 7 Juli 2025 s/d 20 Agustus 2025 c. masa kontrak : 45 Hari Kalender d. nama Penyedia : Gp3a Tunas Jaya Padangon</t>
  </si>
  <si>
    <t>a. nomor kontrak : 02/SPK-JLN.INSPEKSI/OPJI-WIL.II/CIKASDA/2025 b. Tanggal Kontrak (Mulai-Selesai) : 4 Agustus 2025 s/d 12 September 2025 c. masa kontrak : 40 Hari Kalender d. nama Penyedia : cv. Fathi Bangun Pratama</t>
  </si>
  <si>
    <t>a. nomor kontrak : 01/SPK-JLN.INSPEKSI/OPJI-WIL.II/CIKASDA/2025 b. Tanggal Kontrak (Mulai-Selesai) : 4 Agustus 2025 s/d 12 September 2025 c. masa kontrak : 40 Hari Kalender d. nama Penyedia : Cv. Peritti Caelum Teknik</t>
  </si>
  <si>
    <t>a. Nomor Kontrak : 23/SPK-PARASAN/OPJI-WIL.II/CIKASDA/2025
 b. Tanggal Kontrak (Mulai-Selesai) : 07 Juli 2025 s/d 06 Agustus 2025
 c. Masa Kontak : 30 Hari Kalender
 d. Nama Penyedia : GP3A KUTUFU MAMI</t>
  </si>
  <si>
    <t>- Pekerjaan Parasan 4 kali dalam 1 Tahun
  -Telah terlaksasna 3 kali
  - Minggu ke-2 november Progres Keuangan 100%</t>
  </si>
  <si>
    <t>a. Nomor Kontrak : 24/SPK-PARASAN/OPJI-WIL.II/CIKASDA/2025
 b. Tanggal Kontrak (Mulai-Selesai) : 07 Juli 2025 s/d 06 Agustus 2025
 c. Masa Kontak : 30 Hari Kalender
 d. Nama Penyedia : GP3A ROA UWE MAKARTI JAYA</t>
  </si>
  <si>
    <t>Parasan Saluran/Bangunan D.I Bunta</t>
  </si>
  <si>
    <t>a. Nomor Kontrak : 25/SPK-PARASAN/OPJI-WIL.II/CIKASDA/2025
 b. Tanggal Kontrak (Mulai-Selesai) : 07 Juli 2025 s/d 06 Agustus 2025
 c. Masa Kontak : 30 Hari Kalender
 d. Nama Penyedia : GP3A ROA UWE MAKARTI JAYA</t>
  </si>
  <si>
    <t>a. Nomor Kontrak : 28/SPK-PARASAN/OPJI-WIL.II/CIKASDA/2025
 b. Tanggal Kontrak (Mulai-Selesai) : 07 Juli 2025 s/d 06 Agustus 2025
 c. Masa Kontak : 30 Hari Kalender
 d. Nama Penyedia : GP3A ROA UWE RUKUN TANI</t>
  </si>
  <si>
    <t>a. Nomor Kontrak : 27/SPK-PARASAN/OPJI-WIL.II/CIKASDA/2025
 b. Tanggal Kontrak (Mulai-Selesai) : 07 Juli 2025 s/d 06 Agustus 2025
 c. Masa Kontak : 30 Hari Kalender
 d. Nama Penyedia : P3A KAHINTUWO GINTU</t>
  </si>
  <si>
    <t>a. Nomor Kontrak : 26/SPK-PARASAN/OPJI-WIL.II/CIKASDA/2025
 b. Tanggal Kontrak (Mulai-Selesai) : 07 Juli 2025 s/d 06 Agustus 2025
 c. Masa Kontak : 30 Hari Kalender
 d. Nama Penyedia : P3A ROMPO JAYA</t>
  </si>
  <si>
    <t>a. Nomor Kontrak : 21/SPK-PARASAN/OPJI-WIL.II/CIKASDA/2025
 b. Tanggal Kontrak (Mulai-Selesai) : 07 Juli 2025 s/d 06 Agustus 2025
 c. Masa Kontak : 30 Hari Kalender
 d. Nama Penyedia : P3A TIDALEMBA</t>
  </si>
  <si>
    <t>a. Nomor Kontrak : 16/SPK-PARASAN/OPJI-WIL.II/CIKASDA/2025
 b. Tanggal Kontrak (Mulai-Selesai) : 07 Juli 2025 s/d 06 Agustus 2025
 c. Masa Kontak : 30 Hari Kalender
 d. Nama Penyedia : P3A MELATI</t>
  </si>
  <si>
    <t>a. Nomor Kontrak : 28/SPK-PARASAN/OPJI-WIL.II/CIKASDA/2025
 b. Tanggal Kontrak (Mulai-Selesai) : 07 Juli 2025 s/d 06 Agustus 2025
 c. Masa Kontak : 30 Hari Kalender
 d. Nama Penyedia : P3A ROA UWE KITA SANGKOMPO</t>
  </si>
  <si>
    <t>a. Nomor Kontrak : 22/SPK-PARASAN/OPJI-WIL.II/CIKASDA/2025
 b. Tanggal Kontrak (Mulai-Selesai) : 07 Juli 2025 s/d 06 Agustus 2025
 c. Masa Kontak : 30 Hari Kalender
 d. Nama Penyedia : P3A TIDALEMBA</t>
  </si>
  <si>
    <t>a. Nomor Kontrak : 29/SPK-PARASAN/OPJI-WIL.II/CIKASDA/2025
 b. Tanggal Kontrak (Mulai-Selesai) : 07 Juli 2025 s/d 06 Agustus 2025
 c. Masa Kontak : 30 Hari Kalender
 d. Nama Penyedia : P3A TANI JAYA</t>
  </si>
  <si>
    <t>a. Nomor Kontrak : 17/SPK-PARASAN/OPJI-WIL.II/CIKASDA/2025
 b. Tanggal Kontrak (Mulai-Selesai) : 07 Juli 2025 s/d 06 Agustus 2025
 c. Masa Kontak : 30 Hari Kalender
 d. Nama Penyedia : GP3A ROA UWE BINA KARYA</t>
  </si>
  <si>
    <t>a. Nomor Kontrak : 30/SPK-PARASAN/OPJI-WIL.II/CIKASDA/2025
 b. Tanggal Kontrak (Mulai-Selesai) : 07 Juli 2025 s/d 06 Agustus 2025
 c. Masa Kontak : 30 Hari Kalender
 d. Nama Penyedia : P3A DHARMA KARYA</t>
  </si>
  <si>
    <t>a. Nomor Kontrak : 20/SPK-PARASAN/OPJI-WIL.II/CIKASDA/2025
 b. Tanggal Kontrak (Mulai-Selesai) : 07 Juli 2025 s/d 06 Agustus 2025
 c. Masa Kontak : 30 Hari Kalender
 d. Nama Penyedia : GP3A PP 10 MAJU UTAMA</t>
  </si>
  <si>
    <t>a. Petani Masih Menggunakan Air Sampai dengan Pertengahan Bulan September
  b Proses pengadaan penyedia pada minggu ke 3 Bulan September.</t>
  </si>
  <si>
    <t>dari 18 kendaraan hanya 5 kendaraan yg bisa dibayarkan yang punya BPKB</t>
  </si>
  <si>
    <t>Belanja Jasa Konsultansi Pengawasan Rekayasa Jasa Pengawas Pekerjaan Kontruksi Bangunan Gedung</t>
  </si>
  <si>
    <t>a.390/SPK/KONS-PENGAWASAN/UPT PSDA WIL.II/CIKASDA/2025 b.26 November s/d 30 Desember 2025 35 Hari Kelender c. CV.MIRAI NO DEZIGN</t>
  </si>
  <si>
    <t>a. 299/SPK/PEM-.KANTOR/UPT PSDA WIL.II/CIKASDA/2025
 b.11 Agustus s/d 25 Agustus 2025 15 Hari Kelender
 c. CV. REZA LESTARI MANDIRI</t>
  </si>
  <si>
    <t>a. 301/SPK/PEM-KANTOR/UPT PSDA WIL.II/CIKASDA/2025
b. 29 Agustus s/d 12 September 2025 15 Hari Kelender
c. CV. SURYA RAYA SEJAHTRA</t>
  </si>
  <si>
    <t>Bahan Operasional Hidrologi WS Bongka Mentawa dan La'a Tambalako</t>
  </si>
  <si>
    <t>a. 01/SPK/PL-BARANG/PHKA-UPTII/CIKASDA/APBD-P/2025
b. 11 Jul s/d 9 Agus 2025
c. CV. MANSORY KREASI BERSAMA</t>
  </si>
  <si>
    <t>Bahan Operasional Hidrologi WS Bongka Mentawa dan La'a Tambalako Tahap 2 (Perubahan)</t>
  </si>
  <si>
    <t>a.  02/SPK/PL-Barang/PHKA-UPTII/CIKASDA/APBD-P/2025  
b 14 Nov s/d 13 Des 2025 30 Hari Kalender
c. CV. MANSORY KREASI BERSAMA</t>
  </si>
  <si>
    <t>a. EP-01JZS8Y7AYCF4KD40RVVXYMAV
b. 11 Jul s/d 21 Jul 2025 7 Hari Kalender
c. CV. ANDIOLO GROUP</t>
  </si>
  <si>
    <t>a. EP-01JZ9NK3TJF3BWGSKTT8H72KJV
b. 07 Jul s/d 11 Jul 2025 7 Hari Kalender
c. CV. ANDIOLO GROUP</t>
  </si>
  <si>
    <t>a. 01/SP-MATERAI/HIDROLOGI-UPT.WIL.II/CIKASDA/APBD/2025
b. 01 Sep s/d 04 Sep 2025
c. CV. ANDIOLO GROUP</t>
  </si>
  <si>
    <t>Kab. Banggai, Kab. Poso, Kab Morowali, Kab, Kab Morowali Utara</t>
  </si>
  <si>
    <t>a. EP-01JZHMZGXQT9YJYM7XG6BKKS9Z
b. 08 Jul s/d 14 Jul 2025 7 Hari Kalender
c. CV. ANDIOLO GROUP</t>
  </si>
  <si>
    <t>a. EP-01JZS9JB9YPYB8RQ83QC8874B8
b. 11 Jul s/d 16 Jul 2025 7 Hari Kalender
c. CV. ANDIOLO GROUP</t>
  </si>
  <si>
    <t>a. EP-01JZ9R4HK508W627TQDESW955D
b. 08 Jul s/d 14 Jul 2025 7 Hari Kalender
c. CV. ANDIOLO GROUP</t>
  </si>
  <si>
    <t>a. 01/SP-MATERAI/OPTTS-UPT.WIL.II/CIKASDA/APBD/2025
b. 01 Sep s/d 04 Sep 2025
c. CV. ANDIOLO GROUP</t>
  </si>
  <si>
    <t>a. EP-01JZ4NWTZ4KY1V0A1XYMGPCK8D
b. 04 JULI 2025 S/D 09 JULI 2025
c. CV. PERITI CAELUM KONSTRUKSI</t>
  </si>
  <si>
    <t>a. 01/ATK-PENGGANDAAN/OPJIP-UPT.WIL.II/APBD/2025
b. 03 JULI 2025 S/D 10 JULI 2025
c. CV. ANDIOLO GROUP</t>
  </si>
  <si>
    <t>a. 01/ATK-KKC/OPJIP-UPT.WIL.II/APBD/2025
b. 03 JULI 2025 S/D 10 JULI 2025
c. CV. ANDIOLO GROUP</t>
  </si>
  <si>
    <t>SK. GUB No.600.1.4/280/DIS.CIKASDA-G.ST/2025 Tgl. 22 Agustus 2025</t>
  </si>
  <si>
    <t>Proses melengkapi dokumen pembayaran</t>
  </si>
  <si>
    <t>Barang tiba hari ini</t>
  </si>
  <si>
    <t>beli bahan</t>
  </si>
  <si>
    <t>baju lapangan</t>
  </si>
  <si>
    <t>Belanja Iuran Jaminan Kecelakaan Kerja Bagi Non ASN</t>
  </si>
  <si>
    <t>di alihkan untuk mobil tangki air</t>
  </si>
  <si>
    <t>Beban Jasa Tenaga Laboratorium</t>
  </si>
  <si>
    <t>a.32/NPPB-MMR/MEPKP-CIKASDA/2025
b.19 Agustus 2025 s/d 21 Agustus 2025
c.CV. FIRDA GRUP</t>
  </si>
  <si>
    <t>Sosialisasi Peraturan Perundang-Undangan</t>
  </si>
  <si>
    <t>a.33/NPPB-MMR/SPPU-CIKASDA/2025
b.16 September 2025 s/d 18 September 2025
c.CV. FIRDA GRUP</t>
  </si>
  <si>
    <t>Belanja Pemeliharaan Alat Kantor dan Rumah Tangga-Alat Rumah Tangga-Alat Pemadam Kebakaran</t>
  </si>
  <si>
    <t>Belanja Modal Kendaraan Bermotor Khusus</t>
  </si>
  <si>
    <t>Penyediaan Barang Cetakan dan Penggandaan</t>
  </si>
  <si>
    <t>a.02/SPK-LISTRIK/PJPUPD-CIKASDA/APBD/2025
 b.26 Februari 2025/14 Maret 2025
 c.CV. LENTERA NUSANTARA KARYA</t>
  </si>
  <si>
    <t>a.IDPEL :312100829345
 b. Januari s/d Desember
 c.PT. PLN</t>
  </si>
  <si>
    <t>a.NO. 4975106000045-202501.AAA
 b.Januari s/d Desember
 c.PT. TELKOM INDONESIA</t>
  </si>
  <si>
    <t>a.20/NPPB-FC/PJPUK-CIKASDA/2025
b.28 Agustus 2025 s/d 04 September 2025
c.CV. BASHINTA</t>
  </si>
  <si>
    <t>a.07/SPK/PJPUPD-CIKASDA/APBD/2025
b.26 Februaril 2025/13 Maret 2025
c.CV. TOPAZ</t>
  </si>
  <si>
    <t>Belanja Jasa Konsultansi Berorientasi Layanan-Jasa Konsultansi Manajemen</t>
  </si>
  <si>
    <t>Belanja Suku Cadang-Suku Cadang Alat Pertanian</t>
  </si>
  <si>
    <t>2,923,158,298,56</t>
  </si>
  <si>
    <t>37,336,823</t>
  </si>
  <si>
    <t>420,406,699,77</t>
  </si>
  <si>
    <t>4,463,931,85</t>
  </si>
  <si>
    <t>36,495,875</t>
  </si>
  <si>
    <t>3,194,454</t>
  </si>
  <si>
    <t>214,822,985</t>
  </si>
  <si>
    <t>2,155,250</t>
  </si>
  <si>
    <t>226,666,062</t>
  </si>
  <si>
    <t>2,839,769</t>
  </si>
  <si>
    <t>221,259,811</t>
  </si>
  <si>
    <t>Tambahan Penghasilan berdasarkan Beban Kerja PNS</t>
  </si>
  <si>
    <t>457,360,317</t>
  </si>
  <si>
    <t>Tambahan Penghasilan berdasarkan Prestasi Kerja PNS</t>
  </si>
  <si>
    <t>1,351,696,407</t>
  </si>
  <si>
    <t>Koordinasi dan Penyusunan Laporan Keuangan Akhir Tahun SKPD</t>
  </si>
  <si>
    <t>9,900,000</t>
  </si>
  <si>
    <t>a.198-BASTB-PKL/KEU.ASET-CIKASDA/2025
b.16 OKT 2025 s/d 20 OKT 2025
c. cv. mosinggani</t>
  </si>
  <si>
    <t>7,925,400</t>
  </si>
  <si>
    <t>13,600</t>
  </si>
  <si>
    <t xml:space="preserve">  </t>
  </si>
  <si>
    <t>PAKAI PAGU PERUBAHAN</t>
  </si>
  <si>
    <t>FORMAT METODE PENGADAAN</t>
  </si>
  <si>
    <r>
      <rPr>
        <b/>
        <sz val="17"/>
        <color theme="1"/>
        <rFont val="Arial"/>
      </rPr>
      <t xml:space="preserve">DINAS CIPTA KARYA DAN SUMBER DAYA AIR PROVINSI SULAWESI TENGAH 2025 </t>
    </r>
    <r>
      <rPr>
        <b/>
        <sz val="15"/>
        <color theme="1"/>
        <rFont val="Arial"/>
      </rPr>
      <t xml:space="preserve">
</t>
    </r>
    <r>
      <rPr>
        <b/>
        <sz val="14"/>
        <color theme="1"/>
        <rFont val="Arial"/>
      </rPr>
      <t>STATUS : 31 DESEMBER (Perubahan)</t>
    </r>
  </si>
  <si>
    <t>PAKET PENGADAAN KONSULTANSI/KONSTRUKSI 2024</t>
  </si>
  <si>
    <t>NILAI KONTRAK BELUM TEREALISASI</t>
  </si>
  <si>
    <t>ADENDUM PERPANJANGAN KONTRAK</t>
  </si>
  <si>
    <t>RETENCY</t>
  </si>
  <si>
    <t>(Rp)</t>
  </si>
  <si>
    <t>Juni &amp; November</t>
  </si>
  <si>
    <t>a.EP-01KATEXAXJS6613G1CRPC5H5RW
b.26 November 2025 s/d 27 November 2025
c.CV. IHANA HANIN ARJAYA</t>
  </si>
  <si>
    <t>a.47/NPPB-MMR/MEPKP-CIKASDA/2025
b.11 November 2025 s/d 13 November 2025
c.CV. MOSINGGANI KITA MABELO</t>
  </si>
  <si>
    <t>April, Juni, Juli, September, November</t>
  </si>
  <si>
    <t>BPD</t>
  </si>
  <si>
    <t>Karenakan Efisiensi Anggaran</t>
  </si>
  <si>
    <t xml:space="preserve"> Karenakan Efisiensi Anggaran</t>
  </si>
  <si>
    <t xml:space="preserve">Administrasi Umum Perangkat Daerah
</t>
  </si>
  <si>
    <t>Juni,November</t>
  </si>
  <si>
    <t>a.35/SPPB-FC/PPPK-CIKASDA/2025
b.05 November 2025 s/d 11 November 2025
c.CV. TOPAZ</t>
  </si>
  <si>
    <t>a.-
b. Tahun 2025
c.PT. POS INDONESIA</t>
  </si>
  <si>
    <t>a.36/SPPB-APK/PPPK-CIKASDA/2025
b.24 November 2025 s/d 28 November 2025
c.CV. MESA KANNE</t>
  </si>
  <si>
    <t>Tidak Jadi Di Ambil Di Karenakan Tidak bisa Di Realisasikan Cuman Dalam Jangka Satu Bulan</t>
  </si>
  <si>
    <t>a.32/SPPB-FC/PBCP-CIKASDA/2025
b..02 Juli 2025 s/d 08 Juli 2025
c.CV. BASHINTA</t>
  </si>
  <si>
    <t xml:space="preserve">Penyediaan Jasa Penunjang Urusan Pemerintahan Daerah
</t>
  </si>
  <si>
    <t>Februari, November &amp; Desember</t>
  </si>
  <si>
    <t>a.34/SPPB-FC/PJPUK-CIKASDA/2025
b.28 November 2025 s/d 05 Desember 2025
c.CV. BASHINTA</t>
  </si>
  <si>
    <t>Februari, November</t>
  </si>
  <si>
    <r>
      <rPr>
        <sz val="10"/>
        <color rgb="FF000000"/>
        <rFont val="Arial, sans-serif"/>
      </rPr>
      <t xml:space="preserve">a.EP-01KB0ATZEKYM71J9NZYYS9DRNDS
b.26-27 November 2025
</t>
    </r>
    <r>
      <rPr>
        <u/>
        <sz val="10"/>
        <color rgb="FF1155CC"/>
        <rFont val="Arial, sans-serif"/>
      </rPr>
      <t>c.</t>
    </r>
    <r>
      <rPr>
        <sz val="10"/>
        <color rgb="FF000000"/>
        <rFont val="Arial, sans-serif"/>
      </rPr>
      <t>CV. BASHINTA</t>
    </r>
  </si>
  <si>
    <t>Juli, November</t>
  </si>
  <si>
    <t>BAP</t>
  </si>
  <si>
    <t>November &amp; Desember</t>
  </si>
  <si>
    <t>a.-
b.Tahun2025
c.PT. POS INDONESIA</t>
  </si>
  <si>
    <t>Juni, November, Desember</t>
  </si>
  <si>
    <t>a.EP-01KATECNJ5F5R94BB75HESAY020
b26 November 2025 s/d 27 November 2025
c.CV. SHUNU ARTHA CEMERLANG</t>
  </si>
  <si>
    <t>Juni, November</t>
  </si>
  <si>
    <t>a.EP-01KATBA9PD4X0XK25X62CJ0TEBX
b.26-27 November 2025
c.CV. BASHINTA</t>
  </si>
  <si>
    <t>Tidak Jadi Di Ambil Di Karenakan Efisiensi Anggaran</t>
  </si>
  <si>
    <t>Februari s/d Desember</t>
  </si>
  <si>
    <t>a.EP-01KCQQ8YAK0A7VPZTECA9WAPKB
b. 16 Desember s/d 19 Desember 2025
c.CV. MOSINGGANI KITA MABELO</t>
  </si>
  <si>
    <t>a.11/SPK/PJPUPD-CIKASDA/APBD/2025
b.Januari s/d Desember
c.BPD</t>
  </si>
  <si>
    <t>4 Kali</t>
  </si>
  <si>
    <r>
      <rPr>
        <sz val="10"/>
        <color rgb="FF000000"/>
        <rFont val="Arial"/>
      </rPr>
      <t xml:space="preserve">a.EP-01KAT9HFPSSAGPFJ6HWRQ54TNM
b.26-27 November 2025
</t>
    </r>
    <r>
      <rPr>
        <u/>
        <sz val="10"/>
        <color rgb="FF1155CC"/>
        <rFont val="Arial"/>
      </rPr>
      <t>c.CV</t>
    </r>
    <r>
      <rPr>
        <sz val="10"/>
        <color rgb="FF000000"/>
        <rFont val="Arial"/>
      </rPr>
      <t>. MESA KANNE</t>
    </r>
  </si>
  <si>
    <t>a.600/143/CIKASDA/2025
b.15 Mei 2025
c.BPD</t>
  </si>
  <si>
    <t>a.43/SPK-BBM/PBMDUPD-CIKASDA/APBD/2025
b.04 Desember 2025 s/d 11 Desember 2025</t>
  </si>
  <si>
    <t>PROSES SP2D</t>
  </si>
  <si>
    <t>a.54/SPPB-R4/PJP-CIKASDA/2025
b.09 Desember 2025 s/d 12 Desember 2025
c.CV. KENOA JAYA</t>
  </si>
  <si>
    <t>Juni, September, November &amp; Desember</t>
  </si>
  <si>
    <r>
      <rPr>
        <sz val="10"/>
        <color rgb="FF000000"/>
        <rFont val="Arial, sans-serif"/>
      </rPr>
      <t xml:space="preserve">a.50/SPPB-GENSET/PSPG-CIKASDA/2025
b.19 November 2025 s/d 26 November 2025
</t>
    </r>
    <r>
      <rPr>
        <u/>
        <sz val="10"/>
        <color rgb="FF1155CC"/>
        <rFont val="Arial, sans-serif"/>
      </rPr>
      <t>c.CV</t>
    </r>
    <r>
      <rPr>
        <sz val="10"/>
        <color rgb="FF000000"/>
        <rFont val="Arial, sans-serif"/>
      </rPr>
      <t>. NIRWANA TEKNIK</t>
    </r>
  </si>
  <si>
    <t>a.51/SPPB-AC/PSPG-CIKASDA/2025
b.03 November 2025 s/d 06 November 2025
c.CV. NIRWANA TEKNIK</t>
  </si>
  <si>
    <t>a.46/NPPB-KOM/PSPG-CIKASDA/2025
b.06 Oktober 2025 s/d Desember 2025
c.NABILA KOMPUTER</t>
  </si>
  <si>
    <t>a.54/SPPB-PC/PSPG-CIKASDA/2025
b.01 Desember 2025 s/d 08 Desember 2025
c.NABILA KOMPUTER</t>
  </si>
  <si>
    <t>Tidak dilaksanakan karena belum ada persetujuan SK dari pusat</t>
  </si>
  <si>
    <t>30,940,000</t>
  </si>
  <si>
    <t>Nov, Des</t>
  </si>
  <si>
    <t xml:space="preserve">NILAI KONTRAK </t>
  </si>
  <si>
    <t xml:space="preserve">KEUANGAN (Rp) </t>
  </si>
  <si>
    <t>RINI</t>
  </si>
  <si>
    <t>selesai</t>
  </si>
  <si>
    <r>
      <rPr>
        <b/>
        <sz val="10"/>
        <color rgb="FF000000"/>
        <rFont val="Arial"/>
      </rPr>
      <t xml:space="preserve">Belanja Alat/Bahan untuk Kegiatan Kantor-Alat/Bahan untuk Kegiatan Kantor Lainnya </t>
    </r>
    <r>
      <rPr>
        <sz val="10"/>
        <color rgb="FF000000"/>
        <rFont val="Arial"/>
      </rPr>
      <t>(DPAP)</t>
    </r>
  </si>
  <si>
    <t>Nov s/d Des</t>
  </si>
  <si>
    <t>Mei s/d Okt</t>
  </si>
  <si>
    <t>sisa yg tidak ditarik di karenakan penunjang/pendukung dari kegiatan</t>
  </si>
  <si>
    <t>Belanja Jasa Konsultansi Perencanaan Rekayasa-Jasa Desain Rekayasa untuk Pekerjaan Teknik Sipil
Air</t>
  </si>
  <si>
    <t>BJ</t>
  </si>
  <si>
    <t>Survey E-paksi D.I Torue Kabupaten Parigi Moutong (DPAP)</t>
  </si>
  <si>
    <r>
      <rPr>
        <sz val="10"/>
        <color rgb="FF000000"/>
        <rFont val="Arial"/>
      </rPr>
      <t xml:space="preserve">Survey E-paksi D.I Ongka Kabupaten Parigi Moutong </t>
    </r>
    <r>
      <rPr>
        <sz val="10"/>
        <color rgb="FF000000"/>
        <rFont val="Arial"/>
      </rPr>
      <t>(DPAP)</t>
    </r>
  </si>
  <si>
    <t>Sisa bayar dibayarkan di tahun anggaran 2026</t>
  </si>
  <si>
    <t>GU NIHIL</t>
  </si>
  <si>
    <t xml:space="preserve">Mei </t>
  </si>
  <si>
    <t>a.02/SPK/RJIP-IRWA/CIKASDA/2025
b. 11 Nov - 30 Des 2025 (50 Hari kalender)
c. CV. BETA METRIK KONSULTAN</t>
  </si>
  <si>
    <t>sisa yg tidak dapat ditarik dikarenakan tidak dapat direalisasikan</t>
  </si>
  <si>
    <t>Sisa pekerjaan dibayarkan di tahun anggaran 2026</t>
  </si>
  <si>
    <t>sisa yg tidak ditarik di karenakan penunjang/pendukung dari kegaitan</t>
  </si>
  <si>
    <t>a.01/SPK/PJIP-IRWA/CIKASDA/2025
b. 25 Sept - 08 Des 2025 (75 Hari Kalender)
c. CV. INTAN PRAKARSA KARYA</t>
  </si>
  <si>
    <t>a. 02/SP/RBI-IRWA/CIKASDA/2024, 
b. 27 Juni - 24 Des 2024 (180 Hari Kalender)
c. CV. SAPU JAGAT KONSTRUKSI</t>
  </si>
  <si>
    <t>Mei s/d  okt</t>
  </si>
  <si>
    <t>Maret s/d  okt</t>
  </si>
  <si>
    <r>
      <rPr>
        <sz val="10"/>
        <color rgb="FF000000"/>
        <rFont val="Arial"/>
      </rPr>
      <t xml:space="preserve">Penyusunan Dokumen Studi SID (Survey Investigation Design) Daerah Irigasi Ongka Atas kecamatan Tinombo Selatan Kab. Parigi Moutong </t>
    </r>
    <r>
      <rPr>
        <sz val="10"/>
        <color rgb="FF000000"/>
        <rFont val="Arial"/>
      </rPr>
      <t>(DPAP)</t>
    </r>
  </si>
  <si>
    <r>
      <rPr>
        <sz val="10"/>
        <color rgb="FF000000"/>
        <rFont val="Arial"/>
      </rPr>
      <t xml:space="preserve">Penyusunan Dokumen Studi FS  Daerah Irigasi Ongka Atas kecamatan Tinombo Selatan Kab. Parigi Moutong </t>
    </r>
    <r>
      <rPr>
        <sz val="10"/>
        <color rgb="FF000000"/>
        <rFont val="Arial"/>
      </rPr>
      <t>(DPAP)</t>
    </r>
  </si>
  <si>
    <r>
      <rPr>
        <sz val="10"/>
        <color rgb="FF000000"/>
        <rFont val="Arial"/>
      </rPr>
      <t xml:space="preserve">Penyusunan Dokumen Studi FS  Daerah Irigasi Torue Kabupaten Parigi Moutong </t>
    </r>
    <r>
      <rPr>
        <sz val="10"/>
        <color rgb="FF000000"/>
        <rFont val="Arial"/>
      </rPr>
      <t>(DPAP)</t>
    </r>
  </si>
  <si>
    <r>
      <rPr>
        <sz val="10"/>
        <color rgb="FF000000"/>
        <rFont val="Arial"/>
      </rPr>
      <t xml:space="preserve">Penyusunan Dokumen Lingkungan Hidup Daerah Irigasi Ongka Atas kecamatan Tinombo Selatan Kab. Parigi Moutong </t>
    </r>
    <r>
      <rPr>
        <sz val="10"/>
        <color rgb="FF000000"/>
        <rFont val="Arial"/>
      </rPr>
      <t>(DPAP)</t>
    </r>
  </si>
  <si>
    <t>Penyusunan Dokumen Lingkungan Hidup Daerah Irigasi Torue 
kecamatan Torue Kabupaten Parigi Moutong (DPAP)</t>
  </si>
  <si>
    <r>
      <rPr>
        <sz val="10"/>
        <color rgb="FF000000"/>
        <rFont val="Arial"/>
      </rPr>
      <t xml:space="preserve">Penyusunan Dokumen Studi SID (Survey Investigation Design) Daerah Irigasi Torue kecamatan Torue Kabupaten Parigi Moutong </t>
    </r>
    <r>
      <rPr>
        <sz val="10"/>
        <color rgb="FF000000"/>
        <rFont val="Arial"/>
      </rPr>
      <t>(DPAP)</t>
    </r>
  </si>
  <si>
    <t>Belanja Perjanan Dinas Biasa</t>
  </si>
  <si>
    <t>Januari s/d Okt</t>
  </si>
  <si>
    <t>sisa yg tidak ditarik di karenakan penunjang/pendukung dari kegiatan KOMIR</t>
  </si>
  <si>
    <t>Juni s/d okt</t>
  </si>
  <si>
    <t>sisa yg tidak ditarik merupakan sisa kegiatan KOMIR yang tidak dapat dilaksanakan</t>
  </si>
  <si>
    <t>Kota Palu, Kab. Banggai Jakarta dan Provisi lainnya</t>
  </si>
  <si>
    <t>sisa perjalanan luar daerah tidak ditarik dikarenakan tidak ada undangan atau kegiatan dari luar daerah</t>
  </si>
  <si>
    <t>w</t>
  </si>
  <si>
    <t>perencanaan</t>
  </si>
  <si>
    <t>pengendalian</t>
  </si>
  <si>
    <t>Mei- Desember</t>
  </si>
  <si>
    <t>tata kelola</t>
  </si>
  <si>
    <t>SILPA</t>
  </si>
  <si>
    <t>Jasa Konsultansi Pengawasan Pembangunan Tanggul Sungai/Perkuatan Tebing (DPAP)</t>
  </si>
  <si>
    <t>Desa
Tanasumpu Kec. Momosalato Kab. Morowali Utara</t>
  </si>
  <si>
    <t>Oktober-
Desember</t>
  </si>
  <si>
    <t>a. 7.a/SPK/PSDA.BPP.WLSDKK-
     SPDAB/CIKASDA/2025
b. 10 Nop-31 Des' 25 
     (60 Hari kalender)
c.  CV. ARCHIDON KONSULTAN</t>
  </si>
  <si>
    <t>Jasa Konsultansi Pengawasan Pembangunan Tanggul Sungai (DPAP)</t>
  </si>
  <si>
    <t>a. 07/SPK/PSDA.BPP.WSLDKK-
    SPDAB/CIKASDA/2025, 
b. 10 Nov - 31 Des 2025 
     (51 Hari Kalender)
c. CV. BETA METRIK KONSULTAN</t>
  </si>
  <si>
    <t>a. 05/SP/PSDA.BPP.WSLDKK-
    SPDAB/CIKASDA/2025, 
b. 12 Agust 2025-10 Des   
    2025 (120 Hari Kalender)
c. CV.GALARA GEMILANG</t>
  </si>
  <si>
    <t>Pembangunan Tanggul Sungai (DPAP)</t>
  </si>
  <si>
    <t>a. 10/SP/PSDA.BPP.WSLDKK-
    SPDAB/CIKASDA/2025, 
b. 10 Nop-31 Des 2025 
    (52 Hari Kalender)
c. CV. SAPU JAGAT KONSTRUKSI</t>
  </si>
  <si>
    <t>a. 13/SP/PSDA.BPP.WSLDKK-
    SPDAB/CIKASDA/2025
b. 5 Nop -30 Des 2025 (57 Hari   
    Kalender)
c. CV. KARYA AL IKHLAS</t>
  </si>
  <si>
    <t>Pembangunan Tanggul Sungai/Perkuatan Tebing (DPAP)</t>
  </si>
  <si>
    <t>a. 50/SPK/PSDA.BPP.WLSDKK-
    SPDAB/CIKASDA/2025
b. 20 Nop-31 Des 2025 (42 Hari   
    Kalender)
c. CV. BARAKA NIGAH KARYA</t>
  </si>
  <si>
    <t>a. 52/SPK/PSDA.BPP.WLSDKK-
    SPDAB/CIKASDA/2025
b. 20 Nop-31 Des 2025 (42 Hari   
    Kalender)
c. CV. BANUATA JAYA ABADI</t>
  </si>
  <si>
    <t>a. 54/SPK/PSDA.BPP.WLSDKK-
    SPDAB/CIKASDA/2025
b. 21 Nop-31 Des 2025 (41 Hari   
    Kalender)
c. CV. AYRAH KARYA MANDIRI</t>
  </si>
  <si>
    <t>Perkuatan Tebing Sungai (DPAP)</t>
  </si>
  <si>
    <t>a. 38/SPK/PSDA.BPP.WSLDKK-
    SPDAB/CIKASDA/2025, 
b. 14 Nov - 31 Des 2025 
     (48 Hari Kalender)
c. CV. KITA LOKO</t>
  </si>
  <si>
    <t>a. 57/SPK/PSDA.BPP.WSLDKK-
    SPDAB/CIKASDA/2025, 
b. 21 Nov - 31 Des 2025 
     (41 Hari Kalender)
c. CV. PIRANTI GEMILANG</t>
  </si>
  <si>
    <t>Perkuatan Tebing/Normalisasi Sungai (DPAP)</t>
  </si>
  <si>
    <t>a. 20/SPK/PSDA.BPP.WSLDKK-
    SPDAB/CIKASDA/2025, 
b. 12 Nov - 31 Des 2025 
     (51 Hari Kalender)
c. CV. SAKITA LABUA 
    SEJAHTERA</t>
  </si>
  <si>
    <t>Perkuatan Tebing Sungai Sampatakule (DPAP)</t>
  </si>
  <si>
    <t>a. 18/SPK/PSDA.BPP.WSLDKK-
    SPDAB/CIKASDA/2025, 
b. 12 Nov - 31 Des 2025 
     (51 Hari Kalender)
c. CV. WAHANA ARTHA DIPA</t>
  </si>
  <si>
    <t>a. 46/SPK/PSDA.BPP.WSLDKK-
    SPDAB/CIKASDA/2025, 
b. 19 Nov - 31 Des 2025 
     (43 Hari Kalender)
c. CV. GARDA BIMA KONSTRUKSI</t>
  </si>
  <si>
    <t>a. 20/SP/PSDA.BPP.WSLDKK-
    SPDAB/CIKASDA/2025, 
b. 12 Nov - 31 Des 2025 
    (51 Hari Kalender)
c. CV. SAKITA LABUA 
   SEJAHTERA</t>
  </si>
  <si>
    <t>a. 42/SPK/PSDA.BPP.WSLDKK-
    SPDAB/CIKASDA/2025, 
b. 18 Nov - 31 Des 2025 
    (44 Hari Kalender)
c. CV. PUTRA TUNGGAL           
    ARUNIKA</t>
  </si>
  <si>
    <t>Belanja Modal Bangunan Pengaman Pengamanan Sungai/Panta</t>
  </si>
  <si>
    <t>a. 01/SP/PSDA.BPP.WSLDKK-
    SPDAB/CIKASDA/2024, 
    Tgl. 20 Mei 2024
b. 21 Mei 2024 - 26 Des' 24 
    (220 Hari Kalender)
c. PT. NURMAN ABADI</t>
  </si>
  <si>
    <t>Nov-Des</t>
  </si>
  <si>
    <t>Jasa Konsultansi Pengawasan Pembangunan Tanggul Abrasi Pantai Desa Ulatan Kecamatan Palasa Kabupaten Parigi Moutong</t>
  </si>
  <si>
    <r>
      <rPr>
        <sz val="11"/>
        <color theme="1"/>
        <rFont val="Arial"/>
      </rPr>
      <t xml:space="preserve">a. 04/SPK/PSDA.BPP.WSLDKK-
    SPDAB/CIKASDA/2025
b. 29 Agustus 2025 - 26 Des 2025 
    (120 Hari kalender)
c. CV. CIVIL GIGATAMA </t>
    </r>
    <r>
      <rPr>
        <sz val="11"/>
        <color rgb="FFFFFFFF"/>
        <rFont val="Arial"/>
      </rPr>
      <t xml:space="preserve">
</t>
    </r>
    <r>
      <rPr>
        <sz val="11"/>
        <color theme="1"/>
        <rFont val="Arial"/>
      </rPr>
      <t xml:space="preserve">    CONSULTANT</t>
    </r>
  </si>
  <si>
    <t>Jasa Konsultansi Pengawasan Pembangunan Tanggul Abrasi Pantai (DPAP)</t>
  </si>
  <si>
    <t>Nopember- Desember</t>
  </si>
  <si>
    <t>a. 17/SPK/PSDA.BPP.WSLDKK-
    SPDAB/CIKASDA/2025, 
b. 11 Nov - 31 Des 2025 
     (51 Hari Kalender)
c. CV. MIRAI NO DEZIGN</t>
  </si>
  <si>
    <t>Jasa Konsultansi Pengawasan Pembangunan Tanggul Abrasi (DPAP)</t>
  </si>
  <si>
    <t>a. 06/SPK/PSDA.BPP.WSLDKK-
    SPDAB/CIKASDA/2025, 
b. 7 Nov - 31 Des 2025 
     (60 Hari Kalender)
c. CV. GRAFIK CONSULTANT</t>
  </si>
  <si>
    <t>Jasa Konsultansi Pengawasan Pembangunan Tanggul (DPAP)</t>
  </si>
  <si>
    <t>a. 39/SPK/PSDA.BPP.WSLDKK-
    SPDAB/CIKASDA/2025, 
b. 13 Nov - 31 Des 2025 
     (49 Hari Kalender)
c. CV. MIRAI NO DEZIGN</t>
  </si>
  <si>
    <t>a. 09/SPK/PSDA.BPP.WSLDKK-
    SPDAB/CIKASDA/2025, 
b. 10 Nov - 31 Des 2025 
     (51 Hari Kalender)
c. CV. DIAN CITRA GRAHA 
    ENGINEERING CONSULTANT</t>
  </si>
  <si>
    <t>Jasa Konsultansi Pengawasan Pekerjaan Pembangunan Tanggul Abrasi Pantai (DPAP)</t>
  </si>
  <si>
    <t>a. 10.a/SPK/PSDA.BPP.WSLDKK-
    SPDAB/CIKASDA/2025, 
b. 11 Nov - 31 Des 2025 
     (51 Hari Kalender)
c. CV. ARCHIDON KONSULTAN</t>
  </si>
  <si>
    <t>a. 04/SP/PSDA.BPP.WSLDKK-
     SPDAB/CIKASDA/2025, 
b. 13 Agust - 10 Des 2025  
    (120 Hari Kalender)
c. CV.TRINI KARYA PERDANA</t>
  </si>
  <si>
    <t>a. 03/SP/PSDA.BPP.WSLDKK-
    SPDAB/CIKASDA/2025, 
b. 13 Agust - 10 Des 2025 
    (120 Hari Kalender)
c. CV.DEFLEKSI ELASTIS</t>
  </si>
  <si>
    <t>Pembangunan Tanggul Abrasi Pantai (DPAP)</t>
  </si>
  <si>
    <t>a. 13/SPK/PSDA.BPP.WSLDKK-
    SPDAB/CIKASDA/2025, 
b. 11 Nov - 31 Des 2025
    (51 Hari Kalender)
c. CV. KASUARI MEMBANGUN</t>
  </si>
  <si>
    <t>a. 08/SP/PSDA.BPP.WSLDKK-
    SPDAB/CIKASDA/2025, 
b. 10 Nov - 31 Des 2025
    (52 Hari Kalender)
c. CV. ARIBY JAYA KONSTRUKSI</t>
  </si>
  <si>
    <t>a. 14/SPK/PSDA.BPP.WSLDKK-
    SPDAB/CIKASDA/2025, 
b. 11 Nov - 31 Des 2025 
    (51 Hari Kalender)
c. CV. MIANGAS RAYA 
    SEJAHTERA</t>
  </si>
  <si>
    <t>a. 11/SP/PSDA.BPP.WSLDKK-
     SPDAB/CIKASDA/2025,
b. 31 Okt - 30 Des 2025 
     (60 Hari Kalender)
c. CV. BAKTI PADUKA MULIA</t>
  </si>
  <si>
    <t xml:space="preserve">a. 35/SPK/PSDA.BPP.WSLDKK-
     SPDAB/CIKASDA/2025,
b. 13 Nov - 31 Des 2025 
     (49 Hari Kalender)
c. CV. ARIBY JAYA KONSTRUKSI                </t>
  </si>
  <si>
    <t>Pembangunan Tanggul Pengaman Pantai (DPAP)</t>
  </si>
  <si>
    <t>a. 24/SPK/PSDA.BPP.WSLDKK-
     SPDAB/CIKASDA/2025,
b. 12 Nov - 31 Des 2025 
     (50 Hari Kalender)
c. CV. MIANGAS RAYA 
    SEJAHTERA</t>
  </si>
  <si>
    <t>a. 31/SPK/PSDA.BPP.WSLDKK-
     SPDAB/CIKASDA/2025,
b. 13 Nov - 31 Des 2025 
     (49 Hari Kalender)
c. CV. PANCA PRIMA</t>
  </si>
  <si>
    <t>a. 25/SPK/PSDA.BPP.WSLDKK-
     SPDAB/CIKASDA/2025,
b. 12 Nov - 31 Des 2025 
     (50 Hari Kalender)
c. CV. KENT MITRA 
    GEMILANG</t>
  </si>
  <si>
    <t xml:space="preserve">a. 27/SPK/PSDA.BPP.WSLDKK-
     SPDAB/CIKASDA/2025,
b. 13 Nov - 31 Des 2025 
     (50 Hari Kalender)
c. CV. SINTOMU KARYA UTAMA                </t>
  </si>
  <si>
    <t>a. 28/SPK/PSDA.BPP.WSLDKK-
     SPDAB/CIKASDA/2025,
b. 13 Nov - 31 Des 2025 
     (50 Hari Kalender)
c. CV. PANCA PRIMA</t>
  </si>
  <si>
    <t>a. 33/SPK/PSDA.BPP.WSLDKK-
     SPDAB/CIKASDA/2025,
b. 13 Nov - 31 Des 2025 
     (49 Hari Kalender)
c. CV. GARDA BIMA KONSTRUKSI</t>
  </si>
  <si>
    <t>a. 49/SPK/PSDA.BPP.WSLDKK-
     SPDAB/CIKASDA/2025,
b. 19 Nov - 31 Des 2025 
     (43 Hari Kalender)
c. CV.TRAS GROUP PERMATA</t>
  </si>
  <si>
    <t>Adendum, ada perpanjangan waktu pelaksanaan</t>
  </si>
  <si>
    <t>a. 53/SPK/PSDA.BPP.WSLDKK-
     SPDAB/CIKASDA/2025,
b. 20 Nov - 31 Des 2025 
     (42 Hari Kalender)
c. CV.TRAS GROUP PERMATA</t>
  </si>
  <si>
    <t>a. 26/SPK/PSDA.BPP.WSLDKK-
     SPDAB/CIKASDA/2025,
b. 13 Nov - 31 Des 2025 
     (50 Hari Kalender)
c. CV. SRI MEGA MANDIRI</t>
  </si>
  <si>
    <t>a. 15/SPK/PSDA.BPP.WSLDKK-
    SPDAB/CIKASDA/2025, 
b. 11 Nov - 31 Des 2025  
    (51 Hari Kalender)
c. CV. FAHREDZEN</t>
  </si>
  <si>
    <t>a. 19/SPK/PSDA.BPP.WSLDKK-
    SPDAB/CIKASDA/2025, 
b. 12 Nov - 31 Des 2025 
     (51 Hari Kalender)
c. CV. KENT MITRA GEMILANG</t>
  </si>
  <si>
    <t xml:space="preserve">a. 11/SPK/PSDA.BPP.WSLDKK-
    SPDAB/CIKASDA/2025, 
b. 10 Nov - 31 Des 2025 
     (52 Hari Kalender)
c. CV FAHREDZEN                </t>
  </si>
  <si>
    <t>a. 16/SPK/PSDA.BPP.WSLDKK-
    SPDAB/CIKASDA/2025, 
b. 11 Nov - 31 Des 2025   
    (51 Hari Kalender)
c. CV. I - MAN PALU</t>
  </si>
  <si>
    <t>a. 40/SPK/PSDA.BPP.WSLDKK-
    SPDAB/CIKASDA/2025, 
b. 18 Nov - 31 Des 2025   
    (44 Hari Kalender)
c. CV. PANCA PRIMA</t>
  </si>
  <si>
    <t xml:space="preserve">a. 36/SPK/PSDA.BPP.WSLDKK-
    SPDAB/CIKASDA/2025, 
b. 13 Nov - 31 Des 2025   
    (49 Hari Kalender)
c. CV. I-MAN PALU                </t>
  </si>
  <si>
    <t>a. 29/SPK/PSDA.BPP.WSLDKK-
    SPDAB/CIKASDA/2025, 
b. 13 Nov - 31 Des 2025   
    (50 Hari Kalender)
c. CV. ATHENA PIONIER PARTIJ</t>
  </si>
  <si>
    <t xml:space="preserve">a. 34/SPK/PSDA.BPP.WSLDKK-
    SPDAB/CIKASDA/2025, 
b. 13 Nov - 31 Des 2025   
    (49 Hari Kalender)
c. CV. KASUARI MEMBANGUN		</t>
  </si>
  <si>
    <t xml:space="preserve">a. 41/SPK/PSDA.BPP.WSLDKK-
    SPDAB/CIKASDA/2025, 
b. 18 Nov - 31 Des 2025   
    (44 Hari Kalender)
c. CV. NEVANA GEMILANG		</t>
  </si>
  <si>
    <t xml:space="preserve">a. 30/SPK/PSDA.BPP.WSLDKK-
    SPDAB/CIKASDA/2025, 
b. 13 Nov - 31 Des 2025   
    (50 Hari Kalender)
c. CV. GALARA GEMILANG                </t>
  </si>
  <si>
    <t xml:space="preserve">a. 37/SPK/PSDA.BPP.WSLDKK-
    SPDAB/CIKASDA/2025, 
b. 14 Nov - 31 Des 2025   
    (48 Hari Kalender)
c. CV. GARDA BIMA KONSTRUKSI                </t>
  </si>
  <si>
    <t>a. 56/SPK/PSDA.BPP.WSLDKK-
    SPDAB/CIKASDA/2025, 
b. 21 Nov - 31 Des 2025   
    (41 Hari Kalender)
c. CV. PIRANTI GEMILANG</t>
  </si>
  <si>
    <t>a. 12/SPK/PSDA.BPP.WSLDKK-
    SPDAB/CIKASDA/2025, 
b. 11 Nov - 31 Des 2025 
    (51 Hari Kalender)
c. CV. MURNI KARYA UTAMA</t>
  </si>
  <si>
    <t xml:space="preserve">a. 59/SPK/PSDA.BPP.WSLDKK-
    SPDAB/CIKASDA/2025, 
b. 21 Nov - 31 Des 2025 
    (41 Hari Kalender)
c. CV. CAHAYA ASRI		</t>
  </si>
  <si>
    <t xml:space="preserve">a. 58/SPK/PSDA.BPP.WSLDKK-
    SPDAB/CIKASDA/2025, 
b. 21 Nov - 31 Des 2025 
    (41 Hari Kalender)
c. CV. CAHAYA ASRI		</t>
  </si>
  <si>
    <t xml:space="preserve">a. 51/SPK/PSDA.BPP.WSLDKK-
    SPDAB/CIKASDA/2025, 
b. 20 Nov - 31 Des 2025 
    (42 Hari Kalender)
c. CV. LENTERA NUSANTARA
    KARYA </t>
  </si>
  <si>
    <t xml:space="preserve">a. 47/SPK/PSDA.BPP.WSLDKK-
    SPDAB/CIKASDA/2025, 
b. 19 Nov - 31 Des 2025 
    (43 Hari Kalender)
c. CV. BARAKA NIGAH KARYA                </t>
  </si>
  <si>
    <t xml:space="preserve">a. 32/SPK/PSDA.BPP.WSLDKK-
    SPDAB/CIKASDA/2025, 
b. 13 Nov - 31 Des 2025 
    (49 Hari Kalender)
c. CV. KITA LOKO		</t>
  </si>
  <si>
    <t xml:space="preserve">a. 43/SPK/PSDA.BPP.WSLDKK-
    SPDAB/CIKASDA/2025, 
b. 18 Nov - 31 Des 2025 
    (44 Hari Kalender)
c. CV. ALBASMA RAYA MANDIRI		</t>
  </si>
  <si>
    <t>Pembangunan Tanggul/Talud Pengaman Pantai (DPAP)</t>
  </si>
  <si>
    <t>Desa Wanamukti Barat Kec. Bolano Kab. Parigi
Moutong</t>
  </si>
  <si>
    <t xml:space="preserve">a. 55/SPK/PSDA.BPP.WSLDKK-
    SPDAB/CIKASDA/2025, 
b. 21 Nov - 31 Des 2025 
    (41 Hari Kalender)
c. CV. ALBASMA RAYA MANDIRI                </t>
  </si>
  <si>
    <t>Jasa Konsultansi Pengawasan Pembangunan prasarana pengambilan dan saluran pembawa air baku Desa Tayawa Kab. Tojo Una-una (DPAP)</t>
  </si>
  <si>
    <t xml:space="preserve">a. 44/SPK/PSDA.BPP.WSLDKK-
    SPDAB/CIKASDA/2025, 
b. 18 Nov - 31 Des 2025 
    (44 Hari Kalender)
c. CV. MIRAI NO DEZIGN		</t>
  </si>
  <si>
    <t>Rehabilitasi Prasarana Pengambilan dan Saluran Pembawa Air Baku (DPAP)</t>
  </si>
  <si>
    <t xml:space="preserve">a. 45/SPK/PSDA.BPP.WSLDKK-
    SPDAB/CIKASDA/2025, 
b. 19 Nov - 31 Des 2025 
    (43 Hari Kalender)
c. CV. FATAHILLAH KONSTRUKSI 88		</t>
  </si>
  <si>
    <t>Pembangunan Sumur Bor untuk Pemenuhan Air Baku (DPAP)</t>
  </si>
  <si>
    <t>a. 48/SPK/PSDA.BPP.WSLDKK-
    SPDAB/CIKASDA/2025, 
b. 19 Nov - 31 Des 2025 
    (43 Hari Kalender)
c. CV. AFDAL JAYA KONSTRUKSI</t>
  </si>
  <si>
    <t>November-                      Desember</t>
  </si>
  <si>
    <t>Agustus- 
November</t>
  </si>
  <si>
    <t>a. 10/SP/PSDA.BPP.WSLDKK-
    SPDAB/CIKASDA/2025, 
b. 26 Sept - 24 Des'2025 
    (90 Hari Kalender)
c. CV. PUTRA MANDIRI
    KONSULTAN</t>
  </si>
  <si>
    <t>Jasa Konsultansi Perencanaan Normalisasi Sungai dan Penguatan Tebing Sungai (DPAP)</t>
  </si>
  <si>
    <t>a. 64/SPK/PSDA.BPP.WSLDKK-
    SPDAB/CIKASDA/2025, 
b. 25 Nov - 24 Des' 2025  
    (30 Hari Kalender)
c. CV. MUKTI GRAHA KONSULTAN</t>
  </si>
  <si>
    <t>Jasa Konsultansi Perencanaan Tanggul Sungai Dampala (DPAP)</t>
  </si>
  <si>
    <t xml:space="preserve">a. 60/SPK/PSDA.BPP.WSLDKK-
    SPDAB/CIKASDA/2025, 
b. 20 Nov - 19 Des' 2025  
    (30 Hari Kalender)
c. CV. INTAN PRAKASA KARYA                </t>
  </si>
  <si>
    <t>Jasa Konsultansi Perencanaan Tanggul Sungai (DPAP)</t>
  </si>
  <si>
    <t>a. 61/SPK/PSDA.BPP.WSLDKK-
    SPDAB/CIKASDA/2025, 
b. 20 Nov - 19 Des' 2025  
    (30 Hari Kalender)
c. CV. TRITEK KONSULTAN</t>
  </si>
  <si>
    <t>Jasa Konsultansi Perencanaan Normalisasi Sungai Dan Tebing Sungai (DPAP)</t>
  </si>
  <si>
    <t>a. 66/SPK/PSDA.BPP.WSLDKK-
    SPDAB/CIKASDA/2025, 
b. 26 Nov - 25 Des' 2025  
    (30 Hari Kalender)
c. CV. GRAFIK CONSULTANT</t>
  </si>
  <si>
    <t>Jasa Konsultansi Perencanaan Tanggul Abrasi Pantai (DPAP)</t>
  </si>
  <si>
    <t>a. 65/SPK/PSDA.BPP.WSLDKK-
    SPDAB/CIKASDA/2025, 
b. 25 Nov - 24 Des' 2025  
    (30 Hari Kalender)
c. CV. MUKTI GRAHA KONSULTAN</t>
  </si>
  <si>
    <t>Jasa Konsultansi Perencanaan Tanggul Abrasi Pengaman Pantai (DPAP)</t>
  </si>
  <si>
    <t>a. 62/SPK/PSDA.BPP.WSLDKK-
    SPDAB/CIKASDA/2025, 
b. 25 Nov - 24 Des' 2025  
    (30 Hari Kalender)
c. CV. GRAFIK CONSULTANT</t>
  </si>
  <si>
    <t>Penyusunan SID Prasarana Air Baku (DPAP)</t>
  </si>
  <si>
    <t>a. 63/SPK/PSDA.BPP.WSLDKK-
    SPDAB/CIKASDA/2025, 
b. 25 Nov - 24 Des' 2025  
    (30 Hari Kalender)
c. CV. TRITEK KONSULTAN</t>
  </si>
  <si>
    <t>Tulisan biru</t>
  </si>
  <si>
    <t>Tambahan paket perubahan</t>
  </si>
  <si>
    <t>No. Paket</t>
  </si>
  <si>
    <t>Indra</t>
  </si>
  <si>
    <t>Budi</t>
  </si>
  <si>
    <t>RESTY</t>
  </si>
  <si>
    <t>budi</t>
  </si>
  <si>
    <t>Belanja Jasa Konsultansi Pengawasan Rekayasa - Jasa Pengawas Pekerjaan Teknik Sipil Air</t>
  </si>
  <si>
    <t>November-Desember</t>
  </si>
  <si>
    <t xml:space="preserve">Penyusunan Perancangan SPAM </t>
  </si>
  <si>
    <t>Desa Kancuu Kecamatan Pamona Timur Kab. Poso</t>
  </si>
  <si>
    <t>a. 05/SPK-PPSPAM/AMPLP-CIKASDA/2025 
b. 20 November - 19 Desember 2025 (30 HK) 
c. CV PUJI PRATAMA</t>
  </si>
  <si>
    <t xml:space="preserve">Penyusunan Perancangan DED Jaringan Pelayanan SPAM </t>
  </si>
  <si>
    <r>
      <rPr>
        <sz val="10"/>
        <color rgb="FF000000"/>
        <rFont val="Arial"/>
      </rPr>
      <t>Kel. Buluri, Kel. Tipo, dan</t>
    </r>
    <r>
      <rPr>
        <b/>
        <sz val="10"/>
        <color rgb="FF000000"/>
        <rFont val="Arial"/>
      </rPr>
      <t xml:space="preserve"> </t>
    </r>
    <r>
      <rPr>
        <sz val="10"/>
        <color rgb="FF000000"/>
        <rFont val="Arial"/>
      </rPr>
      <t>Kel. Watu Sampu Kota Palu</t>
    </r>
  </si>
  <si>
    <t>a. 07/SPK-PPSPAM/AMPLP-CIKASDA/2025 
b. 25 November - 24 Desember 2025 (30 HK) 
c. CV VITAKARYA WIGUNA</t>
  </si>
  <si>
    <t xml:space="preserve">Penyusunan Perancangan DED SPAM </t>
  </si>
  <si>
    <t>Kel. Buntasatu, Kab. Banggai</t>
  </si>
  <si>
    <t>a. 04/SPK-PPSPAM/AMPLP-CIKASDA/2025 
b. 20 November - 19 Desember 2025 (30 HK) 
c. CV ARCHIDON KONSULTAN</t>
  </si>
  <si>
    <t>Penyusunan Perancangan DED Jaringan Pelayanan SPAM Kawasan Hutan Kota Palu</t>
  </si>
  <si>
    <t>a. 08/SPK-PPSPAM/AMPLP-CIKASDA/2025 
b. 25 November - 24 Desember 2025 (30 HK) 
c. CV VITAKARYA WIGUNA</t>
  </si>
  <si>
    <t>Desa Talabosa Kecamatan Lore Peore Kab. Poso</t>
  </si>
  <si>
    <t>a. 06/SPK-PPSPAM/AMPLP-CIKASDA/2025 
b. 20 November - 19 Desember 2025 (30 HK) 
c. CV PUJI PRATAMA</t>
  </si>
  <si>
    <t>reza</t>
  </si>
  <si>
    <t>a.DR.02/SPK/DIR-BID.AMPLP/CIKASDA/2025
b. Kontrak Tanggal 29 Agustus 2025
c. CV. Askam Pratama Membangun</t>
  </si>
  <si>
    <t>Pembangunan Drainase (DPAP)</t>
  </si>
  <si>
    <t>Desa Sabulira Toba Kec. Ratolindo Kab. Tojo Unauna</t>
  </si>
  <si>
    <t>a.DR.31/SPK/DR-BID.AMPLP/CIKASDA/2025
b. Kontrak Tanggal 12 November 2025
c. CV. MAHA SWADAYA CITRA</t>
  </si>
  <si>
    <t>Kel. Bonerato dan Kel. Malotong Kec. Ampana Kota Kab. Tojo Unauna</t>
  </si>
  <si>
    <t>a.DR.32/SPK/DR-BID.AMPLP/CIKASDA/2025
b. Kontrak Tanggal 12 November 2025
c. CV. MAHA SWADAYA CITRA</t>
  </si>
  <si>
    <t>Desa Uebone Kec. Ampana Tete Kab. Tojo Unauna</t>
  </si>
  <si>
    <t>a.DR.33/SPK/DR-BID.AMPLP/CIKASDA/2025
b. Kontrak Tanggal 12 November 2025
c. CV. MAHA SWADAYA CITRA</t>
  </si>
  <si>
    <t>Kel. Matano dan Desa Bahoruru Kec Bungku Tengah Kab. Morowali</t>
  </si>
  <si>
    <t>a.DR.13/SPK/DR-BID.AMPLP/CIKASDA/2025
b. Kontrak Tanggal 12 November 2025
c. CV. TUO MANDIRI</t>
  </si>
  <si>
    <t>Desa Laonggo Kec. Bunta Kab. Banggai</t>
  </si>
  <si>
    <t>a.DR.04/SPK/DR-BID.AMPLP/CIKASDA/2025
b. Kontrak Tanggal 12 November 2025
c. CV. ARORA BERKARYA</t>
  </si>
  <si>
    <t>Desa Dungingis Kec. Dakopamean Kab. Tolitoli</t>
  </si>
  <si>
    <t>a.DR.39/SPK/DR-BID.AMPLP/CIKASDA/2025
b. Kontrak Tanggal 12 November 2025
c. CV. SILANDO RAYA</t>
  </si>
  <si>
    <t>Desa Bambapun Kec. Dondo  Kab. Tolitoli</t>
  </si>
  <si>
    <t>a.DR.40/SPK/DR-BID.AMPLP/CIKASDA/2025
b. Kontrak Tanggal 12 November 2025
c. CV. GEO PRATAMA</t>
  </si>
  <si>
    <t>Proses Jaminan Pemeliharaan</t>
  </si>
  <si>
    <t>Desa Dongko Kec. Dampal Selatan Kab. Tolitoli</t>
  </si>
  <si>
    <t>a.DR.41/SPK/DR-BID.AMPLP/CIKASDA/2025
b. Kontrak Tanggal 12 November 2025
c. CV. CAHAYA ASRI</t>
  </si>
  <si>
    <t>Desa Tampiala Kec. Dampal Selatan Kab. Tolitoli</t>
  </si>
  <si>
    <t>a.DR.42/SPK/DR-BID.AMPLP/CIKASDA/2025
b. Kontrak Tanggal 12 November 2025
c. CV. CAHAYA ASRI</t>
  </si>
  <si>
    <t>Desa Kinopasan Kec. Galang Kab. Tolitoli</t>
  </si>
  <si>
    <t>a.DR.043/SPK/DR-BID.AMPLP/CIKASDA/2025
b. Kontrak Tanggal 12 November 2025
c. CV. KARYA AL IKHLAS</t>
  </si>
  <si>
    <t>Kel. Petobo Kec. Palu Selatan Kota Palu</t>
  </si>
  <si>
    <t>a.DR.044/SPK/DR-BID.AMPLP/CIKASDA/2025
b. Kontrak Tanggal 12 November 2025
c. CV. DAKO PAMEAN</t>
  </si>
  <si>
    <t>Proses PHO</t>
  </si>
  <si>
    <t>Kelurahan Kampal Kec. Parigi Kab. Parigi Moutong</t>
  </si>
  <si>
    <t>a.DR.017/SPK/DR-BID.AMPLP/CIKASDA/2025
b. Kontrak Tanggal 12 November 2025
c. CV. VINI VIDI VICI</t>
  </si>
  <si>
    <t>Desa Olo Baru Kec. Parigi Selatan Kab. Parigi Moutong</t>
  </si>
  <si>
    <t>a.DR.018/SPK/DR-BID.AMPLP/CIKASDA/2025
b. Kontrak Tanggal 12 November 2025
c. CV. VINI VIDI VICI</t>
  </si>
  <si>
    <t>Desa Olaya Kec. Parigi Tengah Kab. Parigi Moutong</t>
  </si>
  <si>
    <t>a.DR.019/SPK/DR-BID.AMPLP/CIKASDA/2025
b. Kontrak Tanggal 12 November 2025
c. CV. DEFLEKSI ELASTIS</t>
  </si>
  <si>
    <t>a.DR.020/SPK/DR-BID.AMPLP/CIKASDA/2025
b. Kontrak Tanggal 12 November 2025
c. CV. JASATAMA KONSTRUKSI</t>
  </si>
  <si>
    <t>Desa Tandaigi Kec. Siniu Kab. Parigi Moutong</t>
  </si>
  <si>
    <t>a.DR.021/SPK/DR-BID.AMPLP/CIKASDA/2025
b. Kontrak Tanggal 12 November 2025
c. CV. JASATAMA KONSTRUKSI</t>
  </si>
  <si>
    <t>Desa Mpanau Kec. Sigi Kab. Sigi</t>
  </si>
  <si>
    <t>a.DR.026/SPK/DR-BID.AMPLP/CIKASDA/2025
b. Kontrak Tanggal 12 November 2025
c. CV. SINGGANI PURA</t>
  </si>
  <si>
    <t>Desa Rantau Jaya dan Desa Dwipakarya dan Desa Doda Bunta Kec. Simpang Raya Kab. Banggai</t>
  </si>
  <si>
    <t>a.DR.05/SPK/DR-BID.AMPLP/CIKASDA/2025
b. Kontrak Tanggal 12 November 2025
c. CV. ARORA BERKARYA</t>
  </si>
  <si>
    <t>Proses Kuitansi</t>
  </si>
  <si>
    <t>Kel. Tavanjuka  Kec. Tatanga Kota Palu</t>
  </si>
  <si>
    <t>a.DR.45/SPK/DR-BID.AMPLP/CIKASDA/2025
b. Kontrak Tanggal 12 November 2025
c. CV. SILANDO RAYA</t>
  </si>
  <si>
    <t>Desa Rusa Kencana Kec. Toili Kab. Banggai</t>
  </si>
  <si>
    <t>a.DR.06/SPK/DR-BID.AMPLP/CIKASDA/2025
b. Kontrak Tanggal 12 November 2025
c. CV. AIDHA FATTAH</t>
  </si>
  <si>
    <t>Desa Tohiti Sari dan Desa Tirta Jaya Kec. Toili jaya Kab. Banggai</t>
  </si>
  <si>
    <t>a.DR.07/SPK/DR-BID.AMPLP/CIKASDA/2025
b. Kontrak Tanggal 12 November 2025
c. CV.  ARETHA UTAMA RAYA</t>
  </si>
  <si>
    <t>Desa Betaua Kec. Tojo Kab. Tojo Unauna</t>
  </si>
  <si>
    <t>a.DR.34/SPK/DR-BID.AMPLP/CIKASDA/2025
b. Kontrak Tanggal 12 November 2025
c. CV. AYUNDYA KARYA</t>
  </si>
  <si>
    <t>Desa Tayawa Kec. Tojo Kab. Tojo Unauna</t>
  </si>
  <si>
    <t>a.DR.35/SPK/DR-BID.AMPLP/CIKASDA/2025
b. Kontrak Tanggal 12 November 2025
c. CV. BALINGARA BANGKIT</t>
  </si>
  <si>
    <t>Desa Tombiano Kec. Tojo Barat Kab. Tojo Unauna</t>
  </si>
  <si>
    <t>a.DR.36/SPK/DR-BID.AMPLP/CIKASDA/2025
b. Kontrak Tanggal 12 November 2025
c. CV. BALINGARA BANGKIT</t>
  </si>
  <si>
    <t>Desa Matako Kec. Tojo Barat Kab. Tojo Unauna</t>
  </si>
  <si>
    <t>a.DR.37/SPK/DR-BID.AMPLP/CIKASDA/2025
b. Kontrak Tanggal 12 November 2025
c. CV. SUNRISE CONTRACTOR</t>
  </si>
  <si>
    <t>Desa Torue Kec. Torue Kab. Parigi Moutong</t>
  </si>
  <si>
    <t>a.DR.22/SPK/DR-BID.AMPLP/CIKASDA/2025
b. Kontrak Tanggal 12 November 2025
c. CV. YOYO ABADI</t>
  </si>
  <si>
    <t>Desa Saluaba Kec. Uentanaga Atas Kab. Tojo Unauna</t>
  </si>
  <si>
    <t>a.DR.38/SPK/DR-BID.AMPLP/CIKASDA/2025
b. Kontrak Tanggal 12 November 2025
c. CV. AYUNDYA KARYA</t>
  </si>
  <si>
    <t>Kel. Watusampu Kec. Ulujadi Kota Palu</t>
  </si>
  <si>
    <t>a.DR.46/SPK/DR-BID.AMPLP/CIKASDA/2025
b. Kontrak Tanggal 12 November 2025
c. CV. TRIGA CIPTA ABADI</t>
  </si>
  <si>
    <t>Desa Bumi Harapan dan Desa Lantula Jaya Kec. Witaponda Kab. Morowali</t>
  </si>
  <si>
    <t>a.DR.14/SPK/DR-BID.AMPLP/CIKASDA/2025
b. Kontrak Tanggal 12 November 2025
c. CV. BANUATA JAYA ABADI</t>
  </si>
  <si>
    <t>Kelurahan Pamona  Kec.  Pamona Utara  Kab. Poso</t>
  </si>
  <si>
    <t>a.DR.24/SPK/DR-BID.AMPLP/CIKASDA/2025
b. Kontrak Tanggal 12 November 2025
c. CV.  DEWI FAEYZA ABADI</t>
  </si>
  <si>
    <t>Desa Toga  dan Desa Lemo Kec.  Ampibabo  Kab. Parigi Moutong</t>
  </si>
  <si>
    <t>a.DR.23/SPK/DR-BID.AMPLP/CIKASDA/2025
b. Kontrak Tanggal 12 November 2025
c. CV. KARFAH ERAJAYA</t>
  </si>
  <si>
    <t>Desa Wombo Kec.  Tanantovea  Kab. Donggala</t>
  </si>
  <si>
    <t>a.DR.08/SPK/DR-BID.AMPLP/CIKASDA/2025
b. Kontrak Tanggal 12 November 2025
c. CV. SINTOMU KARYA UTAMA</t>
  </si>
  <si>
    <t>Proses PHO 15 Desember 2025</t>
  </si>
  <si>
    <t>Lingkungan  Dinas Cipta Karya dan Sumber Daya Air Provinsi Sulawesi Tengah</t>
  </si>
  <si>
    <t>a.DR.47/SPK/DR-BID.AMPLP/CIKASDA/2025
b. Kontrak Tanggal 12 November 2025
c. CV. MAJU BERSAMA</t>
  </si>
  <si>
    <t>Desa Masaingi Kec.  Sindue Tobata  Kab. Donggala</t>
  </si>
  <si>
    <t>a.DR.09/SPK/DR-BID.AMPLP/CIKASDA/2025
b. Kontrak Tanggal 12 November 2025
c. CV. DELTA DUA DUA PROPERTI</t>
  </si>
  <si>
    <t>Desa Pombewe Kec.  Sigi Biromaru Kab. Sigi</t>
  </si>
  <si>
    <t>a.DR.27/SPK/DR-BID.AMPLP/CIKASDA/2025
b. Kontrak Tanggal 12 November 2025
c. CV. RAFFARDHAN MAHAJAYA</t>
  </si>
  <si>
    <t>Desa Sipi  Kec.  Sirenja Kab. Donggala</t>
  </si>
  <si>
    <t>a.DR.10/SPK/DR-BID.AMPLP/CIKASDA/2025
b. Kontrak Tanggal 12 November 2025
c. CV. SUNRISE CONTRACTOR</t>
  </si>
  <si>
    <t>Proses SP2D</t>
  </si>
  <si>
    <t>Desa Lambelu Kec.  Bumi Raya Kab. Morowali</t>
  </si>
  <si>
    <t>a.DR.15/SPK/DR-BID.AMPLP/CIKASDA/2025
b. Kontrak Tanggal 12 November 2025
c. CV. SRI MEGA MANDIRI</t>
  </si>
  <si>
    <t>Desa Bahodopi Kec.  Bahodopi Kab. Morowali</t>
  </si>
  <si>
    <t>a.DR.16/SPK/DR-BID.AMPLP/CIKASDA/2025
b. Kontrak Tanggal 12 November 2025
c. CV. IKA PERKASA</t>
  </si>
  <si>
    <t>Desa Panda Jaya Kec.  Pamona Selatan Kab. Poso</t>
  </si>
  <si>
    <t>a.DR.24/SPK/DR-BID.AMPLP/CIKASDA/2025
b. Kontrak Tanggal 12 November 2025
c. CV. TRI LESTARI</t>
  </si>
  <si>
    <t>Kota Bora Kec.  Sigi Kota Kab. Sigi</t>
  </si>
  <si>
    <t>a.DR.28/SPK/DR-BID.AMPLP/CIKASDA/2025
b. Kontrak Tanggal 12 November 2025
c. CV. RAFFARDHAN MAHAJAYA</t>
  </si>
  <si>
    <t>Desa Kota Rindau Kec. Dolo Kab. Sigi</t>
  </si>
  <si>
    <t>a.DR.29/SPK/DR-BID.AMPLP/CIKASDA/2025
b. Kontrak Tanggal 12 November 2025
c. CV. SRI MEGA MANDIRI</t>
  </si>
  <si>
    <t>Kec. Labuan kabupaten Donggala</t>
  </si>
  <si>
    <t>a.DR.12/SPK/DR-BID.AMPLP/CIKASDA/2025
b. Kontrak Tanggal 12 November 2025
c. CV. RANOV KARYA UTAMA</t>
  </si>
  <si>
    <t>Desa Ngatabaru Kec. Sigi Biromaru Kab. Sigi</t>
  </si>
  <si>
    <t>a.DR.30/SPK/DR-BID.AMPLP/CIKASDA/2025
b. Kontrak Tanggal 12 November 2025
c. CV. LENTERA NUSANTARA KARYA</t>
  </si>
  <si>
    <t>Desa Nupabomba Kec. Taweli kota palu</t>
  </si>
  <si>
    <t xml:space="preserve">a.DR.11/SPK/DR-BID.AMPLP/CIKASDA/2025
b. Kontrak Tanggal 12 November 2025
c. CV. PILAR UTAMA </t>
  </si>
  <si>
    <t>Desa Mpanau Kec.Biromaru Kab Sigi</t>
  </si>
  <si>
    <t>a.DR.30/SPK/DR-BID.AMPLP/CIKASDA/2025
b. Kontrak Tanggal 12 November 2025
c. CV. SINGGANI PURA</t>
  </si>
  <si>
    <t>Kel. Taipa Kec.Palu Utara kota palu</t>
  </si>
  <si>
    <t>a.DR.48/SPK/DR-BID.AMPLP/CIKASDA/2025
b. Kontrak Tanggal 12 November 2025
c. CV. WIDYA SEJATI</t>
  </si>
  <si>
    <t>proses PHO</t>
  </si>
  <si>
    <t>Belanja Jasa Konsultansi Pengawasan Rekayasa-Jasa Desain Rekayasa untuk Pekerjaan Teknik Sipil</t>
  </si>
  <si>
    <t>Pengawasan Supervisi (DPAP)</t>
  </si>
  <si>
    <t>Pembangunan Drainase Kab. Tojo Unauna</t>
  </si>
  <si>
    <t>Oktober-Desember</t>
  </si>
  <si>
    <t>a.K-DR.02/SPK/DR-BID.AMPLP/APBD-P/CIKASDA/2025
b. Kontrak Tanggal 12 November 2025
c. CV. MIRAI NO DEZIGN</t>
  </si>
  <si>
    <t>Pembangunan Drainase Kab. parigi moutong</t>
  </si>
  <si>
    <t>a.K-DR.01/SPK/DR-BID.AMPLP/APBD-P/CIKASDA/2025
b. Kontrak Tanggal 12 November 2025
c. CV. ARCHIDON KONSULTAN</t>
  </si>
  <si>
    <t>faqih</t>
  </si>
  <si>
    <t>a. 02/BA-JUM/AL-PLP/AMPLP/CIKASDA/2025
b. 04 SEPTEMBER 2025
c. CV. Golden Wings</t>
  </si>
  <si>
    <t>a. 01/BA/-JUM/AL-PLP/AMPLP/CIKASDA/2025
b. 04 SEPTEMBER 2025
c. CV. Fatahillah Konstruksi 88</t>
  </si>
  <si>
    <t xml:space="preserve">Pembangunan MCK </t>
  </si>
  <si>
    <t>Desa nambaru Kecamatan Parigi Selatan Kabupaten Parigi Moutong</t>
  </si>
  <si>
    <t>November - Desember</t>
  </si>
  <si>
    <t>a. AL.03/SPK/DR-BID.AMPLP/APBD-P/CIKASDA/2025
b. 19 November 2025
c. CV. ASNI MEMBANGUN</t>
  </si>
  <si>
    <t>Pembangunan MCK Individual</t>
  </si>
  <si>
    <t>di Kabupaten Sigi</t>
  </si>
  <si>
    <t xml:space="preserve">Insentif Fiskal Untuk Penghargaan Kinerja Tahun Berjalan </t>
  </si>
  <si>
    <t>Insentif program stanting, diinput di bulan Desember akan dilaksanakan Tahun 2026</t>
  </si>
  <si>
    <t>Silpa Bermerek</t>
  </si>
  <si>
    <t>a. 03/BA-JUM/AL-PLP/AMPLP/CIKASDA/2025
b. 04 SEPTEMBER 2025
c. CV. Lima Dimensi</t>
  </si>
  <si>
    <t xml:space="preserve">Pengawasan Pembangunan MCK Individual </t>
  </si>
  <si>
    <t>Kabupaten Sigi</t>
  </si>
  <si>
    <t>resti</t>
  </si>
  <si>
    <t>a. 01.Kont/Sp/pspam/amplp.cikasda/2025
 b. 03 September 2025 - 31 Desember 2025 
 (120 Hari kalender)
 c. CV. Menara Sulawesi</t>
  </si>
  <si>
    <t>a. 02.Kont/Sp/pspam/amplp.cikasda/2025
 b. 23 September 2025 - 31 Desember 2025 
 (90 Hari kalender)
 c. CV. WAHANA ARTHA DIPA</t>
  </si>
  <si>
    <t>a. 01.Kon/Spk/pspam/amplp.cikasda/2025
 b. 15 agus 2025 - 12 Nov 2025 
 (90 Hari kalender)
 c. CV. Afdal Jaya Konstruksi</t>
  </si>
  <si>
    <t>a. 02.Kon/Spk/pspam/amplp.cikasda/2025
 b. 15 agust - 12 Nov 2025 
 ( 90 Hari kalender )
 c. CV. Temponamo Membangun Bersama</t>
  </si>
  <si>
    <t>Oktober - Desember</t>
  </si>
  <si>
    <t xml:space="preserve">a. 03,Kont/Spk/pspam/amplp.cikasda/2025
b. 13 November - 27 Desember 2025 
( 45 Hari kalender )
c. CV. MITRA INDONESIA MEMBANGUN </t>
  </si>
  <si>
    <t>Pembangunan SPAM</t>
  </si>
  <si>
    <t>Desa Lemo Kecamatan Ampibabo Kabupaten Parigi Moutong</t>
  </si>
  <si>
    <t>a. 04,Kont/Spk/pspam/amplp.cikasda/2025
b. 13 November - 27 Desember 2025 
( 45 Hari kalender )
c. CV. Duta Banggai Energii</t>
  </si>
  <si>
    <t>Desa Pambarea Kecamatan Mori Atas Kabupaten Morowali Utara</t>
  </si>
  <si>
    <t>a. 05,Kont/Spk/pspam/amplp.cikasda/2025
b. 13 November - 27 Desember 2025 
( 45 Hari kalender )
c. CV. ELABORASI CONSTRUCTION NUSANTARA</t>
  </si>
  <si>
    <t>Desa Bale Kecamatan Tanantovea Kabupaten Donggala</t>
  </si>
  <si>
    <t>a. 06,Kont/Spk/pspam/amplp.cikasda/2025
b. 13 November - 27 Desember 2025 
( 45 Hari kalender )
c. CV. IZDIHAR BUMI MOROWALI</t>
  </si>
  <si>
    <t>Desa Tamadue Kecamatan Lore Timur Kabupaten Poso (Lanjutan)</t>
  </si>
  <si>
    <t>a. 07,Kont/Spk/pspam/amplp.cikasda/2025
b. 13 November - 27 Desember 2025 
( 45 Hari kalender )
c. CV. MURNI KARYA UTAMA</t>
  </si>
  <si>
    <t>a. 08,Kont/Spk/pspam/amplp.cikasda/2025
b. 19 November - 27 Desember 2025 
( 40 Hari kalender )
c. CV. WAMANA AWATARA</t>
  </si>
  <si>
    <t>a. 09,Kont/Spk/pspam/amplp.cikasda/2025
b. 13 November - 27 Desember 2025 
( 45 Hari kalender )
c. CV. BARAKA NIGAH KARYA</t>
  </si>
  <si>
    <t>Desa Towale Kecamatan Banawa Tengah Kabupaten Donggala</t>
  </si>
  <si>
    <t>a. 10,Kont/Spk/pspam/amplp.cikasda/2025
b. 13 November - 27 Desember 2025 
( 45 Hari kalender )
c. CV. TIGA PUTR IMMANUEL</t>
  </si>
  <si>
    <t>Desa Nupabomba Kecamatan Tanantovea Kabupaten Donggala</t>
  </si>
  <si>
    <t>DANA KHUSUS</t>
  </si>
  <si>
    <t>Insentif program stunting, di input di bulan desember. akan dilaksanakan tahun 2026</t>
  </si>
  <si>
    <t>silpa Bermerek</t>
  </si>
  <si>
    <t>Proses kelengkapan berkas SPM</t>
  </si>
  <si>
    <t>a. 10.a/SPK/PSDA.BPP.WLSDKK-
     SPDAB/CIKASDA/2025
b. 10 Nop-31 Des' 25 
     (60 Hari kalender)
c.  CV. ARCHIDON KONSULTAN</t>
  </si>
  <si>
    <t>Proses Pekerjaan sedang berlangsung</t>
  </si>
  <si>
    <t>rapat TKPSDA di Kab. Bgi</t>
  </si>
  <si>
    <t>Proses Pelaksanaan PKM</t>
  </si>
  <si>
    <r>
      <rPr>
        <sz val="11"/>
        <color theme="1"/>
        <rFont val="Arial"/>
      </rPr>
      <t xml:space="preserve">a. 04/SPK/PSDA.BPP.WSLDKK-
    SPDAB/CIKASDA/2025
b. 29 Agustus 2025 - 26 Des 2025 
    (120 Hari kalender)
c. CV. CIVIL GIGATAMA </t>
    </r>
    <r>
      <rPr>
        <sz val="11"/>
        <color rgb="FFFFFFFF"/>
        <rFont val="Arial"/>
      </rPr>
      <t xml:space="preserve">
</t>
    </r>
    <r>
      <rPr>
        <sz val="11"/>
        <color theme="1"/>
        <rFont val="Arial"/>
      </rPr>
      <t xml:space="preserve">    CONSULTANT</t>
    </r>
  </si>
  <si>
    <t>Persiapan PKM</t>
  </si>
  <si>
    <t>Proses diskusi Antara, selesai PKM</t>
  </si>
  <si>
    <t>Proses penyusunan Dokumen</t>
  </si>
  <si>
    <t>PAK YASSER</t>
  </si>
  <si>
    <t>PAK GATOT</t>
  </si>
  <si>
    <t>Pemberian kesempatan penyelesaian dengan denda,melampaui tahun anggaran</t>
  </si>
  <si>
    <t>a. 08/FISIK-SP/PLBG-CIKASDA/VIII/2025
b. 22 Agustus - 29 desember 2025
 masa kontrak 130 Hari kalender
c. CV. ASSABY KONSTRUKSI</t>
  </si>
  <si>
    <t>Proses penagihan 100%</t>
  </si>
  <si>
    <r>
      <rPr>
        <sz val="10"/>
        <color theme="1"/>
        <rFont val="Arial"/>
      </rPr>
      <t xml:space="preserve">Belanja Jasa Tenaga Ahli ( Honor tim pendamping bangunan gedung) </t>
    </r>
    <r>
      <rPr>
        <b/>
        <sz val="10"/>
        <color theme="1"/>
        <rFont val="Arial"/>
      </rPr>
      <t>(DPAP)</t>
    </r>
  </si>
  <si>
    <t>Desember</t>
  </si>
  <si>
    <t>a.02/KONS-SPK/PLBG-CIKASDA/VII/2025 
b.29 Juli 2025 s/d 25 Desember 2025
 masa kontrak 150 Hari kalender
c.CV.LAERAVA CONSULTANT</t>
  </si>
  <si>
    <t>a.03/KONS-SPK/PLBG-CIKASDA/VII/2025
b.28 Juli 2025 s/d 24 November 2025
 masa kontrak 120 Hari kalender
c. CV PUJI PRATAMA</t>
  </si>
  <si>
    <t xml:space="preserve">Pekerjaan Jasa Konsultansi Pengawasan Pekerjaan Pembangunan / Renovasi Rumah Dinas Asisten Intelijen Kejaksaan Tinggi Sulawesi Tengah
</t>
  </si>
  <si>
    <t>a.04/KONS-SPK/PLBG-CIKASDA/VII/2025 
b.  29 Juli 2025 s/d 25 November 2025
 masa kontrak 120 Hari kalender
c.CV.FITRATAMA CONSULTANT</t>
  </si>
  <si>
    <t>a.06/KONS-SPK/PLBG-CIKASDA/VIII/2025 
b.11 Agustus 2025 s/d 09 Oktober 2025
 masa kontrak 60 Hari kalender
c.CV.IKHZAUZZI</t>
  </si>
  <si>
    <t xml:space="preserve">
Pekerjaan selesai</t>
  </si>
  <si>
    <t>Belanja Alat/Bahan untuk Kegiatan Kantor-Alat/Bahan untuk Kegiatan Kantor Lainnya (DPAP)</t>
  </si>
  <si>
    <t>Tidak di laksanakan</t>
  </si>
  <si>
    <t>Belanja Makanan dan Minuman Jamuan Tamu (DPAP)</t>
  </si>
  <si>
    <t>Honorarium Narasumber atau Pembahas, Moderator, Pembawa Acara, dan Panitia (DPAP)</t>
  </si>
  <si>
    <t>Belanja Jasa Tenaga Pelayanan Umum (DPAP)</t>
  </si>
  <si>
    <t>Belanja Jasa Tenaga Ahli (DPAP)</t>
  </si>
  <si>
    <t>Silpa</t>
  </si>
  <si>
    <t>Belanja Jasa Tenaga Kebersihan (DPAP)</t>
  </si>
  <si>
    <t>a.02/SPK-MR/JASALAINNYA/SEC/PLBG-CIKASDA/APBDP/2025 
b.25 November 2025
c.SINAR ABADI KLIN</t>
  </si>
  <si>
    <t>Belanja Jasa Tenaga Keamanan (DPAP)</t>
  </si>
  <si>
    <t>a.01/SPK-MR/JASALAINNYA/SEC/PLBG-CIKASDA/APBDP/2025 
b.25 November 2025
c.PT.ANUGERAH BERSAMA GRUP</t>
  </si>
  <si>
    <t>Belanja Jasa Pemasangan Instalasi Telepon, Air, dan Listrik (DPAP)</t>
  </si>
  <si>
    <t>Asumsi awal Rp.150.000.000 / Bulan untuk masjid raya selama 2 bulan yakni Nov-Des ternyata pada bulan November masih menjadi kewajiban pelaksana (PT Pembangunan Perumahan) dan pada bulan Desember Tagihan menjadi kewajiban Cikasda sebesar Rp.32.634.000</t>
  </si>
  <si>
    <t>Belanja Jasa Iklan/Reklame, Film, dan Pemotretan (DPAP)</t>
  </si>
  <si>
    <t>a.13/NPPJ-BALIHO/P2BG-MR/BID.PLBG-CIKASDA2025
b.1 Desember 2025
c.CV.LATIF BERJAYA</t>
  </si>
  <si>
    <t>Belanja Sewa Alat Kantor Lainnya (DPAP)</t>
  </si>
  <si>
    <r>
      <rPr>
        <sz val="10"/>
        <color theme="1"/>
        <rFont val="Arial"/>
      </rPr>
      <t xml:space="preserve">Pekerjaan Jasa Konsultansi Pengawasan / Manajemen Konstruksi Pembangunan Masjid Raya Provinsi </t>
    </r>
    <r>
      <rPr>
        <b/>
        <sz val="10"/>
        <color theme="1"/>
        <rFont val="Arial"/>
      </rPr>
      <t>(DPAP)</t>
    </r>
    <r>
      <rPr>
        <sz val="10"/>
        <color theme="1"/>
        <rFont val="Arial"/>
      </rPr>
      <t xml:space="preserve">
</t>
    </r>
  </si>
  <si>
    <t>Pekerjaan telah selesai dan dilanjutkan dengan kontrak baru Repeat order</t>
  </si>
  <si>
    <r>
      <rPr>
        <sz val="10"/>
        <color theme="1"/>
        <rFont val="Arial"/>
      </rPr>
      <t xml:space="preserve">Pekerjaan Jasa Konsultansi Pengawasan Pekerjaan Penataan Interior Ruang selasar, Ruang Pameran dan Loby Kantor dinas Cipta Karya dan sumber Daya Air Provinsi Sulawesi </t>
    </r>
    <r>
      <rPr>
        <b/>
        <sz val="10"/>
        <color theme="1"/>
        <rFont val="Arial"/>
      </rPr>
      <t>(DPAP)</t>
    </r>
    <r>
      <rPr>
        <sz val="10"/>
        <color theme="1"/>
        <rFont val="Arial"/>
      </rPr>
      <t xml:space="preserve">
</t>
    </r>
  </si>
  <si>
    <t>a.10/KONS-SPK/PLBG-CIKASDA/APBDP/XII/2025 
b.8 Desember 2025
c.CV.FAHD AULIA JASA</t>
  </si>
  <si>
    <t>pekerjaan telah selesai, pembayaran retensi 10% setelah masa pemeliharaan pekerjaan selesai. Pengajuan pembayaran 10% pada tahun anggaran 2026</t>
  </si>
  <si>
    <r>
      <rPr>
        <sz val="10"/>
        <color theme="1"/>
        <rFont val="Arial"/>
      </rPr>
      <t xml:space="preserve">Pekerjaan Jasa Konsultansi Pengawasan Pekerjaan Peningkatan Lansekap Rumah Jabatan Wakil Gubernur Sulawesi Tengah </t>
    </r>
    <r>
      <rPr>
        <b/>
        <sz val="10"/>
        <color theme="1"/>
        <rFont val="Arial"/>
      </rPr>
      <t>(DPAP)</t>
    </r>
    <r>
      <rPr>
        <sz val="10"/>
        <color theme="1"/>
        <rFont val="Arial"/>
      </rPr>
      <t xml:space="preserve">
</t>
    </r>
  </si>
  <si>
    <t>a.12/KONS-SPK/PLBG-CIKASDA/APBDP/XII/2025 
b.9 Desember 2025
c.PT.KABELOTA PURA KONSULINDO</t>
  </si>
  <si>
    <r>
      <rPr>
        <sz val="10"/>
        <color theme="1"/>
        <rFont val="Arial"/>
      </rPr>
      <t xml:space="preserve">Pekerjaan Jasa Konsultansi Pengawasan Penataan Interior Kantor Gubernur Provinsi Sulawesi Tengah </t>
    </r>
    <r>
      <rPr>
        <b/>
        <sz val="10"/>
        <color theme="1"/>
        <rFont val="Arial"/>
      </rPr>
      <t>(DPAP)</t>
    </r>
    <r>
      <rPr>
        <sz val="10"/>
        <color theme="1"/>
        <rFont val="Arial"/>
      </rPr>
      <t xml:space="preserve">
</t>
    </r>
  </si>
  <si>
    <t>a.11/KONS-SPK/PLBG-CIKASDA/APBDP/XII/2025 
b.8 Desember 2025
c.CV.ARCHIDON KONSULTAN</t>
  </si>
  <si>
    <t>Belanja Modal Mebel (DPAP)</t>
  </si>
  <si>
    <t>Tidak di laksanakan dikarenakan waktu tidak mencukupi untuk proses pengadaan barang</t>
  </si>
  <si>
    <t>Belanja Modal Alat Rumah Tangga Lainnya (Home Use) (DPAP)</t>
  </si>
  <si>
    <t>a.06/FISIK –SP/PLBG-CIKASDA/ VIII/2025 
b.11 Agustus s/d 9 oktober 2025
 masa kontrak 60 Hari kalender
c.CV AGRI MITRA MEMBANGUN</t>
  </si>
  <si>
    <r>
      <rPr>
        <sz val="10"/>
        <color theme="1"/>
        <rFont val="Arial"/>
      </rPr>
      <t xml:space="preserve">Pekerjaan Penataan Interior Ruang selasar, Ruang Pameran dan Loby Kantor dinas Cipta Karya dan sumber Daya Air Provinsi Sulawesi tengah </t>
    </r>
    <r>
      <rPr>
        <b/>
        <sz val="10"/>
        <color theme="1"/>
        <rFont val="Arial"/>
      </rPr>
      <t>(DPAP</t>
    </r>
    <r>
      <rPr>
        <sz val="10"/>
        <color theme="1"/>
        <rFont val="Arial"/>
      </rPr>
      <t xml:space="preserve">)
</t>
    </r>
  </si>
  <si>
    <t>pekerjaan telah selesai, pembayaran retensi 5% setelah masa pemeliharaan pekerjaan selesai. Pengajuan pembayaran 5% pada tahun anggaran 2026</t>
  </si>
  <si>
    <t>a.19/FISIK –SP/PLBG-CIKASDA/ APBDP/XII2025 
b.9 Desember 2025
c.CV PILAR NUSANTARA</t>
  </si>
  <si>
    <r>
      <rPr>
        <sz val="10"/>
        <color theme="1"/>
        <rFont val="Arial"/>
      </rPr>
      <t xml:space="preserve">Pekerjaan Peningkatan Prasarana Air Bersih Gedung PKK Provinsi Sulawesi Tengah </t>
    </r>
    <r>
      <rPr>
        <b/>
        <sz val="10"/>
        <color theme="1"/>
        <rFont val="Arial"/>
      </rPr>
      <t>(DPAP)</t>
    </r>
  </si>
  <si>
    <t>a.14/FISIK –SPK/PLBG-CIKASDA/ APBDP/X/2025 
b.25 N0vember s/d 15 Desember 2025
 masa kontrak 30 Hari kalender
c.CV RUPAKARYA</t>
  </si>
  <si>
    <t xml:space="preserve">Pekerjaan Pembangunan Gedung Kantor DPRD Provinsi Sulawesi Tengah (Tahap Pemancangan)
</t>
  </si>
  <si>
    <t>Telah PHO,Proses pencairan 100%</t>
  </si>
  <si>
    <r>
      <rPr>
        <sz val="10"/>
        <color theme="1"/>
        <rFont val="Arial"/>
      </rPr>
      <t xml:space="preserve">Pekerjaan Renovasi Ruang Aula dan Bangunan segmen Selatan Rumah Jabatan Gubernur Siranindi II </t>
    </r>
    <r>
      <rPr>
        <b/>
        <sz val="10"/>
        <color theme="1"/>
        <rFont val="Arial"/>
      </rPr>
      <t>(DPAP)</t>
    </r>
  </si>
  <si>
    <t>Nov - Desember</t>
  </si>
  <si>
    <t>a.14/FISIK-SP/PLBG-CIKASDA/XII/2025
b.8 Desember 2025
c.CV.LUNETTA KHATULISTIWA</t>
  </si>
  <si>
    <t>Pekerjaan melewati tahun anggaan,Pemberian kesempatan penyelesaian pekerjaan dengan denda</t>
  </si>
  <si>
    <r>
      <rPr>
        <sz val="10"/>
        <color theme="1"/>
        <rFont val="Arial"/>
      </rPr>
      <t xml:space="preserve">Pekerjaan Perbaikan Instalasi Air Bersih Gedung BPSDM Provinsi Sulawesi Tengah </t>
    </r>
    <r>
      <rPr>
        <b/>
        <sz val="10"/>
        <color theme="1"/>
        <rFont val="Arial"/>
      </rPr>
      <t>(DPAP)</t>
    </r>
  </si>
  <si>
    <t>belum tersedia dokumen perencanaan</t>
  </si>
  <si>
    <t>Tidak Di Laksanakan dikarenakan belum tersedia dokumen perencanaan</t>
  </si>
  <si>
    <t>`16</t>
  </si>
  <si>
    <t>sudah selesai</t>
  </si>
  <si>
    <t>a.03/SPPB-LIFT/PLBG/CIKASDA.APBD/2025
b. 9 Januari - 31 desember
c.PT.LINGGA SABATU PERKASA</t>
  </si>
  <si>
    <t>Pekerjan selesai</t>
  </si>
  <si>
    <t>a.EP-01K8J06M0SGEHPC486Z9GEJCCW. EP-01K8HMPT9EGJVE7T2R51ASS9WF 
b. 29 0ktober 2025
c.CV.BAROKKAH INTI</t>
  </si>
  <si>
    <t>a.EP-01 K9ZZ5Y3PAKXYZQ4YXJ099Q4G
b. 18 November
c.CV.RAGAM IMAGI BERSAMA</t>
  </si>
  <si>
    <t>Belanja Modal Alat Pembersih (DPAP)</t>
  </si>
  <si>
    <t>a.EP-01KAZNJ84TS6F3
b. 27 November
c.CV.LATHIIF BERJAYA</t>
  </si>
  <si>
    <t>Pekerjaan ambalan / gantungan custom area wudhu Masjid Raya Baitul Khairat Provinsi Sulawesin Tengah</t>
  </si>
  <si>
    <t>Pekerjaan Renovasi Atap Rumah Jabatan Wakil Gubernur Sulawesi Tengah</t>
  </si>
  <si>
    <t>Pengadaan Filter Air Bersih Rumah Jabatan Wakil Gubernur Sulawesi Tengah</t>
  </si>
  <si>
    <t>a.06/SP/01.0008-BID.PLBG/CIKASDA/2025
b.  11 - 20 Nov 2025
c. CV. Mosinggani Kita Mabelo</t>
  </si>
  <si>
    <t>a.EP-01KC1G1NOVG3XDXGTCAG0PDH4V
b.  10 - 12 Des 2025
c. CV. Mesa Kanne</t>
  </si>
  <si>
    <t>a.EP-01KC1GBNJVYX4PFK2EK6PWKPMH
b.  10 - 12 Desember 2025
c. CV. Mesa Kanne</t>
  </si>
  <si>
    <t>a.02/SPPB/01.0009-BID.PLBG/CIKASDA/2025
b. 10 Juni - 30 Des 2025
c. CV. Mosinggani Kita Mabelo</t>
  </si>
  <si>
    <t>a.EP-01KC1GJ2EZF1V2P9BV1Z7T7TPR
b. 10 - 12 Des 2025
c. CV. Mosinggani Kita Mabelo</t>
  </si>
  <si>
    <t>Dana tidak tersedia</t>
  </si>
  <si>
    <t>a.EP-01KCG6WWA8BAK87KZD2M3BBHYG
b. 15 - 17 Des 2025
c. CV. Mesa Kanne</t>
  </si>
  <si>
    <t xml:space="preserve"> Belanja Alat/Bahan untuk Kegiatan Kantor-Benda Pos</t>
  </si>
  <si>
    <t>a.EP-01KCG69198EGHPDM8KRD8K420D
b. 15 - 17 Des 2025
c. CV. Mesa Kanne</t>
  </si>
  <si>
    <t>a.EP-01KASRRMDMZCAHG80ZPW0PC03D5
b. 24 Nov - 3 Des 2025
c. CV. Mesa Kanne</t>
  </si>
  <si>
    <t>a.01/SPPB/01.0009-BID.PLBG/CIKASDA/2025
b. 10 Juni - 30 Des 2025
c. CV. Mosinggani Kita Mabelo</t>
  </si>
  <si>
    <t>a.02/BARANG-SPK/PLBG-CIKASDA/2025
b. 10 Jan - 30 Des 2025
c. CV. Mosinggani Kita Mabelo</t>
  </si>
  <si>
    <t>Batal karena pembayarannya sudah masuk dalam paket jasa konsultasi</t>
  </si>
  <si>
    <t>a.02/SP-DED.ESDM/PLBG/CIKASDA/IX/2025
b. 29 Sep - 28 Des 2025 (90 Hari Kalender)
c. PT. Mahakarya Abadi Konsultan - PT. Ikbatek Kosong Empat - PT. Kabelota Pura Konsulindo, KSO</t>
  </si>
  <si>
    <t>80% pekerjaan dibayarkan di tahun 2025, sisa pembayaran 20% dibayarkan di tahun 2026 (5% dibayarkan setelah pendampingan tender dan 15% Setelah Selesai PHO)</t>
  </si>
  <si>
    <t>a.11/SPK/BID.PLBG/CIKASDA-APBDP/XII/2025
b. 8 - 31 Des 2025 (24 Hari Kalender)
c. CV. Zarkha Natral Enviro</t>
  </si>
  <si>
    <t>80% pekerjaan dibayarkan di tahun 2025, sisa pembayaran 20% dibayarkan di tahun 2026 setelah keluar rekomendasi dari DLH Kota Palu</t>
  </si>
  <si>
    <t>Penyusunan Dokumen Lingkungan Gedung Kantor Gubernur Provinsi Sulawesi Tengah</t>
  </si>
  <si>
    <t>a.05/SP-AMDAL.GUBERNUR/PLBG/CIKASDA/X/2025
b. 15 Okt - 14 Des 2025 (60 Hari Kalender)
c. CV. Alam Raya Utama Sejahtera</t>
  </si>
  <si>
    <t>Penyusunan Standar Teknis Andalalin rumah dinas aspidum dan asdatun kejaksaan tinggi sulawesi tengah, penyusunan dok. Lalulintas rujab gubernur dan wakil gubernur</t>
  </si>
  <si>
    <t>a.02/SPK/PLBG/CIKASDA-APBDP/XII/2025
b. 3 - 31 Desember 2025 (29 Hari Kalender)
c. CV. Kabelota Pura Konsulindo</t>
  </si>
  <si>
    <t>Perubahan metode pengadaan, dari pengadaan langsung menjadi swakelola, karena waktu yang tersedia tidak mencukupi untuk pelaksanaan pengadaan langsung.</t>
  </si>
  <si>
    <t>Swakelola Peancangan</t>
  </si>
  <si>
    <t>a.12/SPK/PLBG/CIKASDA-APBDP/XII/2025
b. 8 -31 Des 2025 (24 Hari Kalender)
c. CV. Art Nouveau Engineering Consultant</t>
  </si>
  <si>
    <t>a.07/SPK/PLBG/CIKASDA-APBDP/XII/2025
b. 5 -31 Des 2025 (27 Hari Kalender)
c. CV. Puji Pratama</t>
  </si>
  <si>
    <t>- Batal
- Penyedia tidak memasukan penawaran</t>
  </si>
  <si>
    <t>a.05/SPK/PLBG/CIKASDA-APBDP/XII/2025
b. 5 -31 Des 2025 (27 Hari Kalender)
c. PT. Arsindo Mega Kreasi Konsultan</t>
  </si>
  <si>
    <t>a.01/SPK/PLBG/CIKASDA-APBDP/XII/2025
b. 2 -31 Des 2025 (30 Hari Kalender)
c. CV. Puji Pratama</t>
  </si>
  <si>
    <t>a.04/SPK/PLBG/CIKASDA-APBDP/XII/2025
b. 5 -31 Des 2025 (27 Hari Kalender)
c. CV. Setunggal Abadi</t>
  </si>
  <si>
    <t>a.11/SPK/PLBG/CIKASDA-APBD/VI/2025
b. 8 - 31 Des 2025 (24 Hari Kalender)
c. CV. Portal Rekayasa</t>
  </si>
  <si>
    <t>a.10/SPK/PLBG/CIKASDA-APBDP/XII/2025
b. 8 - 31 Des 2025 (24 Hari Kalender)
c. CV. Fahd Aulia</t>
  </si>
  <si>
    <t>a.03/SPK/PLBG/CIKASDA-APBDP/XII/2025
b. 5 -31 Des 2025 (27 Hari Kalender)
c. PT. Arsindo Mega Kreasi Konsultan</t>
  </si>
  <si>
    <t>Belum selesai produk perancangan</t>
  </si>
  <si>
    <t>Dianggarkan kembali di tahun 2026</t>
  </si>
  <si>
    <t>a.08/SPK/PLBG/CIKASDA-APBDP/XII/2025
b. 8 -31 Des 2025 (24 Hari Kalender)
c. CV. Bumi Wahana Planner Consultant</t>
  </si>
  <si>
    <t>a.13/SPK/PLBG/CIKASDA-APBDP/XII/2025
b. 8 -31 Des 2025 (24 Hari Kalender)
c. CV. Bumi Wahana Planner Consultant</t>
  </si>
  <si>
    <t xml:space="preserve">Perancangan DED Amphliteater Kawasan Hutan Kota Kaombona </t>
  </si>
  <si>
    <t>a.09/SPK/PLBG/CIKASDA-APBDP/XII/2025
b. 8 -31 Des 2025 (24 Hari Kalender)
c. CV. Art Noveau</t>
  </si>
  <si>
    <t xml:space="preserve">a.05/SP-DEDDPRD/PLBG/CIKASDA/VIII/2024
b. 29 Ags - 30 Des 2024 (125 Hari Kalender)
c. PT. Tisaga Konsultan </t>
  </si>
  <si>
    <t>Swakelola Perancangan</t>
  </si>
  <si>
    <t>a.19/SPK/BID.PLBG/CIKASDA-APBDP/XI/2024
b. 29 Nov - 28 Des 2024 (30 Hari Kalender)
c. PT. Total Prakasa Utama</t>
  </si>
  <si>
    <t>a.21/SPK/BID.PLBG/CIKASDA-APBDP/XI/2024
b. 09 - 31 Des 2024 (23 Hari Kalender)
c. CV. Digitasi Consultant</t>
  </si>
  <si>
    <t>Masuk di GU nihil</t>
  </si>
  <si>
    <t>Tidak bisa mengdakan pengadaan alat karena output dokumen</t>
  </si>
  <si>
    <t>Batal</t>
  </si>
  <si>
    <t>KEUANGAN  (Rp)</t>
  </si>
  <si>
    <t>Lilis</t>
  </si>
  <si>
    <t>Fitri</t>
  </si>
  <si>
    <t>Novy</t>
  </si>
  <si>
    <t>Sigit</t>
  </si>
  <si>
    <t>APRIL - DESEMBER</t>
  </si>
  <si>
    <t>NOVEMBER - DESEMBER</t>
  </si>
  <si>
    <t>JUNI - DESEMBER</t>
  </si>
  <si>
    <t>a.11/SPK/PL-Kontruksi/PPK-UPT PSDA WIL I/2025
b. 22 Nov s/d 01 Des 2025
c. CV Famely</t>
  </si>
  <si>
    <t>a. 19/SPK/PL-Non Konstruksi/PPK-UPT PSDA WIL I/2025
b. 20 November 2025 s.d 12 Desember 2025
c. CV. WASTEN PRIMA</t>
  </si>
  <si>
    <t>MEI,NOVEMBER</t>
  </si>
  <si>
    <t>verifikasi keuangan</t>
  </si>
  <si>
    <t>MEI, NOVEMBER</t>
  </si>
  <si>
    <t>Paket Pemeliharaan Sungai (DPAP)</t>
  </si>
  <si>
    <t>Desa Kasimbar (Kab. Parigi Moutong)</t>
  </si>
  <si>
    <t>a. No.05/SPK/PL-Konstruksi/PPK-UPT PSDA WIL I/2025 b. tanggal 17 Nov - 15 Des 2025 (29 Hari Kerja) c. CV. GALARA GEMILANG</t>
  </si>
  <si>
    <t>Desa Mouti (Kab. Parigi Moutong)</t>
  </si>
  <si>
    <t>a. No.04/SPK/PL-Konstruksi/PPK-UPT PSDA WIL I/2025 b. tanggal 17 Nov - 15 Des (29 Hari Kerja) c. CV. NEVANA GEMILANG</t>
  </si>
  <si>
    <t>Sungai Ongka (Kab. Parigi Moutong)</t>
  </si>
  <si>
    <t>a. No.06/SPK/PL-Konstruksi/PPK-UPT PSDA WIL I/2025 b. tanggal 17 Nov - 15 Des (29 Hari Kerja) c. CV. KRISNA BIMA SAKTI</t>
  </si>
  <si>
    <t>MEI, JUNI, JULI,OKTOBER, NOVEMBER,DESEMBER</t>
  </si>
  <si>
    <t>Pemeliharaan Saluran/ Bangunan Perbaikan Talang D.I Maoti</t>
  </si>
  <si>
    <t>Pemeliharaan Saluran/ Bangunan Perbaikan Talang D.I Torue (DPAP)</t>
  </si>
  <si>
    <t>NOVEMBER-DESEMBER</t>
  </si>
  <si>
    <t>a. 12/SPK/PL-Konstruksi/PPK-UPT PSDA WIL I/2025
b. tanggal 18 NOV - 12 DES 2025 (25 Hari ka0lender)
c. CV SAPU JAGAT KONSTTRUKSI</t>
  </si>
  <si>
    <t>Pemeliharaan Saluran/ Bangunan Perbaikan Saluran D.I Kasimbar (DPAP)</t>
  </si>
  <si>
    <t>a. 12/SPK/PL-Konstruksi/PPK-UPT PSDA WIL I/2025
b. tanggal 18 NOV - 12 DES 2025 (25 Hari ka0lender)
c. CV WAHANA ARTA DIPA</t>
  </si>
  <si>
    <t>Pemeliharaan Saluran/ Bangunan Perbaikan Saluran D.I Paneki (DPAP)</t>
  </si>
  <si>
    <t>a. 12/SPK/PL-Konstruksi/PPK-UPT PSDA WIL I/2025
b. tanggal 18 NOV - 12 DES 2025 (25 Hari ka0lender)
c. CV KRISNA BIMA SAKTI</t>
  </si>
  <si>
    <t>Pemeliharaan Saluran/ Bangunan Perbaikan Saluran D.I Malonas (DPAP)</t>
  </si>
  <si>
    <t>a. 12/SPK/PL-Konstruksi/PPK-UPT PSDA WIL I/2025
b. tanggal 18 NOV - 12 DES 2025 (25 Hari ka0lender)
c. CV KASUARI MEMBANGUN</t>
  </si>
  <si>
    <t>Pemeliharaan Saluran/ Bangunan Perbaikan Saluran D.I Kolondom (DPAP)</t>
  </si>
  <si>
    <t>a. 12/SPK/PL-Konstruksi/PPK-UPT PSDA WIL I/2025
b. tanggal 18 NOV - 12 DES 2025 (25 Hari ka0lender)
c. CV AGRI MITRA MENBANGUN</t>
  </si>
  <si>
    <t>Pemeliharaan Saluran/ Bangunan Perbaikan Saluran D.I Tendelalos (DPAP)</t>
  </si>
  <si>
    <t>a. 12/SPK/PL-Konstruksi/PPK-UPT PSDA WIL I/2025
b. tanggal 18 NOV - 12 DES 2025 (25 Hari ka0lender)
c. CV MAJU BERSAMA</t>
  </si>
  <si>
    <t>Pemeliharaan Saluran/ Bangunan Perbaikan Saluran D.I Malino (DPAP)</t>
  </si>
  <si>
    <t>Pemeliharaan Saluran/ Bangunan Perbaikan Saluran D.I Dolago (DPAP)</t>
  </si>
  <si>
    <t>a. 1/SPK-GALIAN/OPJI-WIL.I/CIKASDA/2025
b. tanggal 23 juni - 6 agus 2025 (45 Hari kalender) c. GP3A Sumber Tani</t>
  </si>
  <si>
    <t>a. 14/SPK-GALIAN/OPJI-WIL.I/CIKASDA/2025
b. tanggal 14 NOV-8 DES 2025 (30 Hari ka0lender)
c. TIRTA SUKA MAJU</t>
  </si>
  <si>
    <t>Galian Endapan Lumpur Saluran Pembuang D.I Maoti (DPAP)</t>
  </si>
  <si>
    <t>a. 14/SPK-GALIAN/OPJI-WIL.I/CIKASDA/2025
b. tanggal 14 NOV-8 DES 2025 (30 Hari ka0lender)
c. MUSTIKA PADU</t>
  </si>
  <si>
    <t>Galian Endapan Lumpur D.I Dolago (DPAP)</t>
  </si>
  <si>
    <t>a. 14/SPK-GALIAN/OPJI-WIL.I/CIKASDA/2025
b. tanggal 14 NOV-8 DES 2025 (30 Hari ka0lender)
c. ROA UWE SINTUVU</t>
  </si>
  <si>
    <t>Galian Endapan Lumpur D.I Malino (DPAP)</t>
  </si>
  <si>
    <t>a. 14/SPK-GALIAN/OPJI-WIL.I/CIKASDA/2025
b. tanggal 14 NOV-8 DES 2025 (30 Hari ka0lender)
c. BUAH PADI</t>
  </si>
  <si>
    <t>Galian Endapan Lumpur D.I Malonas (DPAP)</t>
  </si>
  <si>
    <t>a. 14/SPK-GALIAN/OPJI-WIL.I/CIKASDA/2025
b. tanggal 14 NOV-8 DES 2025 (30 Hari ka0lender)
c. HARAPAN JAYA</t>
  </si>
  <si>
    <t>3 Paket</t>
  </si>
  <si>
    <t>Perbaikan Jalan Inspeksi D.I Dolago (DPAP)</t>
  </si>
  <si>
    <t>a.  4/SPK-JL.INSPEKSI/PPSI-UPT PSDA WIL.I/CIKASDA/2025
b. tanggal 14 november - 8 desember 2025 (30 Hari ka0lender)
c. P3A MUSAFIR KELANA</t>
  </si>
  <si>
    <t>Perbaikan Jalan Inspeksi D.I Malino (DPAP)</t>
  </si>
  <si>
    <t>a.  4/SPK-JL.INSPEKSI/PPSI-UPT PSDA WIL.I/CIKASDA/2025
b. tanggal 14 november - 8 desember 2025 (30 Hari ka0lender)
c. P3A TEGAL SARI</t>
  </si>
  <si>
    <t>Perbaikan Jalan Inspeksi D.I Ongka Atas (DPAP)</t>
  </si>
  <si>
    <t>a.  4/SPK-JL.INSPEKSI/PPSI-UPT PSDA WIL.I/CIKASDA/2025
b. tanggal 14 november - 8 desember 2025 (30 Hari ka0lender)
c. P3A TIRTA BAKTI MULIA</t>
  </si>
  <si>
    <t>Perbaikan Jalan Inspeksi D.I Torue (DPAP)</t>
  </si>
  <si>
    <t>a.  4/SPK-JL.INSPEKSI/PPSI-UPT PSDA WIL.I/CIKASDA/2025
b. tanggal 14 november - 8 desember 2025 (30 Hari ka0lender)
c. P3A TIRTA SARI</t>
  </si>
  <si>
    <t>Perbaikan Jalan Inspeksi D.I Malonas (DPAP)</t>
  </si>
  <si>
    <t>a.  4/SPK-JL.INSPEKSI/PPSI-UPT PSDA WIL.I/CIKASDA/2025
b. tanggal 14 november - 8 desember 2025 (30 Hari ka0lender)
c. P3A TIRTA MULIA III</t>
  </si>
  <si>
    <t>a.  4/SPK-JL.INSPEKSI/PPSI-UPT PSDA WIL.I/CIKASDA/2025
b. tanggal 14 november - 8 desember 2025 (30 Hari ka0lender)
c. P3A ASTOR SARI</t>
  </si>
  <si>
    <t>Belanja Pemeliharaan Bangunan Air-Bangunan Air Irigasi-Bangunan Pengambilan Irigasi Maoti (DPAP)</t>
  </si>
  <si>
    <t xml:space="preserve">Belanja Perjalanan Dinas Dalam Kota </t>
  </si>
  <si>
    <t xml:space="preserve">KEUANGAN </t>
  </si>
  <si>
    <t>EGAL</t>
  </si>
  <si>
    <t>Srisundari</t>
  </si>
  <si>
    <t>Malik</t>
  </si>
  <si>
    <t>a. 388/SPK/PEM-.KANTOR/UPT PSDA WIL.II/CIKASDA/2025
 b.24 November s/d 29 Desember 2025 35 Hari Kelender
 c. CV. DHUHAYU GHANIYAH</t>
  </si>
  <si>
    <t>3 Dokumen</t>
  </si>
  <si>
    <t>a. EP-01JZHPXN3H5V125A2QHBA330TD
b. 08 Jul s/d 11 Jul 2025 7 Hari Kalender
c. CV. ANDIOLO GROUP</t>
  </si>
  <si>
    <t>Pengukuran Debit dan Penampang Melintang Sungai Tahap I WS Bongka Mentawa (bunta, bakung, batui, sinorang, mansahang, singkoyo, mentawa)</t>
  </si>
  <si>
    <t>a. 01/SPK/PL-DEBIT/PHKA-UPT.II/CIKASDA/APBD/2025
 b.15 Juli s/d 28 Agus 2025 45 Hari Kalender
 c. LUKMAN SETIAWAN, ST</t>
  </si>
  <si>
    <t>Pengukuran Debit dan Penampang Melintang Sungai Tahap I WS La'a Tambalako (la'a, ungkaya, karaopa)</t>
  </si>
  <si>
    <t>a. 02/SPK/PL-DEBIT/PHKA-UPT.II/CIKASDA/APBD/2025
 b. 15 Juli s/d 28 Agus 2025 45 Hari Kalender
 c. BABUL JANNA SRI HAFSA, ST</t>
  </si>
  <si>
    <t>Pengukuran Debit dan Penampang Melintang Sungai Tahap II WS Bongka Mentawa (bunta, bakung, batui, sinorang, mansahang, singkoyo, mentawa)</t>
  </si>
  <si>
    <t>a. 05/SPK/PL-DEBIT/PHKA-UPTII/CIKASDA/APBD/2025
 b. 08 Agus s/d 21 Sep 2025 45 Hari Kalender
 c. MOH. YARIS YT HAMID, ST</t>
  </si>
  <si>
    <t>Pengukuran Debit dan Penampang Melintang Sungai Tahap II WS La'a Tambalako (la'a, ungkaya, karaopa)</t>
  </si>
  <si>
    <t>a. 06/SPK/PL-DEBIT/PHKA-UPTII/CIKASDA/APBD/2025
 b. 08 Agus s/d 21 Sep 2025 45 Hari Kalender
 c. HANIPUDIN, ST</t>
  </si>
  <si>
    <t>a. 03/SPK/PL-ANALISIS/PHKA-UPT.II/CIKASDA/APBD/2025
 b. 09 Juli s/d 22 Agus 2025 45 Hari Kalender
 c. LUKMAN ADHI WIBOWO, ST</t>
  </si>
  <si>
    <t>a. 04/SPK/PL-ANALISIS/PHKA-UPT.II/CIKASDA/APBD/2025
 b. 15 Juli s/d 28 Agus 2025 45 Hari Kalender
 c. ATIK VERAWATI, ST</t>
  </si>
  <si>
    <t>Pemeliharaan Peralatan Hidrologi</t>
  </si>
  <si>
    <t xml:space="preserve">Juni </t>
  </si>
  <si>
    <t>Kab. Poso, Tojo Una-Una, Morowali Utara, Morowali</t>
  </si>
  <si>
    <t>Pemeliharaan Peralatan Hidrologi WS Bongka Mentawa (Perubahan)</t>
  </si>
  <si>
    <t xml:space="preserve">3 Kali </t>
  </si>
  <si>
    <t>Pembangunan Pos muka air (AWLR) Karaopa</t>
  </si>
  <si>
    <t xml:space="preserve"> Kab. Morowali Utara</t>
  </si>
  <si>
    <t>Supervisi Konsultan Pekerjaan Perkuatan Tanggul dan Tebing Sungai Paket 1</t>
  </si>
  <si>
    <t>Juni-Juli</t>
  </si>
  <si>
    <t>a. 01/SPK/PL-KS/OPTTS-UPTII/CIKASDA/APBD/2025
 b. 06 Agus s/d 19 Sep 2025 45 Hari Kalender
 c. AGUSTINA BUNGA, ST</t>
  </si>
  <si>
    <t>Supervisi Konsultan Pekerjaan Perkuatan Tanggul dan Tebing Sungai Paket 2</t>
  </si>
  <si>
    <t>a. 02/SPK/PL-KS/OPTTS-UPTII/CIKASDA/APBD/2025
 b. 06 Agus s/d 19 Sep 2025 45 Hari Kalender
 c. KOMANG SUANAYASA, ST</t>
  </si>
  <si>
    <t>Supervisi Konsultan Pekerjaan Perkuatan Tanggul dan Tebing Sungai Paket 3</t>
  </si>
  <si>
    <t>a. 03/SPK/PL-KS/OPTTS-UPTII/CIKASDA/APBD/2025
 b. 06 Agus s/d  19 Sep 2025 45 Hari Kalender
 c. ANDI MOCH ISLAMUDIN RAHMAN, ST</t>
  </si>
  <si>
    <t>a. 06/SPK/OPTTS-UPT.WIL.II/CIKASDA/APBD/2025
 b. 06 Agustus s/d 19 Sep 2025 45 Hari Kalender
c. CV. CAHAYA TOILI MEMBANGUN</t>
  </si>
  <si>
    <t>a. 08/SPK/OPTTS-UPT.WIL.II/CIKASDA/APBD/2025
 b.06 Agus s/d 19 Sep 2025 45 Hari Kalender
 c.CV. CAHAYA BORNEO KONTRUKSI</t>
  </si>
  <si>
    <t>a. 04/SPK/OPTTS-UPT.WIL.II/CIKASDA/APBD/2025
 b :06 Agus s/d 19 Sep 2025 45 Hari Kalender
 c.CV. KENT MITRA GEMILANG</t>
  </si>
  <si>
    <t>a. 05/SPK/OPTTS-UPT.WIL.II/CIKASDA/APBD/2025
 b :06 Agus s/d 19 Sep 2025 45 Hari Kalender
 c. CV. PERITI CAELUM KONTRUKSI</t>
  </si>
  <si>
    <t xml:space="preserve">4 Kali </t>
  </si>
  <si>
    <t>Normalisasi/Restorasi Sungai</t>
  </si>
  <si>
    <t>Belanja Jasa Konsultasi Pengawasan Rekayasa -  Jasa Pengawas Pekerjaan Kontruksi Teknik Sipil Air - Super Visi Konsultansi Normalisasi Sungai</t>
  </si>
  <si>
    <t>Konsultan Supervisi Pekerjaan Normalisasi Sungai Paket 1 (Malino, Saatu, Sawaka) (Perubahan)</t>
  </si>
  <si>
    <t>Kab. Morowali Utara, Kab. Poso</t>
  </si>
  <si>
    <t>a. 01/SPK/PL-KS/NRS-UPTII/CIKASDA/APBD-P/2025
b 14 Nov s/d 18 Des 2025 35 Hari Kalender
c. AGUSTINA BUNGA, ST.</t>
  </si>
  <si>
    <t>Konsultan Supervisi Pekerjaan Normalisasi Sungai Paket 2 (Ueruru, Pandauke, Girimulya) (Perubahan)</t>
  </si>
  <si>
    <t xml:space="preserve">Kab. Morowali Utara </t>
  </si>
  <si>
    <t>a. 02/SPK/PL-KS/NRS-UPTII/CIKASDA/APBD-P/2025
b 14 Nov s/d 18 Des 2025 35 Hari Kalender
c. KOMANG SUANAYASA, ST.</t>
  </si>
  <si>
    <t>Konsultan Supervisi Pekerjaan Normalisasi Sungai Paket 3 (Salukaia, Lambelu, Lantula) (Perubahan)</t>
  </si>
  <si>
    <t>Kab. Poso, Kab. Morowali</t>
  </si>
  <si>
    <t>a. 03/SPK/PL-KS/NRS-UPTII/CIKASDA/APBD-P/2025
b 14 Nov s/d 18 Des 2025 35 Hari Kalender
c. MOH. FARIS, YT. HAMID, ST.</t>
  </si>
  <si>
    <t>Konsultan Supervisi Pekerjaan Normalisasi Sungai Paket 4 (Halulai, Kadua) (Perubahan)</t>
  </si>
  <si>
    <t xml:space="preserve">Kab. Poso </t>
  </si>
  <si>
    <t>a. 04/SPK/PL-KS/NRS-UPTII/CIKASDA/APBD-P/2025
b 14 Nov s/d 18 Des 2025 35 Hari Kalender
c. ATIK VERAWATI, ST.</t>
  </si>
  <si>
    <t>Belanja Pemeliharaan Bangunan Air - Bangunan Pengaman Sungai/Pantai dan Penanggulangan Bencana Alam - Bangunan Pengaman Pengamananan Sungai/Pantai</t>
  </si>
  <si>
    <t>Normalisasi Sungai Desa Malino (Perubahan)</t>
  </si>
  <si>
    <t>6,564,49 M3</t>
  </si>
  <si>
    <t>Normalisasi Sungai Desa Ueruru (Perubahan)</t>
  </si>
  <si>
    <t>Normalisasi Sungai Desa Pandauke (Perubahan)</t>
  </si>
  <si>
    <t>Normalisasi Sungai Desa Grimulya (Perubahan)</t>
  </si>
  <si>
    <t>Normalisasi Sungai Desa Salukaia (Perubahan)</t>
  </si>
  <si>
    <t>6,633,25 M3</t>
  </si>
  <si>
    <t>Normalisasi Sungai Halulai (Hambu) (Perubahan)</t>
  </si>
  <si>
    <t>10,887,53 M3</t>
  </si>
  <si>
    <t>Normalisasi Sungai kaduwaa (Perubahan)</t>
  </si>
  <si>
    <t>Desa Kaduwaa Kec. Lore Utara kab. Poso</t>
  </si>
  <si>
    <t>Mormalisasi Sungai Saatu (Perubahan)</t>
  </si>
  <si>
    <t>9,920,65 M3</t>
  </si>
  <si>
    <t>Normalisasi Sungai Sawaka (Perubahan)</t>
  </si>
  <si>
    <t>Normalisasi Sungai Lambelu (Perubahan)</t>
  </si>
  <si>
    <t>8,860,95 M3</t>
  </si>
  <si>
    <t>Normalisasi Sungai Lantula Jaya (Perubahan)</t>
  </si>
  <si>
    <t>Belanja Perjalanan Dinas Biasa (Perubahan)</t>
  </si>
  <si>
    <t>Kab. Poso, Kab, Morowali, Kab. Morowali Utara</t>
  </si>
  <si>
    <t>5 Kali</t>
  </si>
  <si>
    <t>Operasi dan Pemeliharaan Breakwater/Seawall dan Bangunan Pengaman Pantai Lainnya</t>
  </si>
  <si>
    <t>Belanja Jasa Konsultasi Pengawasan Rekayasa - Jasa Pengawas Pekerjaan Kontruksi Supervisi Konsultan Indivisual Pembangunan pengaman Pantai</t>
  </si>
  <si>
    <t>Supervisi Konsultan Individual Pemeliharaan/Peningkatan Bangunan Abrasi Pantai Paket 1 (Taloyon,Lamo) (Perubahan)</t>
  </si>
  <si>
    <t>a. 01/SPK/PL-KS/OPBSP-UPTII/CIKASDA/APBD-P/2025
b 14 Nov s/d 18 Des 2025 35 Hari Kalender
c. HANIPUDIN, ST.</t>
  </si>
  <si>
    <t>Supervisi Konsultan Individual Pemeliharaan/Peningkatan Bangunan Abrasi Pantai Paket 2 (Sirom, Nipa, Pondan) (Perubahan)</t>
  </si>
  <si>
    <t>a. 02/SPK/PL-KS/OPBSP-UPTII/CIKASDA/APBD-P/2025
b 14 Nov s/d 18 Des 2025 35 Hari Kalender
c. ANDI MOCH ISLAMUDDIN RAHMAN, ST.</t>
  </si>
  <si>
    <t>Belanja Pemeliharaan Bangunan Air -  Bangunan Pengaman Sungai/Pantai dan Penanggulangan Bencana Alam -  Bangunan Pengamanan Sungai/Pantai - Operasi dan Pemeliharaan Abrasi Pantai</t>
  </si>
  <si>
    <t>Pemeliharaan/Peningkatan Bangunan Pengaman Abrasi pantai Desa Taloyon  (Perubahan)</t>
  </si>
  <si>
    <t>60,010 m</t>
  </si>
  <si>
    <t>Pemeliharaan/Peningkatan Bangunan Pengaman Abrasi Pantai Desa Lamo  (Perubahan)</t>
  </si>
  <si>
    <t>Pemeliharaan/Peningkatan Bangunan Pengaman Pengaman Abrasi Pantai  Desa Sirom (Perubahan)</t>
  </si>
  <si>
    <t>43,680 m</t>
  </si>
  <si>
    <t>Pemeliharaan/Peningkatan Bangunan Pengaman Abrasi Pantai Desa Nipa (Perubahan)</t>
  </si>
  <si>
    <t>58,862 m</t>
  </si>
  <si>
    <t>Pemeliharaan/Peningkatan Bangunan pengaman Abrasi Pantai Desa Pondan  (Perubahan)</t>
  </si>
  <si>
    <t>Belanja Perlengkapan Dinas Lapangan (Perubahan)</t>
  </si>
  <si>
    <t>NOVEMBER,DESEMBER</t>
  </si>
  <si>
    <t>28 November 2025/ 08 Desember 2025</t>
  </si>
  <si>
    <t>Rompi</t>
  </si>
  <si>
    <t>Belanja Jasa Tenaga Penanganan Prasarana dan Sarana Umum (Perubahan)</t>
  </si>
  <si>
    <t>Honor Epaksi</t>
  </si>
  <si>
    <t>Belanja Jasa Tenaga Sumber Daya Air/Pekarya Jaringan Irigasi (PADUNGKU) / (Perubahan)</t>
  </si>
  <si>
    <t>Padungku'</t>
  </si>
  <si>
    <t>Pekerjaan Jalan Inspeksi D.I Gintu Kab. Poso (Perubahan)</t>
  </si>
  <si>
    <t>a. 04/SPK-JLN.INSPEKSI/OPJI-WIL.II/CIKASDA/2025  
b. 18 November 2025 s/d 28 Desember 2025 41 Hari Kalender 
c. Cv. Peritti Caelum Konstruksi</t>
  </si>
  <si>
    <t>Timbunan Jalan Inspeksi D.I Dongin Pandanwangi Kab. Banggai (Perubahan)</t>
  </si>
  <si>
    <t>a. 03/SPK-JLN.INSPEKSI/OPJI-WIL.II/CIKASDA/2025  
b. 17 November 2025 s/d 28 Desember 2025 41 Hari Kalender 
c. Cv. Peritti Caelum Konstruksi</t>
  </si>
  <si>
    <t>Timbunan Jalan Inspeksi D.I Toili Kab. Banggai (Perubahan)</t>
  </si>
  <si>
    <t>a. 05/SPK-JLN.INSPEKSI/OPJI-WIL.II/CIKASDA/2025  
b. 18 November 2025 s/d 28 Desember 2025 41 Hari Kalender 
c. Cv. Peritti Caelum Konstruksi</t>
  </si>
  <si>
    <t>Timbunan Jalan Inspeksi D.I Warulamala Kab. Banggai (Perubahan)</t>
  </si>
  <si>
    <t>a. 06/SPK-JLN.INSPEKSI/OPJI-WIL.II/CIKASDA/2025  
b. 18 November 2025 s/d 28 Desember 2025 41 Hari Kalender 
c. Cv. Kembar Menanti</t>
  </si>
  <si>
    <t>Galian Sedimen D.I Toili Ruas : Toili Kanan Kab. Banggai  (Perubahan)</t>
  </si>
  <si>
    <t xml:space="preserve">a. 11/SPK-GALIAN/SWAKELOLA/OPJI-WIL.II/CIKASDA/2025
b. 12 November 2025 s/d 26 Desember 2025  (45 Hari Kalender)
c. GP3A ROA UWE SETIA KAWAN
</t>
  </si>
  <si>
    <t>Galian Sedimen D.I Warulamala Ruas : Sekunder Lamala dan Sekunder Waru B Kab. Banggai (Perubahan)</t>
  </si>
  <si>
    <t xml:space="preserve">a. 12/SPK-GALIAN/SWAKELOLA/OPJI-WIL.II/CIKASDA/2025
b. 12 November 2025 s/d 26 Desember 2025  (45 Hari Kalender)
c. GP3A TUNAS JAYA PADANGON
</t>
  </si>
  <si>
    <t>Galian Sedimen Saluran D.I Bakung Kab. Banggai (Perubahan)</t>
  </si>
  <si>
    <t xml:space="preserve">a. 06/SPK-GALIAN/SWAKELOLA/OPJI-WIL.II/CIKASDA/2025
b. 12 November 2025 s/d 26 Desember 2025  (45 Hari Kalender)
c. GP3A ROA UWE USAHA BARU
</t>
  </si>
  <si>
    <t>Galian Sedimen Saluran D.I Bunta Kab. Banggai ( Perubahan)</t>
  </si>
  <si>
    <t xml:space="preserve">a. 08/SPK-GALIAN/SWAKELOLA/OPJI-WIL.II/CIKASDA/2025
b. 12 November 2025 s/d 26 Desember 2025  (45 Hari Kalender)
c. P3A TIRTA SARI I
</t>
  </si>
  <si>
    <t>Galian Sedimen Saluran D.I Moilong Kab. Banggai</t>
  </si>
  <si>
    <t>Galian Sedimen Saluran D.I Saroso Kab. Poso</t>
  </si>
  <si>
    <t xml:space="preserve">a. 09/SPK-GALIAN/SWAKELOLA/OPJI-WIL.II/CIKASDA/2025
b. 12 November 2025 s/d 26 Desember 2025  (45 Hari Kalender)
c. GP3A KOROMPANGKA
</t>
  </si>
  <si>
    <t>Galian Sedimen Saluran D.I Tolisu Kab. Banggai</t>
  </si>
  <si>
    <t xml:space="preserve">a. 07/SPK-GALIAN/SWAKELOLA/OPJI-WIL.II/CIKASDA/2025
b. 12 November 2025 s/d 26 Desember 2025  (45 Hari Kalender)
c. GP3A TANI JAYA
</t>
  </si>
  <si>
    <t>1 paket</t>
  </si>
  <si>
    <t>Belanja Pemeliharaan Bangunan Air-Bangunan Air Irigasi-Bangunan Pengambilan Irigasi</t>
  </si>
  <si>
    <t>Pemeliharaan Saluran Irigasi D.I Tolisu Kab. Banggai (Perubahan)</t>
  </si>
  <si>
    <t>a. 05/SPK-PEM.BANGUNAN/OPJI-WIL.II/CIKASDA/2025  
b. 18 November 2025 s/d 28 Desember 2025 41 Hari Kalender 
c. CV. SATRIA BIMANTARA</t>
  </si>
  <si>
    <t>Pemeliharaan Bangunan Irigasi D.I Karaopa Kab. Morowali (Perubahan)</t>
  </si>
  <si>
    <t>a. 01/SPK-PEM.SALURAN/OPJI-WIL.II/CIKASDA/2025  
b. 18 November 2025 s/d 28 Desember 2025 41 Hari Kalender 
c. CV. GALARA GEMILANG</t>
  </si>
  <si>
    <t>Pemeliharaan Saluran Irigasi D.I Bakung Kab. Banggai (Perubahan)</t>
  </si>
  <si>
    <t>a. 10/SPK-PEM.SALURAN/OPJI-WIL.II/CIKASDA/2025  
b. 26 November 2025 s/d 26 Desember 2025 30 Hari Kalender 
c. CV. PUTRA TUNGGAL ARUNIKA</t>
  </si>
  <si>
    <t>Pemeliharaan Saluran Irigasi D.I Bella Kab. Banggai (Perubahan)</t>
  </si>
  <si>
    <t>a. 02/SPK-PEM.SALURAN/OPJI-WIL.II/CIKASDA/2025  
b. 18 November 2025 s/d 28 Desember 2025 41 Hari Kalender 
c. CV. SATRIA BIMANTARA</t>
  </si>
  <si>
    <t>Pemeliharaan Saluran Irigasi D.I Bunta Kab. Banggai (perubahan)</t>
  </si>
  <si>
    <t>a. 04/SPK-PEM.SALURAN/OPJI-WIL.II/CIKASDA/2025  
b. 18 November 2025 s/d 28 Desember 2025 41 Hari Kalender 
c. CV. HAWA MITRA MEMBANGUN</t>
  </si>
  <si>
    <t>Pemeliharaan Saluran Irigasi D.I Dongin Pandanwangi Kab. Banggai (Perubahan)</t>
  </si>
  <si>
    <t xml:space="preserve">a. 11/SPK-PEM.SALURAN/OPJI-WIL.II/CIKASDA/2025  
b. 26 November 2025 s/d 26 Desember 2025 30 Hari Kalender 
c. CV. ATHENA PIONER PARTIJ </t>
  </si>
  <si>
    <t>Pemeliharaan Saluran Irigasi D.I Karaopa Desa Puntari Makmur Kab. Morowali (Perubahan)</t>
  </si>
  <si>
    <t>a. 09/SPK-PEM.SALURAN/OPJI-WIL.II/CIKASDA/2025  
b. 26 November 2025 s/d 26 Desember 2025 30 Hari Kalender 
c. CV. SINAR MAS ABADI</t>
  </si>
  <si>
    <t>Pemeliharaan Saluran Irigasi D.I Karaopa Desa Lambelu Kab. Morowali (Perubahan)</t>
  </si>
  <si>
    <t>a. 08/SPK-PEM.SALURAN/OPJI-WIL.II/CIKASDA/2025  
b. 26 November 2025 s/d 26 Desember 2025 30 Hari Kalender 
c. CV. ABYAN PUTRA MEMBANGUN</t>
  </si>
  <si>
    <t>Pemeliharaan Saluran Irigasi D.I Karongkasa Kab. Poso (perubahan)</t>
  </si>
  <si>
    <t>a. 03/SPK-PEM.SALURAN/OPJI-WIL.II/CIKASDA/2025  
b. 18 November 2025 s/d 28 Desember 2025 41 Hari Kalender 
c. CV. ATHENA PIONER PARTIJ</t>
  </si>
  <si>
    <t>Pemeliharaan Saluran Irigasi D.I Tambayoli Kab. Morowali Utara (Perubahan)</t>
  </si>
  <si>
    <t>a. 07/SPK-PEM.SALURAN/OPJI-WIL.II/CIKASDA/2025  
b. 18 November 2025 s/d 28 Desember 2025 41 Hari Kalender 
c. CV. HAWA MITRA MEMBANGUN</t>
  </si>
  <si>
    <t>Pemeliharaan Saluran Irigasi D.I Toili Kab. Banggai (Perubahan)</t>
  </si>
  <si>
    <t>a. 01/SPK-PEM.SALURAN/OPJI-WIL.II/CIKASDA/2025  
b. 17 November 2025 s/d 28 Desember 2025 41 Hari Kalender 
c. CV. PUTRA TUNGGAL ARUNIKA</t>
  </si>
  <si>
    <t>Pemeliharaan Saluran Irigasi D.I Ungkaya Kab. Morowali (Perubahan)</t>
  </si>
  <si>
    <t>a. 06/SPK-PEM.SALURAN/OPJI-WIL.II/CIKASDA/2025  
b. 18 November 2025 s/d 28 Desember 2025 41 Hari Kalender 
c. CV. ABYAN PUTRA MEMBANGUN</t>
  </si>
  <si>
    <t>a. 01/SPK/PERB.PINTU/OPJI-WIL.II/CIKASDA/2025  
b. 25 November 2025 s/d 25 Desember 2025 30 Hari Kalender 
c. CV. I-MAN PALU</t>
  </si>
  <si>
    <t>Winarto</t>
  </si>
  <si>
    <t>CV. Mosinggani Kita Mabelo</t>
  </si>
  <si>
    <t>Belanja Alat/Bahan untuk Kegiatan Kantor-Kertas dan Cover</t>
  </si>
  <si>
    <t>PT. Pos Indonesia</t>
  </si>
  <si>
    <t>Belanja Alat/Bahan untuk kegiatan Kantor-Alat Listrik</t>
  </si>
  <si>
    <t>CV. Mesa Kanne</t>
  </si>
  <si>
    <t>Belanja Alat/Bahan untuk Kegiatan Kantor-Perlengkapan Dinas</t>
  </si>
  <si>
    <t>Belanja Pemeliharaan Alat Kantor dan Rumah Tangga-Alat Rumah Tangga-Alat Pendingin</t>
  </si>
  <si>
    <t xml:space="preserve">Lakea Coll Teknik </t>
  </si>
  <si>
    <t>Belanja Pemeliharaan Komputer-Komputer Unit-Personal Computer</t>
  </si>
  <si>
    <t>Balantak Rido Computer</t>
  </si>
  <si>
    <t>Belanja Pemeliharaan Komputer-Peralatan Komputer-Peralatan Personal Computer</t>
  </si>
  <si>
    <t>CV. Firda Grup</t>
  </si>
  <si>
    <t>GU Nihil</t>
  </si>
  <si>
    <t>PT. PLN (Persero)</t>
  </si>
  <si>
    <t>PT. Telkom Indonesia (Persero)</t>
  </si>
  <si>
    <t>PT. Arba Sons Company</t>
  </si>
  <si>
    <t>6 orang lulus PPPK + 1 orang lulus optimalisasi</t>
  </si>
  <si>
    <t>Kantor Samsat</t>
  </si>
  <si>
    <t>Bengkel Buis Yusuf</t>
  </si>
  <si>
    <t>Akai Jaya</t>
  </si>
  <si>
    <t>Selisih s/d 100 % diubah ke Mobil Truck</t>
  </si>
  <si>
    <t>Selisih 100 % dilaihkan ke Mobil Truck</t>
  </si>
  <si>
    <t>Oktober</t>
  </si>
  <si>
    <t>39808.9171974522 M2</t>
  </si>
  <si>
    <t>Dalam Proses Keuangan</t>
  </si>
  <si>
    <t>79617.8343949045 M2</t>
  </si>
  <si>
    <t>BERANI MAKMUR</t>
  </si>
  <si>
    <t>Jasa Konsultansi Pengawasan
 Pembangunan Tanggul Sungai</t>
  </si>
  <si>
    <t>a. 03/SPK/PSDA.BPP.WSLDKK-SPDAB/ CIKASDA/2025
b. 15 Agust - 12 Des 2025 (120 Hari Kalender ):
c: CV.GOLDEN RATIO CONSULTANT</t>
  </si>
  <si>
    <t>a. 05/SPK/PSDA.BPP.WSLDKK-SPDAB/CIKASDA/2025
b. 29 Agustus 2025 - 26 Desember 2025 (120 hari kalender):
c. CV. CIVIL GIGATAMA CONSULTANT</t>
  </si>
  <si>
    <t>a. 05/SP/PSDA.BPP.WSLDKK-SPDAB/CIKASDA/2025, 
b.Tgl. 12 Agus 2025-10 Des 2025 .(120 Hari Kalender)
c. CV.GALARA GEMILANG</t>
  </si>
  <si>
    <t>Pekerjaan telah selesai dilaksanakan, 
 nomor kontrak : 01/SP/PSDA.BPP.WSLDKK-SPDAB/CIKASDA/2024, 
 Tgl. 20 Mei 2024
 Nama Penyedia :</t>
  </si>
  <si>
    <t>a. 06/SP/PSDA.BPP.WSLDKK-SPDAB/CIKASDA/2025, 
 Tgl. 12 Agustus 2025
b.13 Agustus 2025 - 10 Desember (120 Hari Kalender)
c. CV.FATAHILLAH KONSTRUKSI 88</t>
  </si>
  <si>
    <t>- Dalam tahap seleksi pengadaan (Masa sanggah 
prakualifikasi) 
- Rencana penandatangan kontrak minggu pertama 
september 2025</t>
  </si>
  <si>
    <t>Jasa Konsultansi Pengawasan Pembangunan Tanggul Abrasi Pantai Desa Kaliburu Kata Kecamatan
 Sindue Tombusabora Kabupaten Donggala</t>
  </si>
  <si>
    <t>a,  02/SPK/PSDA.BPP.WSKDKK-SPDAB/CIKASDA/2025
b. 15 Agus - 12 Des 2025(120 Hari kalender)
c. CV.GRAFIK CONSULTANT</t>
  </si>
  <si>
    <t>Jasa Konsultansi Pengawasan Pembangunan Tanggul Abrasi Pantai Desa Ulatan Kecamatan Palasa
 Kabupaten Parigi Moutong</t>
  </si>
  <si>
    <t>Desa Ulatan Kecamatan Palasa
 Kabupaten Parigi Moutong</t>
  </si>
  <si>
    <t>a. 04/SPK/PSDA.BPP.WSLDKK-SPDAB/CIKASDA/2025
b. 29 Agustus 2025-26 Desember 2025
(120 Hari kalender)
c. CV.CIVIL GIGATAMA CONSULTANT</t>
  </si>
  <si>
    <t>a. 01/SPK/PSDA.BPP.WSLDKK-SPDAB/CIKASDA/2025
 b. 15 Agus - 12 Des 2025 (120 Hari kalender)
 c. CV.GOLDEN RATIO CONSULTANT</t>
  </si>
  <si>
    <t>a. 01/SP/PSDA.BPP.WSLDKK-SPDAB/CIKASDA/2025, 
b. 13 Agus- 10 Des 2025 .(120 Hari Kalender )
c. CV.SAPU JAGAT KONSTRUKSI</t>
  </si>
  <si>
    <t xml:space="preserve">
a. 02/SP/PSDA.BPP.WSLDKK-SPDAB/CIKASDA/2025, 
b. 13 Agus - 10 Des 2025 .(120 Hari Kalender)
c : CV.GARDA BIMA KONSTRUKSI</t>
  </si>
  <si>
    <t>a. 04/SP/PSDA.BPP.WSLDKK-SPDAB/CIKASDA/2025, 
b. 13 Agus - 10 Des 2025  (120 Hari Kalender Penyedia)
c. CV.TRINI KARYA PERDANA</t>
  </si>
  <si>
    <t xml:space="preserve"> 
a. 03/SP/PSDA.BPP.WSLDKK-SPDAB/CIKASDA/2025, 
b. 13 Agus - 10 Des 2025 .(120 Hari Kalender)
c. CV.DEFLEKSI ELASTIS</t>
  </si>
  <si>
    <t>Jasa Konsultansi Pengawasan Pembangunan prasarana pengambilan dan saluran pembawa air baku</t>
  </si>
  <si>
    <t>a. 07/SP/PSDA.BPP.WSLDKK-SPDAB/CIKASDA/2025
b. 12 September - 10 Des 2025 (90 Hari Kalender)
c. PT. TEKNIKA CIPTA KONSULTAN</t>
  </si>
  <si>
    <t>- Penetapan Pemenang Tanggal 27 Agustus 2025
 - Rencana Tanggal Kontrak Awal September 2025</t>
  </si>
  <si>
    <t>- Dilapangan Petani Masih Menggunakan Air Jadi belum bisa melakukkan kegiatan fisik
 - Rencana Proses E-Catalog awal september 2025</t>
  </si>
  <si>
    <t>BERANI LANCAR</t>
  </si>
  <si>
    <t>1.Dalam Proses Pejabat Pengadaan
 2. Perkiraan Kontrak Tanggal 29 Agustus 2025
 nomor kontrak
 tanggal konrak (mulai - selesai):
 masa kontrak ….... Hari kalender
 Nama Penyedia:</t>
  </si>
  <si>
    <t>1.Menunggu PKKPR (Persetujuan kesesuaian kegiatan pemanfaatan ruang )
 2. Perkiraan kontrak Tanggal 21 Agustus 2025</t>
  </si>
  <si>
    <t>1.Dalam Proses Pejabat Pengadaan
 2. Perkiraan Kontrak Tanggal 21 Agustus 2025</t>
  </si>
  <si>
    <t xml:space="preserve">Dalam Proses Evaluasi Penyedia Jasa oleh Pejabat Pengadaan
 Rencana Kontrak Tanggal 24 Agustus 2025
Nama Penyedia : CV. Aksam Pratama
</t>
  </si>
  <si>
    <t xml:space="preserve">Dalam Proses Evaluasi Penyedia Jasa oleh Pejabat Pengadaan
 Rencana Kontrak Tanggal 24 Agustus 2025
Namap Penyedia : CV Maju Bersama
</t>
  </si>
  <si>
    <t xml:space="preserve">Dalam Proses Evaluasi Penyedia Jasa oleh Pejabat Pengadaan
 Rencana Kontrak Tanggal 24 Agustus 2025
Nama Penyedia : CV. Lentera Nusantara Karya
</t>
  </si>
  <si>
    <t>Dalam Proses Tender Oleh Pokja UKPBJ
 Rencana KOntrak Tgl 27 Agustus 2025
Masa Sanggah</t>
  </si>
  <si>
    <t>Dalam Proses seleksi Oleh Pokja UKPBJ
 Rencana KOntrak Tgl 27 Agustus 2025
 nomor kontrak
 tanggal kontrak (1 September 2025)
 masa kontrak ….... Hari kalender
 Nama Penyedia:</t>
  </si>
  <si>
    <t>1. Evaluasi administrasi 
 2. Kontrak dilaksanakan pada Bulan September (minggu pertama)
 nomor kontrak
 tanggal konrak (mulai - selesai):
 masa kontrak 120 Hari kalender
 Nama Penyedia: CV Menara Sulawesi</t>
  </si>
  <si>
    <t>1. Evaluasi administrasi 
 2. rencana Kontrak dilaksanakan pada Bulan September (minggu ketiga)
 nomor kontrak 3. Evaluasi kemali oleh pokja karena sanggahan peenang kedua di terima (SKP meleihi)</t>
  </si>
  <si>
    <t>nomor kontrak : 01.Kon/Spk/pspam/amplp.cikasda/2025
 tanggal kontrak 15 agustus 2025 - 12 November 2025 
 masa kontrak 90 Hari kalender
 Nama Penyedia: CV. Afdal Jaya Konstruksi</t>
  </si>
  <si>
    <t>nomor kontrak : 02.Kon/Spk/pspam/amplp.cikasda/2025
 tanggal kontrak : (1 September 2025 2025) 
 masa kontrak 90 Hari kalender
 Nama Penyedia: CV. Temponamo Membangun Bersama</t>
  </si>
  <si>
    <t>1. Pembuktian Kualifikasi 
 2. Kontrak dilaksanakan Bulan Agustus (akhir)
 nomor kontrak
 tanggal konrak : (1 September 2025)
 masa kontrak ….... Hari kalender
 Nama Penyedia: CV. Lima Dimensi</t>
  </si>
  <si>
    <t>1. Tidak di laksanakan
 2. Belum ada Persetujuan dari DPRD Terkait MYC
 nomor kontrak
 tanggal kontrak (mulai - selesai):
 masa kontrak ….... Hari kalender
 Nama Penyedia:</t>
  </si>
  <si>
    <t>1. Pembuktian Kualifikasi 
 2. Kontrak dilaksanakan Bulan Agustus (alhir)
 nomor kontrak
 tanggal konrak (mulai - selesai):
 masa kontrak ….... Hari kalender
 Nama Penyedia: CV. AST NOVEA</t>
  </si>
  <si>
    <t>- Proses Pencairan Uang Muka 
 - Pekerjaan Sedang Berlangsung 
 - Rencana Pelaksanaan Selesai Bulan Desember 2025
 - nomor kontrak : 03/FISIK –SP/PLBG-CIKASDA/ VII/2025 Tanggal 28 Juli 2025
 - tanggal konrak (mulai - selesai): 29 Juli 2025 s/d 25 Desember 2025
 - masa kontrak 150 Hari kalender
 Nama Penyedia:CV BERNADA UNIVERSAL</t>
  </si>
  <si>
    <t>- Proses Pencairan Uang Muka 
 - Pekerjaan Sedang Berlangsung 
 - Rencana Pelaksanaan Selesai Bulan November 2025
 - nomor kontrak : 04/FISIK –SP/PLBG-CIKASDA/ VII/2025 Tanggal 25 Juli 2025
 - tanggal kontrak (mulai - selesai): 28 Juli 2025 s/d 24 November 2025
 - masa kontrak 120 Hari kalender
 Nama Penyedia:CV BINA KARYA KONSTRUKSI</t>
  </si>
  <si>
    <t>- Proses Pencairan Uang Muka 
 - Pekerjaan Sedang Berlangsung 
 - Rencana Pelaksanaan Selesai Bulan November 2025
 - nomor kontrak : 05/FISIK –SP/PLBG-CIKASDA/ VII/2025 Tanggal 28 Juli 2025
 - tanggal kontrak (mulai - selesai): 29 Juli 2025 s/d 25 November 2025
 - masa kontrak 120 Hari kalender
 Nama Penyedia:CV. LIUNTUHASENG BROTHERS</t>
  </si>
  <si>
    <t>- Persiapan Penandatangan Kontrak ( Menunggu Jaminan Pelaksanaan dari Penyedia) 
 - Rencana Pelaksanaan Selesai Bulan Desember 2025 
 - nomor kontrak : 
 - tanggal kontrak (mulai - selesai): 
 - masa kontrak ,,,,, Hari kalender
 Nama Penyedia: CV ASSABY KONSTRUKSI</t>
  </si>
  <si>
    <t>- Proses Pencairan Uang Muka 
 - Pekerjaan Sedang Berlangsung 
 - Rencana Pelaksanaan Selesai Bulan Desember 2025
 - nomor kontrak : 02/KONS-SPK/PLBG-CIKASDA/VII/2025 tanggal 28 Juli 2025
 - tanggal konrak (mulai - selesai): 29 Juli 2025 s/d 25 Desember 2025
 - masa kontrak 150 Hari kalender
 Nama Penyedia: CV LAERAVA CONSULTANT</t>
  </si>
  <si>
    <t>- Pekerjaan Sedang Berlangsung 
 - nomor kontrak : 01/KONS-SPK/PLBG-CIKASDA/VII/2025 tanggal 09 Juli 2025
 - tanggal konrak (mulai - selesai): 09 Juli 2025 s/d 30 Desember 2025
 - masa kontrak 175 Hari kalender
 Nama Penyedia: CV. STB 64</t>
  </si>
  <si>
    <t>- Proses Pencairan Uang Muka 
 - Pekerjaan Sedang Berlangsung 
 - Rencana Pelaksanaan Selesai Bulan November 2025
 - nomor kontrak : 03/KONS-SPK/PLBG-CIKASDA/VII/2025 tanggal 25 Juli 2025
 - tanggal konrak (mulai - selesai): 28 Juli 2025 s/d 24 November 2025
 - masa kontrak 120 Hari kalender
 Nama Penyedia: CV PUJI PRATAMA</t>
  </si>
  <si>
    <t>- Proses Pencairan Uang Muka 
 - Pekerjaan Sedang Berlangsung 
 - Rencana Pelaksanaan Selesai Bulan November 2025
 - nomor kontrak : 04/KONS-SPK/PLBG-CIKASDA/VII/2025 tanggal 28 Juli 2025
 - tanggal konrak (mulai - selesai): 29 Juli 2025 s/d 25 November 2025
 - masa kontrak 120 Hari kalender
 Nama Penyedia:CV FITRATAMA CONSULTANT</t>
  </si>
  <si>
    <t>Pekerjaan Jasa Konsultansi Pengawasan Pekerjaan Pembangunan/Renovasi Rumah Dinas Aspidum
 dan Asdatun Kejaksaan Tinggi Sulawesi Tengah</t>
  </si>
  <si>
    <t>- Persiapan Penandatangan Kontrak ( Menunggu Pelaksanaan Penandatanganan Kontrak Pekerjaan Fisik) 
 - Rencana Pelaksanaan Selesai Bulan Desember 2025
 - nomor kontrak : 
 - tanggal konrak (mulai - selesai): 
 - masa kontrak ...... Hari kalender
 Nama Penyedia : PT IKBATEK KOSONG EMPAT</t>
  </si>
  <si>
    <t>- Proses Pencairan Uang Muka 
 - Pekerjaan Sedang Berlangsung 
 - Rencana Pelaksanaan Selesai Bulan Oktober 2025
 - nomor kontrak : 06/KONS-SPK/PLBG-CIKASDA/VIII/2025 tanggal 08 Agustus 2025
 - tanggal konrak (mulai - selesai): 11 Agustus 2025 s/d 09 Oktober 2025
 - masa kontrak 60 Hari kalender
 Nama Penyedia : CV IKHZAUZZI</t>
  </si>
  <si>
    <t>- Proses Pencairan Uang Muka 
 - Pekerjaan sedang berjalan
 - Rencana Pelaksanaan Selesai Desember 2025
 - nomor kontrak : 07/FISIK –SP/PLBG-CIKASDA/ VIII/2025 Tanggal 14 Agustus 2025
 - tanggal konrak (mulai - selesai):14 Agustus 2025 s/d 11 Desember 2025
 - masa kontrak 120 Hari kalender
 - Nama Penyedia :CV BHAKTI MULYA MANDIRI</t>
  </si>
  <si>
    <t>- Proses Pencairan Uang Muka 
 - Pekerjaan Sedang Berlangsung 
 - Rencana Pelaksanaan Selesai Bulan Oktober 2025
 - nomor kontrak : 06/FISIK –SP/PLBG-CIKASDA/ VIII/2025 Tanggal 11 Agustus 2025
 - tanggal konrak (mulai - selesai):11 Agustus 2025 s/d 09 Oktober 2025
 - masa kontrak 60 Hari kalender
 - Nama Penyedia :CV AGRI MITRA MEMBANGUN</t>
  </si>
  <si>
    <t>- Pekerjaan sedang berjalan 
 a. nomor kontrak :01/SPP-Lift/PLBG/CIKASDA.APBD/2025 Tanggal 09 Januari 2025 
 b. tanggal konrak (mulai - selesai):09 Januari sd 31 Desember 2025
 c. masa kontrak 12 Bulan 
 d. Nama Penyedia : PT LINGGA SABATU PERKASA</t>
  </si>
  <si>
    <t>Lanjuran pekerjaan konstruksi di TA 2024.Realisasi fisik telah mencapai 100%
 a. nomor kontrak :05/FISIK-SPK/PLBG-CIKASDA/APBDP/XI/2024 tanggal 29 November 2024
 b. tanggal konrak (mulai - selesai):29 November 2024 sd 28 Desember 2024
 c. masa kontrak 30 hari kalender 
 d. Nama Penyedia : CV AGRI MITRA MEMBANGUN</t>
  </si>
  <si>
    <t>- Proses Persiapan pengadaan 
 - nomor kontrak : 
 - tanggal konrak (mulai - selesai):
 - masa kontrak …... Hari kalender
 - Nama Penyedia :</t>
  </si>
  <si>
    <t>- Proses Pengadaan Langsung oleh Pejabat Pengadaan 
 - nomor kontrak : 
 - tanggal konrak (mulai - selesai):
 - masa kontrak …... Hari kalender
 - Nama Penyedia :</t>
  </si>
  <si>
    <r>
      <rPr>
        <sz val="10"/>
        <color rgb="FF000000"/>
        <rFont val="Arial"/>
      </rPr>
      <t xml:space="preserve">Lanjutan paket pekerjaan tahun 2024 - Selesai
- Nomor Kontrak : 01/SP-PUE/PPI-BID.PLBG/CIKASDA/2023
- Tanggal Mulai Kontrak : 10 November 2023
- Tanggal Selesai Kontrak : 31 Desember 2023
- Masa Kontrak 52 Hari Kalender
- Nama Penyedia : CV. Aretha Utama Raya   </t>
    </r>
    <r>
      <rPr>
        <b/>
        <sz val="10"/>
        <color rgb="FF000000"/>
        <rFont val="Arial"/>
      </rPr>
      <t xml:space="preserve">     </t>
    </r>
  </si>
  <si>
    <t>Penyusunan Perancangan Pembangunan Rumah Imam, Pengurus dan fasilitas pendukung Masjid
  Raya Provinsi Sulawesi Tengah</t>
  </si>
  <si>
    <t>Penyusunan Dokumen Andalalin Sekolah Rakyat</t>
  </si>
  <si>
    <t>Konsultan Supervisi Pekerjaan Perkuatan Tanggul dan Tebing Sungai Paket 2 (Desa Tofuti, Desa Bahomohoni dan Desa Bahomoleo)</t>
  </si>
  <si>
    <t>pekerjaan parasan Tahap 2 telah selesai, 07 Juli s/d 6 Agustus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</si>
</sst>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Rp]#,##0"/>
    <numFmt numFmtId="166" formatCode="_-* #,##0_-;\-* #,##0_-;_-* &quot;-&quot;_-;_-@"/>
    <numFmt numFmtId="167" formatCode="#,##0.000"/>
    <numFmt numFmtId="168" formatCode="&quot;$&quot;#,##0.00"/>
  </numFmts>
  <fonts count="141">
    <font>
      <sz val="10"/>
      <color rgb="FF000000"/>
      <name val="Arial"/>
      <scheme val="minor"/>
    </font>
    <font>
      <sz val="10"/>
      <color theme="1"/>
      <name val="Arial"/>
      <scheme val="minor"/>
    </font>
    <font>
      <b/>
      <sz val="10"/>
      <color theme="1"/>
      <name val="Arial"/>
      <scheme val="minor"/>
    </font>
    <font>
      <b/>
      <sz val="20"/>
      <color rgb="FF000000"/>
      <name val="Calibri"/>
    </font>
    <font>
      <b/>
      <sz val="18"/>
      <color rgb="FF000000"/>
      <name val="Calibri"/>
    </font>
    <font>
      <sz val="10"/>
      <name val="Arial"/>
    </font>
    <font>
      <b/>
      <sz val="16"/>
      <color rgb="FF000000"/>
      <name val="Calibri"/>
    </font>
    <font>
      <b/>
      <sz val="22"/>
      <color rgb="FF000000"/>
      <name val="Calibri"/>
    </font>
    <font>
      <b/>
      <sz val="21"/>
      <color rgb="FF000000"/>
      <name val="Calibri"/>
    </font>
    <font>
      <b/>
      <sz val="17"/>
      <color rgb="FF000000"/>
      <name val="Calibri"/>
    </font>
    <font>
      <b/>
      <sz val="12"/>
      <color rgb="FF000000"/>
      <name val="Calibri"/>
    </font>
    <font>
      <b/>
      <sz val="10"/>
      <color rgb="FF000000"/>
      <name val="Calibri"/>
    </font>
    <font>
      <b/>
      <sz val="14"/>
      <color rgb="FF000000"/>
      <name val="Calibri"/>
    </font>
    <font>
      <b/>
      <sz val="16"/>
      <color theme="1"/>
      <name val="Calibri"/>
    </font>
    <font>
      <b/>
      <sz val="18"/>
      <color theme="1"/>
      <name val="Calibri"/>
    </font>
    <font>
      <b/>
      <sz val="16"/>
      <color rgb="FF000000"/>
      <name val="Arial"/>
    </font>
    <font>
      <b/>
      <sz val="16"/>
      <color theme="1"/>
      <name val="Arial"/>
      <scheme val="minor"/>
    </font>
    <font>
      <b/>
      <sz val="14"/>
      <color theme="1"/>
      <name val="Arial"/>
      <scheme val="minor"/>
    </font>
    <font>
      <sz val="12"/>
      <color theme="1"/>
      <name val="Arial"/>
      <scheme val="minor"/>
    </font>
    <font>
      <b/>
      <sz val="15"/>
      <color rgb="FF000000"/>
      <name val="&quot;Times New Roman&quot;"/>
    </font>
    <font>
      <b/>
      <sz val="14"/>
      <color rgb="FF181C32"/>
      <name val="&quot;Times New Roman&quot;"/>
    </font>
    <font>
      <b/>
      <sz val="13"/>
      <color rgb="FF181C32"/>
      <name val="&quot;Times New Roman&quot;"/>
    </font>
    <font>
      <b/>
      <sz val="10"/>
      <color theme="1"/>
      <name val="Arial"/>
    </font>
    <font>
      <b/>
      <sz val="12"/>
      <color rgb="FFFF0000"/>
      <name val="Arial"/>
      <scheme val="minor"/>
    </font>
    <font>
      <sz val="10"/>
      <color theme="1"/>
      <name val="Arial"/>
    </font>
    <font>
      <b/>
      <sz val="11"/>
      <color theme="1"/>
      <name val="Arial"/>
      <scheme val="minor"/>
    </font>
    <font>
      <b/>
      <sz val="12"/>
      <color theme="1"/>
      <name val="Arial"/>
      <scheme val="minor"/>
    </font>
    <font>
      <sz val="10"/>
      <color rgb="FF000000"/>
      <name val="Arial"/>
    </font>
    <font>
      <b/>
      <sz val="10"/>
      <color rgb="FF000000"/>
      <name val="Arial"/>
    </font>
    <font>
      <u/>
      <sz val="10"/>
      <color rgb="FF000000"/>
      <name val="Arial"/>
    </font>
    <font>
      <b/>
      <sz val="10"/>
      <color rgb="FF000000"/>
      <name val="Arial"/>
      <scheme val="minor"/>
    </font>
    <font>
      <b/>
      <sz val="9"/>
      <color theme="1"/>
      <name val="Arial"/>
      <scheme val="minor"/>
    </font>
    <font>
      <b/>
      <sz val="9"/>
      <color rgb="FF000000"/>
      <name val="Arial"/>
    </font>
    <font>
      <b/>
      <sz val="11"/>
      <color rgb="FF000000"/>
      <name val="Arial"/>
    </font>
    <font>
      <sz val="11"/>
      <color theme="1"/>
      <name val="Arial"/>
      <scheme val="minor"/>
    </font>
    <font>
      <sz val="11"/>
      <color rgb="FF000000"/>
      <name val="Arial"/>
    </font>
    <font>
      <sz val="11"/>
      <color rgb="FFFF00FF"/>
      <name val="Arial"/>
      <scheme val="minor"/>
    </font>
    <font>
      <b/>
      <sz val="11"/>
      <color theme="1"/>
      <name val="Arial"/>
    </font>
    <font>
      <sz val="11"/>
      <color theme="1"/>
      <name val="Arial"/>
    </font>
    <font>
      <b/>
      <sz val="11"/>
      <color rgb="FF000000"/>
      <name val="Arial"/>
      <scheme val="minor"/>
    </font>
    <font>
      <b/>
      <sz val="11"/>
      <color theme="5"/>
      <name val="Arial"/>
      <scheme val="minor"/>
    </font>
    <font>
      <b/>
      <sz val="10"/>
      <color theme="1"/>
      <name val="Arial"/>
      <scheme val="minor"/>
    </font>
    <font>
      <sz val="12"/>
      <color rgb="FF000000"/>
      <name val="Calibri"/>
    </font>
    <font>
      <u/>
      <sz val="10"/>
      <color rgb="FF000000"/>
      <name val="Arial"/>
    </font>
    <font>
      <u/>
      <sz val="10"/>
      <color rgb="FF000000"/>
      <name val="Arial"/>
    </font>
    <font>
      <sz val="10"/>
      <color theme="1"/>
      <name val="Arial"/>
      <scheme val="minor"/>
    </font>
    <font>
      <sz val="10"/>
      <color rgb="FF000000"/>
      <name val="Arial"/>
    </font>
    <font>
      <b/>
      <sz val="10"/>
      <color theme="1"/>
      <name val="Arial"/>
    </font>
    <font>
      <b/>
      <sz val="10"/>
      <color rgb="FFFFFFFF"/>
      <name val="Arial"/>
      <scheme val="minor"/>
    </font>
    <font>
      <b/>
      <sz val="10"/>
      <color rgb="FF000000"/>
      <name val="ArialMT"/>
    </font>
    <font>
      <sz val="10"/>
      <color rgb="FFFF00FF"/>
      <name val="Arial"/>
      <scheme val="minor"/>
    </font>
    <font>
      <b/>
      <sz val="10"/>
      <color theme="5"/>
      <name val="Arial"/>
      <scheme val="minor"/>
    </font>
    <font>
      <sz val="10"/>
      <color rgb="FF000000"/>
      <name val="Arial"/>
      <scheme val="minor"/>
    </font>
    <font>
      <b/>
      <sz val="20"/>
      <color theme="1"/>
      <name val="Arial"/>
      <scheme val="minor"/>
    </font>
    <font>
      <sz val="10"/>
      <color rgb="FFFF0000"/>
      <name val="Arial"/>
      <scheme val="minor"/>
    </font>
    <font>
      <sz val="10"/>
      <color rgb="FFFF0000"/>
      <name val="Arial"/>
    </font>
    <font>
      <b/>
      <sz val="11"/>
      <color rgb="FF000000"/>
      <name val="Calibri"/>
    </font>
    <font>
      <b/>
      <sz val="20"/>
      <color rgb="FF000000"/>
      <name val="Arial"/>
    </font>
    <font>
      <b/>
      <sz val="12"/>
      <color rgb="FF000000"/>
      <name val="Arial"/>
    </font>
    <font>
      <b/>
      <sz val="20"/>
      <color rgb="FFFF0000"/>
      <name val="Arial"/>
    </font>
    <font>
      <b/>
      <sz val="10"/>
      <color rgb="FF000000"/>
      <name val="Arial"/>
    </font>
    <font>
      <i/>
      <sz val="10"/>
      <color rgb="FF000000"/>
      <name val="Arial"/>
    </font>
    <font>
      <i/>
      <sz val="12"/>
      <color rgb="FF000000"/>
      <name val="Arial"/>
    </font>
    <font>
      <sz val="10"/>
      <color theme="1"/>
      <name val="Arial"/>
    </font>
    <font>
      <b/>
      <sz val="10"/>
      <color rgb="FFFF00FF"/>
      <name val="Arial"/>
    </font>
    <font>
      <b/>
      <sz val="10"/>
      <color rgb="FF4285F4"/>
      <name val="Arial"/>
    </font>
    <font>
      <sz val="10"/>
      <color rgb="FFFF00FF"/>
      <name val="Arial"/>
    </font>
    <font>
      <sz val="10"/>
      <color rgb="FF434343"/>
      <name val="Arial"/>
    </font>
    <font>
      <b/>
      <sz val="10"/>
      <color rgb="FF434343"/>
      <name val="Arial"/>
    </font>
    <font>
      <sz val="10"/>
      <color rgb="FF4285F4"/>
      <name val="Arial"/>
    </font>
    <font>
      <b/>
      <sz val="10"/>
      <color rgb="FF4285F4"/>
      <name val="Arial"/>
    </font>
    <font>
      <sz val="10"/>
      <color rgb="FF0D5ADB"/>
      <name val="Arial"/>
      <scheme val="minor"/>
    </font>
    <font>
      <sz val="10"/>
      <color rgb="FF4285F4"/>
      <name val="Arial"/>
    </font>
    <font>
      <b/>
      <sz val="10"/>
      <color rgb="FFFF0000"/>
      <name val="Arial"/>
    </font>
    <font>
      <sz val="10"/>
      <color rgb="FF0000FF"/>
      <name val="Arial"/>
    </font>
    <font>
      <sz val="10"/>
      <color rgb="FF0000FF"/>
      <name val="Arial"/>
      <scheme val="minor"/>
    </font>
    <font>
      <b/>
      <sz val="10"/>
      <color rgb="FF0D5ADB"/>
      <name val="Arial"/>
      <scheme val="minor"/>
    </font>
    <font>
      <b/>
      <sz val="10"/>
      <color rgb="FF0D5ADB"/>
      <name val="Arial"/>
    </font>
    <font>
      <sz val="10"/>
      <color rgb="FF0D5ADB"/>
      <name val="Arial"/>
    </font>
    <font>
      <b/>
      <sz val="10"/>
      <color theme="4"/>
      <name val="Arial"/>
    </font>
    <font>
      <b/>
      <sz val="10"/>
      <color rgb="FFFF0000"/>
      <name val="Arial"/>
      <scheme val="minor"/>
    </font>
    <font>
      <b/>
      <sz val="10"/>
      <color rgb="FFFF00FF"/>
      <name val="Arial"/>
    </font>
    <font>
      <sz val="10"/>
      <color theme="4"/>
      <name val="Arial"/>
    </font>
    <font>
      <b/>
      <sz val="11"/>
      <color theme="1"/>
      <name val="Calibri"/>
    </font>
    <font>
      <u/>
      <sz val="10"/>
      <color rgb="FF0000FF"/>
      <name val="Arial"/>
    </font>
    <font>
      <b/>
      <sz val="9"/>
      <color theme="1"/>
      <name val="Arial"/>
    </font>
    <font>
      <sz val="9"/>
      <color rgb="FF000000"/>
      <name val="Arial"/>
    </font>
    <font>
      <b/>
      <sz val="15"/>
      <color theme="1"/>
      <name val="Arial"/>
      <scheme val="minor"/>
    </font>
    <font>
      <b/>
      <sz val="13"/>
      <color theme="1"/>
      <name val="Arial"/>
      <scheme val="minor"/>
    </font>
    <font>
      <b/>
      <sz val="24"/>
      <color rgb="FF000000"/>
      <name val="Calibri"/>
    </font>
    <font>
      <sz val="16"/>
      <color rgb="FF000000"/>
      <name val="Calibri"/>
    </font>
    <font>
      <u/>
      <sz val="10"/>
      <color rgb="FF000000"/>
      <name val="Arial"/>
    </font>
    <font>
      <b/>
      <sz val="15"/>
      <color rgb="FF000000"/>
      <name val="Calibri"/>
    </font>
    <font>
      <b/>
      <sz val="19"/>
      <color rgb="FF000000"/>
      <name val="Calibri"/>
    </font>
    <font>
      <sz val="10"/>
      <color rgb="FFFFFFFF"/>
      <name val="Arial"/>
      <scheme val="minor"/>
    </font>
    <font>
      <b/>
      <sz val="17"/>
      <color rgb="FFFF00FF"/>
      <name val="Arial"/>
      <scheme val="minor"/>
    </font>
    <font>
      <sz val="17"/>
      <color rgb="FF000000"/>
      <name val="Calibri"/>
    </font>
    <font>
      <sz val="11"/>
      <color rgb="FF000000"/>
      <name val="Arial"/>
      <scheme val="minor"/>
    </font>
    <font>
      <sz val="11"/>
      <color rgb="FF0000FF"/>
      <name val="Arial"/>
      <scheme val="minor"/>
    </font>
    <font>
      <b/>
      <sz val="11"/>
      <color rgb="FF0000FF"/>
      <name val="Calibri"/>
    </font>
    <font>
      <sz val="11"/>
      <color rgb="FF434343"/>
      <name val="Arial"/>
      <scheme val="minor"/>
    </font>
    <font>
      <b/>
      <sz val="11"/>
      <color rgb="FFFF00FF"/>
      <name val="Calibri"/>
    </font>
    <font>
      <sz val="11"/>
      <color rgb="FFFF00FF"/>
      <name val="Calibri"/>
    </font>
    <font>
      <b/>
      <sz val="11"/>
      <color rgb="FF0000FF"/>
      <name val="Arial"/>
      <scheme val="minor"/>
    </font>
    <font>
      <sz val="11"/>
      <color rgb="FF666666"/>
      <name val="Arial"/>
      <scheme val="minor"/>
    </font>
    <font>
      <sz val="11"/>
      <color theme="5"/>
      <name val="Arial"/>
      <scheme val="minor"/>
    </font>
    <font>
      <b/>
      <sz val="11"/>
      <color rgb="FF434343"/>
      <name val="Arial"/>
    </font>
    <font>
      <b/>
      <sz val="11"/>
      <color rgb="FFFF0000"/>
      <name val="Arial"/>
      <scheme val="minor"/>
    </font>
    <font>
      <sz val="12"/>
      <color rgb="FF000000"/>
      <name val="&quot;Arial Narrow&quot;"/>
    </font>
    <font>
      <sz val="13"/>
      <color rgb="FFFF00FF"/>
      <name val="Arial"/>
      <scheme val="minor"/>
    </font>
    <font>
      <sz val="11"/>
      <color rgb="FFFF0000"/>
      <name val="Arial"/>
      <scheme val="minor"/>
    </font>
    <font>
      <sz val="11"/>
      <color rgb="FF000000"/>
      <name val="Calibri"/>
    </font>
    <font>
      <sz val="11"/>
      <color rgb="FF85200C"/>
      <name val="Arial"/>
    </font>
    <font>
      <sz val="11"/>
      <color rgb="FF980000"/>
      <name val="Arial"/>
      <scheme val="minor"/>
    </font>
    <font>
      <sz val="13"/>
      <color rgb="FF000000"/>
      <name val="Calibri"/>
    </font>
    <font>
      <sz val="8"/>
      <color rgb="FF000000"/>
      <name val="Arial"/>
      <scheme val="minor"/>
    </font>
    <font>
      <b/>
      <sz val="8"/>
      <color rgb="FF000000"/>
      <name val="Arial"/>
      <scheme val="minor"/>
    </font>
    <font>
      <b/>
      <sz val="20"/>
      <color theme="1"/>
      <name val="Calibri"/>
    </font>
    <font>
      <b/>
      <sz val="22"/>
      <color theme="1"/>
      <name val="Calibri"/>
    </font>
    <font>
      <b/>
      <sz val="21"/>
      <color theme="1"/>
      <name val="Calibri"/>
    </font>
    <font>
      <b/>
      <sz val="14"/>
      <color theme="1"/>
      <name val="Calibri"/>
    </font>
    <font>
      <b/>
      <sz val="17"/>
      <color theme="1"/>
      <name val="Calibri"/>
    </font>
    <font>
      <b/>
      <sz val="12"/>
      <color theme="1"/>
      <name val="Calibri"/>
    </font>
    <font>
      <b/>
      <sz val="10"/>
      <color theme="1"/>
      <name val="Calibri"/>
    </font>
    <font>
      <sz val="18"/>
      <color theme="1"/>
      <name val="Arial"/>
    </font>
    <font>
      <b/>
      <sz val="16"/>
      <color theme="1"/>
      <name val="Arial"/>
    </font>
    <font>
      <sz val="18"/>
      <color rgb="FF000000"/>
      <name val="Calibri"/>
    </font>
    <font>
      <b/>
      <sz val="11"/>
      <color theme="1"/>
      <name val="&quot;Arial Narrow&quot;"/>
    </font>
    <font>
      <sz val="11"/>
      <color theme="1"/>
      <name val="&quot;Arial Narrow&quot;"/>
    </font>
    <font>
      <sz val="19"/>
      <color theme="1"/>
      <name val="Arial"/>
      <scheme val="minor"/>
    </font>
    <font>
      <b/>
      <sz val="13"/>
      <color theme="1"/>
      <name val="Calibri"/>
    </font>
    <font>
      <b/>
      <sz val="10"/>
      <color rgb="FF000000"/>
      <name val="Arial"/>
      <scheme val="minor"/>
    </font>
    <font>
      <b/>
      <sz val="10"/>
      <color rgb="FF000000"/>
      <name val="Calibri"/>
    </font>
    <font>
      <sz val="10"/>
      <color rgb="FF000000"/>
      <name val="Arial, sans-serif"/>
    </font>
    <font>
      <u/>
      <sz val="10"/>
      <color rgb="FF1155CC"/>
      <name val="Arial, sans-serif"/>
    </font>
    <font>
      <sz val="10"/>
      <color rgb="FFFFFFFF"/>
      <name val="Arial"/>
    </font>
    <font>
      <b/>
      <sz val="17"/>
      <color theme="1"/>
      <name val="Arial"/>
    </font>
    <font>
      <b/>
      <sz val="15"/>
      <color theme="1"/>
      <name val="Arial"/>
    </font>
    <font>
      <b/>
      <sz val="14"/>
      <color theme="1"/>
      <name val="Arial"/>
    </font>
    <font>
      <u/>
      <sz val="10"/>
      <color rgb="FF1155CC"/>
      <name val="Arial"/>
    </font>
    <font>
      <sz val="11"/>
      <color rgb="FFFFFFFF"/>
      <name val="Arial"/>
    </font>
  </fonts>
  <fills count="33">
    <fill>
      <patternFill patternType="none"/>
    </fill>
    <fill>
      <patternFill patternType="gray125"/>
    </fill>
    <fill>
      <patternFill patternType="solid">
        <fgColor rgb="FFFFE599"/>
        <bgColor rgb="FFFFE599"/>
      </patternFill>
    </fill>
    <fill>
      <patternFill patternType="solid">
        <fgColor rgb="FFFDE9D9"/>
        <bgColor rgb="FFFDE9D9"/>
      </patternFill>
    </fill>
    <fill>
      <patternFill patternType="solid">
        <fgColor rgb="FFEAD1DC"/>
        <bgColor rgb="FFEAD1DC"/>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theme="4"/>
        <bgColor theme="4"/>
      </patternFill>
    </fill>
    <fill>
      <patternFill patternType="solid">
        <fgColor rgb="FF0D5ADB"/>
        <bgColor rgb="FF0D5ADB"/>
      </patternFill>
    </fill>
    <fill>
      <patternFill patternType="solid">
        <fgColor rgb="FFFCE5CD"/>
        <bgColor rgb="FFFCE5CD"/>
      </patternFill>
    </fill>
    <fill>
      <patternFill patternType="solid">
        <fgColor rgb="FFF6B26B"/>
        <bgColor rgb="FFF6B26B"/>
      </patternFill>
    </fill>
    <fill>
      <patternFill patternType="solid">
        <fgColor rgb="FFFFF2CC"/>
        <bgColor rgb="FFFFF2CC"/>
      </patternFill>
    </fill>
    <fill>
      <patternFill patternType="solid">
        <fgColor rgb="FFF4CCCC"/>
        <bgColor rgb="FFF4CCCC"/>
      </patternFill>
    </fill>
    <fill>
      <patternFill patternType="solid">
        <fgColor rgb="FFF3F3F3"/>
        <bgColor rgb="FFF3F3F3"/>
      </patternFill>
    </fill>
    <fill>
      <patternFill patternType="solid">
        <fgColor rgb="FFCFE2F3"/>
        <bgColor rgb="FFCFE2F3"/>
      </patternFill>
    </fill>
    <fill>
      <patternFill patternType="solid">
        <fgColor rgb="FFB6D7A8"/>
        <bgColor rgb="FFB6D7A8"/>
      </patternFill>
    </fill>
    <fill>
      <patternFill patternType="solid">
        <fgColor rgb="FF4A86E8"/>
        <bgColor rgb="FF4A86E8"/>
      </patternFill>
    </fill>
    <fill>
      <patternFill patternType="solid">
        <fgColor rgb="FF93C47D"/>
        <bgColor rgb="FF93C47D"/>
      </patternFill>
    </fill>
    <fill>
      <patternFill patternType="solid">
        <fgColor rgb="FFEFEFEF"/>
        <bgColor rgb="FFEFEFEF"/>
      </patternFill>
    </fill>
    <fill>
      <patternFill patternType="solid">
        <fgColor rgb="FFF2F2F2"/>
        <bgColor rgb="FFF2F2F2"/>
      </patternFill>
    </fill>
    <fill>
      <patternFill patternType="solid">
        <fgColor theme="0"/>
        <bgColor theme="0"/>
      </patternFill>
    </fill>
    <fill>
      <patternFill patternType="solid">
        <fgColor rgb="FFC9DAF8"/>
        <bgColor rgb="FFC9DAF8"/>
      </patternFill>
    </fill>
    <fill>
      <patternFill patternType="solid">
        <fgColor rgb="FF00FF00"/>
        <bgColor rgb="FF00FF00"/>
      </patternFill>
    </fill>
    <fill>
      <patternFill patternType="solid">
        <fgColor theme="6"/>
        <bgColor theme="6"/>
      </patternFill>
    </fill>
    <fill>
      <patternFill patternType="solid">
        <fgColor rgb="FF4285F4"/>
        <bgColor rgb="FF4285F4"/>
      </patternFill>
    </fill>
    <fill>
      <patternFill patternType="solid">
        <fgColor rgb="FF3C78D8"/>
        <bgColor rgb="FF3C78D8"/>
      </patternFill>
    </fill>
    <fill>
      <patternFill patternType="solid">
        <fgColor rgb="FFFF00FF"/>
        <bgColor rgb="FFFF00FF"/>
      </patternFill>
    </fill>
    <fill>
      <patternFill patternType="solid">
        <fgColor theme="8"/>
        <bgColor theme="8"/>
      </patternFill>
    </fill>
    <fill>
      <patternFill patternType="solid">
        <fgColor rgb="FF000000"/>
        <bgColor rgb="FF000000"/>
      </patternFill>
    </fill>
    <fill>
      <patternFill patternType="solid">
        <fgColor rgb="FF00FFFF"/>
        <bgColor rgb="FF00FFFF"/>
      </patternFill>
    </fill>
    <fill>
      <patternFill patternType="solid">
        <fgColor rgb="FFFFD966"/>
        <bgColor rgb="FFFFD966"/>
      </patternFill>
    </fill>
    <fill>
      <patternFill patternType="solid">
        <fgColor rgb="FF0000FF"/>
        <bgColor rgb="FF0000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664">
    <xf numFmtId="0" fontId="0" fillId="0" borderId="0" xfId="0" applyFont="1" applyAlignment="1"/>
    <xf numFmtId="0" fontId="1" fillId="0" borderId="0" xfId="0" applyFont="1" applyAlignment="1">
      <alignment horizontal="left"/>
    </xf>
    <xf numFmtId="4" fontId="1" fillId="0" borderId="0" xfId="0" applyNumberFormat="1" applyFont="1"/>
    <xf numFmtId="10" fontId="1" fillId="0" borderId="0" xfId="0" applyNumberFormat="1" applyFont="1" applyAlignment="1">
      <alignment horizontal="center"/>
    </xf>
    <xf numFmtId="0" fontId="2" fillId="0" borderId="1" xfId="0" applyFont="1" applyBorder="1" applyAlignment="1">
      <alignment horizontal="center"/>
    </xf>
    <xf numFmtId="4" fontId="2" fillId="0" borderId="1" xfId="0" applyNumberFormat="1" applyFont="1" applyBorder="1" applyAlignment="1">
      <alignment horizontal="center"/>
    </xf>
    <xf numFmtId="10" fontId="2" fillId="0" borderId="1" xfId="0" applyNumberFormat="1"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4" fontId="2" fillId="0" borderId="1" xfId="0" applyNumberFormat="1" applyFont="1" applyBorder="1" applyAlignment="1">
      <alignment horizontal="right"/>
    </xf>
    <xf numFmtId="10" fontId="2" fillId="0" borderId="1" xfId="0" applyNumberFormat="1" applyFont="1" applyBorder="1" applyAlignment="1">
      <alignment horizontal="center"/>
    </xf>
    <xf numFmtId="10" fontId="1" fillId="0" borderId="1" xfId="0" applyNumberFormat="1"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4" fontId="1" fillId="0" borderId="1" xfId="0" applyNumberFormat="1" applyFont="1" applyBorder="1" applyAlignment="1">
      <alignment horizontal="right"/>
    </xf>
    <xf numFmtId="10" fontId="1" fillId="0" borderId="1" xfId="0" applyNumberFormat="1" applyFont="1" applyBorder="1" applyAlignment="1">
      <alignment horizontal="center"/>
    </xf>
    <xf numFmtId="0" fontId="2" fillId="0" borderId="1" xfId="0" applyFont="1" applyBorder="1"/>
    <xf numFmtId="4" fontId="2" fillId="0" borderId="1" xfId="0" applyNumberFormat="1" applyFont="1" applyBorder="1"/>
    <xf numFmtId="4" fontId="1" fillId="0" borderId="1" xfId="0" applyNumberFormat="1" applyFont="1" applyBorder="1"/>
    <xf numFmtId="4" fontId="1" fillId="0" borderId="1" xfId="0" applyNumberFormat="1" applyFont="1" applyBorder="1" applyAlignme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0" fillId="3" borderId="10" xfId="0" applyFont="1" applyFill="1" applyBorder="1" applyAlignment="1">
      <alignment horizontal="center" vertical="center"/>
    </xf>
    <xf numFmtId="0" fontId="11" fillId="3" borderId="10" xfId="0" applyFont="1" applyFill="1" applyBorder="1" applyAlignment="1">
      <alignment horizontal="center" vertical="center" wrapText="1"/>
    </xf>
    <xf numFmtId="0" fontId="6" fillId="3" borderId="10" xfId="0" applyFont="1" applyFill="1" applyBorder="1" applyAlignment="1">
      <alignment horizontal="center" vertical="center"/>
    </xf>
    <xf numFmtId="0" fontId="2" fillId="0" borderId="0" xfId="0" applyFont="1" applyAlignment="1">
      <alignment horizontal="center"/>
    </xf>
    <xf numFmtId="0" fontId="6" fillId="0" borderId="11" xfId="0" applyFont="1" applyBorder="1" applyAlignment="1">
      <alignment horizontal="center" vertical="center"/>
    </xf>
    <xf numFmtId="0" fontId="4" fillId="0" borderId="10" xfId="0" applyFont="1" applyBorder="1" applyAlignment="1">
      <alignment horizontal="center" vertical="center"/>
    </xf>
    <xf numFmtId="0" fontId="2" fillId="0" borderId="0" xfId="0" applyFont="1" applyAlignment="1">
      <alignment horizontal="center" vertical="center" wrapText="1"/>
    </xf>
    <xf numFmtId="3" fontId="4" fillId="0" borderId="10" xfId="0" applyNumberFormat="1" applyFont="1" applyBorder="1" applyAlignment="1">
      <alignment horizontal="center" vertical="center"/>
    </xf>
    <xf numFmtId="3"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2" fillId="0" borderId="1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5" borderId="0" xfId="0" applyFont="1" applyFill="1"/>
    <xf numFmtId="3" fontId="2" fillId="4" borderId="1" xfId="0" applyNumberFormat="1" applyFont="1" applyFill="1" applyBorder="1" applyAlignment="1">
      <alignment horizontal="center" vertical="center" wrapText="1"/>
    </xf>
    <xf numFmtId="10" fontId="2" fillId="4" borderId="1" xfId="0" applyNumberFormat="1" applyFont="1" applyFill="1" applyBorder="1" applyAlignment="1">
      <alignment horizontal="center" vertical="center" wrapText="1"/>
    </xf>
    <xf numFmtId="0" fontId="1" fillId="0" borderId="1" xfId="0" applyFont="1" applyBorder="1" applyAlignment="1">
      <alignment vertical="center"/>
    </xf>
    <xf numFmtId="3" fontId="1" fillId="0" borderId="1" xfId="0" applyNumberFormat="1" applyFont="1" applyBorder="1" applyAlignment="1">
      <alignment vertical="center"/>
    </xf>
    <xf numFmtId="10" fontId="1" fillId="0" borderId="4" xfId="0" applyNumberFormat="1"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1" fillId="6" borderId="1" xfId="0" applyFont="1" applyFill="1" applyBorder="1" applyAlignment="1">
      <alignment horizontal="center" vertical="center" wrapText="1"/>
    </xf>
    <xf numFmtId="0" fontId="13" fillId="0" borderId="11" xfId="0" applyFont="1" applyBorder="1" applyAlignment="1">
      <alignment horizontal="center" vertical="center"/>
    </xf>
    <xf numFmtId="3" fontId="14" fillId="0" borderId="10" xfId="0" applyNumberFormat="1" applyFont="1" applyBorder="1" applyAlignment="1">
      <alignment horizontal="center" vertical="center"/>
    </xf>
    <xf numFmtId="0" fontId="1" fillId="7" borderId="1" xfId="0" applyFont="1" applyFill="1" applyBorder="1" applyAlignment="1">
      <alignment horizontal="center" vertical="center" wrapText="1"/>
    </xf>
    <xf numFmtId="0" fontId="15" fillId="0" borderId="11" xfId="0" applyFont="1" applyBorder="1" applyAlignment="1">
      <alignment horizontal="center" vertical="center"/>
    </xf>
    <xf numFmtId="0" fontId="1" fillId="0" borderId="0" xfId="0" applyFont="1" applyAlignment="1"/>
    <xf numFmtId="0" fontId="16" fillId="0" borderId="1" xfId="0" applyFont="1" applyBorder="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horizontal="center" vertical="center" wrapText="1"/>
    </xf>
    <xf numFmtId="3" fontId="1" fillId="0" borderId="0" xfId="0" applyNumberFormat="1" applyFont="1" applyAlignment="1">
      <alignment vertical="center"/>
    </xf>
    <xf numFmtId="0" fontId="1" fillId="8" borderId="1" xfId="0" applyFont="1" applyFill="1" applyBorder="1" applyAlignment="1">
      <alignment horizontal="center" vertical="center" wrapText="1"/>
    </xf>
    <xf numFmtId="4" fontId="1" fillId="0" borderId="1" xfId="0" applyNumberFormat="1" applyFont="1" applyBorder="1" applyAlignment="1">
      <alignment horizontal="center"/>
    </xf>
    <xf numFmtId="4" fontId="1" fillId="0" borderId="1" xfId="0" applyNumberFormat="1" applyFont="1" applyBorder="1" applyAlignment="1">
      <alignment horizontal="center" vertical="center"/>
    </xf>
    <xf numFmtId="0" fontId="1"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3" fontId="2" fillId="10" borderId="1" xfId="0" applyNumberFormat="1" applyFont="1" applyFill="1" applyBorder="1" applyAlignment="1">
      <alignment horizontal="center" vertical="center" wrapText="1"/>
    </xf>
    <xf numFmtId="10" fontId="2" fillId="10" borderId="1" xfId="0" applyNumberFormat="1" applyFont="1" applyFill="1" applyBorder="1" applyAlignment="1">
      <alignment horizontal="center" vertical="center" wrapText="1"/>
    </xf>
    <xf numFmtId="0" fontId="1" fillId="0" borderId="0" xfId="0" applyFont="1" applyAlignment="1">
      <alignment horizontal="center" vertical="center"/>
    </xf>
    <xf numFmtId="3" fontId="1" fillId="0" borderId="1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1" fillId="0" borderId="0" xfId="0" applyNumberFormat="1" applyFont="1"/>
    <xf numFmtId="0" fontId="2" fillId="0" borderId="1"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xf>
    <xf numFmtId="4" fontId="1" fillId="0" borderId="1" xfId="0" applyNumberFormat="1" applyFont="1" applyBorder="1" applyAlignment="1">
      <alignment horizontal="center" vertical="center" wrapText="1"/>
    </xf>
    <xf numFmtId="4" fontId="18" fillId="0" borderId="0" xfId="0" applyNumberFormat="1" applyFont="1" applyAlignment="1"/>
    <xf numFmtId="3" fontId="18" fillId="0" borderId="0" xfId="0" applyNumberFormat="1" applyFont="1" applyAlignment="1"/>
    <xf numFmtId="4" fontId="18" fillId="7" borderId="0" xfId="0" applyNumberFormat="1" applyFont="1" applyFill="1"/>
    <xf numFmtId="4" fontId="1" fillId="7" borderId="0" xfId="0" applyNumberFormat="1" applyFont="1" applyFill="1"/>
    <xf numFmtId="3" fontId="19" fillId="5" borderId="1" xfId="0" applyNumberFormat="1" applyFont="1" applyFill="1" applyBorder="1" applyAlignment="1">
      <alignment horizontal="center"/>
    </xf>
    <xf numFmtId="3" fontId="1" fillId="0" borderId="0" xfId="0" applyNumberFormat="1" applyFont="1" applyAlignment="1">
      <alignment vertical="center"/>
    </xf>
    <xf numFmtId="3" fontId="20" fillId="0" borderId="1" xfId="0" applyNumberFormat="1" applyFont="1" applyBorder="1" applyAlignment="1">
      <alignment horizontal="center"/>
    </xf>
    <xf numFmtId="4" fontId="21" fillId="0" borderId="1" xfId="0" applyNumberFormat="1" applyFont="1" applyBorder="1" applyAlignment="1">
      <alignment horizontal="center"/>
    </xf>
    <xf numFmtId="4" fontId="1" fillId="0" borderId="11" xfId="0" applyNumberFormat="1" applyFont="1" applyBorder="1" applyAlignment="1">
      <alignment horizontal="center" vertical="center" wrapText="1"/>
    </xf>
    <xf numFmtId="0" fontId="22" fillId="0" borderId="1" xfId="0" applyFont="1" applyBorder="1" applyAlignment="1">
      <alignment horizontal="center" vertical="center" wrapText="1"/>
    </xf>
    <xf numFmtId="4" fontId="23" fillId="0" borderId="0" xfId="0" applyNumberFormat="1" applyFont="1"/>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3" fontId="24" fillId="0" borderId="11" xfId="0" applyNumberFormat="1"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 fillId="11" borderId="1" xfId="0" applyFont="1" applyFill="1" applyBorder="1" applyAlignment="1">
      <alignment horizontal="center"/>
    </xf>
    <xf numFmtId="0" fontId="2"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0" borderId="0" xfId="0" applyFont="1" applyAlignment="1">
      <alignment horizontal="center" vertical="center" wrapText="1"/>
    </xf>
    <xf numFmtId="0" fontId="26" fillId="0" borderId="1" xfId="0" applyFont="1" applyBorder="1" applyAlignment="1">
      <alignment horizontal="center" vertical="center" wrapText="1"/>
    </xf>
    <xf numFmtId="3" fontId="26" fillId="0" borderId="1" xfId="0" applyNumberFormat="1" applyFont="1" applyBorder="1" applyAlignment="1">
      <alignment horizontal="center" vertical="center" wrapText="1"/>
    </xf>
    <xf numFmtId="10" fontId="26" fillId="0" borderId="1" xfId="0" applyNumberFormat="1" applyFont="1" applyBorder="1" applyAlignment="1">
      <alignment horizontal="center" vertical="center" wrapText="1"/>
    </xf>
    <xf numFmtId="4" fontId="1"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0" fontId="2" fillId="4" borderId="11" xfId="0" applyFont="1" applyFill="1" applyBorder="1" applyAlignment="1">
      <alignment horizontal="center" vertical="center" wrapText="1"/>
    </xf>
    <xf numFmtId="10" fontId="2" fillId="4"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wrapText="1"/>
    </xf>
    <xf numFmtId="0" fontId="2" fillId="11" borderId="0" xfId="0" applyFont="1" applyFill="1" applyAlignment="1">
      <alignment horizontal="center" vertical="center" wrapText="1"/>
    </xf>
    <xf numFmtId="0" fontId="2" fillId="11" borderId="0" xfId="0" applyFont="1" applyFill="1" applyAlignment="1">
      <alignment horizontal="center" vertical="center"/>
    </xf>
    <xf numFmtId="3" fontId="2" fillId="11" borderId="0" xfId="0" applyNumberFormat="1" applyFont="1" applyFill="1" applyAlignment="1">
      <alignment horizontal="center" vertical="center"/>
    </xf>
    <xf numFmtId="3" fontId="2" fillId="11" borderId="0" xfId="0" applyNumberFormat="1" applyFont="1" applyFill="1" applyAlignment="1">
      <alignment horizontal="center" vertical="center" wrapText="1"/>
    </xf>
    <xf numFmtId="3" fontId="2" fillId="11" borderId="1" xfId="0" applyNumberFormat="1" applyFont="1" applyFill="1" applyBorder="1" applyAlignment="1">
      <alignment horizontal="center" vertical="center"/>
    </xf>
    <xf numFmtId="0" fontId="2" fillId="11" borderId="1" xfId="0" applyFont="1" applyFill="1" applyBorder="1" applyAlignment="1">
      <alignment horizontal="center" vertical="center"/>
    </xf>
    <xf numFmtId="10" fontId="2" fillId="11" borderId="1" xfId="0" applyNumberFormat="1" applyFont="1" applyFill="1" applyBorder="1" applyAlignment="1">
      <alignment horizontal="center" vertical="center"/>
    </xf>
    <xf numFmtId="0" fontId="27" fillId="0" borderId="0" xfId="0" applyFont="1" applyAlignment="1">
      <alignment horizontal="center" vertical="center"/>
    </xf>
    <xf numFmtId="0" fontId="2" fillId="13" borderId="1" xfId="0" applyFont="1" applyFill="1" applyBorder="1" applyAlignment="1">
      <alignment horizontal="center" vertical="center"/>
    </xf>
    <xf numFmtId="0" fontId="25" fillId="13" borderId="1" xfId="0" applyFont="1" applyFill="1" applyBorder="1" applyAlignment="1">
      <alignment vertical="center" wrapText="1"/>
    </xf>
    <xf numFmtId="3" fontId="2" fillId="13" borderId="1" xfId="0" applyNumberFormat="1" applyFont="1" applyFill="1" applyBorder="1" applyAlignment="1">
      <alignment horizontal="right" vertical="center"/>
    </xf>
    <xf numFmtId="0" fontId="2" fillId="13" borderId="1" xfId="0" applyFont="1" applyFill="1" applyBorder="1" applyAlignment="1">
      <alignment horizontal="center"/>
    </xf>
    <xf numFmtId="3" fontId="2" fillId="13" borderId="1" xfId="0" applyNumberFormat="1" applyFont="1" applyFill="1" applyBorder="1" applyAlignment="1">
      <alignment horizontal="center" vertical="center" wrapText="1"/>
    </xf>
    <xf numFmtId="10" fontId="2" fillId="13" borderId="1" xfId="0" applyNumberFormat="1" applyFont="1" applyFill="1" applyBorder="1" applyAlignment="1">
      <alignment horizontal="center" vertical="center"/>
    </xf>
    <xf numFmtId="10" fontId="2" fillId="13" borderId="1" xfId="0" applyNumberFormat="1" applyFont="1" applyFill="1" applyBorder="1" applyAlignment="1">
      <alignment horizontal="right" vertical="center"/>
    </xf>
    <xf numFmtId="0" fontId="2" fillId="13" borderId="1" xfId="0" applyFont="1" applyFill="1" applyBorder="1" applyAlignment="1">
      <alignment vertical="center" wrapText="1"/>
    </xf>
    <xf numFmtId="3" fontId="28" fillId="13" borderId="1" xfId="0" applyNumberFormat="1" applyFont="1" applyFill="1" applyBorder="1" applyAlignment="1">
      <alignment horizontal="center" vertical="center"/>
    </xf>
    <xf numFmtId="3" fontId="28" fillId="13" borderId="1" xfId="0" applyNumberFormat="1" applyFont="1" applyFill="1" applyBorder="1" applyAlignment="1">
      <alignment horizontal="center"/>
    </xf>
    <xf numFmtId="0" fontId="2" fillId="13" borderId="1" xfId="0" applyFont="1" applyFill="1" applyBorder="1" applyAlignment="1">
      <alignment horizontal="center" vertical="center" wrapText="1"/>
    </xf>
    <xf numFmtId="0" fontId="27" fillId="0" borderId="0" xfId="0" applyFont="1" applyAlignment="1">
      <alignment horizontal="center" vertical="center"/>
    </xf>
    <xf numFmtId="0" fontId="2" fillId="0" borderId="1" xfId="0" applyFont="1" applyBorder="1" applyAlignment="1">
      <alignment horizontal="center" vertical="center"/>
    </xf>
    <xf numFmtId="0" fontId="25" fillId="0" borderId="1" xfId="0" applyFont="1" applyBorder="1" applyAlignment="1">
      <alignment horizontal="left" vertical="center" wrapText="1"/>
    </xf>
    <xf numFmtId="3" fontId="2" fillId="0" borderId="1" xfId="0" applyNumberFormat="1" applyFont="1" applyBorder="1" applyAlignment="1">
      <alignment horizontal="right" vertical="center"/>
    </xf>
    <xf numFmtId="10" fontId="2" fillId="0" borderId="1" xfId="0" applyNumberFormat="1" applyFont="1" applyBorder="1" applyAlignment="1">
      <alignment horizontal="center" vertical="center"/>
    </xf>
    <xf numFmtId="10" fontId="2" fillId="0" borderId="1" xfId="0" applyNumberFormat="1" applyFont="1" applyBorder="1" applyAlignment="1">
      <alignment horizontal="right" vertical="center"/>
    </xf>
    <xf numFmtId="0" fontId="2" fillId="14" borderId="1" xfId="0" applyFont="1" applyFill="1" applyBorder="1" applyAlignment="1">
      <alignment vertical="center" wrapText="1"/>
    </xf>
    <xf numFmtId="3" fontId="28" fillId="0" borderId="11" xfId="0" applyNumberFormat="1" applyFont="1" applyBorder="1" applyAlignment="1">
      <alignment horizontal="center" vertical="center"/>
    </xf>
    <xf numFmtId="3" fontId="28" fillId="0" borderId="11" xfId="0"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7"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3" fontId="2" fillId="7" borderId="1" xfId="0" applyNumberFormat="1" applyFont="1" applyFill="1" applyBorder="1" applyAlignment="1">
      <alignment horizontal="right" vertical="center" wrapText="1"/>
    </xf>
    <xf numFmtId="0" fontId="2" fillId="7" borderId="1" xfId="0" applyFont="1" applyFill="1" applyBorder="1" applyAlignment="1">
      <alignment horizontal="left" wrapText="1"/>
    </xf>
    <xf numFmtId="3" fontId="2" fillId="7" borderId="1" xfId="0" applyNumberFormat="1" applyFont="1" applyFill="1" applyBorder="1" applyAlignment="1">
      <alignment horizontal="center" vertical="center" wrapText="1"/>
    </xf>
    <xf numFmtId="10" fontId="2" fillId="7" borderId="1" xfId="0" applyNumberFormat="1" applyFont="1" applyFill="1" applyBorder="1" applyAlignment="1">
      <alignment horizontal="center" vertical="center" wrapText="1"/>
    </xf>
    <xf numFmtId="10" fontId="2" fillId="7" borderId="1" xfId="0" applyNumberFormat="1" applyFont="1" applyFill="1" applyBorder="1" applyAlignment="1">
      <alignment horizontal="right" vertical="center" wrapText="1"/>
    </xf>
    <xf numFmtId="3" fontId="28" fillId="7" borderId="11" xfId="0" applyNumberFormat="1" applyFont="1" applyFill="1" applyBorder="1" applyAlignment="1">
      <alignment horizontal="left" vertical="center"/>
    </xf>
    <xf numFmtId="3" fontId="28" fillId="7" borderId="11" xfId="0" applyNumberFormat="1" applyFont="1" applyFill="1" applyBorder="1" applyAlignment="1">
      <alignment horizontal="center"/>
    </xf>
    <xf numFmtId="3" fontId="2" fillId="7" borderId="1" xfId="0" applyNumberFormat="1" applyFont="1" applyFill="1" applyBorder="1" applyAlignment="1">
      <alignment horizontal="right" vertical="center"/>
    </xf>
    <xf numFmtId="0" fontId="2" fillId="15" borderId="1" xfId="0" applyFont="1" applyFill="1" applyBorder="1" applyAlignment="1">
      <alignment horizontal="center" vertical="center"/>
    </xf>
    <xf numFmtId="0" fontId="2" fillId="15" borderId="1" xfId="0" applyFont="1" applyFill="1" applyBorder="1" applyAlignment="1">
      <alignment horizontal="left" vertical="center" wrapText="1"/>
    </xf>
    <xf numFmtId="3" fontId="2" fillId="15" borderId="1" xfId="0" applyNumberFormat="1" applyFont="1" applyFill="1" applyBorder="1" applyAlignment="1">
      <alignment horizontal="right" vertical="center"/>
    </xf>
    <xf numFmtId="0" fontId="2" fillId="15" borderId="1" xfId="0" applyFont="1" applyFill="1" applyBorder="1" applyAlignment="1">
      <alignment horizontal="center"/>
    </xf>
    <xf numFmtId="3" fontId="2" fillId="15" borderId="1" xfId="0" applyNumberFormat="1" applyFont="1" applyFill="1" applyBorder="1" applyAlignment="1">
      <alignment horizontal="center" vertical="center" wrapText="1"/>
    </xf>
    <xf numFmtId="10" fontId="2" fillId="15" borderId="1" xfId="0" applyNumberFormat="1" applyFont="1" applyFill="1" applyBorder="1" applyAlignment="1">
      <alignment horizontal="center" vertical="center"/>
    </xf>
    <xf numFmtId="10" fontId="2" fillId="15" borderId="1" xfId="0" applyNumberFormat="1" applyFont="1" applyFill="1" applyBorder="1" applyAlignment="1">
      <alignment horizontal="right" vertical="center"/>
    </xf>
    <xf numFmtId="3" fontId="28" fillId="15" borderId="11" xfId="0" applyNumberFormat="1" applyFont="1" applyFill="1" applyBorder="1" applyAlignment="1">
      <alignment horizontal="center" vertical="center"/>
    </xf>
    <xf numFmtId="3" fontId="28" fillId="15" borderId="11" xfId="0" applyNumberFormat="1" applyFont="1" applyFill="1" applyBorder="1" applyAlignment="1">
      <alignment horizontal="center"/>
    </xf>
    <xf numFmtId="0" fontId="2" fillId="15" borderId="1" xfId="0" applyFont="1" applyFill="1" applyBorder="1" applyAlignment="1">
      <alignment horizontal="center" vertical="center" wrapText="1"/>
    </xf>
    <xf numFmtId="0" fontId="2" fillId="15" borderId="1" xfId="0" applyFont="1" applyFill="1" applyBorder="1" applyAlignment="1">
      <alignment vertical="center" wrapText="1"/>
    </xf>
    <xf numFmtId="0" fontId="2" fillId="16" borderId="1" xfId="0" applyFont="1" applyFill="1" applyBorder="1" applyAlignment="1">
      <alignment horizontal="center" vertical="center"/>
    </xf>
    <xf numFmtId="0" fontId="2" fillId="16" borderId="1" xfId="0" applyFont="1" applyFill="1" applyBorder="1" applyAlignment="1">
      <alignment horizontal="left" vertical="center" wrapText="1"/>
    </xf>
    <xf numFmtId="3" fontId="2" fillId="16" borderId="1" xfId="0" applyNumberFormat="1" applyFont="1" applyFill="1" applyBorder="1" applyAlignment="1">
      <alignment horizontal="right" vertical="center"/>
    </xf>
    <xf numFmtId="0" fontId="2" fillId="16" borderId="1" xfId="0" applyFont="1" applyFill="1" applyBorder="1" applyAlignment="1">
      <alignment horizontal="center"/>
    </xf>
    <xf numFmtId="3" fontId="2" fillId="16" borderId="1" xfId="0" applyNumberFormat="1" applyFont="1" applyFill="1" applyBorder="1" applyAlignment="1">
      <alignment horizontal="center" vertical="center" wrapText="1"/>
    </xf>
    <xf numFmtId="10" fontId="2" fillId="16" borderId="1" xfId="0" applyNumberFormat="1" applyFont="1" applyFill="1" applyBorder="1" applyAlignment="1">
      <alignment horizontal="center" vertical="center"/>
    </xf>
    <xf numFmtId="10" fontId="2" fillId="16" borderId="1" xfId="0" applyNumberFormat="1" applyFont="1" applyFill="1" applyBorder="1" applyAlignment="1">
      <alignment horizontal="right" vertical="center"/>
    </xf>
    <xf numFmtId="3" fontId="28" fillId="16" borderId="11" xfId="0" applyNumberFormat="1" applyFont="1" applyFill="1" applyBorder="1" applyAlignment="1">
      <alignment horizontal="center" vertical="center"/>
    </xf>
    <xf numFmtId="3" fontId="28" fillId="16" borderId="11" xfId="0" applyNumberFormat="1" applyFont="1" applyFill="1" applyBorder="1" applyAlignment="1">
      <alignment horizontal="center"/>
    </xf>
    <xf numFmtId="0" fontId="2" fillId="16" borderId="1" xfId="0" applyFont="1" applyFill="1" applyBorder="1" applyAlignment="1">
      <alignment horizontal="center" vertical="center" wrapText="1"/>
    </xf>
    <xf numFmtId="0" fontId="2" fillId="16"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3" fontId="28" fillId="0" borderId="1" xfId="0" applyNumberFormat="1" applyFont="1" applyBorder="1" applyAlignment="1">
      <alignment horizontal="right" vertical="center"/>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xf>
    <xf numFmtId="10" fontId="2" fillId="5" borderId="1" xfId="0" applyNumberFormat="1" applyFont="1" applyFill="1" applyBorder="1" applyAlignment="1">
      <alignment horizontal="center" vertical="center"/>
    </xf>
    <xf numFmtId="10" fontId="2" fillId="5" borderId="1" xfId="0" applyNumberFormat="1" applyFont="1" applyFill="1" applyBorder="1" applyAlignment="1">
      <alignment horizontal="center" vertical="center"/>
    </xf>
    <xf numFmtId="0" fontId="27" fillId="0" borderId="1" xfId="0" applyFont="1" applyBorder="1" applyAlignment="1">
      <alignment horizontal="left" vertical="center" wrapText="1"/>
    </xf>
    <xf numFmtId="0" fontId="28" fillId="0" borderId="11" xfId="0" applyFont="1" applyBorder="1" applyAlignment="1">
      <alignment horizontal="center" vertical="center"/>
    </xf>
    <xf numFmtId="3" fontId="1" fillId="0" borderId="1" xfId="0" applyNumberFormat="1" applyFont="1" applyBorder="1" applyAlignment="1">
      <alignment horizontal="right" vertical="center"/>
    </xf>
    <xf numFmtId="0" fontId="2" fillId="0" borderId="1" xfId="0" applyFont="1" applyBorder="1" applyAlignment="1">
      <alignment vertical="center" wrapText="1"/>
    </xf>
    <xf numFmtId="3" fontId="28" fillId="0" borderId="11" xfId="0" applyNumberFormat="1" applyFont="1" applyBorder="1" applyAlignment="1">
      <alignment horizontal="right" vertical="center"/>
    </xf>
    <xf numFmtId="0" fontId="28" fillId="0" borderId="1" xfId="0" applyFont="1" applyBorder="1" applyAlignment="1">
      <alignment horizontal="left" vertical="center" wrapText="1"/>
    </xf>
    <xf numFmtId="3" fontId="2" fillId="16" borderId="1" xfId="0" applyNumberFormat="1" applyFont="1" applyFill="1" applyBorder="1" applyAlignment="1">
      <alignment horizontal="left" vertical="center" wrapText="1"/>
    </xf>
    <xf numFmtId="3" fontId="1" fillId="0" borderId="1" xfId="0" applyNumberFormat="1" applyFont="1" applyBorder="1" applyAlignment="1">
      <alignment horizontal="left" vertical="center" wrapText="1"/>
    </xf>
    <xf numFmtId="3" fontId="2" fillId="15"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28" fillId="0" borderId="1" xfId="0" applyFont="1" applyBorder="1" applyAlignment="1">
      <alignment horizontal="center" vertical="center" wrapText="1"/>
    </xf>
    <xf numFmtId="0" fontId="2" fillId="16" borderId="1" xfId="0" applyFont="1" applyFill="1" applyBorder="1" applyAlignment="1">
      <alignment horizontal="left" vertical="center" wrapText="1"/>
    </xf>
    <xf numFmtId="0" fontId="27" fillId="5" borderId="11" xfId="0" applyFont="1" applyFill="1" applyBorder="1" applyAlignment="1">
      <alignment horizontal="left" vertical="center" wrapText="1"/>
    </xf>
    <xf numFmtId="3" fontId="28" fillId="0" borderId="1" xfId="0" applyNumberFormat="1" applyFont="1" applyBorder="1" applyAlignment="1">
      <alignment horizontal="center" vertical="center" wrapText="1"/>
    </xf>
    <xf numFmtId="3" fontId="28" fillId="0" borderId="1" xfId="0" applyNumberFormat="1" applyFont="1" applyBorder="1" applyAlignment="1">
      <alignment horizontal="right" vertical="center"/>
    </xf>
    <xf numFmtId="0" fontId="1" fillId="5" borderId="1" xfId="0" applyFont="1" applyFill="1" applyBorder="1" applyAlignment="1">
      <alignment vertical="center" wrapText="1"/>
    </xf>
    <xf numFmtId="3" fontId="28" fillId="0" borderId="11" xfId="0" applyNumberFormat="1" applyFont="1" applyBorder="1" applyAlignment="1">
      <alignment horizontal="right" vertical="center"/>
    </xf>
    <xf numFmtId="0" fontId="27" fillId="5" borderId="1" xfId="0" applyFont="1" applyFill="1" applyBorder="1" applyAlignment="1">
      <alignment horizontal="left" vertical="center" wrapText="1"/>
    </xf>
    <xf numFmtId="0" fontId="29" fillId="5" borderId="11" xfId="0" applyFont="1" applyFill="1" applyBorder="1" applyAlignment="1">
      <alignment horizontal="left" vertical="center" wrapText="1"/>
    </xf>
    <xf numFmtId="0" fontId="27" fillId="5"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27" fillId="5" borderId="1" xfId="0" applyFont="1" applyFill="1" applyBorder="1" applyAlignment="1">
      <alignment horizontal="left" vertical="center" wrapText="1"/>
    </xf>
    <xf numFmtId="0" fontId="28" fillId="0" borderId="11" xfId="0" applyFont="1" applyBorder="1" applyAlignment="1">
      <alignment horizontal="center" vertical="center"/>
    </xf>
    <xf numFmtId="0" fontId="28" fillId="0" borderId="1" xfId="0" applyFont="1" applyBorder="1" applyAlignment="1">
      <alignment horizontal="left" vertical="center" wrapText="1"/>
    </xf>
    <xf numFmtId="0" fontId="1" fillId="5" borderId="1" xfId="0" applyFont="1" applyFill="1" applyBorder="1" applyAlignment="1">
      <alignment horizontal="left" vertical="center" wrapText="1"/>
    </xf>
    <xf numFmtId="0" fontId="1" fillId="0" borderId="1" xfId="0" applyFont="1" applyBorder="1" applyAlignment="1">
      <alignment vertical="center" wrapText="1"/>
    </xf>
    <xf numFmtId="0" fontId="1" fillId="5" borderId="1" xfId="0" applyFont="1" applyFill="1" applyBorder="1" applyAlignment="1">
      <alignment horizontal="left" vertical="center" wrapText="1"/>
    </xf>
    <xf numFmtId="3" fontId="30" fillId="0" borderId="1" xfId="0" applyNumberFormat="1" applyFont="1" applyBorder="1" applyAlignment="1">
      <alignment horizontal="right" vertical="center" wrapText="1"/>
    </xf>
    <xf numFmtId="0" fontId="28"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27" fillId="5" borderId="11" xfId="0" applyFont="1" applyFill="1" applyBorder="1" applyAlignment="1">
      <alignment horizontal="center" vertical="center" wrapText="1"/>
    </xf>
    <xf numFmtId="0" fontId="2" fillId="5" borderId="1" xfId="0" applyFont="1" applyFill="1" applyBorder="1" applyAlignment="1">
      <alignment vertical="center" wrapText="1"/>
    </xf>
    <xf numFmtId="3" fontId="2" fillId="0" borderId="11" xfId="0" applyNumberFormat="1" applyFont="1" applyBorder="1" applyAlignment="1">
      <alignment horizontal="right" vertical="center"/>
    </xf>
    <xf numFmtId="0" fontId="2" fillId="5" borderId="1" xfId="0" applyFont="1" applyFill="1" applyBorder="1" applyAlignment="1">
      <alignment horizontal="left" vertical="center" wrapText="1"/>
    </xf>
    <xf numFmtId="0" fontId="2" fillId="0" borderId="1" xfId="0" applyFont="1" applyBorder="1" applyAlignment="1">
      <alignment vertical="center"/>
    </xf>
    <xf numFmtId="10" fontId="31" fillId="16" borderId="1" xfId="0" applyNumberFormat="1" applyFont="1" applyFill="1" applyBorder="1" applyAlignment="1">
      <alignment horizontal="center" vertical="center" wrapText="1"/>
    </xf>
    <xf numFmtId="0" fontId="32" fillId="0" borderId="1" xfId="0" applyFont="1" applyBorder="1" applyAlignment="1">
      <alignment wrapText="1"/>
    </xf>
    <xf numFmtId="4" fontId="28" fillId="0" borderId="11" xfId="0" applyNumberFormat="1" applyFont="1" applyBorder="1" applyAlignment="1">
      <alignment horizontal="center" vertical="center"/>
    </xf>
    <xf numFmtId="3" fontId="30" fillId="0" borderId="0" xfId="0" applyNumberFormat="1" applyFont="1" applyAlignment="1">
      <alignment vertical="center"/>
    </xf>
    <xf numFmtId="0" fontId="28" fillId="0" borderId="1" xfId="0" applyFont="1" applyBorder="1" applyAlignment="1">
      <alignment wrapText="1"/>
    </xf>
    <xf numFmtId="3" fontId="30" fillId="0" borderId="1" xfId="0" applyNumberFormat="1" applyFont="1" applyBorder="1" applyAlignment="1">
      <alignment vertical="center"/>
    </xf>
    <xf numFmtId="0" fontId="27" fillId="5" borderId="1" xfId="0" applyFont="1" applyFill="1" applyBorder="1" applyAlignment="1">
      <alignment horizontal="left" wrapText="1"/>
    </xf>
    <xf numFmtId="0" fontId="28" fillId="0" borderId="1" xfId="0" applyFont="1" applyBorder="1" applyAlignment="1">
      <alignment vertical="center" wrapText="1"/>
    </xf>
    <xf numFmtId="4" fontId="2" fillId="0" borderId="1" xfId="0" applyNumberFormat="1" applyFont="1" applyBorder="1" applyAlignment="1">
      <alignment horizontal="right" vertical="center"/>
    </xf>
    <xf numFmtId="3" fontId="2" fillId="0" borderId="1" xfId="0" applyNumberFormat="1" applyFont="1" applyBorder="1" applyAlignment="1">
      <alignment vertical="center"/>
    </xf>
    <xf numFmtId="0" fontId="27" fillId="0" borderId="1" xfId="0" applyFont="1" applyBorder="1" applyAlignment="1">
      <alignment vertical="center" wrapText="1"/>
    </xf>
    <xf numFmtId="0" fontId="2" fillId="17" borderId="1" xfId="0" applyFont="1" applyFill="1" applyBorder="1" applyAlignment="1">
      <alignment horizontal="center" vertical="center"/>
    </xf>
    <xf numFmtId="0" fontId="2" fillId="17" borderId="1" xfId="0" applyFont="1" applyFill="1" applyBorder="1" applyAlignment="1">
      <alignment horizontal="center" vertical="center" wrapText="1"/>
    </xf>
    <xf numFmtId="0" fontId="25" fillId="17" borderId="1" xfId="0" applyFont="1" applyFill="1" applyBorder="1" applyAlignment="1">
      <alignment vertical="center" wrapText="1"/>
    </xf>
    <xf numFmtId="0" fontId="2" fillId="17" borderId="1" xfId="0" applyFont="1" applyFill="1" applyBorder="1" applyAlignment="1">
      <alignment horizontal="center" vertical="center" wrapText="1"/>
    </xf>
    <xf numFmtId="3" fontId="2" fillId="17" borderId="1" xfId="0" applyNumberFormat="1" applyFont="1" applyFill="1" applyBorder="1" applyAlignment="1">
      <alignment vertical="center"/>
    </xf>
    <xf numFmtId="0" fontId="2" fillId="17" borderId="1" xfId="0" applyFont="1" applyFill="1" applyBorder="1" applyAlignment="1">
      <alignment vertical="center" wrapText="1"/>
    </xf>
    <xf numFmtId="0" fontId="2" fillId="17" borderId="1" xfId="0" applyFont="1" applyFill="1" applyBorder="1" applyAlignment="1">
      <alignment horizontal="center"/>
    </xf>
    <xf numFmtId="10" fontId="25" fillId="17" borderId="1" xfId="0" applyNumberFormat="1" applyFont="1" applyFill="1" applyBorder="1" applyAlignment="1">
      <alignment horizontal="center" vertical="center"/>
    </xf>
    <xf numFmtId="10" fontId="2" fillId="17" borderId="1" xfId="0" applyNumberFormat="1" applyFont="1" applyFill="1" applyBorder="1" applyAlignment="1">
      <alignment horizontal="center" vertical="center"/>
    </xf>
    <xf numFmtId="0" fontId="2" fillId="17" borderId="1" xfId="0" applyFont="1" applyFill="1" applyBorder="1" applyAlignment="1">
      <alignment wrapText="1"/>
    </xf>
    <xf numFmtId="0" fontId="25" fillId="7" borderId="1" xfId="0" applyFont="1" applyFill="1" applyBorder="1" applyAlignment="1">
      <alignment horizontal="center" vertical="center"/>
    </xf>
    <xf numFmtId="0" fontId="25" fillId="7" borderId="1" xfId="0" applyFont="1" applyFill="1" applyBorder="1" applyAlignment="1">
      <alignment horizontal="center" vertical="center" wrapText="1"/>
    </xf>
    <xf numFmtId="0" fontId="25" fillId="7" borderId="1" xfId="0" applyFont="1" applyFill="1" applyBorder="1" applyAlignment="1">
      <alignment vertical="center" wrapText="1"/>
    </xf>
    <xf numFmtId="0" fontId="25" fillId="7" borderId="1" xfId="0" applyFont="1" applyFill="1" applyBorder="1" applyAlignment="1">
      <alignment horizontal="center" vertical="center" wrapText="1"/>
    </xf>
    <xf numFmtId="3" fontId="25" fillId="7" borderId="1" xfId="0" applyNumberFormat="1" applyFont="1" applyFill="1" applyBorder="1" applyAlignment="1">
      <alignment vertical="center"/>
    </xf>
    <xf numFmtId="0" fontId="25" fillId="7" borderId="1" xfId="0" applyFont="1" applyFill="1" applyBorder="1" applyAlignment="1">
      <alignment vertical="center" wrapText="1"/>
    </xf>
    <xf numFmtId="0" fontId="25" fillId="7" borderId="1" xfId="0" applyFont="1" applyFill="1" applyBorder="1" applyAlignment="1">
      <alignment horizontal="center"/>
    </xf>
    <xf numFmtId="3" fontId="25" fillId="7" borderId="1" xfId="0" applyNumberFormat="1" applyFont="1" applyFill="1" applyBorder="1" applyAlignment="1">
      <alignment horizontal="right" vertical="center"/>
    </xf>
    <xf numFmtId="10" fontId="25" fillId="7" borderId="1" xfId="0" applyNumberFormat="1" applyFont="1" applyFill="1" applyBorder="1" applyAlignment="1">
      <alignment horizontal="center" vertical="center"/>
    </xf>
    <xf numFmtId="10" fontId="25" fillId="7" borderId="1" xfId="0" applyNumberFormat="1" applyFont="1" applyFill="1" applyBorder="1" applyAlignment="1">
      <alignment vertical="center"/>
    </xf>
    <xf numFmtId="0" fontId="25" fillId="7" borderId="1" xfId="0" applyFont="1" applyFill="1" applyBorder="1"/>
    <xf numFmtId="0" fontId="25" fillId="15" borderId="1" xfId="0" applyFont="1" applyFill="1" applyBorder="1" applyAlignment="1">
      <alignment horizontal="center" vertical="center"/>
    </xf>
    <xf numFmtId="0" fontId="25" fillId="15" borderId="1" xfId="0" applyFont="1" applyFill="1" applyBorder="1" applyAlignment="1">
      <alignment horizontal="center" vertical="center" wrapText="1"/>
    </xf>
    <xf numFmtId="0" fontId="25" fillId="15" borderId="1" xfId="0" applyFont="1" applyFill="1" applyBorder="1" applyAlignment="1">
      <alignment vertical="center" wrapText="1"/>
    </xf>
    <xf numFmtId="0" fontId="25" fillId="15" borderId="1" xfId="0" applyFont="1" applyFill="1" applyBorder="1" applyAlignment="1">
      <alignment horizontal="center" vertical="center" wrapText="1"/>
    </xf>
    <xf numFmtId="3" fontId="25" fillId="15" borderId="1" xfId="0" applyNumberFormat="1" applyFont="1" applyFill="1" applyBorder="1" applyAlignment="1">
      <alignment vertical="center"/>
    </xf>
    <xf numFmtId="0" fontId="25" fillId="15" borderId="1" xfId="0" applyFont="1" applyFill="1" applyBorder="1" applyAlignment="1">
      <alignment vertical="center" wrapText="1"/>
    </xf>
    <xf numFmtId="0" fontId="25" fillId="15" borderId="1" xfId="0" applyFont="1" applyFill="1" applyBorder="1" applyAlignment="1">
      <alignment horizontal="center"/>
    </xf>
    <xf numFmtId="3" fontId="25" fillId="15" borderId="1" xfId="0" applyNumberFormat="1" applyFont="1" applyFill="1" applyBorder="1" applyAlignment="1">
      <alignment horizontal="right" vertical="center"/>
    </xf>
    <xf numFmtId="10" fontId="25" fillId="15" borderId="1" xfId="0" applyNumberFormat="1" applyFont="1" applyFill="1" applyBorder="1" applyAlignment="1">
      <alignment horizontal="center" vertical="center"/>
    </xf>
    <xf numFmtId="10" fontId="25" fillId="15" borderId="1" xfId="0" applyNumberFormat="1" applyFont="1" applyFill="1" applyBorder="1" applyAlignment="1">
      <alignment vertical="center"/>
    </xf>
    <xf numFmtId="0" fontId="25" fillId="15" borderId="1" xfId="0" applyFont="1" applyFill="1" applyBorder="1"/>
    <xf numFmtId="0" fontId="25" fillId="18" borderId="1" xfId="0" applyFont="1" applyFill="1" applyBorder="1" applyAlignment="1">
      <alignment horizontal="center" vertical="center"/>
    </xf>
    <xf numFmtId="0" fontId="25" fillId="18" borderId="1" xfId="0" applyFont="1" applyFill="1" applyBorder="1" applyAlignment="1">
      <alignment horizontal="center" vertical="center" wrapText="1"/>
    </xf>
    <xf numFmtId="0" fontId="25" fillId="18" borderId="1" xfId="0" applyFont="1" applyFill="1" applyBorder="1" applyAlignment="1">
      <alignment vertical="center" wrapText="1"/>
    </xf>
    <xf numFmtId="0" fontId="25" fillId="18" borderId="1" xfId="0" applyFont="1" applyFill="1" applyBorder="1" applyAlignment="1">
      <alignment horizontal="center" vertical="center" wrapText="1"/>
    </xf>
    <xf numFmtId="3" fontId="25" fillId="18" borderId="1" xfId="0" applyNumberFormat="1" applyFont="1" applyFill="1" applyBorder="1" applyAlignment="1">
      <alignment vertical="center"/>
    </xf>
    <xf numFmtId="0" fontId="25" fillId="18" borderId="1" xfId="0" applyFont="1" applyFill="1" applyBorder="1" applyAlignment="1">
      <alignment vertical="center" wrapText="1"/>
    </xf>
    <xf numFmtId="0" fontId="25" fillId="18" borderId="1" xfId="0" applyFont="1" applyFill="1" applyBorder="1" applyAlignment="1">
      <alignment horizontal="center"/>
    </xf>
    <xf numFmtId="3" fontId="25" fillId="18" borderId="1" xfId="0" applyNumberFormat="1" applyFont="1" applyFill="1" applyBorder="1" applyAlignment="1">
      <alignment horizontal="right" vertical="center"/>
    </xf>
    <xf numFmtId="10" fontId="25" fillId="18" borderId="1" xfId="0" applyNumberFormat="1" applyFont="1" applyFill="1" applyBorder="1" applyAlignment="1">
      <alignment horizontal="center" vertical="center"/>
    </xf>
    <xf numFmtId="10" fontId="25" fillId="18" borderId="1" xfId="0" applyNumberFormat="1" applyFont="1" applyFill="1" applyBorder="1" applyAlignment="1">
      <alignment vertical="center"/>
    </xf>
    <xf numFmtId="0" fontId="25" fillId="18" borderId="1" xfId="0" applyFont="1" applyFill="1" applyBorder="1"/>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33" fillId="0" borderId="1" xfId="0" applyFont="1" applyBorder="1" applyAlignment="1">
      <alignment horizontal="center" vertical="center"/>
    </xf>
    <xf numFmtId="3" fontId="33" fillId="0" borderId="1" xfId="0" applyNumberFormat="1" applyFont="1" applyBorder="1" applyAlignment="1">
      <alignment horizontal="right" vertical="center"/>
    </xf>
    <xf numFmtId="0" fontId="25" fillId="0" borderId="1" xfId="0" applyFont="1" applyBorder="1" applyAlignment="1">
      <alignment horizontal="center" vertical="center"/>
    </xf>
    <xf numFmtId="3" fontId="33" fillId="0" borderId="1" xfId="0" applyNumberFormat="1" applyFont="1" applyBorder="1" applyAlignment="1">
      <alignment horizontal="center" vertical="center" wrapText="1"/>
    </xf>
    <xf numFmtId="3" fontId="25" fillId="0" borderId="1" xfId="0" applyNumberFormat="1" applyFont="1" applyBorder="1" applyAlignment="1">
      <alignment vertical="center"/>
    </xf>
    <xf numFmtId="10" fontId="25" fillId="5" borderId="1" xfId="0" applyNumberFormat="1" applyFont="1" applyFill="1" applyBorder="1" applyAlignment="1">
      <alignment horizontal="center" vertical="center"/>
    </xf>
    <xf numFmtId="10" fontId="25" fillId="0" borderId="1" xfId="0" applyNumberFormat="1" applyFont="1" applyBorder="1" applyAlignment="1">
      <alignment horizontal="center" vertical="center"/>
    </xf>
    <xf numFmtId="10" fontId="25" fillId="0" borderId="1" xfId="0" applyNumberFormat="1" applyFont="1" applyBorder="1" applyAlignment="1">
      <alignment horizontal="right" vertical="center"/>
    </xf>
    <xf numFmtId="3" fontId="25" fillId="0" borderId="1" xfId="0" applyNumberFormat="1" applyFont="1" applyBorder="1" applyAlignment="1">
      <alignment horizontal="right" vertical="center"/>
    </xf>
    <xf numFmtId="0" fontId="25" fillId="0" borderId="1" xfId="0" applyFont="1" applyBorder="1"/>
    <xf numFmtId="0" fontId="25" fillId="0" borderId="1" xfId="0" applyFont="1" applyBorder="1" applyAlignment="1">
      <alignment horizontal="center"/>
    </xf>
    <xf numFmtId="3" fontId="25" fillId="0" borderId="1" xfId="0" applyNumberFormat="1" applyFont="1" applyBorder="1" applyAlignment="1">
      <alignment horizontal="right" vertical="center"/>
    </xf>
    <xf numFmtId="3" fontId="34" fillId="0" borderId="1" xfId="0" applyNumberFormat="1" applyFont="1" applyBorder="1" applyAlignment="1">
      <alignment horizontal="right" vertical="center"/>
    </xf>
    <xf numFmtId="0" fontId="25" fillId="0" borderId="1" xfId="0" applyFont="1" applyBorder="1" applyAlignment="1">
      <alignment horizontal="center" vertical="center" wrapText="1"/>
    </xf>
    <xf numFmtId="3" fontId="33" fillId="0" borderId="11" xfId="0" applyNumberFormat="1" applyFont="1" applyBorder="1" applyAlignment="1">
      <alignment horizontal="right" vertical="center"/>
    </xf>
    <xf numFmtId="3" fontId="33" fillId="0" borderId="11" xfId="0" applyNumberFormat="1" applyFont="1" applyBorder="1" applyAlignment="1">
      <alignment horizontal="center" vertical="center" wrapText="1"/>
    </xf>
    <xf numFmtId="3" fontId="25" fillId="0" borderId="11" xfId="0" applyNumberFormat="1" applyFont="1" applyBorder="1" applyAlignment="1">
      <alignment vertical="center"/>
    </xf>
    <xf numFmtId="3" fontId="25" fillId="5" borderId="11" xfId="0" applyNumberFormat="1" applyFont="1" applyFill="1" applyBorder="1" applyAlignment="1">
      <alignment horizontal="right" vertical="center"/>
    </xf>
    <xf numFmtId="10" fontId="25" fillId="5" borderId="1" xfId="0" applyNumberFormat="1" applyFont="1" applyFill="1" applyBorder="1" applyAlignment="1">
      <alignment horizontal="center" vertical="center"/>
    </xf>
    <xf numFmtId="0" fontId="25" fillId="5" borderId="1" xfId="0" applyFont="1" applyFill="1" applyBorder="1" applyAlignment="1">
      <alignment horizontal="center" vertical="center" wrapText="1"/>
    </xf>
    <xf numFmtId="0" fontId="25" fillId="5" borderId="1" xfId="0" applyFont="1" applyFill="1" applyBorder="1" applyAlignment="1">
      <alignment vertical="center" wrapText="1"/>
    </xf>
    <xf numFmtId="0" fontId="25" fillId="5" borderId="1" xfId="0" applyFont="1" applyFill="1" applyBorder="1" applyAlignment="1">
      <alignment horizontal="center" vertical="center" wrapText="1"/>
    </xf>
    <xf numFmtId="3" fontId="25" fillId="5" borderId="11" xfId="0" applyNumberFormat="1" applyFont="1" applyFill="1" applyBorder="1" applyAlignment="1">
      <alignment vertical="center"/>
    </xf>
    <xf numFmtId="0" fontId="25" fillId="5" borderId="1" xfId="0" applyFont="1" applyFill="1" applyBorder="1" applyAlignment="1">
      <alignment horizontal="center" vertical="center"/>
    </xf>
    <xf numFmtId="3" fontId="25" fillId="5" borderId="1" xfId="0" applyNumberFormat="1" applyFont="1" applyFill="1" applyBorder="1" applyAlignment="1">
      <alignment vertical="center" wrapText="1"/>
    </xf>
    <xf numFmtId="3" fontId="25" fillId="5" borderId="1" xfId="0" applyNumberFormat="1" applyFont="1" applyFill="1" applyBorder="1" applyAlignment="1">
      <alignment vertical="center"/>
    </xf>
    <xf numFmtId="3" fontId="33" fillId="5" borderId="11" xfId="0" applyNumberFormat="1" applyFont="1" applyFill="1" applyBorder="1" applyAlignment="1">
      <alignment horizontal="center" vertical="center" wrapText="1"/>
    </xf>
    <xf numFmtId="0" fontId="25" fillId="5" borderId="1" xfId="0" applyFont="1" applyFill="1" applyBorder="1"/>
    <xf numFmtId="0" fontId="25" fillId="5" borderId="1" xfId="0" applyFont="1" applyFill="1" applyBorder="1" applyAlignment="1">
      <alignment horizontal="center"/>
    </xf>
    <xf numFmtId="0" fontId="34" fillId="14" borderId="1" xfId="0" applyFont="1" applyFill="1" applyBorder="1" applyAlignment="1">
      <alignment horizontal="center" vertical="center"/>
    </xf>
    <xf numFmtId="0" fontId="34" fillId="14" borderId="1" xfId="0" applyFont="1" applyFill="1" applyBorder="1" applyAlignment="1">
      <alignment horizontal="center" vertical="center" wrapText="1"/>
    </xf>
    <xf numFmtId="0" fontId="34" fillId="14" borderId="1" xfId="0" applyFont="1" applyFill="1" applyBorder="1" applyAlignment="1">
      <alignment vertical="center" wrapText="1"/>
    </xf>
    <xf numFmtId="3" fontId="34" fillId="14" borderId="11" xfId="0" applyNumberFormat="1" applyFont="1" applyFill="1" applyBorder="1" applyAlignment="1">
      <alignment vertical="center"/>
    </xf>
    <xf numFmtId="0" fontId="25" fillId="14" borderId="1" xfId="0" applyFont="1" applyFill="1" applyBorder="1" applyAlignment="1">
      <alignment horizontal="center" vertical="center"/>
    </xf>
    <xf numFmtId="0" fontId="25" fillId="14" borderId="1" xfId="0" applyFont="1" applyFill="1" applyBorder="1" applyAlignment="1">
      <alignment horizontal="center" vertical="center" wrapText="1"/>
    </xf>
    <xf numFmtId="3" fontId="33" fillId="14" borderId="11" xfId="0" applyNumberFormat="1" applyFont="1" applyFill="1" applyBorder="1" applyAlignment="1">
      <alignment horizontal="center" vertical="center" wrapText="1"/>
    </xf>
    <xf numFmtId="3" fontId="33" fillId="19" borderId="11" xfId="0" applyNumberFormat="1" applyFont="1" applyFill="1" applyBorder="1" applyAlignment="1">
      <alignment horizontal="right" vertical="center"/>
    </xf>
    <xf numFmtId="3" fontId="25" fillId="14" borderId="11" xfId="0" applyNumberFormat="1" applyFont="1" applyFill="1" applyBorder="1" applyAlignment="1">
      <alignment vertical="center"/>
    </xf>
    <xf numFmtId="10" fontId="25" fillId="14" borderId="1" xfId="0" applyNumberFormat="1" applyFont="1" applyFill="1" applyBorder="1" applyAlignment="1">
      <alignment horizontal="center" vertical="center"/>
    </xf>
    <xf numFmtId="3" fontId="25" fillId="14" borderId="1" xfId="0" applyNumberFormat="1" applyFont="1" applyFill="1" applyBorder="1" applyAlignment="1">
      <alignment vertical="center"/>
    </xf>
    <xf numFmtId="10" fontId="34" fillId="14" borderId="1" xfId="0" applyNumberFormat="1" applyFont="1" applyFill="1" applyBorder="1" applyAlignment="1">
      <alignment horizontal="center" vertical="center"/>
    </xf>
    <xf numFmtId="10" fontId="25" fillId="14" borderId="1" xfId="0" applyNumberFormat="1" applyFont="1" applyFill="1" applyBorder="1" applyAlignment="1">
      <alignment horizontal="right" vertical="center"/>
    </xf>
    <xf numFmtId="3" fontId="25" fillId="14" borderId="1" xfId="0" applyNumberFormat="1" applyFont="1" applyFill="1" applyBorder="1" applyAlignment="1">
      <alignment horizontal="right" vertical="center"/>
    </xf>
    <xf numFmtId="10" fontId="25" fillId="14" borderId="1" xfId="0" applyNumberFormat="1" applyFont="1" applyFill="1" applyBorder="1" applyAlignment="1">
      <alignment horizontal="center" vertical="center"/>
    </xf>
    <xf numFmtId="0" fontId="25" fillId="14" borderId="1" xfId="0" applyFont="1" applyFill="1" applyBorder="1" applyAlignment="1">
      <alignment horizontal="center"/>
    </xf>
    <xf numFmtId="3" fontId="25" fillId="14" borderId="1" xfId="0" applyNumberFormat="1" applyFont="1" applyFill="1" applyBorder="1" applyAlignment="1">
      <alignment horizontal="right" vertical="center"/>
    </xf>
    <xf numFmtId="3" fontId="34" fillId="14" borderId="1" xfId="0" applyNumberFormat="1" applyFont="1" applyFill="1" applyBorder="1" applyAlignment="1">
      <alignment horizontal="right" vertical="center"/>
    </xf>
    <xf numFmtId="3" fontId="25" fillId="5" borderId="1" xfId="0" applyNumberFormat="1" applyFont="1" applyFill="1" applyBorder="1" applyAlignment="1">
      <alignment horizontal="right" vertical="center"/>
    </xf>
    <xf numFmtId="0" fontId="34" fillId="14" borderId="1" xfId="0" applyFont="1" applyFill="1" applyBorder="1" applyAlignment="1">
      <alignment horizontal="center" vertical="center"/>
    </xf>
    <xf numFmtId="0" fontId="35" fillId="14" borderId="1" xfId="0" applyFont="1" applyFill="1" applyBorder="1" applyAlignment="1">
      <alignment horizontal="left" vertical="center" wrapText="1"/>
    </xf>
    <xf numFmtId="0" fontId="35" fillId="14" borderId="4" xfId="0" applyFont="1" applyFill="1" applyBorder="1" applyAlignment="1">
      <alignment horizontal="center" vertical="center" wrapText="1"/>
    </xf>
    <xf numFmtId="3" fontId="35" fillId="14" borderId="4" xfId="0" applyNumberFormat="1" applyFont="1" applyFill="1" applyBorder="1" applyAlignment="1">
      <alignment horizontal="right" vertical="center" wrapText="1"/>
    </xf>
    <xf numFmtId="3" fontId="34" fillId="14" borderId="1" xfId="0" applyNumberFormat="1" applyFont="1" applyFill="1" applyBorder="1" applyAlignment="1">
      <alignment vertical="center"/>
    </xf>
    <xf numFmtId="0" fontId="34" fillId="14" borderId="1" xfId="0" applyFont="1" applyFill="1" applyBorder="1" applyAlignment="1">
      <alignment horizontal="center"/>
    </xf>
    <xf numFmtId="0" fontId="34" fillId="5" borderId="1" xfId="0" applyFont="1" applyFill="1" applyBorder="1" applyAlignment="1">
      <alignment horizontal="center" vertical="center" wrapText="1"/>
    </xf>
    <xf numFmtId="0" fontId="33" fillId="5" borderId="11" xfId="0" applyFont="1" applyFill="1" applyBorder="1" applyAlignment="1">
      <alignment vertical="center" wrapText="1"/>
    </xf>
    <xf numFmtId="0" fontId="35" fillId="5" borderId="10" xfId="0" applyFont="1" applyFill="1" applyBorder="1" applyAlignment="1">
      <alignment horizontal="center" vertical="center" wrapText="1"/>
    </xf>
    <xf numFmtId="3" fontId="33" fillId="5" borderId="10" xfId="0" applyNumberFormat="1" applyFont="1" applyFill="1" applyBorder="1" applyAlignment="1">
      <alignment horizontal="right" vertical="center" wrapText="1"/>
    </xf>
    <xf numFmtId="3" fontId="33" fillId="5" borderId="11" xfId="0" applyNumberFormat="1" applyFont="1" applyFill="1" applyBorder="1" applyAlignment="1">
      <alignment horizontal="center" vertical="center" wrapText="1"/>
    </xf>
    <xf numFmtId="0" fontId="34" fillId="5" borderId="1" xfId="0" applyFont="1" applyFill="1" applyBorder="1"/>
    <xf numFmtId="0" fontId="34" fillId="5" borderId="1" xfId="0" applyFont="1" applyFill="1" applyBorder="1" applyAlignment="1">
      <alignment horizontal="center"/>
    </xf>
    <xf numFmtId="0" fontId="34" fillId="5" borderId="1" xfId="0" applyFont="1" applyFill="1" applyBorder="1" applyAlignment="1">
      <alignment horizontal="center" vertical="center"/>
    </xf>
    <xf numFmtId="0" fontId="34" fillId="5" borderId="1" xfId="0" applyFont="1" applyFill="1" applyBorder="1" applyAlignment="1">
      <alignment horizontal="center" vertical="center" wrapText="1"/>
    </xf>
    <xf numFmtId="0" fontId="35" fillId="14" borderId="11" xfId="0" applyFont="1" applyFill="1" applyBorder="1" applyAlignment="1">
      <alignment vertical="center" wrapText="1"/>
    </xf>
    <xf numFmtId="0" fontId="35" fillId="14" borderId="10" xfId="0" applyFont="1" applyFill="1" applyBorder="1" applyAlignment="1">
      <alignment horizontal="center" vertical="center" wrapText="1"/>
    </xf>
    <xf numFmtId="3" fontId="35" fillId="14" borderId="10" xfId="0" applyNumberFormat="1" applyFont="1" applyFill="1" applyBorder="1" applyAlignment="1">
      <alignment horizontal="right" vertical="center" wrapText="1"/>
    </xf>
    <xf numFmtId="3" fontId="35" fillId="14" borderId="11" xfId="0" applyNumberFormat="1" applyFont="1" applyFill="1" applyBorder="1" applyAlignment="1">
      <alignment horizontal="center" vertical="center" wrapText="1"/>
    </xf>
    <xf numFmtId="10" fontId="25" fillId="0" borderId="1" xfId="0" applyNumberFormat="1" applyFont="1" applyBorder="1" applyAlignment="1">
      <alignment horizontal="center" vertical="center"/>
    </xf>
    <xf numFmtId="3" fontId="25" fillId="5" borderId="1" xfId="0" applyNumberFormat="1" applyFont="1" applyFill="1" applyBorder="1" applyAlignment="1">
      <alignment vertical="center"/>
    </xf>
    <xf numFmtId="3" fontId="25" fillId="5" borderId="1" xfId="0" applyNumberFormat="1" applyFont="1" applyFill="1" applyBorder="1" applyAlignment="1">
      <alignment vertical="center" wrapText="1"/>
    </xf>
    <xf numFmtId="3" fontId="25" fillId="5" borderId="1" xfId="0" applyNumberFormat="1" applyFont="1" applyFill="1" applyBorder="1" applyAlignment="1">
      <alignment horizontal="right" vertical="center"/>
    </xf>
    <xf numFmtId="0" fontId="36" fillId="14" borderId="1" xfId="0" applyFont="1" applyFill="1" applyBorder="1" applyAlignment="1">
      <alignment horizontal="center" vertical="center"/>
    </xf>
    <xf numFmtId="3" fontId="37" fillId="14" borderId="11" xfId="0" applyNumberFormat="1" applyFont="1" applyFill="1" applyBorder="1" applyAlignment="1">
      <alignment horizontal="center" vertical="center" wrapText="1"/>
    </xf>
    <xf numFmtId="3" fontId="34" fillId="14" borderId="1" xfId="0" applyNumberFormat="1" applyFont="1" applyFill="1" applyBorder="1" applyAlignment="1">
      <alignment horizontal="right" vertical="center"/>
    </xf>
    <xf numFmtId="0" fontId="34" fillId="14" borderId="1" xfId="0" applyFont="1" applyFill="1" applyBorder="1" applyAlignment="1">
      <alignment horizontal="left" vertical="center" wrapText="1"/>
    </xf>
    <xf numFmtId="3" fontId="35" fillId="14" borderId="1" xfId="0" applyNumberFormat="1" applyFont="1" applyFill="1" applyBorder="1" applyAlignment="1">
      <alignment horizontal="right" vertical="center"/>
    </xf>
    <xf numFmtId="0" fontId="39" fillId="18" borderId="1" xfId="0" applyFont="1" applyFill="1" applyBorder="1" applyAlignment="1">
      <alignment horizontal="center" vertical="center"/>
    </xf>
    <xf numFmtId="0" fontId="39" fillId="18" borderId="1" xfId="0" applyFont="1" applyFill="1" applyBorder="1" applyAlignment="1">
      <alignment horizontal="center" vertical="center" wrapText="1"/>
    </xf>
    <xf numFmtId="0" fontId="39" fillId="18" borderId="1" xfId="0" applyFont="1" applyFill="1" applyBorder="1" applyAlignment="1">
      <alignment vertical="center" wrapText="1"/>
    </xf>
    <xf numFmtId="0" fontId="39" fillId="18" borderId="1" xfId="0" applyFont="1" applyFill="1" applyBorder="1" applyAlignment="1">
      <alignment horizontal="center" vertical="center" wrapText="1"/>
    </xf>
    <xf numFmtId="3" fontId="39" fillId="18" borderId="1" xfId="0" applyNumberFormat="1" applyFont="1" applyFill="1" applyBorder="1" applyAlignment="1">
      <alignment vertical="center"/>
    </xf>
    <xf numFmtId="0" fontId="39" fillId="18" borderId="1" xfId="0" applyFont="1" applyFill="1" applyBorder="1" applyAlignment="1">
      <alignment vertical="center" wrapText="1"/>
    </xf>
    <xf numFmtId="0" fontId="39" fillId="18" borderId="1" xfId="0" applyFont="1" applyFill="1" applyBorder="1" applyAlignment="1">
      <alignment horizontal="center"/>
    </xf>
    <xf numFmtId="3" fontId="39" fillId="18" borderId="1" xfId="0" applyNumberFormat="1" applyFont="1" applyFill="1" applyBorder="1" applyAlignment="1">
      <alignment horizontal="right" vertical="center"/>
    </xf>
    <xf numFmtId="10" fontId="39" fillId="18" borderId="1" xfId="0" applyNumberFormat="1" applyFont="1" applyFill="1" applyBorder="1" applyAlignment="1">
      <alignment horizontal="center" vertical="center"/>
    </xf>
    <xf numFmtId="0" fontId="39" fillId="18" borderId="1" xfId="0" applyFont="1" applyFill="1" applyBorder="1" applyAlignment="1"/>
    <xf numFmtId="0" fontId="40" fillId="18" borderId="1" xfId="0" applyFont="1" applyFill="1" applyBorder="1" applyAlignment="1">
      <alignment horizontal="center" vertical="center" wrapText="1"/>
    </xf>
    <xf numFmtId="0" fontId="39" fillId="0" borderId="1" xfId="0" applyFont="1" applyBorder="1" applyAlignment="1">
      <alignment horizontal="center" vertical="center"/>
    </xf>
    <xf numFmtId="0" fontId="39" fillId="0" borderId="1" xfId="0" applyFont="1" applyBorder="1" applyAlignment="1">
      <alignment horizontal="center" vertical="center"/>
    </xf>
    <xf numFmtId="0" fontId="39" fillId="0" borderId="1" xfId="0" applyFont="1" applyBorder="1" applyAlignment="1">
      <alignment vertical="center" wrapText="1"/>
    </xf>
    <xf numFmtId="3" fontId="39" fillId="0" borderId="1" xfId="0" applyNumberFormat="1" applyFont="1" applyBorder="1" applyAlignment="1">
      <alignment vertical="center"/>
    </xf>
    <xf numFmtId="0" fontId="39" fillId="0" borderId="1" xfId="0" applyFont="1" applyBorder="1" applyAlignment="1">
      <alignment horizontal="center" vertical="center" wrapText="1"/>
    </xf>
    <xf numFmtId="3" fontId="39" fillId="0" borderId="1" xfId="0" applyNumberFormat="1" applyFont="1" applyBorder="1" applyAlignment="1">
      <alignment horizontal="right" vertical="center"/>
    </xf>
    <xf numFmtId="10" fontId="39" fillId="0" borderId="1" xfId="0" applyNumberFormat="1" applyFont="1" applyBorder="1" applyAlignment="1">
      <alignment horizontal="center" vertical="center"/>
    </xf>
    <xf numFmtId="0" fontId="39" fillId="0" borderId="1" xfId="0" applyFont="1" applyBorder="1"/>
    <xf numFmtId="0" fontId="39" fillId="0" borderId="1" xfId="0" applyFont="1" applyBorder="1" applyAlignment="1">
      <alignment horizontal="center"/>
    </xf>
    <xf numFmtId="3" fontId="39" fillId="0" borderId="1" xfId="0" applyNumberFormat="1" applyFont="1" applyBorder="1" applyAlignment="1">
      <alignment horizontal="right" vertical="center"/>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39" fillId="14" borderId="1" xfId="0" applyFont="1" applyFill="1" applyBorder="1" applyAlignment="1">
      <alignment horizontal="center" vertical="center"/>
    </xf>
    <xf numFmtId="0" fontId="39" fillId="14" borderId="1" xfId="0" applyFont="1" applyFill="1" applyBorder="1" applyAlignment="1">
      <alignment horizontal="center" vertical="center" wrapText="1"/>
    </xf>
    <xf numFmtId="0" fontId="39" fillId="14" borderId="1" xfId="0" applyFont="1" applyFill="1" applyBorder="1" applyAlignment="1">
      <alignment vertical="center" wrapText="1"/>
    </xf>
    <xf numFmtId="0" fontId="33" fillId="14" borderId="11" xfId="0" applyFont="1" applyFill="1" applyBorder="1" applyAlignment="1">
      <alignment horizontal="center" vertical="center"/>
    </xf>
    <xf numFmtId="3" fontId="39" fillId="14" borderId="1" xfId="0" applyNumberFormat="1" applyFont="1" applyFill="1" applyBorder="1" applyAlignment="1">
      <alignment vertical="center"/>
    </xf>
    <xf numFmtId="0" fontId="39" fillId="14" borderId="1" xfId="0" applyFont="1" applyFill="1" applyBorder="1" applyAlignment="1">
      <alignment horizontal="center" vertical="center"/>
    </xf>
    <xf numFmtId="3" fontId="39" fillId="14" borderId="1" xfId="0" applyNumberFormat="1" applyFont="1" applyFill="1" applyBorder="1" applyAlignment="1">
      <alignment horizontal="right" vertical="center"/>
    </xf>
    <xf numFmtId="10" fontId="39" fillId="14" borderId="1" xfId="0" applyNumberFormat="1" applyFont="1" applyFill="1" applyBorder="1" applyAlignment="1">
      <alignment horizontal="center" vertical="center"/>
    </xf>
    <xf numFmtId="10" fontId="39" fillId="14" borderId="1" xfId="0" applyNumberFormat="1" applyFont="1" applyFill="1" applyBorder="1" applyAlignment="1">
      <alignment horizontal="center" vertical="center"/>
    </xf>
    <xf numFmtId="3" fontId="34" fillId="14" borderId="1" xfId="0" applyNumberFormat="1" applyFont="1" applyFill="1" applyBorder="1" applyAlignment="1">
      <alignment horizontal="center" vertical="center"/>
    </xf>
    <xf numFmtId="3" fontId="39" fillId="14" borderId="1" xfId="0" applyNumberFormat="1" applyFont="1" applyFill="1" applyBorder="1" applyAlignment="1">
      <alignment horizontal="right" vertical="center"/>
    </xf>
    <xf numFmtId="0" fontId="33" fillId="0" borderId="11" xfId="0" applyFont="1" applyBorder="1" applyAlignment="1">
      <alignment horizontal="center" vertical="center"/>
    </xf>
    <xf numFmtId="0" fontId="33" fillId="0" borderId="1" xfId="0" applyFont="1" applyBorder="1" applyAlignment="1">
      <alignment horizontal="center" vertical="center"/>
    </xf>
    <xf numFmtId="3" fontId="33" fillId="0" borderId="1" xfId="0" applyNumberFormat="1" applyFont="1" applyBorder="1" applyAlignment="1">
      <alignment horizontal="center" vertical="center" wrapText="1"/>
    </xf>
    <xf numFmtId="0" fontId="33" fillId="0" borderId="11" xfId="0" applyFont="1" applyBorder="1" applyAlignment="1">
      <alignment horizontal="center" vertical="center"/>
    </xf>
    <xf numFmtId="3" fontId="33" fillId="0" borderId="11" xfId="0" applyNumberFormat="1" applyFont="1" applyBorder="1" applyAlignment="1">
      <alignment horizontal="center" vertical="center" wrapText="1"/>
    </xf>
    <xf numFmtId="3" fontId="25" fillId="0" borderId="11" xfId="0" applyNumberFormat="1" applyFont="1" applyBorder="1" applyAlignment="1">
      <alignment horizontal="right" vertical="center"/>
    </xf>
    <xf numFmtId="3" fontId="25" fillId="0" borderId="1" xfId="0" applyNumberFormat="1" applyFont="1" applyBorder="1" applyAlignment="1">
      <alignment vertical="center"/>
    </xf>
    <xf numFmtId="3" fontId="33" fillId="0" borderId="11" xfId="0" applyNumberFormat="1" applyFont="1" applyBorder="1" applyAlignment="1">
      <alignment horizontal="center" vertical="center" wrapText="1"/>
    </xf>
    <xf numFmtId="0" fontId="35" fillId="14" borderId="1" xfId="0" applyFont="1" applyFill="1" applyBorder="1" applyAlignment="1">
      <alignment vertical="center" wrapText="1"/>
    </xf>
    <xf numFmtId="3" fontId="33" fillId="14" borderId="11" xfId="0" applyNumberFormat="1" applyFont="1" applyFill="1" applyBorder="1" applyAlignment="1">
      <alignment horizontal="center" vertical="center" wrapText="1"/>
    </xf>
    <xf numFmtId="3" fontId="33" fillId="14" borderId="11" xfId="0" applyNumberFormat="1" applyFont="1" applyFill="1" applyBorder="1" applyAlignment="1">
      <alignment horizontal="right" vertical="center" wrapText="1"/>
    </xf>
    <xf numFmtId="0" fontId="34" fillId="14" borderId="1" xfId="0" applyFont="1" applyFill="1" applyBorder="1" applyAlignment="1">
      <alignment horizontal="center" vertical="center" wrapText="1"/>
    </xf>
    <xf numFmtId="0" fontId="35" fillId="14" borderId="1" xfId="0" applyFont="1" applyFill="1" applyBorder="1" applyAlignment="1">
      <alignment horizontal="center" vertical="center" wrapText="1"/>
    </xf>
    <xf numFmtId="0" fontId="35" fillId="14" borderId="11" xfId="0" applyFont="1" applyFill="1" applyBorder="1" applyAlignment="1">
      <alignment horizontal="center" vertical="center" wrapText="1"/>
    </xf>
    <xf numFmtId="3" fontId="35" fillId="14" borderId="11" xfId="0" applyNumberFormat="1" applyFont="1" applyFill="1" applyBorder="1" applyAlignment="1">
      <alignment horizontal="right" vertical="center"/>
    </xf>
    <xf numFmtId="3" fontId="33" fillId="14" borderId="1" xfId="0" applyNumberFormat="1" applyFont="1" applyFill="1" applyBorder="1" applyAlignment="1">
      <alignment horizontal="center" vertical="center" wrapText="1"/>
    </xf>
    <xf numFmtId="3" fontId="33" fillId="14" borderId="1" xfId="0" applyNumberFormat="1" applyFont="1" applyFill="1" applyBorder="1" applyAlignment="1">
      <alignment horizontal="right" vertical="center" wrapText="1"/>
    </xf>
    <xf numFmtId="0" fontId="34" fillId="14" borderId="1" xfId="0" applyFont="1" applyFill="1" applyBorder="1"/>
    <xf numFmtId="0" fontId="35" fillId="14" borderId="1" xfId="0" applyFont="1" applyFill="1" applyBorder="1" applyAlignment="1">
      <alignment horizontal="center" wrapText="1"/>
    </xf>
    <xf numFmtId="0" fontId="35" fillId="14" borderId="4" xfId="0" applyFont="1" applyFill="1" applyBorder="1" applyAlignment="1">
      <alignment horizontal="center" wrapText="1"/>
    </xf>
    <xf numFmtId="0" fontId="35" fillId="14" borderId="4" xfId="0" applyFont="1" applyFill="1" applyBorder="1" applyAlignment="1">
      <alignment wrapText="1"/>
    </xf>
    <xf numFmtId="0" fontId="38" fillId="14" borderId="1" xfId="0" applyFont="1" applyFill="1" applyBorder="1" applyAlignment="1">
      <alignment vertical="center" wrapText="1"/>
    </xf>
    <xf numFmtId="0" fontId="38" fillId="14" borderId="4" xfId="0" applyFont="1" applyFill="1" applyBorder="1" applyAlignment="1">
      <alignment horizontal="center" vertical="center" wrapText="1"/>
    </xf>
    <xf numFmtId="3" fontId="38" fillId="14" borderId="1" xfId="0" applyNumberFormat="1" applyFont="1" applyFill="1" applyBorder="1" applyAlignment="1">
      <alignment horizontal="right" vertical="center"/>
    </xf>
    <xf numFmtId="3" fontId="37" fillId="14" borderId="11" xfId="0" applyNumberFormat="1" applyFont="1" applyFill="1" applyBorder="1" applyAlignment="1">
      <alignment horizontal="center" vertical="center" wrapText="1"/>
    </xf>
    <xf numFmtId="3" fontId="37" fillId="14" borderId="11" xfId="0" applyNumberFormat="1" applyFont="1" applyFill="1" applyBorder="1" applyAlignment="1">
      <alignment horizontal="right" vertical="center" wrapText="1"/>
    </xf>
    <xf numFmtId="0" fontId="38" fillId="14" borderId="11" xfId="0" applyFont="1" applyFill="1" applyBorder="1" applyAlignment="1">
      <alignment vertical="center" wrapText="1"/>
    </xf>
    <xf numFmtId="0" fontId="38" fillId="14" borderId="10" xfId="0" applyFont="1" applyFill="1" applyBorder="1" applyAlignment="1">
      <alignment horizontal="center" vertical="center" wrapText="1"/>
    </xf>
    <xf numFmtId="3" fontId="38" fillId="14" borderId="11" xfId="0" applyNumberFormat="1" applyFont="1" applyFill="1" applyBorder="1" applyAlignment="1">
      <alignment horizontal="right" vertical="center"/>
    </xf>
    <xf numFmtId="0" fontId="25" fillId="0" borderId="1" xfId="0" applyFont="1" applyBorder="1" applyAlignment="1">
      <alignment vertical="center"/>
    </xf>
    <xf numFmtId="10" fontId="34" fillId="14" borderId="1" xfId="0" applyNumberFormat="1" applyFont="1" applyFill="1" applyBorder="1" applyAlignment="1">
      <alignment horizontal="center" vertical="center"/>
    </xf>
    <xf numFmtId="0" fontId="35" fillId="14" borderId="4" xfId="0" applyFont="1" applyFill="1" applyBorder="1" applyAlignment="1">
      <alignment horizontal="center" vertical="center" wrapText="1"/>
    </xf>
    <xf numFmtId="0" fontId="35" fillId="14" borderId="4" xfId="0" applyFont="1" applyFill="1" applyBorder="1" applyAlignment="1">
      <alignment vertical="center" wrapText="1"/>
    </xf>
    <xf numFmtId="10" fontId="34" fillId="0" borderId="1" xfId="0" applyNumberFormat="1" applyFont="1" applyBorder="1" applyAlignment="1">
      <alignment horizontal="center" vertical="center"/>
    </xf>
    <xf numFmtId="0" fontId="34" fillId="14" borderId="1" xfId="0" applyFont="1" applyFill="1" applyBorder="1" applyAlignment="1">
      <alignment vertical="center"/>
    </xf>
    <xf numFmtId="0" fontId="34" fillId="14" borderId="1" xfId="0" quotePrefix="1" applyFont="1" applyFill="1" applyBorder="1" applyAlignment="1">
      <alignment horizontal="center" vertical="center" wrapText="1"/>
    </xf>
    <xf numFmtId="0" fontId="2" fillId="8" borderId="1" xfId="0" applyFont="1" applyFill="1" applyBorder="1" applyAlignment="1">
      <alignment horizontal="center"/>
    </xf>
    <xf numFmtId="0" fontId="2" fillId="8" borderId="1" xfId="0" applyFont="1" applyFill="1" applyBorder="1" applyAlignment="1">
      <alignment vertical="center"/>
    </xf>
    <xf numFmtId="0" fontId="26" fillId="8" borderId="1" xfId="0" applyFont="1" applyFill="1" applyBorder="1" applyAlignment="1">
      <alignment vertical="center" wrapText="1"/>
    </xf>
    <xf numFmtId="0" fontId="2" fillId="8" borderId="1" xfId="0" applyFont="1" applyFill="1" applyBorder="1" applyAlignment="1">
      <alignment horizontal="center" vertical="center" wrapText="1"/>
    </xf>
    <xf numFmtId="3" fontId="25" fillId="8" borderId="1" xfId="0" applyNumberFormat="1" applyFont="1" applyFill="1" applyBorder="1" applyAlignment="1">
      <alignment horizontal="right" vertical="center"/>
    </xf>
    <xf numFmtId="0" fontId="25" fillId="8" borderId="1" xfId="0" applyFont="1" applyFill="1" applyBorder="1" applyAlignment="1">
      <alignment horizontal="center" vertical="center"/>
    </xf>
    <xf numFmtId="0" fontId="25" fillId="8" borderId="1" xfId="0" applyFont="1" applyFill="1" applyBorder="1" applyAlignment="1">
      <alignment horizontal="center" vertical="center" wrapText="1"/>
    </xf>
    <xf numFmtId="3" fontId="25" fillId="8" borderId="1" xfId="0" applyNumberFormat="1" applyFont="1" applyFill="1" applyBorder="1" applyAlignment="1">
      <alignment horizontal="center" vertical="center"/>
    </xf>
    <xf numFmtId="10" fontId="25" fillId="8" borderId="1" xfId="0" applyNumberFormat="1" applyFont="1" applyFill="1" applyBorder="1" applyAlignment="1">
      <alignment horizontal="center" vertical="center"/>
    </xf>
    <xf numFmtId="3" fontId="25" fillId="8" borderId="1" xfId="0" applyNumberFormat="1" applyFont="1" applyFill="1" applyBorder="1" applyAlignment="1">
      <alignment horizontal="right" vertical="center" wrapText="1"/>
    </xf>
    <xf numFmtId="0" fontId="25" fillId="8" borderId="1" xfId="0" applyFont="1" applyFill="1" applyBorder="1" applyAlignment="1">
      <alignment wrapText="1"/>
    </xf>
    <xf numFmtId="0" fontId="25" fillId="8" borderId="1" xfId="0" applyFont="1" applyFill="1" applyBorder="1"/>
    <xf numFmtId="0" fontId="2" fillId="8" borderId="1" xfId="0" applyFont="1" applyFill="1" applyBorder="1" applyAlignment="1">
      <alignment vertical="center" wrapText="1"/>
    </xf>
    <xf numFmtId="0" fontId="2" fillId="7" borderId="1" xfId="0" applyFont="1" applyFill="1" applyBorder="1" applyAlignment="1">
      <alignment horizontal="center"/>
    </xf>
    <xf numFmtId="0" fontId="2" fillId="7" borderId="1" xfId="0" applyFont="1" applyFill="1" applyBorder="1" applyAlignment="1">
      <alignment vertical="center"/>
    </xf>
    <xf numFmtId="0" fontId="2" fillId="7" borderId="1" xfId="0" applyFont="1" applyFill="1" applyBorder="1" applyAlignment="1">
      <alignment horizontal="center" vertical="center" wrapText="1"/>
    </xf>
    <xf numFmtId="3" fontId="25" fillId="7" borderId="1" xfId="0" applyNumberFormat="1" applyFont="1" applyFill="1" applyBorder="1" applyAlignment="1">
      <alignment horizontal="right" vertical="center" wrapText="1"/>
    </xf>
    <xf numFmtId="0" fontId="2" fillId="7" borderId="1" xfId="0" applyFont="1" applyFill="1" applyBorder="1" applyAlignment="1">
      <alignment vertical="center" wrapText="1"/>
    </xf>
    <xf numFmtId="0" fontId="2" fillId="15" borderId="1" xfId="0" applyFont="1" applyFill="1" applyBorder="1" applyAlignment="1">
      <alignment vertical="center" wrapText="1"/>
    </xf>
    <xf numFmtId="3" fontId="25" fillId="15" borderId="1" xfId="0" applyNumberFormat="1" applyFont="1" applyFill="1" applyBorder="1" applyAlignment="1">
      <alignment horizontal="right" vertical="center" wrapText="1"/>
    </xf>
    <xf numFmtId="0" fontId="2" fillId="18" borderId="1" xfId="0" applyFont="1" applyFill="1" applyBorder="1" applyAlignment="1">
      <alignment horizontal="center"/>
    </xf>
    <xf numFmtId="0" fontId="2" fillId="18" borderId="1" xfId="0" applyFont="1" applyFill="1" applyBorder="1" applyAlignment="1">
      <alignment vertical="center"/>
    </xf>
    <xf numFmtId="0" fontId="25" fillId="18" borderId="1" xfId="0" applyFont="1" applyFill="1" applyBorder="1" applyAlignment="1">
      <alignment vertical="center"/>
    </xf>
    <xf numFmtId="0" fontId="2" fillId="18" borderId="1" xfId="0" applyFont="1" applyFill="1" applyBorder="1" applyAlignment="1">
      <alignment horizontal="center" vertical="center" wrapText="1"/>
    </xf>
    <xf numFmtId="0" fontId="2" fillId="18" borderId="1" xfId="0" applyFont="1" applyFill="1" applyBorder="1" applyAlignment="1">
      <alignment horizontal="center" vertical="center"/>
    </xf>
    <xf numFmtId="3" fontId="2" fillId="18" borderId="1" xfId="0" applyNumberFormat="1" applyFont="1" applyFill="1" applyBorder="1" applyAlignment="1">
      <alignment horizontal="right" vertical="center"/>
    </xf>
    <xf numFmtId="10" fontId="2" fillId="18" borderId="1" xfId="0" applyNumberFormat="1" applyFont="1" applyFill="1" applyBorder="1" applyAlignment="1">
      <alignment horizontal="center" vertical="center"/>
    </xf>
    <xf numFmtId="3" fontId="2" fillId="18" borderId="1" xfId="0" applyNumberFormat="1" applyFont="1" applyFill="1" applyBorder="1" applyAlignment="1">
      <alignment horizontal="right" vertical="center" wrapText="1"/>
    </xf>
    <xf numFmtId="0" fontId="2" fillId="18" borderId="1" xfId="0" applyFont="1" applyFill="1" applyBorder="1"/>
    <xf numFmtId="0" fontId="2" fillId="18" borderId="1" xfId="0" applyFont="1" applyFill="1" applyBorder="1" applyAlignment="1">
      <alignment vertical="center" wrapText="1"/>
    </xf>
    <xf numFmtId="0" fontId="2" fillId="0" borderId="1" xfId="0" applyFont="1" applyBorder="1" applyAlignment="1"/>
    <xf numFmtId="3" fontId="1" fillId="0" borderId="1" xfId="0" applyNumberFormat="1" applyFont="1" applyBorder="1" applyAlignment="1">
      <alignment horizontal="right" vertical="center" wrapText="1"/>
    </xf>
    <xf numFmtId="0" fontId="1" fillId="14" borderId="1" xfId="0" applyFont="1" applyFill="1" applyBorder="1" applyAlignment="1">
      <alignment horizontal="center"/>
    </xf>
    <xf numFmtId="0" fontId="1" fillId="14" borderId="1" xfId="0" applyFont="1" applyFill="1" applyBorder="1" applyAlignment="1">
      <alignment vertical="center"/>
    </xf>
    <xf numFmtId="0" fontId="1" fillId="14" borderId="1" xfId="0" applyFont="1" applyFill="1" applyBorder="1" applyAlignment="1">
      <alignment horizontal="center" vertical="center" wrapText="1"/>
    </xf>
    <xf numFmtId="3" fontId="1" fillId="14" borderId="1" xfId="0" applyNumberFormat="1" applyFont="1" applyFill="1" applyBorder="1" applyAlignment="1">
      <alignment horizontal="right" vertical="center"/>
    </xf>
    <xf numFmtId="0" fontId="1" fillId="14" borderId="1" xfId="0" applyFont="1" applyFill="1" applyBorder="1" applyAlignment="1">
      <alignment horizontal="center" vertical="center"/>
    </xf>
    <xf numFmtId="0" fontId="2" fillId="14" borderId="1" xfId="0" applyFont="1" applyFill="1" applyBorder="1" applyAlignment="1">
      <alignment horizontal="center" vertical="center" wrapText="1"/>
    </xf>
    <xf numFmtId="0" fontId="2" fillId="14" borderId="1" xfId="0" applyFont="1" applyFill="1" applyBorder="1" applyAlignment="1">
      <alignment horizontal="center" vertical="center"/>
    </xf>
    <xf numFmtId="3" fontId="27" fillId="14" borderId="1" xfId="0" applyNumberFormat="1" applyFont="1" applyFill="1" applyBorder="1" applyAlignment="1">
      <alignment horizontal="center" vertical="center"/>
    </xf>
    <xf numFmtId="3" fontId="1" fillId="14" borderId="1" xfId="0" applyNumberFormat="1" applyFont="1" applyFill="1" applyBorder="1" applyAlignment="1">
      <alignment horizontal="right" vertical="center" wrapText="1"/>
    </xf>
    <xf numFmtId="10" fontId="1" fillId="14" borderId="1" xfId="0" applyNumberFormat="1" applyFont="1" applyFill="1" applyBorder="1" applyAlignment="1">
      <alignment horizontal="center" vertical="center"/>
    </xf>
    <xf numFmtId="3" fontId="1" fillId="14" borderId="1" xfId="0" applyNumberFormat="1" applyFont="1" applyFill="1" applyBorder="1" applyAlignment="1">
      <alignment vertical="center"/>
    </xf>
    <xf numFmtId="3" fontId="2" fillId="14" borderId="1" xfId="0" applyNumberFormat="1" applyFont="1" applyFill="1" applyBorder="1" applyAlignment="1">
      <alignment horizontal="right" vertical="center"/>
    </xf>
    <xf numFmtId="0" fontId="27" fillId="14" borderId="1" xfId="0" applyFont="1" applyFill="1" applyBorder="1" applyAlignment="1">
      <alignment horizontal="left" vertical="center" wrapText="1"/>
    </xf>
    <xf numFmtId="0" fontId="1" fillId="14" borderId="1" xfId="0" applyFont="1" applyFill="1" applyBorder="1" applyAlignment="1">
      <alignment horizontal="center" vertical="center"/>
    </xf>
    <xf numFmtId="3" fontId="1" fillId="14" borderId="1" xfId="0" applyNumberFormat="1" applyFont="1" applyFill="1" applyBorder="1" applyAlignment="1">
      <alignment vertical="center"/>
    </xf>
    <xf numFmtId="3" fontId="1" fillId="14" borderId="1" xfId="0" applyNumberFormat="1" applyFont="1" applyFill="1" applyBorder="1" applyAlignment="1">
      <alignment horizontal="right" vertical="center"/>
    </xf>
    <xf numFmtId="0" fontId="1" fillId="14" borderId="1" xfId="0" applyFont="1" applyFill="1" applyBorder="1" applyAlignment="1">
      <alignment vertical="center" wrapText="1"/>
    </xf>
    <xf numFmtId="4" fontId="28" fillId="0" borderId="11" xfId="0" applyNumberFormat="1" applyFont="1" applyBorder="1" applyAlignment="1">
      <alignment horizontal="right" vertical="center"/>
    </xf>
    <xf numFmtId="3" fontId="1" fillId="0" borderId="11" xfId="0" applyNumberFormat="1" applyFont="1" applyBorder="1" applyAlignment="1">
      <alignment horizontal="right" vertical="center" wrapText="1"/>
    </xf>
    <xf numFmtId="3" fontId="27" fillId="20" borderId="1" xfId="0" applyNumberFormat="1" applyFont="1" applyFill="1" applyBorder="1" applyAlignment="1">
      <alignment horizontal="right" vertical="center"/>
    </xf>
    <xf numFmtId="4" fontId="1" fillId="14" borderId="1" xfId="0" applyNumberFormat="1" applyFont="1" applyFill="1" applyBorder="1" applyAlignment="1">
      <alignment horizontal="center" vertical="center" wrapText="1"/>
    </xf>
    <xf numFmtId="10" fontId="1" fillId="14" borderId="1" xfId="0" applyNumberFormat="1" applyFont="1" applyFill="1" applyBorder="1" applyAlignment="1">
      <alignment horizontal="center" vertical="center"/>
    </xf>
    <xf numFmtId="3" fontId="1" fillId="14" borderId="1" xfId="0" applyNumberFormat="1" applyFont="1" applyFill="1" applyBorder="1"/>
    <xf numFmtId="4" fontId="1" fillId="14" borderId="1" xfId="0" applyNumberFormat="1" applyFont="1" applyFill="1" applyBorder="1" applyAlignment="1">
      <alignment horizontal="right" vertical="center"/>
    </xf>
    <xf numFmtId="3" fontId="2" fillId="18" borderId="1" xfId="0" applyNumberFormat="1" applyFont="1" applyFill="1" applyBorder="1" applyAlignment="1">
      <alignment horizontal="center" vertical="center" wrapText="1"/>
    </xf>
    <xf numFmtId="0" fontId="28" fillId="0" borderId="1" xfId="0" applyFont="1" applyBorder="1" applyAlignment="1">
      <alignment vertical="center" wrapText="1"/>
    </xf>
    <xf numFmtId="0" fontId="28" fillId="0" borderId="4" xfId="0" applyFont="1" applyBorder="1" applyAlignment="1">
      <alignment horizontal="center" vertical="center" wrapText="1"/>
    </xf>
    <xf numFmtId="0" fontId="28" fillId="0" borderId="11" xfId="0" applyFont="1" applyBorder="1" applyAlignment="1">
      <alignment vertical="center" wrapText="1"/>
    </xf>
    <xf numFmtId="0" fontId="28" fillId="0" borderId="10" xfId="0" applyFont="1" applyBorder="1" applyAlignment="1">
      <alignment horizontal="center" vertical="center" wrapText="1"/>
    </xf>
    <xf numFmtId="3" fontId="27" fillId="0" borderId="11" xfId="0" applyNumberFormat="1" applyFont="1" applyBorder="1" applyAlignment="1">
      <alignment horizontal="center" vertical="center"/>
    </xf>
    <xf numFmtId="3" fontId="27" fillId="0" borderId="11" xfId="0" applyNumberFormat="1" applyFont="1" applyBorder="1" applyAlignment="1">
      <alignment horizontal="right" vertical="center"/>
    </xf>
    <xf numFmtId="3" fontId="1" fillId="14" borderId="1" xfId="0" applyNumberFormat="1" applyFont="1" applyFill="1" applyBorder="1" applyAlignment="1">
      <alignment horizontal="center" vertical="center" wrapText="1"/>
    </xf>
    <xf numFmtId="3" fontId="2" fillId="14" borderId="1" xfId="0" applyNumberFormat="1" applyFont="1" applyFill="1" applyBorder="1" applyAlignment="1">
      <alignment horizontal="right" vertical="center" wrapText="1"/>
    </xf>
    <xf numFmtId="0" fontId="1" fillId="14" borderId="1" xfId="0" applyFont="1" applyFill="1" applyBorder="1"/>
    <xf numFmtId="0" fontId="27" fillId="0" borderId="1" xfId="0" applyFont="1" applyBorder="1" applyAlignment="1">
      <alignment horizontal="center" wrapText="1"/>
    </xf>
    <xf numFmtId="3" fontId="1" fillId="0" borderId="1" xfId="0" applyNumberFormat="1" applyFont="1" applyBorder="1" applyAlignment="1">
      <alignment horizontal="right" vertical="center" wrapText="1"/>
    </xf>
    <xf numFmtId="0" fontId="1" fillId="14" borderId="1" xfId="0" applyFont="1" applyFill="1" applyBorder="1" applyAlignment="1">
      <alignment vertical="center"/>
    </xf>
    <xf numFmtId="0" fontId="27" fillId="14" borderId="1" xfId="0" applyFont="1" applyFill="1" applyBorder="1" applyAlignment="1">
      <alignment vertical="center" wrapText="1"/>
    </xf>
    <xf numFmtId="0" fontId="27" fillId="14" borderId="4" xfId="0" applyFont="1" applyFill="1" applyBorder="1" applyAlignment="1">
      <alignment horizontal="center" vertical="center" wrapText="1"/>
    </xf>
    <xf numFmtId="3" fontId="27" fillId="14" borderId="1" xfId="0" applyNumberFormat="1" applyFont="1" applyFill="1" applyBorder="1" applyAlignment="1">
      <alignment horizontal="right" vertical="center"/>
    </xf>
    <xf numFmtId="0" fontId="27" fillId="14" borderId="11" xfId="0" applyFont="1" applyFill="1" applyBorder="1" applyAlignment="1">
      <alignment vertical="center" wrapText="1"/>
    </xf>
    <xf numFmtId="0" fontId="27" fillId="14" borderId="10" xfId="0" applyFont="1" applyFill="1" applyBorder="1" applyAlignment="1">
      <alignment horizontal="center" vertical="center" wrapText="1"/>
    </xf>
    <xf numFmtId="3" fontId="27" fillId="14" borderId="11" xfId="0" applyNumberFormat="1" applyFont="1" applyFill="1" applyBorder="1" applyAlignment="1">
      <alignment horizontal="right" vertical="center"/>
    </xf>
    <xf numFmtId="3" fontId="27" fillId="20"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3" fontId="1" fillId="5" borderId="1" xfId="0" applyNumberFormat="1" applyFont="1" applyFill="1" applyBorder="1" applyAlignment="1">
      <alignment horizontal="center" vertical="center" wrapText="1"/>
    </xf>
    <xf numFmtId="3" fontId="1" fillId="5" borderId="1" xfId="0" applyNumberFormat="1" applyFont="1" applyFill="1" applyBorder="1" applyAlignment="1">
      <alignment horizontal="right" vertical="center" wrapText="1"/>
    </xf>
    <xf numFmtId="3" fontId="1" fillId="5" borderId="1" xfId="0" applyNumberFormat="1" applyFont="1" applyFill="1" applyBorder="1" applyAlignment="1">
      <alignment horizontal="center" vertical="center" wrapText="1"/>
    </xf>
    <xf numFmtId="3" fontId="2" fillId="0" borderId="0" xfId="0" applyNumberFormat="1" applyFont="1" applyAlignment="1">
      <alignment vertical="center"/>
    </xf>
    <xf numFmtId="3" fontId="27" fillId="0" borderId="1" xfId="0" applyNumberFormat="1" applyFont="1" applyBorder="1" applyAlignment="1">
      <alignment horizontal="center" vertical="center"/>
    </xf>
    <xf numFmtId="3" fontId="2" fillId="0" borderId="1" xfId="0" applyNumberFormat="1" applyFont="1" applyBorder="1" applyAlignment="1">
      <alignment horizontal="right" vertical="center" wrapText="1"/>
    </xf>
    <xf numFmtId="0" fontId="2" fillId="18" borderId="1" xfId="0" applyFont="1" applyFill="1" applyBorder="1" applyAlignment="1">
      <alignment vertical="center" wrapText="1"/>
    </xf>
    <xf numFmtId="3" fontId="28" fillId="0" borderId="11" xfId="0" applyNumberFormat="1" applyFont="1" applyBorder="1" applyAlignment="1">
      <alignment horizontal="center" vertical="center" wrapText="1"/>
    </xf>
    <xf numFmtId="3" fontId="28" fillId="0" borderId="11" xfId="0" applyNumberFormat="1" applyFont="1" applyBorder="1" applyAlignment="1">
      <alignment horizontal="right" vertical="center" wrapText="1"/>
    </xf>
    <xf numFmtId="0" fontId="2" fillId="0" borderId="1" xfId="0" applyFont="1" applyBorder="1" applyAlignment="1">
      <alignment horizontal="right"/>
    </xf>
    <xf numFmtId="3" fontId="1" fillId="0" borderId="1" xfId="0" applyNumberFormat="1" applyFont="1" applyBorder="1" applyAlignment="1">
      <alignment vertical="center"/>
    </xf>
    <xf numFmtId="0" fontId="2" fillId="8" borderId="1" xfId="0" applyFont="1" applyFill="1" applyBorder="1"/>
    <xf numFmtId="0" fontId="2" fillId="8" borderId="1" xfId="0" applyFont="1" applyFill="1" applyBorder="1" applyAlignment="1">
      <alignment horizontal="center" vertical="center"/>
    </xf>
    <xf numFmtId="0" fontId="41" fillId="8" borderId="1" xfId="0" applyFont="1" applyFill="1" applyBorder="1" applyAlignment="1">
      <alignment vertical="center" wrapText="1"/>
    </xf>
    <xf numFmtId="3" fontId="2" fillId="8" borderId="1" xfId="0" applyNumberFormat="1" applyFont="1" applyFill="1" applyBorder="1" applyAlignment="1">
      <alignment vertical="center"/>
    </xf>
    <xf numFmtId="0" fontId="2" fillId="8" borderId="1" xfId="0" applyFont="1" applyFill="1" applyBorder="1" applyAlignment="1">
      <alignment wrapText="1"/>
    </xf>
    <xf numFmtId="3" fontId="2" fillId="8" borderId="1" xfId="0" applyNumberFormat="1" applyFont="1" applyFill="1" applyBorder="1" applyAlignment="1">
      <alignment horizontal="center" vertical="center" wrapText="1"/>
    </xf>
    <xf numFmtId="10" fontId="2" fillId="8" borderId="1" xfId="0" applyNumberFormat="1" applyFont="1" applyFill="1" applyBorder="1" applyAlignment="1">
      <alignment horizontal="center" vertical="center"/>
    </xf>
    <xf numFmtId="0" fontId="2" fillId="7" borderId="1" xfId="0" applyFont="1" applyFill="1" applyBorder="1"/>
    <xf numFmtId="0" fontId="2" fillId="7" borderId="1" xfId="0" applyFont="1" applyFill="1" applyBorder="1" applyAlignment="1">
      <alignment horizontal="center" vertical="center"/>
    </xf>
    <xf numFmtId="0" fontId="2" fillId="7" borderId="1" xfId="0" applyFont="1" applyFill="1" applyBorder="1" applyAlignment="1">
      <alignment vertical="center" wrapText="1"/>
    </xf>
    <xf numFmtId="3" fontId="2" fillId="7" borderId="1" xfId="0" applyNumberFormat="1" applyFont="1" applyFill="1" applyBorder="1" applyAlignment="1">
      <alignment vertical="center"/>
    </xf>
    <xf numFmtId="0" fontId="2" fillId="7" borderId="1" xfId="0" applyFont="1" applyFill="1" applyBorder="1" applyAlignment="1">
      <alignment wrapText="1"/>
    </xf>
    <xf numFmtId="10" fontId="2" fillId="7" borderId="1" xfId="0" applyNumberFormat="1" applyFont="1" applyFill="1" applyBorder="1" applyAlignment="1">
      <alignment horizontal="center" vertical="center"/>
    </xf>
    <xf numFmtId="0" fontId="2" fillId="15" borderId="1" xfId="0" applyFont="1" applyFill="1" applyBorder="1"/>
    <xf numFmtId="3" fontId="2" fillId="15" borderId="1" xfId="0" applyNumberFormat="1" applyFont="1" applyFill="1" applyBorder="1" applyAlignment="1">
      <alignment vertical="center"/>
    </xf>
    <xf numFmtId="0" fontId="2" fillId="15" borderId="1" xfId="0" applyFont="1" applyFill="1" applyBorder="1" applyAlignment="1">
      <alignment wrapText="1"/>
    </xf>
    <xf numFmtId="0" fontId="2" fillId="16" borderId="1" xfId="0" applyFont="1" applyFill="1" applyBorder="1"/>
    <xf numFmtId="0" fontId="2" fillId="16" borderId="1" xfId="0" applyFont="1" applyFill="1" applyBorder="1" applyAlignment="1">
      <alignment vertical="center" wrapText="1"/>
    </xf>
    <xf numFmtId="3" fontId="2" fillId="16" borderId="1" xfId="0" applyNumberFormat="1" applyFont="1" applyFill="1" applyBorder="1" applyAlignment="1">
      <alignment vertical="center"/>
    </xf>
    <xf numFmtId="0" fontId="2" fillId="16" borderId="1" xfId="0" applyFont="1" applyFill="1" applyBorder="1" applyAlignment="1">
      <alignment wrapText="1"/>
    </xf>
    <xf numFmtId="0" fontId="27" fillId="5" borderId="1" xfId="0" applyFont="1" applyFill="1" applyBorder="1" applyAlignment="1">
      <alignment horizontal="center" vertical="center" wrapText="1"/>
    </xf>
    <xf numFmtId="3" fontId="2" fillId="5" borderId="1" xfId="0" applyNumberFormat="1" applyFont="1" applyFill="1" applyBorder="1" applyAlignment="1">
      <alignment vertical="center"/>
    </xf>
    <xf numFmtId="3" fontId="2" fillId="5" borderId="11" xfId="0" applyNumberFormat="1" applyFont="1" applyFill="1" applyBorder="1" applyAlignment="1">
      <alignment vertical="center"/>
    </xf>
    <xf numFmtId="0" fontId="2" fillId="15" borderId="0" xfId="0" applyFont="1" applyFill="1" applyAlignment="1">
      <alignment horizontal="center" vertical="center"/>
    </xf>
    <xf numFmtId="0" fontId="2" fillId="15" borderId="0" xfId="0" applyFont="1" applyFill="1" applyAlignment="1">
      <alignment vertical="center" wrapText="1"/>
    </xf>
    <xf numFmtId="0" fontId="2" fillId="5" borderId="1" xfId="0" applyFont="1" applyFill="1" applyBorder="1" applyAlignment="1">
      <alignment horizontal="center" vertical="center"/>
    </xf>
    <xf numFmtId="0" fontId="2" fillId="5" borderId="1" xfId="0" applyFont="1" applyFill="1" applyBorder="1" applyAlignment="1">
      <alignment vertical="center"/>
    </xf>
    <xf numFmtId="3" fontId="28" fillId="5" borderId="1" xfId="0" applyNumberFormat="1" applyFont="1" applyFill="1" applyBorder="1" applyAlignment="1">
      <alignment horizontal="right" vertical="center"/>
    </xf>
    <xf numFmtId="0" fontId="2" fillId="5" borderId="1" xfId="0" applyFont="1" applyFill="1" applyBorder="1"/>
    <xf numFmtId="3" fontId="28" fillId="5" borderId="11" xfId="0" applyNumberFormat="1" applyFont="1" applyFill="1" applyBorder="1" applyAlignment="1">
      <alignment horizontal="right" vertical="center"/>
    </xf>
    <xf numFmtId="3" fontId="2" fillId="0" borderId="1" xfId="0" applyNumberFormat="1" applyFont="1" applyBorder="1" applyAlignment="1">
      <alignment vertical="center"/>
    </xf>
    <xf numFmtId="3" fontId="2" fillId="0" borderId="1" xfId="0" applyNumberFormat="1" applyFont="1" applyBorder="1" applyAlignment="1">
      <alignment vertical="center" wrapText="1"/>
    </xf>
    <xf numFmtId="3" fontId="27" fillId="14" borderId="4" xfId="0" applyNumberFormat="1" applyFont="1" applyFill="1" applyBorder="1" applyAlignment="1">
      <alignment horizontal="right" vertical="center" wrapText="1"/>
    </xf>
    <xf numFmtId="0" fontId="27" fillId="14" borderId="10" xfId="0" applyFont="1" applyFill="1" applyBorder="1" applyAlignment="1">
      <alignment horizontal="center" vertical="center" wrapText="1"/>
    </xf>
    <xf numFmtId="3" fontId="27" fillId="14" borderId="10" xfId="0" applyNumberFormat="1" applyFont="1" applyFill="1" applyBorder="1" applyAlignment="1">
      <alignment horizontal="right" vertical="center" wrapText="1"/>
    </xf>
    <xf numFmtId="0" fontId="28" fillId="5" borderId="1" xfId="0" applyFont="1" applyFill="1" applyBorder="1" applyAlignment="1">
      <alignment horizontal="center" vertical="center"/>
    </xf>
    <xf numFmtId="164" fontId="2" fillId="0" borderId="1" xfId="0" applyNumberFormat="1" applyFont="1" applyBorder="1" applyAlignment="1">
      <alignment vertical="center"/>
    </xf>
    <xf numFmtId="0" fontId="1" fillId="14" borderId="1" xfId="0" applyFont="1" applyFill="1" applyBorder="1" applyAlignment="1">
      <alignment horizontal="right" vertical="center"/>
    </xf>
    <xf numFmtId="0" fontId="1" fillId="14" borderId="1" xfId="0" applyFont="1" applyFill="1" applyBorder="1" applyAlignment="1">
      <alignment vertical="center" wrapText="1"/>
    </xf>
    <xf numFmtId="164" fontId="1" fillId="14" borderId="1" xfId="0" applyNumberFormat="1" applyFont="1" applyFill="1" applyBorder="1" applyAlignment="1">
      <alignment horizontal="right" vertical="center" wrapText="1"/>
    </xf>
    <xf numFmtId="164" fontId="1" fillId="14" borderId="1" xfId="0" applyNumberFormat="1" applyFont="1" applyFill="1" applyBorder="1" applyAlignment="1">
      <alignment horizontal="right" vertical="center"/>
    </xf>
    <xf numFmtId="164" fontId="1" fillId="14" borderId="1" xfId="0" applyNumberFormat="1" applyFont="1" applyFill="1" applyBorder="1" applyAlignment="1">
      <alignment vertical="center"/>
    </xf>
    <xf numFmtId="164" fontId="1" fillId="0" borderId="1" xfId="0" applyNumberFormat="1" applyFont="1" applyBorder="1" applyAlignment="1">
      <alignment horizontal="right" vertical="center"/>
    </xf>
    <xf numFmtId="3" fontId="42" fillId="20" borderId="1" xfId="0" applyNumberFormat="1" applyFont="1" applyFill="1" applyBorder="1" applyAlignment="1">
      <alignment horizontal="right" vertical="center"/>
    </xf>
    <xf numFmtId="3" fontId="2" fillId="5" borderId="1" xfId="0" applyNumberFormat="1" applyFont="1" applyFill="1" applyBorder="1" applyAlignment="1">
      <alignment horizontal="right" vertical="center" wrapText="1"/>
    </xf>
    <xf numFmtId="0" fontId="1" fillId="0" borderId="1" xfId="0" applyFont="1" applyBorder="1" applyAlignment="1">
      <alignment horizontal="center" vertical="center" wrapText="1"/>
    </xf>
    <xf numFmtId="3" fontId="27" fillId="5" borderId="1" xfId="0" applyNumberFormat="1" applyFont="1" applyFill="1" applyBorder="1" applyAlignment="1">
      <alignment horizontal="center" vertical="center" wrapText="1"/>
    </xf>
    <xf numFmtId="3" fontId="27" fillId="5" borderId="11" xfId="0" applyNumberFormat="1" applyFont="1" applyFill="1" applyBorder="1" applyAlignment="1">
      <alignment horizontal="center" vertical="center" wrapText="1"/>
    </xf>
    <xf numFmtId="3" fontId="28" fillId="0" borderId="11" xfId="0" applyNumberFormat="1" applyFont="1" applyBorder="1" applyAlignment="1">
      <alignment horizontal="center" vertical="center" wrapText="1"/>
    </xf>
    <xf numFmtId="0" fontId="27" fillId="14" borderId="11" xfId="0" applyFont="1" applyFill="1" applyBorder="1" applyAlignment="1">
      <alignment horizontal="center" vertical="center" wrapText="1"/>
    </xf>
    <xf numFmtId="3" fontId="1" fillId="14" borderId="11" xfId="0" applyNumberFormat="1" applyFont="1" applyFill="1" applyBorder="1" applyAlignment="1">
      <alignment vertical="center"/>
    </xf>
    <xf numFmtId="10" fontId="2" fillId="14" borderId="1" xfId="0" applyNumberFormat="1" applyFont="1" applyFill="1" applyBorder="1" applyAlignment="1">
      <alignment horizontal="center" vertical="center"/>
    </xf>
    <xf numFmtId="3" fontId="27" fillId="14" borderId="11" xfId="0" applyNumberFormat="1" applyFont="1" applyFill="1" applyBorder="1" applyAlignment="1">
      <alignment horizontal="center" vertical="center" wrapText="1"/>
    </xf>
    <xf numFmtId="10" fontId="2" fillId="14" borderId="1" xfId="0" applyNumberFormat="1" applyFont="1" applyFill="1" applyBorder="1" applyAlignment="1">
      <alignment horizontal="center" vertical="center"/>
    </xf>
    <xf numFmtId="0" fontId="27" fillId="0" borderId="0" xfId="0" applyFont="1" applyAlignment="1">
      <alignment horizontal="center" vertical="center"/>
    </xf>
    <xf numFmtId="3" fontId="2" fillId="0" borderId="1" xfId="0" applyNumberFormat="1" applyFont="1" applyBorder="1" applyAlignment="1">
      <alignment horizontal="center" vertical="center"/>
    </xf>
    <xf numFmtId="3" fontId="2" fillId="0" borderId="11" xfId="0" applyNumberFormat="1" applyFont="1" applyBorder="1" applyAlignment="1">
      <alignment vertical="center"/>
    </xf>
    <xf numFmtId="0" fontId="1" fillId="14" borderId="1" xfId="0" applyFont="1" applyFill="1" applyBorder="1" applyAlignment="1">
      <alignment horizontal="center" vertical="center" wrapText="1"/>
    </xf>
    <xf numFmtId="0" fontId="2" fillId="8" borderId="1" xfId="0" applyFont="1" applyFill="1" applyBorder="1" applyAlignment="1">
      <alignment vertical="center" wrapText="1"/>
    </xf>
    <xf numFmtId="3" fontId="2" fillId="8" borderId="1" xfId="0" applyNumberFormat="1" applyFont="1" applyFill="1" applyBorder="1" applyAlignment="1">
      <alignment horizontal="right" vertical="center"/>
    </xf>
    <xf numFmtId="0" fontId="1" fillId="8" borderId="1" xfId="0" applyFont="1" applyFill="1" applyBorder="1" applyAlignment="1">
      <alignment wrapText="1"/>
    </xf>
    <xf numFmtId="3" fontId="2" fillId="8" borderId="1" xfId="0" applyNumberFormat="1" applyFont="1" applyFill="1" applyBorder="1" applyAlignment="1">
      <alignment horizontal="center" vertical="center"/>
    </xf>
    <xf numFmtId="0" fontId="2" fillId="8" borderId="1" xfId="0" applyFont="1" applyFill="1" applyBorder="1" applyAlignment="1">
      <alignment vertical="center"/>
    </xf>
    <xf numFmtId="0" fontId="2" fillId="7" borderId="1" xfId="0" applyFont="1" applyFill="1" applyBorder="1" applyAlignment="1">
      <alignment vertical="center"/>
    </xf>
    <xf numFmtId="0" fontId="2" fillId="7" borderId="1" xfId="0" applyFont="1" applyFill="1" applyBorder="1" applyAlignment="1">
      <alignment vertical="center"/>
    </xf>
    <xf numFmtId="3" fontId="2" fillId="7" borderId="1" xfId="0" applyNumberFormat="1" applyFont="1" applyFill="1" applyBorder="1" applyAlignment="1">
      <alignment horizontal="right" vertical="center"/>
    </xf>
    <xf numFmtId="0" fontId="2" fillId="7" borderId="1" xfId="0" applyFont="1" applyFill="1" applyBorder="1" applyAlignment="1">
      <alignment horizontal="center" vertical="center"/>
    </xf>
    <xf numFmtId="0" fontId="1" fillId="7" borderId="1" xfId="0" applyFont="1" applyFill="1" applyBorder="1" applyAlignment="1">
      <alignment vertical="center"/>
    </xf>
    <xf numFmtId="3" fontId="2" fillId="7" borderId="1" xfId="0" applyNumberFormat="1" applyFont="1" applyFill="1" applyBorder="1" applyAlignment="1">
      <alignment horizontal="center" vertical="center"/>
    </xf>
    <xf numFmtId="10" fontId="2" fillId="7" borderId="1" xfId="0" applyNumberFormat="1"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xf>
    <xf numFmtId="0" fontId="1" fillId="15" borderId="1" xfId="0" applyFont="1" applyFill="1" applyBorder="1"/>
    <xf numFmtId="0" fontId="1" fillId="15" borderId="1" xfId="0" applyFont="1" applyFill="1" applyBorder="1" applyAlignment="1">
      <alignment wrapText="1"/>
    </xf>
    <xf numFmtId="3" fontId="2" fillId="15" borderId="1" xfId="0" applyNumberFormat="1" applyFont="1" applyFill="1" applyBorder="1" applyAlignment="1">
      <alignment horizontal="center" vertical="center"/>
    </xf>
    <xf numFmtId="0" fontId="2" fillId="15" borderId="1" xfId="0" applyFont="1" applyFill="1" applyBorder="1" applyAlignment="1">
      <alignment vertical="center"/>
    </xf>
    <xf numFmtId="0" fontId="2" fillId="15" borderId="1" xfId="0" applyFont="1" applyFill="1" applyBorder="1" applyAlignment="1">
      <alignment horizontal="left" vertical="center" wrapText="1"/>
    </xf>
    <xf numFmtId="0" fontId="1" fillId="18" borderId="1" xfId="0" applyFont="1" applyFill="1" applyBorder="1"/>
    <xf numFmtId="0" fontId="1" fillId="18" borderId="1" xfId="0" applyFont="1" applyFill="1" applyBorder="1" applyAlignment="1">
      <alignment wrapText="1"/>
    </xf>
    <xf numFmtId="3" fontId="2" fillId="18" borderId="1" xfId="0" applyNumberFormat="1" applyFont="1" applyFill="1" applyBorder="1" applyAlignment="1">
      <alignment horizontal="center" vertical="center"/>
    </xf>
    <xf numFmtId="0" fontId="2" fillId="18" borderId="1" xfId="0" applyFont="1" applyFill="1" applyBorder="1" applyAlignment="1">
      <alignment vertical="center"/>
    </xf>
    <xf numFmtId="0" fontId="2" fillId="18" borderId="1" xfId="0" applyFont="1" applyFill="1" applyBorder="1" applyAlignment="1">
      <alignment horizontal="left" vertical="center" wrapText="1"/>
    </xf>
    <xf numFmtId="0" fontId="1" fillId="5" borderId="1" xfId="0" applyFont="1" applyFill="1" applyBorder="1" applyAlignment="1">
      <alignment horizontal="center" vertical="center"/>
    </xf>
    <xf numFmtId="3" fontId="28" fillId="0" borderId="1" xfId="0" applyNumberFormat="1" applyFont="1" applyBorder="1" applyAlignment="1">
      <alignment horizontal="center" vertical="center" wrapText="1"/>
    </xf>
    <xf numFmtId="3" fontId="28" fillId="0" borderId="1" xfId="0" applyNumberFormat="1" applyFont="1" applyBorder="1" applyAlignment="1">
      <alignment horizontal="right" vertical="center" wrapText="1"/>
    </xf>
    <xf numFmtId="0" fontId="28" fillId="0" borderId="1" xfId="0" applyFont="1" applyBorder="1" applyAlignment="1">
      <alignment horizontal="center" vertical="center"/>
    </xf>
    <xf numFmtId="3" fontId="2" fillId="0" borderId="11" xfId="0" applyNumberFormat="1" applyFont="1" applyBorder="1" applyAlignment="1">
      <alignment vertical="center"/>
    </xf>
    <xf numFmtId="3" fontId="2" fillId="5" borderId="1" xfId="0" applyNumberFormat="1" applyFont="1" applyFill="1" applyBorder="1" applyAlignment="1">
      <alignment horizontal="right" vertical="center"/>
    </xf>
    <xf numFmtId="3" fontId="28" fillId="5" borderId="1" xfId="0" applyNumberFormat="1" applyFont="1" applyFill="1" applyBorder="1" applyAlignment="1">
      <alignment horizontal="center" vertical="center" wrapText="1"/>
    </xf>
    <xf numFmtId="0" fontId="28" fillId="5" borderId="1" xfId="0" applyFont="1" applyFill="1" applyBorder="1" applyAlignment="1">
      <alignment horizontal="center" vertical="center"/>
    </xf>
    <xf numFmtId="3" fontId="1" fillId="5" borderId="1" xfId="0" applyNumberFormat="1" applyFont="1" applyFill="1" applyBorder="1" applyAlignment="1">
      <alignment horizontal="right" vertical="center"/>
    </xf>
    <xf numFmtId="3" fontId="28" fillId="5" borderId="11" xfId="0" applyNumberFormat="1" applyFont="1" applyFill="1" applyBorder="1" applyAlignment="1">
      <alignment horizontal="center" vertical="center" wrapText="1"/>
    </xf>
    <xf numFmtId="3" fontId="2" fillId="5" borderId="11" xfId="0" applyNumberFormat="1" applyFont="1" applyFill="1" applyBorder="1" applyAlignment="1">
      <alignment horizontal="right" vertical="center"/>
    </xf>
    <xf numFmtId="3" fontId="28" fillId="14" borderId="11" xfId="0" applyNumberFormat="1" applyFont="1" applyFill="1" applyBorder="1" applyAlignment="1">
      <alignment horizontal="center" vertical="center" wrapText="1"/>
    </xf>
    <xf numFmtId="3" fontId="28" fillId="14" borderId="11" xfId="0" applyNumberFormat="1" applyFont="1" applyFill="1" applyBorder="1" applyAlignment="1">
      <alignment horizontal="right" vertical="center"/>
    </xf>
    <xf numFmtId="3" fontId="1" fillId="14" borderId="11" xfId="0" applyNumberFormat="1" applyFont="1" applyFill="1" applyBorder="1" applyAlignment="1">
      <alignment horizontal="right" vertical="center"/>
    </xf>
    <xf numFmtId="0" fontId="27" fillId="14" borderId="1" xfId="0" applyFont="1" applyFill="1" applyBorder="1" applyAlignment="1">
      <alignment horizontal="left" vertical="center" wrapText="1"/>
    </xf>
    <xf numFmtId="0" fontId="27" fillId="14" borderId="1" xfId="0" applyFont="1" applyFill="1" applyBorder="1" applyAlignment="1">
      <alignment horizontal="center" vertical="center"/>
    </xf>
    <xf numFmtId="0" fontId="1" fillId="14" borderId="1" xfId="0" applyFont="1" applyFill="1" applyBorder="1" applyAlignment="1">
      <alignment horizontal="left" vertical="center" wrapText="1"/>
    </xf>
    <xf numFmtId="0" fontId="27" fillId="14" borderId="11" xfId="0" applyFont="1" applyFill="1" applyBorder="1" applyAlignment="1">
      <alignment horizontal="left" vertical="center" wrapText="1"/>
    </xf>
    <xf numFmtId="0" fontId="27" fillId="14" borderId="11" xfId="0" applyFont="1" applyFill="1" applyBorder="1" applyAlignment="1">
      <alignment horizontal="center" vertical="center"/>
    </xf>
    <xf numFmtId="0" fontId="1" fillId="14" borderId="13" xfId="0" applyFont="1" applyFill="1" applyBorder="1" applyAlignment="1">
      <alignment horizontal="left" vertical="center" wrapText="1"/>
    </xf>
    <xf numFmtId="0" fontId="27" fillId="14" borderId="11" xfId="0" applyFont="1" applyFill="1" applyBorder="1" applyAlignment="1">
      <alignment horizontal="left" vertical="center" wrapText="1"/>
    </xf>
    <xf numFmtId="0" fontId="1" fillId="14" borderId="13" xfId="0" quotePrefix="1" applyFont="1" applyFill="1" applyBorder="1" applyAlignment="1">
      <alignment horizontal="left" vertical="center" wrapText="1"/>
    </xf>
    <xf numFmtId="0" fontId="43" fillId="14" borderId="1" xfId="0" applyFont="1" applyFill="1" applyBorder="1" applyAlignment="1">
      <alignment horizontal="left" vertical="center" wrapText="1"/>
    </xf>
    <xf numFmtId="0" fontId="44" fillId="14" borderId="11" xfId="0" applyFont="1" applyFill="1" applyBorder="1" applyAlignment="1">
      <alignment horizontal="left" vertical="center" wrapText="1"/>
    </xf>
    <xf numFmtId="3" fontId="1" fillId="0" borderId="1" xfId="0" applyNumberFormat="1" applyFont="1" applyBorder="1" applyAlignment="1">
      <alignment horizontal="right" vertical="center"/>
    </xf>
    <xf numFmtId="0" fontId="1" fillId="0" borderId="1" xfId="0" applyFont="1" applyBorder="1" applyAlignment="1">
      <alignment horizontal="left" vertical="center" wrapText="1"/>
    </xf>
    <xf numFmtId="0" fontId="27" fillId="14" borderId="11" xfId="0" applyFont="1" applyFill="1" applyBorder="1" applyAlignment="1">
      <alignment horizontal="center" vertical="center" wrapText="1"/>
    </xf>
    <xf numFmtId="3" fontId="27" fillId="14" borderId="11" xfId="0" applyNumberFormat="1" applyFont="1" applyFill="1" applyBorder="1" applyAlignment="1">
      <alignment horizontal="center" vertical="center"/>
    </xf>
    <xf numFmtId="0" fontId="27" fillId="14" borderId="1" xfId="0" applyFont="1" applyFill="1" applyBorder="1" applyAlignment="1">
      <alignment horizontal="center" vertical="center" wrapText="1"/>
    </xf>
    <xf numFmtId="0" fontId="28" fillId="14" borderId="1" xfId="0" applyFont="1" applyFill="1" applyBorder="1" applyAlignment="1">
      <alignment horizontal="center" vertical="center"/>
    </xf>
    <xf numFmtId="0" fontId="1" fillId="14" borderId="1" xfId="0" applyFont="1" applyFill="1" applyBorder="1" applyAlignment="1">
      <alignment horizontal="left" vertical="center" wrapText="1"/>
    </xf>
    <xf numFmtId="3" fontId="2" fillId="0" borderId="11" xfId="0" applyNumberFormat="1" applyFont="1" applyBorder="1" applyAlignment="1">
      <alignment horizontal="right" vertical="center"/>
    </xf>
    <xf numFmtId="0" fontId="1" fillId="7" borderId="1" xfId="0" applyFont="1" applyFill="1" applyBorder="1"/>
    <xf numFmtId="0" fontId="1" fillId="7" borderId="1" xfId="0" applyFont="1" applyFill="1" applyBorder="1" applyAlignment="1">
      <alignment wrapText="1"/>
    </xf>
    <xf numFmtId="3" fontId="2" fillId="7" borderId="1" xfId="0" applyNumberFormat="1" applyFont="1" applyFill="1" applyBorder="1" applyAlignment="1">
      <alignment horizontal="center" vertical="center"/>
    </xf>
    <xf numFmtId="0" fontId="2" fillId="7" borderId="1" xfId="0" applyFont="1" applyFill="1" applyBorder="1" applyAlignment="1">
      <alignment vertical="center"/>
    </xf>
    <xf numFmtId="0" fontId="2" fillId="0" borderId="1" xfId="0" applyFont="1" applyBorder="1" applyAlignment="1">
      <alignment wrapText="1"/>
    </xf>
    <xf numFmtId="3" fontId="1" fillId="14" borderId="1" xfId="0" applyNumberFormat="1" applyFont="1" applyFill="1" applyBorder="1" applyAlignment="1">
      <alignment horizontal="center" vertical="center"/>
    </xf>
    <xf numFmtId="0" fontId="1" fillId="14" borderId="1" xfId="0" applyFont="1" applyFill="1" applyBorder="1" applyAlignment="1">
      <alignment horizontal="left" vertical="center" wrapText="1"/>
    </xf>
    <xf numFmtId="4" fontId="2" fillId="18" borderId="1" xfId="0" applyNumberFormat="1" applyFont="1" applyFill="1" applyBorder="1" applyAlignment="1">
      <alignment horizontal="right" vertical="center"/>
    </xf>
    <xf numFmtId="4" fontId="2" fillId="18" borderId="1" xfId="0" applyNumberFormat="1" applyFont="1" applyFill="1" applyBorder="1" applyAlignment="1">
      <alignment horizontal="center" vertical="center"/>
    </xf>
    <xf numFmtId="4" fontId="1" fillId="0" borderId="1" xfId="0" applyNumberFormat="1" applyFont="1" applyBorder="1" applyAlignment="1">
      <alignment horizontal="center" vertical="center"/>
    </xf>
    <xf numFmtId="4" fontId="1" fillId="0" borderId="1" xfId="0" applyNumberFormat="1" applyFont="1" applyBorder="1" applyAlignment="1">
      <alignment horizontal="right" vertical="center"/>
    </xf>
    <xf numFmtId="0" fontId="27" fillId="14" borderId="4" xfId="0" applyFont="1" applyFill="1" applyBorder="1" applyAlignment="1">
      <alignment horizontal="center" vertical="center"/>
    </xf>
    <xf numFmtId="4" fontId="27" fillId="14" borderId="4" xfId="0" applyNumberFormat="1" applyFont="1" applyFill="1" applyBorder="1" applyAlignment="1">
      <alignment horizontal="right" vertical="center"/>
    </xf>
    <xf numFmtId="4" fontId="1" fillId="14" borderId="1" xfId="0" applyNumberFormat="1" applyFont="1" applyFill="1" applyBorder="1" applyAlignment="1">
      <alignment horizontal="center" vertical="center"/>
    </xf>
    <xf numFmtId="4" fontId="1" fillId="14" borderId="1" xfId="0" applyNumberFormat="1" applyFont="1" applyFill="1" applyBorder="1" applyAlignment="1">
      <alignment horizontal="right" vertical="center"/>
    </xf>
    <xf numFmtId="4" fontId="45" fillId="14" borderId="1" xfId="0" applyNumberFormat="1" applyFont="1" applyFill="1" applyBorder="1" applyAlignment="1">
      <alignment horizontal="right" vertical="center"/>
    </xf>
    <xf numFmtId="4" fontId="1" fillId="14" borderId="1" xfId="0" applyNumberFormat="1" applyFont="1" applyFill="1" applyBorder="1" applyAlignment="1">
      <alignment vertical="center"/>
    </xf>
    <xf numFmtId="0" fontId="27" fillId="20" borderId="1" xfId="0" applyFont="1" applyFill="1" applyBorder="1" applyAlignment="1">
      <alignment horizontal="left" vertical="center" wrapText="1"/>
    </xf>
    <xf numFmtId="0" fontId="27" fillId="14" borderId="10" xfId="0" applyFont="1" applyFill="1" applyBorder="1" applyAlignment="1">
      <alignment horizontal="center" vertical="center"/>
    </xf>
    <xf numFmtId="3" fontId="27" fillId="14" borderId="10" xfId="0" applyNumberFormat="1" applyFont="1" applyFill="1" applyBorder="1" applyAlignment="1">
      <alignment horizontal="right" vertical="center"/>
    </xf>
    <xf numFmtId="3" fontId="27" fillId="14" borderId="1" xfId="0" applyNumberFormat="1" applyFont="1" applyFill="1" applyBorder="1" applyAlignment="1">
      <alignment horizontal="right" vertical="center"/>
    </xf>
    <xf numFmtId="0" fontId="27" fillId="14" borderId="1" xfId="0" applyFont="1" applyFill="1" applyBorder="1" applyAlignment="1">
      <alignment horizontal="left" vertical="center" wrapText="1"/>
    </xf>
    <xf numFmtId="0" fontId="27" fillId="14" borderId="0" xfId="0" applyFont="1" applyFill="1" applyAlignment="1">
      <alignment vertical="center" wrapText="1"/>
    </xf>
    <xf numFmtId="3" fontId="27" fillId="14" borderId="11" xfId="0" applyNumberFormat="1" applyFont="1" applyFill="1" applyBorder="1" applyAlignment="1">
      <alignment horizontal="right" vertical="center"/>
    </xf>
    <xf numFmtId="0" fontId="27" fillId="14" borderId="11" xfId="0" applyFont="1" applyFill="1" applyBorder="1" applyAlignment="1">
      <alignment horizontal="left" vertical="center" wrapText="1"/>
    </xf>
    <xf numFmtId="0" fontId="27" fillId="14" borderId="12" xfId="0" applyFont="1" applyFill="1" applyBorder="1" applyAlignment="1">
      <alignment vertical="center" wrapText="1"/>
    </xf>
    <xf numFmtId="0" fontId="46" fillId="14" borderId="11" xfId="0" applyFont="1" applyFill="1" applyBorder="1" applyAlignment="1">
      <alignment horizontal="left" vertical="center" wrapText="1"/>
    </xf>
    <xf numFmtId="0" fontId="27" fillId="14" borderId="11" xfId="0" quotePrefix="1" applyFont="1" applyFill="1" applyBorder="1" applyAlignment="1">
      <alignment horizontal="left" vertical="center" wrapText="1"/>
    </xf>
    <xf numFmtId="0" fontId="45" fillId="14" borderId="1" xfId="0" applyFont="1" applyFill="1" applyBorder="1" applyAlignment="1">
      <alignment horizontal="left" vertical="center" wrapText="1"/>
    </xf>
    <xf numFmtId="0" fontId="27" fillId="14" borderId="1" xfId="0" applyFont="1" applyFill="1" applyBorder="1" applyAlignment="1">
      <alignment vertical="center" wrapText="1"/>
    </xf>
    <xf numFmtId="0" fontId="2" fillId="8" borderId="1" xfId="0" applyFont="1" applyFill="1" applyBorder="1" applyAlignment="1">
      <alignment horizontal="center" vertical="center" wrapText="1"/>
    </xf>
    <xf numFmtId="0" fontId="25" fillId="8" borderId="1" xfId="0" applyFont="1" applyFill="1" applyBorder="1" applyAlignment="1">
      <alignment vertical="center" wrapText="1"/>
    </xf>
    <xf numFmtId="0" fontId="1" fillId="8" borderId="1" xfId="0" applyFont="1" applyFill="1" applyBorder="1" applyAlignment="1">
      <alignment vertical="center" wrapText="1"/>
    </xf>
    <xf numFmtId="0" fontId="1" fillId="8" borderId="1" xfId="0" applyFont="1" applyFill="1" applyBorder="1" applyAlignment="1">
      <alignment vertical="center"/>
    </xf>
    <xf numFmtId="0" fontId="2" fillId="7" borderId="1" xfId="0" applyFont="1" applyFill="1" applyBorder="1" applyAlignment="1">
      <alignment horizontal="center" vertical="center" wrapText="1"/>
    </xf>
    <xf numFmtId="0" fontId="1" fillId="7" borderId="1" xfId="0" applyFont="1" applyFill="1" applyBorder="1" applyAlignment="1">
      <alignment vertical="center" wrapText="1"/>
    </xf>
    <xf numFmtId="0" fontId="1" fillId="7" borderId="1" xfId="0" applyFont="1" applyFill="1" applyBorder="1" applyAlignment="1">
      <alignment vertical="center"/>
    </xf>
    <xf numFmtId="0" fontId="2" fillId="15" borderId="1" xfId="0" applyFont="1" applyFill="1" applyBorder="1" applyAlignment="1">
      <alignment horizontal="center" vertical="center" wrapText="1"/>
    </xf>
    <xf numFmtId="0" fontId="1" fillId="15" borderId="1" xfId="0" applyFont="1" applyFill="1" applyBorder="1" applyAlignment="1">
      <alignment vertical="center" wrapText="1"/>
    </xf>
    <xf numFmtId="0" fontId="1" fillId="15" borderId="1" xfId="0" applyFont="1" applyFill="1" applyBorder="1" applyAlignment="1">
      <alignment vertical="center"/>
    </xf>
    <xf numFmtId="0" fontId="2" fillId="16" borderId="1" xfId="0" applyFont="1" applyFill="1" applyBorder="1" applyAlignment="1">
      <alignment horizontal="center" vertical="center" wrapText="1"/>
    </xf>
    <xf numFmtId="0" fontId="1" fillId="16" borderId="1" xfId="0" applyFont="1" applyFill="1" applyBorder="1" applyAlignment="1">
      <alignment vertical="center" wrapText="1"/>
    </xf>
    <xf numFmtId="0" fontId="1" fillId="16" borderId="1" xfId="0" applyFont="1" applyFill="1" applyBorder="1" applyAlignment="1">
      <alignment vertical="center"/>
    </xf>
    <xf numFmtId="0" fontId="2" fillId="16" borderId="1" xfId="0" applyFont="1" applyFill="1" applyBorder="1" applyAlignment="1">
      <alignment vertical="center"/>
    </xf>
    <xf numFmtId="3" fontId="27" fillId="0" borderId="1" xfId="0" applyNumberFormat="1"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27"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 fillId="15" borderId="1" xfId="0" applyFont="1" applyFill="1" applyBorder="1" applyAlignment="1">
      <alignment horizontal="center" vertical="center"/>
    </xf>
    <xf numFmtId="3" fontId="2" fillId="21" borderId="1" xfId="0" applyNumberFormat="1" applyFont="1" applyFill="1" applyBorder="1" applyAlignment="1">
      <alignment vertical="center"/>
    </xf>
    <xf numFmtId="0" fontId="28" fillId="0" borderId="1" xfId="0" applyFont="1" applyBorder="1" applyAlignment="1">
      <alignment vertical="center"/>
    </xf>
    <xf numFmtId="3" fontId="28" fillId="21" borderId="1" xfId="0" applyNumberFormat="1" applyFont="1" applyFill="1" applyBorder="1" applyAlignment="1">
      <alignment vertical="center"/>
    </xf>
    <xf numFmtId="3" fontId="28" fillId="0" borderId="1" xfId="0" applyNumberFormat="1" applyFont="1" applyBorder="1" applyAlignment="1">
      <alignment vertical="center"/>
    </xf>
    <xf numFmtId="0" fontId="28" fillId="0" borderId="11" xfId="0" applyFont="1" applyBorder="1" applyAlignment="1">
      <alignment vertical="center"/>
    </xf>
    <xf numFmtId="3" fontId="47" fillId="0" borderId="1" xfId="0" applyNumberFormat="1" applyFont="1" applyBorder="1" applyAlignment="1">
      <alignment horizontal="right" vertical="center"/>
    </xf>
    <xf numFmtId="3" fontId="28" fillId="0" borderId="11" xfId="0" applyNumberFormat="1" applyFont="1" applyBorder="1" applyAlignment="1">
      <alignment vertical="center"/>
    </xf>
    <xf numFmtId="0" fontId="28" fillId="21" borderId="1" xfId="0" applyFont="1" applyFill="1" applyBorder="1" applyAlignment="1">
      <alignment vertical="center"/>
    </xf>
    <xf numFmtId="3" fontId="28" fillId="21" borderId="11" xfId="0" applyNumberFormat="1" applyFont="1" applyFill="1" applyBorder="1" applyAlignment="1">
      <alignment vertical="center"/>
    </xf>
    <xf numFmtId="0" fontId="27" fillId="0" borderId="4" xfId="0" applyFont="1" applyBorder="1" applyAlignment="1">
      <alignment horizontal="center" vertical="center" wrapText="1"/>
    </xf>
    <xf numFmtId="3" fontId="27" fillId="0" borderId="4" xfId="0" applyNumberFormat="1" applyFont="1" applyBorder="1" applyAlignment="1">
      <alignment horizontal="center" vertical="center" wrapText="1"/>
    </xf>
    <xf numFmtId="3" fontId="2" fillId="21" borderId="4" xfId="0" applyNumberFormat="1" applyFont="1" applyFill="1" applyBorder="1" applyAlignment="1">
      <alignment vertical="center"/>
    </xf>
    <xf numFmtId="0" fontId="27" fillId="0" borderId="10" xfId="0" applyFont="1" applyBorder="1" applyAlignment="1">
      <alignment horizontal="center" vertical="center" wrapText="1"/>
    </xf>
    <xf numFmtId="3" fontId="27" fillId="0" borderId="10" xfId="0" applyNumberFormat="1" applyFont="1" applyBorder="1" applyAlignment="1">
      <alignment horizontal="center" vertical="center" wrapText="1"/>
    </xf>
    <xf numFmtId="3" fontId="2" fillId="21" borderId="10" xfId="0" applyNumberFormat="1" applyFont="1" applyFill="1" applyBorder="1" applyAlignment="1">
      <alignment vertical="center"/>
    </xf>
    <xf numFmtId="0" fontId="2" fillId="0" borderId="1" xfId="0" applyFont="1" applyBorder="1" applyAlignment="1">
      <alignment vertical="center"/>
    </xf>
    <xf numFmtId="3" fontId="1" fillId="16" borderId="1" xfId="0" applyNumberFormat="1" applyFont="1" applyFill="1" applyBorder="1" applyAlignment="1">
      <alignment horizontal="center" vertical="center" wrapText="1"/>
    </xf>
    <xf numFmtId="0" fontId="28" fillId="0" borderId="10" xfId="0" applyFont="1" applyBorder="1" applyAlignment="1"/>
    <xf numFmtId="3" fontId="28" fillId="0" borderId="10" xfId="0" applyNumberFormat="1" applyFont="1" applyBorder="1" applyAlignment="1">
      <alignment horizontal="right" vertical="center"/>
    </xf>
    <xf numFmtId="0" fontId="28" fillId="0" borderId="10" xfId="0" applyFont="1" applyBorder="1" applyAlignment="1">
      <alignment horizontal="center" vertical="center"/>
    </xf>
    <xf numFmtId="0" fontId="27" fillId="0" borderId="10" xfId="0" applyFont="1" applyBorder="1" applyAlignment="1">
      <alignment horizontal="center" vertical="center"/>
    </xf>
    <xf numFmtId="3" fontId="2" fillId="0" borderId="10" xfId="0" applyNumberFormat="1" applyFont="1" applyBorder="1" applyAlignment="1">
      <alignment horizontal="right" vertical="center"/>
    </xf>
    <xf numFmtId="3" fontId="1" fillId="7" borderId="1" xfId="0" applyNumberFormat="1" applyFont="1" applyFill="1" applyBorder="1" applyAlignment="1">
      <alignment horizontal="center" vertical="center" wrapText="1"/>
    </xf>
    <xf numFmtId="3" fontId="1" fillId="15" borderId="1" xfId="0" applyNumberFormat="1" applyFont="1" applyFill="1" applyBorder="1" applyAlignment="1">
      <alignment horizontal="center" vertical="center" wrapText="1"/>
    </xf>
    <xf numFmtId="3" fontId="28" fillId="0" borderId="4" xfId="0" applyNumberFormat="1" applyFont="1" applyBorder="1" applyAlignment="1">
      <alignment horizontal="right" vertical="center" wrapText="1"/>
    </xf>
    <xf numFmtId="3" fontId="2" fillId="0" borderId="4" xfId="0" applyNumberFormat="1" applyFont="1" applyBorder="1" applyAlignment="1">
      <alignment vertical="center"/>
    </xf>
    <xf numFmtId="3" fontId="28" fillId="0" borderId="10" xfId="0" applyNumberFormat="1" applyFont="1" applyBorder="1" applyAlignment="1">
      <alignment horizontal="right" vertical="center" wrapText="1"/>
    </xf>
    <xf numFmtId="3" fontId="2" fillId="0" borderId="10" xfId="0" applyNumberFormat="1" applyFont="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xf>
    <xf numFmtId="3" fontId="2" fillId="16" borderId="1" xfId="0" applyNumberFormat="1" applyFont="1" applyFill="1" applyBorder="1" applyAlignment="1">
      <alignment horizontal="right" vertical="center"/>
    </xf>
    <xf numFmtId="3" fontId="1" fillId="16" borderId="1" xfId="0" applyNumberFormat="1" applyFont="1" applyFill="1" applyBorder="1" applyAlignment="1">
      <alignment horizontal="center" vertical="center" wrapText="1"/>
    </xf>
    <xf numFmtId="3" fontId="27" fillId="14" borderId="1" xfId="0" applyNumberFormat="1" applyFont="1" applyFill="1" applyBorder="1" applyAlignment="1">
      <alignment horizontal="right" vertical="center"/>
    </xf>
    <xf numFmtId="0" fontId="27" fillId="0" borderId="1" xfId="0" applyFont="1" applyBorder="1" applyAlignment="1">
      <alignment horizontal="center" vertical="center"/>
    </xf>
    <xf numFmtId="0" fontId="27" fillId="0" borderId="11" xfId="0" applyFont="1" applyBorder="1" applyAlignment="1">
      <alignment horizontal="center" vertical="center"/>
    </xf>
    <xf numFmtId="0" fontId="27" fillId="0" borderId="11" xfId="0" applyFont="1" applyBorder="1" applyAlignment="1">
      <alignment vertical="center"/>
    </xf>
    <xf numFmtId="0" fontId="27" fillId="14" borderId="11" xfId="0" applyFont="1" applyFill="1" applyBorder="1" applyAlignment="1">
      <alignment horizontal="center" vertical="center"/>
    </xf>
    <xf numFmtId="10" fontId="48" fillId="5" borderId="1" xfId="0" applyNumberFormat="1" applyFont="1" applyFill="1" applyBorder="1" applyAlignment="1">
      <alignment horizontal="center" vertical="center"/>
    </xf>
    <xf numFmtId="0" fontId="27" fillId="14" borderId="1" xfId="0" applyFont="1" applyFill="1" applyBorder="1" applyAlignment="1">
      <alignment horizontal="center" vertical="center"/>
    </xf>
    <xf numFmtId="0" fontId="27" fillId="14" borderId="4" xfId="0" applyFont="1" applyFill="1" applyBorder="1" applyAlignment="1">
      <alignment horizontal="center" vertical="center" wrapText="1"/>
    </xf>
    <xf numFmtId="0" fontId="27" fillId="14" borderId="4" xfId="0" applyFont="1" applyFill="1" applyBorder="1" applyAlignment="1">
      <alignment horizontal="center" vertical="center" wrapText="1"/>
    </xf>
    <xf numFmtId="3" fontId="27" fillId="14" borderId="4" xfId="0" applyNumberFormat="1" applyFont="1" applyFill="1" applyBorder="1" applyAlignment="1">
      <alignment horizontal="center" vertical="center" wrapText="1"/>
    </xf>
    <xf numFmtId="3" fontId="27" fillId="14" borderId="4" xfId="0" applyNumberFormat="1" applyFont="1" applyFill="1" applyBorder="1" applyAlignment="1">
      <alignment vertical="center"/>
    </xf>
    <xf numFmtId="3" fontId="27" fillId="14" borderId="1" xfId="0" applyNumberFormat="1" applyFont="1" applyFill="1" applyBorder="1" applyAlignment="1">
      <alignment vertical="center"/>
    </xf>
    <xf numFmtId="0" fontId="27" fillId="14" borderId="10" xfId="0" applyFont="1" applyFill="1" applyBorder="1" applyAlignment="1">
      <alignment horizontal="center" vertical="center" wrapText="1"/>
    </xf>
    <xf numFmtId="3" fontId="27" fillId="14" borderId="10" xfId="0" applyNumberFormat="1" applyFont="1" applyFill="1" applyBorder="1" applyAlignment="1">
      <alignment horizontal="center" vertical="center" wrapText="1"/>
    </xf>
    <xf numFmtId="3" fontId="27" fillId="14" borderId="10" xfId="0" applyNumberFormat="1" applyFont="1" applyFill="1" applyBorder="1" applyAlignment="1">
      <alignment vertical="center"/>
    </xf>
    <xf numFmtId="3" fontId="27" fillId="14" borderId="11" xfId="0" applyNumberFormat="1" applyFont="1" applyFill="1" applyBorder="1" applyAlignment="1">
      <alignment vertical="center"/>
    </xf>
    <xf numFmtId="10" fontId="28" fillId="14" borderId="11" xfId="0" applyNumberFormat="1" applyFont="1" applyFill="1" applyBorder="1" applyAlignment="1">
      <alignment horizontal="center" vertical="center"/>
    </xf>
    <xf numFmtId="3" fontId="27" fillId="14" borderId="11" xfId="0" applyNumberFormat="1" applyFont="1" applyFill="1" applyBorder="1" applyAlignment="1">
      <alignment vertical="center"/>
    </xf>
    <xf numFmtId="3" fontId="27" fillId="14" borderId="1" xfId="0" applyNumberFormat="1" applyFont="1" applyFill="1" applyBorder="1" applyAlignment="1">
      <alignment horizontal="right"/>
    </xf>
    <xf numFmtId="3" fontId="27" fillId="14" borderId="10" xfId="0" applyNumberFormat="1" applyFont="1" applyFill="1" applyBorder="1" applyAlignment="1">
      <alignment horizontal="right" vertical="center"/>
    </xf>
    <xf numFmtId="10" fontId="28" fillId="14" borderId="11" xfId="0" applyNumberFormat="1" applyFont="1" applyFill="1" applyBorder="1" applyAlignment="1">
      <alignment horizontal="center" vertical="center"/>
    </xf>
    <xf numFmtId="0" fontId="27" fillId="0" borderId="1" xfId="0" applyFont="1" applyBorder="1" applyAlignment="1">
      <alignment horizontal="center" vertical="center" wrapText="1"/>
    </xf>
    <xf numFmtId="3" fontId="27" fillId="0" borderId="1" xfId="0" applyNumberFormat="1" applyFont="1" applyBorder="1" applyAlignment="1">
      <alignment horizontal="center" vertical="center" wrapText="1"/>
    </xf>
    <xf numFmtId="0" fontId="27" fillId="0" borderId="11" xfId="0" applyFont="1" applyBorder="1" applyAlignment="1">
      <alignment horizontal="center" vertical="center" wrapText="1"/>
    </xf>
    <xf numFmtId="3" fontId="27" fillId="0" borderId="11" xfId="0" applyNumberFormat="1" applyFont="1" applyBorder="1" applyAlignment="1">
      <alignment horizontal="center" vertical="center" wrapText="1"/>
    </xf>
    <xf numFmtId="0" fontId="28" fillId="0" borderId="1" xfId="0" applyFont="1" applyBorder="1" applyAlignment="1">
      <alignment horizontal="center" vertical="center"/>
    </xf>
    <xf numFmtId="0" fontId="27" fillId="0" borderId="4" xfId="0" applyFont="1" applyBorder="1" applyAlignment="1">
      <alignment horizontal="center" vertical="center"/>
    </xf>
    <xf numFmtId="0" fontId="27" fillId="0" borderId="4" xfId="0" applyFont="1" applyBorder="1" applyAlignment="1">
      <alignment horizontal="center" vertical="center" wrapText="1"/>
    </xf>
    <xf numFmtId="3" fontId="27" fillId="0" borderId="4" xfId="0" applyNumberFormat="1" applyFont="1" applyBorder="1" applyAlignment="1">
      <alignment horizontal="center" vertical="center" wrapText="1"/>
    </xf>
    <xf numFmtId="0" fontId="27" fillId="0" borderId="1" xfId="0" applyFont="1" applyBorder="1" applyAlignment="1">
      <alignment horizontal="center"/>
    </xf>
    <xf numFmtId="3" fontId="27" fillId="0" borderId="10" xfId="0" applyNumberFormat="1" applyFont="1" applyBorder="1" applyAlignment="1">
      <alignment horizontal="center" vertical="center" wrapText="1"/>
    </xf>
    <xf numFmtId="0" fontId="27" fillId="0" borderId="11" xfId="0" applyFont="1" applyBorder="1" applyAlignment="1">
      <alignment horizontal="center"/>
    </xf>
    <xf numFmtId="0" fontId="2" fillId="0" borderId="10" xfId="0" applyFont="1" applyBorder="1" applyAlignment="1">
      <alignment vertical="center"/>
    </xf>
    <xf numFmtId="3" fontId="2" fillId="8" borderId="1" xfId="0" applyNumberFormat="1" applyFont="1" applyFill="1" applyBorder="1" applyAlignment="1">
      <alignment horizontal="right" vertical="center" wrapText="1"/>
    </xf>
    <xf numFmtId="4" fontId="2" fillId="8" borderId="1" xfId="0" applyNumberFormat="1" applyFont="1" applyFill="1" applyBorder="1" applyAlignment="1">
      <alignment horizontal="center" vertical="center" wrapText="1"/>
    </xf>
    <xf numFmtId="4" fontId="2" fillId="7" borderId="1" xfId="0" applyNumberFormat="1" applyFont="1" applyFill="1" applyBorder="1" applyAlignment="1">
      <alignment horizontal="center" vertical="center" wrapText="1"/>
    </xf>
    <xf numFmtId="4" fontId="2" fillId="7" borderId="1" xfId="0" applyNumberFormat="1" applyFont="1" applyFill="1" applyBorder="1" applyAlignment="1">
      <alignment horizontal="right" vertical="center" wrapText="1"/>
    </xf>
    <xf numFmtId="4" fontId="2" fillId="7" borderId="1" xfId="0" applyNumberFormat="1" applyFont="1" applyFill="1" applyBorder="1" applyAlignment="1">
      <alignment horizontal="right" vertical="center"/>
    </xf>
    <xf numFmtId="3" fontId="2" fillId="15" borderId="1" xfId="0" applyNumberFormat="1" applyFont="1" applyFill="1" applyBorder="1" applyAlignment="1">
      <alignment horizontal="right" vertical="center" wrapText="1"/>
    </xf>
    <xf numFmtId="3" fontId="2" fillId="16" borderId="1" xfId="0" applyNumberFormat="1" applyFont="1" applyFill="1" applyBorder="1" applyAlignment="1">
      <alignment horizontal="right" vertical="center" wrapText="1"/>
    </xf>
    <xf numFmtId="0" fontId="1" fillId="16" borderId="1" xfId="0" applyFont="1" applyFill="1" applyBorder="1" applyAlignment="1">
      <alignment wrapText="1"/>
    </xf>
    <xf numFmtId="4" fontId="2" fillId="15" borderId="1" xfId="0" applyNumberFormat="1" applyFont="1" applyFill="1" applyBorder="1" applyAlignment="1">
      <alignment horizontal="right" vertical="center" wrapText="1"/>
    </xf>
    <xf numFmtId="4" fontId="2" fillId="15" borderId="1" xfId="0" applyNumberFormat="1" applyFont="1" applyFill="1" applyBorder="1" applyAlignment="1">
      <alignment horizontal="center" vertical="center" wrapText="1"/>
    </xf>
    <xf numFmtId="4" fontId="2" fillId="15" borderId="1" xfId="0" applyNumberFormat="1" applyFont="1" applyFill="1" applyBorder="1" applyAlignment="1">
      <alignment horizontal="right" vertical="center"/>
    </xf>
    <xf numFmtId="0" fontId="1" fillId="0" borderId="1" xfId="0" applyFont="1" applyBorder="1" applyAlignment="1">
      <alignment horizontal="right" vertical="center"/>
    </xf>
    <xf numFmtId="4" fontId="2" fillId="16" borderId="1" xfId="0" applyNumberFormat="1" applyFont="1" applyFill="1" applyBorder="1" applyAlignment="1">
      <alignment horizontal="right" vertical="center" wrapText="1"/>
    </xf>
    <xf numFmtId="4" fontId="2" fillId="16" borderId="1" xfId="0" applyNumberFormat="1" applyFont="1" applyFill="1" applyBorder="1" applyAlignment="1">
      <alignment horizontal="center" vertical="center" wrapText="1"/>
    </xf>
    <xf numFmtId="4" fontId="2" fillId="16" borderId="1" xfId="0" applyNumberFormat="1" applyFont="1" applyFill="1" applyBorder="1" applyAlignment="1">
      <alignment horizontal="right" vertical="center"/>
    </xf>
    <xf numFmtId="0" fontId="27" fillId="14" borderId="1" xfId="0" applyFont="1" applyFill="1" applyBorder="1" applyAlignment="1">
      <alignment horizontal="left" wrapText="1"/>
    </xf>
    <xf numFmtId="3" fontId="1" fillId="14" borderId="1" xfId="0" applyNumberFormat="1" applyFont="1" applyFill="1" applyBorder="1" applyAlignment="1"/>
    <xf numFmtId="0" fontId="1" fillId="14" borderId="1" xfId="0" applyFont="1" applyFill="1" applyBorder="1" applyAlignment="1"/>
    <xf numFmtId="3" fontId="24" fillId="14" borderId="1" xfId="0" applyNumberFormat="1" applyFont="1" applyFill="1" applyBorder="1" applyAlignment="1">
      <alignment horizontal="right" vertical="center" wrapText="1"/>
    </xf>
    <xf numFmtId="3" fontId="2" fillId="14" borderId="1" xfId="0" applyNumberFormat="1" applyFont="1" applyFill="1" applyBorder="1" applyAlignment="1">
      <alignment vertical="center"/>
    </xf>
    <xf numFmtId="3" fontId="2" fillId="14" borderId="1" xfId="0" applyNumberFormat="1" applyFont="1" applyFill="1" applyBorder="1" applyAlignment="1">
      <alignment horizontal="center" vertical="center"/>
    </xf>
    <xf numFmtId="3" fontId="2" fillId="0" borderId="1" xfId="0" applyNumberFormat="1" applyFont="1" applyBorder="1" applyAlignment="1">
      <alignment horizontal="center" vertical="center"/>
    </xf>
    <xf numFmtId="0" fontId="2" fillId="0" borderId="1" xfId="0" applyFont="1" applyBorder="1" applyAlignment="1">
      <alignment horizontal="center" wrapText="1"/>
    </xf>
    <xf numFmtId="3" fontId="2" fillId="14" borderId="1" xfId="0" applyNumberFormat="1" applyFont="1" applyFill="1" applyBorder="1" applyAlignment="1">
      <alignment horizontal="center" vertical="center" wrapText="1"/>
    </xf>
    <xf numFmtId="11" fontId="1" fillId="14" borderId="1" xfId="0" applyNumberFormat="1" applyFont="1" applyFill="1" applyBorder="1" applyAlignment="1">
      <alignment horizontal="center" vertical="center"/>
    </xf>
    <xf numFmtId="4" fontId="2" fillId="0" borderId="1" xfId="0" applyNumberFormat="1" applyFont="1" applyBorder="1" applyAlignment="1">
      <alignment horizontal="right" vertical="center"/>
    </xf>
    <xf numFmtId="4" fontId="2" fillId="0" borderId="1" xfId="0" applyNumberFormat="1" applyFont="1" applyBorder="1" applyAlignment="1">
      <alignment horizontal="center" vertical="center"/>
    </xf>
    <xf numFmtId="3" fontId="28" fillId="0" borderId="11" xfId="0" applyNumberFormat="1" applyFont="1" applyBorder="1" applyAlignment="1">
      <alignment horizontal="right" vertical="center"/>
    </xf>
    <xf numFmtId="0" fontId="1" fillId="0" borderId="1" xfId="0" applyFont="1" applyBorder="1" applyAlignment="1">
      <alignment wrapText="1"/>
    </xf>
    <xf numFmtId="4" fontId="2" fillId="0" borderId="1" xfId="0" applyNumberFormat="1" applyFont="1" applyBorder="1" applyAlignment="1">
      <alignment vertical="center"/>
    </xf>
    <xf numFmtId="3" fontId="27" fillId="14" borderId="4" xfId="0" applyNumberFormat="1" applyFont="1" applyFill="1" applyBorder="1" applyAlignment="1">
      <alignment horizontal="right" vertical="center"/>
    </xf>
    <xf numFmtId="3" fontId="27" fillId="14" borderId="1" xfId="0" applyNumberFormat="1" applyFont="1" applyFill="1" applyBorder="1" applyAlignment="1">
      <alignment vertical="center"/>
    </xf>
    <xf numFmtId="49" fontId="1" fillId="14" borderId="1" xfId="0" applyNumberFormat="1" applyFont="1" applyFill="1" applyBorder="1" applyAlignment="1">
      <alignment vertical="top" wrapText="1"/>
    </xf>
    <xf numFmtId="0" fontId="1" fillId="14" borderId="1" xfId="0" applyFont="1" applyFill="1" applyBorder="1" applyAlignment="1">
      <alignment horizontal="center" vertical="center"/>
    </xf>
    <xf numFmtId="49" fontId="1" fillId="14" borderId="1" xfId="0" applyNumberFormat="1" applyFont="1" applyFill="1" applyBorder="1" applyAlignment="1">
      <alignment vertical="center" wrapText="1"/>
    </xf>
    <xf numFmtId="0" fontId="27" fillId="14" borderId="1" xfId="0" applyFont="1" applyFill="1" applyBorder="1" applyAlignment="1">
      <alignment horizontal="center" vertical="center" wrapText="1"/>
    </xf>
    <xf numFmtId="4" fontId="27" fillId="14" borderId="1" xfId="0" applyNumberFormat="1" applyFont="1" applyFill="1" applyBorder="1" applyAlignment="1">
      <alignment vertical="center"/>
    </xf>
    <xf numFmtId="0" fontId="27" fillId="14" borderId="11" xfId="0" applyFont="1" applyFill="1" applyBorder="1" applyAlignment="1">
      <alignment vertical="center" wrapText="1"/>
    </xf>
    <xf numFmtId="3" fontId="27" fillId="14" borderId="10" xfId="0" applyNumberFormat="1" applyFont="1" applyFill="1" applyBorder="1" applyAlignment="1">
      <alignment horizontal="right" vertical="center"/>
    </xf>
    <xf numFmtId="4" fontId="27" fillId="14" borderId="11" xfId="0" applyNumberFormat="1" applyFont="1" applyFill="1" applyBorder="1" applyAlignment="1">
      <alignment vertical="center"/>
    </xf>
    <xf numFmtId="3" fontId="27" fillId="14" borderId="11" xfId="0" applyNumberFormat="1" applyFont="1" applyFill="1" applyBorder="1" applyAlignment="1">
      <alignment vertical="center"/>
    </xf>
    <xf numFmtId="3" fontId="27" fillId="14" borderId="11" xfId="0" applyNumberFormat="1" applyFont="1" applyFill="1" applyBorder="1" applyAlignment="1">
      <alignment horizontal="right" vertical="center"/>
    </xf>
    <xf numFmtId="49" fontId="1" fillId="14" borderId="12" xfId="0" applyNumberFormat="1" applyFont="1" applyFill="1" applyBorder="1" applyAlignment="1">
      <alignment vertical="center" wrapText="1"/>
    </xf>
    <xf numFmtId="3" fontId="28" fillId="0" borderId="1" xfId="0" applyNumberFormat="1" applyFont="1" applyBorder="1" applyAlignment="1">
      <alignment horizontal="right" vertical="center"/>
    </xf>
    <xf numFmtId="4" fontId="2" fillId="8" borderId="1" xfId="0" applyNumberFormat="1" applyFont="1" applyFill="1" applyBorder="1" applyAlignment="1">
      <alignment horizontal="right" vertical="center"/>
    </xf>
    <xf numFmtId="0" fontId="2" fillId="18" borderId="1" xfId="0" applyFont="1" applyFill="1" applyBorder="1" applyAlignment="1">
      <alignment horizontal="center" vertical="center" wrapText="1"/>
    </xf>
    <xf numFmtId="0" fontId="1" fillId="18" borderId="1" xfId="0" applyFont="1" applyFill="1" applyBorder="1" applyAlignment="1">
      <alignment vertical="center" wrapText="1"/>
    </xf>
    <xf numFmtId="0" fontId="28" fillId="0" borderId="1" xfId="0" applyFont="1" applyBorder="1" applyAlignment="1">
      <alignment horizontal="center" vertical="center"/>
    </xf>
    <xf numFmtId="3" fontId="28" fillId="0" borderId="1" xfId="0" applyNumberFormat="1" applyFont="1" applyBorder="1" applyAlignment="1">
      <alignment horizontal="right" vertical="center" wrapText="1"/>
    </xf>
    <xf numFmtId="0" fontId="28" fillId="0" borderId="4" xfId="0" applyFont="1" applyBorder="1" applyAlignment="1">
      <alignment horizontal="center" vertical="center" wrapText="1"/>
    </xf>
    <xf numFmtId="4" fontId="28" fillId="0" borderId="4" xfId="0" applyNumberFormat="1" applyFont="1" applyBorder="1" applyAlignment="1">
      <alignment horizontal="right" vertical="center"/>
    </xf>
    <xf numFmtId="4" fontId="28" fillId="0" borderId="1" xfId="0" applyNumberFormat="1" applyFont="1" applyBorder="1" applyAlignment="1">
      <alignment horizontal="right" vertical="center"/>
    </xf>
    <xf numFmtId="0" fontId="28" fillId="0" borderId="11" xfId="0" applyFont="1" applyBorder="1" applyAlignment="1">
      <alignment vertical="center" wrapText="1"/>
    </xf>
    <xf numFmtId="0" fontId="28" fillId="0" borderId="11" xfId="0" applyFont="1" applyBorder="1" applyAlignment="1">
      <alignment horizontal="center" vertical="center"/>
    </xf>
    <xf numFmtId="4" fontId="28" fillId="0" borderId="11" xfId="0" applyNumberFormat="1" applyFont="1" applyBorder="1" applyAlignment="1">
      <alignment horizontal="right" vertical="center" wrapText="1"/>
    </xf>
    <xf numFmtId="0" fontId="28" fillId="0" borderId="10" xfId="0" applyFont="1" applyBorder="1" applyAlignment="1">
      <alignment horizontal="center" vertical="center" wrapText="1"/>
    </xf>
    <xf numFmtId="4" fontId="28" fillId="0" borderId="10" xfId="0" applyNumberFormat="1" applyFont="1" applyBorder="1" applyAlignment="1">
      <alignment horizontal="right" vertical="center"/>
    </xf>
    <xf numFmtId="3" fontId="28" fillId="0" borderId="11" xfId="0" applyNumberFormat="1" applyFont="1" applyBorder="1" applyAlignment="1">
      <alignment horizontal="right" vertical="center" wrapText="1"/>
    </xf>
    <xf numFmtId="4" fontId="28" fillId="0" borderId="11" xfId="0" applyNumberFormat="1" applyFont="1" applyBorder="1" applyAlignment="1">
      <alignment horizontal="right" vertical="center"/>
    </xf>
    <xf numFmtId="3" fontId="28" fillId="0" borderId="4" xfId="0" applyNumberFormat="1" applyFont="1" applyBorder="1" applyAlignment="1">
      <alignment horizontal="right" vertical="center" wrapText="1"/>
    </xf>
    <xf numFmtId="4" fontId="49" fillId="0" borderId="0" xfId="0" applyNumberFormat="1" applyFont="1" applyAlignment="1">
      <alignment horizontal="right" vertical="center"/>
    </xf>
    <xf numFmtId="4" fontId="28" fillId="0" borderId="1" xfId="0" applyNumberFormat="1" applyFont="1" applyBorder="1" applyAlignment="1">
      <alignment horizontal="right" vertical="center"/>
    </xf>
    <xf numFmtId="3" fontId="28" fillId="0" borderId="10" xfId="0" applyNumberFormat="1" applyFont="1" applyBorder="1" applyAlignment="1">
      <alignment horizontal="right" vertical="center" wrapText="1"/>
    </xf>
    <xf numFmtId="4" fontId="28" fillId="0" borderId="4" xfId="0" applyNumberFormat="1" applyFont="1" applyBorder="1" applyAlignment="1">
      <alignment horizontal="right" vertical="center"/>
    </xf>
    <xf numFmtId="3" fontId="2" fillId="18" borderId="1" xfId="0" applyNumberFormat="1" applyFont="1" applyFill="1" applyBorder="1" applyAlignment="1">
      <alignment horizontal="right" vertical="center"/>
    </xf>
    <xf numFmtId="3" fontId="2" fillId="18" borderId="1" xfId="0" applyNumberFormat="1" applyFont="1" applyFill="1" applyBorder="1" applyAlignment="1">
      <alignment horizontal="right" vertical="center" wrapText="1"/>
    </xf>
    <xf numFmtId="4" fontId="2" fillId="18" borderId="1" xfId="0" applyNumberFormat="1" applyFont="1" applyFill="1" applyBorder="1" applyAlignment="1">
      <alignment horizontal="right" vertical="center"/>
    </xf>
    <xf numFmtId="3" fontId="28" fillId="0" borderId="10" xfId="0" applyNumberFormat="1" applyFont="1" applyBorder="1" applyAlignment="1">
      <alignment horizontal="center" vertical="center" wrapText="1"/>
    </xf>
    <xf numFmtId="4" fontId="28" fillId="0" borderId="4" xfId="0" applyNumberFormat="1" applyFont="1" applyBorder="1" applyAlignment="1">
      <alignment horizontal="right" vertical="center" wrapText="1"/>
    </xf>
    <xf numFmtId="4" fontId="28" fillId="0" borderId="10" xfId="0" applyNumberFormat="1" applyFont="1" applyBorder="1" applyAlignment="1">
      <alignment horizontal="right" vertical="center" wrapText="1"/>
    </xf>
    <xf numFmtId="4" fontId="28" fillId="0" borderId="10" xfId="0" applyNumberFormat="1" applyFont="1" applyBorder="1" applyAlignment="1">
      <alignment horizontal="right" vertical="center"/>
    </xf>
    <xf numFmtId="4" fontId="28" fillId="0" borderId="10" xfId="0" applyNumberFormat="1" applyFont="1" applyBorder="1" applyAlignment="1">
      <alignment horizontal="right" vertical="center"/>
    </xf>
    <xf numFmtId="4" fontId="28" fillId="0" borderId="1" xfId="0" applyNumberFormat="1" applyFont="1" applyBorder="1" applyAlignment="1">
      <alignment horizontal="right" vertical="center"/>
    </xf>
    <xf numFmtId="4" fontId="28" fillId="0" borderId="4" xfId="0" applyNumberFormat="1" applyFont="1" applyBorder="1" applyAlignment="1">
      <alignment horizontal="center" vertical="center" wrapText="1"/>
    </xf>
    <xf numFmtId="4" fontId="28" fillId="0" borderId="10" xfId="0" applyNumberFormat="1" applyFont="1" applyBorder="1" applyAlignment="1">
      <alignment horizontal="center" vertical="center" wrapText="1"/>
    </xf>
    <xf numFmtId="3" fontId="28" fillId="0" borderId="10" xfId="0" applyNumberFormat="1" applyFont="1" applyBorder="1" applyAlignment="1">
      <alignment horizontal="center" vertical="center" wrapText="1"/>
    </xf>
    <xf numFmtId="3" fontId="27" fillId="14" borderId="4" xfId="0" applyNumberFormat="1" applyFont="1" applyFill="1" applyBorder="1" applyAlignment="1">
      <alignment horizontal="right" vertical="center" wrapText="1"/>
    </xf>
    <xf numFmtId="4" fontId="28" fillId="14" borderId="1" xfId="0" applyNumberFormat="1" applyFont="1" applyFill="1" applyBorder="1" applyAlignment="1">
      <alignment horizontal="right" vertical="center"/>
    </xf>
    <xf numFmtId="4" fontId="27" fillId="14" borderId="1" xfId="0" applyNumberFormat="1" applyFont="1" applyFill="1" applyBorder="1" applyAlignment="1">
      <alignment horizontal="right" vertical="center"/>
    </xf>
    <xf numFmtId="3" fontId="27" fillId="14" borderId="10" xfId="0" applyNumberFormat="1" applyFont="1" applyFill="1" applyBorder="1" applyAlignment="1">
      <alignment horizontal="right" vertical="center" wrapText="1"/>
    </xf>
    <xf numFmtId="4" fontId="28" fillId="14" borderId="1" xfId="0" applyNumberFormat="1" applyFont="1" applyFill="1" applyBorder="1" applyAlignment="1">
      <alignment horizontal="right" vertical="center"/>
    </xf>
    <xf numFmtId="3" fontId="1" fillId="0" borderId="0" xfId="0" applyNumberFormat="1" applyFont="1" applyAlignment="1">
      <alignment horizontal="right"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xf>
    <xf numFmtId="0" fontId="1" fillId="7" borderId="1" xfId="0" applyFont="1" applyFill="1" applyBorder="1" applyAlignment="1">
      <alignment horizontal="center" vertical="center" wrapText="1"/>
    </xf>
    <xf numFmtId="3" fontId="2" fillId="7" borderId="1" xfId="0" applyNumberFormat="1" applyFont="1" applyFill="1" applyBorder="1" applyAlignment="1">
      <alignment horizontal="center" vertical="center"/>
    </xf>
    <xf numFmtId="3" fontId="1" fillId="0" borderId="1" xfId="0" applyNumberFormat="1" applyFont="1" applyBorder="1" applyAlignment="1">
      <alignment horizontal="center"/>
    </xf>
    <xf numFmtId="3" fontId="2" fillId="0" borderId="1" xfId="0" applyNumberFormat="1" applyFont="1" applyBorder="1" applyAlignment="1">
      <alignment horizontal="right"/>
    </xf>
    <xf numFmtId="0" fontId="1" fillId="0" borderId="1" xfId="0" applyFont="1" applyBorder="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right" vertical="center"/>
    </xf>
    <xf numFmtId="3" fontId="1" fillId="0" borderId="0" xfId="0" applyNumberFormat="1" applyFont="1" applyAlignment="1">
      <alignment horizontal="right" vertical="center" wrapText="1"/>
    </xf>
    <xf numFmtId="10" fontId="1" fillId="0" borderId="0" xfId="0" applyNumberFormat="1" applyFont="1" applyAlignment="1">
      <alignment vertical="center"/>
    </xf>
    <xf numFmtId="0" fontId="1" fillId="0" borderId="0" xfId="0" applyFont="1" applyAlignment="1">
      <alignment horizontal="right" vertical="center"/>
    </xf>
    <xf numFmtId="0" fontId="2" fillId="22" borderId="1" xfId="0" applyFont="1" applyFill="1" applyBorder="1" applyAlignment="1">
      <alignment horizontal="center" vertical="center"/>
    </xf>
    <xf numFmtId="0" fontId="2" fillId="22" borderId="1" xfId="0" applyFont="1" applyFill="1" applyBorder="1" applyAlignment="1">
      <alignment horizontal="center"/>
    </xf>
    <xf numFmtId="0" fontId="1" fillId="22" borderId="1" xfId="0" applyFont="1" applyFill="1" applyBorder="1" applyAlignment="1">
      <alignment horizontal="center" vertical="center" wrapText="1"/>
    </xf>
    <xf numFmtId="0" fontId="2" fillId="22" borderId="1" xfId="0" applyFont="1" applyFill="1" applyBorder="1" applyAlignment="1">
      <alignment horizontal="center" vertical="center" wrapText="1"/>
    </xf>
    <xf numFmtId="3" fontId="2" fillId="22" borderId="1" xfId="0" applyNumberFormat="1" applyFont="1" applyFill="1" applyBorder="1" applyAlignment="1">
      <alignment horizontal="center" vertical="center"/>
    </xf>
    <xf numFmtId="0" fontId="2" fillId="0" borderId="0" xfId="0" applyFont="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left" vertical="center" wrapText="1"/>
    </xf>
    <xf numFmtId="0" fontId="2" fillId="17" borderId="1" xfId="0" applyFont="1" applyFill="1" applyBorder="1" applyAlignment="1">
      <alignment horizontal="center" vertical="center"/>
    </xf>
    <xf numFmtId="0" fontId="2" fillId="23" borderId="1" xfId="0" applyFont="1" applyFill="1" applyBorder="1" applyAlignment="1">
      <alignment horizontal="center" vertical="center"/>
    </xf>
    <xf numFmtId="3" fontId="1" fillId="0" borderId="0" xfId="0" applyNumberFormat="1" applyFont="1" applyAlignment="1">
      <alignment horizontal="right" vertical="center" wrapText="1"/>
    </xf>
    <xf numFmtId="0" fontId="2" fillId="6" borderId="1" xfId="0" applyFont="1" applyFill="1" applyBorder="1" applyAlignment="1">
      <alignment horizontal="center" vertical="center"/>
    </xf>
    <xf numFmtId="0" fontId="2" fillId="13" borderId="0" xfId="0" applyFont="1" applyFill="1" applyAlignment="1">
      <alignment horizontal="center" vertical="center"/>
    </xf>
    <xf numFmtId="0" fontId="2" fillId="13" borderId="1" xfId="0" applyFont="1" applyFill="1" applyBorder="1" applyAlignment="1">
      <alignment horizontal="center" wrapText="1"/>
    </xf>
    <xf numFmtId="10" fontId="25" fillId="13" borderId="1" xfId="0" applyNumberFormat="1" applyFont="1" applyFill="1" applyBorder="1" applyAlignment="1">
      <alignment horizontal="center" vertical="center"/>
    </xf>
    <xf numFmtId="3" fontId="28" fillId="13" borderId="1" xfId="0" applyNumberFormat="1" applyFont="1" applyFill="1" applyBorder="1" applyAlignment="1">
      <alignment horizontal="center" vertical="center" wrapText="1"/>
    </xf>
    <xf numFmtId="3" fontId="2" fillId="13" borderId="1" xfId="0" applyNumberFormat="1" applyFont="1" applyFill="1" applyBorder="1" applyAlignment="1">
      <alignment vertical="center" wrapText="1"/>
    </xf>
    <xf numFmtId="0" fontId="2" fillId="13" borderId="0" xfId="0" applyFont="1" applyFill="1" applyAlignment="1">
      <alignment vertical="center" wrapText="1"/>
    </xf>
    <xf numFmtId="0" fontId="2" fillId="17" borderId="0" xfId="0" applyFont="1" applyFill="1" applyAlignment="1">
      <alignment vertical="center" wrapText="1"/>
    </xf>
    <xf numFmtId="3" fontId="2" fillId="18" borderId="1" xfId="0" applyNumberFormat="1" applyFont="1" applyFill="1" applyBorder="1" applyAlignment="1">
      <alignment vertical="center"/>
    </xf>
    <xf numFmtId="0" fontId="2" fillId="5" borderId="1" xfId="0" applyFont="1" applyFill="1" applyBorder="1" applyAlignment="1">
      <alignment horizontal="center" vertical="center" wrapText="1"/>
    </xf>
    <xf numFmtId="3" fontId="2" fillId="5" borderId="1" xfId="0" applyNumberFormat="1" applyFont="1" applyFill="1" applyBorder="1" applyAlignment="1">
      <alignment vertical="center" wrapText="1"/>
    </xf>
    <xf numFmtId="3" fontId="28" fillId="5" borderId="11" xfId="0" applyNumberFormat="1" applyFont="1" applyFill="1" applyBorder="1" applyAlignment="1">
      <alignment horizontal="center" vertical="center" wrapText="1"/>
    </xf>
    <xf numFmtId="3" fontId="28" fillId="19" borderId="11" xfId="0" applyNumberFormat="1" applyFont="1" applyFill="1" applyBorder="1" applyAlignment="1">
      <alignment horizontal="right" vertical="center"/>
    </xf>
    <xf numFmtId="3" fontId="2" fillId="14" borderId="11" xfId="0" applyNumberFormat="1" applyFont="1" applyFill="1" applyBorder="1" applyAlignment="1">
      <alignment vertical="center"/>
    </xf>
    <xf numFmtId="0" fontId="2" fillId="14" borderId="1" xfId="0" applyFont="1" applyFill="1" applyBorder="1"/>
    <xf numFmtId="3" fontId="2" fillId="14" borderId="1" xfId="0" applyNumberFormat="1" applyFont="1" applyFill="1" applyBorder="1" applyAlignment="1">
      <alignment horizontal="right" vertical="center"/>
    </xf>
    <xf numFmtId="0" fontId="2" fillId="14" borderId="1" xfId="0" quotePrefix="1" applyFont="1" applyFill="1" applyBorder="1" applyAlignment="1">
      <alignment vertical="center" wrapText="1"/>
    </xf>
    <xf numFmtId="0" fontId="2" fillId="14" borderId="1" xfId="0" applyFont="1" applyFill="1" applyBorder="1" applyAlignment="1">
      <alignment vertical="center" wrapText="1"/>
    </xf>
    <xf numFmtId="0" fontId="28" fillId="5" borderId="11" xfId="0" applyFont="1" applyFill="1" applyBorder="1" applyAlignment="1">
      <alignment vertical="center" wrapText="1"/>
    </xf>
    <xf numFmtId="0" fontId="27" fillId="5" borderId="10" xfId="0" applyFont="1" applyFill="1" applyBorder="1" applyAlignment="1">
      <alignment horizontal="center" vertical="center" wrapText="1"/>
    </xf>
    <xf numFmtId="3" fontId="28" fillId="5" borderId="10" xfId="0" applyNumberFormat="1" applyFont="1" applyFill="1" applyBorder="1" applyAlignment="1">
      <alignment horizontal="right" vertical="center" wrapText="1"/>
    </xf>
    <xf numFmtId="0" fontId="1" fillId="5" borderId="1" xfId="0" applyFont="1" applyFill="1" applyBorder="1"/>
    <xf numFmtId="0" fontId="1" fillId="5" borderId="1" xfId="0" applyFont="1" applyFill="1" applyBorder="1" applyAlignment="1">
      <alignment vertical="center" wrapText="1"/>
    </xf>
    <xf numFmtId="3" fontId="27" fillId="14" borderId="11" xfId="0" applyNumberFormat="1" applyFont="1" applyFill="1" applyBorder="1" applyAlignment="1">
      <alignment horizontal="center" vertical="center" wrapText="1"/>
    </xf>
    <xf numFmtId="0" fontId="1" fillId="14" borderId="1" xfId="0" quotePrefix="1" applyFont="1" applyFill="1" applyBorder="1" applyAlignment="1">
      <alignment vertical="center" wrapText="1"/>
    </xf>
    <xf numFmtId="3" fontId="2" fillId="5" borderId="1" xfId="0" applyNumberFormat="1" applyFont="1" applyFill="1" applyBorder="1" applyAlignment="1">
      <alignment vertical="center"/>
    </xf>
    <xf numFmtId="3" fontId="2" fillId="5" borderId="1" xfId="0" applyNumberFormat="1" applyFont="1" applyFill="1" applyBorder="1" applyAlignment="1">
      <alignment vertical="center" wrapText="1"/>
    </xf>
    <xf numFmtId="3" fontId="2" fillId="5" borderId="1" xfId="0" applyNumberFormat="1" applyFont="1" applyFill="1" applyBorder="1" applyAlignment="1">
      <alignment horizontal="right" vertical="center"/>
    </xf>
    <xf numFmtId="0" fontId="50" fillId="14" borderId="1" xfId="0" applyFont="1" applyFill="1" applyBorder="1" applyAlignment="1">
      <alignment horizontal="center" vertical="center"/>
    </xf>
    <xf numFmtId="3" fontId="22" fillId="14" borderId="11" xfId="0" applyNumberFormat="1" applyFont="1" applyFill="1" applyBorder="1" applyAlignment="1">
      <alignment horizontal="center" vertical="center" wrapText="1"/>
    </xf>
    <xf numFmtId="0" fontId="30" fillId="18" borderId="1" xfId="0" applyFont="1" applyFill="1" applyBorder="1" applyAlignment="1">
      <alignment horizontal="center" vertical="center"/>
    </xf>
    <xf numFmtId="0" fontId="30" fillId="18" borderId="1" xfId="0" applyFont="1" applyFill="1" applyBorder="1" applyAlignment="1">
      <alignment horizontal="center" vertical="center" wrapText="1"/>
    </xf>
    <xf numFmtId="0" fontId="30" fillId="18" borderId="1" xfId="0" applyFont="1" applyFill="1" applyBorder="1" applyAlignment="1">
      <alignment vertical="center" wrapText="1"/>
    </xf>
    <xf numFmtId="0" fontId="30" fillId="18" borderId="1" xfId="0" applyFont="1" applyFill="1" applyBorder="1" applyAlignment="1">
      <alignment horizontal="center" vertical="center" wrapText="1"/>
    </xf>
    <xf numFmtId="3" fontId="30" fillId="18" borderId="1" xfId="0" applyNumberFormat="1" applyFont="1" applyFill="1" applyBorder="1" applyAlignment="1">
      <alignment vertical="center"/>
    </xf>
    <xf numFmtId="0" fontId="30" fillId="18" borderId="1" xfId="0" applyFont="1" applyFill="1" applyBorder="1" applyAlignment="1">
      <alignment vertical="center" wrapText="1"/>
    </xf>
    <xf numFmtId="0" fontId="30" fillId="18" borderId="1" xfId="0" applyFont="1" applyFill="1" applyBorder="1" applyAlignment="1">
      <alignment horizontal="center"/>
    </xf>
    <xf numFmtId="3" fontId="30" fillId="18" borderId="1" xfId="0" applyNumberFormat="1" applyFont="1" applyFill="1" applyBorder="1" applyAlignment="1">
      <alignment horizontal="right" vertical="center"/>
    </xf>
    <xf numFmtId="10" fontId="30" fillId="18" borderId="1" xfId="0" applyNumberFormat="1" applyFont="1" applyFill="1" applyBorder="1" applyAlignment="1">
      <alignment horizontal="center" vertical="center"/>
    </xf>
    <xf numFmtId="0" fontId="30" fillId="18" borderId="1" xfId="0" applyFont="1" applyFill="1" applyBorder="1" applyAlignment="1"/>
    <xf numFmtId="0" fontId="30" fillId="18" borderId="1" xfId="0" applyFont="1" applyFill="1" applyBorder="1"/>
    <xf numFmtId="0" fontId="51" fillId="18" borderId="1" xfId="0" applyFont="1" applyFill="1" applyBorder="1" applyAlignment="1">
      <alignment vertical="center" wrapText="1"/>
    </xf>
    <xf numFmtId="0" fontId="30" fillId="14" borderId="1" xfId="0" applyFont="1" applyFill="1" applyBorder="1" applyAlignment="1">
      <alignment horizontal="center" vertical="center"/>
    </xf>
    <xf numFmtId="0" fontId="30" fillId="14" borderId="1" xfId="0" applyFont="1" applyFill="1" applyBorder="1" applyAlignment="1">
      <alignment horizontal="center" vertical="center" wrapText="1"/>
    </xf>
    <xf numFmtId="0" fontId="30" fillId="14" borderId="1" xfId="0" applyFont="1" applyFill="1" applyBorder="1" applyAlignment="1">
      <alignment vertical="center" wrapText="1"/>
    </xf>
    <xf numFmtId="0" fontId="28" fillId="14" borderId="11" xfId="0" applyFont="1" applyFill="1" applyBorder="1" applyAlignment="1">
      <alignment horizontal="center" vertical="center"/>
    </xf>
    <xf numFmtId="3" fontId="30" fillId="14" borderId="1" xfId="0" applyNumberFormat="1" applyFont="1" applyFill="1" applyBorder="1" applyAlignment="1">
      <alignment vertical="center"/>
    </xf>
    <xf numFmtId="0" fontId="30" fillId="14" borderId="1" xfId="0" applyFont="1" applyFill="1" applyBorder="1" applyAlignment="1">
      <alignment horizontal="center" vertical="center"/>
    </xf>
    <xf numFmtId="3" fontId="30" fillId="14" borderId="1" xfId="0" applyNumberFormat="1" applyFont="1" applyFill="1" applyBorder="1" applyAlignment="1">
      <alignment horizontal="right" vertical="center"/>
    </xf>
    <xf numFmtId="10" fontId="30" fillId="14" borderId="1" xfId="0" applyNumberFormat="1" applyFont="1" applyFill="1" applyBorder="1" applyAlignment="1">
      <alignment horizontal="center" vertical="center"/>
    </xf>
    <xf numFmtId="0" fontId="52" fillId="14" borderId="1" xfId="0" applyFont="1" applyFill="1" applyBorder="1" applyAlignment="1">
      <alignment vertical="center" wrapText="1"/>
    </xf>
    <xf numFmtId="0" fontId="30" fillId="14" borderId="1" xfId="0" applyFont="1" applyFill="1" applyBorder="1"/>
    <xf numFmtId="3" fontId="30" fillId="14" borderId="1" xfId="0" applyNumberFormat="1" applyFont="1" applyFill="1" applyBorder="1" applyAlignment="1">
      <alignment horizontal="right" vertical="center"/>
    </xf>
    <xf numFmtId="0" fontId="52" fillId="14" borderId="1" xfId="0" quotePrefix="1" applyFont="1" applyFill="1" applyBorder="1" applyAlignment="1">
      <alignment vertical="center" wrapText="1"/>
    </xf>
    <xf numFmtId="3" fontId="28" fillId="14" borderId="11" xfId="0" applyNumberFormat="1" applyFont="1" applyFill="1" applyBorder="1" applyAlignment="1">
      <alignment horizontal="center" vertical="center" wrapText="1"/>
    </xf>
    <xf numFmtId="3" fontId="28" fillId="14" borderId="11" xfId="0" applyNumberFormat="1" applyFont="1" applyFill="1" applyBorder="1" applyAlignment="1">
      <alignment horizontal="right" vertical="center" wrapText="1"/>
    </xf>
    <xf numFmtId="3" fontId="28" fillId="14" borderId="1" xfId="0" applyNumberFormat="1" applyFont="1" applyFill="1" applyBorder="1" applyAlignment="1">
      <alignment horizontal="center" vertical="center" wrapText="1"/>
    </xf>
    <xf numFmtId="3" fontId="28" fillId="14" borderId="1" xfId="0" applyNumberFormat="1" applyFont="1" applyFill="1" applyBorder="1" applyAlignment="1">
      <alignment horizontal="right" vertical="center" wrapText="1"/>
    </xf>
    <xf numFmtId="0" fontId="27" fillId="14" borderId="1" xfId="0" applyFont="1" applyFill="1" applyBorder="1" applyAlignment="1">
      <alignment horizontal="center" wrapText="1"/>
    </xf>
    <xf numFmtId="0" fontId="27" fillId="14" borderId="4" xfId="0" applyFont="1" applyFill="1" applyBorder="1" applyAlignment="1">
      <alignment horizontal="center" wrapText="1"/>
    </xf>
    <xf numFmtId="0" fontId="27" fillId="14" borderId="4" xfId="0" applyFont="1" applyFill="1" applyBorder="1" applyAlignment="1">
      <alignment vertical="center" wrapText="1"/>
    </xf>
    <xf numFmtId="3" fontId="28" fillId="0" borderId="11" xfId="0" applyNumberFormat="1" applyFont="1" applyBorder="1" applyAlignment="1">
      <alignment horizontal="center" vertical="center" wrapText="1"/>
    </xf>
    <xf numFmtId="0" fontId="24" fillId="14" borderId="1" xfId="0" applyFont="1" applyFill="1" applyBorder="1" applyAlignment="1">
      <alignment vertical="center" wrapText="1"/>
    </xf>
    <xf numFmtId="0" fontId="24" fillId="14" borderId="4" xfId="0" applyFont="1" applyFill="1" applyBorder="1" applyAlignment="1">
      <alignment horizontal="center" vertical="center" wrapText="1"/>
    </xf>
    <xf numFmtId="3" fontId="24" fillId="14" borderId="1" xfId="0" applyNumberFormat="1" applyFont="1" applyFill="1" applyBorder="1" applyAlignment="1">
      <alignment horizontal="right" vertical="center"/>
    </xf>
    <xf numFmtId="3" fontId="22" fillId="14" borderId="11" xfId="0" applyNumberFormat="1" applyFont="1" applyFill="1" applyBorder="1" applyAlignment="1">
      <alignment horizontal="center" vertical="center" wrapText="1"/>
    </xf>
    <xf numFmtId="3" fontId="22" fillId="14" borderId="11" xfId="0" applyNumberFormat="1" applyFont="1" applyFill="1" applyBorder="1" applyAlignment="1">
      <alignment horizontal="right" vertical="center" wrapText="1"/>
    </xf>
    <xf numFmtId="0" fontId="24" fillId="14" borderId="11" xfId="0" applyFont="1" applyFill="1" applyBorder="1" applyAlignment="1">
      <alignment vertical="center" wrapText="1"/>
    </xf>
    <xf numFmtId="0" fontId="24" fillId="14" borderId="10" xfId="0" applyFont="1" applyFill="1" applyBorder="1" applyAlignment="1">
      <alignment horizontal="center" vertical="center" wrapText="1"/>
    </xf>
    <xf numFmtId="3" fontId="24" fillId="14" borderId="11" xfId="0" applyNumberFormat="1" applyFont="1" applyFill="1" applyBorder="1" applyAlignment="1">
      <alignment horizontal="right" vertical="center"/>
    </xf>
    <xf numFmtId="0" fontId="2" fillId="8" borderId="0" xfId="0" applyFont="1" applyFill="1" applyAlignment="1">
      <alignment vertical="center" wrapText="1"/>
    </xf>
    <xf numFmtId="0" fontId="2" fillId="18" borderId="13" xfId="0" applyFont="1" applyFill="1" applyBorder="1" applyAlignment="1">
      <alignment vertical="center" wrapText="1"/>
    </xf>
    <xf numFmtId="0" fontId="2" fillId="8" borderId="0" xfId="0" applyFont="1" applyFill="1" applyAlignment="1">
      <alignment horizontal="center" vertical="center" wrapText="1"/>
    </xf>
    <xf numFmtId="0" fontId="27" fillId="14" borderId="10" xfId="0" applyFont="1" applyFill="1" applyBorder="1" applyAlignment="1">
      <alignment horizontal="left" vertical="center" wrapText="1"/>
    </xf>
    <xf numFmtId="0" fontId="35" fillId="14" borderId="10" xfId="0" applyFont="1" applyFill="1" applyBorder="1" applyAlignment="1">
      <alignment horizontal="center" vertical="center" wrapText="1"/>
    </xf>
    <xf numFmtId="0" fontId="35" fillId="14" borderId="10" xfId="0" applyFont="1" applyFill="1" applyBorder="1" applyAlignment="1">
      <alignment horizontal="center" vertical="center" wrapText="1"/>
    </xf>
    <xf numFmtId="0" fontId="25" fillId="17" borderId="1" xfId="0" applyFont="1" applyFill="1" applyBorder="1" applyAlignment="1">
      <alignment horizontal="left" vertical="center" wrapText="1"/>
    </xf>
    <xf numFmtId="0" fontId="2" fillId="17" borderId="1" xfId="0" applyFont="1" applyFill="1" applyBorder="1" applyAlignment="1">
      <alignment horizontal="center" wrapText="1"/>
    </xf>
    <xf numFmtId="3" fontId="2" fillId="17" borderId="1" xfId="0" applyNumberFormat="1" applyFont="1" applyFill="1" applyBorder="1" applyAlignment="1">
      <alignment horizontal="right" vertical="center"/>
    </xf>
    <xf numFmtId="3" fontId="2" fillId="17" borderId="1" xfId="0" applyNumberFormat="1" applyFont="1" applyFill="1" applyBorder="1" applyAlignment="1">
      <alignment horizontal="center" vertical="center" wrapText="1"/>
    </xf>
    <xf numFmtId="0" fontId="2" fillId="15" borderId="1" xfId="0" applyFont="1" applyFill="1" applyBorder="1" applyAlignment="1">
      <alignment horizontal="center" wrapText="1"/>
    </xf>
    <xf numFmtId="0" fontId="2" fillId="16" borderId="1" xfId="0" applyFont="1" applyFill="1" applyBorder="1" applyAlignment="1">
      <alignment horizontal="center" wrapText="1"/>
    </xf>
    <xf numFmtId="0" fontId="2" fillId="18" borderId="1" xfId="0" applyFont="1" applyFill="1" applyBorder="1" applyAlignment="1">
      <alignment horizontal="left" vertical="center" wrapText="1"/>
    </xf>
    <xf numFmtId="0" fontId="2" fillId="18" borderId="1" xfId="0" applyFont="1" applyFill="1" applyBorder="1" applyAlignment="1">
      <alignment horizontal="center" wrapText="1"/>
    </xf>
    <xf numFmtId="3" fontId="2" fillId="0" borderId="11" xfId="0" applyNumberFormat="1" applyFont="1" applyBorder="1" applyAlignment="1">
      <alignment horizontal="center" vertical="center" wrapText="1"/>
    </xf>
    <xf numFmtId="0" fontId="2" fillId="14" borderId="1" xfId="0" applyFont="1" applyFill="1" applyBorder="1" applyAlignment="1">
      <alignment horizontal="right" vertical="center"/>
    </xf>
    <xf numFmtId="0" fontId="30" fillId="0" borderId="1" xfId="0" applyFont="1" applyBorder="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horizontal="center" vertical="center" wrapText="1"/>
    </xf>
    <xf numFmtId="10" fontId="30" fillId="0" borderId="1" xfId="0" applyNumberFormat="1" applyFont="1" applyBorder="1" applyAlignment="1">
      <alignment horizontal="center" vertical="center"/>
    </xf>
    <xf numFmtId="3" fontId="30" fillId="0" borderId="1" xfId="0" applyNumberFormat="1" applyFont="1" applyBorder="1" applyAlignment="1">
      <alignment horizontal="right" vertical="center"/>
    </xf>
    <xf numFmtId="3" fontId="30" fillId="0" borderId="1" xfId="0" applyNumberFormat="1" applyFont="1" applyBorder="1" applyAlignment="1">
      <alignment horizontal="right" vertical="center"/>
    </xf>
    <xf numFmtId="0" fontId="30" fillId="0" borderId="1" xfId="0" applyFont="1" applyBorder="1" applyAlignment="1">
      <alignment vertical="center" wrapText="1"/>
    </xf>
    <xf numFmtId="0" fontId="51" fillId="0" borderId="1" xfId="0" applyFont="1" applyBorder="1" applyAlignment="1">
      <alignment vertical="center" wrapText="1"/>
    </xf>
    <xf numFmtId="0" fontId="28" fillId="0" borderId="11" xfId="0" applyFont="1" applyBorder="1" applyAlignment="1">
      <alignment horizontal="center" vertical="center"/>
    </xf>
    <xf numFmtId="3" fontId="30" fillId="0" borderId="1"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11" xfId="0" applyFont="1" applyBorder="1" applyAlignment="1">
      <alignment horizontal="center" vertical="center"/>
    </xf>
    <xf numFmtId="10" fontId="2" fillId="0" borderId="1" xfId="0" applyNumberFormat="1" applyFont="1" applyBorder="1" applyAlignment="1">
      <alignment horizontal="center" vertical="center"/>
    </xf>
    <xf numFmtId="0" fontId="1" fillId="0" borderId="7" xfId="0" applyFont="1" applyBorder="1"/>
    <xf numFmtId="0" fontId="1" fillId="0" borderId="5" xfId="0" applyFont="1" applyBorder="1"/>
    <xf numFmtId="0" fontId="27" fillId="14" borderId="1" xfId="0" applyFont="1" applyFill="1" applyBorder="1" applyAlignment="1"/>
    <xf numFmtId="0" fontId="1" fillId="14" borderId="4" xfId="0" applyFont="1" applyFill="1" applyBorder="1" applyAlignment="1">
      <alignment vertical="center" wrapText="1"/>
    </xf>
    <xf numFmtId="0" fontId="1" fillId="14" borderId="4" xfId="0" applyFont="1" applyFill="1" applyBorder="1" applyAlignment="1">
      <alignment vertical="center" wrapText="1"/>
    </xf>
    <xf numFmtId="0" fontId="27" fillId="14" borderId="1" xfId="0" applyFont="1" applyFill="1" applyBorder="1" applyAlignment="1">
      <alignment vertical="center"/>
    </xf>
    <xf numFmtId="0" fontId="2" fillId="8" borderId="1" xfId="0" applyFont="1" applyFill="1" applyBorder="1" applyAlignment="1">
      <alignment horizontal="left" vertical="center" wrapText="1"/>
    </xf>
    <xf numFmtId="3" fontId="28" fillId="14" borderId="11"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0" fontId="27" fillId="19" borderId="11" xfId="0" applyFont="1" applyFill="1" applyBorder="1" applyAlignment="1">
      <alignment horizontal="left" vertical="center" wrapText="1"/>
    </xf>
    <xf numFmtId="10" fontId="28" fillId="14" borderId="1" xfId="0" applyNumberFormat="1" applyFont="1" applyFill="1" applyBorder="1" applyAlignment="1">
      <alignment horizontal="center" vertical="center"/>
    </xf>
    <xf numFmtId="4" fontId="2" fillId="18" borderId="1" xfId="0" applyNumberFormat="1" applyFont="1" applyFill="1" applyBorder="1" applyAlignment="1">
      <alignment horizontal="right" vertical="center" wrapText="1"/>
    </xf>
    <xf numFmtId="3" fontId="24" fillId="14" borderId="1" xfId="0" applyNumberFormat="1" applyFont="1" applyFill="1" applyBorder="1" applyAlignment="1">
      <alignment horizontal="right" wrapText="1"/>
    </xf>
    <xf numFmtId="0" fontId="1" fillId="0" borderId="1" xfId="0" applyFont="1" applyBorder="1" applyAlignment="1">
      <alignment vertical="center" wrapText="1"/>
    </xf>
    <xf numFmtId="4" fontId="27" fillId="14" borderId="1" xfId="0" applyNumberFormat="1" applyFont="1" applyFill="1" applyBorder="1" applyAlignment="1">
      <alignment vertical="center"/>
    </xf>
    <xf numFmtId="4" fontId="27" fillId="14" borderId="11" xfId="0" applyNumberFormat="1" applyFont="1" applyFill="1" applyBorder="1" applyAlignment="1">
      <alignment vertical="center"/>
    </xf>
    <xf numFmtId="3" fontId="1" fillId="7" borderId="1" xfId="0" applyNumberFormat="1" applyFont="1" applyFill="1" applyBorder="1" applyAlignment="1">
      <alignment horizontal="right" vertical="center"/>
    </xf>
    <xf numFmtId="0" fontId="28" fillId="14" borderId="4" xfId="0" applyFont="1" applyFill="1" applyBorder="1" applyAlignment="1">
      <alignment horizontal="center" vertical="center" wrapText="1"/>
    </xf>
    <xf numFmtId="0" fontId="28" fillId="14" borderId="10" xfId="0" applyFont="1" applyFill="1" applyBorder="1" applyAlignment="1">
      <alignment horizontal="center" vertical="center" wrapText="1"/>
    </xf>
    <xf numFmtId="0" fontId="26" fillId="11" borderId="1" xfId="0" applyFont="1" applyFill="1" applyBorder="1" applyAlignment="1">
      <alignment horizontal="center" vertical="center" wrapText="1"/>
    </xf>
    <xf numFmtId="0" fontId="26" fillId="11" borderId="1" xfId="0" applyFont="1" applyFill="1" applyBorder="1" applyAlignment="1">
      <alignment horizontal="left" vertical="center" wrapText="1"/>
    </xf>
    <xf numFmtId="3" fontId="26" fillId="11" borderId="1" xfId="0" applyNumberFormat="1" applyFont="1" applyFill="1" applyBorder="1" applyAlignment="1">
      <alignment horizontal="center" vertical="center" wrapText="1"/>
    </xf>
    <xf numFmtId="10" fontId="26" fillId="11" borderId="1" xfId="0" applyNumberFormat="1" applyFont="1" applyFill="1" applyBorder="1" applyAlignment="1">
      <alignment horizontal="center" vertical="center"/>
    </xf>
    <xf numFmtId="3" fontId="26" fillId="11" borderId="1" xfId="0" applyNumberFormat="1" applyFont="1" applyFill="1" applyBorder="1" applyAlignment="1">
      <alignment horizontal="center" vertical="center"/>
    </xf>
    <xf numFmtId="0" fontId="54" fillId="14" borderId="1" xfId="0" applyFont="1" applyFill="1" applyBorder="1" applyAlignment="1">
      <alignment horizontal="center" vertical="center" wrapText="1"/>
    </xf>
    <xf numFmtId="0" fontId="55" fillId="14" borderId="4" xfId="0" applyFont="1" applyFill="1" applyBorder="1" applyAlignment="1">
      <alignment horizontal="center" vertical="center" wrapText="1"/>
    </xf>
    <xf numFmtId="0" fontId="55" fillId="14" borderId="10" xfId="0" applyFont="1" applyFill="1" applyBorder="1" applyAlignment="1">
      <alignment horizontal="center" vertical="center" wrapText="1"/>
    </xf>
    <xf numFmtId="0" fontId="24" fillId="14" borderId="1" xfId="0" applyFont="1" applyFill="1" applyBorder="1" applyAlignment="1">
      <alignment horizontal="center" vertical="center" wrapText="1"/>
    </xf>
    <xf numFmtId="3" fontId="2" fillId="18" borderId="11" xfId="0" applyNumberFormat="1" applyFont="1" applyFill="1" applyBorder="1" applyAlignment="1">
      <alignment vertical="center"/>
    </xf>
    <xf numFmtId="0" fontId="30" fillId="5" borderId="1" xfId="0" applyFont="1" applyFill="1" applyBorder="1" applyAlignment="1">
      <alignment vertical="center" wrapText="1"/>
    </xf>
    <xf numFmtId="0" fontId="2" fillId="5" borderId="1" xfId="0" applyFont="1" applyFill="1" applyBorder="1" applyAlignment="1">
      <alignment horizontal="center"/>
    </xf>
    <xf numFmtId="3" fontId="2" fillId="5" borderId="11" xfId="0" applyNumberFormat="1" applyFont="1" applyFill="1" applyBorder="1" applyAlignment="1">
      <alignment vertical="center"/>
    </xf>
    <xf numFmtId="0" fontId="55" fillId="14" borderId="1" xfId="0" applyFont="1" applyFill="1" applyBorder="1" applyAlignment="1">
      <alignment horizontal="center" vertical="center" wrapText="1"/>
    </xf>
    <xf numFmtId="0" fontId="55" fillId="14" borderId="11" xfId="0" applyFont="1" applyFill="1" applyBorder="1" applyAlignment="1">
      <alignment horizontal="center" vertical="center" wrapText="1"/>
    </xf>
    <xf numFmtId="0" fontId="27" fillId="24" borderId="1" xfId="0" applyFont="1" applyFill="1" applyBorder="1" applyAlignment="1">
      <alignment vertical="center" wrapText="1"/>
    </xf>
    <xf numFmtId="0" fontId="27" fillId="20" borderId="1" xfId="0" applyFont="1" applyFill="1" applyBorder="1" applyAlignment="1">
      <alignment horizontal="center" vertical="center" wrapText="1"/>
    </xf>
    <xf numFmtId="0" fontId="27" fillId="24" borderId="11" xfId="0" applyFont="1" applyFill="1" applyBorder="1" applyAlignment="1">
      <alignment vertical="center" wrapText="1"/>
    </xf>
    <xf numFmtId="0" fontId="27" fillId="24" borderId="12" xfId="0" applyFont="1" applyFill="1" applyBorder="1" applyAlignment="1">
      <alignment vertical="center" wrapText="1"/>
    </xf>
    <xf numFmtId="0" fontId="27" fillId="24" borderId="1" xfId="0" applyFont="1" applyFill="1" applyBorder="1" applyAlignment="1">
      <alignment vertical="center" wrapText="1"/>
    </xf>
    <xf numFmtId="10" fontId="28" fillId="20" borderId="1" xfId="0" applyNumberFormat="1" applyFont="1" applyFill="1" applyBorder="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7" fillId="0" borderId="0" xfId="0" applyFont="1" applyAlignment="1">
      <alignment vertical="center"/>
    </xf>
    <xf numFmtId="0" fontId="58" fillId="11" borderId="1" xfId="0" applyFont="1" applyFill="1" applyBorder="1" applyAlignment="1">
      <alignment horizontal="center" vertical="center" wrapText="1"/>
    </xf>
    <xf numFmtId="3" fontId="58" fillId="11" borderId="1" xfId="0" applyNumberFormat="1" applyFont="1" applyFill="1" applyBorder="1" applyAlignment="1">
      <alignment horizontal="center" vertical="center" wrapText="1"/>
    </xf>
    <xf numFmtId="0" fontId="28" fillId="13" borderId="0" xfId="0" applyFont="1" applyFill="1" applyAlignment="1">
      <alignment horizontal="center" vertical="center"/>
    </xf>
    <xf numFmtId="0" fontId="33" fillId="13" borderId="1" xfId="0" applyFont="1" applyFill="1" applyBorder="1" applyAlignment="1">
      <alignment vertical="center" wrapText="1"/>
    </xf>
    <xf numFmtId="0" fontId="28" fillId="13" borderId="1" xfId="0" applyFont="1" applyFill="1" applyBorder="1" applyAlignment="1">
      <alignment horizontal="center" vertical="center" wrapText="1"/>
    </xf>
    <xf numFmtId="0" fontId="28" fillId="13" borderId="1" xfId="0" applyFont="1" applyFill="1" applyBorder="1" applyAlignment="1">
      <alignment horizontal="center" vertical="center"/>
    </xf>
    <xf numFmtId="3" fontId="28" fillId="13" borderId="1" xfId="0" applyNumberFormat="1" applyFont="1" applyFill="1" applyBorder="1" applyAlignment="1">
      <alignment horizontal="right" vertical="center"/>
    </xf>
    <xf numFmtId="10" fontId="28" fillId="13" borderId="1" xfId="0" applyNumberFormat="1" applyFont="1" applyFill="1" applyBorder="1" applyAlignment="1">
      <alignment horizontal="center" vertical="center"/>
    </xf>
    <xf numFmtId="3" fontId="28" fillId="13" borderId="1" xfId="0" applyNumberFormat="1" applyFont="1" applyFill="1" applyBorder="1" applyAlignment="1">
      <alignment horizontal="right" vertical="center"/>
    </xf>
    <xf numFmtId="0" fontId="28" fillId="17" borderId="1" xfId="0" applyFont="1" applyFill="1" applyBorder="1" applyAlignment="1">
      <alignment horizontal="center" vertical="center"/>
    </xf>
    <xf numFmtId="0" fontId="33" fillId="17" borderId="1" xfId="0" applyFont="1" applyFill="1" applyBorder="1" applyAlignment="1">
      <alignment vertical="center" wrapText="1"/>
    </xf>
    <xf numFmtId="0" fontId="28" fillId="17" borderId="1" xfId="0" applyFont="1" applyFill="1" applyBorder="1" applyAlignment="1">
      <alignment horizontal="center" vertical="center" wrapText="1"/>
    </xf>
    <xf numFmtId="0" fontId="28" fillId="17" borderId="1" xfId="0" applyFont="1" applyFill="1" applyBorder="1" applyAlignment="1">
      <alignment vertical="center"/>
    </xf>
    <xf numFmtId="3" fontId="28" fillId="17" borderId="1" xfId="0" applyNumberFormat="1" applyFont="1" applyFill="1" applyBorder="1" applyAlignment="1">
      <alignment vertical="center"/>
    </xf>
    <xf numFmtId="10" fontId="28" fillId="17" borderId="1" xfId="0" applyNumberFormat="1" applyFont="1" applyFill="1" applyBorder="1" applyAlignment="1">
      <alignment horizontal="center" vertical="center"/>
    </xf>
    <xf numFmtId="3" fontId="28" fillId="17" borderId="1" xfId="0" applyNumberFormat="1" applyFont="1" applyFill="1" applyBorder="1" applyAlignment="1">
      <alignment horizontal="right" vertical="center"/>
    </xf>
    <xf numFmtId="0" fontId="27" fillId="14" borderId="1" xfId="0" applyFont="1" applyFill="1" applyBorder="1" applyAlignment="1">
      <alignment horizontal="center" vertical="center"/>
    </xf>
    <xf numFmtId="0" fontId="27" fillId="14" borderId="10" xfId="0" applyFont="1" applyFill="1" applyBorder="1" applyAlignment="1">
      <alignment vertical="center" wrapText="1"/>
    </xf>
    <xf numFmtId="0" fontId="55" fillId="14" borderId="10" xfId="0" applyFont="1" applyFill="1" applyBorder="1" applyAlignment="1">
      <alignment horizontal="center" vertical="center" wrapText="1"/>
    </xf>
    <xf numFmtId="3" fontId="28" fillId="14" borderId="1" xfId="0" applyNumberFormat="1" applyFont="1" applyFill="1" applyBorder="1" applyAlignment="1">
      <alignment vertical="center"/>
    </xf>
    <xf numFmtId="10" fontId="27" fillId="14" borderId="1" xfId="0" applyNumberFormat="1" applyFont="1" applyFill="1" applyBorder="1" applyAlignment="1">
      <alignment horizontal="center" vertical="center"/>
    </xf>
    <xf numFmtId="3" fontId="27" fillId="14" borderId="4" xfId="0" applyNumberFormat="1" applyFont="1" applyFill="1" applyBorder="1" applyAlignment="1">
      <alignment vertical="center" wrapText="1"/>
    </xf>
    <xf numFmtId="3" fontId="27" fillId="14" borderId="1" xfId="0" applyNumberFormat="1" applyFont="1" applyFill="1" applyBorder="1" applyAlignment="1">
      <alignment vertical="center"/>
    </xf>
    <xf numFmtId="0" fontId="55" fillId="14" borderId="1" xfId="0" applyFont="1" applyFill="1" applyBorder="1" applyAlignment="1">
      <alignment horizontal="center" vertical="center" wrapText="1"/>
    </xf>
    <xf numFmtId="0" fontId="27" fillId="20" borderId="1" xfId="0" applyFont="1" applyFill="1" applyBorder="1" applyAlignment="1">
      <alignment vertical="center" wrapText="1"/>
    </xf>
    <xf numFmtId="0" fontId="27" fillId="20" borderId="1" xfId="0" applyFont="1" applyFill="1" applyBorder="1" applyAlignment="1">
      <alignment horizontal="center" vertical="center" wrapText="1"/>
    </xf>
    <xf numFmtId="0" fontId="27" fillId="20" borderId="1" xfId="0" applyFont="1" applyFill="1" applyBorder="1" applyAlignment="1">
      <alignment horizontal="center" vertical="center"/>
    </xf>
    <xf numFmtId="3" fontId="27" fillId="20" borderId="1" xfId="0" applyNumberFormat="1" applyFont="1" applyFill="1" applyBorder="1" applyAlignment="1">
      <alignment horizontal="right" vertical="center"/>
    </xf>
    <xf numFmtId="3" fontId="27" fillId="20" borderId="1" xfId="0" applyNumberFormat="1" applyFont="1" applyFill="1" applyBorder="1" applyAlignment="1">
      <alignment vertical="center"/>
    </xf>
    <xf numFmtId="10" fontId="27" fillId="20" borderId="1" xfId="0" applyNumberFormat="1" applyFont="1" applyFill="1" applyBorder="1" applyAlignment="1">
      <alignment horizontal="center" vertical="center"/>
    </xf>
    <xf numFmtId="3" fontId="27" fillId="14" borderId="4" xfId="0" applyNumberFormat="1" applyFont="1" applyFill="1" applyBorder="1" applyAlignment="1">
      <alignment vertical="center" wrapText="1"/>
    </xf>
    <xf numFmtId="0" fontId="27" fillId="14" borderId="4" xfId="0" applyFont="1" applyFill="1" applyBorder="1" applyAlignment="1">
      <alignment vertical="center" wrapText="1"/>
    </xf>
    <xf numFmtId="3" fontId="27" fillId="14" borderId="11" xfId="0" applyNumberFormat="1" applyFont="1" applyFill="1" applyBorder="1" applyAlignment="1">
      <alignment horizontal="right" vertical="center"/>
    </xf>
    <xf numFmtId="0" fontId="27" fillId="14" borderId="10" xfId="0" applyFont="1" applyFill="1" applyBorder="1" applyAlignment="1">
      <alignment vertical="center" wrapText="1"/>
    </xf>
    <xf numFmtId="3" fontId="27" fillId="14" borderId="10" xfId="0" applyNumberFormat="1" applyFont="1" applyFill="1" applyBorder="1" applyAlignment="1">
      <alignment horizontal="right" vertical="center"/>
    </xf>
    <xf numFmtId="0" fontId="28" fillId="25" borderId="1" xfId="0" applyFont="1" applyFill="1" applyBorder="1" applyAlignment="1">
      <alignment horizontal="center" vertical="center"/>
    </xf>
    <xf numFmtId="0" fontId="58" fillId="25" borderId="1" xfId="0" applyFont="1" applyFill="1" applyBorder="1" applyAlignment="1">
      <alignment vertical="center" wrapText="1"/>
    </xf>
    <xf numFmtId="0" fontId="28" fillId="25" borderId="1" xfId="0" applyFont="1" applyFill="1" applyBorder="1" applyAlignment="1">
      <alignment horizontal="center" vertical="center" wrapText="1"/>
    </xf>
    <xf numFmtId="0" fontId="33" fillId="25" borderId="1" xfId="0" applyFont="1" applyFill="1" applyBorder="1" applyAlignment="1">
      <alignment horizontal="center" vertical="center"/>
    </xf>
    <xf numFmtId="3" fontId="33" fillId="25" borderId="1" xfId="0" applyNumberFormat="1" applyFont="1" applyFill="1" applyBorder="1" applyAlignment="1">
      <alignment horizontal="right" vertical="center"/>
    </xf>
    <xf numFmtId="0" fontId="28" fillId="25" borderId="4" xfId="0" applyFont="1" applyFill="1" applyBorder="1" applyAlignment="1">
      <alignment vertical="center" wrapText="1"/>
    </xf>
    <xf numFmtId="3" fontId="27" fillId="14" borderId="1" xfId="0" applyNumberFormat="1" applyFont="1" applyFill="1" applyBorder="1" applyAlignment="1">
      <alignment horizontal="right" vertical="center"/>
    </xf>
    <xf numFmtId="0" fontId="28" fillId="14" borderId="1" xfId="0" applyFont="1" applyFill="1" applyBorder="1" applyAlignment="1">
      <alignment horizontal="center" vertical="center" wrapText="1"/>
    </xf>
    <xf numFmtId="0" fontId="28" fillId="25" borderId="1" xfId="0" applyFont="1" applyFill="1" applyBorder="1" applyAlignment="1">
      <alignment vertical="center"/>
    </xf>
    <xf numFmtId="0" fontId="28" fillId="25" borderId="1" xfId="0" applyFont="1" applyFill="1" applyBorder="1" applyAlignment="1">
      <alignment vertical="center" wrapText="1"/>
    </xf>
    <xf numFmtId="0" fontId="28" fillId="25" borderId="1" xfId="0" applyFont="1" applyFill="1" applyBorder="1" applyAlignment="1">
      <alignment vertical="center"/>
    </xf>
    <xf numFmtId="3" fontId="28" fillId="25" borderId="1" xfId="0" applyNumberFormat="1" applyFont="1" applyFill="1" applyBorder="1" applyAlignment="1">
      <alignment vertical="center"/>
    </xf>
    <xf numFmtId="3" fontId="27" fillId="14" borderId="4" xfId="0" applyNumberFormat="1" applyFont="1" applyFill="1" applyBorder="1" applyAlignment="1">
      <alignment horizontal="center" vertical="center" wrapText="1"/>
    </xf>
    <xf numFmtId="3" fontId="42" fillId="20" borderId="1" xfId="0" applyNumberFormat="1" applyFont="1" applyFill="1" applyBorder="1" applyAlignment="1">
      <alignment horizontal="right" vertical="center"/>
    </xf>
    <xf numFmtId="10" fontId="28" fillId="1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0" fontId="27" fillId="25" borderId="1" xfId="0" applyFont="1" applyFill="1" applyBorder="1" applyAlignment="1">
      <alignment vertical="center"/>
    </xf>
    <xf numFmtId="3" fontId="28" fillId="25" borderId="1" xfId="0" applyNumberFormat="1" applyFont="1" applyFill="1" applyBorder="1" applyAlignment="1">
      <alignment horizontal="right" vertical="center"/>
    </xf>
    <xf numFmtId="3" fontId="28" fillId="25" borderId="4" xfId="0" applyNumberFormat="1" applyFont="1" applyFill="1" applyBorder="1" applyAlignment="1">
      <alignment horizontal="left" vertical="center" wrapText="1"/>
    </xf>
    <xf numFmtId="0" fontId="27" fillId="14" borderId="1" xfId="0" applyFont="1" applyFill="1" applyBorder="1" applyAlignment="1">
      <alignment horizontal="center" vertical="center"/>
    </xf>
    <xf numFmtId="0" fontId="28" fillId="20" borderId="4" xfId="0" applyFont="1" applyFill="1" applyBorder="1" applyAlignment="1">
      <alignment horizontal="left" vertical="center" wrapText="1"/>
    </xf>
    <xf numFmtId="3" fontId="27" fillId="14" borderId="10" xfId="0" applyNumberFormat="1" applyFont="1" applyFill="1" applyBorder="1" applyAlignment="1">
      <alignment horizontal="right" vertical="center"/>
    </xf>
    <xf numFmtId="3" fontId="45" fillId="14" borderId="1" xfId="0" applyNumberFormat="1" applyFont="1" applyFill="1" applyBorder="1" applyAlignment="1">
      <alignment horizontal="right" vertical="center"/>
    </xf>
    <xf numFmtId="0" fontId="27" fillId="14" borderId="0" xfId="0" applyFont="1" applyFill="1" applyAlignment="1">
      <alignment vertical="center" wrapText="1"/>
    </xf>
    <xf numFmtId="0" fontId="27" fillId="14" borderId="7" xfId="0" applyFont="1" applyFill="1" applyBorder="1" applyAlignment="1">
      <alignment vertical="center" wrapText="1"/>
    </xf>
    <xf numFmtId="0" fontId="33" fillId="25" borderId="1" xfId="0" applyFont="1" applyFill="1" applyBorder="1" applyAlignment="1">
      <alignment vertical="center" wrapText="1"/>
    </xf>
    <xf numFmtId="3" fontId="28" fillId="25" borderId="4" xfId="0" applyNumberFormat="1" applyFont="1" applyFill="1" applyBorder="1" applyAlignment="1">
      <alignment horizontal="center" vertical="center" wrapText="1"/>
    </xf>
    <xf numFmtId="0" fontId="27" fillId="20" borderId="4" xfId="0" applyFont="1" applyFill="1" applyBorder="1" applyAlignment="1">
      <alignment horizontal="center" vertical="center" wrapText="1"/>
    </xf>
    <xf numFmtId="0" fontId="27" fillId="25" borderId="1" xfId="0" applyFont="1" applyFill="1" applyBorder="1" applyAlignment="1">
      <alignment vertical="center"/>
    </xf>
    <xf numFmtId="3" fontId="28" fillId="25" borderId="1" xfId="0" applyNumberFormat="1" applyFont="1" applyFill="1" applyBorder="1" applyAlignment="1">
      <alignment horizontal="right" vertical="center"/>
    </xf>
    <xf numFmtId="4" fontId="28" fillId="25" borderId="1" xfId="0" applyNumberFormat="1" applyFont="1" applyFill="1" applyBorder="1" applyAlignment="1">
      <alignment horizontal="right" vertical="center"/>
    </xf>
    <xf numFmtId="4" fontId="28" fillId="25" borderId="4" xfId="0" applyNumberFormat="1" applyFont="1" applyFill="1" applyBorder="1" applyAlignment="1">
      <alignment vertical="center" wrapText="1"/>
    </xf>
    <xf numFmtId="10" fontId="28" fillId="20" borderId="1" xfId="0" applyNumberFormat="1" applyFont="1" applyFill="1" applyBorder="1" applyAlignment="1">
      <alignment horizontal="center" vertical="center"/>
    </xf>
    <xf numFmtId="3" fontId="27" fillId="14" borderId="1" xfId="0" applyNumberFormat="1" applyFont="1" applyFill="1" applyBorder="1" applyAlignment="1">
      <alignment horizontal="right" vertical="center"/>
    </xf>
    <xf numFmtId="4" fontId="27" fillId="14" borderId="1" xfId="0" applyNumberFormat="1" applyFont="1" applyFill="1" applyBorder="1" applyAlignment="1">
      <alignment horizontal="right" vertical="center"/>
    </xf>
    <xf numFmtId="3" fontId="27" fillId="14" borderId="4" xfId="0" applyNumberFormat="1" applyFont="1" applyFill="1" applyBorder="1" applyAlignment="1">
      <alignment horizontal="right" vertical="center"/>
    </xf>
    <xf numFmtId="0" fontId="2" fillId="0" borderId="1" xfId="0" applyFont="1" applyBorder="1" applyAlignment="1">
      <alignment horizontal="right" vertical="center" wrapText="1"/>
    </xf>
    <xf numFmtId="0" fontId="1" fillId="0" borderId="0" xfId="0" applyFont="1" applyAlignment="1">
      <alignment horizontal="right" vertical="center" wrapText="1"/>
    </xf>
    <xf numFmtId="0" fontId="10" fillId="0" borderId="0" xfId="0" applyFont="1" applyAlignment="1">
      <alignment horizontal="center" vertical="center" wrapText="1"/>
    </xf>
    <xf numFmtId="0" fontId="57" fillId="0" borderId="0" xfId="0" applyFont="1" applyAlignment="1">
      <alignment horizontal="center"/>
    </xf>
    <xf numFmtId="0" fontId="54" fillId="0" borderId="0" xfId="0" applyFont="1"/>
    <xf numFmtId="0" fontId="59" fillId="0" borderId="0" xfId="0" applyFont="1" applyAlignment="1">
      <alignment horizontal="center"/>
    </xf>
    <xf numFmtId="0" fontId="54" fillId="0" borderId="0" xfId="0" applyFont="1" applyAlignment="1">
      <alignment vertical="center"/>
    </xf>
    <xf numFmtId="3" fontId="54" fillId="0" borderId="0" xfId="0" applyNumberFormat="1" applyFont="1" applyAlignment="1">
      <alignment vertical="center"/>
    </xf>
    <xf numFmtId="3" fontId="54" fillId="0" borderId="0" xfId="0" applyNumberFormat="1" applyFont="1"/>
    <xf numFmtId="0" fontId="54" fillId="0" borderId="0" xfId="0" applyFont="1" applyAlignment="1">
      <alignment horizontal="center"/>
    </xf>
    <xf numFmtId="0" fontId="52" fillId="0" borderId="0" xfId="0" applyFont="1"/>
    <xf numFmtId="0" fontId="27" fillId="0" borderId="0" xfId="0" applyFont="1" applyAlignment="1"/>
    <xf numFmtId="0" fontId="27" fillId="0" borderId="0" xfId="0" applyFont="1" applyAlignment="1">
      <alignment vertical="center" wrapText="1"/>
    </xf>
    <xf numFmtId="3" fontId="27" fillId="0" borderId="0" xfId="0" applyNumberFormat="1" applyFont="1" applyAlignment="1">
      <alignment vertical="center" wrapText="1"/>
    </xf>
    <xf numFmtId="3" fontId="27" fillId="0" borderId="0" xfId="0" applyNumberFormat="1" applyFont="1" applyAlignment="1">
      <alignment horizontal="center" vertical="center" wrapText="1"/>
    </xf>
    <xf numFmtId="2" fontId="27" fillId="0" borderId="0" xfId="0" applyNumberFormat="1" applyFont="1" applyAlignment="1">
      <alignment horizontal="center" vertical="center" wrapText="1"/>
    </xf>
    <xf numFmtId="2" fontId="52" fillId="0" borderId="0" xfId="0" applyNumberFormat="1" applyFont="1"/>
    <xf numFmtId="2" fontId="27" fillId="0" borderId="0" xfId="0" applyNumberFormat="1" applyFont="1" applyAlignment="1">
      <alignment vertical="center" wrapText="1"/>
    </xf>
    <xf numFmtId="3" fontId="52" fillId="0" borderId="0" xfId="0" applyNumberFormat="1" applyFont="1" applyAlignment="1">
      <alignment horizontal="left" vertical="center"/>
    </xf>
    <xf numFmtId="0" fontId="52" fillId="0" borderId="0" xfId="0" applyFont="1" applyAlignment="1">
      <alignment horizontal="center" vertical="center"/>
    </xf>
    <xf numFmtId="0" fontId="52" fillId="0" borderId="0" xfId="0" applyFont="1" applyAlignment="1">
      <alignment horizontal="left" vertical="center"/>
    </xf>
    <xf numFmtId="0" fontId="27" fillId="14" borderId="0" xfId="0" applyFont="1" applyFill="1" applyAlignment="1">
      <alignment horizontal="center"/>
    </xf>
    <xf numFmtId="0" fontId="58" fillId="11" borderId="10" xfId="0" applyFont="1" applyFill="1" applyBorder="1" applyAlignment="1">
      <alignment horizontal="center" vertical="center" wrapText="1"/>
    </xf>
    <xf numFmtId="0" fontId="33" fillId="11" borderId="10" xfId="0" applyFont="1" applyFill="1" applyBorder="1" applyAlignment="1">
      <alignment horizontal="center" vertical="center" wrapText="1"/>
    </xf>
    <xf numFmtId="0" fontId="28" fillId="13" borderId="1" xfId="0" applyFont="1" applyFill="1" applyBorder="1" applyAlignment="1">
      <alignment horizontal="center" vertical="center" wrapText="1"/>
    </xf>
    <xf numFmtId="0" fontId="33" fillId="13" borderId="4" xfId="0" applyFont="1" applyFill="1" applyBorder="1" applyAlignment="1">
      <alignment vertical="center" wrapText="1"/>
    </xf>
    <xf numFmtId="4" fontId="28" fillId="13" borderId="1" xfId="0" applyNumberFormat="1" applyFont="1" applyFill="1" applyBorder="1" applyAlignment="1">
      <alignment horizontal="right" vertical="center" wrapText="1"/>
    </xf>
    <xf numFmtId="3" fontId="28" fillId="13" borderId="1" xfId="0" applyNumberFormat="1" applyFont="1" applyFill="1" applyBorder="1" applyAlignment="1">
      <alignment horizontal="right" vertical="center" wrapText="1"/>
    </xf>
    <xf numFmtId="0" fontId="28" fillId="13" borderId="1" xfId="0" applyFont="1" applyFill="1" applyBorder="1" applyAlignment="1">
      <alignment horizontal="right" vertical="center" wrapText="1"/>
    </xf>
    <xf numFmtId="2" fontId="28" fillId="13" borderId="1" xfId="0" applyNumberFormat="1" applyFont="1" applyFill="1" applyBorder="1" applyAlignment="1">
      <alignment horizontal="center" vertical="center" wrapText="1"/>
    </xf>
    <xf numFmtId="4" fontId="28" fillId="13" borderId="1" xfId="0" applyNumberFormat="1" applyFont="1" applyFill="1" applyBorder="1" applyAlignment="1">
      <alignment horizontal="right" vertical="center" wrapText="1"/>
    </xf>
    <xf numFmtId="3" fontId="28" fillId="13" borderId="1" xfId="0" applyNumberFormat="1" applyFont="1" applyFill="1" applyBorder="1" applyAlignment="1">
      <alignment horizontal="center" vertical="center" wrapText="1"/>
    </xf>
    <xf numFmtId="2" fontId="1" fillId="0" borderId="0" xfId="0" applyNumberFormat="1" applyFont="1"/>
    <xf numFmtId="165" fontId="1" fillId="0" borderId="0" xfId="0" applyNumberFormat="1" applyFont="1"/>
    <xf numFmtId="0" fontId="61" fillId="5" borderId="0" xfId="0" applyFont="1" applyFill="1" applyAlignment="1">
      <alignment horizontal="center"/>
    </xf>
    <xf numFmtId="0" fontId="62" fillId="5" borderId="1" xfId="0" applyFont="1" applyFill="1" applyBorder="1" applyAlignment="1">
      <alignment horizontal="center" vertical="center" wrapText="1"/>
    </xf>
    <xf numFmtId="0" fontId="61" fillId="5" borderId="1" xfId="0" applyFont="1" applyFill="1" applyBorder="1" applyAlignment="1">
      <alignment horizontal="center" vertical="center" wrapText="1"/>
    </xf>
    <xf numFmtId="0" fontId="28" fillId="5" borderId="1" xfId="0" applyFont="1" applyFill="1" applyBorder="1" applyAlignment="1">
      <alignment horizontal="right" vertical="center" wrapText="1"/>
    </xf>
    <xf numFmtId="0" fontId="28" fillId="5" borderId="1" xfId="0" applyFont="1" applyFill="1" applyBorder="1" applyAlignment="1">
      <alignment horizontal="center" vertical="center" wrapText="1"/>
    </xf>
    <xf numFmtId="10" fontId="1" fillId="0" borderId="0" xfId="0" applyNumberFormat="1" applyFont="1"/>
    <xf numFmtId="0" fontId="63" fillId="0" borderId="0" xfId="0" applyFont="1"/>
    <xf numFmtId="0" fontId="46" fillId="14" borderId="0" xfId="0" applyFont="1" applyFill="1" applyAlignment="1">
      <alignment horizontal="center"/>
    </xf>
    <xf numFmtId="0" fontId="46" fillId="14" borderId="1" xfId="0" applyFont="1" applyFill="1" applyBorder="1" applyAlignment="1">
      <alignment horizontal="center" vertical="center" wrapText="1"/>
    </xf>
    <xf numFmtId="0" fontId="60" fillId="17" borderId="1" xfId="0" applyFont="1" applyFill="1" applyBorder="1" applyAlignment="1">
      <alignment vertical="center" wrapText="1"/>
    </xf>
    <xf numFmtId="0" fontId="60" fillId="17" borderId="1" xfId="0" applyFont="1" applyFill="1" applyBorder="1" applyAlignment="1">
      <alignment horizontal="center" vertical="center" wrapText="1"/>
    </xf>
    <xf numFmtId="3" fontId="60" fillId="17" borderId="1" xfId="0" applyNumberFormat="1" applyFont="1" applyFill="1" applyBorder="1" applyAlignment="1">
      <alignment horizontal="right" vertical="center" wrapText="1"/>
    </xf>
    <xf numFmtId="0" fontId="60" fillId="17" borderId="1" xfId="0" applyFont="1" applyFill="1" applyBorder="1" applyAlignment="1">
      <alignment vertical="center" wrapText="1"/>
    </xf>
    <xf numFmtId="2" fontId="60" fillId="17" borderId="1" xfId="0" applyNumberFormat="1" applyFont="1" applyFill="1" applyBorder="1" applyAlignment="1">
      <alignment horizontal="center" vertical="center" wrapText="1"/>
    </xf>
    <xf numFmtId="3" fontId="60" fillId="17" borderId="1" xfId="0" applyNumberFormat="1" applyFont="1" applyFill="1" applyBorder="1" applyAlignment="1">
      <alignment horizontal="center" vertical="center" wrapText="1"/>
    </xf>
    <xf numFmtId="165" fontId="63" fillId="0" borderId="0" xfId="0" applyNumberFormat="1" applyFont="1"/>
    <xf numFmtId="0" fontId="46" fillId="14" borderId="1" xfId="0" applyFont="1" applyFill="1" applyBorder="1" applyAlignment="1">
      <alignment vertical="center" wrapText="1"/>
    </xf>
    <xf numFmtId="3" fontId="46" fillId="14" borderId="10" xfId="0" applyNumberFormat="1" applyFont="1" applyFill="1" applyBorder="1" applyAlignment="1">
      <alignment horizontal="right" vertical="center" wrapText="1"/>
    </xf>
    <xf numFmtId="3" fontId="46" fillId="14" borderId="10" xfId="0" applyNumberFormat="1" applyFont="1" applyFill="1" applyBorder="1" applyAlignment="1">
      <alignment horizontal="right" vertical="center"/>
    </xf>
    <xf numFmtId="0" fontId="46" fillId="14" borderId="10" xfId="0" applyFont="1" applyFill="1" applyBorder="1" applyAlignment="1">
      <alignment horizontal="left" vertical="center"/>
    </xf>
    <xf numFmtId="3" fontId="60" fillId="14" borderId="10" xfId="0" applyNumberFormat="1" applyFont="1" applyFill="1" applyBorder="1" applyAlignment="1">
      <alignment horizontal="right" vertical="center" wrapText="1"/>
    </xf>
    <xf numFmtId="2" fontId="60" fillId="14" borderId="1" xfId="0" applyNumberFormat="1" applyFont="1" applyFill="1" applyBorder="1" applyAlignment="1">
      <alignment horizontal="center" vertical="center" wrapText="1"/>
    </xf>
    <xf numFmtId="0" fontId="64" fillId="14" borderId="1" xfId="0" applyFont="1" applyFill="1" applyBorder="1" applyAlignment="1">
      <alignment horizontal="center" vertical="center" wrapText="1"/>
    </xf>
    <xf numFmtId="3" fontId="60" fillId="14" borderId="1" xfId="0" applyNumberFormat="1" applyFont="1" applyFill="1" applyBorder="1" applyAlignment="1">
      <alignment horizontal="right" vertical="center" wrapText="1"/>
    </xf>
    <xf numFmtId="3" fontId="60" fillId="14" borderId="1" xfId="0" applyNumberFormat="1" applyFont="1" applyFill="1" applyBorder="1" applyAlignment="1">
      <alignment horizontal="center" vertical="center" wrapText="1"/>
    </xf>
    <xf numFmtId="0" fontId="46" fillId="14" borderId="10" xfId="0" applyFont="1" applyFill="1" applyBorder="1" applyAlignment="1">
      <alignment horizontal="left" vertical="center" wrapText="1"/>
    </xf>
    <xf numFmtId="4" fontId="60" fillId="5" borderId="10" xfId="0" applyNumberFormat="1" applyFont="1" applyFill="1" applyBorder="1" applyAlignment="1">
      <alignment horizontal="right" vertical="center" wrapText="1"/>
    </xf>
    <xf numFmtId="4" fontId="60" fillId="5" borderId="1" xfId="0" applyNumberFormat="1" applyFont="1" applyFill="1" applyBorder="1" applyAlignment="1">
      <alignment horizontal="right" vertical="center" wrapText="1"/>
    </xf>
    <xf numFmtId="0" fontId="46" fillId="14" borderId="1" xfId="0" applyFont="1" applyFill="1" applyBorder="1" applyAlignment="1">
      <alignment horizontal="left" vertical="center" wrapText="1"/>
    </xf>
    <xf numFmtId="0" fontId="46" fillId="14" borderId="10" xfId="0" applyFont="1" applyFill="1" applyBorder="1" applyAlignment="1">
      <alignment horizontal="center" vertical="center" wrapText="1"/>
    </xf>
    <xf numFmtId="0" fontId="46" fillId="14" borderId="1" xfId="0" applyFont="1" applyFill="1" applyBorder="1" applyAlignment="1">
      <alignment vertical="center"/>
    </xf>
    <xf numFmtId="0" fontId="65" fillId="14" borderId="1" xfId="0" applyFont="1" applyFill="1" applyBorder="1" applyAlignment="1">
      <alignment horizontal="center" vertical="center" wrapText="1"/>
    </xf>
    <xf numFmtId="4" fontId="63" fillId="0" borderId="0" xfId="0" applyNumberFormat="1" applyFont="1" applyAlignment="1"/>
    <xf numFmtId="4" fontId="63" fillId="0" borderId="0" xfId="0" applyNumberFormat="1" applyFont="1"/>
    <xf numFmtId="0" fontId="46" fillId="14" borderId="0" xfId="0" applyFont="1" applyFill="1" applyAlignment="1">
      <alignment horizontal="center" vertical="center"/>
    </xf>
    <xf numFmtId="0" fontId="46" fillId="14" borderId="1" xfId="0" applyFont="1" applyFill="1" applyBorder="1" applyAlignment="1">
      <alignment horizontal="left" vertical="center"/>
    </xf>
    <xf numFmtId="0" fontId="66" fillId="14" borderId="1" xfId="0" applyFont="1" applyFill="1" applyBorder="1" applyAlignment="1">
      <alignment horizontal="center" vertical="center" wrapText="1"/>
    </xf>
    <xf numFmtId="0" fontId="46" fillId="14" borderId="10" xfId="0" applyFont="1" applyFill="1" applyBorder="1" applyAlignment="1">
      <alignment vertical="center" wrapText="1"/>
    </xf>
    <xf numFmtId="3" fontId="35" fillId="19" borderId="11" xfId="0" applyNumberFormat="1" applyFont="1" applyFill="1" applyBorder="1" applyAlignment="1">
      <alignment horizontal="right" vertical="center"/>
    </xf>
    <xf numFmtId="0" fontId="63" fillId="19" borderId="1" xfId="0" applyFont="1" applyFill="1" applyBorder="1" applyAlignment="1">
      <alignment horizontal="left" vertical="center"/>
    </xf>
    <xf numFmtId="0" fontId="46" fillId="14" borderId="10" xfId="0" applyFont="1" applyFill="1" applyBorder="1" applyAlignment="1">
      <alignment horizontal="left" vertical="center" wrapText="1"/>
    </xf>
    <xf numFmtId="3" fontId="46" fillId="14" borderId="1" xfId="0" applyNumberFormat="1" applyFont="1" applyFill="1" applyBorder="1" applyAlignment="1">
      <alignment horizontal="right" vertical="center"/>
    </xf>
    <xf numFmtId="3" fontId="60" fillId="14" borderId="1" xfId="0" applyNumberFormat="1" applyFont="1" applyFill="1" applyBorder="1" applyAlignment="1">
      <alignment horizontal="right" vertical="center" wrapText="1"/>
    </xf>
    <xf numFmtId="3" fontId="46" fillId="14" borderId="1" xfId="0" applyNumberFormat="1" applyFont="1" applyFill="1" applyBorder="1" applyAlignment="1">
      <alignment horizontal="right" vertical="center" wrapText="1"/>
    </xf>
    <xf numFmtId="0" fontId="46" fillId="20" borderId="1" xfId="0" applyFont="1" applyFill="1" applyBorder="1" applyAlignment="1">
      <alignment vertical="center" wrapText="1"/>
    </xf>
    <xf numFmtId="0" fontId="46" fillId="20" borderId="1" xfId="0" applyFont="1" applyFill="1" applyBorder="1" applyAlignment="1">
      <alignment horizontal="center" vertical="center" wrapText="1"/>
    </xf>
    <xf numFmtId="3" fontId="46" fillId="20" borderId="1" xfId="0" applyNumberFormat="1" applyFont="1" applyFill="1" applyBorder="1" applyAlignment="1">
      <alignment horizontal="right" vertical="center" wrapText="1"/>
    </xf>
    <xf numFmtId="3" fontId="46" fillId="14" borderId="1" xfId="0" applyNumberFormat="1" applyFont="1" applyFill="1" applyBorder="1" applyAlignment="1">
      <alignment horizontal="right" vertical="center"/>
    </xf>
    <xf numFmtId="3" fontId="60" fillId="20" borderId="1" xfId="0" applyNumberFormat="1" applyFont="1" applyFill="1" applyBorder="1" applyAlignment="1">
      <alignment horizontal="right" vertical="center"/>
    </xf>
    <xf numFmtId="3" fontId="63" fillId="0" borderId="0" xfId="0" applyNumberFormat="1" applyFont="1"/>
    <xf numFmtId="3" fontId="60" fillId="14" borderId="1" xfId="0" applyNumberFormat="1" applyFont="1" applyFill="1" applyBorder="1" applyAlignment="1">
      <alignment horizontal="right" vertical="center"/>
    </xf>
    <xf numFmtId="0" fontId="46" fillId="14" borderId="11" xfId="0" applyFont="1" applyFill="1" applyBorder="1" applyAlignment="1">
      <alignment vertical="center" wrapText="1"/>
    </xf>
    <xf numFmtId="0" fontId="67" fillId="0" borderId="0" xfId="0" applyFont="1"/>
    <xf numFmtId="0" fontId="67" fillId="14" borderId="0" xfId="0" applyFont="1" applyFill="1" applyAlignment="1">
      <alignment horizontal="center"/>
    </xf>
    <xf numFmtId="0" fontId="67" fillId="14" borderId="1" xfId="0" applyFont="1" applyFill="1" applyBorder="1" applyAlignment="1">
      <alignment horizontal="center" vertical="center" wrapText="1"/>
    </xf>
    <xf numFmtId="0" fontId="67" fillId="14" borderId="1" xfId="0" applyFont="1" applyFill="1" applyBorder="1" applyAlignment="1">
      <alignment vertical="center" wrapText="1"/>
    </xf>
    <xf numFmtId="3" fontId="67" fillId="14" borderId="10" xfId="0" applyNumberFormat="1" applyFont="1" applyFill="1" applyBorder="1" applyAlignment="1">
      <alignment horizontal="right" vertical="center" wrapText="1"/>
    </xf>
    <xf numFmtId="3" fontId="67" fillId="14" borderId="10" xfId="0" applyNumberFormat="1" applyFont="1" applyFill="1" applyBorder="1" applyAlignment="1">
      <alignment horizontal="right" vertical="center"/>
    </xf>
    <xf numFmtId="2" fontId="68" fillId="14" borderId="1" xfId="0" applyNumberFormat="1" applyFont="1" applyFill="1" applyBorder="1" applyAlignment="1">
      <alignment horizontal="center" vertical="center" wrapText="1"/>
    </xf>
    <xf numFmtId="3" fontId="68" fillId="14" borderId="1" xfId="0" applyNumberFormat="1" applyFont="1" applyFill="1" applyBorder="1" applyAlignment="1">
      <alignment horizontal="center" vertical="center" wrapText="1"/>
    </xf>
    <xf numFmtId="165" fontId="67" fillId="0" borderId="0" xfId="0" applyNumberFormat="1" applyFont="1"/>
    <xf numFmtId="0" fontId="67" fillId="14" borderId="0" xfId="0" applyFont="1" applyFill="1" applyAlignment="1">
      <alignment horizontal="center" vertical="center"/>
    </xf>
    <xf numFmtId="0" fontId="67" fillId="14" borderId="11" xfId="0" applyFont="1" applyFill="1" applyBorder="1" applyAlignment="1">
      <alignment vertical="center" wrapText="1"/>
    </xf>
    <xf numFmtId="3" fontId="68" fillId="14" borderId="10" xfId="0" applyNumberFormat="1" applyFont="1" applyFill="1" applyBorder="1" applyAlignment="1">
      <alignment horizontal="right" vertical="center" wrapText="1"/>
    </xf>
    <xf numFmtId="0" fontId="68" fillId="14" borderId="1" xfId="0" applyFont="1" applyFill="1" applyBorder="1" applyAlignment="1">
      <alignment horizontal="center" vertical="center" wrapText="1"/>
    </xf>
    <xf numFmtId="0" fontId="67" fillId="14" borderId="10" xfId="0" applyFont="1" applyFill="1" applyBorder="1" applyAlignment="1">
      <alignment horizontal="center" vertical="center" wrapText="1"/>
    </xf>
    <xf numFmtId="0" fontId="63" fillId="14" borderId="1" xfId="0" applyFont="1" applyFill="1" applyBorder="1" applyAlignment="1">
      <alignment horizontal="left" vertical="center"/>
    </xf>
    <xf numFmtId="3" fontId="67" fillId="14" borderId="1" xfId="0" applyNumberFormat="1" applyFont="1" applyFill="1" applyBorder="1" applyAlignment="1">
      <alignment horizontal="right" vertical="center" wrapText="1"/>
    </xf>
    <xf numFmtId="0" fontId="67" fillId="14" borderId="10" xfId="0" applyFont="1" applyFill="1" applyBorder="1" applyAlignment="1">
      <alignment horizontal="left" vertical="center" wrapText="1"/>
    </xf>
    <xf numFmtId="0" fontId="69" fillId="14" borderId="1" xfId="0" applyFont="1" applyFill="1" applyBorder="1" applyAlignment="1">
      <alignment horizontal="center" vertical="center" wrapText="1"/>
    </xf>
    <xf numFmtId="0" fontId="46" fillId="0" borderId="0" xfId="0" applyFont="1"/>
    <xf numFmtId="0" fontId="60" fillId="14" borderId="1" xfId="0" applyFont="1" applyFill="1" applyBorder="1" applyAlignment="1">
      <alignment horizontal="center" vertical="center" wrapText="1"/>
    </xf>
    <xf numFmtId="165" fontId="46" fillId="0" borderId="0" xfId="0" applyNumberFormat="1" applyFont="1"/>
    <xf numFmtId="0" fontId="46" fillId="0" borderId="0" xfId="0" applyFont="1" applyAlignment="1">
      <alignment horizontal="center"/>
    </xf>
    <xf numFmtId="0" fontId="46" fillId="0" borderId="1" xfId="0" applyFont="1" applyBorder="1" applyAlignment="1">
      <alignment horizontal="center" vertical="center" wrapText="1"/>
    </xf>
    <xf numFmtId="0" fontId="60" fillId="0" borderId="1" xfId="0" applyFont="1" applyBorder="1" applyAlignment="1">
      <alignment vertical="center" wrapText="1"/>
    </xf>
    <xf numFmtId="0" fontId="60" fillId="0" borderId="1" xfId="0" applyFont="1" applyBorder="1" applyAlignment="1">
      <alignment horizontal="center" vertical="center" wrapText="1"/>
    </xf>
    <xf numFmtId="3" fontId="60" fillId="0" borderId="10" xfId="0" applyNumberFormat="1" applyFont="1" applyBorder="1" applyAlignment="1">
      <alignment horizontal="right" vertical="center" wrapText="1"/>
    </xf>
    <xf numFmtId="0" fontId="46" fillId="0" borderId="10" xfId="0" applyFont="1" applyBorder="1" applyAlignment="1">
      <alignment horizontal="left" vertical="center"/>
    </xf>
    <xf numFmtId="3" fontId="60" fillId="0" borderId="10" xfId="0" applyNumberFormat="1" applyFont="1" applyBorder="1" applyAlignment="1">
      <alignment horizontal="right" vertical="center"/>
    </xf>
    <xf numFmtId="2" fontId="60" fillId="5" borderId="1" xfId="0" applyNumberFormat="1" applyFont="1" applyFill="1" applyBorder="1" applyAlignment="1">
      <alignment horizontal="center" vertical="center" wrapText="1"/>
    </xf>
    <xf numFmtId="3" fontId="60" fillId="5" borderId="1" xfId="0" applyNumberFormat="1" applyFont="1" applyFill="1" applyBorder="1" applyAlignment="1">
      <alignment horizontal="right" vertical="center" wrapText="1"/>
    </xf>
    <xf numFmtId="3" fontId="60" fillId="5" borderId="1" xfId="0" applyNumberFormat="1" applyFont="1" applyFill="1" applyBorder="1" applyAlignment="1">
      <alignment horizontal="center" vertical="center" wrapText="1"/>
    </xf>
    <xf numFmtId="0" fontId="46" fillId="0" borderId="10" xfId="0" applyFont="1" applyBorder="1" applyAlignment="1">
      <alignment horizontal="center" vertical="center" wrapText="1"/>
    </xf>
    <xf numFmtId="0" fontId="46" fillId="16" borderId="1" xfId="0" applyFont="1" applyFill="1" applyBorder="1" applyAlignment="1">
      <alignment horizontal="center" vertical="center" wrapText="1"/>
    </xf>
    <xf numFmtId="0" fontId="60" fillId="16" borderId="10" xfId="0" applyFont="1" applyFill="1" applyBorder="1" applyAlignment="1">
      <alignment vertical="center" wrapText="1"/>
    </xf>
    <xf numFmtId="0" fontId="60" fillId="16" borderId="1" xfId="0" applyFont="1" applyFill="1" applyBorder="1" applyAlignment="1">
      <alignment horizontal="center" vertical="center" wrapText="1"/>
    </xf>
    <xf numFmtId="0" fontId="46" fillId="16" borderId="1" xfId="0" applyFont="1" applyFill="1" applyBorder="1" applyAlignment="1">
      <alignment horizontal="center" vertical="center" wrapText="1"/>
    </xf>
    <xf numFmtId="3" fontId="60" fillId="16" borderId="10" xfId="0" applyNumberFormat="1" applyFont="1" applyFill="1" applyBorder="1" applyAlignment="1">
      <alignment horizontal="right" vertical="center" wrapText="1"/>
    </xf>
    <xf numFmtId="3" fontId="60" fillId="16" borderId="10" xfId="0" applyNumberFormat="1" applyFont="1" applyFill="1" applyBorder="1" applyAlignment="1">
      <alignment horizontal="right" vertical="center"/>
    </xf>
    <xf numFmtId="0" fontId="46" fillId="16" borderId="10" xfId="0" applyFont="1" applyFill="1" applyBorder="1" applyAlignment="1">
      <alignment horizontal="left" vertical="center"/>
    </xf>
    <xf numFmtId="4" fontId="60" fillId="16" borderId="1" xfId="0" applyNumberFormat="1" applyFont="1" applyFill="1" applyBorder="1" applyAlignment="1">
      <alignment horizontal="right" vertical="center"/>
    </xf>
    <xf numFmtId="0" fontId="60" fillId="16" borderId="1" xfId="0" applyFont="1" applyFill="1" applyBorder="1" applyAlignment="1">
      <alignment horizontal="center" vertical="center" wrapText="1"/>
    </xf>
    <xf numFmtId="0" fontId="46" fillId="16" borderId="1" xfId="0" applyFont="1" applyFill="1" applyBorder="1" applyAlignment="1">
      <alignment horizontal="center" vertical="center" wrapText="1"/>
    </xf>
    <xf numFmtId="0" fontId="46" fillId="16" borderId="10" xfId="0" applyFont="1" applyFill="1" applyBorder="1" applyAlignment="1">
      <alignment horizontal="left" vertical="center" wrapText="1"/>
    </xf>
    <xf numFmtId="3" fontId="60" fillId="0" borderId="1" xfId="0" applyNumberFormat="1" applyFont="1" applyBorder="1" applyAlignment="1">
      <alignment horizontal="right" vertical="center" wrapText="1"/>
    </xf>
    <xf numFmtId="3" fontId="60" fillId="0" borderId="1" xfId="0" applyNumberFormat="1" applyFont="1" applyBorder="1" applyAlignment="1">
      <alignment horizontal="right" vertical="center" wrapText="1"/>
    </xf>
    <xf numFmtId="3" fontId="60" fillId="0" borderId="1" xfId="0" applyNumberFormat="1" applyFont="1" applyBorder="1" applyAlignment="1">
      <alignment horizontal="right" vertical="center"/>
    </xf>
    <xf numFmtId="3" fontId="60" fillId="0" borderId="10" xfId="0" applyNumberFormat="1" applyFont="1" applyBorder="1" applyAlignment="1">
      <alignment horizontal="right" vertical="center" wrapText="1"/>
    </xf>
    <xf numFmtId="0" fontId="60" fillId="5" borderId="1" xfId="0" applyFont="1" applyFill="1" applyBorder="1" applyAlignment="1">
      <alignment horizontal="center" vertical="center" wrapText="1"/>
    </xf>
    <xf numFmtId="0" fontId="46" fillId="0" borderId="10" xfId="0" applyFont="1" applyBorder="1" applyAlignment="1">
      <alignment horizontal="center" vertical="center" wrapText="1"/>
    </xf>
    <xf numFmtId="0" fontId="60" fillId="0" borderId="1" xfId="0" applyFont="1" applyBorder="1" applyAlignment="1">
      <alignment horizontal="center" vertical="center" wrapText="1"/>
    </xf>
    <xf numFmtId="0" fontId="60" fillId="16" borderId="1" xfId="0" applyFont="1" applyFill="1" applyBorder="1" applyAlignment="1">
      <alignment vertical="center" wrapText="1"/>
    </xf>
    <xf numFmtId="3" fontId="60" fillId="16" borderId="1" xfId="0" applyNumberFormat="1" applyFont="1" applyFill="1" applyBorder="1" applyAlignment="1">
      <alignment horizontal="right" vertical="center" wrapText="1"/>
    </xf>
    <xf numFmtId="3" fontId="60" fillId="16" borderId="1" xfId="0" applyNumberFormat="1" applyFont="1" applyFill="1" applyBorder="1" applyAlignment="1">
      <alignment horizontal="right" vertical="center"/>
    </xf>
    <xf numFmtId="3" fontId="46" fillId="16" borderId="10" xfId="0" applyNumberFormat="1" applyFont="1" applyFill="1" applyBorder="1" applyAlignment="1">
      <alignment horizontal="left" vertical="center"/>
    </xf>
    <xf numFmtId="0" fontId="60" fillId="16" borderId="1" xfId="0" applyFont="1" applyFill="1" applyBorder="1" applyAlignment="1">
      <alignment horizontal="right" vertical="center"/>
    </xf>
    <xf numFmtId="0" fontId="60" fillId="16" borderId="1" xfId="0" applyFont="1" applyFill="1" applyBorder="1" applyAlignment="1">
      <alignment horizontal="center" vertical="center" wrapText="1"/>
    </xf>
    <xf numFmtId="0" fontId="46" fillId="16" borderId="10" xfId="0" applyFont="1" applyFill="1" applyBorder="1" applyAlignment="1">
      <alignment horizontal="center" vertical="center" wrapText="1"/>
    </xf>
    <xf numFmtId="3" fontId="60" fillId="0" borderId="1" xfId="0" applyNumberFormat="1" applyFont="1" applyBorder="1" applyAlignment="1">
      <alignment horizontal="right" vertical="center"/>
    </xf>
    <xf numFmtId="2" fontId="60" fillId="0" borderId="1" xfId="0" applyNumberFormat="1" applyFont="1" applyBorder="1" applyAlignment="1">
      <alignment horizontal="center" vertical="center" wrapText="1"/>
    </xf>
    <xf numFmtId="0" fontId="60" fillId="0" borderId="10" xfId="0" applyFont="1" applyBorder="1" applyAlignment="1">
      <alignment horizontal="center" vertical="center" wrapText="1"/>
    </xf>
    <xf numFmtId="3" fontId="60" fillId="0" borderId="1" xfId="0" applyNumberFormat="1" applyFont="1" applyBorder="1" applyAlignment="1">
      <alignment horizontal="right" vertical="center"/>
    </xf>
    <xf numFmtId="10" fontId="63" fillId="0" borderId="0" xfId="0" applyNumberFormat="1" applyFont="1" applyAlignment="1"/>
    <xf numFmtId="0" fontId="60" fillId="0" borderId="10" xfId="0" applyFont="1" applyBorder="1" applyAlignment="1">
      <alignment horizontal="center" vertical="center" wrapText="1"/>
    </xf>
    <xf numFmtId="0" fontId="46" fillId="0" borderId="1" xfId="0" applyFont="1" applyBorder="1" applyAlignment="1">
      <alignment horizontal="center" vertical="center" wrapText="1"/>
    </xf>
    <xf numFmtId="2" fontId="46" fillId="0" borderId="1" xfId="0" applyNumberFormat="1" applyFont="1" applyBorder="1" applyAlignment="1">
      <alignment horizontal="center" vertical="center" wrapText="1"/>
    </xf>
    <xf numFmtId="3" fontId="60" fillId="5" borderId="4" xfId="0" applyNumberFormat="1" applyFont="1" applyFill="1" applyBorder="1" applyAlignment="1">
      <alignment horizontal="right" vertical="center" wrapText="1"/>
    </xf>
    <xf numFmtId="1" fontId="46" fillId="0" borderId="1" xfId="0" applyNumberFormat="1" applyFont="1" applyBorder="1" applyAlignment="1">
      <alignment horizontal="center" vertical="center" wrapText="1"/>
    </xf>
    <xf numFmtId="0" fontId="27" fillId="0" borderId="0" xfId="0" applyFont="1" applyAlignment="1">
      <alignment horizontal="center"/>
    </xf>
    <xf numFmtId="0" fontId="28" fillId="0" borderId="10" xfId="0" applyFont="1" applyBorder="1" applyAlignment="1">
      <alignment horizontal="center" vertical="center" wrapText="1"/>
    </xf>
    <xf numFmtId="3" fontId="28" fillId="0" borderId="10" xfId="0" applyNumberFormat="1" applyFont="1" applyBorder="1" applyAlignment="1">
      <alignment horizontal="right" vertical="center"/>
    </xf>
    <xf numFmtId="0" fontId="27" fillId="0" borderId="10" xfId="0" applyFont="1" applyBorder="1" applyAlignment="1">
      <alignment horizontal="left" vertical="center"/>
    </xf>
    <xf numFmtId="2" fontId="28" fillId="5" borderId="1" xfId="0" applyNumberFormat="1" applyFont="1" applyFill="1" applyBorder="1" applyAlignment="1">
      <alignment horizontal="center" vertical="center" wrapText="1"/>
    </xf>
    <xf numFmtId="3" fontId="28" fillId="5" borderId="1" xfId="0" applyNumberFormat="1" applyFont="1" applyFill="1" applyBorder="1" applyAlignment="1">
      <alignment horizontal="right" vertical="center" wrapText="1"/>
    </xf>
    <xf numFmtId="3" fontId="28" fillId="5" borderId="1" xfId="0" applyNumberFormat="1" applyFont="1" applyFill="1" applyBorder="1" applyAlignment="1">
      <alignment horizontal="center" vertical="center" wrapText="1"/>
    </xf>
    <xf numFmtId="0" fontId="28" fillId="0" borderId="1" xfId="0" applyFont="1" applyBorder="1" applyAlignment="1">
      <alignment horizontal="center" vertical="center" wrapText="1"/>
    </xf>
    <xf numFmtId="3" fontId="28" fillId="0" borderId="1" xfId="0" applyNumberFormat="1" applyFont="1" applyBorder="1" applyAlignment="1">
      <alignment horizontal="right" vertical="center"/>
    </xf>
    <xf numFmtId="0" fontId="28" fillId="25" borderId="0" xfId="0" applyFont="1" applyFill="1" applyAlignment="1">
      <alignment horizontal="center"/>
    </xf>
    <xf numFmtId="0" fontId="28" fillId="25" borderId="1" xfId="0" applyFont="1" applyFill="1" applyBorder="1" applyAlignment="1">
      <alignment horizontal="center" vertical="center" wrapText="1"/>
    </xf>
    <xf numFmtId="0" fontId="58" fillId="25" borderId="1" xfId="0" applyFont="1" applyFill="1" applyBorder="1" applyAlignment="1">
      <alignment vertical="center" wrapText="1"/>
    </xf>
    <xf numFmtId="3" fontId="33" fillId="25" borderId="1" xfId="0" applyNumberFormat="1" applyFont="1" applyFill="1" applyBorder="1" applyAlignment="1">
      <alignment horizontal="right" vertical="center" wrapText="1"/>
    </xf>
    <xf numFmtId="0" fontId="33" fillId="25" borderId="1" xfId="0" applyFont="1" applyFill="1" applyBorder="1" applyAlignment="1">
      <alignment horizontal="right" vertical="center" wrapText="1"/>
    </xf>
    <xf numFmtId="2" fontId="28" fillId="17" borderId="1" xfId="0" applyNumberFormat="1" applyFont="1" applyFill="1" applyBorder="1" applyAlignment="1">
      <alignment horizontal="center" vertical="center" wrapText="1"/>
    </xf>
    <xf numFmtId="3" fontId="28" fillId="26" borderId="1" xfId="0" applyNumberFormat="1" applyFont="1" applyFill="1" applyBorder="1" applyAlignment="1">
      <alignment horizontal="right" vertical="center" wrapText="1"/>
    </xf>
    <xf numFmtId="3" fontId="28" fillId="26" borderId="1" xfId="0" applyNumberFormat="1" applyFont="1" applyFill="1" applyBorder="1" applyAlignment="1">
      <alignment horizontal="center" vertical="center" wrapText="1"/>
    </xf>
    <xf numFmtId="0" fontId="28" fillId="17" borderId="1" xfId="0" applyFont="1" applyFill="1" applyBorder="1" applyAlignment="1">
      <alignment horizontal="center" vertical="center" wrapText="1"/>
    </xf>
    <xf numFmtId="0" fontId="1" fillId="0" borderId="0" xfId="0" applyFont="1"/>
    <xf numFmtId="0" fontId="28" fillId="14" borderId="1" xfId="0" applyFont="1" applyFill="1" applyBorder="1" applyAlignment="1">
      <alignment horizontal="center" vertical="center" wrapText="1"/>
    </xf>
    <xf numFmtId="3" fontId="27" fillId="14" borderId="1" xfId="0" applyNumberFormat="1" applyFont="1" applyFill="1" applyBorder="1" applyAlignment="1">
      <alignment horizontal="center" vertical="center" wrapText="1"/>
    </xf>
    <xf numFmtId="0" fontId="70" fillId="14" borderId="1" xfId="0" applyFont="1" applyFill="1" applyBorder="1" applyAlignment="1">
      <alignment horizontal="center" vertical="center" wrapText="1"/>
    </xf>
    <xf numFmtId="2" fontId="28" fillId="14" borderId="1" xfId="0" applyNumberFormat="1" applyFont="1" applyFill="1" applyBorder="1" applyAlignment="1">
      <alignment horizontal="center" vertical="center" wrapText="1"/>
    </xf>
    <xf numFmtId="0" fontId="71" fillId="14" borderId="1" xfId="0" applyFont="1" applyFill="1" applyBorder="1" applyAlignment="1">
      <alignment horizontal="center" vertical="center"/>
    </xf>
    <xf numFmtId="3" fontId="28" fillId="14" borderId="1" xfId="0" applyNumberFormat="1" applyFont="1" applyFill="1" applyBorder="1" applyAlignment="1">
      <alignment horizontal="right" vertical="center" wrapText="1"/>
    </xf>
    <xf numFmtId="3" fontId="28" fillId="14" borderId="1" xfId="0" applyNumberFormat="1" applyFont="1" applyFill="1" applyBorder="1" applyAlignment="1">
      <alignment horizontal="center" vertical="center" wrapText="1"/>
    </xf>
    <xf numFmtId="4" fontId="1" fillId="14" borderId="1" xfId="0" applyNumberFormat="1" applyFont="1" applyFill="1" applyBorder="1" applyAlignment="1">
      <alignment horizontal="right" vertical="center" wrapText="1"/>
    </xf>
    <xf numFmtId="3" fontId="27" fillId="20" borderId="1" xfId="0" applyNumberFormat="1" applyFont="1" applyFill="1" applyBorder="1" applyAlignment="1">
      <alignment horizontal="center" vertical="center" wrapText="1"/>
    </xf>
    <xf numFmtId="0" fontId="35" fillId="14" borderId="9" xfId="0" applyFont="1" applyFill="1" applyBorder="1" applyAlignment="1">
      <alignment vertical="center" wrapText="1"/>
    </xf>
    <xf numFmtId="3" fontId="72" fillId="14" borderId="1" xfId="0" applyNumberFormat="1" applyFont="1" applyFill="1" applyBorder="1" applyAlignment="1">
      <alignment horizontal="center" vertical="center" wrapText="1"/>
    </xf>
    <xf numFmtId="4" fontId="28" fillId="14" borderId="1" xfId="0" applyNumberFormat="1" applyFont="1" applyFill="1" applyBorder="1" applyAlignment="1">
      <alignment horizontal="right" vertical="center" wrapText="1"/>
    </xf>
    <xf numFmtId="3" fontId="27" fillId="14" borderId="1" xfId="0" applyNumberFormat="1" applyFont="1" applyFill="1" applyBorder="1" applyAlignment="1">
      <alignment horizontal="right" vertical="center" wrapText="1"/>
    </xf>
    <xf numFmtId="3" fontId="55" fillId="14" borderId="1" xfId="0" applyNumberFormat="1" applyFont="1" applyFill="1" applyBorder="1" applyAlignment="1">
      <alignment horizontal="center" vertical="center" wrapText="1"/>
    </xf>
    <xf numFmtId="0" fontId="73" fillId="14" borderId="1" xfId="0" applyFont="1" applyFill="1" applyBorder="1" applyAlignment="1">
      <alignment horizontal="center" vertical="center" wrapText="1"/>
    </xf>
    <xf numFmtId="0" fontId="63" fillId="14" borderId="1" xfId="0" applyFont="1" applyFill="1" applyBorder="1" applyAlignment="1">
      <alignment horizontal="center" vertical="center"/>
    </xf>
    <xf numFmtId="3" fontId="63" fillId="14" borderId="1" xfId="0" applyNumberFormat="1" applyFont="1" applyFill="1" applyBorder="1" applyAlignment="1">
      <alignment horizontal="right" vertical="center" wrapText="1"/>
    </xf>
    <xf numFmtId="3" fontId="27" fillId="14" borderId="1" xfId="0" applyNumberFormat="1" applyFont="1" applyFill="1" applyBorder="1" applyAlignment="1">
      <alignment horizontal="center" vertical="center" wrapText="1"/>
    </xf>
    <xf numFmtId="3" fontId="63" fillId="14" borderId="1" xfId="0" applyNumberFormat="1" applyFont="1" applyFill="1" applyBorder="1" applyAlignment="1">
      <alignment horizontal="center" vertical="center"/>
    </xf>
    <xf numFmtId="0" fontId="74" fillId="14" borderId="1" xfId="0" applyFont="1" applyFill="1" applyBorder="1" applyAlignment="1">
      <alignment horizontal="center" vertical="center" wrapText="1"/>
    </xf>
    <xf numFmtId="0" fontId="75" fillId="14" borderId="1" xfId="0" applyFont="1" applyFill="1" applyBorder="1" applyAlignment="1">
      <alignment vertical="center" wrapText="1"/>
    </xf>
    <xf numFmtId="0" fontId="76" fillId="14" borderId="1" xfId="0" applyFont="1" applyFill="1" applyBorder="1" applyAlignment="1">
      <alignment horizontal="center" vertical="center" wrapText="1"/>
    </xf>
    <xf numFmtId="0" fontId="77" fillId="14" borderId="1" xfId="0" applyFont="1" applyFill="1" applyBorder="1" applyAlignment="1">
      <alignment horizontal="center" vertical="center" wrapText="1"/>
    </xf>
    <xf numFmtId="3" fontId="71" fillId="14" borderId="1" xfId="0" applyNumberFormat="1" applyFont="1" applyFill="1" applyBorder="1" applyAlignment="1">
      <alignment horizontal="right" vertical="center"/>
    </xf>
    <xf numFmtId="3" fontId="78" fillId="14" borderId="1" xfId="0" applyNumberFormat="1" applyFont="1" applyFill="1" applyBorder="1" applyAlignment="1">
      <alignment horizontal="center" vertical="center" wrapText="1"/>
    </xf>
    <xf numFmtId="0" fontId="77" fillId="14" borderId="1" xfId="0" applyFont="1" applyFill="1" applyBorder="1" applyAlignment="1">
      <alignment horizontal="center" vertical="center" wrapText="1"/>
    </xf>
    <xf numFmtId="2" fontId="77" fillId="14" borderId="1" xfId="0" applyNumberFormat="1" applyFont="1" applyFill="1" applyBorder="1" applyAlignment="1">
      <alignment horizontal="center" vertical="center" wrapText="1"/>
    </xf>
    <xf numFmtId="0" fontId="77" fillId="19" borderId="1" xfId="0" applyFont="1" applyFill="1" applyBorder="1" applyAlignment="1">
      <alignment horizontal="center" vertical="center" wrapText="1"/>
    </xf>
    <xf numFmtId="3" fontId="77" fillId="14" borderId="1" xfId="0" applyNumberFormat="1" applyFont="1" applyFill="1" applyBorder="1" applyAlignment="1">
      <alignment horizontal="right" vertical="center" wrapText="1"/>
    </xf>
    <xf numFmtId="3" fontId="77" fillId="14" borderId="1" xfId="0" applyNumberFormat="1" applyFont="1" applyFill="1" applyBorder="1" applyAlignment="1">
      <alignment horizontal="center" vertical="center" wrapText="1"/>
    </xf>
    <xf numFmtId="0" fontId="77" fillId="14" borderId="1" xfId="0" applyFont="1" applyFill="1" applyBorder="1" applyAlignment="1">
      <alignment horizontal="left" vertical="center" wrapText="1"/>
    </xf>
    <xf numFmtId="0" fontId="74" fillId="19" borderId="1" xfId="0" applyFont="1" applyFill="1" applyBorder="1" applyAlignment="1">
      <alignment horizontal="left" wrapText="1"/>
    </xf>
    <xf numFmtId="0" fontId="77" fillId="19" borderId="1" xfId="0" applyFont="1" applyFill="1" applyBorder="1" applyAlignment="1">
      <alignment horizontal="center" vertical="center" wrapText="1"/>
    </xf>
    <xf numFmtId="0" fontId="77" fillId="19" borderId="1" xfId="0" applyFont="1" applyFill="1" applyBorder="1" applyAlignment="1">
      <alignment horizontal="center" vertical="center" wrapText="1"/>
    </xf>
    <xf numFmtId="3" fontId="77" fillId="19" borderId="11" xfId="0" applyNumberFormat="1" applyFont="1" applyFill="1" applyBorder="1" applyAlignment="1">
      <alignment horizontal="right" vertical="center"/>
    </xf>
    <xf numFmtId="3" fontId="27" fillId="14" borderId="11" xfId="0" applyNumberFormat="1" applyFont="1" applyFill="1" applyBorder="1" applyAlignment="1">
      <alignment horizontal="right" vertical="center" wrapText="1"/>
    </xf>
    <xf numFmtId="3" fontId="78" fillId="19" borderId="1" xfId="0" applyNumberFormat="1" applyFont="1" applyFill="1" applyBorder="1" applyAlignment="1">
      <alignment horizontal="center" vertical="center" wrapText="1"/>
    </xf>
    <xf numFmtId="2" fontId="77" fillId="19" borderId="1" xfId="0" applyNumberFormat="1" applyFont="1" applyFill="1" applyBorder="1" applyAlignment="1">
      <alignment horizontal="center" vertical="center" wrapText="1"/>
    </xf>
    <xf numFmtId="3" fontId="77" fillId="19" borderId="1" xfId="0" applyNumberFormat="1" applyFont="1" applyFill="1" applyBorder="1" applyAlignment="1">
      <alignment horizontal="right" vertical="center" wrapText="1"/>
    </xf>
    <xf numFmtId="3" fontId="77" fillId="19" borderId="1" xfId="0" applyNumberFormat="1" applyFont="1" applyFill="1" applyBorder="1" applyAlignment="1">
      <alignment horizontal="center" vertical="center" wrapText="1"/>
    </xf>
    <xf numFmtId="0" fontId="27" fillId="16" borderId="1" xfId="0" applyFont="1" applyFill="1" applyBorder="1" applyAlignment="1">
      <alignment horizontal="center" vertical="center" wrapText="1"/>
    </xf>
    <xf numFmtId="0" fontId="28" fillId="16" borderId="1" xfId="0" applyFont="1" applyFill="1" applyBorder="1" applyAlignment="1">
      <alignment horizontal="left" vertical="center" wrapText="1"/>
    </xf>
    <xf numFmtId="0" fontId="28" fillId="16" borderId="1" xfId="0" applyFont="1" applyFill="1" applyBorder="1" applyAlignment="1">
      <alignment horizontal="center" vertical="center" wrapText="1"/>
    </xf>
    <xf numFmtId="3" fontId="28" fillId="16" borderId="1" xfId="0" applyNumberFormat="1" applyFont="1" applyFill="1" applyBorder="1" applyAlignment="1">
      <alignment horizontal="right" vertical="center" wrapText="1"/>
    </xf>
    <xf numFmtId="0" fontId="27" fillId="16" borderId="10" xfId="0" applyFont="1" applyFill="1" applyBorder="1" applyAlignment="1">
      <alignment horizontal="left" vertical="center" wrapText="1"/>
    </xf>
    <xf numFmtId="3" fontId="28" fillId="16" borderId="1" xfId="0" applyNumberFormat="1" applyFont="1" applyFill="1" applyBorder="1" applyAlignment="1">
      <alignment horizontal="center" vertical="center" wrapText="1"/>
    </xf>
    <xf numFmtId="0" fontId="28" fillId="16" borderId="1" xfId="0" applyFont="1" applyFill="1" applyBorder="1" applyAlignment="1">
      <alignment horizontal="center" vertical="center" wrapText="1"/>
    </xf>
    <xf numFmtId="0" fontId="27" fillId="16" borderId="10" xfId="0" applyFont="1" applyFill="1" applyBorder="1" applyAlignment="1">
      <alignment horizontal="center" vertical="center" wrapText="1"/>
    </xf>
    <xf numFmtId="0" fontId="27" fillId="0" borderId="10" xfId="0" applyFont="1" applyBorder="1" applyAlignment="1">
      <alignment horizontal="left" vertical="center" wrapText="1"/>
    </xf>
    <xf numFmtId="0" fontId="27" fillId="0" borderId="10" xfId="0" applyFont="1" applyBorder="1" applyAlignment="1">
      <alignment horizontal="center" vertical="center" wrapText="1"/>
    </xf>
    <xf numFmtId="3" fontId="47" fillId="0" borderId="1" xfId="0" applyNumberFormat="1" applyFont="1" applyBorder="1" applyAlignment="1">
      <alignment vertical="center"/>
    </xf>
    <xf numFmtId="0" fontId="70"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3" fontId="70" fillId="0" borderId="1" xfId="0" applyNumberFormat="1" applyFont="1" applyBorder="1" applyAlignment="1">
      <alignment horizontal="center" vertical="center" wrapText="1"/>
    </xf>
    <xf numFmtId="166" fontId="79" fillId="0" borderId="1" xfId="0" applyNumberFormat="1" applyFont="1" applyBorder="1" applyAlignment="1">
      <alignment horizontal="center" vertical="center" wrapText="1"/>
    </xf>
    <xf numFmtId="0" fontId="78" fillId="0" borderId="1" xfId="0" applyFont="1" applyBorder="1" applyAlignment="1">
      <alignment horizontal="center" vertical="center" wrapText="1"/>
    </xf>
    <xf numFmtId="0" fontId="76" fillId="0" borderId="1" xfId="0" applyFont="1" applyBorder="1" applyAlignment="1">
      <alignment vertical="center" wrapText="1"/>
    </xf>
    <xf numFmtId="0" fontId="77" fillId="0" borderId="1" xfId="0" applyFont="1" applyBorder="1" applyAlignment="1">
      <alignment horizontal="center" vertical="center" wrapText="1"/>
    </xf>
    <xf numFmtId="3" fontId="77" fillId="0" borderId="11" xfId="0" applyNumberFormat="1" applyFont="1" applyBorder="1" applyAlignment="1">
      <alignment horizontal="right" vertical="center"/>
    </xf>
    <xf numFmtId="3" fontId="77" fillId="0" borderId="1" xfId="0" applyNumberFormat="1" applyFont="1" applyBorder="1" applyAlignment="1">
      <alignment horizontal="right" vertical="center" wrapText="1"/>
    </xf>
    <xf numFmtId="0" fontId="78" fillId="0" borderId="10" xfId="0" applyFont="1" applyBorder="1" applyAlignment="1">
      <alignment horizontal="left" vertical="center" wrapText="1"/>
    </xf>
    <xf numFmtId="3" fontId="77" fillId="0" borderId="1" xfId="0" applyNumberFormat="1" applyFont="1" applyBorder="1" applyAlignment="1">
      <alignment horizontal="center" vertical="center" wrapText="1"/>
    </xf>
    <xf numFmtId="2" fontId="77" fillId="5" borderId="1" xfId="0" applyNumberFormat="1" applyFont="1" applyFill="1" applyBorder="1" applyAlignment="1">
      <alignment horizontal="center" vertical="center" wrapText="1"/>
    </xf>
    <xf numFmtId="3" fontId="77" fillId="5" borderId="1" xfId="0" applyNumberFormat="1" applyFont="1" applyFill="1" applyBorder="1" applyAlignment="1">
      <alignment horizontal="right" vertical="center" wrapText="1"/>
    </xf>
    <xf numFmtId="3" fontId="77" fillId="5" borderId="1" xfId="0" applyNumberFormat="1" applyFont="1" applyFill="1" applyBorder="1" applyAlignment="1">
      <alignment horizontal="center" vertical="center" wrapText="1"/>
    </xf>
    <xf numFmtId="0" fontId="78" fillId="0" borderId="10" xfId="0" applyFont="1" applyBorder="1" applyAlignment="1">
      <alignment horizontal="center" vertical="center" wrapText="1"/>
    </xf>
    <xf numFmtId="0" fontId="28" fillId="16" borderId="1" xfId="0" applyFont="1" applyFill="1" applyBorder="1" applyAlignment="1">
      <alignment vertical="center" wrapText="1"/>
    </xf>
    <xf numFmtId="0" fontId="28" fillId="16" borderId="10" xfId="0" applyFont="1" applyFill="1" applyBorder="1" applyAlignment="1">
      <alignment horizontal="center" vertical="center" wrapText="1"/>
    </xf>
    <xf numFmtId="3" fontId="28" fillId="16" borderId="10" xfId="0" applyNumberFormat="1" applyFont="1" applyFill="1" applyBorder="1" applyAlignment="1">
      <alignment horizontal="right" vertical="center" wrapText="1"/>
    </xf>
    <xf numFmtId="3" fontId="27" fillId="16" borderId="1" xfId="0" applyNumberFormat="1" applyFont="1" applyFill="1" applyBorder="1" applyAlignment="1">
      <alignment horizontal="center" vertical="center" wrapText="1"/>
    </xf>
    <xf numFmtId="3" fontId="27" fillId="0" borderId="1" xfId="0" applyNumberFormat="1" applyFont="1" applyBorder="1" applyAlignment="1">
      <alignment horizontal="center" vertical="center" wrapText="1"/>
    </xf>
    <xf numFmtId="0" fontId="28" fillId="0" borderId="10" xfId="0" applyFont="1" applyBorder="1" applyAlignment="1">
      <alignment vertical="center" wrapText="1"/>
    </xf>
    <xf numFmtId="0" fontId="28" fillId="0" borderId="1" xfId="0" applyFont="1" applyBorder="1" applyAlignment="1">
      <alignment vertical="center" wrapText="1"/>
    </xf>
    <xf numFmtId="0" fontId="28" fillId="0" borderId="10" xfId="0" applyFont="1" applyBorder="1" applyAlignment="1">
      <alignment horizontal="center" vertical="center" wrapText="1"/>
    </xf>
    <xf numFmtId="10" fontId="47" fillId="5" borderId="1" xfId="0" applyNumberFormat="1" applyFont="1" applyFill="1" applyBorder="1" applyAlignment="1">
      <alignment horizontal="center" vertical="center"/>
    </xf>
    <xf numFmtId="10" fontId="28" fillId="5" borderId="1" xfId="0" applyNumberFormat="1" applyFont="1" applyFill="1" applyBorder="1" applyAlignment="1">
      <alignment horizontal="center" vertical="center" wrapText="1"/>
    </xf>
    <xf numFmtId="3" fontId="47" fillId="0" borderId="1" xfId="0" applyNumberFormat="1" applyFont="1" applyBorder="1" applyAlignment="1">
      <alignment vertical="center"/>
    </xf>
    <xf numFmtId="0" fontId="28" fillId="0" borderId="1" xfId="0" applyFont="1" applyBorder="1" applyAlignment="1">
      <alignment horizontal="center" vertical="center" wrapText="1"/>
    </xf>
    <xf numFmtId="3" fontId="47" fillId="0" borderId="1" xfId="0" applyNumberFormat="1" applyFont="1" applyBorder="1" applyAlignment="1">
      <alignment horizontal="center" vertical="center"/>
    </xf>
    <xf numFmtId="0" fontId="28" fillId="25" borderId="0" xfId="0" applyFont="1" applyFill="1" applyAlignment="1"/>
    <xf numFmtId="0" fontId="28" fillId="25" borderId="1" xfId="0" applyFont="1" applyFill="1" applyBorder="1" applyAlignment="1">
      <alignment vertical="center" wrapText="1"/>
    </xf>
    <xf numFmtId="0" fontId="28" fillId="25" borderId="1" xfId="0" applyFont="1" applyFill="1" applyBorder="1" applyAlignment="1">
      <alignment vertical="center" wrapText="1"/>
    </xf>
    <xf numFmtId="3" fontId="28" fillId="25" borderId="1" xfId="0" applyNumberFormat="1" applyFont="1" applyFill="1" applyBorder="1" applyAlignment="1">
      <alignment horizontal="right" vertical="center" wrapText="1"/>
    </xf>
    <xf numFmtId="3" fontId="28" fillId="25" borderId="1" xfId="0" applyNumberFormat="1" applyFont="1" applyFill="1" applyBorder="1" applyAlignment="1">
      <alignment horizontal="center" vertical="center" wrapText="1"/>
    </xf>
    <xf numFmtId="0" fontId="28" fillId="25" borderId="10" xfId="0" applyFont="1" applyFill="1" applyBorder="1" applyAlignment="1">
      <alignment horizontal="left" vertical="center" wrapText="1"/>
    </xf>
    <xf numFmtId="0" fontId="27" fillId="14" borderId="10" xfId="0" applyFont="1" applyFill="1" applyBorder="1" applyAlignment="1">
      <alignment horizontal="left" vertical="center" wrapText="1"/>
    </xf>
    <xf numFmtId="3" fontId="27" fillId="14" borderId="1" xfId="0" applyNumberFormat="1" applyFont="1" applyFill="1" applyBorder="1" applyAlignment="1">
      <alignment horizontal="center" vertical="center"/>
    </xf>
    <xf numFmtId="3" fontId="55" fillId="14" borderId="1" xfId="0" applyNumberFormat="1" applyFont="1" applyFill="1" applyBorder="1" applyAlignment="1">
      <alignment horizontal="center" vertical="center"/>
    </xf>
    <xf numFmtId="0" fontId="27" fillId="20" borderId="10" xfId="0" applyFont="1" applyFill="1" applyBorder="1" applyAlignment="1">
      <alignment horizontal="left" vertical="center" wrapText="1"/>
    </xf>
    <xf numFmtId="3" fontId="55" fillId="14" borderId="10" xfId="0" applyNumberFormat="1" applyFont="1" applyFill="1" applyBorder="1" applyAlignment="1">
      <alignment horizontal="center" vertical="center"/>
    </xf>
    <xf numFmtId="0" fontId="27" fillId="14" borderId="1" xfId="0" applyFont="1" applyFill="1" applyBorder="1" applyAlignment="1">
      <alignment horizontal="center" vertical="center" wrapText="1"/>
    </xf>
    <xf numFmtId="0" fontId="27" fillId="14" borderId="1" xfId="0" applyFont="1" applyFill="1" applyBorder="1" applyAlignment="1">
      <alignment horizontal="right" vertical="center" wrapText="1"/>
    </xf>
    <xf numFmtId="0" fontId="28" fillId="14" borderId="1" xfId="0" applyFont="1" applyFill="1" applyBorder="1" applyAlignment="1">
      <alignment horizontal="center" vertical="center" wrapText="1"/>
    </xf>
    <xf numFmtId="0" fontId="27" fillId="14" borderId="10" xfId="0" applyFont="1" applyFill="1" applyBorder="1" applyAlignment="1">
      <alignment horizontal="right" vertical="center" wrapText="1"/>
    </xf>
    <xf numFmtId="0" fontId="72" fillId="14" borderId="1" xfId="0" applyFont="1" applyFill="1" applyBorder="1" applyAlignment="1">
      <alignment horizontal="center" vertical="center" wrapText="1"/>
    </xf>
    <xf numFmtId="3" fontId="42" fillId="20" borderId="1" xfId="0" applyNumberFormat="1" applyFont="1" applyFill="1" applyBorder="1" applyAlignment="1">
      <alignment horizontal="right" vertical="center" wrapText="1"/>
    </xf>
    <xf numFmtId="0" fontId="27" fillId="14" borderId="10" xfId="0" applyFont="1" applyFill="1" applyBorder="1" applyAlignment="1">
      <alignment horizontal="left" vertical="center" wrapText="1"/>
    </xf>
    <xf numFmtId="3" fontId="42" fillId="20" borderId="1" xfId="0" applyNumberFormat="1" applyFont="1" applyFill="1" applyBorder="1" applyAlignment="1">
      <alignment horizontal="center" vertical="center"/>
    </xf>
    <xf numFmtId="3" fontId="27" fillId="14" borderId="10" xfId="0" applyNumberFormat="1" applyFont="1" applyFill="1" applyBorder="1" applyAlignment="1">
      <alignment horizontal="center" vertical="center" wrapText="1"/>
    </xf>
    <xf numFmtId="3" fontId="28" fillId="16" borderId="10" xfId="0" applyNumberFormat="1" applyFont="1" applyFill="1" applyBorder="1" applyAlignment="1">
      <alignment vertical="center" wrapText="1"/>
    </xf>
    <xf numFmtId="0" fontId="27" fillId="16" borderId="10" xfId="0" applyFont="1" applyFill="1" applyBorder="1" applyAlignment="1">
      <alignment vertical="center" wrapText="1"/>
    </xf>
    <xf numFmtId="3" fontId="27" fillId="16" borderId="1" xfId="0" applyNumberFormat="1" applyFont="1" applyFill="1" applyBorder="1" applyAlignment="1">
      <alignment horizontal="center" vertical="center"/>
    </xf>
    <xf numFmtId="0" fontId="27" fillId="16" borderId="10" xfId="0" applyFont="1" applyFill="1" applyBorder="1" applyAlignment="1">
      <alignment horizontal="left" vertical="center" wrapText="1"/>
    </xf>
    <xf numFmtId="3" fontId="28" fillId="0" borderId="1" xfId="0" applyNumberFormat="1" applyFont="1" applyBorder="1" applyAlignment="1">
      <alignment vertical="center" wrapText="1"/>
    </xf>
    <xf numFmtId="0" fontId="27" fillId="0" borderId="10" xfId="0" applyFont="1" applyBorder="1" applyAlignment="1">
      <alignment vertical="center" wrapText="1"/>
    </xf>
    <xf numFmtId="4" fontId="27" fillId="0" borderId="1" xfId="0" applyNumberFormat="1" applyFont="1" applyBorder="1" applyAlignment="1">
      <alignment horizontal="center" vertical="center"/>
    </xf>
    <xf numFmtId="0" fontId="27" fillId="0" borderId="10" xfId="0" applyFont="1" applyBorder="1" applyAlignment="1">
      <alignment horizontal="left" vertical="center" wrapText="1"/>
    </xf>
    <xf numFmtId="3" fontId="28" fillId="0" borderId="10" xfId="0" applyNumberFormat="1" applyFont="1" applyBorder="1" applyAlignment="1">
      <alignment vertical="center" wrapText="1"/>
    </xf>
    <xf numFmtId="3" fontId="27" fillId="0" borderId="1" xfId="0" applyNumberFormat="1" applyFont="1" applyBorder="1" applyAlignment="1">
      <alignment horizontal="center" vertical="center"/>
    </xf>
    <xf numFmtId="0" fontId="28" fillId="0" borderId="10" xfId="0" applyFont="1" applyBorder="1" applyAlignment="1">
      <alignment vertical="center" wrapText="1"/>
    </xf>
    <xf numFmtId="3" fontId="1" fillId="0" borderId="0" xfId="0" applyNumberFormat="1" applyFont="1" applyAlignment="1"/>
    <xf numFmtId="0" fontId="28" fillId="0" borderId="10" xfId="0" applyFont="1" applyBorder="1" applyAlignment="1">
      <alignment horizontal="right" vertical="center" wrapText="1"/>
    </xf>
    <xf numFmtId="0" fontId="27" fillId="0" borderId="1" xfId="0" applyFont="1" applyBorder="1" applyAlignment="1">
      <alignment horizontal="center" vertical="center"/>
    </xf>
    <xf numFmtId="3" fontId="27" fillId="0" borderId="10" xfId="0" applyNumberFormat="1" applyFont="1" applyBorder="1" applyAlignment="1">
      <alignment horizontal="center" vertical="center"/>
    </xf>
    <xf numFmtId="3" fontId="72" fillId="0" borderId="1" xfId="0" applyNumberFormat="1" applyFont="1" applyBorder="1" applyAlignment="1">
      <alignment horizontal="center" vertical="center"/>
    </xf>
    <xf numFmtId="0" fontId="27" fillId="0" borderId="1" xfId="0" applyFont="1" applyBorder="1" applyAlignment="1">
      <alignment horizontal="left" vertical="center" wrapText="1"/>
    </xf>
    <xf numFmtId="3" fontId="28" fillId="0" borderId="1" xfId="0" applyNumberFormat="1" applyFont="1" applyBorder="1" applyAlignment="1">
      <alignment horizontal="center" vertical="center"/>
    </xf>
    <xf numFmtId="3" fontId="28" fillId="16" borderId="1" xfId="0" applyNumberFormat="1" applyFont="1" applyFill="1" applyBorder="1" applyAlignment="1">
      <alignment horizontal="center" vertical="center"/>
    </xf>
    <xf numFmtId="0" fontId="27" fillId="16" borderId="1" xfId="0" applyFont="1" applyFill="1" applyBorder="1" applyAlignment="1">
      <alignment horizontal="left" vertical="center" wrapText="1"/>
    </xf>
    <xf numFmtId="4" fontId="28" fillId="0" borderId="1" xfId="0" applyNumberFormat="1" applyFont="1" applyBorder="1" applyAlignment="1">
      <alignment horizontal="center" vertical="center"/>
    </xf>
    <xf numFmtId="0" fontId="27" fillId="0" borderId="10" xfId="0" applyFont="1" applyBorder="1" applyAlignment="1">
      <alignment horizontal="center" vertical="center" wrapText="1"/>
    </xf>
    <xf numFmtId="4" fontId="73" fillId="16" borderId="1" xfId="0" applyNumberFormat="1" applyFont="1" applyFill="1" applyBorder="1" applyAlignment="1">
      <alignment horizontal="center" vertical="center"/>
    </xf>
    <xf numFmtId="0" fontId="73" fillId="16" borderId="1" xfId="0" applyFont="1" applyFill="1" applyBorder="1" applyAlignment="1">
      <alignment horizontal="center" vertical="center" wrapText="1"/>
    </xf>
    <xf numFmtId="3" fontId="70" fillId="0" borderId="1" xfId="0" applyNumberFormat="1" applyFont="1" applyBorder="1" applyAlignment="1">
      <alignment horizontal="center" vertical="center"/>
    </xf>
    <xf numFmtId="0" fontId="28" fillId="16" borderId="10" xfId="0" applyFont="1" applyFill="1" applyBorder="1" applyAlignment="1">
      <alignment horizontal="center" vertical="center" wrapText="1"/>
    </xf>
    <xf numFmtId="0" fontId="28" fillId="16" borderId="10" xfId="0" applyFont="1" applyFill="1" applyBorder="1" applyAlignment="1">
      <alignment horizontal="right" vertical="center" wrapText="1"/>
    </xf>
    <xf numFmtId="0" fontId="28" fillId="16" borderId="1" xfId="0" applyFont="1" applyFill="1" applyBorder="1" applyAlignment="1">
      <alignment horizontal="left" vertical="center" wrapText="1"/>
    </xf>
    <xf numFmtId="0" fontId="28" fillId="0" borderId="1" xfId="0" applyFont="1" applyBorder="1" applyAlignment="1">
      <alignment horizontal="left" vertical="center" wrapText="1"/>
    </xf>
    <xf numFmtId="3" fontId="72" fillId="5" borderId="1" xfId="0" applyNumberFormat="1" applyFont="1" applyFill="1" applyBorder="1" applyAlignment="1">
      <alignment horizontal="center" vertical="center"/>
    </xf>
    <xf numFmtId="0" fontId="27" fillId="0" borderId="1" xfId="0" applyFont="1" applyBorder="1" applyAlignment="1">
      <alignment vertical="center" wrapText="1"/>
    </xf>
    <xf numFmtId="3" fontId="27" fillId="5" borderId="1" xfId="0" applyNumberFormat="1" applyFont="1" applyFill="1" applyBorder="1" applyAlignment="1">
      <alignment horizontal="center" vertical="center"/>
    </xf>
    <xf numFmtId="0" fontId="28" fillId="5" borderId="0" xfId="0" applyFont="1" applyFill="1" applyAlignment="1"/>
    <xf numFmtId="0" fontId="28" fillId="5" borderId="1" xfId="0" applyFont="1" applyFill="1" applyBorder="1" applyAlignment="1">
      <alignment vertical="center" wrapText="1"/>
    </xf>
    <xf numFmtId="0" fontId="27" fillId="0" borderId="0" xfId="0" applyFont="1" applyAlignment="1">
      <alignment horizontal="center" vertical="center" wrapText="1"/>
    </xf>
    <xf numFmtId="0" fontId="28" fillId="5" borderId="0" xfId="0" applyFont="1" applyFill="1" applyAlignment="1">
      <alignment horizontal="left" vertical="center" wrapText="1"/>
    </xf>
    <xf numFmtId="0" fontId="28" fillId="5" borderId="0" xfId="0" applyFont="1" applyFill="1" applyAlignment="1">
      <alignment horizontal="center" vertical="center" wrapText="1"/>
    </xf>
    <xf numFmtId="0" fontId="28" fillId="5" borderId="1" xfId="0" applyFont="1" applyFill="1" applyBorder="1" applyAlignment="1">
      <alignment horizontal="left" vertical="center" wrapText="1"/>
    </xf>
    <xf numFmtId="0" fontId="27" fillId="25" borderId="1" xfId="0" applyFont="1" applyFill="1" applyBorder="1" applyAlignment="1">
      <alignment vertical="center" wrapText="1"/>
    </xf>
    <xf numFmtId="0" fontId="28" fillId="25" borderId="1" xfId="0" applyFont="1" applyFill="1" applyBorder="1" applyAlignment="1">
      <alignment horizontal="right" vertical="center" wrapText="1"/>
    </xf>
    <xf numFmtId="0" fontId="28" fillId="25" borderId="1" xfId="0" applyFont="1" applyFill="1" applyBorder="1" applyAlignment="1">
      <alignment horizontal="left" vertical="center" wrapText="1"/>
    </xf>
    <xf numFmtId="3" fontId="27" fillId="20" borderId="10" xfId="0" applyNumberFormat="1" applyFont="1" applyFill="1" applyBorder="1" applyAlignment="1">
      <alignment horizontal="center" vertical="center" wrapText="1"/>
    </xf>
    <xf numFmtId="10" fontId="28" fillId="14" borderId="0" xfId="0" applyNumberFormat="1" applyFont="1" applyFill="1" applyAlignment="1">
      <alignment horizontal="center" vertical="center" wrapText="1"/>
    </xf>
    <xf numFmtId="10" fontId="28" fillId="14" borderId="1" xfId="0" applyNumberFormat="1" applyFont="1" applyFill="1" applyBorder="1" applyAlignment="1">
      <alignment horizontal="center" vertical="center" wrapText="1"/>
    </xf>
    <xf numFmtId="10" fontId="28" fillId="14" borderId="1" xfId="0" applyNumberFormat="1" applyFont="1" applyFill="1" applyBorder="1" applyAlignment="1">
      <alignment horizontal="center" vertical="center" wrapText="1"/>
    </xf>
    <xf numFmtId="0" fontId="28" fillId="14" borderId="1" xfId="0" applyFont="1" applyFill="1" applyBorder="1" applyAlignment="1">
      <alignment horizontal="right" vertical="center" wrapText="1"/>
    </xf>
    <xf numFmtId="0" fontId="27" fillId="14" borderId="1" xfId="0" applyFont="1" applyFill="1" applyBorder="1" applyAlignment="1">
      <alignment horizontal="left" vertical="center" wrapText="1"/>
    </xf>
    <xf numFmtId="3" fontId="27" fillId="14" borderId="1" xfId="0" applyNumberFormat="1" applyFont="1" applyFill="1" applyBorder="1" applyAlignment="1">
      <alignment vertical="center" wrapText="1"/>
    </xf>
    <xf numFmtId="0" fontId="70" fillId="20" borderId="1" xfId="0" applyFont="1" applyFill="1" applyBorder="1" applyAlignment="1">
      <alignment horizontal="center" vertical="center" wrapText="1"/>
    </xf>
    <xf numFmtId="0" fontId="27" fillId="20" borderId="1" xfId="0" applyFont="1" applyFill="1" applyBorder="1" applyAlignment="1">
      <alignment horizontal="center" vertical="center" wrapText="1"/>
    </xf>
    <xf numFmtId="3" fontId="27" fillId="20" borderId="1" xfId="0" applyNumberFormat="1" applyFont="1" applyFill="1" applyBorder="1" applyAlignment="1">
      <alignment horizontal="right" vertical="center" wrapText="1"/>
    </xf>
    <xf numFmtId="0" fontId="27" fillId="20" borderId="1" xfId="0" applyFont="1" applyFill="1" applyBorder="1" applyAlignment="1">
      <alignment horizontal="left" vertical="center" wrapText="1"/>
    </xf>
    <xf numFmtId="3" fontId="55" fillId="20" borderId="1" xfId="0" applyNumberFormat="1" applyFont="1" applyFill="1" applyBorder="1" applyAlignment="1">
      <alignment horizontal="center" vertical="center" wrapText="1"/>
    </xf>
    <xf numFmtId="0" fontId="73" fillId="20" borderId="1" xfId="0" applyFont="1" applyFill="1" applyBorder="1" applyAlignment="1">
      <alignment horizontal="center" vertical="center" wrapText="1"/>
    </xf>
    <xf numFmtId="0" fontId="55" fillId="14" borderId="0" xfId="0" applyFont="1" applyFill="1" applyAlignment="1">
      <alignment horizontal="center"/>
    </xf>
    <xf numFmtId="0" fontId="55" fillId="14" borderId="1" xfId="0" applyFont="1" applyFill="1" applyBorder="1" applyAlignment="1">
      <alignment vertical="center" wrapText="1"/>
    </xf>
    <xf numFmtId="3" fontId="55" fillId="14" borderId="1" xfId="0" applyNumberFormat="1" applyFont="1" applyFill="1" applyBorder="1" applyAlignment="1">
      <alignment horizontal="right" vertical="center" wrapText="1"/>
    </xf>
    <xf numFmtId="3" fontId="55" fillId="14" borderId="1" xfId="0" applyNumberFormat="1" applyFont="1" applyFill="1" applyBorder="1" applyAlignment="1">
      <alignment horizontal="center" vertical="center" wrapText="1"/>
    </xf>
    <xf numFmtId="0" fontId="55" fillId="14" borderId="1" xfId="0" applyFont="1" applyFill="1" applyBorder="1" applyAlignment="1">
      <alignment horizontal="left" vertical="center" wrapText="1"/>
    </xf>
    <xf numFmtId="2" fontId="73" fillId="14" borderId="1" xfId="0" applyNumberFormat="1" applyFont="1" applyFill="1" applyBorder="1" applyAlignment="1">
      <alignment horizontal="center" vertical="center" wrapText="1"/>
    </xf>
    <xf numFmtId="3" fontId="73" fillId="14" borderId="1" xfId="0" applyNumberFormat="1" applyFont="1" applyFill="1" applyBorder="1" applyAlignment="1">
      <alignment horizontal="right" vertical="center" wrapText="1"/>
    </xf>
    <xf numFmtId="3" fontId="73" fillId="14" borderId="1" xfId="0" applyNumberFormat="1" applyFont="1" applyFill="1" applyBorder="1" applyAlignment="1">
      <alignment horizontal="center" vertical="center" wrapText="1"/>
    </xf>
    <xf numFmtId="0" fontId="55" fillId="20" borderId="1" xfId="0" applyFont="1" applyFill="1" applyBorder="1" applyAlignment="1">
      <alignment horizontal="left" vertical="center" wrapText="1"/>
    </xf>
    <xf numFmtId="3" fontId="27" fillId="19" borderId="10" xfId="0" applyNumberFormat="1" applyFont="1" applyFill="1" applyBorder="1" applyAlignment="1">
      <alignment horizontal="center" vertical="center" wrapText="1"/>
    </xf>
    <xf numFmtId="0" fontId="27" fillId="19" borderId="10" xfId="0" applyFont="1" applyFill="1" applyBorder="1" applyAlignment="1">
      <alignment horizontal="left" vertical="center" wrapText="1"/>
    </xf>
    <xf numFmtId="1" fontId="28" fillId="14" borderId="1" xfId="0" applyNumberFormat="1" applyFont="1" applyFill="1" applyBorder="1" applyAlignment="1">
      <alignment horizontal="center" vertical="center" wrapText="1"/>
    </xf>
    <xf numFmtId="0" fontId="27" fillId="14" borderId="7" xfId="0" applyFont="1" applyFill="1" applyBorder="1" applyAlignment="1">
      <alignment vertical="center" wrapText="1"/>
    </xf>
    <xf numFmtId="4" fontId="27" fillId="14" borderId="10" xfId="0" applyNumberFormat="1" applyFont="1" applyFill="1" applyBorder="1" applyAlignment="1">
      <alignment horizontal="center" vertical="center" wrapText="1"/>
    </xf>
    <xf numFmtId="4" fontId="28" fillId="14" borderId="1" xfId="0" applyNumberFormat="1" applyFont="1" applyFill="1" applyBorder="1" applyAlignment="1">
      <alignment horizontal="center" vertical="center" wrapText="1"/>
    </xf>
    <xf numFmtId="0" fontId="27" fillId="14" borderId="10" xfId="0" applyFont="1" applyFill="1" applyBorder="1" applyAlignment="1">
      <alignment horizontal="center" vertical="center" wrapText="1"/>
    </xf>
    <xf numFmtId="0" fontId="27" fillId="14" borderId="7" xfId="0" applyFont="1" applyFill="1" applyBorder="1" applyAlignment="1">
      <alignment horizontal="left" vertical="center" wrapText="1"/>
    </xf>
    <xf numFmtId="3" fontId="55" fillId="14" borderId="10" xfId="0" applyNumberFormat="1" applyFont="1" applyFill="1" applyBorder="1" applyAlignment="1">
      <alignment horizontal="right" vertical="center" wrapText="1"/>
    </xf>
    <xf numFmtId="0" fontId="27" fillId="20" borderId="7" xfId="0" applyFont="1" applyFill="1" applyBorder="1" applyAlignment="1">
      <alignment vertical="center" wrapText="1"/>
    </xf>
    <xf numFmtId="3" fontId="27" fillId="14" borderId="10" xfId="0" applyNumberFormat="1" applyFont="1" applyFill="1" applyBorder="1" applyAlignment="1">
      <alignment horizontal="center" vertical="center" wrapText="1"/>
    </xf>
    <xf numFmtId="0" fontId="27" fillId="19" borderId="1" xfId="0" applyFont="1" applyFill="1" applyBorder="1" applyAlignment="1">
      <alignment horizontal="left" vertical="center" wrapText="1"/>
    </xf>
    <xf numFmtId="0" fontId="27" fillId="20" borderId="10" xfId="0" applyFont="1" applyFill="1" applyBorder="1" applyAlignment="1">
      <alignment horizontal="center" vertical="center" wrapText="1"/>
    </xf>
    <xf numFmtId="3" fontId="55" fillId="20" borderId="10" xfId="0" applyNumberFormat="1" applyFont="1" applyFill="1" applyBorder="1" applyAlignment="1">
      <alignment horizontal="right" vertical="center" wrapText="1"/>
    </xf>
    <xf numFmtId="0" fontId="27" fillId="20" borderId="10" xfId="0" applyFont="1" applyFill="1" applyBorder="1" applyAlignment="1">
      <alignment horizontal="center" vertical="center" wrapText="1"/>
    </xf>
    <xf numFmtId="0" fontId="27" fillId="20" borderId="10" xfId="0" applyFont="1" applyFill="1" applyBorder="1" applyAlignment="1">
      <alignment horizontal="right" vertical="center" wrapText="1"/>
    </xf>
    <xf numFmtId="0" fontId="28" fillId="20" borderId="1" xfId="0" applyFont="1" applyFill="1" applyBorder="1" applyAlignment="1">
      <alignment horizontal="center" vertical="center" wrapText="1"/>
    </xf>
    <xf numFmtId="0" fontId="55" fillId="19" borderId="1" xfId="0" applyFont="1" applyFill="1" applyBorder="1" applyAlignment="1">
      <alignment wrapText="1"/>
    </xf>
    <xf numFmtId="4" fontId="55" fillId="19" borderId="11" xfId="0" applyNumberFormat="1" applyFont="1" applyFill="1" applyBorder="1" applyAlignment="1">
      <alignment horizontal="right" vertical="center"/>
    </xf>
    <xf numFmtId="0" fontId="24" fillId="14" borderId="11" xfId="0" applyFont="1" applyFill="1" applyBorder="1" applyAlignment="1">
      <alignment wrapText="1"/>
    </xf>
    <xf numFmtId="0" fontId="22" fillId="19" borderId="11" xfId="0" applyFont="1" applyFill="1" applyBorder="1" applyAlignment="1">
      <alignment wrapText="1"/>
    </xf>
    <xf numFmtId="0" fontId="55" fillId="19" borderId="1" xfId="0" applyFont="1" applyFill="1" applyBorder="1" applyAlignment="1">
      <alignment horizontal="left" vertical="center" wrapText="1"/>
    </xf>
    <xf numFmtId="0" fontId="27" fillId="16" borderId="10" xfId="0" applyFont="1" applyFill="1" applyBorder="1" applyAlignment="1">
      <alignment horizontal="center" vertical="center" wrapText="1"/>
    </xf>
    <xf numFmtId="0" fontId="27" fillId="16" borderId="10" xfId="0" applyFont="1" applyFill="1" applyBorder="1" applyAlignment="1">
      <alignment horizontal="center" vertical="center" wrapText="1"/>
    </xf>
    <xf numFmtId="0" fontId="27" fillId="16" borderId="1" xfId="0" applyFont="1" applyFill="1" applyBorder="1" applyAlignment="1">
      <alignment horizontal="center" vertical="center" wrapText="1"/>
    </xf>
    <xf numFmtId="0" fontId="27" fillId="16" borderId="1" xfId="0" applyFont="1" applyFill="1" applyBorder="1" applyAlignment="1">
      <alignment horizontal="center" vertical="center" wrapText="1"/>
    </xf>
    <xf numFmtId="10" fontId="33"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10" fontId="2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10" fontId="28" fillId="0" borderId="1" xfId="0" applyNumberFormat="1" applyFont="1" applyBorder="1" applyAlignment="1">
      <alignment horizontal="center" vertical="center" wrapText="1"/>
    </xf>
    <xf numFmtId="0" fontId="28" fillId="16" borderId="1"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5" borderId="0" xfId="0" applyFont="1" applyFill="1" applyAlignment="1">
      <alignment horizontal="center"/>
    </xf>
    <xf numFmtId="3" fontId="28" fillId="5" borderId="1" xfId="0" applyNumberFormat="1" applyFont="1" applyFill="1" applyBorder="1" applyAlignment="1">
      <alignment horizontal="right" vertical="center" wrapText="1"/>
    </xf>
    <xf numFmtId="0" fontId="28" fillId="5" borderId="10" xfId="0" applyFont="1" applyFill="1" applyBorder="1" applyAlignment="1">
      <alignment horizontal="right"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horizontal="left" vertical="center" wrapText="1"/>
    </xf>
    <xf numFmtId="0" fontId="28" fillId="5" borderId="1" xfId="0" applyFont="1" applyFill="1" applyBorder="1" applyAlignment="1">
      <alignment vertical="center" wrapText="1"/>
    </xf>
    <xf numFmtId="0" fontId="27" fillId="0" borderId="1" xfId="0" applyFont="1" applyBorder="1" applyAlignment="1">
      <alignment horizontal="center" vertical="center" wrapText="1"/>
    </xf>
    <xf numFmtId="0" fontId="1" fillId="14" borderId="0" xfId="0" applyFont="1" applyFill="1"/>
    <xf numFmtId="0" fontId="28" fillId="14" borderId="1" xfId="0" applyFont="1" applyFill="1" applyBorder="1" applyAlignment="1">
      <alignment vertical="center" wrapText="1"/>
    </xf>
    <xf numFmtId="3" fontId="27" fillId="14" borderId="1" xfId="0" applyNumberFormat="1" applyFont="1" applyFill="1" applyBorder="1" applyAlignment="1">
      <alignment horizontal="center" vertical="center" wrapText="1"/>
    </xf>
    <xf numFmtId="0" fontId="28" fillId="14" borderId="1" xfId="0" applyFont="1" applyFill="1" applyBorder="1" applyAlignment="1">
      <alignment horizontal="center" vertical="center" wrapText="1"/>
    </xf>
    <xf numFmtId="0" fontId="27" fillId="14" borderId="1" xfId="0" applyFont="1" applyFill="1" applyBorder="1" applyAlignment="1">
      <alignment horizontal="center" vertical="center" wrapText="1"/>
    </xf>
    <xf numFmtId="0" fontId="27" fillId="16" borderId="10" xfId="0" applyFont="1" applyFill="1" applyBorder="1" applyAlignment="1">
      <alignment horizontal="left" vertical="center" wrapText="1"/>
    </xf>
    <xf numFmtId="0" fontId="27" fillId="16" borderId="1" xfId="0" applyFont="1" applyFill="1" applyBorder="1" applyAlignment="1">
      <alignment horizontal="left" vertical="center" wrapText="1"/>
    </xf>
    <xf numFmtId="0" fontId="54" fillId="5" borderId="0" xfId="0" applyFont="1" applyFill="1" applyAlignment="1">
      <alignment horizontal="right" vertical="center"/>
    </xf>
    <xf numFmtId="0" fontId="55" fillId="5" borderId="0" xfId="0" applyFont="1" applyFill="1" applyAlignment="1">
      <alignment horizontal="right" vertical="center"/>
    </xf>
    <xf numFmtId="0" fontId="55" fillId="5" borderId="1" xfId="0" applyFont="1" applyFill="1" applyBorder="1" applyAlignment="1">
      <alignment horizontal="right" vertical="center" wrapText="1"/>
    </xf>
    <xf numFmtId="0" fontId="73" fillId="0" borderId="1" xfId="0" applyFont="1" applyBorder="1" applyAlignment="1">
      <alignment horizontal="left" vertical="center" wrapText="1"/>
    </xf>
    <xf numFmtId="0" fontId="73" fillId="5" borderId="1" xfId="0" applyFont="1" applyFill="1" applyBorder="1" applyAlignment="1">
      <alignment horizontal="center" vertical="center" wrapText="1"/>
    </xf>
    <xf numFmtId="3" fontId="73" fillId="0" borderId="1" xfId="0" applyNumberFormat="1" applyFont="1" applyBorder="1" applyAlignment="1">
      <alignment horizontal="right" vertical="center"/>
    </xf>
    <xf numFmtId="3" fontId="73" fillId="5" borderId="10" xfId="0" applyNumberFormat="1" applyFont="1" applyFill="1" applyBorder="1" applyAlignment="1">
      <alignment horizontal="right" vertical="center" wrapText="1"/>
    </xf>
    <xf numFmtId="0" fontId="55" fillId="5" borderId="10" xfId="0" applyFont="1" applyFill="1" applyBorder="1" applyAlignment="1">
      <alignment horizontal="right" vertical="center" wrapText="1"/>
    </xf>
    <xf numFmtId="3" fontId="55" fillId="5" borderId="1" xfId="0" applyNumberFormat="1" applyFont="1" applyFill="1" applyBorder="1" applyAlignment="1">
      <alignment horizontal="right" vertical="center" wrapText="1"/>
    </xf>
    <xf numFmtId="0" fontId="73" fillId="5" borderId="1" xfId="0" applyFont="1" applyFill="1" applyBorder="1" applyAlignment="1">
      <alignment horizontal="right" vertical="center" wrapText="1"/>
    </xf>
    <xf numFmtId="0" fontId="55" fillId="5" borderId="1" xfId="0" applyFont="1" applyFill="1" applyBorder="1" applyAlignment="1">
      <alignment horizontal="right" vertical="center" wrapText="1"/>
    </xf>
    <xf numFmtId="0" fontId="73" fillId="5" borderId="1" xfId="0" applyFont="1" applyFill="1" applyBorder="1" applyAlignment="1">
      <alignment horizontal="left" vertical="center" wrapText="1"/>
    </xf>
    <xf numFmtId="4" fontId="80" fillId="5" borderId="1" xfId="0" applyNumberFormat="1" applyFont="1" applyFill="1" applyBorder="1" applyAlignment="1">
      <alignment horizontal="right" vertical="center"/>
    </xf>
    <xf numFmtId="0" fontId="73" fillId="5" borderId="1" xfId="0" applyFont="1" applyFill="1" applyBorder="1" applyAlignment="1">
      <alignment wrapText="1"/>
    </xf>
    <xf numFmtId="0" fontId="28" fillId="5" borderId="1" xfId="0" applyFont="1" applyFill="1" applyBorder="1" applyAlignment="1">
      <alignment horizontal="center" vertical="center" wrapText="1"/>
    </xf>
    <xf numFmtId="3" fontId="73" fillId="5" borderId="1" xfId="0" applyNumberFormat="1" applyFont="1" applyFill="1" applyBorder="1" applyAlignment="1">
      <alignment horizontal="right"/>
    </xf>
    <xf numFmtId="0" fontId="27" fillId="5" borderId="10" xfId="0" applyFont="1" applyFill="1" applyBorder="1" applyAlignment="1">
      <alignment horizontal="left" vertical="center" wrapText="1"/>
    </xf>
    <xf numFmtId="0" fontId="73" fillId="0" borderId="1" xfId="0" applyFont="1" applyBorder="1" applyAlignment="1">
      <alignment wrapText="1"/>
    </xf>
    <xf numFmtId="3" fontId="73" fillId="0" borderId="1" xfId="0" applyNumberFormat="1" applyFont="1" applyBorder="1" applyAlignment="1">
      <alignment horizontal="right"/>
    </xf>
    <xf numFmtId="3" fontId="80" fillId="0" borderId="1" xfId="0" applyNumberFormat="1" applyFont="1" applyBorder="1" applyAlignment="1">
      <alignment horizontal="right" vertical="center"/>
    </xf>
    <xf numFmtId="0" fontId="27" fillId="5" borderId="10" xfId="0" applyFont="1" applyFill="1" applyBorder="1" applyAlignment="1">
      <alignment horizontal="left" vertical="center" wrapText="1"/>
    </xf>
    <xf numFmtId="0" fontId="28" fillId="0" borderId="0" xfId="0" applyFont="1" applyAlignment="1">
      <alignment horizontal="center"/>
    </xf>
    <xf numFmtId="0" fontId="73" fillId="0" borderId="1" xfId="0" applyFont="1" applyBorder="1" applyAlignment="1">
      <alignment wrapText="1"/>
    </xf>
    <xf numFmtId="4" fontId="73" fillId="0" borderId="1" xfId="0" applyNumberFormat="1" applyFont="1" applyBorder="1" applyAlignment="1">
      <alignment horizontal="right" vertical="center" wrapText="1"/>
    </xf>
    <xf numFmtId="0" fontId="28" fillId="0" borderId="1" xfId="0" applyFont="1" applyBorder="1" applyAlignment="1">
      <alignment horizontal="left" vertical="center" wrapText="1"/>
    </xf>
    <xf numFmtId="4" fontId="73" fillId="5" borderId="1" xfId="0" applyNumberFormat="1" applyFont="1" applyFill="1" applyBorder="1" applyAlignment="1">
      <alignment horizontal="right" vertical="center" wrapText="1"/>
    </xf>
    <xf numFmtId="0" fontId="28" fillId="5" borderId="0" xfId="0" applyFont="1" applyFill="1" applyAlignment="1">
      <alignment horizontal="center"/>
    </xf>
    <xf numFmtId="0" fontId="55" fillId="0" borderId="1" xfId="0" applyFont="1" applyBorder="1" applyAlignment="1">
      <alignment vertical="center" wrapText="1"/>
    </xf>
    <xf numFmtId="0" fontId="73" fillId="0" borderId="1" xfId="0" applyFont="1" applyBorder="1" applyAlignment="1">
      <alignment horizontal="center" wrapText="1"/>
    </xf>
    <xf numFmtId="3" fontId="55" fillId="0" borderId="1" xfId="0" applyNumberFormat="1" applyFont="1" applyBorder="1" applyAlignment="1">
      <alignment horizontal="right" vertical="center"/>
    </xf>
    <xf numFmtId="3" fontId="28" fillId="5" borderId="1" xfId="0" applyNumberFormat="1" applyFont="1" applyFill="1" applyBorder="1" applyAlignment="1">
      <alignment horizontal="center" vertical="center" wrapText="1"/>
    </xf>
    <xf numFmtId="0" fontId="28" fillId="5" borderId="1" xfId="0" applyFont="1" applyFill="1" applyBorder="1" applyAlignment="1">
      <alignment horizontal="center" vertical="center"/>
    </xf>
    <xf numFmtId="0" fontId="28" fillId="5" borderId="10" xfId="0" applyFont="1" applyFill="1" applyBorder="1" applyAlignment="1">
      <alignment horizontal="left" vertical="center" wrapText="1"/>
    </xf>
    <xf numFmtId="0" fontId="73" fillId="5" borderId="1" xfId="0" applyFont="1" applyFill="1" applyBorder="1" applyAlignment="1">
      <alignment horizontal="center"/>
    </xf>
    <xf numFmtId="0" fontId="33" fillId="25" borderId="1" xfId="0" applyFont="1" applyFill="1" applyBorder="1" applyAlignment="1">
      <alignment vertical="center" wrapText="1"/>
    </xf>
    <xf numFmtId="3" fontId="28" fillId="17" borderId="1" xfId="0" applyNumberFormat="1" applyFont="1" applyFill="1" applyBorder="1" applyAlignment="1">
      <alignment horizontal="center" vertical="center"/>
    </xf>
    <xf numFmtId="0" fontId="28" fillId="14" borderId="1" xfId="0" applyFont="1" applyFill="1" applyBorder="1" applyAlignment="1">
      <alignment horizontal="center" vertical="center"/>
    </xf>
    <xf numFmtId="0" fontId="27" fillId="14" borderId="9" xfId="0" applyFont="1" applyFill="1" applyBorder="1" applyAlignment="1">
      <alignment horizontal="left" vertical="center" wrapText="1"/>
    </xf>
    <xf numFmtId="0" fontId="70" fillId="14" borderId="1" xfId="0" applyFont="1" applyFill="1" applyBorder="1" applyAlignment="1">
      <alignment horizontal="center" vertical="center"/>
    </xf>
    <xf numFmtId="0" fontId="27" fillId="14" borderId="9" xfId="0" applyFont="1" applyFill="1" applyBorder="1" applyAlignment="1">
      <alignment horizontal="left" vertical="center" wrapText="1"/>
    </xf>
    <xf numFmtId="0" fontId="27" fillId="14" borderId="1" xfId="0" applyFont="1" applyFill="1" applyBorder="1" applyAlignment="1">
      <alignment horizontal="left" vertical="center" wrapText="1"/>
    </xf>
    <xf numFmtId="3" fontId="27" fillId="14" borderId="10" xfId="0" applyNumberFormat="1" applyFont="1" applyFill="1" applyBorder="1" applyAlignment="1">
      <alignment vertical="center" wrapText="1"/>
    </xf>
    <xf numFmtId="0" fontId="55" fillId="14" borderId="10" xfId="0" applyFont="1" applyFill="1" applyBorder="1" applyAlignment="1">
      <alignment vertical="center" wrapText="1"/>
    </xf>
    <xf numFmtId="3" fontId="72" fillId="14" borderId="10" xfId="0" applyNumberFormat="1" applyFont="1" applyFill="1" applyBorder="1" applyAlignment="1">
      <alignment horizontal="center" vertical="center" wrapText="1"/>
    </xf>
    <xf numFmtId="0" fontId="28" fillId="14" borderId="9" xfId="0" applyFont="1" applyFill="1" applyBorder="1" applyAlignment="1">
      <alignment horizontal="right" vertical="center" wrapText="1"/>
    </xf>
    <xf numFmtId="0" fontId="28" fillId="14" borderId="9" xfId="0" applyFont="1" applyFill="1" applyBorder="1" applyAlignment="1">
      <alignment horizontal="center" vertical="center" wrapText="1"/>
    </xf>
    <xf numFmtId="0" fontId="28" fillId="16" borderId="10" xfId="0" applyFont="1" applyFill="1" applyBorder="1" applyAlignment="1">
      <alignment vertical="center" wrapText="1"/>
    </xf>
    <xf numFmtId="3" fontId="27" fillId="16" borderId="10" xfId="0" applyNumberFormat="1" applyFont="1" applyFill="1" applyBorder="1" applyAlignment="1">
      <alignment horizontal="right" vertical="center" wrapText="1"/>
    </xf>
    <xf numFmtId="3" fontId="27" fillId="16" borderId="1" xfId="0" applyNumberFormat="1" applyFont="1" applyFill="1" applyBorder="1" applyAlignment="1">
      <alignment horizontal="right" vertical="center" wrapText="1"/>
    </xf>
    <xf numFmtId="3" fontId="27" fillId="16" borderId="10" xfId="0" applyNumberFormat="1" applyFont="1" applyFill="1" applyBorder="1" applyAlignment="1">
      <alignment horizontal="center" vertical="center" wrapText="1"/>
    </xf>
    <xf numFmtId="0" fontId="28" fillId="16" borderId="1" xfId="0" applyFont="1" applyFill="1" applyBorder="1" applyAlignment="1">
      <alignment horizontal="center" vertical="center"/>
    </xf>
    <xf numFmtId="0" fontId="28" fillId="16" borderId="9" xfId="0" applyFont="1" applyFill="1" applyBorder="1" applyAlignment="1">
      <alignment horizontal="left" vertical="center" wrapText="1"/>
    </xf>
    <xf numFmtId="0" fontId="28" fillId="16" borderId="9" xfId="0" applyFont="1" applyFill="1" applyBorder="1" applyAlignment="1">
      <alignment horizontal="center" vertical="center" wrapText="1"/>
    </xf>
    <xf numFmtId="3" fontId="27" fillId="0" borderId="1" xfId="0" applyNumberFormat="1" applyFont="1" applyBorder="1" applyAlignment="1">
      <alignment horizontal="right" vertical="center" wrapText="1"/>
    </xf>
    <xf numFmtId="2" fontId="28" fillId="5" borderId="1" xfId="0" applyNumberFormat="1" applyFont="1" applyFill="1" applyBorder="1" applyAlignment="1">
      <alignment horizontal="center" vertical="center" wrapText="1"/>
    </xf>
    <xf numFmtId="0" fontId="28" fillId="0" borderId="10" xfId="0" applyFont="1" applyBorder="1" applyAlignment="1">
      <alignment horizontal="left" vertical="center" wrapText="1"/>
    </xf>
    <xf numFmtId="0" fontId="28" fillId="16" borderId="10" xfId="0" applyFont="1" applyFill="1" applyBorder="1" applyAlignment="1">
      <alignment horizontal="left" vertical="center" wrapText="1"/>
    </xf>
    <xf numFmtId="0" fontId="28" fillId="16" borderId="10" xfId="0" applyFont="1" applyFill="1" applyBorder="1" applyAlignment="1">
      <alignment horizontal="center" vertical="center" wrapText="1"/>
    </xf>
    <xf numFmtId="10" fontId="28" fillId="0" borderId="1" xfId="0" applyNumberFormat="1" applyFont="1" applyBorder="1" applyAlignment="1">
      <alignment horizontal="center" vertical="center"/>
    </xf>
    <xf numFmtId="10"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xf>
    <xf numFmtId="0" fontId="28" fillId="0" borderId="10" xfId="0" applyFont="1" applyBorder="1" applyAlignment="1">
      <alignment horizontal="left" vertical="center" wrapText="1"/>
    </xf>
    <xf numFmtId="0" fontId="27" fillId="0" borderId="10" xfId="0" applyFont="1" applyBorder="1" applyAlignment="1">
      <alignment horizontal="center" vertical="center" wrapText="1"/>
    </xf>
    <xf numFmtId="0" fontId="28" fillId="16" borderId="1" xfId="0" applyFont="1" applyFill="1" applyBorder="1" applyAlignment="1">
      <alignment horizontal="center" vertical="center"/>
    </xf>
    <xf numFmtId="0" fontId="28" fillId="16" borderId="1" xfId="0" applyFont="1" applyFill="1" applyBorder="1" applyAlignment="1">
      <alignment horizontal="center" vertical="center"/>
    </xf>
    <xf numFmtId="0" fontId="28" fillId="16" borderId="10" xfId="0" applyFont="1" applyFill="1" applyBorder="1" applyAlignment="1">
      <alignment vertical="center" wrapText="1"/>
    </xf>
    <xf numFmtId="0" fontId="28" fillId="0" borderId="10" xfId="0" applyFont="1" applyBorder="1" applyAlignment="1">
      <alignment vertical="center" wrapText="1"/>
    </xf>
    <xf numFmtId="10" fontId="28" fillId="16" borderId="1" xfId="0" applyNumberFormat="1" applyFont="1" applyFill="1" applyBorder="1" applyAlignment="1">
      <alignment horizontal="center" vertical="center" wrapText="1"/>
    </xf>
    <xf numFmtId="10" fontId="28" fillId="16" borderId="1" xfId="0" applyNumberFormat="1" applyFont="1" applyFill="1" applyBorder="1" applyAlignment="1">
      <alignment horizontal="center" vertical="center"/>
    </xf>
    <xf numFmtId="3" fontId="22" fillId="0" borderId="10" xfId="0" applyNumberFormat="1" applyFont="1" applyBorder="1" applyAlignment="1">
      <alignment horizontal="right" vertical="center" wrapText="1"/>
    </xf>
    <xf numFmtId="0" fontId="27" fillId="0" borderId="10" xfId="0" applyFont="1" applyBorder="1" applyAlignment="1">
      <alignment horizontal="left" vertical="center" wrapText="1"/>
    </xf>
    <xf numFmtId="3" fontId="22" fillId="0" borderId="1" xfId="0" applyNumberFormat="1" applyFont="1" applyBorder="1" applyAlignment="1">
      <alignment horizontal="right" vertical="center"/>
    </xf>
    <xf numFmtId="10" fontId="22" fillId="5" borderId="1" xfId="0" applyNumberFormat="1" applyFont="1" applyFill="1" applyBorder="1" applyAlignment="1">
      <alignment horizontal="center" vertical="center"/>
    </xf>
    <xf numFmtId="0" fontId="70" fillId="0" borderId="1" xfId="0" applyFont="1" applyBorder="1" applyAlignment="1">
      <alignment horizontal="center" vertical="center"/>
    </xf>
    <xf numFmtId="3" fontId="22" fillId="0" borderId="1" xfId="0" applyNumberFormat="1" applyFont="1" applyBorder="1" applyAlignment="1">
      <alignment horizontal="right" vertical="center"/>
    </xf>
    <xf numFmtId="0" fontId="70" fillId="0" borderId="0" xfId="0" applyFont="1" applyAlignment="1">
      <alignment horizontal="center" vertical="center"/>
    </xf>
    <xf numFmtId="3" fontId="22" fillId="0" borderId="10" xfId="0" applyNumberFormat="1" applyFont="1" applyBorder="1" applyAlignment="1">
      <alignment horizontal="right" vertical="center" wrapText="1"/>
    </xf>
    <xf numFmtId="3" fontId="73" fillId="0" borderId="1" xfId="0" applyNumberFormat="1" applyFont="1" applyBorder="1" applyAlignment="1">
      <alignment horizontal="right" vertical="center" wrapText="1"/>
    </xf>
    <xf numFmtId="3" fontId="73" fillId="0" borderId="10" xfId="0" applyNumberFormat="1" applyFont="1" applyBorder="1" applyAlignment="1">
      <alignment horizontal="right" vertical="center" wrapText="1"/>
    </xf>
    <xf numFmtId="0" fontId="73" fillId="0" borderId="1" xfId="0" applyFont="1" applyBorder="1" applyAlignment="1">
      <alignment vertical="center" wrapText="1"/>
    </xf>
    <xf numFmtId="0" fontId="70" fillId="0" borderId="1" xfId="0" applyFont="1" applyBorder="1" applyAlignment="1">
      <alignment horizontal="center" vertical="center"/>
    </xf>
    <xf numFmtId="0" fontId="58" fillId="0" borderId="1" xfId="0" applyFont="1" applyBorder="1" applyAlignment="1">
      <alignment vertical="center" wrapText="1"/>
    </xf>
    <xf numFmtId="0" fontId="27" fillId="0" borderId="1" xfId="0" applyFont="1" applyBorder="1" applyAlignment="1">
      <alignment vertical="center" wrapText="1"/>
    </xf>
    <xf numFmtId="0" fontId="28" fillId="0" borderId="10" xfId="0" applyFont="1" applyBorder="1" applyAlignment="1">
      <alignment horizontal="left" vertical="center" wrapText="1"/>
    </xf>
    <xf numFmtId="2" fontId="73" fillId="17" borderId="1" xfId="0" applyNumberFormat="1" applyFont="1" applyFill="1" applyBorder="1" applyAlignment="1">
      <alignment horizontal="center" vertical="center" wrapText="1"/>
    </xf>
    <xf numFmtId="3" fontId="24" fillId="14" borderId="1" xfId="0" applyNumberFormat="1" applyFont="1" applyFill="1" applyBorder="1" applyAlignment="1">
      <alignment horizontal="right" vertical="center" wrapText="1"/>
    </xf>
    <xf numFmtId="10" fontId="70" fillId="20" borderId="1" xfId="0" applyNumberFormat="1" applyFont="1" applyFill="1" applyBorder="1" applyAlignment="1">
      <alignment horizontal="center" vertical="center" wrapText="1"/>
    </xf>
    <xf numFmtId="3" fontId="61" fillId="14" borderId="1" xfId="0" applyNumberFormat="1" applyFont="1" applyFill="1" applyBorder="1" applyAlignment="1">
      <alignment horizontal="center" vertical="center" wrapText="1"/>
    </xf>
    <xf numFmtId="3" fontId="28" fillId="14" borderId="1" xfId="0" applyNumberFormat="1" applyFont="1" applyFill="1" applyBorder="1" applyAlignment="1">
      <alignment horizontal="center" vertical="center" wrapText="1"/>
    </xf>
    <xf numFmtId="0" fontId="27" fillId="14" borderId="1" xfId="0" applyFont="1" applyFill="1" applyBorder="1" applyAlignment="1">
      <alignment horizontal="left" vertical="top" wrapText="1"/>
    </xf>
    <xf numFmtId="0" fontId="81" fillId="20" borderId="1" xfId="0" applyFont="1" applyFill="1" applyBorder="1" applyAlignment="1">
      <alignment horizontal="center" vertical="center" wrapText="1"/>
    </xf>
    <xf numFmtId="0" fontId="1" fillId="20" borderId="1" xfId="0" applyFont="1" applyFill="1" applyBorder="1" applyAlignment="1">
      <alignment vertical="center" wrapText="1"/>
    </xf>
    <xf numFmtId="0" fontId="1" fillId="20" borderId="1" xfId="0" applyFont="1" applyFill="1" applyBorder="1" applyAlignment="1">
      <alignment horizontal="center" vertical="center" wrapText="1"/>
    </xf>
    <xf numFmtId="3" fontId="1" fillId="20" borderId="1" xfId="0" applyNumberFormat="1" applyFont="1" applyFill="1" applyBorder="1" applyAlignment="1">
      <alignment horizontal="right" vertical="center" wrapText="1"/>
    </xf>
    <xf numFmtId="3" fontId="1" fillId="20" borderId="1" xfId="0" applyNumberFormat="1" applyFont="1" applyFill="1" applyBorder="1" applyAlignment="1">
      <alignment horizontal="center" vertical="center" wrapText="1"/>
    </xf>
    <xf numFmtId="3" fontId="1" fillId="20" borderId="1" xfId="0" applyNumberFormat="1" applyFont="1" applyFill="1" applyBorder="1" applyAlignment="1">
      <alignment vertical="center"/>
    </xf>
    <xf numFmtId="0" fontId="27" fillId="14" borderId="9" xfId="0" applyFont="1" applyFill="1" applyBorder="1" applyAlignment="1">
      <alignment horizontal="left" vertical="center" wrapText="1"/>
    </xf>
    <xf numFmtId="0" fontId="55" fillId="14" borderId="1" xfId="0" applyFont="1" applyFill="1" applyBorder="1" applyAlignment="1">
      <alignment horizontal="center" vertical="center" wrapText="1"/>
    </xf>
    <xf numFmtId="0" fontId="73" fillId="14" borderId="1" xfId="0" applyFont="1" applyFill="1" applyBorder="1" applyAlignment="1">
      <alignment horizontal="center" vertical="center" wrapText="1"/>
    </xf>
    <xf numFmtId="0" fontId="28" fillId="20" borderId="1" xfId="0" applyFont="1" applyFill="1" applyBorder="1" applyAlignment="1">
      <alignment horizontal="center" vertical="center" wrapText="1"/>
    </xf>
    <xf numFmtId="0" fontId="27" fillId="14" borderId="1" xfId="0" applyFont="1" applyFill="1" applyBorder="1" applyAlignment="1">
      <alignment horizontal="left" vertical="center" wrapText="1"/>
    </xf>
    <xf numFmtId="0" fontId="27" fillId="14" borderId="15" xfId="0" applyFont="1" applyFill="1" applyBorder="1" applyAlignment="1">
      <alignment vertical="center" wrapText="1"/>
    </xf>
    <xf numFmtId="3" fontId="78" fillId="14" borderId="10" xfId="0" applyNumberFormat="1" applyFont="1" applyFill="1" applyBorder="1" applyAlignment="1">
      <alignment horizontal="center" vertical="center" wrapText="1"/>
    </xf>
    <xf numFmtId="3" fontId="78" fillId="14" borderId="10" xfId="0" applyNumberFormat="1" applyFont="1" applyFill="1" applyBorder="1" applyAlignment="1">
      <alignment horizontal="center" vertical="center" wrapText="1"/>
    </xf>
    <xf numFmtId="0" fontId="78" fillId="20" borderId="1" xfId="0" applyFont="1" applyFill="1" applyBorder="1" applyAlignment="1">
      <alignment horizontal="left" vertical="center" wrapText="1"/>
    </xf>
    <xf numFmtId="3" fontId="78" fillId="14" borderId="10" xfId="0" applyNumberFormat="1" applyFont="1" applyFill="1" applyBorder="1" applyAlignment="1">
      <alignment horizontal="right" vertical="center" wrapText="1"/>
    </xf>
    <xf numFmtId="3" fontId="82" fillId="14" borderId="11" xfId="0" applyNumberFormat="1" applyFont="1" applyFill="1" applyBorder="1" applyAlignment="1">
      <alignment horizontal="right" vertical="center"/>
    </xf>
    <xf numFmtId="3" fontId="72" fillId="14" borderId="11" xfId="0" applyNumberFormat="1" applyFont="1" applyFill="1" applyBorder="1" applyAlignment="1">
      <alignment horizontal="center" vertical="center" wrapText="1"/>
    </xf>
    <xf numFmtId="3" fontId="78" fillId="14" borderId="15" xfId="0" applyNumberFormat="1" applyFont="1" applyFill="1" applyBorder="1" applyAlignment="1">
      <alignment horizontal="center" vertical="center" wrapText="1"/>
    </xf>
    <xf numFmtId="3" fontId="78" fillId="14" borderId="15" xfId="0" applyNumberFormat="1" applyFont="1" applyFill="1" applyBorder="1" applyAlignment="1">
      <alignment horizontal="center" vertical="center" wrapText="1"/>
    </xf>
    <xf numFmtId="0" fontId="77" fillId="14" borderId="15" xfId="0" applyFont="1" applyFill="1" applyBorder="1" applyAlignment="1">
      <alignment horizontal="center" vertical="center" wrapText="1"/>
    </xf>
    <xf numFmtId="3" fontId="27" fillId="14" borderId="15" xfId="0" applyNumberFormat="1" applyFont="1" applyFill="1" applyBorder="1" applyAlignment="1">
      <alignment horizontal="right" vertical="center" wrapText="1"/>
    </xf>
    <xf numFmtId="0" fontId="78" fillId="14" borderId="1" xfId="0" applyFont="1" applyFill="1" applyBorder="1" applyAlignment="1">
      <alignment horizontal="center" vertical="center" wrapText="1"/>
    </xf>
    <xf numFmtId="0" fontId="78" fillId="14" borderId="1" xfId="0" applyFont="1" applyFill="1" applyBorder="1" applyAlignment="1">
      <alignment horizontal="left" vertical="center" wrapText="1"/>
    </xf>
    <xf numFmtId="3" fontId="28" fillId="16" borderId="9" xfId="0" applyNumberFormat="1" applyFont="1" applyFill="1" applyBorder="1" applyAlignment="1">
      <alignment horizontal="right" vertical="center" wrapText="1"/>
    </xf>
    <xf numFmtId="0" fontId="28" fillId="16" borderId="8" xfId="0" applyFont="1" applyFill="1" applyBorder="1" applyAlignment="1">
      <alignment horizontal="right" vertical="center" wrapText="1"/>
    </xf>
    <xf numFmtId="0" fontId="27" fillId="16" borderId="1" xfId="0" applyFont="1" applyFill="1" applyBorder="1" applyAlignment="1">
      <alignment vertical="center" wrapText="1"/>
    </xf>
    <xf numFmtId="3" fontId="28" fillId="0" borderId="9" xfId="0" applyNumberFormat="1" applyFont="1" applyBorder="1" applyAlignment="1">
      <alignment horizontal="right" vertical="center" wrapText="1"/>
    </xf>
    <xf numFmtId="10" fontId="33" fillId="0" borderId="1" xfId="0" applyNumberFormat="1" applyFont="1" applyBorder="1" applyAlignment="1">
      <alignment horizontal="center" vertical="center" wrapText="1"/>
    </xf>
    <xf numFmtId="9" fontId="27" fillId="0" borderId="1" xfId="0" applyNumberFormat="1" applyFont="1" applyBorder="1" applyAlignment="1">
      <alignment horizontal="center" vertical="center" wrapText="1"/>
    </xf>
    <xf numFmtId="3" fontId="28" fillId="16" borderId="8" xfId="0" applyNumberFormat="1" applyFont="1" applyFill="1" applyBorder="1" applyAlignment="1">
      <alignment horizontal="right" vertical="center" wrapText="1"/>
    </xf>
    <xf numFmtId="10" fontId="72" fillId="0" borderId="1" xfId="0" applyNumberFormat="1" applyFont="1" applyBorder="1" applyAlignment="1">
      <alignment horizontal="center" vertical="center" wrapText="1"/>
    </xf>
    <xf numFmtId="9" fontId="72" fillId="0" borderId="1" xfId="0" applyNumberFormat="1" applyFont="1" applyBorder="1" applyAlignment="1">
      <alignment horizontal="center" vertical="center" wrapText="1"/>
    </xf>
    <xf numFmtId="0" fontId="72" fillId="0" borderId="1" xfId="0" applyFont="1" applyBorder="1" applyAlignment="1">
      <alignment horizontal="center" vertical="center" wrapText="1"/>
    </xf>
    <xf numFmtId="3" fontId="28" fillId="0" borderId="1" xfId="0" applyNumberFormat="1" applyFont="1" applyBorder="1" applyAlignment="1">
      <alignment horizontal="center" vertical="center"/>
    </xf>
    <xf numFmtId="2" fontId="27" fillId="0" borderId="1" xfId="0" applyNumberFormat="1" applyFont="1" applyBorder="1" applyAlignment="1">
      <alignment horizontal="center" vertical="center" wrapText="1"/>
    </xf>
    <xf numFmtId="0" fontId="28" fillId="0" borderId="15" xfId="0" applyFont="1" applyBorder="1" applyAlignment="1">
      <alignment vertical="center" wrapText="1"/>
    </xf>
    <xf numFmtId="0" fontId="28" fillId="0" borderId="15" xfId="0" applyFont="1" applyBorder="1" applyAlignment="1">
      <alignment horizontal="center" vertical="center" wrapText="1"/>
    </xf>
    <xf numFmtId="0" fontId="27" fillId="0" borderId="15" xfId="0" applyFont="1" applyBorder="1" applyAlignment="1">
      <alignment horizontal="center" vertical="center" wrapText="1"/>
    </xf>
    <xf numFmtId="3" fontId="28" fillId="0" borderId="0" xfId="0" applyNumberFormat="1" applyFont="1" applyAlignment="1">
      <alignment horizontal="right" vertical="center" wrapText="1"/>
    </xf>
    <xf numFmtId="10" fontId="27" fillId="0" borderId="1" xfId="0" applyNumberFormat="1" applyFont="1" applyBorder="1" applyAlignment="1">
      <alignment horizontal="center" vertical="center" wrapText="1"/>
    </xf>
    <xf numFmtId="3" fontId="28" fillId="0" borderId="3" xfId="0" applyNumberFormat="1" applyFont="1" applyBorder="1" applyAlignment="1">
      <alignment horizontal="right" vertical="center" wrapText="1"/>
    </xf>
    <xf numFmtId="3" fontId="28" fillId="0" borderId="8" xfId="0" applyNumberFormat="1" applyFont="1" applyBorder="1" applyAlignment="1">
      <alignment horizontal="right" vertical="center" wrapText="1"/>
    </xf>
    <xf numFmtId="0" fontId="27" fillId="16" borderId="1" xfId="0" applyFont="1" applyFill="1" applyBorder="1" applyAlignment="1">
      <alignment horizontal="right" vertical="center" wrapText="1"/>
    </xf>
    <xf numFmtId="0" fontId="1" fillId="21" borderId="13" xfId="0" applyFont="1" applyFill="1" applyBorder="1" applyAlignment="1">
      <alignment horizontal="left" vertical="center" wrapText="1"/>
    </xf>
    <xf numFmtId="0" fontId="28" fillId="16" borderId="1" xfId="0" applyFont="1" applyFill="1" applyBorder="1" applyAlignment="1">
      <alignment horizontal="right" vertical="center" wrapText="1"/>
    </xf>
    <xf numFmtId="0" fontId="1" fillId="21" borderId="1" xfId="0" applyFont="1" applyFill="1" applyBorder="1" applyAlignment="1">
      <alignment horizontal="left" vertical="center" wrapText="1"/>
    </xf>
    <xf numFmtId="3" fontId="28" fillId="0" borderId="9" xfId="0" applyNumberFormat="1" applyFont="1" applyBorder="1" applyAlignment="1">
      <alignment horizontal="center" vertical="center" wrapText="1"/>
    </xf>
    <xf numFmtId="0" fontId="27" fillId="0" borderId="1" xfId="0" applyFont="1" applyBorder="1" applyAlignment="1">
      <alignment vertical="center" wrapText="1"/>
    </xf>
    <xf numFmtId="0" fontId="27" fillId="0" borderId="0" xfId="0" applyFont="1" applyAlignment="1"/>
    <xf numFmtId="0" fontId="27" fillId="0" borderId="0" xfId="0" applyFont="1" applyAlignment="1">
      <alignment horizontal="left" vertical="center" wrapText="1"/>
    </xf>
    <xf numFmtId="0" fontId="27" fillId="25" borderId="0" xfId="0" applyFont="1" applyFill="1" applyAlignment="1"/>
    <xf numFmtId="3" fontId="28" fillId="25" borderId="1" xfId="0" applyNumberFormat="1" applyFont="1" applyFill="1" applyBorder="1" applyAlignment="1">
      <alignment horizontal="right" vertical="center"/>
    </xf>
    <xf numFmtId="0" fontId="27" fillId="25" borderId="1" xfId="0" applyFont="1" applyFill="1" applyBorder="1" applyAlignment="1">
      <alignment vertical="center" wrapText="1"/>
    </xf>
    <xf numFmtId="2" fontId="73" fillId="17" borderId="1" xfId="0" applyNumberFormat="1" applyFont="1" applyFill="1" applyBorder="1" applyAlignment="1">
      <alignment horizontal="center" vertical="center"/>
    </xf>
    <xf numFmtId="0" fontId="27" fillId="14" borderId="0" xfId="0" applyFont="1" applyFill="1" applyAlignment="1">
      <alignment horizontal="center"/>
    </xf>
    <xf numFmtId="0" fontId="27" fillId="14" borderId="10" xfId="0" applyFont="1" applyFill="1" applyBorder="1" applyAlignment="1">
      <alignment horizontal="center" vertical="center"/>
    </xf>
    <xf numFmtId="0" fontId="27" fillId="14" borderId="10" xfId="0" applyFont="1" applyFill="1" applyBorder="1" applyAlignment="1">
      <alignment horizontal="right" vertical="center"/>
    </xf>
    <xf numFmtId="4" fontId="27" fillId="14" borderId="10" xfId="0" applyNumberFormat="1" applyFont="1" applyFill="1" applyBorder="1" applyAlignment="1">
      <alignment horizontal="right" vertical="center"/>
    </xf>
    <xf numFmtId="0" fontId="24" fillId="14" borderId="16" xfId="0" applyFont="1" applyFill="1" applyBorder="1" applyAlignment="1">
      <alignment wrapText="1"/>
    </xf>
    <xf numFmtId="4" fontId="70" fillId="14" borderId="10" xfId="0" applyNumberFormat="1" applyFont="1" applyFill="1" applyBorder="1" applyAlignment="1">
      <alignment horizontal="right" vertical="center" wrapText="1"/>
    </xf>
    <xf numFmtId="0" fontId="70" fillId="14" borderId="10" xfId="0" applyFont="1" applyFill="1" applyBorder="1" applyAlignment="1">
      <alignment horizontal="center" vertical="center" wrapText="1"/>
    </xf>
    <xf numFmtId="0" fontId="27" fillId="14" borderId="10" xfId="0" applyFont="1" applyFill="1" applyBorder="1" applyAlignment="1">
      <alignment horizontal="right" vertical="center" wrapText="1"/>
    </xf>
    <xf numFmtId="4" fontId="27" fillId="14" borderId="10" xfId="0" applyNumberFormat="1" applyFont="1" applyFill="1" applyBorder="1" applyAlignment="1">
      <alignment horizontal="right" vertical="center" wrapText="1"/>
    </xf>
    <xf numFmtId="0" fontId="27" fillId="0" borderId="0" xfId="0" applyFont="1" applyAlignment="1">
      <alignment horizontal="center"/>
    </xf>
    <xf numFmtId="0" fontId="27" fillId="16" borderId="1" xfId="0" applyFont="1" applyFill="1" applyBorder="1" applyAlignment="1">
      <alignment horizontal="center" vertical="center"/>
    </xf>
    <xf numFmtId="0" fontId="28" fillId="16" borderId="10" xfId="0" applyFont="1" applyFill="1" applyBorder="1" applyAlignment="1">
      <alignment horizontal="center" vertical="center"/>
    </xf>
    <xf numFmtId="3" fontId="28" fillId="16" borderId="10" xfId="0" applyNumberFormat="1" applyFont="1" applyFill="1" applyBorder="1" applyAlignment="1">
      <alignment horizontal="right" vertical="center"/>
    </xf>
    <xf numFmtId="0" fontId="27" fillId="16" borderId="10" xfId="0" applyFont="1" applyFill="1" applyBorder="1" applyAlignment="1">
      <alignment vertical="center" wrapText="1"/>
    </xf>
    <xf numFmtId="4" fontId="27" fillId="16" borderId="10" xfId="0" applyNumberFormat="1" applyFont="1" applyFill="1" applyBorder="1" applyAlignment="1">
      <alignment horizontal="center" vertical="center" wrapText="1"/>
    </xf>
    <xf numFmtId="0" fontId="27" fillId="16" borderId="10" xfId="0" applyFont="1" applyFill="1" applyBorder="1" applyAlignment="1">
      <alignment horizontal="center" vertical="center" wrapText="1"/>
    </xf>
    <xf numFmtId="4" fontId="28" fillId="0" borderId="1" xfId="0" applyNumberFormat="1" applyFont="1" applyBorder="1" applyAlignment="1">
      <alignment horizontal="right" vertical="center"/>
    </xf>
    <xf numFmtId="3" fontId="22" fillId="0" borderId="11" xfId="0" applyNumberFormat="1" applyFont="1" applyBorder="1" applyAlignment="1">
      <alignment horizontal="right" vertical="center"/>
    </xf>
    <xf numFmtId="2" fontId="27" fillId="5" borderId="10" xfId="0" applyNumberFormat="1" applyFont="1" applyFill="1" applyBorder="1" applyAlignment="1">
      <alignment horizontal="center" vertical="center" wrapText="1"/>
    </xf>
    <xf numFmtId="4" fontId="28" fillId="5" borderId="1" xfId="0" applyNumberFormat="1" applyFont="1" applyFill="1" applyBorder="1" applyAlignment="1">
      <alignment horizontal="center" vertical="center" wrapText="1"/>
    </xf>
    <xf numFmtId="4" fontId="22" fillId="0" borderId="11" xfId="0" applyNumberFormat="1" applyFont="1" applyBorder="1" applyAlignment="1">
      <alignment horizontal="right" vertical="center"/>
    </xf>
    <xf numFmtId="4" fontId="24" fillId="0" borderId="11" xfId="0" applyNumberFormat="1" applyFont="1" applyBorder="1" applyAlignment="1">
      <alignment vertical="center"/>
    </xf>
    <xf numFmtId="0" fontId="28" fillId="16" borderId="1" xfId="0" applyFont="1" applyFill="1" applyBorder="1" applyAlignment="1">
      <alignment horizontal="center" vertical="center"/>
    </xf>
    <xf numFmtId="3" fontId="28" fillId="16" borderId="1" xfId="0" applyNumberFormat="1" applyFont="1" applyFill="1" applyBorder="1" applyAlignment="1">
      <alignment horizontal="right" vertical="center"/>
    </xf>
    <xf numFmtId="0" fontId="1" fillId="0" borderId="14" xfId="0" applyFont="1" applyBorder="1"/>
    <xf numFmtId="4" fontId="22" fillId="0" borderId="0" xfId="0" applyNumberFormat="1" applyFont="1" applyAlignment="1">
      <alignment horizontal="right" vertical="center"/>
    </xf>
    <xf numFmtId="4" fontId="22" fillId="0" borderId="4" xfId="0" applyNumberFormat="1" applyFont="1" applyBorder="1" applyAlignment="1">
      <alignment horizontal="right" vertical="center"/>
    </xf>
    <xf numFmtId="4" fontId="22" fillId="0" borderId="10" xfId="0" applyNumberFormat="1" applyFont="1" applyBorder="1" applyAlignment="1">
      <alignment horizontal="right" vertical="center"/>
    </xf>
    <xf numFmtId="4" fontId="22" fillId="0" borderId="10" xfId="0" applyNumberFormat="1" applyFont="1" applyBorder="1" applyAlignment="1">
      <alignment horizontal="right" vertical="center"/>
    </xf>
    <xf numFmtId="2" fontId="27" fillId="16" borderId="10" xfId="0" applyNumberFormat="1" applyFont="1" applyFill="1" applyBorder="1" applyAlignment="1">
      <alignment horizontal="center" vertical="center" wrapText="1"/>
    </xf>
    <xf numFmtId="2" fontId="27" fillId="16" borderId="1" xfId="0" applyNumberFormat="1" applyFont="1" applyFill="1" applyBorder="1" applyAlignment="1">
      <alignment horizontal="center" vertical="center" wrapText="1"/>
    </xf>
    <xf numFmtId="3" fontId="83" fillId="5" borderId="1" xfId="0" applyNumberFormat="1" applyFont="1" applyFill="1" applyBorder="1" applyAlignment="1">
      <alignment vertical="center"/>
    </xf>
    <xf numFmtId="3" fontId="83" fillId="5" borderId="1" xfId="0" applyNumberFormat="1" applyFont="1" applyFill="1" applyBorder="1" applyAlignment="1"/>
    <xf numFmtId="4" fontId="22" fillId="0" borderId="10" xfId="0" applyNumberFormat="1" applyFont="1" applyBorder="1" applyAlignment="1">
      <alignment horizontal="right" vertical="center" wrapText="1"/>
    </xf>
    <xf numFmtId="0" fontId="83" fillId="5" borderId="0" xfId="0" applyFont="1" applyFill="1" applyAlignment="1">
      <alignment vertical="center" wrapText="1"/>
    </xf>
    <xf numFmtId="4" fontId="22" fillId="0" borderId="1" xfId="0" applyNumberFormat="1" applyFont="1" applyBorder="1" applyAlignment="1">
      <alignment horizontal="right" vertical="center"/>
    </xf>
    <xf numFmtId="2" fontId="72" fillId="5" borderId="10" xfId="0" applyNumberFormat="1" applyFont="1" applyFill="1" applyBorder="1" applyAlignment="1">
      <alignment horizontal="center" vertical="center" wrapText="1"/>
    </xf>
    <xf numFmtId="4" fontId="28" fillId="16" borderId="1" xfId="0" applyNumberFormat="1" applyFont="1" applyFill="1" applyBorder="1" applyAlignment="1">
      <alignment horizontal="right" vertical="center"/>
    </xf>
    <xf numFmtId="2" fontId="72" fillId="0" borderId="1" xfId="0" applyNumberFormat="1" applyFont="1" applyBorder="1" applyAlignment="1">
      <alignment horizontal="center" vertical="center" wrapText="1"/>
    </xf>
    <xf numFmtId="0" fontId="47" fillId="5" borderId="1" xfId="0" applyFont="1" applyFill="1" applyBorder="1" applyAlignment="1">
      <alignment horizontal="left" vertical="center"/>
    </xf>
    <xf numFmtId="3" fontId="73"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0" fontId="27" fillId="0" borderId="0" xfId="0" applyFont="1" applyAlignment="1">
      <alignment horizontal="center" vertical="center"/>
    </xf>
    <xf numFmtId="0" fontId="27" fillId="25" borderId="0" xfId="0" applyFont="1" applyFill="1"/>
    <xf numFmtId="3" fontId="27" fillId="25" borderId="1" xfId="0" applyNumberFormat="1" applyFont="1" applyFill="1" applyBorder="1" applyAlignment="1">
      <alignment horizontal="right" vertical="center"/>
    </xf>
    <xf numFmtId="0" fontId="27" fillId="25" borderId="7" xfId="0" applyFont="1" applyFill="1" applyBorder="1" applyAlignment="1">
      <alignment vertical="center" wrapText="1"/>
    </xf>
    <xf numFmtId="0" fontId="73" fillId="17" borderId="1" xfId="0" applyFont="1" applyFill="1" applyBorder="1" applyAlignment="1">
      <alignment horizontal="center" vertical="center"/>
    </xf>
    <xf numFmtId="0" fontId="28" fillId="16" borderId="10" xfId="0" applyFont="1" applyFill="1" applyBorder="1" applyAlignment="1">
      <alignment horizontal="left" vertical="center" wrapText="1"/>
    </xf>
    <xf numFmtId="3" fontId="28" fillId="16" borderId="9" xfId="0" applyNumberFormat="1" applyFont="1" applyFill="1" applyBorder="1" applyAlignment="1">
      <alignment horizontal="right" vertical="center"/>
    </xf>
    <xf numFmtId="0" fontId="27" fillId="16" borderId="7" xfId="0" applyFont="1" applyFill="1" applyBorder="1" applyAlignment="1">
      <alignment vertical="center" wrapText="1"/>
    </xf>
    <xf numFmtId="3" fontId="27" fillId="16" borderId="10" xfId="0" applyNumberFormat="1" applyFont="1" applyFill="1" applyBorder="1" applyAlignment="1">
      <alignment vertical="center" wrapText="1"/>
    </xf>
    <xf numFmtId="0" fontId="27" fillId="16" borderId="1" xfId="0" applyFont="1" applyFill="1" applyBorder="1" applyAlignment="1">
      <alignment vertical="center"/>
    </xf>
    <xf numFmtId="0" fontId="27" fillId="16" borderId="10" xfId="0" applyFont="1" applyFill="1" applyBorder="1" applyAlignment="1">
      <alignment horizontal="right" vertical="center"/>
    </xf>
    <xf numFmtId="0" fontId="27" fillId="16" borderId="10" xfId="0" applyFont="1" applyFill="1" applyBorder="1" applyAlignment="1">
      <alignment vertical="center"/>
    </xf>
    <xf numFmtId="0" fontId="27" fillId="16" borderId="10" xfId="0" applyFont="1" applyFill="1" applyBorder="1" applyAlignment="1">
      <alignment horizontal="center" vertical="center"/>
    </xf>
    <xf numFmtId="0" fontId="27" fillId="16" borderId="1" xfId="0" applyFont="1" applyFill="1" applyBorder="1" applyAlignment="1">
      <alignment vertical="center"/>
    </xf>
    <xf numFmtId="0" fontId="28" fillId="0" borderId="10" xfId="0" applyFont="1" applyBorder="1" applyAlignment="1">
      <alignment horizontal="center" vertical="center"/>
    </xf>
    <xf numFmtId="3" fontId="28" fillId="0" borderId="9" xfId="0" applyNumberFormat="1" applyFont="1" applyBorder="1" applyAlignment="1">
      <alignment horizontal="right" vertical="center"/>
    </xf>
    <xf numFmtId="0" fontId="27" fillId="0" borderId="1" xfId="0" applyFont="1" applyBorder="1" applyAlignment="1">
      <alignment horizontal="center" vertical="center"/>
    </xf>
    <xf numFmtId="0" fontId="27" fillId="0" borderId="1" xfId="0" applyFont="1" applyBorder="1" applyAlignment="1">
      <alignment vertical="center"/>
    </xf>
    <xf numFmtId="3" fontId="28" fillId="16" borderId="1" xfId="0" applyNumberFormat="1" applyFont="1" applyFill="1" applyBorder="1" applyAlignment="1">
      <alignment horizontal="right" vertical="center"/>
    </xf>
    <xf numFmtId="0" fontId="27" fillId="16" borderId="1" xfId="0" applyFont="1" applyFill="1" applyBorder="1" applyAlignment="1">
      <alignment vertical="center" wrapText="1"/>
    </xf>
    <xf numFmtId="3" fontId="27" fillId="16" borderId="1" xfId="0" applyNumberFormat="1" applyFont="1" applyFill="1" applyBorder="1" applyAlignment="1">
      <alignment horizontal="center" vertical="center"/>
    </xf>
    <xf numFmtId="0" fontId="27" fillId="16" borderId="1" xfId="0" applyFont="1" applyFill="1" applyBorder="1" applyAlignment="1">
      <alignment horizontal="center" vertical="center"/>
    </xf>
    <xf numFmtId="0" fontId="27" fillId="16" borderId="1" xfId="0" applyFont="1" applyFill="1" applyBorder="1" applyAlignment="1">
      <alignment horizontal="center" vertical="center"/>
    </xf>
    <xf numFmtId="3" fontId="27" fillId="0" borderId="15" xfId="0" applyNumberFormat="1" applyFont="1" applyBorder="1" applyAlignment="1">
      <alignment vertical="center" wrapText="1"/>
    </xf>
    <xf numFmtId="3" fontId="27" fillId="0" borderId="1" xfId="0" applyNumberFormat="1" applyFont="1" applyBorder="1" applyAlignment="1">
      <alignment horizontal="center" vertical="center"/>
    </xf>
    <xf numFmtId="10" fontId="27" fillId="0" borderId="1" xfId="0" applyNumberFormat="1" applyFont="1" applyBorder="1" applyAlignment="1">
      <alignment vertical="center"/>
    </xf>
    <xf numFmtId="3" fontId="27" fillId="0" borderId="10" xfId="0" applyNumberFormat="1" applyFont="1" applyBorder="1" applyAlignment="1">
      <alignment horizontal="center" vertical="center"/>
    </xf>
    <xf numFmtId="2" fontId="27" fillId="0" borderId="1" xfId="0" applyNumberFormat="1" applyFont="1" applyBorder="1" applyAlignment="1">
      <alignment horizontal="center" vertical="center"/>
    </xf>
    <xf numFmtId="3" fontId="27" fillId="0" borderId="10" xfId="0" applyNumberFormat="1" applyFont="1" applyBorder="1" applyAlignment="1">
      <alignment horizontal="center" vertical="center"/>
    </xf>
    <xf numFmtId="3" fontId="28" fillId="0" borderId="9" xfId="0" applyNumberFormat="1" applyFont="1" applyBorder="1" applyAlignment="1">
      <alignment horizontal="right" vertical="center"/>
    </xf>
    <xf numFmtId="3" fontId="28" fillId="0" borderId="10" xfId="0" applyNumberFormat="1" applyFont="1" applyBorder="1" applyAlignment="1">
      <alignment horizontal="center" vertical="center"/>
    </xf>
    <xf numFmtId="0" fontId="27" fillId="16" borderId="1" xfId="0" applyFont="1" applyFill="1" applyBorder="1" applyAlignment="1">
      <alignment vertical="center" wrapText="1"/>
    </xf>
    <xf numFmtId="0" fontId="27" fillId="16" borderId="1" xfId="0" applyFont="1" applyFill="1" applyBorder="1" applyAlignment="1">
      <alignment horizontal="center" vertical="center"/>
    </xf>
    <xf numFmtId="0" fontId="27" fillId="16" borderId="1" xfId="0" applyFont="1" applyFill="1" applyBorder="1" applyAlignment="1">
      <alignment horizontal="right" vertical="center"/>
    </xf>
    <xf numFmtId="3" fontId="27" fillId="16" borderId="9" xfId="0" applyNumberFormat="1" applyFont="1" applyFill="1" applyBorder="1" applyAlignment="1">
      <alignment vertical="center"/>
    </xf>
    <xf numFmtId="3" fontId="27" fillId="16" borderId="10" xfId="0" applyNumberFormat="1" applyFont="1" applyFill="1" applyBorder="1" applyAlignment="1">
      <alignment horizontal="center" vertical="center"/>
    </xf>
    <xf numFmtId="0" fontId="27" fillId="0" borderId="1" xfId="0" applyFont="1" applyBorder="1" applyAlignment="1">
      <alignment horizontal="center" vertical="center"/>
    </xf>
    <xf numFmtId="3" fontId="27" fillId="0" borderId="9" xfId="0" applyNumberFormat="1" applyFont="1" applyBorder="1" applyAlignment="1">
      <alignment horizontal="right" vertical="center"/>
    </xf>
    <xf numFmtId="0" fontId="27" fillId="5" borderId="1" xfId="0" applyFont="1" applyFill="1" applyBorder="1" applyAlignment="1">
      <alignment vertical="center" wrapText="1"/>
    </xf>
    <xf numFmtId="10" fontId="27" fillId="0" borderId="1" xfId="0" applyNumberFormat="1" applyFont="1" applyBorder="1" applyAlignment="1">
      <alignment vertical="center"/>
    </xf>
    <xf numFmtId="3" fontId="27" fillId="16" borderId="1" xfId="0" applyNumberFormat="1" applyFont="1" applyFill="1" applyBorder="1" applyAlignment="1">
      <alignment horizontal="right" vertical="center"/>
    </xf>
    <xf numFmtId="0" fontId="84" fillId="0" borderId="1" xfId="0" applyFont="1" applyBorder="1" applyAlignment="1">
      <alignment vertical="center" wrapText="1"/>
    </xf>
    <xf numFmtId="3" fontId="27" fillId="0" borderId="9" xfId="0" applyNumberFormat="1" applyFont="1" applyBorder="1" applyAlignment="1">
      <alignment vertical="center"/>
    </xf>
    <xf numFmtId="3" fontId="27" fillId="0" borderId="10" xfId="0" applyNumberFormat="1" applyFont="1" applyBorder="1" applyAlignment="1">
      <alignment horizontal="center" vertical="center"/>
    </xf>
    <xf numFmtId="10" fontId="28" fillId="5" borderId="1" xfId="0" applyNumberFormat="1" applyFont="1" applyFill="1" applyBorder="1" applyAlignment="1">
      <alignment horizontal="center" vertical="center" wrapText="1"/>
    </xf>
    <xf numFmtId="10" fontId="27" fillId="0" borderId="1" xfId="0" applyNumberFormat="1" applyFont="1" applyBorder="1" applyAlignment="1">
      <alignment horizontal="center" vertical="center"/>
    </xf>
    <xf numFmtId="0" fontId="1" fillId="21" borderId="0" xfId="0" applyFont="1" applyFill="1"/>
    <xf numFmtId="0" fontId="27" fillId="21" borderId="0" xfId="0" applyFont="1" applyFill="1" applyAlignment="1">
      <alignment horizontal="center"/>
    </xf>
    <xf numFmtId="0" fontId="27" fillId="21" borderId="1" xfId="0" applyFont="1" applyFill="1" applyBorder="1" applyAlignment="1">
      <alignment horizontal="center" vertical="center"/>
    </xf>
    <xf numFmtId="3" fontId="27" fillId="0" borderId="11" xfId="0" applyNumberFormat="1" applyFont="1" applyBorder="1" applyAlignment="1">
      <alignment horizontal="right" vertical="center"/>
    </xf>
    <xf numFmtId="0" fontId="27" fillId="21" borderId="1" xfId="0" applyFont="1" applyFill="1" applyBorder="1" applyAlignment="1">
      <alignment vertical="center" wrapText="1"/>
    </xf>
    <xf numFmtId="3" fontId="27" fillId="21" borderId="10" xfId="0" applyNumberFormat="1" applyFont="1" applyFill="1" applyBorder="1" applyAlignment="1">
      <alignment horizontal="center" vertical="center"/>
    </xf>
    <xf numFmtId="0" fontId="27" fillId="21" borderId="1" xfId="0" applyFont="1" applyFill="1" applyBorder="1" applyAlignment="1">
      <alignment horizontal="center" vertical="center"/>
    </xf>
    <xf numFmtId="0" fontId="27" fillId="21" borderId="1" xfId="0" applyFont="1" applyFill="1" applyBorder="1" applyAlignment="1">
      <alignment vertical="center"/>
    </xf>
    <xf numFmtId="3" fontId="27" fillId="16" borderId="1" xfId="0" applyNumberFormat="1" applyFont="1" applyFill="1" applyBorder="1" applyAlignment="1">
      <alignment vertical="center"/>
    </xf>
    <xf numFmtId="0" fontId="27" fillId="5" borderId="2" xfId="0" applyFont="1" applyFill="1" applyBorder="1" applyAlignment="1">
      <alignment vertical="center" wrapText="1"/>
    </xf>
    <xf numFmtId="3" fontId="27" fillId="0" borderId="1" xfId="0" applyNumberFormat="1" applyFont="1" applyBorder="1" applyAlignment="1">
      <alignment horizontal="right" vertical="center"/>
    </xf>
    <xf numFmtId="0" fontId="27" fillId="5" borderId="1" xfId="0" applyFont="1" applyFill="1" applyBorder="1" applyAlignment="1">
      <alignment vertical="center" wrapText="1"/>
    </xf>
    <xf numFmtId="1" fontId="27" fillId="0" borderId="1" xfId="0" applyNumberFormat="1" applyFont="1" applyBorder="1" applyAlignment="1">
      <alignment horizontal="center" vertical="center"/>
    </xf>
    <xf numFmtId="3" fontId="27" fillId="0" borderId="10" xfId="0" applyNumberFormat="1" applyFont="1" applyBorder="1" applyAlignment="1">
      <alignment horizontal="right" vertical="center"/>
    </xf>
    <xf numFmtId="3" fontId="27" fillId="0" borderId="15" xfId="0" applyNumberFormat="1" applyFont="1" applyBorder="1" applyAlignment="1">
      <alignment horizontal="center" vertical="center"/>
    </xf>
    <xf numFmtId="3" fontId="28" fillId="16" borderId="1" xfId="0" applyNumberFormat="1" applyFont="1" applyFill="1" applyBorder="1" applyAlignment="1">
      <alignment horizontal="center" vertical="center"/>
    </xf>
    <xf numFmtId="0" fontId="27" fillId="0" borderId="9" xfId="0" applyFont="1" applyBorder="1" applyAlignment="1">
      <alignment vertical="center" wrapText="1"/>
    </xf>
    <xf numFmtId="3" fontId="27" fillId="0" borderId="11" xfId="0" applyNumberFormat="1" applyFont="1" applyBorder="1" applyAlignment="1">
      <alignment horizontal="center" vertical="center"/>
    </xf>
    <xf numFmtId="0" fontId="27" fillId="0" borderId="1" xfId="0" applyFont="1" applyBorder="1" applyAlignment="1">
      <alignment vertical="center"/>
    </xf>
    <xf numFmtId="0" fontId="28" fillId="16" borderId="1" xfId="0" applyFont="1" applyFill="1" applyBorder="1" applyAlignment="1">
      <alignment vertical="center" wrapText="1"/>
    </xf>
    <xf numFmtId="3" fontId="27" fillId="0" borderId="1" xfId="0" applyNumberFormat="1" applyFont="1" applyBorder="1" applyAlignment="1">
      <alignment vertical="center"/>
    </xf>
    <xf numFmtId="3" fontId="28" fillId="16" borderId="1" xfId="0" applyNumberFormat="1" applyFont="1" applyFill="1" applyBorder="1" applyAlignment="1">
      <alignment vertical="center"/>
    </xf>
    <xf numFmtId="0" fontId="28" fillId="16" borderId="9" xfId="0" applyFont="1" applyFill="1" applyBorder="1" applyAlignment="1">
      <alignment vertical="center" wrapText="1"/>
    </xf>
    <xf numFmtId="0" fontId="28" fillId="16" borderId="10" xfId="0" applyFont="1" applyFill="1" applyBorder="1" applyAlignment="1">
      <alignment horizontal="center" vertical="center"/>
    </xf>
    <xf numFmtId="0" fontId="28" fillId="16" borderId="1" xfId="0" applyFont="1" applyFill="1" applyBorder="1" applyAlignment="1">
      <alignment horizontal="center" vertical="center"/>
    </xf>
    <xf numFmtId="0" fontId="28" fillId="16" borderId="1" xfId="0" applyFont="1" applyFill="1" applyBorder="1" applyAlignment="1">
      <alignment vertical="center"/>
    </xf>
    <xf numFmtId="0" fontId="28" fillId="5" borderId="1" xfId="0" applyFont="1" applyFill="1" applyBorder="1" applyAlignment="1">
      <alignment horizontal="right" vertical="center" wrapText="1"/>
    </xf>
    <xf numFmtId="0" fontId="85" fillId="5" borderId="1" xfId="0" applyFont="1" applyFill="1" applyBorder="1" applyAlignment="1">
      <alignment horizontal="left" vertical="center" wrapText="1"/>
    </xf>
    <xf numFmtId="0" fontId="28" fillId="5" borderId="1" xfId="0" quotePrefix="1" applyFont="1" applyFill="1" applyBorder="1" applyAlignment="1">
      <alignment horizontal="right" vertical="center" wrapText="1"/>
    </xf>
    <xf numFmtId="0" fontId="1" fillId="5" borderId="9" xfId="0" applyFont="1" applyFill="1" applyBorder="1" applyAlignment="1">
      <alignment horizontal="left" vertical="center" wrapText="1"/>
    </xf>
    <xf numFmtId="2" fontId="28" fillId="5" borderId="10" xfId="0" applyNumberFormat="1" applyFont="1" applyFill="1" applyBorder="1" applyAlignment="1">
      <alignment horizontal="center" vertical="center" wrapText="1"/>
    </xf>
    <xf numFmtId="0" fontId="86" fillId="0" borderId="1" xfId="0" applyFont="1" applyBorder="1" applyAlignment="1">
      <alignment wrapText="1"/>
    </xf>
    <xf numFmtId="0" fontId="27" fillId="0" borderId="1" xfId="0" applyFont="1" applyBorder="1" applyAlignment="1">
      <alignment wrapText="1"/>
    </xf>
    <xf numFmtId="0" fontId="27" fillId="0" borderId="1" xfId="0" applyFont="1" applyBorder="1" applyAlignment="1">
      <alignment horizontal="right" vertical="center"/>
    </xf>
    <xf numFmtId="0" fontId="27" fillId="16" borderId="9" xfId="0" applyFont="1" applyFill="1" applyBorder="1" applyAlignment="1">
      <alignment vertical="center" wrapText="1"/>
    </xf>
    <xf numFmtId="3" fontId="27" fillId="16" borderId="10" xfId="0" applyNumberFormat="1" applyFont="1" applyFill="1" applyBorder="1" applyAlignment="1">
      <alignment horizontal="center" vertical="center"/>
    </xf>
    <xf numFmtId="0" fontId="27" fillId="16" borderId="10" xfId="0" applyFont="1" applyFill="1" applyBorder="1" applyAlignment="1">
      <alignment horizontal="center" vertical="center"/>
    </xf>
    <xf numFmtId="0" fontId="28" fillId="16" borderId="1" xfId="0" applyFont="1" applyFill="1" applyBorder="1" applyAlignment="1">
      <alignmen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center" vertical="center"/>
    </xf>
    <xf numFmtId="3" fontId="27" fillId="0" borderId="0" xfId="0" applyNumberFormat="1" applyFont="1" applyAlignment="1">
      <alignment horizontal="right" vertical="center"/>
    </xf>
    <xf numFmtId="0" fontId="27" fillId="0" borderId="0" xfId="0" applyFont="1" applyAlignment="1">
      <alignment vertical="center" wrapText="1"/>
    </xf>
    <xf numFmtId="3" fontId="27" fillId="0" borderId="0" xfId="0" applyNumberFormat="1" applyFont="1" applyAlignment="1">
      <alignment horizontal="center" vertical="center"/>
    </xf>
    <xf numFmtId="2" fontId="28" fillId="5" borderId="0" xfId="0" applyNumberFormat="1" applyFont="1" applyFill="1" applyAlignment="1">
      <alignment horizontal="center" vertical="center" wrapText="1"/>
    </xf>
    <xf numFmtId="0" fontId="28" fillId="5" borderId="0" xfId="0" applyFont="1" applyFill="1" applyAlignment="1">
      <alignment horizontal="right" vertical="center" wrapText="1"/>
    </xf>
    <xf numFmtId="0" fontId="87" fillId="0" borderId="0" xfId="0" applyFont="1" applyAlignment="1">
      <alignment horizontal="center"/>
    </xf>
    <xf numFmtId="0" fontId="88" fillId="27" borderId="0" xfId="0" applyFont="1" applyFill="1" applyAlignment="1">
      <alignment vertical="center" wrapText="1"/>
    </xf>
    <xf numFmtId="0" fontId="87" fillId="5" borderId="0" xfId="0" applyFont="1" applyFill="1" applyAlignment="1">
      <alignment horizontal="center"/>
    </xf>
    <xf numFmtId="0" fontId="1" fillId="7" borderId="0" xfId="0" applyFont="1" applyFill="1" applyAlignment="1"/>
    <xf numFmtId="0" fontId="1" fillId="7" borderId="0" xfId="0" applyFont="1" applyFill="1"/>
    <xf numFmtId="0" fontId="18" fillId="0" borderId="0" xfId="0" applyFont="1"/>
    <xf numFmtId="0" fontId="10" fillId="0" borderId="9" xfId="0" applyFont="1" applyBorder="1" applyAlignment="1">
      <alignment horizontal="center" vertical="top"/>
    </xf>
    <xf numFmtId="0" fontId="2" fillId="11" borderId="8" xfId="0" applyFont="1" applyFill="1" applyBorder="1" applyAlignment="1">
      <alignment horizontal="center" vertical="center" wrapText="1"/>
    </xf>
    <xf numFmtId="0" fontId="2" fillId="11" borderId="10" xfId="0" applyFont="1" applyFill="1" applyBorder="1" applyAlignment="1">
      <alignment horizontal="center" vertical="center" wrapText="1"/>
    </xf>
    <xf numFmtId="3" fontId="2" fillId="13" borderId="1" xfId="0" applyNumberFormat="1" applyFont="1" applyFill="1" applyBorder="1" applyAlignment="1">
      <alignment horizontal="center"/>
    </xf>
    <xf numFmtId="3" fontId="2" fillId="28" borderId="1" xfId="0" applyNumberFormat="1" applyFont="1" applyFill="1" applyBorder="1" applyAlignment="1">
      <alignment horizontal="right" vertical="center"/>
    </xf>
    <xf numFmtId="0" fontId="2" fillId="0" borderId="0" xfId="0" applyFont="1"/>
    <xf numFmtId="0" fontId="10" fillId="3" borderId="10" xfId="0" applyFont="1" applyFill="1" applyBorder="1" applyAlignment="1">
      <alignment horizontal="center"/>
    </xf>
    <xf numFmtId="0" fontId="6" fillId="3" borderId="10" xfId="0" applyFont="1" applyFill="1" applyBorder="1" applyAlignment="1">
      <alignment horizontal="center"/>
    </xf>
    <xf numFmtId="0" fontId="6" fillId="0" borderId="11" xfId="0" applyFont="1" applyBorder="1" applyAlignment="1">
      <alignment horizontal="center"/>
    </xf>
    <xf numFmtId="0" fontId="4" fillId="0" borderId="10" xfId="0" applyFont="1" applyBorder="1" applyAlignment="1">
      <alignment horizontal="center"/>
    </xf>
    <xf numFmtId="0" fontId="90" fillId="0" borderId="10" xfId="0" applyFont="1" applyBorder="1" applyAlignment="1">
      <alignment horizontal="center"/>
    </xf>
    <xf numFmtId="0" fontId="2" fillId="0" borderId="0" xfId="0" applyFont="1" applyAlignment="1"/>
    <xf numFmtId="0" fontId="2" fillId="21" borderId="1" xfId="0" applyFont="1" applyFill="1" applyBorder="1" applyAlignment="1">
      <alignment horizontal="center" vertical="center"/>
    </xf>
    <xf numFmtId="0" fontId="2" fillId="21" borderId="1" xfId="0" applyFont="1" applyFill="1" applyBorder="1" applyAlignment="1">
      <alignment horizontal="left" vertical="center" wrapText="1"/>
    </xf>
    <xf numFmtId="3" fontId="28" fillId="21" borderId="11" xfId="0" applyNumberFormat="1" applyFont="1" applyFill="1" applyBorder="1" applyAlignment="1">
      <alignment horizontal="right" vertical="center"/>
    </xf>
    <xf numFmtId="0" fontId="2" fillId="21" borderId="1" xfId="0" applyFont="1" applyFill="1" applyBorder="1" applyAlignment="1">
      <alignment horizontal="center" vertical="center" wrapText="1"/>
    </xf>
    <xf numFmtId="3" fontId="2" fillId="21" borderId="1" xfId="0" applyNumberFormat="1" applyFont="1" applyFill="1" applyBorder="1" applyAlignment="1">
      <alignment horizontal="center" vertical="center" wrapText="1"/>
    </xf>
    <xf numFmtId="3" fontId="2" fillId="21" borderId="1" xfId="0" applyNumberFormat="1" applyFont="1" applyFill="1" applyBorder="1" applyAlignment="1">
      <alignment horizontal="right" vertical="center" wrapText="1"/>
    </xf>
    <xf numFmtId="3" fontId="2" fillId="21" borderId="1" xfId="0" applyNumberFormat="1" applyFont="1" applyFill="1" applyBorder="1" applyAlignment="1">
      <alignment horizontal="right" vertical="center"/>
    </xf>
    <xf numFmtId="10" fontId="2" fillId="21" borderId="1" xfId="0" applyNumberFormat="1" applyFont="1" applyFill="1" applyBorder="1" applyAlignment="1">
      <alignment horizontal="center" vertical="center"/>
    </xf>
    <xf numFmtId="10" fontId="2" fillId="21" borderId="1" xfId="0" applyNumberFormat="1"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1" xfId="0" applyFont="1" applyFill="1" applyBorder="1" applyAlignment="1">
      <alignment horizontal="center" vertical="center"/>
    </xf>
    <xf numFmtId="3" fontId="2" fillId="21" borderId="1" xfId="0" applyNumberFormat="1" applyFont="1" applyFill="1" applyBorder="1" applyAlignment="1">
      <alignment horizontal="right" vertical="center"/>
    </xf>
    <xf numFmtId="3" fontId="1" fillId="21" borderId="1" xfId="0" applyNumberFormat="1" applyFont="1" applyFill="1" applyBorder="1" applyAlignment="1">
      <alignment horizontal="right" vertical="center"/>
    </xf>
    <xf numFmtId="0" fontId="2" fillId="21" borderId="1" xfId="0" applyFont="1" applyFill="1" applyBorder="1" applyAlignment="1">
      <alignment vertical="center" wrapText="1"/>
    </xf>
    <xf numFmtId="0" fontId="2" fillId="21" borderId="1" xfId="0" applyFont="1" applyFill="1" applyBorder="1" applyAlignment="1">
      <alignment horizontal="center" vertical="center" wrapText="1"/>
    </xf>
    <xf numFmtId="0" fontId="2" fillId="21" borderId="0" xfId="0" applyFont="1" applyFill="1"/>
    <xf numFmtId="0" fontId="2" fillId="21" borderId="1" xfId="0" applyFont="1" applyFill="1" applyBorder="1" applyAlignment="1">
      <alignment horizontal="center" vertical="center"/>
    </xf>
    <xf numFmtId="3" fontId="28" fillId="21" borderId="11" xfId="0" applyNumberFormat="1" applyFont="1" applyFill="1" applyBorder="1" applyAlignment="1">
      <alignment horizontal="right" vertical="center"/>
    </xf>
    <xf numFmtId="0" fontId="27" fillId="21" borderId="1" xfId="0" applyFont="1" applyFill="1" applyBorder="1" applyAlignment="1">
      <alignment horizontal="left" vertical="center" wrapText="1"/>
    </xf>
    <xf numFmtId="0" fontId="91" fillId="5" borderId="1" xfId="0" applyFont="1" applyFill="1" applyBorder="1" applyAlignment="1">
      <alignment horizontal="left" vertical="center" wrapText="1"/>
    </xf>
    <xf numFmtId="0" fontId="27" fillId="21" borderId="11" xfId="0" applyFont="1" applyFill="1" applyBorder="1" applyAlignment="1">
      <alignment horizontal="left" vertical="center" wrapText="1"/>
    </xf>
    <xf numFmtId="0" fontId="1" fillId="0" borderId="1" xfId="0" applyFont="1" applyBorder="1" applyAlignment="1">
      <alignment horizontal="right" vertical="center"/>
    </xf>
    <xf numFmtId="0" fontId="2" fillId="0" borderId="11" xfId="0" applyFont="1" applyBorder="1" applyAlignment="1">
      <alignment horizontal="center" vertical="center"/>
    </xf>
    <xf numFmtId="3" fontId="60" fillId="0" borderId="0" xfId="0" applyNumberFormat="1" applyFont="1" applyAlignment="1">
      <alignment vertical="center"/>
    </xf>
    <xf numFmtId="0" fontId="2" fillId="0" borderId="0" xfId="0" applyFont="1" applyAlignment="1">
      <alignment vertical="center"/>
    </xf>
    <xf numFmtId="3" fontId="47" fillId="0" borderId="1" xfId="0" applyNumberFormat="1" applyFont="1" applyBorder="1" applyAlignment="1">
      <alignment horizontal="right" vertical="center"/>
    </xf>
    <xf numFmtId="9" fontId="2" fillId="5" borderId="1" xfId="0" applyNumberFormat="1" applyFont="1" applyFill="1" applyBorder="1" applyAlignment="1">
      <alignment horizontal="center" vertical="center"/>
    </xf>
    <xf numFmtId="3" fontId="2" fillId="0" borderId="0" xfId="0" applyNumberFormat="1" applyFont="1" applyAlignment="1">
      <alignment horizontal="center" vertical="center" wrapText="1"/>
    </xf>
    <xf numFmtId="3" fontId="2" fillId="0" borderId="0" xfId="0" applyNumberFormat="1" applyFont="1" applyAlignment="1">
      <alignment horizontal="center" wrapText="1"/>
    </xf>
    <xf numFmtId="3" fontId="2" fillId="0" borderId="0" xfId="0" applyNumberFormat="1" applyFont="1" applyAlignment="1">
      <alignment horizontal="right" vertical="center"/>
    </xf>
    <xf numFmtId="10" fontId="2" fillId="0" borderId="0" xfId="0" applyNumberFormat="1" applyFont="1" applyAlignment="1">
      <alignment vertical="center"/>
    </xf>
    <xf numFmtId="3" fontId="2" fillId="0" borderId="0" xfId="0" applyNumberFormat="1" applyFont="1" applyAlignment="1">
      <alignment horizontal="right"/>
    </xf>
    <xf numFmtId="0" fontId="2" fillId="0" borderId="0" xfId="0" applyFont="1" applyAlignment="1">
      <alignment horizontal="right" vertical="center"/>
    </xf>
    <xf numFmtId="0" fontId="2" fillId="0" borderId="0" xfId="0" applyFont="1" applyAlignment="1">
      <alignment vertical="center" wrapText="1"/>
    </xf>
    <xf numFmtId="0" fontId="2" fillId="7" borderId="1" xfId="0" applyFont="1" applyFill="1" applyBorder="1" applyAlignment="1">
      <alignment horizontal="center" wrapText="1"/>
    </xf>
    <xf numFmtId="3" fontId="2" fillId="7" borderId="1" xfId="0" applyNumberFormat="1" applyFont="1" applyFill="1" applyBorder="1" applyAlignment="1">
      <alignment horizontal="center"/>
    </xf>
    <xf numFmtId="0" fontId="2" fillId="5" borderId="0" xfId="0" applyFont="1" applyFill="1" applyAlignment="1">
      <alignment horizontal="center"/>
    </xf>
    <xf numFmtId="3" fontId="2" fillId="0" borderId="1" xfId="0" applyNumberFormat="1" applyFont="1" applyBorder="1" applyAlignment="1">
      <alignment horizontal="center"/>
    </xf>
    <xf numFmtId="3" fontId="2" fillId="0" borderId="1" xfId="0" applyNumberFormat="1" applyFont="1" applyBorder="1" applyAlignment="1">
      <alignment horizontal="center" wrapText="1"/>
    </xf>
    <xf numFmtId="0" fontId="2" fillId="0" borderId="1" xfId="0" applyFont="1" applyBorder="1" applyAlignment="1">
      <alignment horizontal="right"/>
    </xf>
    <xf numFmtId="3" fontId="1" fillId="0" borderId="0" xfId="0" applyNumberFormat="1" applyFont="1" applyAlignment="1">
      <alignment horizontal="center" wrapText="1"/>
    </xf>
    <xf numFmtId="3" fontId="1" fillId="0" borderId="0" xfId="0" applyNumberFormat="1" applyFont="1" applyAlignment="1">
      <alignment horizontal="right"/>
    </xf>
    <xf numFmtId="0" fontId="10" fillId="0" borderId="1" xfId="0" applyFont="1" applyBorder="1" applyAlignment="1">
      <alignment horizontal="left" vertical="center"/>
    </xf>
    <xf numFmtId="3" fontId="1" fillId="0" borderId="0" xfId="0" applyNumberFormat="1" applyFont="1" applyAlignment="1">
      <alignment horizontal="right" vertical="center"/>
    </xf>
    <xf numFmtId="3" fontId="1" fillId="5" borderId="0" xfId="0" applyNumberFormat="1" applyFont="1" applyFill="1" applyAlignment="1">
      <alignment vertical="center"/>
    </xf>
    <xf numFmtId="10" fontId="1" fillId="5" borderId="0" xfId="0" applyNumberFormat="1" applyFont="1" applyFill="1" applyAlignment="1">
      <alignment horizontal="center" vertical="center"/>
    </xf>
    <xf numFmtId="3" fontId="1" fillId="5" borderId="0" xfId="0" applyNumberFormat="1" applyFont="1" applyFill="1" applyAlignment="1">
      <alignment vertical="center" wrapText="1"/>
    </xf>
    <xf numFmtId="0" fontId="1" fillId="5" borderId="0" xfId="0" applyFont="1" applyFill="1" applyAlignment="1">
      <alignment wrapText="1"/>
    </xf>
    <xf numFmtId="0" fontId="1" fillId="16" borderId="0" xfId="0" applyFont="1" applyFill="1" applyAlignment="1">
      <alignment vertical="center"/>
    </xf>
    <xf numFmtId="0" fontId="1" fillId="5" borderId="0" xfId="0" applyFont="1" applyFill="1" applyAlignment="1">
      <alignment vertical="center"/>
    </xf>
    <xf numFmtId="0" fontId="1" fillId="0" borderId="0" xfId="0" applyFont="1" applyAlignment="1">
      <alignment horizontal="center"/>
    </xf>
    <xf numFmtId="10" fontId="1" fillId="0" borderId="0" xfId="0" applyNumberFormat="1" applyFont="1" applyAlignment="1">
      <alignment horizontal="center" vertical="center"/>
    </xf>
    <xf numFmtId="3" fontId="1" fillId="0" borderId="0" xfId="0" applyNumberFormat="1" applyFont="1" applyAlignment="1">
      <alignment vertical="center" wrapText="1"/>
    </xf>
    <xf numFmtId="0" fontId="26" fillId="0" borderId="1" xfId="0" applyFont="1" applyBorder="1" applyAlignment="1">
      <alignment vertical="center" wrapText="1"/>
    </xf>
    <xf numFmtId="3" fontId="25" fillId="0" borderId="1" xfId="0" applyNumberFormat="1" applyFont="1" applyBorder="1" applyAlignment="1">
      <alignment horizontal="center" vertical="center"/>
    </xf>
    <xf numFmtId="0" fontId="25" fillId="0" borderId="1" xfId="0" applyFont="1" applyBorder="1" applyAlignment="1">
      <alignment wrapText="1"/>
    </xf>
    <xf numFmtId="0" fontId="10" fillId="3" borderId="10" xfId="0" applyFont="1" applyFill="1" applyBorder="1" applyAlignment="1">
      <alignment horizontal="center" vertical="center" wrapText="1"/>
    </xf>
    <xf numFmtId="0" fontId="56" fillId="3" borderId="10" xfId="0" applyFont="1" applyFill="1" applyBorder="1" applyAlignment="1">
      <alignment horizontal="center" vertical="center" wrapText="1"/>
    </xf>
    <xf numFmtId="0" fontId="6" fillId="3" borderId="1" xfId="0" applyFont="1" applyFill="1" applyBorder="1" applyAlignment="1">
      <alignment horizontal="center"/>
    </xf>
    <xf numFmtId="0" fontId="25" fillId="7" borderId="1" xfId="0" applyFont="1" applyFill="1" applyBorder="1" applyAlignment="1">
      <alignment wrapText="1"/>
    </xf>
    <xf numFmtId="0" fontId="11" fillId="0" borderId="11" xfId="0" applyFont="1" applyBorder="1" applyAlignment="1">
      <alignment horizontal="center" vertical="center" wrapText="1"/>
    </xf>
    <xf numFmtId="3" fontId="4" fillId="0" borderId="10" xfId="0" applyNumberFormat="1" applyFont="1" applyBorder="1" applyAlignment="1">
      <alignment horizontal="center"/>
    </xf>
    <xf numFmtId="0" fontId="25" fillId="15" borderId="1" xfId="0" applyFont="1" applyFill="1" applyBorder="1" applyAlignment="1">
      <alignment wrapText="1"/>
    </xf>
    <xf numFmtId="3" fontId="93" fillId="21" borderId="1" xfId="0" applyNumberFormat="1" applyFont="1" applyFill="1" applyBorder="1" applyAlignment="1">
      <alignment horizontal="center" vertical="center" wrapText="1"/>
    </xf>
    <xf numFmtId="3" fontId="3" fillId="21"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18" borderId="1" xfId="0" applyFont="1" applyFill="1" applyBorder="1" applyAlignment="1">
      <alignment wrapText="1"/>
    </xf>
    <xf numFmtId="0" fontId="92" fillId="0" borderId="1" xfId="0" applyFont="1" applyBorder="1" applyAlignment="1">
      <alignment horizontal="center" vertical="center"/>
    </xf>
    <xf numFmtId="3" fontId="4" fillId="0" borderId="1" xfId="0" applyNumberFormat="1" applyFont="1" applyBorder="1" applyAlignment="1">
      <alignment horizontal="center" vertical="center"/>
    </xf>
    <xf numFmtId="3" fontId="24" fillId="0" borderId="1" xfId="0" applyNumberFormat="1" applyFont="1" applyBorder="1" applyAlignment="1">
      <alignment horizontal="center" wrapText="1"/>
    </xf>
    <xf numFmtId="0" fontId="27" fillId="21" borderId="1" xfId="0" applyFont="1" applyFill="1" applyBorder="1" applyAlignment="1">
      <alignment horizontal="center" vertical="center" wrapText="1"/>
    </xf>
    <xf numFmtId="0" fontId="30" fillId="21" borderId="1" xfId="0" applyFont="1" applyFill="1" applyBorder="1" applyAlignment="1">
      <alignment vertical="center" wrapText="1"/>
    </xf>
    <xf numFmtId="3" fontId="22" fillId="0" borderId="11" xfId="0" applyNumberFormat="1" applyFont="1" applyBorder="1" applyAlignment="1">
      <alignment horizontal="right" vertical="center"/>
    </xf>
    <xf numFmtId="10" fontId="60" fillId="21" borderId="1" xfId="0" applyNumberFormat="1" applyFont="1" applyFill="1" applyBorder="1" applyAlignment="1">
      <alignment horizontal="center" vertical="center"/>
    </xf>
    <xf numFmtId="3" fontId="1" fillId="19" borderId="1" xfId="0" applyNumberFormat="1" applyFont="1" applyFill="1" applyBorder="1" applyAlignment="1">
      <alignment horizontal="right" vertical="center"/>
    </xf>
    <xf numFmtId="10" fontId="63" fillId="14" borderId="1" xfId="0" applyNumberFormat="1" applyFont="1" applyFill="1" applyBorder="1" applyAlignment="1">
      <alignment horizontal="center" vertical="center"/>
    </xf>
    <xf numFmtId="3" fontId="24" fillId="14" borderId="1" xfId="0" applyNumberFormat="1" applyFont="1" applyFill="1" applyBorder="1" applyAlignment="1">
      <alignment horizontal="center" vertical="center"/>
    </xf>
    <xf numFmtId="3" fontId="52" fillId="14" borderId="1" xfId="0" applyNumberFormat="1" applyFont="1" applyFill="1" applyBorder="1" applyAlignment="1">
      <alignment vertical="center"/>
    </xf>
    <xf numFmtId="166" fontId="60" fillId="0" borderId="1" xfId="0" applyNumberFormat="1" applyFont="1" applyBorder="1" applyAlignment="1">
      <alignment horizontal="center" vertical="center" wrapText="1"/>
    </xf>
    <xf numFmtId="167" fontId="28" fillId="0" borderId="11" xfId="0" applyNumberFormat="1" applyFont="1" applyBorder="1" applyAlignment="1">
      <alignment horizontal="right" vertical="center"/>
    </xf>
    <xf numFmtId="167" fontId="1" fillId="0" borderId="1" xfId="0" applyNumberFormat="1" applyFont="1" applyBorder="1" applyAlignment="1">
      <alignment horizontal="right" vertical="center"/>
    </xf>
    <xf numFmtId="167" fontId="2" fillId="0" borderId="1" xfId="0" applyNumberFormat="1" applyFont="1" applyBorder="1" applyAlignment="1">
      <alignment horizontal="right" vertical="center"/>
    </xf>
    <xf numFmtId="3" fontId="63" fillId="0" borderId="1" xfId="0" applyNumberFormat="1" applyFont="1" applyBorder="1" applyAlignment="1">
      <alignment horizontal="center" vertical="center" wrapText="1"/>
    </xf>
    <xf numFmtId="3" fontId="30" fillId="21" borderId="1" xfId="0" applyNumberFormat="1" applyFont="1" applyFill="1" applyBorder="1" applyAlignment="1">
      <alignment vertical="center"/>
    </xf>
    <xf numFmtId="10" fontId="60" fillId="5" borderId="1" xfId="0" applyNumberFormat="1" applyFont="1" applyFill="1" applyBorder="1" applyAlignment="1">
      <alignment horizontal="center" vertical="center"/>
    </xf>
    <xf numFmtId="3" fontId="1" fillId="21" borderId="1" xfId="0" applyNumberFormat="1" applyFont="1" applyFill="1" applyBorder="1" applyAlignment="1">
      <alignment horizontal="center" vertical="center" wrapText="1"/>
    </xf>
    <xf numFmtId="3" fontId="22" fillId="0" borderId="1" xfId="0" applyNumberFormat="1" applyFont="1" applyBorder="1" applyAlignment="1">
      <alignment horizontal="right" vertical="center"/>
    </xf>
    <xf numFmtId="3" fontId="2" fillId="14" borderId="1" xfId="0" applyNumberFormat="1" applyFont="1" applyFill="1" applyBorder="1" applyAlignment="1">
      <alignment horizontal="right" vertical="center"/>
    </xf>
    <xf numFmtId="0" fontId="27" fillId="14" borderId="9" xfId="0" applyFont="1" applyFill="1" applyBorder="1" applyAlignment="1">
      <alignment vertical="center" wrapText="1"/>
    </xf>
    <xf numFmtId="10" fontId="30" fillId="21" borderId="1" xfId="0" applyNumberFormat="1" applyFont="1" applyFill="1" applyBorder="1" applyAlignment="1">
      <alignment horizontal="center" vertical="center"/>
    </xf>
    <xf numFmtId="3" fontId="24" fillId="0" borderId="1" xfId="0" applyNumberFormat="1" applyFont="1" applyBorder="1" applyAlignment="1">
      <alignment horizontal="center" vertical="center"/>
    </xf>
    <xf numFmtId="3" fontId="60" fillId="0" borderId="1" xfId="0" applyNumberFormat="1" applyFont="1" applyBorder="1" applyAlignment="1">
      <alignment vertical="center"/>
    </xf>
    <xf numFmtId="3" fontId="52" fillId="0" borderId="1" xfId="0" applyNumberFormat="1" applyFont="1" applyBorder="1" applyAlignment="1">
      <alignment vertical="center"/>
    </xf>
    <xf numFmtId="3" fontId="24" fillId="14" borderId="11" xfId="0" applyNumberFormat="1" applyFont="1" applyFill="1" applyBorder="1" applyAlignment="1">
      <alignment horizontal="right" vertical="center"/>
    </xf>
    <xf numFmtId="10" fontId="52" fillId="14" borderId="1" xfId="0" applyNumberFormat="1" applyFont="1" applyFill="1" applyBorder="1" applyAlignment="1">
      <alignment horizontal="center" vertical="center"/>
    </xf>
    <xf numFmtId="3" fontId="27" fillId="0" borderId="11" xfId="0" applyNumberFormat="1" applyFont="1" applyBorder="1" applyAlignment="1">
      <alignment horizontal="center" vertical="center" wrapText="1"/>
    </xf>
    <xf numFmtId="0" fontId="2" fillId="0" borderId="1" xfId="0" applyFont="1" applyBorder="1" applyAlignment="1">
      <alignment horizontal="right" wrapText="1"/>
    </xf>
    <xf numFmtId="10" fontId="2" fillId="7" borderId="1" xfId="0" applyNumberFormat="1" applyFont="1" applyFill="1" applyBorder="1" applyAlignment="1">
      <alignment horizontal="center" vertical="center"/>
    </xf>
    <xf numFmtId="3" fontId="2" fillId="7" borderId="1" xfId="0" applyNumberFormat="1" applyFont="1" applyFill="1" applyBorder="1" applyAlignment="1">
      <alignment horizontal="center" vertical="center" wrapText="1"/>
    </xf>
    <xf numFmtId="3" fontId="1" fillId="0" borderId="1" xfId="0" applyNumberFormat="1" applyFont="1" applyBorder="1" applyAlignment="1">
      <alignment horizontal="center" wrapText="1"/>
    </xf>
    <xf numFmtId="0" fontId="1" fillId="0" borderId="1" xfId="0" applyFont="1" applyBorder="1" applyAlignment="1">
      <alignment horizontal="center" wrapText="1"/>
    </xf>
    <xf numFmtId="0" fontId="10" fillId="0" borderId="0" xfId="0" applyFont="1" applyAlignment="1">
      <alignment horizontal="left" vertical="center"/>
    </xf>
    <xf numFmtId="0" fontId="2" fillId="0" borderId="0" xfId="0" applyFont="1" applyAlignment="1">
      <alignment vertical="center"/>
    </xf>
    <xf numFmtId="0" fontId="2" fillId="23"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3" fontId="1" fillId="0" borderId="0" xfId="0" applyNumberFormat="1" applyFont="1" applyAlignment="1">
      <alignment horizontal="center" vertical="center"/>
    </xf>
    <xf numFmtId="0" fontId="1" fillId="5" borderId="0" xfId="0" applyFont="1" applyFill="1" applyAlignment="1">
      <alignment horizontal="center"/>
    </xf>
    <xf numFmtId="0" fontId="1" fillId="5" borderId="0" xfId="0" applyFont="1" applyFill="1" applyAlignment="1">
      <alignment horizontal="center" vertical="center"/>
    </xf>
    <xf numFmtId="0" fontId="1" fillId="16" borderId="0" xfId="0" applyFont="1" applyFill="1" applyAlignment="1">
      <alignment horizontal="right" vertical="center"/>
    </xf>
    <xf numFmtId="0" fontId="1" fillId="5" borderId="0" xfId="0" applyFont="1" applyFill="1" applyAlignment="1">
      <alignment horizontal="right" vertical="center"/>
    </xf>
    <xf numFmtId="0" fontId="54" fillId="0" borderId="0" xfId="0" applyFont="1" applyAlignment="1">
      <alignment horizontal="center" vertical="center"/>
    </xf>
    <xf numFmtId="0" fontId="54" fillId="0" borderId="0" xfId="0" applyFont="1" applyAlignment="1">
      <alignment horizontal="center" vertical="center" wrapText="1"/>
    </xf>
    <xf numFmtId="0" fontId="54" fillId="0" borderId="0" xfId="0" applyFont="1" applyAlignment="1">
      <alignment vertical="center" wrapText="1"/>
    </xf>
    <xf numFmtId="3" fontId="54" fillId="0" borderId="0" xfId="0" applyNumberFormat="1" applyFont="1" applyAlignment="1">
      <alignment vertical="center"/>
    </xf>
    <xf numFmtId="3" fontId="54" fillId="0" borderId="0" xfId="0" applyNumberFormat="1" applyFont="1" applyAlignment="1">
      <alignment horizontal="right" vertical="center"/>
    </xf>
    <xf numFmtId="3" fontId="54" fillId="0" borderId="0" xfId="0" applyNumberFormat="1" applyFont="1" applyAlignment="1">
      <alignment horizontal="center" vertical="center"/>
    </xf>
    <xf numFmtId="10" fontId="54" fillId="0" borderId="0" xfId="0" applyNumberFormat="1" applyFont="1" applyAlignment="1">
      <alignment horizontal="center" vertical="center"/>
    </xf>
    <xf numFmtId="10" fontId="54" fillId="0" borderId="0" xfId="0" applyNumberFormat="1" applyFont="1" applyAlignment="1">
      <alignment vertical="center"/>
    </xf>
    <xf numFmtId="10" fontId="94" fillId="0" borderId="0" xfId="0" applyNumberFormat="1" applyFont="1" applyAlignment="1">
      <alignment horizontal="center" vertical="center"/>
    </xf>
    <xf numFmtId="0" fontId="54" fillId="0" borderId="0" xfId="0" applyFont="1" applyAlignment="1">
      <alignment horizontal="right" vertical="center"/>
    </xf>
    <xf numFmtId="3" fontId="95" fillId="0" borderId="0" xfId="0" applyNumberFormat="1" applyFont="1"/>
    <xf numFmtId="0" fontId="1" fillId="11" borderId="1" xfId="0" applyFont="1" applyFill="1" applyBorder="1" applyAlignment="1">
      <alignment horizontal="center" vertical="center" wrapText="1"/>
    </xf>
    <xf numFmtId="0" fontId="25" fillId="0" borderId="1" xfId="0" applyFont="1" applyBorder="1" applyAlignment="1">
      <alignment vertical="center" wrapText="1"/>
    </xf>
    <xf numFmtId="0" fontId="34" fillId="0" borderId="13" xfId="0" applyFont="1" applyBorder="1" applyAlignment="1">
      <alignment horizontal="center" vertical="center" wrapText="1"/>
    </xf>
    <xf numFmtId="0" fontId="34" fillId="0" borderId="4" xfId="0" applyFont="1" applyBorder="1" applyAlignment="1">
      <alignment horizontal="center" vertical="center" wrapText="1"/>
    </xf>
    <xf numFmtId="0" fontId="25" fillId="0" borderId="0" xfId="0" applyFont="1"/>
    <xf numFmtId="0" fontId="56" fillId="3" borderId="10" xfId="0" applyFont="1" applyFill="1" applyBorder="1" applyAlignment="1">
      <alignment horizontal="center" vertical="center"/>
    </xf>
    <xf numFmtId="0" fontId="56" fillId="3" borderId="1" xfId="0" applyFont="1" applyFill="1" applyBorder="1" applyAlignment="1">
      <alignment horizontal="center"/>
    </xf>
    <xf numFmtId="0" fontId="9" fillId="23" borderId="11" xfId="0" applyFont="1" applyFill="1" applyBorder="1" applyAlignment="1">
      <alignment horizontal="center"/>
    </xf>
    <xf numFmtId="3" fontId="9" fillId="23" borderId="10" xfId="0" applyNumberFormat="1" applyFont="1" applyFill="1" applyBorder="1" applyAlignment="1">
      <alignment horizontal="center"/>
    </xf>
    <xf numFmtId="0" fontId="96" fillId="23" borderId="10" xfId="0" applyFont="1" applyFill="1" applyBorder="1" applyAlignment="1">
      <alignment horizontal="center"/>
    </xf>
    <xf numFmtId="3" fontId="9" fillId="21" borderId="1" xfId="0" applyNumberFormat="1" applyFont="1" applyFill="1" applyBorder="1" applyAlignment="1">
      <alignment horizontal="center" vertical="center"/>
    </xf>
    <xf numFmtId="3" fontId="33" fillId="0" borderId="1" xfId="0" applyNumberFormat="1" applyFont="1" applyBorder="1" applyAlignment="1">
      <alignment horizontal="right" vertical="center"/>
    </xf>
    <xf numFmtId="3" fontId="39" fillId="0" borderId="1" xfId="0" applyNumberFormat="1" applyFont="1" applyBorder="1" applyAlignment="1">
      <alignment vertical="center"/>
    </xf>
    <xf numFmtId="3" fontId="25" fillId="0" borderId="0" xfId="0" applyNumberFormat="1" applyFont="1"/>
    <xf numFmtId="0" fontId="97" fillId="14" borderId="1" xfId="0" applyFont="1" applyFill="1" applyBorder="1" applyAlignment="1">
      <alignment horizontal="center" vertical="center"/>
    </xf>
    <xf numFmtId="0" fontId="97" fillId="14" borderId="1" xfId="0" applyFont="1" applyFill="1" applyBorder="1" applyAlignment="1">
      <alignment horizontal="center" vertical="center" wrapText="1"/>
    </xf>
    <xf numFmtId="0" fontId="97" fillId="14" borderId="1" xfId="0" applyFont="1" applyFill="1" applyBorder="1" applyAlignment="1">
      <alignment vertical="center" wrapText="1"/>
    </xf>
    <xf numFmtId="3" fontId="97" fillId="14" borderId="11" xfId="0" applyNumberFormat="1" applyFont="1" applyFill="1" applyBorder="1" applyAlignment="1">
      <alignment vertical="center"/>
    </xf>
    <xf numFmtId="10" fontId="97" fillId="14" borderId="1" xfId="0" applyNumberFormat="1" applyFont="1" applyFill="1" applyBorder="1" applyAlignment="1">
      <alignment horizontal="center" vertical="center"/>
    </xf>
    <xf numFmtId="3" fontId="97" fillId="14" borderId="1" xfId="0" applyNumberFormat="1" applyFont="1" applyFill="1" applyBorder="1" applyAlignment="1">
      <alignment vertical="center"/>
    </xf>
    <xf numFmtId="3" fontId="97" fillId="14" borderId="1" xfId="0" applyNumberFormat="1" applyFont="1" applyFill="1" applyBorder="1" applyAlignment="1">
      <alignment horizontal="right" vertical="center"/>
    </xf>
    <xf numFmtId="9" fontId="97" fillId="14" borderId="1" xfId="0" applyNumberFormat="1" applyFont="1" applyFill="1" applyBorder="1" applyAlignment="1">
      <alignment horizontal="center" vertical="center"/>
    </xf>
    <xf numFmtId="0" fontId="39" fillId="14" borderId="1" xfId="0" applyFont="1" applyFill="1" applyBorder="1" applyAlignment="1">
      <alignment horizontal="center"/>
    </xf>
    <xf numFmtId="3" fontId="97" fillId="14" borderId="1" xfId="0" applyNumberFormat="1" applyFont="1" applyFill="1" applyBorder="1" applyAlignment="1">
      <alignment horizontal="right" vertical="center"/>
    </xf>
    <xf numFmtId="0" fontId="39" fillId="0" borderId="0" xfId="0" applyFont="1"/>
    <xf numFmtId="0" fontId="97" fillId="14" borderId="1" xfId="0" applyFont="1" applyFill="1" applyBorder="1" applyAlignment="1">
      <alignment horizontal="center" vertical="center"/>
    </xf>
    <xf numFmtId="0" fontId="97" fillId="14" borderId="1" xfId="0" applyFont="1" applyFill="1" applyBorder="1" applyAlignment="1">
      <alignment horizontal="center"/>
    </xf>
    <xf numFmtId="0" fontId="97" fillId="0" borderId="0" xfId="0" applyFont="1"/>
    <xf numFmtId="3" fontId="56" fillId="0" borderId="0" xfId="0" applyNumberFormat="1" applyFont="1" applyAlignment="1">
      <alignment horizontal="center" vertical="center"/>
    </xf>
    <xf numFmtId="0" fontId="56" fillId="0" borderId="0" xfId="0" applyFont="1" applyAlignment="1">
      <alignment horizontal="center"/>
    </xf>
    <xf numFmtId="0" fontId="56" fillId="0" borderId="0" xfId="0" applyFont="1" applyAlignment="1">
      <alignment horizontal="center" vertical="center"/>
    </xf>
    <xf numFmtId="0" fontId="56" fillId="0" borderId="0" xfId="0" applyFont="1" applyAlignment="1">
      <alignment horizontal="center" vertical="center" wrapText="1"/>
    </xf>
    <xf numFmtId="0" fontId="98" fillId="14" borderId="1" xfId="0" applyFont="1" applyFill="1" applyBorder="1" applyAlignment="1">
      <alignment horizontal="center" vertical="center"/>
    </xf>
    <xf numFmtId="0" fontId="98" fillId="14" borderId="1" xfId="0" applyFont="1" applyFill="1" applyBorder="1" applyAlignment="1">
      <alignment horizontal="center" vertical="center" wrapText="1"/>
    </xf>
    <xf numFmtId="3" fontId="33" fillId="19" borderId="11" xfId="0" applyNumberFormat="1" applyFont="1" applyFill="1" applyBorder="1" applyAlignment="1">
      <alignment horizontal="center" vertical="center" wrapText="1"/>
    </xf>
    <xf numFmtId="0" fontId="98" fillId="0" borderId="0" xfId="0" applyFont="1"/>
    <xf numFmtId="3" fontId="99" fillId="0" borderId="0" xfId="0" applyNumberFormat="1" applyFont="1" applyAlignment="1">
      <alignment horizontal="center" vertical="center"/>
    </xf>
    <xf numFmtId="0" fontId="99" fillId="0" borderId="0" xfId="0" applyFont="1" applyAlignment="1">
      <alignment horizontal="center"/>
    </xf>
    <xf numFmtId="0" fontId="99" fillId="0" borderId="0" xfId="0" applyFont="1" applyAlignment="1">
      <alignment horizontal="center" vertical="center"/>
    </xf>
    <xf numFmtId="0" fontId="99" fillId="0" borderId="0" xfId="0" applyFont="1" applyAlignment="1">
      <alignment horizontal="center" vertical="center" wrapText="1"/>
    </xf>
    <xf numFmtId="3" fontId="100" fillId="14" borderId="1" xfId="0" applyNumberFormat="1" applyFont="1" applyFill="1" applyBorder="1" applyAlignment="1">
      <alignment vertical="center"/>
    </xf>
    <xf numFmtId="0" fontId="33" fillId="5" borderId="10" xfId="0" applyFont="1" applyFill="1" applyBorder="1" applyAlignment="1">
      <alignment horizontal="center" vertical="center" wrapText="1"/>
    </xf>
    <xf numFmtId="0" fontId="39" fillId="5" borderId="1" xfId="0" applyFont="1" applyFill="1" applyBorder="1" applyAlignment="1">
      <alignment vertical="center" wrapText="1"/>
    </xf>
    <xf numFmtId="0" fontId="56" fillId="0" borderId="0" xfId="0" applyFont="1" applyAlignment="1">
      <alignment horizontal="center"/>
    </xf>
    <xf numFmtId="0" fontId="97" fillId="19" borderId="1" xfId="0" applyFont="1" applyFill="1" applyBorder="1" applyAlignment="1">
      <alignment horizontal="center" vertical="center"/>
    </xf>
    <xf numFmtId="0" fontId="97" fillId="19" borderId="1" xfId="0" applyFont="1" applyFill="1" applyBorder="1" applyAlignment="1">
      <alignment horizontal="center" vertical="center" wrapText="1"/>
    </xf>
    <xf numFmtId="0" fontId="35" fillId="19" borderId="11" xfId="0" applyFont="1" applyFill="1" applyBorder="1" applyAlignment="1">
      <alignment vertical="center" wrapText="1"/>
    </xf>
    <xf numFmtId="0" fontId="35" fillId="19" borderId="10" xfId="0" applyFont="1" applyFill="1" applyBorder="1" applyAlignment="1">
      <alignment horizontal="center" vertical="center" wrapText="1"/>
    </xf>
    <xf numFmtId="3" fontId="35" fillId="19" borderId="10" xfId="0" applyNumberFormat="1" applyFont="1" applyFill="1" applyBorder="1" applyAlignment="1">
      <alignment horizontal="right" vertical="center" wrapText="1"/>
    </xf>
    <xf numFmtId="0" fontId="97" fillId="19" borderId="1" xfId="0" applyFont="1" applyFill="1" applyBorder="1" applyAlignment="1">
      <alignment horizontal="center" vertical="center"/>
    </xf>
    <xf numFmtId="0" fontId="39" fillId="19" borderId="1" xfId="0" applyFont="1" applyFill="1" applyBorder="1" applyAlignment="1">
      <alignment horizontal="center" vertical="center" wrapText="1"/>
    </xf>
    <xf numFmtId="0" fontId="39" fillId="19" borderId="1" xfId="0" applyFont="1" applyFill="1" applyBorder="1" applyAlignment="1">
      <alignment horizontal="center" vertical="center"/>
    </xf>
    <xf numFmtId="10" fontId="97" fillId="19" borderId="1" xfId="0" applyNumberFormat="1" applyFont="1" applyFill="1" applyBorder="1" applyAlignment="1">
      <alignment horizontal="center" vertical="center"/>
    </xf>
    <xf numFmtId="3" fontId="97" fillId="19" borderId="1" xfId="0" applyNumberFormat="1" applyFont="1" applyFill="1" applyBorder="1" applyAlignment="1">
      <alignment vertical="center"/>
    </xf>
    <xf numFmtId="3" fontId="97" fillId="19" borderId="1" xfId="0" applyNumberFormat="1" applyFont="1" applyFill="1" applyBorder="1" applyAlignment="1">
      <alignment horizontal="right" vertical="center"/>
    </xf>
    <xf numFmtId="9" fontId="97" fillId="19" borderId="1" xfId="0" applyNumberFormat="1" applyFont="1" applyFill="1" applyBorder="1" applyAlignment="1">
      <alignment horizontal="center" vertical="center"/>
    </xf>
    <xf numFmtId="3" fontId="35" fillId="19" borderId="11" xfId="0" applyNumberFormat="1" applyFont="1" applyFill="1" applyBorder="1" applyAlignment="1">
      <alignment horizontal="center" vertical="center" wrapText="1"/>
    </xf>
    <xf numFmtId="3" fontId="97" fillId="19" borderId="1" xfId="0" applyNumberFormat="1" applyFont="1" applyFill="1" applyBorder="1" applyAlignment="1">
      <alignment horizontal="right" vertical="center"/>
    </xf>
    <xf numFmtId="0" fontId="36" fillId="19" borderId="0" xfId="0" applyFont="1" applyFill="1"/>
    <xf numFmtId="0" fontId="101" fillId="19" borderId="0" xfId="0" applyFont="1" applyFill="1" applyAlignment="1">
      <alignment horizontal="center"/>
    </xf>
    <xf numFmtId="0" fontId="102" fillId="19" borderId="0" xfId="0" applyFont="1" applyFill="1" applyAlignment="1">
      <alignment horizontal="center"/>
    </xf>
    <xf numFmtId="0" fontId="35" fillId="19" borderId="1" xfId="0" applyFont="1" applyFill="1" applyBorder="1" applyAlignment="1">
      <alignment horizontal="left" vertical="center" wrapText="1"/>
    </xf>
    <xf numFmtId="0" fontId="35" fillId="19" borderId="4" xfId="0" applyFont="1" applyFill="1" applyBorder="1" applyAlignment="1">
      <alignment horizontal="center" vertical="center" wrapText="1"/>
    </xf>
    <xf numFmtId="3" fontId="35" fillId="19" borderId="4" xfId="0" applyNumberFormat="1" applyFont="1" applyFill="1" applyBorder="1" applyAlignment="1">
      <alignment horizontal="right" vertical="center" wrapText="1"/>
    </xf>
    <xf numFmtId="0" fontId="98" fillId="19" borderId="0" xfId="0" applyFont="1" applyFill="1"/>
    <xf numFmtId="3" fontId="99" fillId="19" borderId="0" xfId="0" applyNumberFormat="1" applyFont="1" applyFill="1" applyAlignment="1">
      <alignment horizontal="center" vertical="center"/>
    </xf>
    <xf numFmtId="0" fontId="99" fillId="19" borderId="0" xfId="0" applyFont="1" applyFill="1" applyAlignment="1">
      <alignment horizontal="center"/>
    </xf>
    <xf numFmtId="0" fontId="99" fillId="19" borderId="0" xfId="0" applyFont="1" applyFill="1" applyAlignment="1">
      <alignment horizontal="center" vertical="center"/>
    </xf>
    <xf numFmtId="0" fontId="99" fillId="19" borderId="0" xfId="0" applyFont="1" applyFill="1" applyAlignment="1">
      <alignment horizontal="center" vertical="center" wrapText="1"/>
    </xf>
    <xf numFmtId="0" fontId="34" fillId="19" borderId="1" xfId="0" applyFont="1" applyFill="1" applyBorder="1" applyAlignment="1">
      <alignment vertical="center" wrapText="1"/>
    </xf>
    <xf numFmtId="0" fontId="103" fillId="19" borderId="0" xfId="0" applyFont="1" applyFill="1"/>
    <xf numFmtId="3" fontId="104" fillId="19" borderId="1" xfId="0" applyNumberFormat="1" applyFont="1" applyFill="1" applyBorder="1" applyAlignment="1">
      <alignment vertical="center"/>
    </xf>
    <xf numFmtId="3" fontId="35" fillId="14" borderId="10" xfId="0" applyNumberFormat="1" applyFont="1" applyFill="1" applyBorder="1" applyAlignment="1">
      <alignment horizontal="right" vertical="center"/>
    </xf>
    <xf numFmtId="0" fontId="97" fillId="19" borderId="1" xfId="0" applyFont="1" applyFill="1" applyBorder="1" applyAlignment="1">
      <alignment horizontal="left" vertical="center" wrapText="1"/>
    </xf>
    <xf numFmtId="10" fontId="97" fillId="14" borderId="1" xfId="0" applyNumberFormat="1" applyFont="1" applyFill="1" applyBorder="1" applyAlignment="1">
      <alignment horizontal="center" vertical="center"/>
    </xf>
    <xf numFmtId="0" fontId="97" fillId="14" borderId="1" xfId="0" applyFont="1" applyFill="1" applyBorder="1" applyAlignment="1">
      <alignment horizontal="left" vertical="center" wrapText="1"/>
    </xf>
    <xf numFmtId="3" fontId="105" fillId="0" borderId="0" xfId="0" applyNumberFormat="1" applyFont="1"/>
    <xf numFmtId="3" fontId="40" fillId="0" borderId="0" xfId="0" applyNumberFormat="1" applyFont="1"/>
    <xf numFmtId="0" fontId="40" fillId="0" borderId="0" xfId="0" applyFont="1"/>
    <xf numFmtId="0" fontId="39" fillId="19" borderId="1" xfId="0" applyFont="1" applyFill="1" applyBorder="1" applyAlignment="1">
      <alignment horizontal="center" vertical="center"/>
    </xf>
    <xf numFmtId="0" fontId="39" fillId="19" borderId="1" xfId="0" applyFont="1" applyFill="1" applyBorder="1" applyAlignment="1">
      <alignment vertical="center" wrapText="1"/>
    </xf>
    <xf numFmtId="0" fontId="33" fillId="19" borderId="11" xfId="0" applyFont="1" applyFill="1" applyBorder="1" applyAlignment="1">
      <alignment horizontal="center" vertical="center"/>
    </xf>
    <xf numFmtId="3" fontId="39" fillId="19" borderId="1" xfId="0" applyNumberFormat="1" applyFont="1" applyFill="1" applyBorder="1" applyAlignment="1">
      <alignment vertical="center"/>
    </xf>
    <xf numFmtId="3" fontId="39" fillId="19" borderId="1" xfId="0" applyNumberFormat="1" applyFont="1" applyFill="1" applyBorder="1" applyAlignment="1">
      <alignment horizontal="right" vertical="center"/>
    </xf>
    <xf numFmtId="10" fontId="25" fillId="19" borderId="1" xfId="0" applyNumberFormat="1" applyFont="1" applyFill="1" applyBorder="1" applyAlignment="1">
      <alignment horizontal="center" vertical="center"/>
    </xf>
    <xf numFmtId="3" fontId="25" fillId="19" borderId="1" xfId="0" applyNumberFormat="1" applyFont="1" applyFill="1" applyBorder="1" applyAlignment="1">
      <alignment horizontal="right" vertical="center"/>
    </xf>
    <xf numFmtId="10" fontId="39" fillId="19" borderId="1" xfId="0" applyNumberFormat="1" applyFont="1" applyFill="1" applyBorder="1" applyAlignment="1">
      <alignment horizontal="center" vertical="center"/>
    </xf>
    <xf numFmtId="0" fontId="25" fillId="19" borderId="1" xfId="0" applyFont="1" applyFill="1" applyBorder="1" applyAlignment="1">
      <alignment horizontal="left" vertical="center" wrapText="1"/>
    </xf>
    <xf numFmtId="3" fontId="25" fillId="19" borderId="1" xfId="0" applyNumberFormat="1" applyFont="1" applyFill="1" applyBorder="1" applyAlignment="1">
      <alignment horizontal="center" vertical="center"/>
    </xf>
    <xf numFmtId="3" fontId="39" fillId="19" borderId="1" xfId="0" applyNumberFormat="1" applyFont="1" applyFill="1" applyBorder="1" applyAlignment="1">
      <alignment horizontal="right" vertical="center"/>
    </xf>
    <xf numFmtId="3" fontId="25" fillId="19" borderId="1" xfId="0" applyNumberFormat="1" applyFont="1" applyFill="1" applyBorder="1" applyAlignment="1">
      <alignment horizontal="right" vertical="center"/>
    </xf>
    <xf numFmtId="0" fontId="40" fillId="21" borderId="0" xfId="0" applyFont="1" applyFill="1"/>
    <xf numFmtId="3" fontId="106" fillId="0" borderId="1" xfId="0" applyNumberFormat="1" applyFont="1" applyBorder="1" applyAlignment="1">
      <alignment horizontal="right" vertical="center"/>
    </xf>
    <xf numFmtId="3" fontId="106" fillId="0" borderId="1" xfId="0" applyNumberFormat="1" applyFont="1" applyBorder="1" applyAlignment="1">
      <alignment horizontal="right" vertical="center"/>
    </xf>
    <xf numFmtId="3" fontId="35" fillId="14" borderId="11" xfId="0" applyNumberFormat="1" applyFont="1" applyFill="1" applyBorder="1" applyAlignment="1">
      <alignment horizontal="right" vertical="center" wrapText="1"/>
    </xf>
    <xf numFmtId="0" fontId="34" fillId="0" borderId="0" xfId="0" applyFont="1"/>
    <xf numFmtId="0" fontId="97" fillId="19" borderId="1" xfId="0" applyFont="1" applyFill="1" applyBorder="1" applyAlignment="1">
      <alignment vertical="center" wrapText="1"/>
    </xf>
    <xf numFmtId="0" fontId="103" fillId="0" borderId="0" xfId="0" applyFont="1"/>
    <xf numFmtId="10" fontId="39" fillId="5" borderId="1" xfId="0" applyNumberFormat="1" applyFont="1" applyFill="1" applyBorder="1" applyAlignment="1">
      <alignment horizontal="center" vertical="center"/>
    </xf>
    <xf numFmtId="10" fontId="39" fillId="5" borderId="1" xfId="0" applyNumberFormat="1" applyFont="1" applyFill="1" applyBorder="1" applyAlignment="1">
      <alignment horizontal="center" vertical="center"/>
    </xf>
    <xf numFmtId="0" fontId="97" fillId="29" borderId="1" xfId="0" applyFont="1" applyFill="1" applyBorder="1" applyAlignment="1">
      <alignment horizontal="center" vertical="center"/>
    </xf>
    <xf numFmtId="3" fontId="104" fillId="14" borderId="1" xfId="0" applyNumberFormat="1" applyFont="1" applyFill="1" applyBorder="1" applyAlignment="1">
      <alignment vertical="center"/>
    </xf>
    <xf numFmtId="3" fontId="35" fillId="14" borderId="1" xfId="0" applyNumberFormat="1" applyFont="1" applyFill="1" applyBorder="1" applyAlignment="1">
      <alignment horizontal="right" vertical="center" wrapText="1"/>
    </xf>
    <xf numFmtId="3" fontId="33" fillId="5" borderId="1" xfId="0" applyNumberFormat="1" applyFont="1" applyFill="1" applyBorder="1" applyAlignment="1">
      <alignment horizontal="center" vertical="center" wrapText="1"/>
    </xf>
    <xf numFmtId="3" fontId="33" fillId="5" borderId="1" xfId="0" applyNumberFormat="1" applyFont="1" applyFill="1" applyBorder="1" applyAlignment="1">
      <alignment horizontal="right" vertical="center" wrapText="1"/>
    </xf>
    <xf numFmtId="0" fontId="25" fillId="5" borderId="1" xfId="0" applyFont="1" applyFill="1" applyBorder="1" applyAlignment="1">
      <alignment horizontal="left" vertical="center" wrapText="1"/>
    </xf>
    <xf numFmtId="0" fontId="25" fillId="0" borderId="0" xfId="0" applyFont="1" applyAlignment="1">
      <alignment vertical="center"/>
    </xf>
    <xf numFmtId="3" fontId="39" fillId="5" borderId="1" xfId="0" applyNumberFormat="1" applyFont="1" applyFill="1" applyBorder="1" applyAlignment="1">
      <alignment vertical="center"/>
    </xf>
    <xf numFmtId="3" fontId="107" fillId="5" borderId="1" xfId="0" applyNumberFormat="1" applyFont="1" applyFill="1" applyBorder="1" applyAlignment="1">
      <alignment vertical="center"/>
    </xf>
    <xf numFmtId="3" fontId="34" fillId="0" borderId="0" xfId="0" applyNumberFormat="1" applyFont="1" applyAlignment="1">
      <alignment vertical="center"/>
    </xf>
    <xf numFmtId="0" fontId="34" fillId="0" borderId="0" xfId="0" applyFont="1" applyAlignment="1">
      <alignment vertical="center"/>
    </xf>
    <xf numFmtId="168" fontId="34" fillId="0" borderId="0" xfId="0" applyNumberFormat="1" applyFont="1" applyAlignment="1">
      <alignment vertical="center"/>
    </xf>
    <xf numFmtId="3" fontId="33" fillId="19" borderId="1" xfId="0" applyNumberFormat="1" applyFont="1" applyFill="1" applyBorder="1" applyAlignment="1">
      <alignment horizontal="center" vertical="center" wrapText="1"/>
    </xf>
    <xf numFmtId="3" fontId="97" fillId="0" borderId="1" xfId="0" applyNumberFormat="1" applyFont="1" applyBorder="1" applyAlignment="1">
      <alignment horizontal="right" vertical="center"/>
    </xf>
    <xf numFmtId="0" fontId="98" fillId="0" borderId="0" xfId="0" applyFont="1" applyAlignment="1">
      <alignment vertical="center"/>
    </xf>
    <xf numFmtId="3" fontId="34" fillId="0" borderId="0" xfId="0" applyNumberFormat="1" applyFont="1" applyAlignment="1">
      <alignment horizontal="right" vertical="center"/>
    </xf>
    <xf numFmtId="3" fontId="25" fillId="7" borderId="1" xfId="0" applyNumberFormat="1" applyFont="1" applyFill="1" applyBorder="1" applyAlignment="1">
      <alignment horizontal="right" vertical="center"/>
    </xf>
    <xf numFmtId="0" fontId="2" fillId="7" borderId="1" xfId="0" applyFont="1" applyFill="1" applyBorder="1" applyAlignment="1">
      <alignment horizontal="right" vertical="center"/>
    </xf>
    <xf numFmtId="0" fontId="75" fillId="0" borderId="0" xfId="0" applyFont="1" applyAlignment="1">
      <alignment vertical="center" wrapText="1"/>
    </xf>
    <xf numFmtId="0" fontId="75" fillId="0" borderId="0" xfId="0" applyFont="1" applyAlignment="1">
      <alignment horizontal="center" vertical="center" wrapText="1"/>
    </xf>
    <xf numFmtId="0" fontId="94" fillId="5" borderId="0" xfId="0" applyFont="1" applyFill="1"/>
    <xf numFmtId="0" fontId="41" fillId="0" borderId="1" xfId="0" applyFont="1" applyBorder="1" applyAlignment="1">
      <alignment vertical="center" wrapText="1"/>
    </xf>
    <xf numFmtId="4" fontId="2" fillId="0" borderId="1" xfId="0" applyNumberFormat="1" applyFont="1" applyBorder="1" applyAlignment="1">
      <alignment vertical="center"/>
    </xf>
    <xf numFmtId="4" fontId="2" fillId="7" borderId="1" xfId="0" applyNumberFormat="1" applyFont="1" applyFill="1" applyBorder="1" applyAlignment="1">
      <alignment vertical="center"/>
    </xf>
    <xf numFmtId="0" fontId="6" fillId="30" borderId="11" xfId="0" applyFont="1" applyFill="1" applyBorder="1" applyAlignment="1">
      <alignment horizontal="center" vertical="center"/>
    </xf>
    <xf numFmtId="3" fontId="4" fillId="30" borderId="10" xfId="0" applyNumberFormat="1" applyFont="1" applyFill="1" applyBorder="1" applyAlignment="1">
      <alignment horizontal="center" vertical="center"/>
    </xf>
    <xf numFmtId="0" fontId="4" fillId="30" borderId="10" xfId="0" applyFont="1" applyFill="1" applyBorder="1" applyAlignment="1">
      <alignment horizontal="center" vertical="center"/>
    </xf>
    <xf numFmtId="0" fontId="90" fillId="30" borderId="10" xfId="0" applyFont="1" applyFill="1" applyBorder="1" applyAlignment="1">
      <alignment horizontal="center"/>
    </xf>
    <xf numFmtId="4" fontId="2" fillId="15" borderId="1" xfId="0" applyNumberFormat="1" applyFont="1" applyFill="1" applyBorder="1" applyAlignment="1">
      <alignment vertical="center"/>
    </xf>
    <xf numFmtId="4" fontId="2" fillId="16" borderId="1" xfId="0" applyNumberFormat="1" applyFont="1" applyFill="1" applyBorder="1" applyAlignment="1">
      <alignment vertical="center"/>
    </xf>
    <xf numFmtId="0" fontId="93" fillId="0" borderId="1" xfId="0" applyFont="1" applyBorder="1" applyAlignment="1">
      <alignment horizontal="center" vertical="center"/>
    </xf>
    <xf numFmtId="4" fontId="2" fillId="5" borderId="1" xfId="0" applyNumberFormat="1" applyFont="1" applyFill="1" applyBorder="1" applyAlignment="1">
      <alignment vertical="center"/>
    </xf>
    <xf numFmtId="0" fontId="27" fillId="0" borderId="1" xfId="0" applyFont="1" applyBorder="1" applyAlignment="1">
      <alignment horizontal="center"/>
    </xf>
    <xf numFmtId="0" fontId="6" fillId="0" borderId="0" xfId="0" applyFont="1" applyAlignment="1">
      <alignment horizontal="center"/>
    </xf>
    <xf numFmtId="0" fontId="4" fillId="0" borderId="0" xfId="0" applyFont="1" applyAlignment="1">
      <alignment horizontal="center"/>
    </xf>
    <xf numFmtId="3" fontId="3" fillId="21" borderId="0" xfId="0" applyNumberFormat="1" applyFont="1" applyFill="1" applyAlignment="1">
      <alignment horizontal="center"/>
    </xf>
    <xf numFmtId="0" fontId="48" fillId="5" borderId="0" xfId="0" applyFont="1" applyFill="1"/>
    <xf numFmtId="0" fontId="48" fillId="5" borderId="0" xfId="0" applyFont="1" applyFill="1" applyAlignment="1"/>
    <xf numFmtId="3" fontId="27" fillId="5" borderId="1" xfId="0" applyNumberFormat="1" applyFont="1" applyFill="1" applyBorder="1" applyAlignment="1">
      <alignment horizontal="right" vertical="center"/>
    </xf>
    <xf numFmtId="4" fontId="28" fillId="5" borderId="1" xfId="0" applyNumberFormat="1" applyFont="1" applyFill="1" applyBorder="1" applyAlignment="1">
      <alignment horizontal="right" vertical="center"/>
    </xf>
    <xf numFmtId="3" fontId="27" fillId="5" borderId="11" xfId="0" applyNumberFormat="1" applyFont="1" applyFill="1" applyBorder="1" applyAlignment="1">
      <alignment horizontal="right" vertical="center"/>
    </xf>
    <xf numFmtId="4" fontId="52" fillId="14" borderId="1" xfId="0" applyNumberFormat="1" applyFont="1" applyFill="1" applyBorder="1" applyAlignment="1">
      <alignment vertical="center"/>
    </xf>
    <xf numFmtId="4" fontId="1" fillId="14" borderId="1" xfId="0" applyNumberFormat="1" applyFont="1" applyFill="1" applyBorder="1" applyAlignment="1">
      <alignment vertical="center"/>
    </xf>
    <xf numFmtId="0" fontId="28" fillId="14" borderId="11" xfId="0" applyFont="1" applyFill="1" applyBorder="1" applyAlignment="1">
      <alignment vertical="center" wrapText="1"/>
    </xf>
    <xf numFmtId="0" fontId="28" fillId="14" borderId="10" xfId="0" applyFont="1" applyFill="1" applyBorder="1" applyAlignment="1">
      <alignment horizontal="center" vertical="center" wrapText="1"/>
    </xf>
    <xf numFmtId="3" fontId="28" fillId="14" borderId="10" xfId="0" applyNumberFormat="1" applyFont="1" applyFill="1" applyBorder="1" applyAlignment="1">
      <alignment horizontal="right" vertical="center" wrapText="1"/>
    </xf>
    <xf numFmtId="4" fontId="30" fillId="14" borderId="1" xfId="0" applyNumberFormat="1" applyFont="1" applyFill="1" applyBorder="1" applyAlignment="1">
      <alignment vertical="center"/>
    </xf>
    <xf numFmtId="0" fontId="2" fillId="14" borderId="1" xfId="0" applyFont="1" applyFill="1" applyBorder="1" applyAlignment="1">
      <alignment vertical="center"/>
    </xf>
    <xf numFmtId="3" fontId="2" fillId="14" borderId="1" xfId="0" applyNumberFormat="1" applyFont="1" applyFill="1" applyBorder="1" applyAlignment="1">
      <alignment vertical="center"/>
    </xf>
    <xf numFmtId="4" fontId="52" fillId="14" borderId="1" xfId="0" applyNumberFormat="1" applyFont="1" applyFill="1" applyBorder="1" applyAlignment="1">
      <alignment vertical="center" wrapText="1"/>
    </xf>
    <xf numFmtId="4" fontId="1" fillId="14" borderId="1" xfId="0" applyNumberFormat="1" applyFont="1" applyFill="1" applyBorder="1" applyAlignment="1">
      <alignment vertical="center" wrapText="1"/>
    </xf>
    <xf numFmtId="4" fontId="2" fillId="0" borderId="1" xfId="0" applyNumberFormat="1" applyFont="1" applyBorder="1" applyAlignment="1">
      <alignment horizontal="center" vertical="center" wrapText="1"/>
    </xf>
    <xf numFmtId="0" fontId="94" fillId="5" borderId="0" xfId="0" applyFont="1" applyFill="1" applyAlignment="1"/>
    <xf numFmtId="0" fontId="2" fillId="19" borderId="1" xfId="0" applyFont="1" applyFill="1" applyBorder="1" applyAlignment="1">
      <alignment horizontal="center" vertical="center"/>
    </xf>
    <xf numFmtId="0" fontId="1" fillId="19" borderId="11" xfId="0" applyFont="1" applyFill="1" applyBorder="1" applyAlignment="1">
      <alignment vertical="center"/>
    </xf>
    <xf numFmtId="0" fontId="27" fillId="19" borderId="10" xfId="0" applyFont="1" applyFill="1" applyBorder="1" applyAlignment="1">
      <alignment horizontal="center" vertical="center" wrapText="1"/>
    </xf>
    <xf numFmtId="3" fontId="27" fillId="19" borderId="11" xfId="0" applyNumberFormat="1" applyFont="1" applyFill="1" applyBorder="1" applyAlignment="1">
      <alignment horizontal="right" vertical="center"/>
    </xf>
    <xf numFmtId="0" fontId="2" fillId="19" borderId="1" xfId="0" applyFont="1" applyFill="1" applyBorder="1" applyAlignment="1">
      <alignment horizontal="center" vertical="center"/>
    </xf>
    <xf numFmtId="0" fontId="2" fillId="19" borderId="1" xfId="0" applyFont="1" applyFill="1" applyBorder="1" applyAlignment="1">
      <alignment horizontal="center" vertical="center" wrapText="1"/>
    </xf>
    <xf numFmtId="4" fontId="1" fillId="19" borderId="1" xfId="0" applyNumberFormat="1" applyFont="1" applyFill="1" applyBorder="1" applyAlignment="1">
      <alignment horizontal="right" vertical="center" wrapText="1"/>
    </xf>
    <xf numFmtId="3" fontId="1" fillId="19" borderId="1" xfId="0" applyNumberFormat="1" applyFont="1" applyFill="1" applyBorder="1" applyAlignment="1">
      <alignment vertical="center"/>
    </xf>
    <xf numFmtId="164" fontId="1" fillId="19" borderId="1" xfId="0" applyNumberFormat="1" applyFont="1" applyFill="1" applyBorder="1" applyAlignment="1">
      <alignment vertical="center"/>
    </xf>
    <xf numFmtId="0" fontId="2" fillId="19" borderId="1" xfId="0" applyFont="1" applyFill="1" applyBorder="1"/>
    <xf numFmtId="4" fontId="1" fillId="19" borderId="1" xfId="0" applyNumberFormat="1" applyFont="1" applyFill="1" applyBorder="1" applyAlignment="1">
      <alignment horizontal="right" vertical="center"/>
    </xf>
    <xf numFmtId="0" fontId="2" fillId="19" borderId="1" xfId="0" applyFont="1" applyFill="1" applyBorder="1" applyAlignment="1">
      <alignment vertical="center" wrapText="1"/>
    </xf>
    <xf numFmtId="0" fontId="2" fillId="5" borderId="0" xfId="0" applyFont="1" applyFill="1"/>
    <xf numFmtId="0" fontId="1" fillId="19" borderId="1" xfId="0" applyFont="1" applyFill="1" applyBorder="1" applyAlignment="1"/>
    <xf numFmtId="0" fontId="2" fillId="19" borderId="1" xfId="0" applyFont="1" applyFill="1" applyBorder="1" applyAlignment="1">
      <alignment vertical="center" wrapText="1"/>
    </xf>
    <xf numFmtId="10" fontId="27" fillId="14" borderId="1" xfId="0" applyNumberFormat="1" applyFont="1" applyFill="1" applyBorder="1" applyAlignment="1">
      <alignment horizontal="center" vertical="center"/>
    </xf>
    <xf numFmtId="164" fontId="52" fillId="19" borderId="1" xfId="0" applyNumberFormat="1" applyFont="1" applyFill="1" applyBorder="1" applyAlignment="1">
      <alignment vertical="center"/>
    </xf>
    <xf numFmtId="0" fontId="28" fillId="19" borderId="1" xfId="0" applyFont="1" applyFill="1" applyBorder="1" applyAlignment="1">
      <alignment vertical="center"/>
    </xf>
    <xf numFmtId="164" fontId="27" fillId="14" borderId="1" xfId="0" applyNumberFormat="1" applyFont="1" applyFill="1" applyBorder="1" applyAlignment="1">
      <alignment horizontal="right" vertical="center"/>
    </xf>
    <xf numFmtId="0" fontId="2" fillId="0" borderId="11" xfId="0" applyFont="1" applyBorder="1" applyAlignment="1">
      <alignment vertical="center" wrapText="1"/>
    </xf>
    <xf numFmtId="0" fontId="28" fillId="5" borderId="10" xfId="0" applyFont="1" applyFill="1" applyBorder="1" applyAlignment="1">
      <alignment horizontal="center" vertical="center" wrapText="1"/>
    </xf>
    <xf numFmtId="0" fontId="1" fillId="19" borderId="1" xfId="0" applyFont="1" applyFill="1" applyBorder="1" applyAlignment="1">
      <alignment horizontal="center" vertical="center"/>
    </xf>
    <xf numFmtId="0" fontId="1" fillId="19" borderId="1" xfId="0"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108" fillId="0" borderId="1" xfId="0" applyFont="1" applyBorder="1" applyAlignment="1">
      <alignment vertical="top"/>
    </xf>
    <xf numFmtId="164" fontId="28" fillId="0" borderId="1" xfId="0" applyNumberFormat="1" applyFont="1" applyBorder="1" applyAlignment="1">
      <alignment horizontal="right" vertical="center"/>
    </xf>
    <xf numFmtId="4" fontId="42" fillId="20" borderId="1" xfId="0" applyNumberFormat="1" applyFont="1" applyFill="1" applyBorder="1" applyAlignment="1">
      <alignment horizontal="right" vertical="center"/>
    </xf>
    <xf numFmtId="0" fontId="2" fillId="14" borderId="1" xfId="0" applyFont="1" applyFill="1" applyBorder="1" applyAlignment="1">
      <alignment horizontal="center" vertical="center"/>
    </xf>
    <xf numFmtId="0" fontId="1" fillId="14" borderId="11" xfId="0" applyFont="1" applyFill="1" applyBorder="1" applyAlignment="1">
      <alignment vertical="center"/>
    </xf>
    <xf numFmtId="0" fontId="2" fillId="14" borderId="0" xfId="0" applyFont="1" applyFill="1"/>
    <xf numFmtId="0" fontId="48" fillId="14" borderId="0" xfId="0" applyFont="1" applyFill="1"/>
    <xf numFmtId="164" fontId="2" fillId="14" borderId="1" xfId="0" applyNumberFormat="1" applyFont="1" applyFill="1" applyBorder="1" applyAlignment="1">
      <alignment vertical="center"/>
    </xf>
    <xf numFmtId="4" fontId="2" fillId="5" borderId="1" xfId="0" applyNumberFormat="1" applyFont="1" applyFill="1" applyBorder="1" applyAlignment="1">
      <alignment horizontal="right" vertical="center" wrapText="1"/>
    </xf>
    <xf numFmtId="164" fontId="1" fillId="0" borderId="1" xfId="0" applyNumberFormat="1" applyFont="1" applyBorder="1" applyAlignment="1">
      <alignment vertical="center"/>
    </xf>
    <xf numFmtId="0" fontId="108" fillId="0" borderId="1" xfId="0" applyFont="1" applyBorder="1" applyAlignment="1">
      <alignment horizontal="center" vertical="top"/>
    </xf>
    <xf numFmtId="4" fontId="2" fillId="0" borderId="1" xfId="0" applyNumberFormat="1" applyFont="1" applyBorder="1" applyAlignment="1">
      <alignment horizontal="right" vertical="center" wrapText="1"/>
    </xf>
    <xf numFmtId="10" fontId="1" fillId="5" borderId="1" xfId="0" applyNumberFormat="1" applyFont="1" applyFill="1" applyBorder="1" applyAlignment="1">
      <alignment horizontal="center" vertical="center"/>
    </xf>
    <xf numFmtId="4" fontId="27" fillId="5" borderId="1" xfId="0" applyNumberFormat="1" applyFont="1" applyFill="1" applyBorder="1" applyAlignment="1">
      <alignment horizontal="center" vertical="center" wrapText="1"/>
    </xf>
    <xf numFmtId="4" fontId="27" fillId="5" borderId="11" xfId="0" applyNumberFormat="1" applyFont="1" applyFill="1" applyBorder="1" applyAlignment="1">
      <alignment horizontal="center" vertical="center" wrapText="1"/>
    </xf>
    <xf numFmtId="3" fontId="2" fillId="0" borderId="0" xfId="0" applyNumberFormat="1" applyFont="1"/>
    <xf numFmtId="4" fontId="27" fillId="14" borderId="11" xfId="0" applyNumberFormat="1" applyFont="1" applyFill="1" applyBorder="1" applyAlignment="1">
      <alignment horizontal="center" vertical="center" wrapText="1"/>
    </xf>
    <xf numFmtId="0" fontId="27" fillId="14" borderId="1" xfId="0" applyFont="1" applyFill="1" applyBorder="1" applyAlignment="1"/>
    <xf numFmtId="0" fontId="27" fillId="14" borderId="11" xfId="0" applyFont="1" applyFill="1" applyBorder="1" applyAlignment="1">
      <alignment vertical="center"/>
    </xf>
    <xf numFmtId="3" fontId="28" fillId="14" borderId="10" xfId="0" applyNumberFormat="1" applyFont="1" applyFill="1" applyBorder="1" applyAlignment="1">
      <alignment horizontal="right" vertical="center"/>
    </xf>
    <xf numFmtId="4" fontId="27" fillId="14" borderId="11" xfId="0" applyNumberFormat="1" applyFont="1" applyFill="1" applyBorder="1" applyAlignment="1">
      <alignment horizontal="center" vertical="center" wrapText="1"/>
    </xf>
    <xf numFmtId="0" fontId="24" fillId="14" borderId="1" xfId="0" applyFont="1" applyFill="1" applyBorder="1" applyAlignment="1">
      <alignment vertical="center"/>
    </xf>
    <xf numFmtId="0" fontId="24" fillId="14" borderId="1" xfId="0" applyFont="1" applyFill="1" applyBorder="1" applyAlignment="1">
      <alignment horizontal="center" vertical="center"/>
    </xf>
    <xf numFmtId="0" fontId="24" fillId="14" borderId="11" xfId="0" applyFont="1" applyFill="1" applyBorder="1" applyAlignment="1">
      <alignment vertical="center"/>
    </xf>
    <xf numFmtId="0" fontId="24" fillId="14" borderId="10" xfId="0" applyFont="1" applyFill="1" applyBorder="1" applyAlignment="1">
      <alignment horizontal="center" vertical="center" wrapText="1"/>
    </xf>
    <xf numFmtId="3" fontId="22" fillId="14" borderId="10" xfId="0" applyNumberFormat="1" applyFont="1" applyFill="1" applyBorder="1" applyAlignment="1">
      <alignment horizontal="right" vertical="center"/>
    </xf>
    <xf numFmtId="0" fontId="22" fillId="14" borderId="1" xfId="0" applyFont="1" applyFill="1" applyBorder="1" applyAlignment="1">
      <alignment horizontal="center" vertical="center" wrapText="1"/>
    </xf>
    <xf numFmtId="0" fontId="24" fillId="14" borderId="11" xfId="0" applyFont="1" applyFill="1" applyBorder="1" applyAlignment="1">
      <alignment horizontal="center" vertical="center"/>
    </xf>
    <xf numFmtId="4" fontId="24" fillId="14" borderId="11" xfId="0" applyNumberFormat="1" applyFont="1" applyFill="1" applyBorder="1" applyAlignment="1">
      <alignment horizontal="center" vertical="center" wrapText="1"/>
    </xf>
    <xf numFmtId="3" fontId="22" fillId="14" borderId="11" xfId="0" applyNumberFormat="1" applyFont="1" applyFill="1" applyBorder="1" applyAlignment="1">
      <alignment horizontal="right" vertical="center"/>
    </xf>
    <xf numFmtId="10" fontId="24" fillId="14" borderId="1" xfId="0" applyNumberFormat="1" applyFont="1" applyFill="1" applyBorder="1" applyAlignment="1">
      <alignment horizontal="center" vertical="center"/>
    </xf>
    <xf numFmtId="3" fontId="24" fillId="14" borderId="1" xfId="0" applyNumberFormat="1" applyFont="1" applyFill="1" applyBorder="1" applyAlignment="1">
      <alignment vertical="center"/>
    </xf>
    <xf numFmtId="10" fontId="22" fillId="14" borderId="1" xfId="0" applyNumberFormat="1" applyFont="1" applyFill="1" applyBorder="1" applyAlignment="1">
      <alignment horizontal="center" vertical="center"/>
    </xf>
    <xf numFmtId="0" fontId="24" fillId="14" borderId="1" xfId="0" applyFont="1" applyFill="1" applyBorder="1" applyAlignment="1">
      <alignment vertical="center" wrapText="1"/>
    </xf>
    <xf numFmtId="4" fontId="24" fillId="14" borderId="1" xfId="0" applyNumberFormat="1" applyFont="1" applyFill="1" applyBorder="1" applyAlignment="1">
      <alignment horizontal="right" vertical="center"/>
    </xf>
    <xf numFmtId="3" fontId="24" fillId="14" borderId="1" xfId="0" applyNumberFormat="1" applyFont="1" applyFill="1" applyBorder="1" applyAlignment="1">
      <alignment horizontal="right" vertical="center"/>
    </xf>
    <xf numFmtId="0" fontId="24" fillId="14" borderId="1" xfId="0" applyFont="1" applyFill="1" applyBorder="1" applyAlignment="1">
      <alignment vertical="center"/>
    </xf>
    <xf numFmtId="0" fontId="24" fillId="0" borderId="0" xfId="0" applyFont="1" applyAlignment="1">
      <alignment vertical="center"/>
    </xf>
    <xf numFmtId="0" fontId="24" fillId="5" borderId="0" xfId="0" applyFont="1" applyFill="1" applyAlignment="1">
      <alignment vertical="center"/>
    </xf>
    <xf numFmtId="0" fontId="27" fillId="14" borderId="11" xfId="0" applyFont="1" applyFill="1" applyBorder="1" applyAlignment="1">
      <alignment vertical="center"/>
    </xf>
    <xf numFmtId="0" fontId="24" fillId="14" borderId="1" xfId="0" applyFont="1" applyFill="1" applyBorder="1" applyAlignment="1">
      <alignment horizontal="center" vertical="center"/>
    </xf>
    <xf numFmtId="0" fontId="38" fillId="14" borderId="17" xfId="0" applyFont="1" applyFill="1" applyBorder="1" applyAlignment="1">
      <alignment horizontal="left" vertical="center" wrapText="1"/>
    </xf>
    <xf numFmtId="0" fontId="24" fillId="14" borderId="16" xfId="0" applyFont="1" applyFill="1" applyBorder="1" applyAlignment="1">
      <alignment horizontal="center" vertical="center" wrapText="1"/>
    </xf>
    <xf numFmtId="3" fontId="22" fillId="14" borderId="16" xfId="0" applyNumberFormat="1" applyFont="1" applyFill="1" applyBorder="1" applyAlignment="1">
      <alignment horizontal="right" vertical="center"/>
    </xf>
    <xf numFmtId="3" fontId="22" fillId="14" borderId="16" xfId="0" applyNumberFormat="1" applyFont="1" applyFill="1" applyBorder="1" applyAlignment="1">
      <alignment horizontal="center" vertical="center"/>
    </xf>
    <xf numFmtId="3" fontId="2" fillId="14" borderId="11" xfId="0" applyNumberFormat="1" applyFont="1" applyFill="1" applyBorder="1" applyAlignment="1">
      <alignment horizontal="center" vertical="center"/>
    </xf>
    <xf numFmtId="0" fontId="2" fillId="0" borderId="0" xfId="0" applyFont="1" applyAlignment="1">
      <alignment horizontal="center" vertical="center"/>
    </xf>
    <xf numFmtId="0" fontId="48" fillId="5" borderId="0" xfId="0" applyFont="1" applyFill="1" applyAlignment="1">
      <alignment horizontal="center" vertical="center"/>
    </xf>
    <xf numFmtId="3" fontId="1" fillId="5" borderId="1" xfId="0" applyNumberFormat="1" applyFont="1" applyFill="1" applyBorder="1" applyAlignment="1">
      <alignment vertical="center"/>
    </xf>
    <xf numFmtId="4" fontId="2" fillId="0" borderId="1" xfId="0" applyNumberFormat="1" applyFont="1" applyBorder="1" applyAlignment="1">
      <alignment horizontal="center" vertical="center"/>
    </xf>
    <xf numFmtId="4" fontId="2" fillId="7" borderId="1" xfId="0" applyNumberFormat="1" applyFont="1" applyFill="1" applyBorder="1" applyAlignment="1">
      <alignment horizontal="center" vertical="center" wrapText="1"/>
    </xf>
    <xf numFmtId="4" fontId="2" fillId="0" borderId="1" xfId="0" applyNumberFormat="1" applyFont="1" applyBorder="1" applyAlignment="1">
      <alignment horizontal="center" vertical="center" wrapText="1"/>
    </xf>
    <xf numFmtId="0" fontId="109" fillId="0" borderId="0" xfId="0" applyFont="1"/>
    <xf numFmtId="3" fontId="25" fillId="5" borderId="0" xfId="0" applyNumberFormat="1" applyFont="1" applyFill="1"/>
    <xf numFmtId="0" fontId="39" fillId="5" borderId="0" xfId="0" applyFont="1" applyFill="1"/>
    <xf numFmtId="0" fontId="25" fillId="5" borderId="0" xfId="0" applyFont="1" applyFill="1"/>
    <xf numFmtId="3" fontId="97" fillId="5" borderId="0" xfId="0" applyNumberFormat="1" applyFont="1" applyFill="1" applyAlignment="1"/>
    <xf numFmtId="3" fontId="110" fillId="14" borderId="1" xfId="0" applyNumberFormat="1" applyFont="1" applyFill="1" applyBorder="1" applyAlignment="1">
      <alignment vertical="center"/>
    </xf>
    <xf numFmtId="3" fontId="98" fillId="5" borderId="0" xfId="0" applyNumberFormat="1" applyFont="1" applyFill="1" applyAlignment="1"/>
    <xf numFmtId="0" fontId="97" fillId="5" borderId="1" xfId="0" applyFont="1" applyFill="1" applyBorder="1" applyAlignment="1">
      <alignment vertical="center" wrapText="1"/>
    </xf>
    <xf numFmtId="0" fontId="34" fillId="5" borderId="0" xfId="0" applyFont="1" applyFill="1"/>
    <xf numFmtId="0" fontId="111" fillId="0" borderId="0" xfId="0" applyFont="1" applyAlignment="1">
      <alignment horizontal="center"/>
    </xf>
    <xf numFmtId="0" fontId="34" fillId="19" borderId="1" xfId="0" applyFont="1" applyFill="1" applyBorder="1" applyAlignment="1">
      <alignment horizontal="center" vertical="center"/>
    </xf>
    <xf numFmtId="0" fontId="34" fillId="19" borderId="1" xfId="0" applyFont="1" applyFill="1" applyBorder="1" applyAlignment="1">
      <alignment horizontal="center" vertical="center" wrapText="1"/>
    </xf>
    <xf numFmtId="3" fontId="112" fillId="19" borderId="10" xfId="0" applyNumberFormat="1" applyFont="1" applyFill="1" applyBorder="1" applyAlignment="1">
      <alignment horizontal="right" vertical="center" wrapText="1"/>
    </xf>
    <xf numFmtId="0" fontId="34" fillId="19" borderId="1" xfId="0" applyFont="1" applyFill="1" applyBorder="1" applyAlignment="1">
      <alignment horizontal="center" vertical="center"/>
    </xf>
    <xf numFmtId="0" fontId="25" fillId="19" borderId="1" xfId="0" applyFont="1" applyFill="1" applyBorder="1" applyAlignment="1">
      <alignment horizontal="center" vertical="center" wrapText="1"/>
    </xf>
    <xf numFmtId="0" fontId="25" fillId="19" borderId="1" xfId="0" applyFont="1" applyFill="1" applyBorder="1" applyAlignment="1">
      <alignment horizontal="center" vertical="center"/>
    </xf>
    <xf numFmtId="10" fontId="34" fillId="19" borderId="1" xfId="0" applyNumberFormat="1" applyFont="1" applyFill="1" applyBorder="1" applyAlignment="1">
      <alignment horizontal="center" vertical="center"/>
    </xf>
    <xf numFmtId="3" fontId="34" fillId="19" borderId="1" xfId="0" applyNumberFormat="1" applyFont="1" applyFill="1" applyBorder="1" applyAlignment="1">
      <alignment vertical="center"/>
    </xf>
    <xf numFmtId="3" fontId="34" fillId="19" borderId="1" xfId="0" applyNumberFormat="1" applyFont="1" applyFill="1" applyBorder="1" applyAlignment="1">
      <alignment horizontal="right" vertical="center"/>
    </xf>
    <xf numFmtId="9" fontId="34" fillId="19" borderId="1" xfId="0" applyNumberFormat="1" applyFont="1" applyFill="1" applyBorder="1" applyAlignment="1">
      <alignment horizontal="center" vertical="center"/>
    </xf>
    <xf numFmtId="3" fontId="34" fillId="19" borderId="1" xfId="0" applyNumberFormat="1" applyFont="1" applyFill="1" applyBorder="1" applyAlignment="1">
      <alignment horizontal="right" vertical="center"/>
    </xf>
    <xf numFmtId="0" fontId="34" fillId="19" borderId="0" xfId="0" applyFont="1" applyFill="1"/>
    <xf numFmtId="0" fontId="56" fillId="19" borderId="0" xfId="0" applyFont="1" applyFill="1" applyAlignment="1">
      <alignment horizontal="center"/>
    </xf>
    <xf numFmtId="0" fontId="111" fillId="19" borderId="0" xfId="0" applyFont="1" applyFill="1" applyAlignment="1">
      <alignment horizontal="center"/>
    </xf>
    <xf numFmtId="3" fontId="97" fillId="19" borderId="11" xfId="0" applyNumberFormat="1" applyFont="1" applyFill="1" applyBorder="1" applyAlignment="1">
      <alignment vertical="center"/>
    </xf>
    <xf numFmtId="3" fontId="98" fillId="19" borderId="0" xfId="0" applyNumberFormat="1" applyFont="1" applyFill="1" applyAlignment="1"/>
    <xf numFmtId="3" fontId="110" fillId="19" borderId="1" xfId="0" applyNumberFormat="1" applyFont="1" applyFill="1" applyBorder="1" applyAlignment="1">
      <alignment vertical="center"/>
    </xf>
    <xf numFmtId="10" fontId="97" fillId="19" borderId="1" xfId="0" applyNumberFormat="1" applyFont="1" applyFill="1" applyBorder="1" applyAlignment="1">
      <alignment horizontal="center" vertical="center"/>
    </xf>
    <xf numFmtId="0" fontId="97" fillId="19" borderId="1" xfId="0" applyFont="1" applyFill="1" applyBorder="1" applyAlignment="1">
      <alignment horizontal="center"/>
    </xf>
    <xf numFmtId="0" fontId="34" fillId="0" borderId="1" xfId="0" applyFont="1" applyBorder="1" applyAlignment="1">
      <alignment horizontal="center" vertical="center" wrapText="1"/>
    </xf>
    <xf numFmtId="0" fontId="97" fillId="5" borderId="0" xfId="0" applyFont="1" applyFill="1"/>
    <xf numFmtId="3" fontId="105" fillId="5" borderId="0" xfId="0" applyNumberFormat="1" applyFont="1" applyFill="1"/>
    <xf numFmtId="0" fontId="97" fillId="0" borderId="1" xfId="0" applyFont="1" applyBorder="1" applyAlignment="1">
      <alignment horizontal="center" vertical="center"/>
    </xf>
    <xf numFmtId="0" fontId="40" fillId="5" borderId="0" xfId="0" applyFont="1" applyFill="1"/>
    <xf numFmtId="3" fontId="107" fillId="19" borderId="1" xfId="0" applyNumberFormat="1" applyFont="1" applyFill="1" applyBorder="1" applyAlignment="1">
      <alignment vertical="center"/>
    </xf>
    <xf numFmtId="0" fontId="34" fillId="19" borderId="1" xfId="0" applyFont="1" applyFill="1" applyBorder="1" applyAlignment="1">
      <alignment horizontal="left" vertical="center" wrapText="1"/>
    </xf>
    <xf numFmtId="0" fontId="103" fillId="5" borderId="0" xfId="0" applyFont="1" applyFill="1"/>
    <xf numFmtId="3" fontId="39" fillId="5" borderId="11" xfId="0" applyNumberFormat="1" applyFont="1" applyFill="1" applyBorder="1" applyAlignment="1">
      <alignment vertical="center"/>
    </xf>
    <xf numFmtId="3" fontId="107" fillId="0" borderId="1" xfId="0" applyNumberFormat="1" applyFont="1" applyBorder="1" applyAlignment="1">
      <alignment vertical="center"/>
    </xf>
    <xf numFmtId="0" fontId="98" fillId="5" borderId="0" xfId="0" applyFont="1" applyFill="1"/>
    <xf numFmtId="3" fontId="113" fillId="14" borderId="1" xfId="0" applyNumberFormat="1" applyFont="1" applyFill="1" applyBorder="1" applyAlignment="1">
      <alignment vertical="center"/>
    </xf>
    <xf numFmtId="10" fontId="34" fillId="5" borderId="1" xfId="0" applyNumberFormat="1" applyFont="1" applyFill="1" applyBorder="1" applyAlignment="1">
      <alignment horizontal="center" vertical="center"/>
    </xf>
    <xf numFmtId="0" fontId="34" fillId="5" borderId="1" xfId="0" applyFont="1" applyFill="1" applyBorder="1" applyAlignment="1">
      <alignment horizontal="left" vertical="center" wrapText="1"/>
    </xf>
    <xf numFmtId="0" fontId="45" fillId="0" borderId="0" xfId="0" applyFont="1" applyAlignment="1">
      <alignment horizontal="center" vertical="center"/>
    </xf>
    <xf numFmtId="0" fontId="1" fillId="5" borderId="0" xfId="0" applyFont="1" applyFill="1" applyAlignment="1">
      <alignment vertical="center" wrapText="1"/>
    </xf>
    <xf numFmtId="0" fontId="1" fillId="5" borderId="0" xfId="0" applyFont="1" applyFill="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xf>
    <xf numFmtId="0" fontId="6" fillId="0" borderId="11" xfId="0" applyFont="1" applyBorder="1" applyAlignment="1">
      <alignment horizontal="center" vertical="center"/>
    </xf>
    <xf numFmtId="3" fontId="4" fillId="0" borderId="10" xfId="0" applyNumberFormat="1" applyFont="1" applyBorder="1" applyAlignment="1">
      <alignment horizontal="center" vertical="center"/>
    </xf>
    <xf numFmtId="0" fontId="90" fillId="0" borderId="10" xfId="0" applyFont="1" applyBorder="1" applyAlignment="1">
      <alignment horizontal="center" vertical="center"/>
    </xf>
    <xf numFmtId="3" fontId="114" fillId="21" borderId="1" xfId="0" applyNumberFormat="1" applyFont="1" applyFill="1" applyBorder="1" applyAlignment="1">
      <alignment horizontal="center" vertical="center"/>
    </xf>
    <xf numFmtId="0" fontId="114" fillId="0" borderId="1" xfId="0" applyFont="1" applyBorder="1" applyAlignment="1">
      <alignment horizontal="center" vertical="center"/>
    </xf>
    <xf numFmtId="3" fontId="27" fillId="5" borderId="1" xfId="0" applyNumberFormat="1" applyFont="1" applyFill="1" applyBorder="1" applyAlignment="1">
      <alignment horizontal="right" vertical="center"/>
    </xf>
    <xf numFmtId="3" fontId="33" fillId="5" borderId="1" xfId="0" applyNumberFormat="1" applyFont="1" applyFill="1" applyBorder="1" applyAlignment="1">
      <alignment horizontal="right" vertical="center"/>
    </xf>
    <xf numFmtId="3" fontId="1" fillId="5" borderId="1" xfId="0" applyNumberFormat="1" applyFont="1" applyFill="1" applyBorder="1" applyAlignment="1">
      <alignment horizontal="right" vertical="center"/>
    </xf>
    <xf numFmtId="3" fontId="28" fillId="5" borderId="11" xfId="0" applyNumberFormat="1" applyFont="1" applyFill="1" applyBorder="1" applyAlignment="1">
      <alignment horizontal="right" vertical="center"/>
    </xf>
    <xf numFmtId="0" fontId="27" fillId="5" borderId="1" xfId="0" applyFont="1" applyFill="1" applyBorder="1" applyAlignment="1">
      <alignment horizontal="left" vertical="center" wrapText="1"/>
    </xf>
    <xf numFmtId="0" fontId="27" fillId="5" borderId="1" xfId="0" applyFont="1" applyFill="1" applyBorder="1" applyAlignment="1">
      <alignment horizontal="center" vertical="center"/>
    </xf>
    <xf numFmtId="0" fontId="1" fillId="5" borderId="1" xfId="0" applyFont="1" applyFill="1" applyBorder="1" applyAlignment="1">
      <alignment horizontal="right" vertical="center"/>
    </xf>
    <xf numFmtId="3" fontId="28" fillId="14" borderId="11" xfId="0" applyNumberFormat="1" applyFont="1" applyFill="1" applyBorder="1" applyAlignment="1">
      <alignment horizontal="right" vertical="center"/>
    </xf>
    <xf numFmtId="0" fontId="1" fillId="30" borderId="0" xfId="0" applyFont="1" applyFill="1"/>
    <xf numFmtId="3" fontId="34" fillId="5" borderId="1" xfId="0" applyNumberFormat="1" applyFont="1" applyFill="1" applyBorder="1" applyAlignment="1">
      <alignment horizontal="right" vertical="center"/>
    </xf>
    <xf numFmtId="0" fontId="2" fillId="5" borderId="11" xfId="0" applyFont="1" applyFill="1" applyBorder="1" applyAlignment="1">
      <alignment vertical="center" wrapText="1"/>
    </xf>
    <xf numFmtId="0" fontId="2" fillId="5" borderId="11" xfId="0" applyFont="1" applyFill="1" applyBorder="1" applyAlignment="1">
      <alignment horizontal="center" vertical="center"/>
    </xf>
    <xf numFmtId="3" fontId="33" fillId="0" borderId="1" xfId="0" applyNumberFormat="1" applyFont="1" applyBorder="1" applyAlignment="1">
      <alignment horizontal="right" vertical="center"/>
    </xf>
    <xf numFmtId="3" fontId="27" fillId="14" borderId="11" xfId="0" applyNumberFormat="1" applyFont="1" applyFill="1" applyBorder="1" applyAlignment="1">
      <alignment horizontal="right" vertical="center"/>
    </xf>
    <xf numFmtId="0" fontId="35" fillId="14" borderId="11" xfId="0" applyFont="1" applyFill="1" applyBorder="1" applyAlignment="1">
      <alignment horizontal="left" vertical="center" wrapText="1"/>
    </xf>
    <xf numFmtId="10" fontId="2" fillId="31" borderId="1" xfId="0" applyNumberFormat="1" applyFont="1" applyFill="1" applyBorder="1" applyAlignment="1">
      <alignment horizontal="center" vertical="center"/>
    </xf>
    <xf numFmtId="3" fontId="2" fillId="18" borderId="1" xfId="0" applyNumberFormat="1" applyFont="1" applyFill="1" applyBorder="1" applyAlignment="1"/>
    <xf numFmtId="3" fontId="2" fillId="5" borderId="11" xfId="0" applyNumberFormat="1" applyFont="1" applyFill="1" applyBorder="1" applyAlignment="1">
      <alignment horizontal="center" vertical="center"/>
    </xf>
    <xf numFmtId="0" fontId="30" fillId="5" borderId="1" xfId="0" applyFont="1" applyFill="1" applyBorder="1" applyAlignment="1">
      <alignment horizontal="center" vertical="center"/>
    </xf>
    <xf numFmtId="0" fontId="52" fillId="5" borderId="1" xfId="0" applyFont="1" applyFill="1" applyBorder="1" applyAlignment="1">
      <alignment horizontal="center" vertical="center" wrapText="1"/>
    </xf>
    <xf numFmtId="4" fontId="30" fillId="5" borderId="1" xfId="0" applyNumberFormat="1" applyFont="1" applyFill="1" applyBorder="1" applyAlignment="1">
      <alignment horizontal="center" vertical="center" wrapText="1"/>
    </xf>
    <xf numFmtId="10" fontId="30" fillId="5" borderId="1" xfId="0" applyNumberFormat="1" applyFont="1" applyFill="1" applyBorder="1" applyAlignment="1">
      <alignment horizontal="center" vertical="center"/>
    </xf>
    <xf numFmtId="3" fontId="52" fillId="5" borderId="1" xfId="0" applyNumberFormat="1" applyFont="1" applyFill="1" applyBorder="1" applyAlignment="1">
      <alignment horizontal="right" vertical="center"/>
    </xf>
    <xf numFmtId="10" fontId="30" fillId="5" borderId="1" xfId="0" applyNumberFormat="1" applyFont="1" applyFill="1" applyBorder="1" applyAlignment="1">
      <alignment horizontal="center" vertical="center"/>
    </xf>
    <xf numFmtId="0" fontId="52" fillId="0" borderId="1" xfId="0" applyFont="1" applyBorder="1" applyAlignment="1">
      <alignment horizontal="left" vertical="center" wrapText="1"/>
    </xf>
    <xf numFmtId="0" fontId="52" fillId="5" borderId="1" xfId="0" applyFont="1" applyFill="1" applyBorder="1" applyAlignment="1">
      <alignment horizontal="center" vertical="center"/>
    </xf>
    <xf numFmtId="3" fontId="52" fillId="0" borderId="1" xfId="0" applyNumberFormat="1" applyFont="1" applyBorder="1" applyAlignment="1">
      <alignment horizontal="right" vertical="center"/>
    </xf>
    <xf numFmtId="0" fontId="115" fillId="0" borderId="1" xfId="0" applyFont="1" applyBorder="1" applyAlignment="1">
      <alignment horizontal="left" vertical="center" wrapText="1"/>
    </xf>
    <xf numFmtId="0" fontId="30" fillId="0" borderId="1" xfId="0" applyFont="1" applyBorder="1" applyAlignment="1">
      <alignment horizontal="center" vertical="center" wrapText="1"/>
    </xf>
    <xf numFmtId="0" fontId="30" fillId="0" borderId="0" xfId="0" applyFont="1"/>
    <xf numFmtId="3" fontId="30" fillId="5" borderId="1" xfId="0" applyNumberFormat="1" applyFont="1" applyFill="1" applyBorder="1" applyAlignment="1">
      <alignment horizontal="right" vertical="center"/>
    </xf>
    <xf numFmtId="0" fontId="30" fillId="0" borderId="1" xfId="0" applyFont="1" applyBorder="1" applyAlignment="1">
      <alignment horizontal="center" vertical="center"/>
    </xf>
    <xf numFmtId="0" fontId="30" fillId="0" borderId="1" xfId="0" applyFont="1" applyBorder="1"/>
    <xf numFmtId="0" fontId="30" fillId="0" borderId="1" xfId="0" applyFont="1" applyBorder="1" applyAlignment="1">
      <alignment horizontal="left" vertical="center" wrapText="1"/>
    </xf>
    <xf numFmtId="0" fontId="52" fillId="14" borderId="1" xfId="0" applyFont="1" applyFill="1" applyBorder="1" applyAlignment="1">
      <alignment horizontal="center" vertical="center"/>
    </xf>
    <xf numFmtId="0" fontId="52" fillId="14" borderId="1" xfId="0" applyFont="1" applyFill="1" applyBorder="1" applyAlignment="1">
      <alignment horizontal="center" vertical="center" wrapText="1"/>
    </xf>
    <xf numFmtId="0" fontId="30" fillId="19" borderId="1" xfId="0" applyFont="1" applyFill="1" applyBorder="1" applyAlignment="1">
      <alignment horizontal="center" vertical="center"/>
    </xf>
    <xf numFmtId="3" fontId="52" fillId="14" borderId="1" xfId="0" applyNumberFormat="1" applyFont="1" applyFill="1" applyBorder="1" applyAlignment="1">
      <alignment horizontal="right" vertical="center"/>
    </xf>
    <xf numFmtId="3" fontId="52" fillId="14" borderId="1" xfId="0" applyNumberFormat="1" applyFont="1" applyFill="1" applyBorder="1" applyAlignment="1">
      <alignment horizontal="center" vertical="center" wrapText="1"/>
    </xf>
    <xf numFmtId="10" fontId="30" fillId="14" borderId="1" xfId="0" applyNumberFormat="1" applyFont="1" applyFill="1" applyBorder="1" applyAlignment="1">
      <alignment horizontal="center" vertical="center"/>
    </xf>
    <xf numFmtId="3" fontId="52" fillId="14" borderId="1" xfId="0" applyNumberFormat="1" applyFont="1" applyFill="1" applyBorder="1" applyAlignment="1">
      <alignment horizontal="right" vertical="center"/>
    </xf>
    <xf numFmtId="0" fontId="52" fillId="14" borderId="1" xfId="0" applyFont="1" applyFill="1" applyBorder="1" applyAlignment="1">
      <alignment horizontal="left" vertical="center" wrapText="1"/>
    </xf>
    <xf numFmtId="4" fontId="30" fillId="5" borderId="1" xfId="0" applyNumberFormat="1" applyFont="1" applyFill="1" applyBorder="1" applyAlignment="1">
      <alignment horizontal="right" vertical="center"/>
    </xf>
    <xf numFmtId="4" fontId="52" fillId="0" borderId="1" xfId="0" applyNumberFormat="1" applyFont="1" applyBorder="1" applyAlignment="1">
      <alignment horizontal="right" vertical="center"/>
    </xf>
    <xf numFmtId="0" fontId="116" fillId="0" borderId="1" xfId="0" applyFont="1" applyBorder="1" applyAlignment="1">
      <alignment horizontal="left" vertical="center" wrapText="1"/>
    </xf>
    <xf numFmtId="0" fontId="30" fillId="5" borderId="4" xfId="0" applyFont="1" applyFill="1" applyBorder="1" applyAlignment="1">
      <alignment horizontal="center" vertical="center" wrapText="1"/>
    </xf>
    <xf numFmtId="0" fontId="30" fillId="5" borderId="0" xfId="0" applyFont="1" applyFill="1"/>
    <xf numFmtId="4" fontId="30" fillId="18" borderId="1" xfId="0" applyNumberFormat="1" applyFont="1" applyFill="1" applyBorder="1" applyAlignment="1">
      <alignment horizontal="right" vertical="center"/>
    </xf>
    <xf numFmtId="0" fontId="52" fillId="18" borderId="1" xfId="0" applyFont="1" applyFill="1" applyBorder="1"/>
    <xf numFmtId="0" fontId="52" fillId="18" borderId="1" xfId="0" applyFont="1" applyFill="1" applyBorder="1" applyAlignment="1">
      <alignment wrapText="1"/>
    </xf>
    <xf numFmtId="4" fontId="30" fillId="18" borderId="1" xfId="0" applyNumberFormat="1" applyFont="1" applyFill="1" applyBorder="1" applyAlignment="1">
      <alignment horizontal="center" vertical="center"/>
    </xf>
    <xf numFmtId="0" fontId="30" fillId="18" borderId="1" xfId="0" applyFont="1" applyFill="1" applyBorder="1" applyAlignment="1">
      <alignment vertical="center"/>
    </xf>
    <xf numFmtId="0" fontId="30" fillId="18" borderId="1" xfId="0" applyFont="1" applyFill="1" applyBorder="1" applyAlignment="1">
      <alignment horizontal="left" vertical="center" wrapText="1"/>
    </xf>
    <xf numFmtId="0" fontId="30" fillId="5" borderId="1" xfId="0" applyFont="1" applyFill="1" applyBorder="1" applyAlignment="1">
      <alignment vertical="center"/>
    </xf>
    <xf numFmtId="3" fontId="30" fillId="5" borderId="1" xfId="0" applyNumberFormat="1" applyFont="1" applyFill="1" applyBorder="1" applyAlignment="1">
      <alignment horizontal="right" vertical="center"/>
    </xf>
    <xf numFmtId="4" fontId="52" fillId="5" borderId="1" xfId="0" applyNumberFormat="1" applyFont="1" applyFill="1" applyBorder="1" applyAlignment="1">
      <alignment horizontal="center" vertical="center" wrapText="1"/>
    </xf>
    <xf numFmtId="3" fontId="52" fillId="5" borderId="1" xfId="0" applyNumberFormat="1" applyFont="1" applyFill="1" applyBorder="1" applyAlignment="1">
      <alignment horizontal="right" vertical="center"/>
    </xf>
    <xf numFmtId="0" fontId="30" fillId="5" borderId="1" xfId="0" applyFont="1" applyFill="1" applyBorder="1" applyAlignment="1">
      <alignment horizontal="center" vertical="center" wrapText="1"/>
    </xf>
    <xf numFmtId="0" fontId="30" fillId="0" borderId="1" xfId="0" applyFont="1" applyBorder="1" applyAlignment="1">
      <alignment vertical="center"/>
    </xf>
    <xf numFmtId="0" fontId="52" fillId="0" borderId="1" xfId="0" applyFont="1" applyBorder="1" applyAlignment="1">
      <alignment horizontal="center" vertical="center" wrapText="1"/>
    </xf>
    <xf numFmtId="4" fontId="52" fillId="0" borderId="1" xfId="0" applyNumberFormat="1" applyFont="1" applyBorder="1" applyAlignment="1">
      <alignment horizontal="center" vertical="center" wrapText="1"/>
    </xf>
    <xf numFmtId="3" fontId="52" fillId="0" borderId="1" xfId="0" applyNumberFormat="1" applyFont="1" applyBorder="1" applyAlignment="1">
      <alignment horizontal="right" vertical="center"/>
    </xf>
    <xf numFmtId="0" fontId="52" fillId="0" borderId="1" xfId="0" applyFont="1" applyBorder="1" applyAlignment="1">
      <alignment horizontal="center" vertical="center"/>
    </xf>
    <xf numFmtId="4" fontId="30" fillId="0" borderId="1" xfId="0" applyNumberFormat="1" applyFont="1" applyBorder="1" applyAlignment="1">
      <alignment horizontal="right" vertical="center"/>
    </xf>
    <xf numFmtId="4" fontId="52" fillId="5" borderId="1" xfId="0" applyNumberFormat="1" applyFont="1" applyFill="1" applyBorder="1" applyAlignment="1">
      <alignment horizontal="right" vertical="center"/>
    </xf>
    <xf numFmtId="4" fontId="30" fillId="0" borderId="1" xfId="0" applyNumberFormat="1" applyFont="1" applyBorder="1" applyAlignment="1">
      <alignment horizontal="right" vertical="center"/>
    </xf>
    <xf numFmtId="3" fontId="52" fillId="0" borderId="1" xfId="0" applyNumberFormat="1" applyFont="1" applyBorder="1" applyAlignment="1">
      <alignment horizontal="right" vertical="center"/>
    </xf>
    <xf numFmtId="3" fontId="52" fillId="0" borderId="1" xfId="0" applyNumberFormat="1" applyFont="1" applyBorder="1" applyAlignment="1">
      <alignment horizontal="right" vertical="center" wrapText="1"/>
    </xf>
    <xf numFmtId="4" fontId="52"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4" fontId="52" fillId="14" borderId="1" xfId="0" applyNumberFormat="1" applyFont="1" applyFill="1" applyBorder="1" applyAlignment="1">
      <alignment horizontal="center" vertical="center" wrapText="1"/>
    </xf>
    <xf numFmtId="4" fontId="0" fillId="19" borderId="1" xfId="0" applyNumberFormat="1" applyFont="1" applyFill="1" applyBorder="1" applyAlignment="1">
      <alignment horizontal="right" vertical="center"/>
    </xf>
    <xf numFmtId="0" fontId="52" fillId="14" borderId="1" xfId="0" applyFont="1" applyFill="1" applyBorder="1" applyAlignment="1">
      <alignment horizontal="left" vertical="center" wrapText="1"/>
    </xf>
    <xf numFmtId="0" fontId="52" fillId="14" borderId="1" xfId="0" applyFont="1" applyFill="1" applyBorder="1" applyAlignment="1">
      <alignment horizontal="center" vertical="center"/>
    </xf>
    <xf numFmtId="4" fontId="52" fillId="14" borderId="1" xfId="0" applyNumberFormat="1" applyFont="1" applyFill="1" applyBorder="1" applyAlignment="1">
      <alignment vertical="center"/>
    </xf>
    <xf numFmtId="4" fontId="52" fillId="14" borderId="1" xfId="0" applyNumberFormat="1" applyFont="1" applyFill="1" applyBorder="1" applyAlignment="1">
      <alignment horizontal="right" vertical="center"/>
    </xf>
    <xf numFmtId="4" fontId="52" fillId="19" borderId="1" xfId="0" applyNumberFormat="1" applyFont="1" applyFill="1" applyBorder="1" applyAlignment="1">
      <alignment horizontal="right" vertical="center"/>
    </xf>
    <xf numFmtId="3" fontId="52" fillId="14" borderId="1" xfId="0" applyNumberFormat="1" applyFont="1" applyFill="1" applyBorder="1" applyAlignment="1">
      <alignment vertical="center"/>
    </xf>
    <xf numFmtId="0" fontId="52" fillId="19" borderId="1" xfId="0" applyFont="1" applyFill="1" applyBorder="1" applyAlignment="1">
      <alignment horizontal="center" vertical="center"/>
    </xf>
    <xf numFmtId="0" fontId="52" fillId="19" borderId="1" xfId="0" applyFont="1" applyFill="1" applyBorder="1" applyAlignment="1">
      <alignment horizontal="center" vertical="center" wrapText="1"/>
    </xf>
    <xf numFmtId="0" fontId="52" fillId="20" borderId="1" xfId="0" applyFont="1" applyFill="1" applyBorder="1" applyAlignment="1">
      <alignment horizontal="left" vertical="center" wrapText="1"/>
    </xf>
    <xf numFmtId="0" fontId="52" fillId="19" borderId="10" xfId="0" applyFont="1" applyFill="1" applyBorder="1" applyAlignment="1">
      <alignment horizontal="center" vertical="center" wrapText="1"/>
    </xf>
    <xf numFmtId="0" fontId="27" fillId="19" borderId="12" xfId="0" applyFont="1" applyFill="1" applyBorder="1" applyAlignment="1">
      <alignment vertical="center" wrapText="1"/>
    </xf>
    <xf numFmtId="4" fontId="52" fillId="14" borderId="1" xfId="0" applyNumberFormat="1" applyFont="1" applyFill="1" applyBorder="1" applyAlignment="1">
      <alignment horizontal="right" vertical="center"/>
    </xf>
    <xf numFmtId="0" fontId="46" fillId="20" borderId="1" xfId="0" applyFont="1" applyFill="1" applyBorder="1" applyAlignment="1">
      <alignment horizontal="left" vertical="center" wrapText="1"/>
    </xf>
    <xf numFmtId="3" fontId="27" fillId="19" borderId="11" xfId="0" applyNumberFormat="1" applyFont="1" applyFill="1" applyBorder="1" applyAlignment="1">
      <alignment horizontal="right" vertical="center"/>
    </xf>
    <xf numFmtId="4" fontId="52" fillId="19" borderId="1" xfId="0" applyNumberFormat="1" applyFont="1" applyFill="1" applyBorder="1" applyAlignment="1">
      <alignment horizontal="center" vertical="center" wrapText="1"/>
    </xf>
    <xf numFmtId="4" fontId="46" fillId="19" borderId="1" xfId="0" applyNumberFormat="1" applyFont="1" applyFill="1" applyBorder="1" applyAlignment="1">
      <alignment horizontal="right" vertical="center"/>
    </xf>
    <xf numFmtId="10" fontId="30" fillId="19" borderId="1" xfId="0" applyNumberFormat="1" applyFont="1" applyFill="1" applyBorder="1" applyAlignment="1">
      <alignment horizontal="center" vertical="center"/>
    </xf>
    <xf numFmtId="3" fontId="30" fillId="19" borderId="1" xfId="0" applyNumberFormat="1" applyFont="1" applyFill="1" applyBorder="1" applyAlignment="1">
      <alignment horizontal="right" vertical="center"/>
    </xf>
    <xf numFmtId="10" fontId="30" fillId="19" borderId="1" xfId="0" applyNumberFormat="1" applyFont="1" applyFill="1" applyBorder="1" applyAlignment="1">
      <alignment horizontal="center" vertical="center"/>
    </xf>
    <xf numFmtId="0" fontId="46" fillId="19" borderId="1" xfId="0" applyFont="1" applyFill="1" applyBorder="1" applyAlignment="1">
      <alignment horizontal="left" vertical="center" wrapText="1"/>
    </xf>
    <xf numFmtId="0" fontId="52" fillId="19" borderId="1" xfId="0" applyFont="1" applyFill="1" applyBorder="1" applyAlignment="1">
      <alignment horizontal="center" vertical="center"/>
    </xf>
    <xf numFmtId="3" fontId="52" fillId="19" borderId="1" xfId="0" applyNumberFormat="1" applyFont="1" applyFill="1" applyBorder="1" applyAlignment="1">
      <alignment vertical="center"/>
    </xf>
    <xf numFmtId="4" fontId="52" fillId="19" borderId="1" xfId="0" applyNumberFormat="1" applyFont="1" applyFill="1" applyBorder="1" applyAlignment="1">
      <alignment horizontal="right" vertical="center"/>
    </xf>
    <xf numFmtId="3" fontId="52" fillId="19" borderId="1" xfId="0" applyNumberFormat="1" applyFont="1" applyFill="1" applyBorder="1" applyAlignment="1">
      <alignment horizontal="right" vertical="center"/>
    </xf>
    <xf numFmtId="0" fontId="52" fillId="5" borderId="0" xfId="0" applyFont="1" applyFill="1"/>
    <xf numFmtId="3" fontId="52" fillId="19" borderId="1" xfId="0" applyNumberFormat="1" applyFont="1" applyFill="1" applyBorder="1" applyAlignment="1">
      <alignment horizontal="right" vertical="center"/>
    </xf>
    <xf numFmtId="0" fontId="0" fillId="14" borderId="1" xfId="0" applyFont="1" applyFill="1" applyBorder="1" applyAlignment="1">
      <alignment horizontal="left" vertical="center" wrapText="1"/>
    </xf>
    <xf numFmtId="4" fontId="46" fillId="14" borderId="1" xfId="0" applyNumberFormat="1" applyFont="1" applyFill="1" applyBorder="1" applyAlignment="1">
      <alignment horizontal="right" vertical="center"/>
    </xf>
    <xf numFmtId="0" fontId="46" fillId="14" borderId="1" xfId="0" applyFont="1" applyFill="1" applyBorder="1" applyAlignment="1">
      <alignment horizontal="left" vertical="center" wrapText="1"/>
    </xf>
    <xf numFmtId="0" fontId="52" fillId="19" borderId="1" xfId="0" applyFont="1" applyFill="1" applyBorder="1" applyAlignment="1">
      <alignment vertical="center" wrapText="1"/>
    </xf>
    <xf numFmtId="4" fontId="52" fillId="19" borderId="11" xfId="0" applyNumberFormat="1" applyFont="1" applyFill="1" applyBorder="1" applyAlignment="1">
      <alignment horizontal="right" vertical="center"/>
    </xf>
    <xf numFmtId="4" fontId="30" fillId="19" borderId="1" xfId="0" applyNumberFormat="1" applyFont="1" applyFill="1" applyBorder="1" applyAlignment="1">
      <alignment horizontal="right" vertical="center"/>
    </xf>
    <xf numFmtId="0" fontId="30" fillId="19" borderId="1" xfId="0" applyFont="1" applyFill="1" applyBorder="1" applyAlignment="1">
      <alignment horizontal="center" vertical="center" wrapText="1"/>
    </xf>
    <xf numFmtId="4" fontId="30" fillId="19" borderId="1" xfId="0" applyNumberFormat="1" applyFont="1" applyFill="1" applyBorder="1" applyAlignment="1">
      <alignment horizontal="right" vertical="center"/>
    </xf>
    <xf numFmtId="4" fontId="60" fillId="19" borderId="1" xfId="0" applyNumberFormat="1" applyFont="1" applyFill="1" applyBorder="1" applyAlignment="1">
      <alignment horizontal="right" vertical="center"/>
    </xf>
    <xf numFmtId="0" fontId="52" fillId="19" borderId="10" xfId="0" applyFont="1" applyFill="1" applyBorder="1" applyAlignment="1">
      <alignment horizontal="center" vertical="center" wrapText="1"/>
    </xf>
    <xf numFmtId="0" fontId="35" fillId="14" borderId="11" xfId="0" applyFont="1" applyFill="1" applyBorder="1" applyAlignment="1">
      <alignment horizontal="left" vertical="center" wrapText="1"/>
    </xf>
    <xf numFmtId="0" fontId="30" fillId="19" borderId="10" xfId="0" applyFont="1" applyFill="1" applyBorder="1" applyAlignment="1">
      <alignment horizontal="center" vertical="center" wrapText="1"/>
    </xf>
    <xf numFmtId="0" fontId="97" fillId="19" borderId="11" xfId="0" applyFont="1" applyFill="1" applyBorder="1" applyAlignment="1">
      <alignment horizontal="left" vertical="center" wrapText="1"/>
    </xf>
    <xf numFmtId="0" fontId="52" fillId="19" borderId="1" xfId="0" applyFont="1" applyFill="1" applyBorder="1" applyAlignment="1">
      <alignment horizontal="left" vertical="center" wrapText="1"/>
    </xf>
    <xf numFmtId="0" fontId="0" fillId="19" borderId="1" xfId="0" applyFont="1" applyFill="1" applyBorder="1" applyAlignment="1">
      <alignment horizontal="left" vertical="center" wrapText="1"/>
    </xf>
    <xf numFmtId="4" fontId="52" fillId="0" borderId="1" xfId="0" applyNumberFormat="1" applyFont="1" applyBorder="1" applyAlignment="1">
      <alignment horizontal="center" vertical="center"/>
    </xf>
    <xf numFmtId="4" fontId="52" fillId="14" borderId="1" xfId="0" applyNumberFormat="1" applyFont="1" applyFill="1" applyBorder="1" applyAlignment="1">
      <alignment horizontal="center" vertical="center"/>
    </xf>
    <xf numFmtId="0" fontId="52" fillId="5" borderId="1" xfId="0" applyFont="1" applyFill="1" applyBorder="1" applyAlignment="1">
      <alignment vertical="center" wrapText="1"/>
    </xf>
    <xf numFmtId="0" fontId="52" fillId="5" borderId="1" xfId="0" applyFont="1" applyFill="1" applyBorder="1" applyAlignment="1">
      <alignment vertical="center" wrapText="1"/>
    </xf>
    <xf numFmtId="0" fontId="30" fillId="5"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30" fillId="5" borderId="10" xfId="0" applyFont="1" applyFill="1" applyBorder="1" applyAlignment="1">
      <alignment horizontal="center" vertical="center" wrapText="1"/>
    </xf>
    <xf numFmtId="4" fontId="30" fillId="5" borderId="1" xfId="0" applyNumberFormat="1" applyFont="1" applyFill="1" applyBorder="1" applyAlignment="1">
      <alignment horizontal="right" vertical="center"/>
    </xf>
    <xf numFmtId="0" fontId="1" fillId="7" borderId="1" xfId="0" applyFont="1" applyFill="1" applyBorder="1" applyAlignment="1">
      <alignment horizontal="center"/>
    </xf>
    <xf numFmtId="0" fontId="1" fillId="7" borderId="1" xfId="0" applyFont="1" applyFill="1" applyBorder="1" applyAlignment="1">
      <alignment horizontal="center" wrapText="1"/>
    </xf>
    <xf numFmtId="3" fontId="2" fillId="0" borderId="1" xfId="0" applyNumberFormat="1" applyFont="1" applyBorder="1" applyAlignment="1">
      <alignment horizontal="left" vertical="center" wrapText="1"/>
    </xf>
    <xf numFmtId="0" fontId="122" fillId="3" borderId="10" xfId="0" applyFont="1" applyFill="1" applyBorder="1" applyAlignment="1">
      <alignment horizontal="center" vertical="center"/>
    </xf>
    <xf numFmtId="0" fontId="122" fillId="3" borderId="10" xfId="0" applyFont="1" applyFill="1" applyBorder="1" applyAlignment="1">
      <alignment horizontal="center" vertical="center" wrapText="1"/>
    </xf>
    <xf numFmtId="0" fontId="83" fillId="3" borderId="10" xfId="0" applyFont="1" applyFill="1" applyBorder="1" applyAlignment="1">
      <alignment horizontal="center" vertical="center" wrapText="1"/>
    </xf>
    <xf numFmtId="0" fontId="123" fillId="3" borderId="10" xfId="0" applyFont="1" applyFill="1" applyBorder="1" applyAlignment="1">
      <alignment horizontal="center" vertical="center" wrapText="1"/>
    </xf>
    <xf numFmtId="3" fontId="14" fillId="0" borderId="10" xfId="0" applyNumberFormat="1" applyFont="1" applyBorder="1" applyAlignment="1">
      <alignment horizontal="center" vertical="center"/>
    </xf>
    <xf numFmtId="0" fontId="24" fillId="0" borderId="10" xfId="0" applyFont="1" applyBorder="1" applyAlignment="1">
      <alignment horizontal="center" vertical="center"/>
    </xf>
    <xf numFmtId="3" fontId="121" fillId="5" borderId="1" xfId="0" applyNumberFormat="1" applyFont="1" applyFill="1" applyBorder="1" applyAlignment="1">
      <alignment horizontal="center" vertical="center"/>
    </xf>
    <xf numFmtId="3" fontId="24" fillId="5" borderId="1" xfId="0" applyNumberFormat="1" applyFont="1" applyFill="1" applyBorder="1" applyAlignment="1">
      <alignment horizontal="center" vertical="center"/>
    </xf>
    <xf numFmtId="3" fontId="117" fillId="5" borderId="1" xfId="0" applyNumberFormat="1" applyFont="1" applyFill="1" applyBorder="1" applyAlignment="1">
      <alignment horizontal="center" vertical="center"/>
    </xf>
    <xf numFmtId="3" fontId="124" fillId="5" borderId="1" xfId="0" applyNumberFormat="1" applyFont="1" applyFill="1" applyBorder="1" applyAlignment="1">
      <alignment horizontal="center" vertical="center"/>
    </xf>
    <xf numFmtId="3" fontId="125" fillId="5"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24" fillId="0" borderId="1" xfId="0" applyFont="1" applyBorder="1" applyAlignment="1">
      <alignment horizontal="center" vertical="center"/>
    </xf>
    <xf numFmtId="0" fontId="125" fillId="0" borderId="1" xfId="0" applyFont="1" applyBorder="1" applyAlignment="1">
      <alignment horizontal="center" vertical="center"/>
    </xf>
    <xf numFmtId="0" fontId="4" fillId="5" borderId="11" xfId="0" applyFont="1" applyFill="1" applyBorder="1" applyAlignment="1">
      <alignment horizontal="center" vertical="center"/>
    </xf>
    <xf numFmtId="3" fontId="14" fillId="0" borderId="1" xfId="0" applyNumberFormat="1" applyFont="1" applyBorder="1" applyAlignment="1">
      <alignment horizontal="center" vertical="center"/>
    </xf>
    <xf numFmtId="0" fontId="13" fillId="0" borderId="0" xfId="0" applyFont="1" applyAlignment="1">
      <alignment horizontal="center" vertical="center"/>
    </xf>
    <xf numFmtId="3" fontId="117" fillId="5" borderId="0" xfId="0" applyNumberFormat="1" applyFont="1" applyFill="1" applyAlignment="1">
      <alignment horizontal="center" vertical="center"/>
    </xf>
    <xf numFmtId="3" fontId="14" fillId="0" borderId="0" xfId="0" applyNumberFormat="1" applyFont="1" applyAlignment="1">
      <alignment horizontal="center" vertical="center"/>
    </xf>
    <xf numFmtId="0" fontId="24" fillId="0" borderId="0" xfId="0" applyFont="1" applyAlignment="1"/>
    <xf numFmtId="0" fontId="45" fillId="0" borderId="1" xfId="0" applyFont="1" applyBorder="1" applyAlignment="1">
      <alignment vertical="center" wrapText="1"/>
    </xf>
    <xf numFmtId="0" fontId="28" fillId="0" borderId="1" xfId="0" applyFont="1" applyBorder="1" applyAlignment="1">
      <alignment horizontal="right" vertical="center"/>
    </xf>
    <xf numFmtId="0" fontId="28" fillId="0" borderId="11" xfId="0" applyFont="1" applyBorder="1" applyAlignment="1">
      <alignment horizontal="right" vertical="center"/>
    </xf>
    <xf numFmtId="0" fontId="24" fillId="14" borderId="1" xfId="0" applyFont="1" applyFill="1" applyBorder="1" applyAlignment="1">
      <alignment vertical="center"/>
    </xf>
    <xf numFmtId="0" fontId="63" fillId="14" borderId="1" xfId="0" applyFont="1" applyFill="1" applyBorder="1" applyAlignment="1">
      <alignment vertical="center"/>
    </xf>
    <xf numFmtId="0" fontId="24" fillId="14" borderId="1" xfId="0" applyFont="1" applyFill="1" applyBorder="1" applyAlignment="1">
      <alignment horizontal="center" vertical="center"/>
    </xf>
    <xf numFmtId="3" fontId="24" fillId="14" borderId="1" xfId="0" applyNumberFormat="1" applyFont="1" applyFill="1" applyBorder="1" applyAlignment="1">
      <alignment vertical="center"/>
    </xf>
    <xf numFmtId="3" fontId="24" fillId="14" borderId="1" xfId="0" applyNumberFormat="1" applyFont="1" applyFill="1" applyBorder="1" applyAlignment="1">
      <alignment vertical="center"/>
    </xf>
    <xf numFmtId="0" fontId="24" fillId="14" borderId="1" xfId="0" applyFont="1" applyFill="1" applyBorder="1" applyAlignment="1">
      <alignment horizontal="left" vertical="center" wrapText="1"/>
    </xf>
    <xf numFmtId="0" fontId="24" fillId="14" borderId="1" xfId="0" applyFont="1" applyFill="1" applyBorder="1" applyAlignment="1">
      <alignment horizontal="left" vertical="center"/>
    </xf>
    <xf numFmtId="3" fontId="2" fillId="0" borderId="0" xfId="0" applyNumberFormat="1" applyFont="1" applyAlignment="1">
      <alignment vertical="center"/>
    </xf>
    <xf numFmtId="3" fontId="127" fillId="0" borderId="1" xfId="0" applyNumberFormat="1" applyFont="1" applyBorder="1" applyAlignment="1">
      <alignment horizontal="right" vertical="center"/>
    </xf>
    <xf numFmtId="0" fontId="127" fillId="14" borderId="1" xfId="0" applyFont="1" applyFill="1" applyBorder="1" applyAlignment="1">
      <alignment vertical="center" wrapText="1"/>
    </xf>
    <xf numFmtId="3" fontId="128" fillId="14" borderId="1" xfId="0" applyNumberFormat="1" applyFont="1" applyFill="1" applyBorder="1" applyAlignment="1">
      <alignment horizontal="right" vertical="center"/>
    </xf>
    <xf numFmtId="0" fontId="28" fillId="14" borderId="1" xfId="0" applyFont="1" applyFill="1" applyBorder="1" applyAlignment="1">
      <alignment horizontal="center" vertical="center"/>
    </xf>
    <xf numFmtId="0" fontId="2" fillId="14" borderId="1" xfId="0" applyFont="1" applyFill="1" applyBorder="1" applyAlignment="1">
      <alignment horizontal="center" vertical="center" wrapText="1"/>
    </xf>
    <xf numFmtId="0" fontId="1" fillId="7" borderId="1" xfId="0" applyFont="1" applyFill="1" applyBorder="1" applyAlignment="1">
      <alignment horizontal="center" vertical="center"/>
    </xf>
    <xf numFmtId="0" fontId="129" fillId="21" borderId="0" xfId="0" applyFont="1" applyFill="1" applyAlignment="1">
      <alignment vertical="center" wrapText="1"/>
    </xf>
    <xf numFmtId="0" fontId="45" fillId="0" borderId="0" xfId="0" applyFont="1" applyAlignment="1"/>
    <xf numFmtId="0" fontId="1" fillId="18" borderId="0" xfId="0" applyFont="1" applyFill="1"/>
    <xf numFmtId="0" fontId="24" fillId="3" borderId="1" xfId="0" applyFont="1" applyFill="1" applyBorder="1" applyAlignment="1"/>
    <xf numFmtId="0" fontId="13" fillId="0" borderId="11" xfId="0" applyFont="1" applyBorder="1" applyAlignment="1">
      <alignment horizontal="center"/>
    </xf>
    <xf numFmtId="3" fontId="14" fillId="0" borderId="10" xfId="0" applyNumberFormat="1" applyFont="1" applyBorder="1" applyAlignment="1">
      <alignment horizontal="center"/>
    </xf>
    <xf numFmtId="0" fontId="24" fillId="0" borderId="10" xfId="0" applyFont="1" applyBorder="1" applyAlignment="1"/>
    <xf numFmtId="3" fontId="121" fillId="5" borderId="1" xfId="0" applyNumberFormat="1" applyFont="1" applyFill="1" applyBorder="1" applyAlignment="1">
      <alignment horizontal="center"/>
    </xf>
    <xf numFmtId="3" fontId="24" fillId="5" borderId="1" xfId="0" applyNumberFormat="1" applyFont="1" applyFill="1" applyBorder="1" applyAlignment="1"/>
    <xf numFmtId="3" fontId="117" fillId="5" borderId="1" xfId="0" applyNumberFormat="1" applyFont="1" applyFill="1" applyBorder="1" applyAlignment="1">
      <alignment horizontal="center"/>
    </xf>
    <xf numFmtId="0" fontId="2" fillId="20" borderId="1" xfId="0" applyFont="1" applyFill="1" applyBorder="1" applyAlignment="1">
      <alignment horizontal="center" vertical="center"/>
    </xf>
    <xf numFmtId="0" fontId="2" fillId="20" borderId="1" xfId="0" applyFont="1" applyFill="1" applyBorder="1" applyAlignment="1">
      <alignment horizontal="center" vertical="center" wrapText="1"/>
    </xf>
    <xf numFmtId="3" fontId="2" fillId="20" borderId="1" xfId="0" applyNumberFormat="1" applyFont="1" applyFill="1" applyBorder="1" applyAlignment="1">
      <alignment horizontal="right" vertical="center" wrapText="1"/>
    </xf>
    <xf numFmtId="3" fontId="2" fillId="20" borderId="1" xfId="0" applyNumberFormat="1" applyFont="1" applyFill="1" applyBorder="1" applyAlignment="1">
      <alignment vertical="center"/>
    </xf>
    <xf numFmtId="10" fontId="2" fillId="20" borderId="1" xfId="0" applyNumberFormat="1" applyFont="1" applyFill="1" applyBorder="1" applyAlignment="1">
      <alignment horizontal="center" vertical="center"/>
    </xf>
    <xf numFmtId="3" fontId="2" fillId="20" borderId="1" xfId="0" applyNumberFormat="1" applyFont="1" applyFill="1" applyBorder="1" applyAlignment="1">
      <alignment horizontal="right" vertical="center"/>
    </xf>
    <xf numFmtId="10" fontId="2" fillId="20" borderId="1" xfId="0" applyNumberFormat="1" applyFont="1" applyFill="1" applyBorder="1" applyAlignment="1">
      <alignment horizontal="center" vertical="center"/>
    </xf>
    <xf numFmtId="0" fontId="1" fillId="20" borderId="1" xfId="0" applyFont="1" applyFill="1" applyBorder="1" applyAlignment="1">
      <alignment horizontal="left" vertical="center" wrapText="1"/>
    </xf>
    <xf numFmtId="3" fontId="1" fillId="20" borderId="1" xfId="0" applyNumberFormat="1" applyFont="1" applyFill="1" applyBorder="1" applyAlignment="1">
      <alignment horizontal="right" vertical="center"/>
    </xf>
    <xf numFmtId="0" fontId="2" fillId="20" borderId="1" xfId="0" applyFont="1" applyFill="1" applyBorder="1" applyAlignment="1">
      <alignment vertical="center" wrapText="1"/>
    </xf>
    <xf numFmtId="0" fontId="2" fillId="20" borderId="0" xfId="0" applyFont="1" applyFill="1"/>
    <xf numFmtId="0" fontId="1" fillId="5" borderId="13" xfId="0" applyFont="1" applyFill="1" applyBorder="1" applyAlignment="1">
      <alignment horizontal="left" vertical="center" wrapText="1"/>
    </xf>
    <xf numFmtId="10" fontId="2" fillId="14" borderId="1" xfId="0" applyNumberFormat="1" applyFont="1" applyFill="1" applyBorder="1" applyAlignment="1">
      <alignment horizontal="right" vertical="center"/>
    </xf>
    <xf numFmtId="10" fontId="2" fillId="14" borderId="1" xfId="0" applyNumberFormat="1" applyFont="1" applyFill="1" applyBorder="1" applyAlignment="1">
      <alignment horizontal="right" vertical="center"/>
    </xf>
    <xf numFmtId="3" fontId="2" fillId="16" borderId="1" xfId="0" applyNumberFormat="1" applyFont="1" applyFill="1" applyBorder="1" applyAlignment="1">
      <alignment horizontal="right" vertical="center" wrapText="1"/>
    </xf>
    <xf numFmtId="0" fontId="1" fillId="20" borderId="0" xfId="0" applyFont="1" applyFill="1"/>
    <xf numFmtId="0" fontId="2" fillId="21" borderId="1" xfId="0" applyFont="1" applyFill="1" applyBorder="1" applyAlignment="1">
      <alignment vertical="center" wrapText="1"/>
    </xf>
    <xf numFmtId="3" fontId="2" fillId="21" borderId="1" xfId="0" applyNumberFormat="1" applyFont="1" applyFill="1" applyBorder="1" applyAlignment="1">
      <alignment horizontal="right" vertical="center" wrapText="1"/>
    </xf>
    <xf numFmtId="0" fontId="1" fillId="21" borderId="1" xfId="0" applyFont="1" applyFill="1" applyBorder="1" applyAlignment="1">
      <alignment vertical="center"/>
    </xf>
    <xf numFmtId="0" fontId="1" fillId="21" borderId="1" xfId="0" applyFont="1" applyFill="1" applyBorder="1" applyAlignment="1">
      <alignment wrapText="1"/>
    </xf>
    <xf numFmtId="3" fontId="2" fillId="21" borderId="1" xfId="0" applyNumberFormat="1" applyFont="1" applyFill="1" applyBorder="1" applyAlignment="1">
      <alignment horizontal="center" vertical="center" wrapText="1"/>
    </xf>
    <xf numFmtId="0" fontId="2" fillId="21" borderId="1" xfId="0" applyFont="1" applyFill="1" applyBorder="1"/>
    <xf numFmtId="0" fontId="2" fillId="21" borderId="1" xfId="0" applyFont="1" applyFill="1" applyBorder="1" applyAlignment="1">
      <alignment vertical="center"/>
    </xf>
    <xf numFmtId="0" fontId="2" fillId="20" borderId="1" xfId="0" applyFont="1" applyFill="1" applyBorder="1"/>
    <xf numFmtId="3" fontId="2" fillId="20" borderId="1" xfId="0" applyNumberFormat="1" applyFont="1" applyFill="1" applyBorder="1" applyAlignment="1">
      <alignment horizontal="center" vertical="center" wrapText="1"/>
    </xf>
    <xf numFmtId="0" fontId="24" fillId="20" borderId="1" xfId="0" applyFont="1" applyFill="1" applyBorder="1"/>
    <xf numFmtId="0" fontId="1" fillId="20" borderId="1" xfId="0" applyFont="1" applyFill="1" applyBorder="1"/>
    <xf numFmtId="0" fontId="1" fillId="20" borderId="1" xfId="0" applyFont="1" applyFill="1" applyBorder="1" applyAlignment="1">
      <alignment horizontal="center" vertical="center"/>
    </xf>
    <xf numFmtId="10" fontId="1" fillId="20" borderId="1" xfId="0" applyNumberFormat="1" applyFont="1" applyFill="1" applyBorder="1" applyAlignment="1">
      <alignment horizontal="center" vertical="center"/>
    </xf>
    <xf numFmtId="0" fontId="1" fillId="21" borderId="1" xfId="0" applyFont="1" applyFill="1" applyBorder="1" applyAlignment="1">
      <alignment horizontal="center" vertical="center"/>
    </xf>
    <xf numFmtId="3" fontId="1" fillId="20" borderId="0" xfId="0" applyNumberFormat="1" applyFont="1" applyFill="1" applyAlignment="1">
      <alignment vertical="center"/>
    </xf>
    <xf numFmtId="0" fontId="1" fillId="21" borderId="1" xfId="0" applyFont="1" applyFill="1" applyBorder="1" applyAlignment="1">
      <alignment horizontal="center" vertical="center" wrapText="1"/>
    </xf>
    <xf numFmtId="3" fontId="1" fillId="21" borderId="1" xfId="0" applyNumberFormat="1" applyFont="1" applyFill="1" applyBorder="1" applyAlignment="1">
      <alignment horizontal="right" vertical="center" wrapText="1"/>
    </xf>
    <xf numFmtId="10" fontId="1" fillId="21" borderId="1" xfId="0" applyNumberFormat="1" applyFont="1" applyFill="1" applyBorder="1" applyAlignment="1">
      <alignment horizontal="center" vertical="center"/>
    </xf>
    <xf numFmtId="0" fontId="1" fillId="21" borderId="1" xfId="0" applyFont="1" applyFill="1" applyBorder="1"/>
    <xf numFmtId="3" fontId="2" fillId="16" borderId="1" xfId="0" applyNumberFormat="1" applyFont="1" applyFill="1" applyBorder="1" applyAlignment="1">
      <alignment horizontal="center" vertical="center" wrapText="1"/>
    </xf>
    <xf numFmtId="0" fontId="1" fillId="20" borderId="1" xfId="0" applyFont="1" applyFill="1" applyBorder="1" applyAlignment="1">
      <alignment horizontal="center" vertical="center"/>
    </xf>
    <xf numFmtId="0" fontId="2" fillId="20" borderId="1" xfId="0" applyFont="1" applyFill="1" applyBorder="1" applyAlignment="1">
      <alignment horizontal="center" vertical="center"/>
    </xf>
    <xf numFmtId="3" fontId="2" fillId="0" borderId="11" xfId="0" applyNumberFormat="1" applyFont="1" applyBorder="1" applyAlignment="1">
      <alignment horizontal="right" vertical="center" wrapText="1"/>
    </xf>
    <xf numFmtId="0" fontId="28" fillId="0" borderId="1" xfId="0" applyFont="1" applyBorder="1" applyAlignment="1">
      <alignment horizontal="center" wrapText="1"/>
    </xf>
    <xf numFmtId="3" fontId="27" fillId="14" borderId="11" xfId="0" applyNumberFormat="1" applyFont="1" applyFill="1" applyBorder="1" applyAlignment="1">
      <alignment horizontal="center" vertical="center"/>
    </xf>
    <xf numFmtId="0" fontId="2" fillId="0" borderId="10" xfId="0" applyFont="1" applyBorder="1" applyAlignment="1">
      <alignment horizontal="center" vertical="center" wrapText="1"/>
    </xf>
    <xf numFmtId="3" fontId="2" fillId="0" borderId="10" xfId="0" applyNumberFormat="1" applyFont="1" applyBorder="1" applyAlignment="1">
      <alignment horizontal="right" vertical="center" wrapText="1"/>
    </xf>
    <xf numFmtId="3" fontId="2" fillId="0" borderId="11" xfId="0" applyNumberFormat="1" applyFont="1" applyBorder="1" applyAlignment="1">
      <alignment horizontal="center" vertical="center" wrapText="1"/>
    </xf>
    <xf numFmtId="0" fontId="1" fillId="14" borderId="11" xfId="0" applyFont="1" applyFill="1" applyBorder="1" applyAlignment="1">
      <alignment vertical="center" wrapText="1"/>
    </xf>
    <xf numFmtId="0" fontId="1" fillId="14" borderId="10" xfId="0" applyFont="1" applyFill="1" applyBorder="1" applyAlignment="1">
      <alignment horizontal="center" vertical="center" wrapText="1"/>
    </xf>
    <xf numFmtId="3" fontId="1" fillId="14" borderId="10" xfId="0" applyNumberFormat="1" applyFont="1" applyFill="1" applyBorder="1" applyAlignment="1">
      <alignment horizontal="right" vertical="center" wrapText="1"/>
    </xf>
    <xf numFmtId="3" fontId="2" fillId="14" borderId="11" xfId="0" applyNumberFormat="1" applyFont="1" applyFill="1" applyBorder="1" applyAlignment="1">
      <alignment horizontal="right" vertical="center" wrapText="1"/>
    </xf>
    <xf numFmtId="4" fontId="27" fillId="14" borderId="1" xfId="0" applyNumberFormat="1" applyFont="1" applyFill="1" applyBorder="1" applyAlignment="1">
      <alignment vertical="center"/>
    </xf>
    <xf numFmtId="0" fontId="1" fillId="16" borderId="0" xfId="0" applyFont="1" applyFill="1"/>
    <xf numFmtId="10" fontId="41" fillId="7" borderId="1" xfId="0" applyNumberFormat="1" applyFont="1" applyFill="1" applyBorder="1" applyAlignment="1">
      <alignment horizontal="center" vertical="center"/>
    </xf>
    <xf numFmtId="0" fontId="15" fillId="0" borderId="11" xfId="0" applyFont="1" applyBorder="1" applyAlignment="1">
      <alignment horizontal="center"/>
    </xf>
    <xf numFmtId="10" fontId="41" fillId="15" borderId="1" xfId="0" applyNumberFormat="1" applyFont="1" applyFill="1" applyBorder="1" applyAlignment="1">
      <alignment horizontal="center" vertical="center"/>
    </xf>
    <xf numFmtId="0" fontId="83" fillId="5" borderId="1" xfId="0" applyFont="1" applyFill="1" applyBorder="1" applyAlignment="1">
      <alignment vertical="center"/>
    </xf>
    <xf numFmtId="10" fontId="131" fillId="5" borderId="1" xfId="0" applyNumberFormat="1" applyFont="1" applyFill="1" applyBorder="1" applyAlignment="1">
      <alignment horizontal="center" vertical="center"/>
    </xf>
    <xf numFmtId="0" fontId="41" fillId="0" borderId="1" xfId="0" applyFont="1" applyBorder="1" applyAlignment="1">
      <alignment vertical="center" wrapText="1"/>
    </xf>
    <xf numFmtId="4" fontId="83" fillId="5" borderId="1" xfId="0" applyNumberFormat="1" applyFont="1" applyFill="1" applyBorder="1" applyAlignment="1">
      <alignment vertical="center"/>
    </xf>
    <xf numFmtId="3" fontId="60" fillId="0" borderId="11" xfId="0" applyNumberFormat="1" applyFont="1" applyBorder="1" applyAlignment="1">
      <alignment horizontal="right" vertical="center"/>
    </xf>
    <xf numFmtId="0" fontId="22" fillId="23" borderId="1" xfId="0" applyFont="1" applyFill="1" applyBorder="1" applyAlignment="1">
      <alignment horizontal="center" vertical="center"/>
    </xf>
    <xf numFmtId="4" fontId="60" fillId="0" borderId="11" xfId="0" applyNumberFormat="1" applyFont="1" applyBorder="1" applyAlignment="1">
      <alignment horizontal="right" vertical="center"/>
    </xf>
    <xf numFmtId="0" fontId="11" fillId="0" borderId="1" xfId="0" applyFont="1" applyBorder="1" applyAlignment="1">
      <alignment vertical="center" wrapText="1"/>
    </xf>
    <xf numFmtId="0" fontId="83" fillId="5" borderId="1" xfId="0" applyFont="1" applyFill="1" applyBorder="1" applyAlignment="1">
      <alignment vertical="center" wrapText="1"/>
    </xf>
    <xf numFmtId="4" fontId="41" fillId="18" borderId="1" xfId="0" applyNumberFormat="1" applyFont="1" applyFill="1" applyBorder="1" applyAlignment="1">
      <alignment horizontal="right" vertical="center"/>
    </xf>
    <xf numFmtId="10" fontId="41" fillId="18" borderId="1" xfId="0" applyNumberFormat="1" applyFont="1" applyFill="1" applyBorder="1" applyAlignment="1">
      <alignment horizontal="center" vertical="center"/>
    </xf>
    <xf numFmtId="0" fontId="41" fillId="18" borderId="1" xfId="0" applyFont="1" applyFill="1" applyBorder="1" applyAlignment="1">
      <alignment vertical="center" wrapText="1"/>
    </xf>
    <xf numFmtId="0" fontId="132" fillId="18" borderId="1" xfId="0" applyFont="1" applyFill="1" applyBorder="1" applyAlignment="1">
      <alignment vertical="center" wrapText="1"/>
    </xf>
    <xf numFmtId="4" fontId="60" fillId="0" borderId="0" xfId="0" applyNumberFormat="1" applyFont="1" applyAlignment="1">
      <alignment horizontal="right" vertical="center"/>
    </xf>
    <xf numFmtId="4" fontId="60" fillId="0" borderId="10" xfId="0" applyNumberFormat="1" applyFont="1" applyBorder="1" applyAlignment="1">
      <alignment horizontal="right" vertical="center"/>
    </xf>
    <xf numFmtId="0" fontId="11" fillId="0" borderId="1" xfId="0" applyFont="1" applyBorder="1" applyAlignment="1">
      <alignment vertical="center" wrapText="1"/>
    </xf>
    <xf numFmtId="0" fontId="56" fillId="0" borderId="1" xfId="0" applyFont="1" applyBorder="1" applyAlignment="1">
      <alignment horizontal="center" vertical="center" wrapText="1"/>
    </xf>
    <xf numFmtId="0" fontId="56" fillId="0" borderId="1" xfId="0" applyFont="1" applyBorder="1" applyAlignment="1">
      <alignment horizontal="center" vertical="center" wrapText="1"/>
    </xf>
    <xf numFmtId="4" fontId="41" fillId="15" borderId="1" xfId="0" applyNumberFormat="1" applyFont="1" applyFill="1" applyBorder="1" applyAlignment="1">
      <alignment horizontal="right" vertical="center"/>
    </xf>
    <xf numFmtId="0" fontId="41" fillId="15" borderId="1" xfId="0" applyFont="1" applyFill="1" applyBorder="1" applyAlignment="1">
      <alignment vertical="center" wrapText="1"/>
    </xf>
    <xf numFmtId="0" fontId="132" fillId="15" borderId="1" xfId="0" applyFont="1" applyFill="1" applyBorder="1" applyAlignment="1">
      <alignment vertical="center" wrapText="1"/>
    </xf>
    <xf numFmtId="4" fontId="41" fillId="18" borderId="1" xfId="0" applyNumberFormat="1" applyFont="1" applyFill="1" applyBorder="1" applyAlignment="1">
      <alignment horizontal="right" vertical="center"/>
    </xf>
    <xf numFmtId="0" fontId="83" fillId="5" borderId="1" xfId="0" applyFont="1" applyFill="1" applyBorder="1" applyAlignment="1">
      <alignment horizontal="left" vertical="center"/>
    </xf>
    <xf numFmtId="3" fontId="83" fillId="5" borderId="1" xfId="0" applyNumberFormat="1" applyFont="1" applyFill="1" applyBorder="1" applyAlignment="1">
      <alignment horizontal="right" vertical="center"/>
    </xf>
    <xf numFmtId="4" fontId="11" fillId="0" borderId="1" xfId="0" applyNumberFormat="1" applyFont="1" applyBorder="1" applyAlignment="1">
      <alignment horizontal="right" vertical="center"/>
    </xf>
    <xf numFmtId="10" fontId="28" fillId="5" borderId="1" xfId="0" applyNumberFormat="1" applyFont="1" applyFill="1" applyBorder="1" applyAlignment="1">
      <alignment horizontal="center" vertical="center"/>
    </xf>
    <xf numFmtId="0" fontId="33" fillId="0" borderId="1" xfId="0" applyFont="1" applyBorder="1" applyAlignment="1">
      <alignment vertical="center" wrapText="1"/>
    </xf>
    <xf numFmtId="4" fontId="60" fillId="0" borderId="4" xfId="0" applyNumberFormat="1" applyFont="1" applyBorder="1" applyAlignment="1">
      <alignment horizontal="right" vertical="center"/>
    </xf>
    <xf numFmtId="4" fontId="60" fillId="0" borderId="10" xfId="0" applyNumberFormat="1" applyFont="1" applyBorder="1" applyAlignment="1">
      <alignment horizontal="right" vertical="center"/>
    </xf>
    <xf numFmtId="0" fontId="11" fillId="0" borderId="1" xfId="0" applyFont="1" applyBorder="1" applyAlignment="1">
      <alignment horizontal="right" vertical="center" wrapText="1"/>
    </xf>
    <xf numFmtId="0" fontId="132" fillId="15" borderId="1" xfId="0" applyFont="1" applyFill="1" applyBorder="1" applyAlignment="1">
      <alignment horizontal="center" vertical="center" wrapText="1"/>
    </xf>
    <xf numFmtId="4" fontId="60" fillId="0" borderId="1" xfId="0" applyNumberFormat="1" applyFont="1" applyBorder="1" applyAlignment="1">
      <alignment horizontal="right" vertical="center"/>
    </xf>
    <xf numFmtId="0" fontId="56" fillId="0" borderId="1" xfId="0" applyFont="1" applyBorder="1" applyAlignment="1">
      <alignment vertical="center" wrapText="1"/>
    </xf>
    <xf numFmtId="0" fontId="56" fillId="0" borderId="1" xfId="0" applyFont="1" applyBorder="1" applyAlignment="1">
      <alignment vertical="center" wrapText="1"/>
    </xf>
    <xf numFmtId="4" fontId="41" fillId="7" borderId="1" xfId="0" applyNumberFormat="1" applyFont="1" applyFill="1" applyBorder="1" applyAlignment="1">
      <alignment horizontal="right" vertical="center"/>
    </xf>
    <xf numFmtId="0" fontId="41" fillId="7" borderId="1" xfId="0" applyFont="1" applyFill="1" applyBorder="1" applyAlignment="1">
      <alignment vertical="center" wrapText="1"/>
    </xf>
    <xf numFmtId="0" fontId="132" fillId="7" borderId="1" xfId="0" applyFont="1" applyFill="1" applyBorder="1" applyAlignment="1">
      <alignment vertical="center" wrapText="1"/>
    </xf>
    <xf numFmtId="0" fontId="35" fillId="0" borderId="1" xfId="0" applyFont="1" applyBorder="1" applyAlignment="1">
      <alignment vertical="center" wrapText="1"/>
    </xf>
    <xf numFmtId="0" fontId="22" fillId="32" borderId="1" xfId="0" applyFont="1" applyFill="1" applyBorder="1" applyAlignment="1">
      <alignment horizontal="center" vertical="center"/>
    </xf>
    <xf numFmtId="3" fontId="41" fillId="18" borderId="1" xfId="0" applyNumberFormat="1" applyFont="1" applyFill="1" applyBorder="1" applyAlignment="1">
      <alignment horizontal="right" vertical="center"/>
    </xf>
    <xf numFmtId="0" fontId="28" fillId="0" borderId="11" xfId="0" applyFont="1" applyBorder="1" applyAlignment="1">
      <alignment horizontal="left" vertical="center" wrapText="1"/>
    </xf>
    <xf numFmtId="0" fontId="35" fillId="0" borderId="1" xfId="0" applyFont="1" applyBorder="1" applyAlignment="1">
      <alignment horizontal="center" vertical="center" wrapText="1"/>
    </xf>
    <xf numFmtId="0" fontId="28" fillId="0" borderId="10" xfId="0" applyFont="1" applyBorder="1" applyAlignment="1">
      <alignment horizontal="center" vertical="center"/>
    </xf>
    <xf numFmtId="3" fontId="132" fillId="5" borderId="1" xfId="0" applyNumberFormat="1" applyFont="1" applyFill="1" applyBorder="1" applyAlignment="1">
      <alignment horizontal="center" vertical="center"/>
    </xf>
    <xf numFmtId="0" fontId="24" fillId="0" borderId="1" xfId="0" applyFont="1" applyBorder="1" applyAlignment="1">
      <alignment vertical="center"/>
    </xf>
    <xf numFmtId="0" fontId="35" fillId="0" borderId="1" xfId="0" applyFont="1" applyBorder="1" applyAlignment="1">
      <alignment horizontal="center" vertical="center" wrapText="1"/>
    </xf>
    <xf numFmtId="4" fontId="60" fillId="14" borderId="1" xfId="0" applyNumberFormat="1" applyFont="1" applyFill="1" applyBorder="1" applyAlignment="1">
      <alignment horizontal="right" vertical="center"/>
    </xf>
    <xf numFmtId="4" fontId="28" fillId="14" borderId="1" xfId="0" applyNumberFormat="1" applyFont="1" applyFill="1" applyBorder="1" applyAlignment="1">
      <alignment horizontal="right" vertical="center"/>
    </xf>
    <xf numFmtId="10" fontId="131" fillId="14" borderId="1" xfId="0" applyNumberFormat="1" applyFont="1" applyFill="1" applyBorder="1" applyAlignment="1">
      <alignment horizontal="center" vertical="center"/>
    </xf>
    <xf numFmtId="0" fontId="11" fillId="14" borderId="1" xfId="0" applyFont="1" applyFill="1" applyBorder="1" applyAlignment="1">
      <alignment vertical="center" wrapText="1"/>
    </xf>
    <xf numFmtId="0" fontId="35" fillId="14" borderId="1" xfId="0" applyFont="1" applyFill="1" applyBorder="1" applyAlignment="1">
      <alignment horizontal="center" vertical="center" wrapText="1"/>
    </xf>
    <xf numFmtId="4" fontId="60" fillId="14" borderId="1" xfId="0" applyNumberFormat="1" applyFont="1" applyFill="1" applyBorder="1" applyAlignment="1">
      <alignment vertical="center"/>
    </xf>
    <xf numFmtId="4" fontId="60" fillId="14" borderId="1" xfId="0" applyNumberFormat="1" applyFont="1" applyFill="1" applyBorder="1" applyAlignment="1">
      <alignment vertical="center"/>
    </xf>
    <xf numFmtId="0" fontId="2" fillId="7" borderId="1" xfId="0" applyFont="1" applyFill="1" applyBorder="1" applyAlignment="1">
      <alignment horizontal="right" vertical="center" wrapText="1"/>
    </xf>
    <xf numFmtId="0" fontId="2" fillId="22" borderId="1" xfId="0" applyFont="1" applyFill="1" applyBorder="1" applyAlignment="1">
      <alignment horizontal="right" vertical="center" wrapText="1"/>
    </xf>
    <xf numFmtId="0" fontId="1" fillId="0" borderId="0" xfId="0" applyFont="1" applyAlignment="1">
      <alignment vertical="center" wrapText="1"/>
    </xf>
    <xf numFmtId="0" fontId="28" fillId="5" borderId="0" xfId="0" applyFont="1" applyFill="1" applyAlignment="1">
      <alignment horizontal="center" vertical="center"/>
    </xf>
    <xf numFmtId="0" fontId="58" fillId="5" borderId="1" xfId="0" applyFont="1" applyFill="1" applyBorder="1" applyAlignment="1">
      <alignment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vertical="center"/>
    </xf>
    <xf numFmtId="3" fontId="28" fillId="5" borderId="1" xfId="0" applyNumberFormat="1" applyFont="1" applyFill="1" applyBorder="1" applyAlignment="1">
      <alignment vertical="center"/>
    </xf>
    <xf numFmtId="10" fontId="28" fillId="5" borderId="1" xfId="0" applyNumberFormat="1" applyFont="1" applyFill="1" applyBorder="1" applyAlignment="1">
      <alignment horizontal="center" vertical="center"/>
    </xf>
    <xf numFmtId="3" fontId="28" fillId="14" borderId="1" xfId="0" applyNumberFormat="1" applyFont="1" applyFill="1" applyBorder="1" applyAlignment="1">
      <alignment vertical="center"/>
    </xf>
    <xf numFmtId="0" fontId="27" fillId="20" borderId="1" xfId="0" applyFont="1" applyFill="1" applyBorder="1" applyAlignment="1">
      <alignment horizontal="center" vertical="center"/>
    </xf>
    <xf numFmtId="3" fontId="27" fillId="20" borderId="1" xfId="0" applyNumberFormat="1" applyFont="1" applyFill="1" applyBorder="1" applyAlignment="1">
      <alignment vertical="center"/>
    </xf>
    <xf numFmtId="3" fontId="27" fillId="14" borderId="4" xfId="0" applyNumberFormat="1" applyFont="1" applyFill="1" applyBorder="1" applyAlignment="1"/>
    <xf numFmtId="168" fontId="27" fillId="14" borderId="4" xfId="0" applyNumberFormat="1" applyFont="1" applyFill="1" applyBorder="1" applyAlignment="1">
      <alignment vertical="center" wrapText="1"/>
    </xf>
    <xf numFmtId="3" fontId="27" fillId="14" borderId="1" xfId="0" applyNumberFormat="1" applyFont="1" applyFill="1" applyBorder="1" applyAlignment="1">
      <alignment vertical="center" wrapText="1"/>
    </xf>
    <xf numFmtId="0" fontId="28" fillId="5" borderId="1" xfId="0" applyFont="1" applyFill="1" applyBorder="1" applyAlignment="1">
      <alignment vertical="center"/>
    </xf>
    <xf numFmtId="0" fontId="28" fillId="5" borderId="1" xfId="0" applyFont="1" applyFill="1" applyBorder="1" applyAlignment="1">
      <alignment vertical="center"/>
    </xf>
    <xf numFmtId="0" fontId="28" fillId="5" borderId="4" xfId="0" applyFont="1" applyFill="1" applyBorder="1" applyAlignment="1">
      <alignment vertical="center" wrapText="1"/>
    </xf>
    <xf numFmtId="3" fontId="27" fillId="20" borderId="4" xfId="0" applyNumberFormat="1" applyFont="1" applyFill="1" applyBorder="1" applyAlignment="1">
      <alignment horizontal="center" vertical="center" wrapText="1"/>
    </xf>
    <xf numFmtId="3" fontId="27" fillId="20" borderId="4" xfId="0" applyNumberFormat="1" applyFont="1" applyFill="1" applyBorder="1" applyAlignment="1">
      <alignment horizontal="center" vertical="center" wrapText="1"/>
    </xf>
    <xf numFmtId="0" fontId="28" fillId="5" borderId="1" xfId="0" applyFont="1" applyFill="1" applyBorder="1" applyAlignment="1">
      <alignment vertical="center" wrapText="1"/>
    </xf>
    <xf numFmtId="0" fontId="28" fillId="5" borderId="1" xfId="0" applyFont="1" applyFill="1" applyBorder="1" applyAlignment="1">
      <alignment vertical="center" wrapText="1"/>
    </xf>
    <xf numFmtId="0" fontId="27" fillId="5" borderId="1" xfId="0" applyFont="1" applyFill="1" applyBorder="1" applyAlignment="1">
      <alignment vertical="center"/>
    </xf>
    <xf numFmtId="3" fontId="28" fillId="5" borderId="11" xfId="0" applyNumberFormat="1" applyFont="1" applyFill="1" applyBorder="1" applyAlignment="1">
      <alignment horizontal="right" vertical="center"/>
    </xf>
    <xf numFmtId="3" fontId="28" fillId="5" borderId="1" xfId="0" applyNumberFormat="1" applyFont="1" applyFill="1" applyBorder="1" applyAlignment="1">
      <alignment horizontal="right" vertical="center"/>
    </xf>
    <xf numFmtId="3" fontId="28" fillId="5" borderId="4" xfId="0" applyNumberFormat="1" applyFont="1" applyFill="1" applyBorder="1" applyAlignment="1">
      <alignment horizontal="left" vertical="center" wrapText="1"/>
    </xf>
    <xf numFmtId="0" fontId="27" fillId="14" borderId="1" xfId="0" applyFont="1" applyFill="1" applyBorder="1" applyAlignment="1">
      <alignment horizontal="right" vertical="center"/>
    </xf>
    <xf numFmtId="0" fontId="28" fillId="5" borderId="1" xfId="0" applyFont="1" applyFill="1" applyBorder="1" applyAlignment="1">
      <alignment horizontal="center" vertical="center"/>
    </xf>
    <xf numFmtId="0" fontId="28" fillId="5" borderId="10" xfId="0" applyFont="1" applyFill="1" applyBorder="1" applyAlignment="1">
      <alignment horizontal="center" vertical="center" wrapText="1"/>
    </xf>
    <xf numFmtId="3" fontId="28" fillId="5" borderId="10" xfId="0" applyNumberFormat="1" applyFont="1" applyFill="1" applyBorder="1" applyAlignment="1">
      <alignment horizontal="right" vertical="center"/>
    </xf>
    <xf numFmtId="3" fontId="28" fillId="5" borderId="10" xfId="0" applyNumberFormat="1" applyFont="1" applyFill="1" applyBorder="1" applyAlignment="1">
      <alignment horizontal="center" vertical="center" wrapText="1"/>
    </xf>
    <xf numFmtId="0" fontId="2" fillId="0" borderId="11" xfId="0" applyFont="1" applyBorder="1" applyAlignment="1">
      <alignment horizontal="left" vertical="center" wrapText="1"/>
    </xf>
    <xf numFmtId="0" fontId="27" fillId="14" borderId="4" xfId="0" applyFont="1" applyFill="1" applyBorder="1" applyAlignment="1">
      <alignment horizontal="left" vertical="center" wrapText="1"/>
    </xf>
    <xf numFmtId="10" fontId="28" fillId="14" borderId="10" xfId="0" applyNumberFormat="1" applyFont="1" applyFill="1" applyBorder="1" applyAlignment="1">
      <alignment horizontal="center" vertical="center"/>
    </xf>
    <xf numFmtId="4" fontId="27" fillId="14" borderId="11" xfId="0" applyNumberFormat="1" applyFont="1" applyFill="1" applyBorder="1" applyAlignment="1">
      <alignment horizontal="right" vertical="center"/>
    </xf>
    <xf numFmtId="4" fontId="27" fillId="14" borderId="10" xfId="0" applyNumberFormat="1" applyFont="1" applyFill="1" applyBorder="1" applyAlignment="1">
      <alignment horizontal="right" vertical="center"/>
    </xf>
    <xf numFmtId="4" fontId="27" fillId="14" borderId="11" xfId="0" applyNumberFormat="1" applyFont="1" applyFill="1" applyBorder="1" applyAlignment="1">
      <alignment vertical="center"/>
    </xf>
    <xf numFmtId="4" fontId="27" fillId="14" borderId="4" xfId="0" applyNumberFormat="1" applyFont="1" applyFill="1" applyBorder="1" applyAlignment="1">
      <alignment horizontal="center" vertical="center" wrapText="1"/>
    </xf>
    <xf numFmtId="10" fontId="28" fillId="20" borderId="1" xfId="0" applyNumberFormat="1" applyFont="1" applyFill="1" applyBorder="1" applyAlignment="1">
      <alignment horizontal="center" vertical="center"/>
    </xf>
    <xf numFmtId="4" fontId="27" fillId="14" borderId="10" xfId="0" applyNumberFormat="1" applyFont="1" applyFill="1" applyBorder="1" applyAlignment="1">
      <alignment horizontal="right" vertical="center"/>
    </xf>
    <xf numFmtId="0" fontId="28" fillId="25" borderId="1" xfId="0" applyFont="1" applyFill="1" applyBorder="1" applyAlignment="1">
      <alignment horizontal="center" vertical="center"/>
    </xf>
    <xf numFmtId="0" fontId="28" fillId="20" borderId="1" xfId="0" applyFont="1" applyFill="1" applyBorder="1" applyAlignment="1">
      <alignment horizontal="center" vertical="center"/>
    </xf>
    <xf numFmtId="0" fontId="28" fillId="14" borderId="10" xfId="0" applyFont="1" applyFill="1" applyBorder="1" applyAlignment="1">
      <alignment horizontal="center" vertical="center"/>
    </xf>
    <xf numFmtId="0" fontId="2" fillId="11" borderId="12" xfId="0" applyFont="1" applyFill="1" applyBorder="1" applyAlignment="1">
      <alignment horizontal="center" vertical="center" wrapText="1"/>
    </xf>
    <xf numFmtId="0" fontId="5" fillId="0" borderId="2" xfId="0" applyFont="1" applyBorder="1"/>
    <xf numFmtId="0" fontId="5" fillId="0" borderId="11" xfId="0" applyFont="1" applyBorder="1"/>
    <xf numFmtId="0" fontId="1" fillId="12" borderId="13" xfId="0" applyFont="1" applyFill="1" applyBorder="1" applyAlignment="1">
      <alignment horizontal="center" vertical="center" wrapText="1"/>
    </xf>
    <xf numFmtId="0" fontId="5" fillId="0" borderId="4" xfId="0" applyFont="1" applyBorder="1"/>
    <xf numFmtId="0" fontId="2"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25" fillId="0" borderId="0" xfId="0" applyFont="1" applyAlignment="1">
      <alignment horizontal="center" vertical="center" wrapText="1"/>
    </xf>
    <xf numFmtId="0" fontId="0" fillId="0" borderId="0" xfId="0" applyFont="1" applyAlignment="1"/>
    <xf numFmtId="0" fontId="2" fillId="11" borderId="5" xfId="0" applyFont="1" applyFill="1" applyBorder="1" applyAlignment="1">
      <alignment horizontal="center" vertical="center" wrapText="1"/>
    </xf>
    <xf numFmtId="0" fontId="5" fillId="0" borderId="6" xfId="0" applyFont="1" applyBorder="1"/>
    <xf numFmtId="0" fontId="5" fillId="0" borderId="8" xfId="0" applyFont="1" applyBorder="1"/>
    <xf numFmtId="0" fontId="5" fillId="0" borderId="9" xfId="0" applyFont="1" applyBorder="1"/>
    <xf numFmtId="0" fontId="2" fillId="0" borderId="0" xfId="0" applyFont="1" applyAlignment="1">
      <alignment horizontal="center" vertical="center" wrapText="1"/>
    </xf>
    <xf numFmtId="0" fontId="2" fillId="4" borderId="13" xfId="0" applyFont="1" applyFill="1" applyBorder="1" applyAlignment="1">
      <alignment horizontal="center" vertical="center" wrapText="1"/>
    </xf>
    <xf numFmtId="0" fontId="5" fillId="0" borderId="3" xfId="0" applyFont="1" applyBorder="1"/>
    <xf numFmtId="0" fontId="2" fillId="4" borderId="1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5" fillId="0" borderId="14" xfId="0" applyFont="1" applyBorder="1"/>
    <xf numFmtId="0" fontId="4" fillId="3"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9" xfId="0" applyFont="1" applyFill="1" applyBorder="1" applyAlignment="1">
      <alignment horizontal="center" vertical="center"/>
    </xf>
    <xf numFmtId="0" fontId="5" fillId="0" borderId="10" xfId="0" applyFont="1" applyBorder="1"/>
    <xf numFmtId="3" fontId="3" fillId="3" borderId="2" xfId="0" applyNumberFormat="1" applyFont="1" applyFill="1" applyBorder="1" applyAlignment="1">
      <alignment horizontal="center" vertical="center"/>
    </xf>
    <xf numFmtId="0" fontId="6" fillId="3" borderId="3" xfId="0" applyFont="1" applyFill="1" applyBorder="1" applyAlignment="1">
      <alignment horizontal="center" vertical="center"/>
    </xf>
    <xf numFmtId="0" fontId="7" fillId="3" borderId="5" xfId="0" applyFont="1" applyFill="1" applyBorder="1" applyAlignment="1">
      <alignment horizontal="center" vertical="center"/>
    </xf>
    <xf numFmtId="0" fontId="5" fillId="0" borderId="7" xfId="0" applyFont="1" applyBorder="1"/>
    <xf numFmtId="0" fontId="8"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9" fillId="3" borderId="3" xfId="0" applyFont="1" applyFill="1" applyBorder="1" applyAlignment="1">
      <alignment horizontal="center" vertical="center"/>
    </xf>
    <xf numFmtId="0" fontId="2" fillId="0" borderId="0" xfId="0" applyFont="1" applyAlignment="1">
      <alignment horizontal="center"/>
    </xf>
    <xf numFmtId="0" fontId="1" fillId="0" borderId="5" xfId="0" applyFont="1" applyBorder="1" applyAlignment="1">
      <alignment vertical="center"/>
    </xf>
    <xf numFmtId="0" fontId="1" fillId="0" borderId="0" xfId="0" applyFont="1" applyAlignment="1"/>
    <xf numFmtId="0" fontId="2" fillId="10" borderId="12"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11" borderId="12" xfId="0" applyFont="1" applyFill="1" applyBorder="1" applyAlignment="1">
      <alignment horizontal="center" vertical="center"/>
    </xf>
    <xf numFmtId="3" fontId="2" fillId="11" borderId="12" xfId="0" applyNumberFormat="1" applyFont="1" applyFill="1" applyBorder="1" applyAlignment="1">
      <alignment horizontal="center" vertical="center" wrapText="1"/>
    </xf>
    <xf numFmtId="3" fontId="2" fillId="11" borderId="5" xfId="0" applyNumberFormat="1" applyFont="1" applyFill="1" applyBorder="1" applyAlignment="1">
      <alignment horizontal="center" vertical="center" wrapText="1"/>
    </xf>
    <xf numFmtId="3" fontId="2" fillId="11" borderId="13" xfId="0" applyNumberFormat="1" applyFont="1" applyFill="1" applyBorder="1" applyAlignment="1">
      <alignment horizontal="center" vertical="center" wrapText="1"/>
    </xf>
    <xf numFmtId="3" fontId="2" fillId="11" borderId="13" xfId="0" applyNumberFormat="1" applyFont="1" applyFill="1" applyBorder="1" applyAlignment="1">
      <alignment horizontal="center" vertical="center"/>
    </xf>
    <xf numFmtId="0" fontId="38" fillId="14" borderId="13" xfId="0" applyFont="1" applyFill="1" applyBorder="1" applyAlignment="1">
      <alignment horizontal="center" vertical="center" wrapText="1"/>
    </xf>
    <xf numFmtId="0" fontId="34" fillId="14" borderId="13" xfId="0" quotePrefix="1" applyFont="1" applyFill="1" applyBorder="1" applyAlignment="1">
      <alignment horizontal="center" vertical="center" wrapText="1"/>
    </xf>
    <xf numFmtId="0" fontId="2" fillId="11" borderId="0" xfId="0" applyFont="1" applyFill="1" applyAlignment="1">
      <alignment horizontal="center" vertical="center" wrapText="1"/>
    </xf>
    <xf numFmtId="3" fontId="2" fillId="11" borderId="12" xfId="0" applyNumberFormat="1" applyFont="1" applyFill="1" applyBorder="1" applyAlignment="1">
      <alignment horizontal="center" vertical="center"/>
    </xf>
    <xf numFmtId="0" fontId="2" fillId="5" borderId="13" xfId="0" applyFont="1" applyFill="1" applyBorder="1" applyAlignment="1">
      <alignment horizontal="center" vertical="center"/>
    </xf>
    <xf numFmtId="0" fontId="1" fillId="0" borderId="0" xfId="0" applyFont="1" applyAlignment="1">
      <alignment horizontal="center" vertical="center"/>
    </xf>
    <xf numFmtId="0" fontId="2" fillId="7" borderId="13" xfId="0" applyFont="1" applyFill="1" applyBorder="1" applyAlignment="1">
      <alignment horizontal="center" vertical="center"/>
    </xf>
    <xf numFmtId="0" fontId="2" fillId="22" borderId="13" xfId="0" applyFont="1" applyFill="1" applyBorder="1" applyAlignment="1">
      <alignment horizontal="center" vertical="center"/>
    </xf>
    <xf numFmtId="0" fontId="27" fillId="14" borderId="13" xfId="0" applyFont="1" applyFill="1" applyBorder="1" applyAlignment="1">
      <alignment horizontal="center" vertical="center" wrapText="1"/>
    </xf>
    <xf numFmtId="0" fontId="1" fillId="14" borderId="13" xfId="0" applyFont="1" applyFill="1" applyBorder="1" applyAlignment="1">
      <alignment vertical="center" wrapText="1"/>
    </xf>
    <xf numFmtId="0" fontId="24" fillId="14" borderId="13" xfId="0" applyFont="1" applyFill="1" applyBorder="1" applyAlignment="1">
      <alignment horizontal="center" vertical="center" wrapText="1"/>
    </xf>
    <xf numFmtId="0" fontId="1" fillId="14" borderId="13" xfId="0" applyFont="1" applyFill="1" applyBorder="1" applyAlignment="1">
      <alignment horizontal="left" vertical="center" wrapText="1"/>
    </xf>
    <xf numFmtId="0" fontId="1" fillId="14" borderId="13" xfId="0" applyFont="1" applyFill="1" applyBorder="1" applyAlignment="1">
      <alignment horizontal="center" vertical="center" wrapText="1"/>
    </xf>
    <xf numFmtId="0" fontId="1" fillId="14" borderId="13" xfId="0" quotePrefix="1" applyFont="1" applyFill="1" applyBorder="1" applyAlignment="1">
      <alignment horizontal="left" vertical="center" wrapText="1"/>
    </xf>
    <xf numFmtId="0" fontId="1" fillId="0" borderId="13" xfId="0" applyFont="1" applyBorder="1" applyAlignment="1">
      <alignment horizontal="left" vertical="center" wrapText="1"/>
    </xf>
    <xf numFmtId="0" fontId="31" fillId="11" borderId="12" xfId="0" applyFont="1" applyFill="1" applyBorder="1" applyAlignment="1">
      <alignment horizontal="center" vertical="center" wrapText="1"/>
    </xf>
    <xf numFmtId="0" fontId="26" fillId="11" borderId="13" xfId="0" applyFont="1" applyFill="1" applyBorder="1" applyAlignment="1">
      <alignment horizontal="center" vertical="center" wrapText="1"/>
    </xf>
    <xf numFmtId="0" fontId="26" fillId="11" borderId="13" xfId="0" applyFont="1" applyFill="1" applyBorder="1" applyAlignment="1">
      <alignment horizontal="left" vertical="center" wrapText="1"/>
    </xf>
    <xf numFmtId="0" fontId="2" fillId="0" borderId="13" xfId="0" applyFont="1" applyBorder="1" applyAlignment="1">
      <alignment horizontal="left" vertical="center" wrapText="1"/>
    </xf>
    <xf numFmtId="0" fontId="2" fillId="5" borderId="8" xfId="0" applyFont="1" applyFill="1" applyBorder="1" applyAlignment="1">
      <alignment vertical="center" wrapText="1"/>
    </xf>
    <xf numFmtId="0" fontId="1" fillId="5" borderId="13" xfId="0" applyFont="1" applyFill="1" applyBorder="1" applyAlignment="1">
      <alignment vertical="center" wrapText="1"/>
    </xf>
    <xf numFmtId="0" fontId="1" fillId="14" borderId="13" xfId="0" quotePrefix="1" applyFont="1" applyFill="1" applyBorder="1" applyAlignment="1">
      <alignment vertical="center" wrapText="1"/>
    </xf>
    <xf numFmtId="0" fontId="2" fillId="5" borderId="13" xfId="0" applyFont="1" applyFill="1" applyBorder="1" applyAlignment="1">
      <alignment vertical="center" wrapText="1"/>
    </xf>
    <xf numFmtId="0" fontId="27" fillId="14" borderId="13" xfId="0" applyFont="1" applyFill="1" applyBorder="1" applyAlignment="1">
      <alignment horizontal="center" vertical="center"/>
    </xf>
    <xf numFmtId="0" fontId="24" fillId="14" borderId="13" xfId="0" applyFont="1" applyFill="1" applyBorder="1" applyAlignment="1">
      <alignment horizontal="center" vertical="center"/>
    </xf>
    <xf numFmtId="0" fontId="27" fillId="14" borderId="13" xfId="0" applyFont="1" applyFill="1" applyBorder="1" applyAlignment="1">
      <alignment vertical="center"/>
    </xf>
    <xf numFmtId="0" fontId="2" fillId="5" borderId="13" xfId="0" applyFont="1" applyFill="1" applyBorder="1" applyAlignment="1">
      <alignment horizontal="left" vertical="center" wrapText="1"/>
    </xf>
    <xf numFmtId="0" fontId="27" fillId="14" borderId="13" xfId="0" applyFont="1" applyFill="1" applyBorder="1" applyAlignment="1">
      <alignment vertical="center" wrapText="1"/>
    </xf>
    <xf numFmtId="0" fontId="27" fillId="14" borderId="3" xfId="0" applyFont="1" applyFill="1" applyBorder="1" applyAlignment="1">
      <alignment horizontal="center" vertical="center" wrapText="1"/>
    </xf>
    <xf numFmtId="3" fontId="26" fillId="11" borderId="12" xfId="0" applyNumberFormat="1" applyFont="1" applyFill="1" applyBorder="1" applyAlignment="1">
      <alignment horizontal="center" vertical="center"/>
    </xf>
    <xf numFmtId="0" fontId="26" fillId="11" borderId="12" xfId="0" applyFont="1" applyFill="1" applyBorder="1" applyAlignment="1">
      <alignment horizontal="center" vertical="center"/>
    </xf>
    <xf numFmtId="3" fontId="26" fillId="11" borderId="12" xfId="0" applyNumberFormat="1" applyFont="1" applyFill="1" applyBorder="1" applyAlignment="1">
      <alignment horizontal="center" vertical="center" wrapText="1"/>
    </xf>
    <xf numFmtId="3" fontId="26" fillId="11" borderId="5" xfId="0" applyNumberFormat="1" applyFont="1" applyFill="1" applyBorder="1" applyAlignment="1">
      <alignment horizontal="center" vertical="center" wrapText="1"/>
    </xf>
    <xf numFmtId="0" fontId="53" fillId="0" borderId="0" xfId="0" applyFont="1" applyAlignment="1">
      <alignment horizontal="center"/>
    </xf>
    <xf numFmtId="0" fontId="26" fillId="11" borderId="12"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2" fillId="13" borderId="13" xfId="0" applyFont="1" applyFill="1" applyBorder="1" applyAlignment="1">
      <alignment horizontal="center" vertical="center" wrapText="1"/>
    </xf>
    <xf numFmtId="0" fontId="2" fillId="17" borderId="13" xfId="0" applyFont="1" applyFill="1" applyBorder="1" applyAlignment="1">
      <alignment vertical="center" wrapText="1"/>
    </xf>
    <xf numFmtId="0" fontId="2" fillId="7" borderId="13" xfId="0" applyFont="1" applyFill="1" applyBorder="1" applyAlignment="1">
      <alignment vertical="center" wrapText="1"/>
    </xf>
    <xf numFmtId="0" fontId="2" fillId="15" borderId="13" xfId="0" applyFont="1" applyFill="1" applyBorder="1" applyAlignment="1">
      <alignment vertical="center" wrapText="1"/>
    </xf>
    <xf numFmtId="0" fontId="2" fillId="18" borderId="13" xfId="0" applyFont="1" applyFill="1" applyBorder="1" applyAlignment="1">
      <alignment vertical="center" wrapText="1"/>
    </xf>
    <xf numFmtId="0" fontId="2" fillId="0" borderId="13" xfId="0" applyFont="1" applyBorder="1" applyAlignment="1">
      <alignment vertical="center" wrapText="1"/>
    </xf>
    <xf numFmtId="0" fontId="24" fillId="5" borderId="13" xfId="0" applyFont="1" applyFill="1" applyBorder="1"/>
    <xf numFmtId="0" fontId="2" fillId="8" borderId="13" xfId="0" applyFont="1" applyFill="1" applyBorder="1" applyAlignment="1">
      <alignment vertical="center" wrapText="1"/>
    </xf>
    <xf numFmtId="0" fontId="1" fillId="0" borderId="13" xfId="0" applyFont="1" applyBorder="1" applyAlignment="1">
      <alignment vertical="center" wrapText="1"/>
    </xf>
    <xf numFmtId="0" fontId="2" fillId="16" borderId="13" xfId="0" applyFont="1" applyFill="1" applyBorder="1" applyAlignment="1">
      <alignment vertical="center" wrapText="1"/>
    </xf>
    <xf numFmtId="0" fontId="27" fillId="0" borderId="13" xfId="0" applyFont="1" applyBorder="1" applyAlignment="1">
      <alignment horizontal="center" vertical="center"/>
    </xf>
    <xf numFmtId="0" fontId="27" fillId="0" borderId="13" xfId="0" applyFont="1" applyBorder="1" applyAlignment="1">
      <alignment horizontal="center" vertical="center" wrapText="1"/>
    </xf>
    <xf numFmtId="0" fontId="24" fillId="0" borderId="13" xfId="0" applyFont="1" applyBorder="1" applyAlignment="1">
      <alignment horizontal="center"/>
    </xf>
    <xf numFmtId="0" fontId="2" fillId="0" borderId="8" xfId="0" applyFont="1" applyBorder="1" applyAlignment="1">
      <alignment vertical="center" wrapText="1"/>
    </xf>
    <xf numFmtId="0" fontId="2" fillId="8" borderId="13" xfId="0" applyFont="1" applyFill="1" applyBorder="1" applyAlignment="1">
      <alignment horizontal="left" vertical="center" wrapText="1"/>
    </xf>
    <xf numFmtId="0" fontId="2" fillId="7" borderId="13" xfId="0" applyFont="1" applyFill="1" applyBorder="1" applyAlignment="1">
      <alignment horizontal="left" vertical="center"/>
    </xf>
    <xf numFmtId="0" fontId="2" fillId="15" borderId="13" xfId="0" applyFont="1" applyFill="1" applyBorder="1" applyAlignment="1">
      <alignment horizontal="left" vertical="center" wrapText="1"/>
    </xf>
    <xf numFmtId="0" fontId="2" fillId="18" borderId="13"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7" fillId="20" borderId="13" xfId="0" applyFont="1" applyFill="1" applyBorder="1" applyAlignment="1">
      <alignment horizontal="left" vertical="center" wrapText="1"/>
    </xf>
    <xf numFmtId="0" fontId="27" fillId="14" borderId="13" xfId="0" applyFont="1" applyFill="1" applyBorder="1" applyAlignment="1">
      <alignment horizontal="left" vertical="center" wrapText="1"/>
    </xf>
    <xf numFmtId="0" fontId="27" fillId="14" borderId="8" xfId="0" applyFont="1" applyFill="1" applyBorder="1" applyAlignment="1">
      <alignment horizontal="left" vertical="center" wrapText="1"/>
    </xf>
    <xf numFmtId="0" fontId="24" fillId="14" borderId="8" xfId="0" applyFont="1" applyFill="1" applyBorder="1" applyAlignment="1">
      <alignment horizontal="left" vertical="center" wrapText="1"/>
    </xf>
    <xf numFmtId="0" fontId="27" fillId="19" borderId="8" xfId="0" applyFont="1" applyFill="1" applyBorder="1" applyAlignment="1">
      <alignment horizontal="left" vertical="center" wrapText="1"/>
    </xf>
    <xf numFmtId="0" fontId="2" fillId="8"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15" borderId="13" xfId="0" applyFont="1" applyFill="1" applyBorder="1" applyAlignment="1">
      <alignment horizontal="center" vertical="center" wrapText="1"/>
    </xf>
    <xf numFmtId="0" fontId="2" fillId="16" borderId="13" xfId="0" applyFont="1" applyFill="1" applyBorder="1" applyAlignment="1">
      <alignment horizontal="center" vertical="center" wrapText="1"/>
    </xf>
    <xf numFmtId="0" fontId="1" fillId="14" borderId="13" xfId="0" applyFont="1" applyFill="1" applyBorder="1" applyAlignment="1">
      <alignment horizontal="center" vertical="center"/>
    </xf>
    <xf numFmtId="0" fontId="56" fillId="0" borderId="13" xfId="0" applyFont="1" applyBorder="1" applyAlignment="1"/>
    <xf numFmtId="3" fontId="27" fillId="14" borderId="13" xfId="0" applyNumberFormat="1" applyFont="1" applyFill="1" applyBorder="1" applyAlignment="1">
      <alignment horizontal="center" wrapText="1"/>
    </xf>
    <xf numFmtId="0" fontId="1" fillId="0" borderId="0" xfId="0" applyFont="1" applyAlignment="1">
      <alignment horizontal="center" vertical="center" wrapText="1"/>
    </xf>
    <xf numFmtId="0" fontId="58" fillId="11" borderId="12" xfId="0" applyFont="1" applyFill="1" applyBorder="1" applyAlignment="1">
      <alignment horizontal="center" vertical="center" wrapText="1"/>
    </xf>
    <xf numFmtId="3" fontId="58" fillId="11" borderId="12" xfId="0" applyNumberFormat="1" applyFont="1" applyFill="1" applyBorder="1" applyAlignment="1">
      <alignment horizontal="center" vertical="center" wrapText="1"/>
    </xf>
    <xf numFmtId="0" fontId="58" fillId="11" borderId="5" xfId="0" applyFont="1" applyFill="1" applyBorder="1" applyAlignment="1">
      <alignment horizontal="center" vertical="center" wrapText="1"/>
    </xf>
    <xf numFmtId="0" fontId="57" fillId="0" borderId="0" xfId="0" applyFont="1" applyAlignment="1">
      <alignment horizontal="center" vertical="center"/>
    </xf>
    <xf numFmtId="3" fontId="27" fillId="14" borderId="13" xfId="0" applyNumberFormat="1" applyFont="1" applyFill="1" applyBorder="1" applyAlignment="1">
      <alignment vertical="center" wrapText="1"/>
    </xf>
    <xf numFmtId="3" fontId="27" fillId="14" borderId="13" xfId="0" applyNumberFormat="1" applyFont="1" applyFill="1" applyBorder="1" applyAlignment="1">
      <alignment horizontal="left" vertical="center" wrapText="1"/>
    </xf>
    <xf numFmtId="0" fontId="58" fillId="11" borderId="6" xfId="0" applyFont="1" applyFill="1" applyBorder="1" applyAlignment="1">
      <alignment horizontal="center" vertical="center" wrapText="1"/>
    </xf>
    <xf numFmtId="0" fontId="58" fillId="11" borderId="3" xfId="0" applyFont="1" applyFill="1" applyBorder="1" applyAlignment="1">
      <alignment horizontal="center" vertical="center" wrapText="1"/>
    </xf>
    <xf numFmtId="0" fontId="58" fillId="11" borderId="7" xfId="0" applyFont="1" applyFill="1" applyBorder="1" applyAlignment="1">
      <alignment horizontal="center" vertical="center" wrapText="1"/>
    </xf>
    <xf numFmtId="0" fontId="5" fillId="0" borderId="15" xfId="0" applyFont="1" applyBorder="1"/>
    <xf numFmtId="0" fontId="60" fillId="11" borderId="12" xfId="0" applyFont="1" applyFill="1" applyBorder="1" applyAlignment="1">
      <alignment horizontal="center" vertical="center" wrapText="1"/>
    </xf>
    <xf numFmtId="0" fontId="58" fillId="11" borderId="12" xfId="0" applyFont="1" applyFill="1" applyBorder="1" applyAlignment="1">
      <alignment horizontal="left" vertical="center" wrapText="1"/>
    </xf>
    <xf numFmtId="0" fontId="59" fillId="0" borderId="0" xfId="0" applyFont="1" applyAlignment="1">
      <alignment horizontal="center" vertical="center" wrapText="1"/>
    </xf>
    <xf numFmtId="0" fontId="58" fillId="11" borderId="2" xfId="0" applyFont="1" applyFill="1" applyBorder="1" applyAlignment="1">
      <alignment horizontal="center" vertical="center" wrapText="1"/>
    </xf>
    <xf numFmtId="10" fontId="2" fillId="11" borderId="12" xfId="0" applyNumberFormat="1" applyFont="1" applyFill="1" applyBorder="1" applyAlignment="1">
      <alignment horizontal="center" vertical="center"/>
    </xf>
    <xf numFmtId="0" fontId="6" fillId="3" borderId="3" xfId="0" applyFont="1" applyFill="1" applyBorder="1" applyAlignment="1">
      <alignment horizontal="center"/>
    </xf>
    <xf numFmtId="0" fontId="4" fillId="3" borderId="3" xfId="0" applyFont="1" applyFill="1" applyBorder="1" applyAlignment="1">
      <alignment horizontal="center"/>
    </xf>
    <xf numFmtId="0" fontId="7" fillId="3" borderId="3" xfId="0" applyFont="1" applyFill="1" applyBorder="1" applyAlignment="1">
      <alignment horizontal="center"/>
    </xf>
    <xf numFmtId="0" fontId="7" fillId="3" borderId="0" xfId="0" applyFont="1" applyFill="1" applyAlignment="1">
      <alignment horizontal="center" vertical="center"/>
    </xf>
    <xf numFmtId="0" fontId="6" fillId="3" borderId="6" xfId="0" applyFont="1" applyFill="1" applyBorder="1" applyAlignment="1">
      <alignment horizontal="center" wrapText="1"/>
    </xf>
    <xf numFmtId="0" fontId="9" fillId="3" borderId="6" xfId="0" applyFont="1" applyFill="1" applyBorder="1" applyAlignment="1">
      <alignment horizontal="center" vertical="center"/>
    </xf>
    <xf numFmtId="0" fontId="87" fillId="0" borderId="0" xfId="0" applyFont="1" applyAlignment="1">
      <alignment horizontal="center" vertical="top"/>
    </xf>
    <xf numFmtId="0" fontId="89" fillId="0" borderId="0" xfId="0" applyFont="1" applyAlignment="1">
      <alignment horizontal="center" vertical="top"/>
    </xf>
    <xf numFmtId="0" fontId="2" fillId="7" borderId="13" xfId="0" applyFont="1" applyFill="1" applyBorder="1" applyAlignment="1">
      <alignment horizontal="center"/>
    </xf>
    <xf numFmtId="0" fontId="2" fillId="5" borderId="13" xfId="0" applyFont="1" applyFill="1" applyBorder="1" applyAlignment="1">
      <alignment horizontal="center"/>
    </xf>
    <xf numFmtId="3" fontId="3" fillId="3" borderId="2" xfId="0" applyNumberFormat="1" applyFont="1" applyFill="1" applyBorder="1" applyAlignment="1">
      <alignment horizontal="center"/>
    </xf>
    <xf numFmtId="0" fontId="4" fillId="0" borderId="12" xfId="0" applyFont="1" applyBorder="1" applyAlignment="1">
      <alignment horizontal="center" vertical="center"/>
    </xf>
    <xf numFmtId="3" fontId="3" fillId="21" borderId="12" xfId="0" applyNumberFormat="1" applyFont="1" applyFill="1" applyBorder="1" applyAlignment="1">
      <alignment horizontal="center" vertical="center"/>
    </xf>
    <xf numFmtId="0" fontId="92" fillId="3" borderId="6" xfId="0" applyFont="1" applyFill="1" applyBorder="1" applyAlignment="1">
      <alignment horizontal="center" vertical="center" wrapText="1"/>
    </xf>
    <xf numFmtId="0" fontId="92" fillId="0" borderId="12" xfId="0" applyFont="1" applyBorder="1" applyAlignment="1">
      <alignment horizontal="center" vertical="center"/>
    </xf>
    <xf numFmtId="3" fontId="3" fillId="3" borderId="12" xfId="0" applyNumberFormat="1" applyFont="1" applyFill="1" applyBorder="1" applyAlignment="1">
      <alignment horizontal="center" vertical="center"/>
    </xf>
    <xf numFmtId="0" fontId="8" fillId="3" borderId="12" xfId="0" applyFont="1" applyFill="1" applyBorder="1" applyAlignment="1">
      <alignment horizontal="center" vertical="center"/>
    </xf>
    <xf numFmtId="0" fontId="4" fillId="3" borderId="12"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34" fillId="7" borderId="13" xfId="0" applyFont="1" applyFill="1" applyBorder="1" applyAlignment="1">
      <alignment horizontal="center" vertical="center" wrapText="1"/>
    </xf>
    <xf numFmtId="0" fontId="34" fillId="15" borderId="13" xfId="0" applyFont="1" applyFill="1" applyBorder="1" applyAlignment="1">
      <alignment horizontal="center" vertical="center" wrapText="1"/>
    </xf>
    <xf numFmtId="3" fontId="34" fillId="18" borderId="13" xfId="0" applyNumberFormat="1" applyFont="1" applyFill="1" applyBorder="1" applyAlignment="1">
      <alignment horizontal="center" vertical="center" wrapText="1"/>
    </xf>
    <xf numFmtId="0" fontId="34" fillId="18" borderId="13" xfId="0" applyFont="1" applyFill="1" applyBorder="1" applyAlignment="1">
      <alignment horizontal="center" vertical="center" wrapText="1"/>
    </xf>
    <xf numFmtId="0" fontId="9" fillId="0" borderId="12" xfId="0" applyFont="1" applyBorder="1" applyAlignment="1">
      <alignment horizontal="center" vertical="center"/>
    </xf>
    <xf numFmtId="0" fontId="25" fillId="0" borderId="13" xfId="0" applyFont="1" applyBorder="1" applyAlignment="1">
      <alignment horizontal="center" vertical="center" wrapText="1"/>
    </xf>
    <xf numFmtId="3" fontId="9" fillId="21" borderId="12" xfId="0" applyNumberFormat="1" applyFont="1" applyFill="1" applyBorder="1" applyAlignment="1">
      <alignment horizontal="center"/>
    </xf>
    <xf numFmtId="3" fontId="9" fillId="0" borderId="12" xfId="0" applyNumberFormat="1" applyFont="1" applyBorder="1" applyAlignment="1">
      <alignment horizontal="center" vertical="center"/>
    </xf>
    <xf numFmtId="0" fontId="9" fillId="0" borderId="12" xfId="0" applyFont="1" applyBorder="1" applyAlignment="1">
      <alignment horizontal="center"/>
    </xf>
    <xf numFmtId="3" fontId="9" fillId="21" borderId="12" xfId="0" applyNumberFormat="1" applyFont="1" applyFill="1" applyBorder="1" applyAlignment="1">
      <alignment horizontal="center" vertical="center"/>
    </xf>
    <xf numFmtId="0" fontId="35" fillId="14" borderId="13" xfId="0" applyFont="1" applyFill="1" applyBorder="1" applyAlignment="1">
      <alignment horizontal="center" vertical="center" wrapText="1"/>
    </xf>
    <xf numFmtId="0" fontId="35" fillId="19" borderId="13" xfId="0" applyFont="1" applyFill="1" applyBorder="1" applyAlignment="1">
      <alignment horizontal="center" vertical="center" wrapText="1"/>
    </xf>
    <xf numFmtId="0" fontId="38" fillId="19" borderId="13" xfId="0" applyFont="1" applyFill="1" applyBorder="1" applyAlignment="1">
      <alignment horizontal="center" vertical="center" wrapText="1"/>
    </xf>
    <xf numFmtId="0" fontId="97" fillId="18" borderId="13" xfId="0" applyFont="1" applyFill="1" applyBorder="1" applyAlignment="1">
      <alignment horizontal="center" vertical="center" wrapText="1"/>
    </xf>
    <xf numFmtId="0" fontId="39" fillId="0" borderId="13" xfId="0" applyFont="1" applyBorder="1" applyAlignment="1">
      <alignment horizontal="center" vertical="center"/>
    </xf>
    <xf numFmtId="0" fontId="25" fillId="19" borderId="13" xfId="0" applyFont="1" applyFill="1" applyBorder="1" applyAlignment="1">
      <alignment horizontal="center" vertical="center" wrapText="1"/>
    </xf>
    <xf numFmtId="0" fontId="34" fillId="14" borderId="13" xfId="0" applyFont="1" applyFill="1" applyBorder="1" applyAlignment="1">
      <alignment horizontal="center" vertical="center" wrapText="1"/>
    </xf>
    <xf numFmtId="0" fontId="39" fillId="0" borderId="13" xfId="0" applyFont="1" applyBorder="1" applyAlignment="1">
      <alignment horizontal="center" vertical="center" wrapText="1"/>
    </xf>
    <xf numFmtId="0" fontId="97" fillId="14" borderId="13" xfId="0" applyFont="1" applyFill="1" applyBorder="1" applyAlignment="1">
      <alignment horizontal="center" vertical="center" wrapText="1"/>
    </xf>
    <xf numFmtId="0" fontId="25" fillId="5" borderId="13" xfId="0" applyFont="1" applyFill="1" applyBorder="1" applyAlignment="1">
      <alignment horizontal="center" vertical="center" wrapText="1"/>
    </xf>
    <xf numFmtId="3" fontId="4" fillId="0" borderId="12" xfId="0" applyNumberFormat="1" applyFont="1" applyBorder="1" applyAlignment="1">
      <alignment horizontal="center" vertical="center"/>
    </xf>
    <xf numFmtId="0" fontId="6" fillId="0" borderId="12" xfId="0" applyFont="1" applyBorder="1" applyAlignment="1">
      <alignment horizontal="center" vertical="center"/>
    </xf>
    <xf numFmtId="4" fontId="2" fillId="11" borderId="12" xfId="0" applyNumberFormat="1" applyFont="1" applyFill="1" applyBorder="1" applyAlignment="1">
      <alignment horizontal="center" vertical="center" wrapText="1"/>
    </xf>
    <xf numFmtId="0" fontId="25" fillId="7" borderId="13" xfId="0" applyFont="1" applyFill="1" applyBorder="1" applyAlignment="1">
      <alignment horizontal="center" vertical="center" wrapText="1"/>
    </xf>
    <xf numFmtId="0" fontId="25" fillId="15" borderId="13" xfId="0" applyFont="1" applyFill="1" applyBorder="1" applyAlignment="1">
      <alignment horizontal="center" vertical="center" wrapText="1"/>
    </xf>
    <xf numFmtId="3" fontId="25" fillId="18" borderId="13" xfId="0" applyNumberFormat="1" applyFont="1" applyFill="1" applyBorder="1" applyAlignment="1">
      <alignment horizontal="center" vertical="center" wrapText="1"/>
    </xf>
    <xf numFmtId="0" fontId="34" fillId="0" borderId="13" xfId="0" applyFont="1" applyBorder="1" applyAlignment="1">
      <alignment horizontal="center" vertical="center" wrapText="1"/>
    </xf>
    <xf numFmtId="0" fontId="25" fillId="18" borderId="13" xfId="0" applyFont="1" applyFill="1" applyBorder="1" applyAlignment="1">
      <alignment horizontal="center" vertical="center" wrapText="1"/>
    </xf>
    <xf numFmtId="0" fontId="39" fillId="18" borderId="13" xfId="0" applyFont="1" applyFill="1" applyBorder="1" applyAlignment="1">
      <alignment horizontal="center" vertical="center" wrapText="1"/>
    </xf>
    <xf numFmtId="0" fontId="97" fillId="0" borderId="13" xfId="0" applyFont="1" applyBorder="1" applyAlignment="1">
      <alignment horizontal="center" vertical="center"/>
    </xf>
    <xf numFmtId="0" fontId="34" fillId="19" borderId="13" xfId="0" applyFont="1" applyFill="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xf>
    <xf numFmtId="3" fontId="3" fillId="21" borderId="0" xfId="0" applyNumberFormat="1" applyFont="1" applyFill="1" applyAlignment="1">
      <alignment horizontal="center" vertical="center"/>
    </xf>
    <xf numFmtId="0" fontId="35" fillId="14" borderId="13" xfId="0" applyFont="1" applyFill="1" applyBorder="1" applyAlignment="1">
      <alignment horizontal="center" vertical="center"/>
    </xf>
    <xf numFmtId="0" fontId="27" fillId="5" borderId="13" xfId="0" applyFont="1" applyFill="1" applyBorder="1" applyAlignment="1">
      <alignment horizontal="center" vertical="center"/>
    </xf>
    <xf numFmtId="0" fontId="28" fillId="5" borderId="13" xfId="0" applyFont="1" applyFill="1" applyBorder="1" applyAlignment="1">
      <alignment horizontal="left" vertical="center"/>
    </xf>
    <xf numFmtId="0" fontId="27" fillId="14" borderId="13" xfId="0" applyFont="1" applyFill="1" applyBorder="1" applyAlignment="1">
      <alignment horizontal="center" wrapText="1"/>
    </xf>
    <xf numFmtId="0" fontId="1" fillId="5" borderId="13" xfId="0" applyFont="1" applyFill="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left" vertical="center" wrapText="1"/>
    </xf>
    <xf numFmtId="0" fontId="126" fillId="0" borderId="12" xfId="0" applyFont="1" applyBorder="1" applyAlignment="1">
      <alignment horizontal="center" vertical="center"/>
    </xf>
    <xf numFmtId="3" fontId="117" fillId="5" borderId="12" xfId="0" applyNumberFormat="1" applyFont="1" applyFill="1" applyBorder="1" applyAlignment="1">
      <alignment horizontal="center" vertical="center"/>
    </xf>
    <xf numFmtId="3" fontId="14" fillId="0" borderId="12" xfId="0" applyNumberFormat="1" applyFont="1" applyBorder="1" applyAlignment="1">
      <alignment horizontal="center" vertical="center"/>
    </xf>
    <xf numFmtId="0" fontId="120" fillId="3" borderId="3" xfId="0" applyFont="1" applyFill="1" applyBorder="1" applyAlignment="1">
      <alignment horizontal="center" wrapText="1"/>
    </xf>
    <xf numFmtId="0" fontId="121" fillId="3" borderId="3" xfId="0" applyFont="1" applyFill="1" applyBorder="1" applyAlignment="1">
      <alignment horizontal="center" vertical="center"/>
    </xf>
    <xf numFmtId="0" fontId="41" fillId="11" borderId="12" xfId="0" applyFont="1" applyFill="1" applyBorder="1" applyAlignment="1">
      <alignment horizontal="center" vertical="center" wrapText="1"/>
    </xf>
    <xf numFmtId="0" fontId="1" fillId="11" borderId="12" xfId="0" applyFont="1" applyFill="1" applyBorder="1" applyAlignment="1">
      <alignment horizontal="center" vertical="center" wrapText="1"/>
    </xf>
    <xf numFmtId="3" fontId="117" fillId="3" borderId="12" xfId="0" applyNumberFormat="1" applyFont="1" applyFill="1" applyBorder="1" applyAlignment="1">
      <alignment horizontal="center" vertical="center"/>
    </xf>
    <xf numFmtId="0" fontId="1" fillId="11" borderId="12" xfId="0" applyFont="1" applyFill="1" applyBorder="1" applyAlignment="1">
      <alignment horizontal="center" vertical="center"/>
    </xf>
    <xf numFmtId="0" fontId="14"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18" fillId="3" borderId="5" xfId="0" applyFont="1" applyFill="1" applyBorder="1" applyAlignment="1">
      <alignment horizontal="center" vertical="center"/>
    </xf>
    <xf numFmtId="0" fontId="119" fillId="3" borderId="6" xfId="0" applyFont="1" applyFill="1" applyBorder="1" applyAlignment="1">
      <alignment horizontal="center" vertical="center"/>
    </xf>
    <xf numFmtId="0" fontId="119" fillId="3" borderId="12" xfId="0" applyFont="1" applyFill="1" applyBorder="1" applyAlignment="1">
      <alignment horizontal="center" vertical="center"/>
    </xf>
    <xf numFmtId="0" fontId="14" fillId="3" borderId="12" xfId="0" applyFont="1" applyFill="1" applyBorder="1" applyAlignment="1">
      <alignment horizontal="center" vertical="center" wrapText="1"/>
    </xf>
    <xf numFmtId="0" fontId="119" fillId="3" borderId="9" xfId="0" applyFont="1" applyFill="1" applyBorder="1" applyAlignment="1">
      <alignment horizontal="center" vertical="center"/>
    </xf>
    <xf numFmtId="0" fontId="24" fillId="0" borderId="12" xfId="0" applyFont="1" applyBorder="1" applyAlignment="1">
      <alignment vertical="center"/>
    </xf>
    <xf numFmtId="3" fontId="14" fillId="0" borderId="15" xfId="0" applyNumberFormat="1" applyFont="1" applyBorder="1" applyAlignment="1">
      <alignment horizontal="center" vertical="center"/>
    </xf>
    <xf numFmtId="0" fontId="24" fillId="0" borderId="12" xfId="0" applyFont="1" applyBorder="1" applyAlignment="1"/>
    <xf numFmtId="0" fontId="130" fillId="3" borderId="3" xfId="0" applyFont="1" applyFill="1" applyBorder="1" applyAlignment="1">
      <alignment horizontal="center" wrapText="1"/>
    </xf>
    <xf numFmtId="0" fontId="13" fillId="0" borderId="12" xfId="0" applyFont="1" applyBorder="1" applyAlignment="1">
      <alignment horizontal="center" vertical="center"/>
    </xf>
    <xf numFmtId="0" fontId="13" fillId="3" borderId="12" xfId="0" applyFont="1" applyFill="1" applyBorder="1" applyAlignment="1">
      <alignment horizontal="center" vertical="center" wrapText="1"/>
    </xf>
    <xf numFmtId="0" fontId="56" fillId="3" borderId="6"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6" xfId="0" applyFont="1" applyFill="1" applyBorder="1" applyAlignment="1">
      <alignment horizontal="center" vertical="center"/>
    </xf>
    <xf numFmtId="0" fontId="58" fillId="11" borderId="13" xfId="0" applyFont="1" applyFill="1" applyBorder="1" applyAlignment="1">
      <alignment horizontal="center" vertical="center" wrapText="1"/>
    </xf>
  </cellXfs>
  <cellStyles count="1">
    <cellStyle name="Normal" xfId="0" builtinId="0"/>
  </cellStyles>
  <dxfs count="66">
    <dxf>
      <fill>
        <patternFill patternType="solid">
          <fgColor rgb="FFB7E1CD"/>
          <bgColor rgb="FFB7E1CD"/>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B7E1CD"/>
          <bgColor rgb="FFB7E1CD"/>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FF0000"/>
          <bgColor rgb="FFFF0000"/>
        </patternFill>
      </fill>
    </dxf>
    <dxf>
      <fill>
        <patternFill patternType="solid">
          <fgColor rgb="FF0000FF"/>
          <bgColor rgb="FF0000FF"/>
        </patternFill>
      </fill>
    </dxf>
    <dxf>
      <fill>
        <patternFill patternType="solid">
          <fgColor rgb="FF00FF00"/>
          <bgColor rgb="FF00FF00"/>
        </patternFill>
      </fill>
    </dxf>
    <dxf>
      <fill>
        <patternFill patternType="solid">
          <fgColor rgb="FFFFFF00"/>
          <bgColor rgb="FFFFFF00"/>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4CCCC"/>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http://c.cv/" TargetMode="External"/><Relationship Id="rId2" Type="http://schemas.openxmlformats.org/officeDocument/2006/relationships/hyperlink" Target="http://c.cv/" TargetMode="External"/><Relationship Id="rId1" Type="http://schemas.openxmlformats.org/officeDocument/2006/relationships/hyperlink" Target="http://c.cv/" TargetMode="External"/><Relationship Id="rId4" Type="http://schemas.openxmlformats.org/officeDocument/2006/relationships/hyperlink" Target="http://c.cv/"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c.cv/" TargetMode="External"/><Relationship Id="rId2" Type="http://schemas.openxmlformats.org/officeDocument/2006/relationships/hyperlink" Target="http://c.cv/" TargetMode="External"/><Relationship Id="rId1" Type="http://schemas.openxmlformats.org/officeDocument/2006/relationships/hyperlink" Target="http://c.cv/"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c.cv/"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c.cv/" TargetMode="External"/><Relationship Id="rId2" Type="http://schemas.openxmlformats.org/officeDocument/2006/relationships/hyperlink" Target="http://c.cv/" TargetMode="External"/><Relationship Id="rId1" Type="http://schemas.openxmlformats.org/officeDocument/2006/relationships/hyperlink" Target="http://c.c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1000"/>
  <sheetViews>
    <sheetView tabSelected="1" workbookViewId="0"/>
  </sheetViews>
  <sheetFormatPr defaultColWidth="12.6328125" defaultRowHeight="15.75" customHeight="1"/>
  <cols>
    <col min="1" max="1" width="3.453125" customWidth="1"/>
    <col min="2" max="2" width="52.08984375" customWidth="1"/>
    <col min="3" max="3" width="16.6328125" customWidth="1"/>
    <col min="4" max="4" width="16.453125" customWidth="1"/>
    <col min="6" max="7" width="15.26953125" customWidth="1"/>
    <col min="10" max="10" width="18.90625" customWidth="1"/>
  </cols>
  <sheetData>
    <row r="1" spans="1:10" ht="15.75" customHeight="1">
      <c r="B1" s="1"/>
      <c r="C1" s="2"/>
      <c r="D1" s="2"/>
      <c r="E1" s="3"/>
      <c r="F1" s="3"/>
      <c r="G1" s="2"/>
      <c r="H1" s="3"/>
      <c r="I1" s="3"/>
    </row>
    <row r="2" spans="1:10" ht="15.75" customHeight="1">
      <c r="B2" s="1"/>
      <c r="C2" s="2"/>
      <c r="D2" s="2"/>
      <c r="E2" s="3"/>
      <c r="F2" s="3"/>
      <c r="G2" s="2"/>
      <c r="H2" s="3"/>
      <c r="I2" s="3"/>
    </row>
    <row r="3" spans="1:10">
      <c r="A3" s="4" t="s">
        <v>0</v>
      </c>
      <c r="B3" s="4" t="s">
        <v>1</v>
      </c>
      <c r="C3" s="5" t="s">
        <v>2</v>
      </c>
      <c r="D3" s="5" t="s">
        <v>3</v>
      </c>
      <c r="E3" s="4" t="s">
        <v>4</v>
      </c>
      <c r="F3" s="6" t="s">
        <v>5</v>
      </c>
      <c r="G3" s="5" t="s">
        <v>6</v>
      </c>
      <c r="H3" s="4" t="s">
        <v>4</v>
      </c>
      <c r="I3" s="4" t="s">
        <v>5</v>
      </c>
    </row>
    <row r="4" spans="1:10">
      <c r="A4" s="7"/>
      <c r="B4" s="8" t="s">
        <v>7</v>
      </c>
      <c r="C4" s="9">
        <f t="shared" ref="C4:D4" si="0">SUM(C5:C12)</f>
        <v>383977026362.42004</v>
      </c>
      <c r="D4" s="9">
        <f t="shared" si="0"/>
        <v>352782030811.54498</v>
      </c>
      <c r="E4" s="6">
        <f t="shared" ref="E4:E12" si="1">D4/C4</f>
        <v>0.91875817195002862</v>
      </c>
      <c r="F4" s="6">
        <f t="shared" ref="F4:F12" si="2">1-E4</f>
        <v>8.1241828049971376E-2</v>
      </c>
      <c r="G4" s="9">
        <f>SUM(G5:G12)</f>
        <v>373988568356.55005</v>
      </c>
      <c r="H4" s="10">
        <f t="shared" ref="H4:H12" si="3">G4/C4</f>
        <v>0.97398683431533661</v>
      </c>
      <c r="I4" s="11">
        <f t="shared" ref="I4:I12" si="4">1-H4</f>
        <v>2.6013165684663386E-2</v>
      </c>
    </row>
    <row r="5" spans="1:10">
      <c r="A5" s="12">
        <v>1</v>
      </c>
      <c r="B5" s="13" t="str">
        <f>SEKRETARIAT!C9</f>
        <v>SEKRETARIAT</v>
      </c>
      <c r="C5" s="14">
        <f>SEKRETARIAT!E9</f>
        <v>31647393423.270004</v>
      </c>
      <c r="D5" s="14">
        <f>SEKRETARIAT!M9</f>
        <v>25876110673</v>
      </c>
      <c r="E5" s="15">
        <f t="shared" si="1"/>
        <v>0.81763797501166591</v>
      </c>
      <c r="F5" s="6">
        <f t="shared" si="2"/>
        <v>0.18236202498833409</v>
      </c>
      <c r="G5" s="14">
        <f>SEKRETARIAT!O9</f>
        <v>26028011694</v>
      </c>
      <c r="H5" s="11">
        <f t="shared" si="3"/>
        <v>0.82243777065260193</v>
      </c>
      <c r="I5" s="11">
        <f t="shared" si="4"/>
        <v>0.17756222934739807</v>
      </c>
      <c r="J5" s="2">
        <f>SUM(C5:C9)</f>
        <v>328061085999.42004</v>
      </c>
    </row>
    <row r="6" spans="1:10">
      <c r="A6" s="12">
        <v>2</v>
      </c>
      <c r="B6" s="13" t="str">
        <f>SPDAB!C6</f>
        <v>SUNGAI, PANTAI, DANAU, DAN AIR BAKU</v>
      </c>
      <c r="C6" s="14">
        <f>SPDAB!E6</f>
        <v>43178381186</v>
      </c>
      <c r="D6" s="14">
        <f>SPDAB!M6</f>
        <v>42258831982</v>
      </c>
      <c r="E6" s="15">
        <f t="shared" si="1"/>
        <v>0.97870348126209628</v>
      </c>
      <c r="F6" s="6">
        <f t="shared" si="2"/>
        <v>2.1296518737903725E-2</v>
      </c>
      <c r="G6" s="14">
        <f>SPDAB!O6</f>
        <v>43170923184</v>
      </c>
      <c r="H6" s="11">
        <f t="shared" si="3"/>
        <v>0.99982727462690479</v>
      </c>
      <c r="I6" s="11">
        <f t="shared" si="4"/>
        <v>1.7272537309520608E-4</v>
      </c>
    </row>
    <row r="7" spans="1:10">
      <c r="A7" s="12">
        <v>3</v>
      </c>
      <c r="B7" s="13" t="str">
        <f>IRWA!C6</f>
        <v>IRIGASI DAN RAWA</v>
      </c>
      <c r="C7" s="14">
        <f>IRWA!E6</f>
        <v>18645661171.150002</v>
      </c>
      <c r="D7" s="14">
        <f>IRWA!M6</f>
        <v>17418785881.544998</v>
      </c>
      <c r="E7" s="15">
        <f t="shared" si="1"/>
        <v>0.93420049424134555</v>
      </c>
      <c r="F7" s="6">
        <f t="shared" si="2"/>
        <v>6.5799505758654453E-2</v>
      </c>
      <c r="G7" s="14">
        <f>IRWA!O6</f>
        <v>18645661171.150002</v>
      </c>
      <c r="H7" s="11">
        <f t="shared" si="3"/>
        <v>1</v>
      </c>
      <c r="I7" s="11">
        <f t="shared" si="4"/>
        <v>0</v>
      </c>
    </row>
    <row r="8" spans="1:10">
      <c r="A8" s="12">
        <v>4</v>
      </c>
      <c r="B8" s="13" t="str">
        <f>AMPLP!C6</f>
        <v>AIR MINUM DAN PENYEHATAN LINGKUNGAN PERMUKIMAN</v>
      </c>
      <c r="C8" s="14">
        <f>AMPLP!E6</f>
        <v>24031353022</v>
      </c>
      <c r="D8" s="14">
        <f>AMPLP!M6</f>
        <v>22335206774</v>
      </c>
      <c r="E8" s="15">
        <f t="shared" si="1"/>
        <v>0.92941944440468138</v>
      </c>
      <c r="F8" s="6">
        <f t="shared" si="2"/>
        <v>7.0580555595318617E-2</v>
      </c>
      <c r="G8" s="14">
        <f>AMPLP!O6</f>
        <v>23091461364</v>
      </c>
      <c r="H8" s="11">
        <f t="shared" si="3"/>
        <v>0.96088894132845715</v>
      </c>
      <c r="I8" s="11">
        <f t="shared" si="4"/>
        <v>3.9111058671542853E-2</v>
      </c>
    </row>
    <row r="9" spans="1:10">
      <c r="A9" s="12">
        <v>5</v>
      </c>
      <c r="B9" s="13" t="str">
        <f>PLBG!C6</f>
        <v>PENATAAN LINGKUNGAN DAN BANGUNAN GEDUNG</v>
      </c>
      <c r="C9" s="14">
        <f>PLBG!E6</f>
        <v>210558297197</v>
      </c>
      <c r="D9" s="14">
        <f>PLBG!M6</f>
        <v>189742823230</v>
      </c>
      <c r="E9" s="15">
        <f t="shared" si="1"/>
        <v>0.901141516415642</v>
      </c>
      <c r="F9" s="6">
        <f t="shared" si="2"/>
        <v>9.8858483584358003E-2</v>
      </c>
      <c r="G9" s="14">
        <f>PLBG!O6</f>
        <v>207144131277</v>
      </c>
      <c r="H9" s="11">
        <f t="shared" si="3"/>
        <v>0.98378517510138452</v>
      </c>
      <c r="I9" s="11">
        <f t="shared" si="4"/>
        <v>1.6214824898615476E-2</v>
      </c>
    </row>
    <row r="10" spans="1:10">
      <c r="A10" s="12">
        <v>6</v>
      </c>
      <c r="B10" s="13" t="str">
        <f>'UPT WILAYAH I'!C6</f>
        <v>UPT PSDA WILAYAH I</v>
      </c>
      <c r="C10" s="14">
        <f>'UPT WILAYAH I'!E6</f>
        <v>19540479433</v>
      </c>
      <c r="D10" s="14">
        <f>'UPT WILAYAH I'!M6</f>
        <v>19460932144</v>
      </c>
      <c r="E10" s="15">
        <f t="shared" si="1"/>
        <v>0.99592910249348021</v>
      </c>
      <c r="F10" s="6">
        <f t="shared" si="2"/>
        <v>4.0708975065197883E-3</v>
      </c>
      <c r="G10" s="14">
        <f>'UPT WILAYAH I'!O6</f>
        <v>19540479433</v>
      </c>
      <c r="H10" s="11">
        <f t="shared" si="3"/>
        <v>1</v>
      </c>
      <c r="I10" s="11">
        <f t="shared" si="4"/>
        <v>0</v>
      </c>
    </row>
    <row r="11" spans="1:10">
      <c r="A11" s="12">
        <v>7</v>
      </c>
      <c r="B11" s="13" t="str">
        <f>'UPT WILAYAH II'!C6</f>
        <v>UPT PSDA WILAYAH II</v>
      </c>
      <c r="C11" s="14">
        <f>'UPT WILAYAH II'!E6</f>
        <v>34727645754</v>
      </c>
      <c r="D11" s="14">
        <f>'UPT WILAYAH II'!M6</f>
        <v>34437625004</v>
      </c>
      <c r="E11" s="15">
        <f t="shared" si="1"/>
        <v>0.99164870685290851</v>
      </c>
      <c r="F11" s="6">
        <f t="shared" si="2"/>
        <v>8.3512931470914875E-3</v>
      </c>
      <c r="G11" s="14">
        <f>'UPT WILAYAH II'!O6</f>
        <v>34722335057.400002</v>
      </c>
      <c r="H11" s="11">
        <f t="shared" si="3"/>
        <v>0.99984707582432686</v>
      </c>
      <c r="I11" s="11">
        <f t="shared" si="4"/>
        <v>1.5292417567314143E-4</v>
      </c>
    </row>
    <row r="12" spans="1:10">
      <c r="A12" s="12">
        <v>8</v>
      </c>
      <c r="B12" s="13" t="str">
        <f>'UPT SPAM'!C6</f>
        <v>UPT SPAM</v>
      </c>
      <c r="C12" s="14">
        <f>'UPT SPAM'!E6</f>
        <v>1647815176</v>
      </c>
      <c r="D12" s="14">
        <f>'UPT SPAM'!M6</f>
        <v>1251715123</v>
      </c>
      <c r="E12" s="15">
        <f t="shared" si="1"/>
        <v>0.75962106747826186</v>
      </c>
      <c r="F12" s="6">
        <f t="shared" si="2"/>
        <v>0.24037893252173814</v>
      </c>
      <c r="G12" s="14">
        <f>'UPT SPAM'!O6</f>
        <v>1645565176</v>
      </c>
      <c r="H12" s="11">
        <f t="shared" si="3"/>
        <v>0.99863455560261205</v>
      </c>
      <c r="I12" s="11">
        <f t="shared" si="4"/>
        <v>1.3654443973879493E-3</v>
      </c>
    </row>
    <row r="13" spans="1:10" ht="15.75" customHeight="1">
      <c r="B13" s="1"/>
      <c r="C13" s="2"/>
      <c r="D13" s="2"/>
      <c r="E13" s="3"/>
      <c r="F13" s="3"/>
      <c r="G13" s="2"/>
      <c r="H13" s="3"/>
      <c r="I13" s="3"/>
    </row>
    <row r="14" spans="1:10" ht="15.75" customHeight="1">
      <c r="B14" s="1"/>
      <c r="C14" s="2"/>
      <c r="D14" s="2"/>
      <c r="E14" s="3"/>
      <c r="F14" s="3"/>
      <c r="G14" s="2"/>
      <c r="H14" s="3"/>
      <c r="I14" s="3"/>
    </row>
    <row r="15" spans="1:10" ht="15.75" customHeight="1">
      <c r="B15" s="1"/>
      <c r="C15" s="2"/>
      <c r="D15" s="2"/>
      <c r="E15" s="3"/>
      <c r="F15" s="3"/>
      <c r="G15" s="2"/>
      <c r="H15" s="3"/>
      <c r="I15" s="3"/>
    </row>
    <row r="16" spans="1:10">
      <c r="A16" s="4" t="s">
        <v>0</v>
      </c>
      <c r="B16" s="4" t="s">
        <v>1</v>
      </c>
      <c r="C16" s="5" t="s">
        <v>2</v>
      </c>
      <c r="D16" s="5" t="s">
        <v>3</v>
      </c>
      <c r="E16" s="4" t="s">
        <v>4</v>
      </c>
      <c r="F16" s="4" t="s">
        <v>5</v>
      </c>
      <c r="G16" s="5" t="s">
        <v>6</v>
      </c>
      <c r="H16" s="4" t="s">
        <v>4</v>
      </c>
      <c r="I16" s="4" t="s">
        <v>5</v>
      </c>
    </row>
    <row r="17" spans="1:9">
      <c r="A17" s="16"/>
      <c r="B17" s="8" t="s">
        <v>7</v>
      </c>
      <c r="C17" s="9">
        <f t="shared" ref="C17:D17" si="5">SUM(C18:C25)</f>
        <v>155395548296.67001</v>
      </c>
      <c r="D17" s="9">
        <f t="shared" ca="1" si="5"/>
        <v>115966560563.265</v>
      </c>
      <c r="E17" s="10">
        <f t="shared" ref="E17:E25" ca="1" si="6">D17/C17</f>
        <v>0.74626694158490292</v>
      </c>
      <c r="F17" s="10">
        <f t="shared" ref="F17:F25" ca="1" si="7">1-E17</f>
        <v>0.25373305841509708</v>
      </c>
      <c r="G17" s="9">
        <f>SUM(G18:G25)</f>
        <v>122420061571.79999</v>
      </c>
      <c r="H17" s="10">
        <f t="shared" ref="H17:H25" si="8">G17/C17</f>
        <v>0.78779645178820956</v>
      </c>
      <c r="I17" s="11">
        <f t="shared" ref="I17:I25" si="9">1-H17</f>
        <v>0.21220354821179044</v>
      </c>
    </row>
    <row r="18" spans="1:9">
      <c r="A18" s="12">
        <v>1</v>
      </c>
      <c r="B18" s="13" t="str">
        <f>SEKRETARIAT!C9</f>
        <v>SEKRETARIAT</v>
      </c>
      <c r="C18" s="14">
        <f>SEKRETARIAT!E135</f>
        <v>30963689725.270004</v>
      </c>
      <c r="D18" s="14">
        <f>SEKRETARIAT!M135</f>
        <v>25876110673</v>
      </c>
      <c r="E18" s="10">
        <f t="shared" si="6"/>
        <v>0.83569209298341651</v>
      </c>
      <c r="F18" s="10">
        <f t="shared" si="7"/>
        <v>0.16430790701658349</v>
      </c>
      <c r="G18" s="14">
        <f>SEKRETARIAT!O135</f>
        <v>26028011694</v>
      </c>
      <c r="H18" s="10">
        <f t="shared" si="8"/>
        <v>0.84059787205392666</v>
      </c>
      <c r="I18" s="11">
        <f t="shared" si="9"/>
        <v>0.15940212794607334</v>
      </c>
    </row>
    <row r="19" spans="1:9">
      <c r="A19" s="12">
        <v>2</v>
      </c>
      <c r="B19" s="13" t="str">
        <f>SPDAB!C6</f>
        <v>SUNGAI, PANTAI, DANAU, DAN AIR BAKU</v>
      </c>
      <c r="C19" s="14">
        <f>SPDAB!E135</f>
        <v>23383114128</v>
      </c>
      <c r="D19" s="14">
        <f>SEKRETARIAT!M136</f>
        <v>0</v>
      </c>
      <c r="E19" s="10">
        <f t="shared" si="6"/>
        <v>0</v>
      </c>
      <c r="F19" s="10">
        <f t="shared" si="7"/>
        <v>1</v>
      </c>
      <c r="G19" s="14">
        <f>SEKRETARIAT!O136</f>
        <v>0</v>
      </c>
      <c r="H19" s="10">
        <f t="shared" si="8"/>
        <v>0</v>
      </c>
      <c r="I19" s="11">
        <f t="shared" si="9"/>
        <v>1</v>
      </c>
    </row>
    <row r="20" spans="1:9">
      <c r="A20" s="12">
        <v>3</v>
      </c>
      <c r="B20" s="13" t="str">
        <f>IRWA!C6</f>
        <v>IRIGASI DAN RAWA</v>
      </c>
      <c r="C20" s="14">
        <f>IRWA!E77</f>
        <v>4786255359</v>
      </c>
      <c r="D20" s="14">
        <f>IRWA!M77</f>
        <v>4573837781.2649994</v>
      </c>
      <c r="E20" s="10">
        <f t="shared" si="6"/>
        <v>0.95561925517919266</v>
      </c>
      <c r="F20" s="10">
        <f t="shared" si="7"/>
        <v>4.4380744820807339E-2</v>
      </c>
      <c r="G20" s="14">
        <f>IRWA!O77</f>
        <v>4786255359</v>
      </c>
      <c r="H20" s="10">
        <f t="shared" si="8"/>
        <v>1</v>
      </c>
      <c r="I20" s="11">
        <f t="shared" si="9"/>
        <v>0</v>
      </c>
    </row>
    <row r="21" spans="1:9">
      <c r="A21" s="12">
        <v>4</v>
      </c>
      <c r="B21" s="13" t="str">
        <f>AMPLP!C6</f>
        <v>AIR MINUM DAN PENYEHATAN LINGKUNGAN PERMUKIMAN</v>
      </c>
      <c r="C21" s="14">
        <f>AMPLP!E147</f>
        <v>23331353022</v>
      </c>
      <c r="D21" s="14">
        <f>AMPLP!M147</f>
        <v>21636795774</v>
      </c>
      <c r="E21" s="10">
        <f t="shared" si="6"/>
        <v>0.92736995379555831</v>
      </c>
      <c r="F21" s="10">
        <f t="shared" si="7"/>
        <v>7.2630046204441689E-2</v>
      </c>
      <c r="G21" s="14">
        <f>AMPLP!O147</f>
        <v>22396806964</v>
      </c>
      <c r="H21" s="10">
        <f t="shared" si="8"/>
        <v>0.95994462656671553</v>
      </c>
      <c r="I21" s="11">
        <f t="shared" si="9"/>
        <v>4.0055373433284469E-2</v>
      </c>
    </row>
    <row r="22" spans="1:9" ht="13">
      <c r="A22" s="12">
        <v>5</v>
      </c>
      <c r="B22" s="13" t="str">
        <f>PLBG!C6</f>
        <v>PENATAAN LINGKUNGAN DAN BANGUNAN GEDUNG</v>
      </c>
      <c r="C22" s="14">
        <f>PLBG!E171</f>
        <v>29062146599.400002</v>
      </c>
      <c r="D22" s="14">
        <f ca="1">PLBG!M171</f>
        <v>21152060193</v>
      </c>
      <c r="E22" s="10">
        <f t="shared" ca="1" si="6"/>
        <v>0.72782167417174515</v>
      </c>
      <c r="F22" s="10">
        <f t="shared" ca="1" si="7"/>
        <v>0.27217832582825485</v>
      </c>
      <c r="G22" s="14">
        <f>PLBG!O171</f>
        <v>26129976599.400002</v>
      </c>
      <c r="H22" s="10">
        <f t="shared" si="8"/>
        <v>0.89910690217010547</v>
      </c>
      <c r="I22" s="11">
        <f t="shared" si="9"/>
        <v>0.10089309782989453</v>
      </c>
    </row>
    <row r="23" spans="1:9" ht="13">
      <c r="A23" s="12">
        <v>6</v>
      </c>
      <c r="B23" s="13" t="str">
        <f>'UPT WILAYAH I'!C6</f>
        <v>UPT PSDA WILAYAH I</v>
      </c>
      <c r="C23" s="14">
        <f>'UPT WILAYAH I'!E142</f>
        <v>19368312283</v>
      </c>
      <c r="D23" s="14">
        <f>'UPT WILAYAH I'!M142</f>
        <v>18748707279</v>
      </c>
      <c r="E23" s="10">
        <f t="shared" si="6"/>
        <v>0.96800934459612975</v>
      </c>
      <c r="F23" s="10">
        <f t="shared" si="7"/>
        <v>3.199065540387025E-2</v>
      </c>
      <c r="G23" s="14">
        <f>'UPT WILAYAH I'!O142</f>
        <v>18827054472</v>
      </c>
      <c r="H23" s="10">
        <f t="shared" si="8"/>
        <v>0.9720544669514094</v>
      </c>
      <c r="I23" s="11">
        <f t="shared" si="9"/>
        <v>2.7945533048590598E-2</v>
      </c>
    </row>
    <row r="24" spans="1:9" ht="13">
      <c r="A24" s="12">
        <v>7</v>
      </c>
      <c r="B24" s="13" t="str">
        <f>'UPT WILAYAH II'!C6</f>
        <v>UPT PSDA WILAYAH II</v>
      </c>
      <c r="C24" s="14">
        <f>'UPT WILAYAH II'!E183</f>
        <v>22852862004</v>
      </c>
      <c r="D24" s="14">
        <f>'UPT WILAYAH II'!M183</f>
        <v>22727333740</v>
      </c>
      <c r="E24" s="10">
        <f t="shared" si="6"/>
        <v>0.99450710970126943</v>
      </c>
      <c r="F24" s="10">
        <f t="shared" si="7"/>
        <v>5.4928902987305683E-3</v>
      </c>
      <c r="G24" s="14">
        <f>'UPT WILAYAH II'!O183</f>
        <v>22847551307.400002</v>
      </c>
      <c r="H24" s="10">
        <f t="shared" si="8"/>
        <v>0.9997676135007042</v>
      </c>
      <c r="I24" s="11">
        <f t="shared" si="9"/>
        <v>2.3238649929580024E-4</v>
      </c>
    </row>
    <row r="25" spans="1:9" ht="13">
      <c r="A25" s="12">
        <v>8</v>
      </c>
      <c r="B25" s="13" t="str">
        <f>'UPT SPAM'!C6</f>
        <v>UPT SPAM</v>
      </c>
      <c r="C25" s="14">
        <f>'UPT SPAM'!E69</f>
        <v>1647815176</v>
      </c>
      <c r="D25" s="14">
        <f>'UPT SPAM'!M69</f>
        <v>1251715123</v>
      </c>
      <c r="E25" s="10">
        <f t="shared" si="6"/>
        <v>0.75962106747826186</v>
      </c>
      <c r="F25" s="10">
        <f t="shared" si="7"/>
        <v>0.24037893252173814</v>
      </c>
      <c r="G25" s="14">
        <f>'UPT SPAM'!O69</f>
        <v>1404405176</v>
      </c>
      <c r="H25" s="10">
        <f t="shared" si="8"/>
        <v>0.85228319076969106</v>
      </c>
      <c r="I25" s="11">
        <f t="shared" si="9"/>
        <v>0.14771680923030894</v>
      </c>
    </row>
    <row r="26" spans="1:9" ht="12.5">
      <c r="B26" s="1"/>
      <c r="C26" s="2"/>
      <c r="D26" s="2"/>
      <c r="E26" s="3"/>
      <c r="F26" s="3"/>
      <c r="G26" s="2"/>
      <c r="H26" s="3"/>
      <c r="I26" s="3"/>
    </row>
    <row r="27" spans="1:9" ht="12.5">
      <c r="B27" s="1"/>
      <c r="C27" s="2"/>
      <c r="D27" s="2"/>
      <c r="E27" s="3"/>
      <c r="F27" s="3"/>
      <c r="G27" s="2"/>
      <c r="H27" s="3"/>
      <c r="I27" s="3"/>
    </row>
    <row r="28" spans="1:9" ht="12.5">
      <c r="B28" s="1"/>
      <c r="C28" s="2"/>
      <c r="D28" s="2"/>
      <c r="E28" s="3"/>
      <c r="F28" s="3"/>
      <c r="G28" s="2"/>
      <c r="H28" s="3"/>
      <c r="I28" s="3"/>
    </row>
    <row r="29" spans="1:9" ht="13">
      <c r="A29" s="4" t="s">
        <v>0</v>
      </c>
      <c r="B29" s="4" t="s">
        <v>1</v>
      </c>
      <c r="C29" s="5" t="s">
        <v>8</v>
      </c>
      <c r="D29" s="5" t="s">
        <v>3</v>
      </c>
      <c r="E29" s="4" t="s">
        <v>4</v>
      </c>
      <c r="F29" s="4" t="s">
        <v>5</v>
      </c>
      <c r="G29" s="5" t="s">
        <v>6</v>
      </c>
      <c r="H29" s="4" t="s">
        <v>4</v>
      </c>
      <c r="I29" s="4" t="s">
        <v>5</v>
      </c>
    </row>
    <row r="30" spans="1:9" ht="13">
      <c r="A30" s="16"/>
      <c r="B30" s="8" t="s">
        <v>7</v>
      </c>
      <c r="C30" s="17" t="e">
        <f t="shared" ref="C30:D30" si="10">SUM(C31:C38)</f>
        <v>#REF!</v>
      </c>
      <c r="D30" s="17">
        <f t="shared" si="10"/>
        <v>189571915426</v>
      </c>
      <c r="E30" s="10" t="e">
        <f t="shared" ref="E30:E35" si="11">D30/C30</f>
        <v>#REF!</v>
      </c>
      <c r="F30" s="11" t="e">
        <f t="shared" ref="F30:F38" si="12">1-E30</f>
        <v>#REF!</v>
      </c>
      <c r="G30" s="17">
        <f>SUM(G31:G38)</f>
        <v>203061219120.60001</v>
      </c>
      <c r="H30" s="10" t="e">
        <f t="shared" ref="H30:H35" si="13">G30/C30</f>
        <v>#REF!</v>
      </c>
      <c r="I30" s="11" t="e">
        <f t="shared" ref="I30:I38" si="14">1-H30</f>
        <v>#REF!</v>
      </c>
    </row>
    <row r="31" spans="1:9" ht="13">
      <c r="A31" s="12">
        <v>1</v>
      </c>
      <c r="B31" s="13" t="str">
        <f>SEKRETARIAT!C9</f>
        <v>SEKRETARIAT</v>
      </c>
      <c r="C31" s="18">
        <f>SEKRETARIAT!E136</f>
        <v>682353698</v>
      </c>
      <c r="D31" s="18">
        <f>SEKRETARIAT!M136</f>
        <v>0</v>
      </c>
      <c r="E31" s="10">
        <f t="shared" si="11"/>
        <v>0</v>
      </c>
      <c r="F31" s="11">
        <f t="shared" si="12"/>
        <v>1</v>
      </c>
      <c r="G31" s="18">
        <f>SEKRETARIAT!O136</f>
        <v>0</v>
      </c>
      <c r="H31" s="10">
        <f t="shared" si="13"/>
        <v>0</v>
      </c>
      <c r="I31" s="11">
        <f t="shared" si="14"/>
        <v>1</v>
      </c>
    </row>
    <row r="32" spans="1:9" ht="13">
      <c r="A32" s="12">
        <v>2</v>
      </c>
      <c r="B32" s="13" t="str">
        <f>SPDAB!C6</f>
        <v>SUNGAI, PANTAI, DANAU, DAN AIR BAKU</v>
      </c>
      <c r="C32" s="18">
        <f>SPDAB!E136</f>
        <v>19700267108</v>
      </c>
      <c r="D32" s="18">
        <f>SPDAB!M136</f>
        <v>19257859101</v>
      </c>
      <c r="E32" s="10">
        <f t="shared" si="11"/>
        <v>0.97754304525036895</v>
      </c>
      <c r="F32" s="11">
        <f t="shared" si="12"/>
        <v>2.2456954749631053E-2</v>
      </c>
      <c r="G32" s="18">
        <f>SPDAB!O136</f>
        <v>19700267108</v>
      </c>
      <c r="H32" s="10">
        <f t="shared" si="13"/>
        <v>1</v>
      </c>
      <c r="I32" s="11">
        <f t="shared" si="14"/>
        <v>0</v>
      </c>
    </row>
    <row r="33" spans="1:9" ht="13">
      <c r="A33" s="12">
        <v>3</v>
      </c>
      <c r="B33" s="13" t="str">
        <f>IRWA!C6</f>
        <v>IRIGASI DAN RAWA</v>
      </c>
      <c r="C33" s="18">
        <f>IRWA!E78</f>
        <v>13159405812.15</v>
      </c>
      <c r="D33" s="18">
        <f>IRWA!M78</f>
        <v>1863133531</v>
      </c>
      <c r="E33" s="10">
        <f t="shared" si="11"/>
        <v>0.14158188884788248</v>
      </c>
      <c r="F33" s="11">
        <f t="shared" si="12"/>
        <v>0.85841811115211752</v>
      </c>
      <c r="G33" s="18">
        <f>IRWA!O78</f>
        <v>2679179585</v>
      </c>
      <c r="H33" s="10">
        <f t="shared" si="13"/>
        <v>0.20359426734346392</v>
      </c>
      <c r="I33" s="11">
        <f t="shared" si="14"/>
        <v>0.79640573265653614</v>
      </c>
    </row>
    <row r="34" spans="1:9" ht="13">
      <c r="A34" s="12">
        <v>4</v>
      </c>
      <c r="B34" s="13" t="str">
        <f>AMPLP!C6</f>
        <v>AIR MINUM DAN PENYEHATAN LINGKUNGAN PERMUKIMAN</v>
      </c>
      <c r="C34" s="18">
        <f>AMPLP!E148</f>
        <v>0</v>
      </c>
      <c r="D34" s="18">
        <f>AMPLP!M148</f>
        <v>0</v>
      </c>
      <c r="E34" s="10" t="e">
        <f t="shared" si="11"/>
        <v>#DIV/0!</v>
      </c>
      <c r="F34" s="11" t="e">
        <f t="shared" si="12"/>
        <v>#DIV/0!</v>
      </c>
      <c r="G34" s="18">
        <f>AMPLP!O148</f>
        <v>0</v>
      </c>
      <c r="H34" s="10" t="e">
        <f t="shared" si="13"/>
        <v>#DIV/0!</v>
      </c>
      <c r="I34" s="11" t="e">
        <f t="shared" si="14"/>
        <v>#DIV/0!</v>
      </c>
    </row>
    <row r="35" spans="1:9" ht="13">
      <c r="A35" s="12">
        <v>5</v>
      </c>
      <c r="B35" s="13" t="str">
        <f>PLBG!C6</f>
        <v>PENATAAN LINGKUNGAN DAN BANGUNAN GEDUNG</v>
      </c>
      <c r="C35" s="18">
        <f>PLBG!E172</f>
        <v>180570712427.60001</v>
      </c>
      <c r="D35" s="18">
        <f>PLBG!M172</f>
        <v>168139862794</v>
      </c>
      <c r="E35" s="10">
        <f t="shared" si="11"/>
        <v>0.93115799640772767</v>
      </c>
      <c r="F35" s="11">
        <f t="shared" si="12"/>
        <v>6.8842003592272327E-2</v>
      </c>
      <c r="G35" s="19">
        <f>PLBG!O172</f>
        <v>180370712427.60001</v>
      </c>
      <c r="H35" s="10">
        <f t="shared" si="13"/>
        <v>0.99889240067056728</v>
      </c>
      <c r="I35" s="11">
        <f t="shared" si="14"/>
        <v>1.107599329432718E-3</v>
      </c>
    </row>
    <row r="36" spans="1:9" ht="13">
      <c r="A36" s="12">
        <v>6</v>
      </c>
      <c r="B36" s="13" t="str">
        <f>'UPT WILAYAH I'!C6</f>
        <v>UPT PSDA WILAYAH I</v>
      </c>
      <c r="C36" s="18" t="e">
        <f>'UPT WILAYAH I'!E143</f>
        <v>#REF!</v>
      </c>
      <c r="D36" s="18">
        <f>'UPT WILAYAH I'!M143</f>
        <v>0</v>
      </c>
      <c r="E36" s="10">
        <f>IFERROR(D36/C36,0)</f>
        <v>0</v>
      </c>
      <c r="F36" s="11">
        <f t="shared" si="12"/>
        <v>1</v>
      </c>
      <c r="G36" s="18">
        <f>'UPT WILAYAH I'!O143</f>
        <v>0</v>
      </c>
      <c r="H36" s="10">
        <f>IFERROR(G36/C36,0)</f>
        <v>0</v>
      </c>
      <c r="I36" s="11">
        <f t="shared" si="14"/>
        <v>1</v>
      </c>
    </row>
    <row r="37" spans="1:9" ht="13">
      <c r="A37" s="12">
        <v>7</v>
      </c>
      <c r="B37" s="13" t="str">
        <f>'UPT WILAYAH II'!C6</f>
        <v>UPT PSDA WILAYAH II</v>
      </c>
      <c r="C37" s="18">
        <f>'UPT WILAYAH II'!E184</f>
        <v>311060000</v>
      </c>
      <c r="D37" s="18">
        <f>'UPT WILAYAH II'!M184</f>
        <v>311060000</v>
      </c>
      <c r="E37" s="10">
        <f t="shared" ref="E37:E38" si="15">D37/C37</f>
        <v>1</v>
      </c>
      <c r="F37" s="11">
        <f t="shared" si="12"/>
        <v>0</v>
      </c>
      <c r="G37" s="18">
        <f>'UPT WILAYAH II'!O184</f>
        <v>311060000</v>
      </c>
      <c r="H37" s="10">
        <f t="shared" ref="H37:H38" si="16">G37/C37</f>
        <v>1</v>
      </c>
      <c r="I37" s="11">
        <f t="shared" si="14"/>
        <v>0</v>
      </c>
    </row>
    <row r="38" spans="1:9" ht="13">
      <c r="A38" s="12">
        <v>8</v>
      </c>
      <c r="B38" s="13" t="str">
        <f>'UPT SPAM'!C6</f>
        <v>UPT SPAM</v>
      </c>
      <c r="C38" s="18">
        <f>'UPT SPAM'!E70</f>
        <v>0</v>
      </c>
      <c r="D38" s="18">
        <f>'UPT SPAM'!M70</f>
        <v>0</v>
      </c>
      <c r="E38" s="10" t="e">
        <f t="shared" si="15"/>
        <v>#DIV/0!</v>
      </c>
      <c r="F38" s="11" t="e">
        <f t="shared" si="12"/>
        <v>#DIV/0!</v>
      </c>
      <c r="G38" s="18">
        <f>'UPT SPAM'!O70</f>
        <v>0</v>
      </c>
      <c r="H38" s="10" t="e">
        <f t="shared" si="16"/>
        <v>#DIV/0!</v>
      </c>
      <c r="I38" s="11" t="e">
        <f t="shared" si="14"/>
        <v>#DIV/0!</v>
      </c>
    </row>
    <row r="39" spans="1:9" ht="12.5">
      <c r="B39" s="1"/>
      <c r="C39" s="2"/>
      <c r="D39" s="2"/>
      <c r="E39" s="3"/>
      <c r="F39" s="3"/>
      <c r="G39" s="2"/>
      <c r="H39" s="3"/>
      <c r="I39" s="3"/>
    </row>
    <row r="40" spans="1:9" ht="12.5">
      <c r="B40" s="1"/>
      <c r="C40" s="2"/>
      <c r="D40" s="2"/>
      <c r="E40" s="3"/>
      <c r="F40" s="3"/>
      <c r="G40" s="2"/>
      <c r="H40" s="3"/>
      <c r="I40" s="3"/>
    </row>
    <row r="41" spans="1:9" ht="12.5">
      <c r="B41" s="1"/>
      <c r="C41" s="2"/>
      <c r="D41" s="2"/>
      <c r="E41" s="3"/>
      <c r="F41" s="3"/>
      <c r="G41" s="2"/>
      <c r="H41" s="3"/>
      <c r="I41" s="3"/>
    </row>
    <row r="42" spans="1:9" ht="12.5">
      <c r="B42" s="1"/>
      <c r="C42" s="2"/>
      <c r="D42" s="2"/>
      <c r="E42" s="3"/>
      <c r="F42" s="3"/>
      <c r="G42" s="2"/>
      <c r="H42" s="3"/>
      <c r="I42" s="3"/>
    </row>
    <row r="43" spans="1:9" ht="12.5">
      <c r="B43" s="1"/>
      <c r="C43" s="2"/>
      <c r="D43" s="2"/>
      <c r="E43" s="3"/>
      <c r="F43" s="3"/>
      <c r="G43" s="2"/>
      <c r="H43" s="3"/>
      <c r="I43" s="3"/>
    </row>
    <row r="44" spans="1:9" ht="12.5">
      <c r="B44" s="1"/>
      <c r="C44" s="2"/>
      <c r="D44" s="2"/>
      <c r="E44" s="3"/>
      <c r="F44" s="3"/>
      <c r="G44" s="2"/>
      <c r="H44" s="3"/>
      <c r="I44" s="3"/>
    </row>
    <row r="45" spans="1:9" ht="12.5">
      <c r="B45" s="1"/>
      <c r="C45" s="2"/>
      <c r="D45" s="2"/>
      <c r="E45" s="3"/>
      <c r="F45" s="3"/>
      <c r="G45" s="2"/>
      <c r="H45" s="3"/>
      <c r="I45" s="3"/>
    </row>
    <row r="46" spans="1:9" ht="12.5">
      <c r="B46" s="1"/>
      <c r="C46" s="2"/>
      <c r="D46" s="2"/>
      <c r="E46" s="3"/>
      <c r="F46" s="3"/>
      <c r="G46" s="2"/>
      <c r="H46" s="3"/>
      <c r="I46" s="3"/>
    </row>
    <row r="47" spans="1:9" ht="12.5">
      <c r="B47" s="1"/>
      <c r="C47" s="2"/>
      <c r="D47" s="2"/>
      <c r="E47" s="3"/>
      <c r="F47" s="3"/>
      <c r="G47" s="2"/>
      <c r="H47" s="3"/>
      <c r="I47" s="3"/>
    </row>
    <row r="48" spans="1:9" ht="12.5">
      <c r="B48" s="1"/>
      <c r="C48" s="2"/>
      <c r="D48" s="2"/>
      <c r="E48" s="3"/>
      <c r="F48" s="3"/>
      <c r="G48" s="2"/>
      <c r="H48" s="3"/>
      <c r="I48" s="3"/>
    </row>
    <row r="49" spans="2:9" ht="12.5">
      <c r="B49" s="1"/>
      <c r="C49" s="2"/>
      <c r="D49" s="2"/>
      <c r="E49" s="3"/>
      <c r="F49" s="3"/>
      <c r="G49" s="2"/>
      <c r="H49" s="3"/>
      <c r="I49" s="3"/>
    </row>
    <row r="50" spans="2:9" ht="12.5">
      <c r="B50" s="1"/>
      <c r="C50" s="2"/>
      <c r="D50" s="2"/>
      <c r="E50" s="3"/>
      <c r="F50" s="3"/>
      <c r="G50" s="2"/>
      <c r="H50" s="3"/>
      <c r="I50" s="3"/>
    </row>
    <row r="51" spans="2:9" ht="12.5">
      <c r="B51" s="1"/>
      <c r="C51" s="2"/>
      <c r="D51" s="2"/>
      <c r="E51" s="3"/>
      <c r="F51" s="3"/>
      <c r="G51" s="2"/>
      <c r="H51" s="3"/>
      <c r="I51" s="3"/>
    </row>
    <row r="52" spans="2:9" ht="12.5">
      <c r="B52" s="1"/>
      <c r="C52" s="2"/>
      <c r="D52" s="2"/>
      <c r="E52" s="3"/>
      <c r="F52" s="3"/>
      <c r="G52" s="2"/>
      <c r="H52" s="3"/>
      <c r="I52" s="3"/>
    </row>
    <row r="53" spans="2:9" ht="12.5">
      <c r="B53" s="1"/>
      <c r="C53" s="2"/>
      <c r="D53" s="2"/>
      <c r="E53" s="3"/>
      <c r="F53" s="3"/>
      <c r="G53" s="2"/>
      <c r="H53" s="3"/>
      <c r="I53" s="3"/>
    </row>
    <row r="54" spans="2:9" ht="12.5">
      <c r="B54" s="1"/>
      <c r="C54" s="2"/>
      <c r="D54" s="2"/>
      <c r="E54" s="3"/>
      <c r="F54" s="3"/>
      <c r="G54" s="2"/>
      <c r="H54" s="3"/>
      <c r="I54" s="3"/>
    </row>
    <row r="55" spans="2:9" ht="12.5">
      <c r="B55" s="1"/>
      <c r="C55" s="2"/>
      <c r="D55" s="2"/>
      <c r="E55" s="3"/>
      <c r="F55" s="3"/>
      <c r="G55" s="2"/>
      <c r="H55" s="3"/>
      <c r="I55" s="3"/>
    </row>
    <row r="56" spans="2:9" ht="12.5">
      <c r="B56" s="1"/>
      <c r="C56" s="2"/>
      <c r="D56" s="2"/>
      <c r="E56" s="3"/>
      <c r="F56" s="3"/>
      <c r="G56" s="2"/>
      <c r="H56" s="3"/>
      <c r="I56" s="3"/>
    </row>
    <row r="57" spans="2:9" ht="12.5">
      <c r="B57" s="1"/>
      <c r="C57" s="2"/>
      <c r="D57" s="2"/>
      <c r="E57" s="3"/>
      <c r="F57" s="3"/>
      <c r="G57" s="2"/>
      <c r="H57" s="3"/>
      <c r="I57" s="3"/>
    </row>
    <row r="58" spans="2:9" ht="12.5">
      <c r="B58" s="1"/>
      <c r="C58" s="2"/>
      <c r="D58" s="2"/>
      <c r="E58" s="3"/>
      <c r="F58" s="3"/>
      <c r="G58" s="2"/>
      <c r="H58" s="3"/>
      <c r="I58" s="3"/>
    </row>
    <row r="59" spans="2:9" ht="12.5">
      <c r="B59" s="1"/>
      <c r="C59" s="2"/>
      <c r="D59" s="2"/>
      <c r="E59" s="3"/>
      <c r="F59" s="3"/>
      <c r="G59" s="2"/>
      <c r="H59" s="3"/>
      <c r="I59" s="3"/>
    </row>
    <row r="60" spans="2:9" ht="12.5">
      <c r="B60" s="1"/>
      <c r="C60" s="2"/>
      <c r="D60" s="2"/>
      <c r="E60" s="3"/>
      <c r="F60" s="3"/>
      <c r="G60" s="2"/>
      <c r="H60" s="3"/>
      <c r="I60" s="3"/>
    </row>
    <row r="61" spans="2:9" ht="12.5">
      <c r="B61" s="1"/>
      <c r="C61" s="2"/>
      <c r="D61" s="2"/>
      <c r="E61" s="3"/>
      <c r="F61" s="3"/>
      <c r="G61" s="2"/>
      <c r="H61" s="3"/>
      <c r="I61" s="3"/>
    </row>
    <row r="62" spans="2:9" ht="12.5">
      <c r="B62" s="1"/>
      <c r="C62" s="2"/>
      <c r="D62" s="2"/>
      <c r="E62" s="3"/>
      <c r="F62" s="3"/>
      <c r="G62" s="2"/>
      <c r="H62" s="3"/>
      <c r="I62" s="3"/>
    </row>
    <row r="63" spans="2:9" ht="12.5">
      <c r="B63" s="1"/>
      <c r="C63" s="2"/>
      <c r="D63" s="2"/>
      <c r="E63" s="3"/>
      <c r="F63" s="3"/>
      <c r="G63" s="2"/>
      <c r="H63" s="3"/>
      <c r="I63" s="3"/>
    </row>
    <row r="64" spans="2:9" ht="12.5">
      <c r="B64" s="1"/>
      <c r="C64" s="2"/>
      <c r="D64" s="2"/>
      <c r="E64" s="3"/>
      <c r="F64" s="3"/>
      <c r="G64" s="2"/>
      <c r="H64" s="3"/>
      <c r="I64" s="3"/>
    </row>
    <row r="65" spans="2:9" ht="12.5">
      <c r="B65" s="1"/>
      <c r="C65" s="2"/>
      <c r="D65" s="2"/>
      <c r="E65" s="3"/>
      <c r="F65" s="3"/>
      <c r="G65" s="2"/>
      <c r="H65" s="3"/>
      <c r="I65" s="3"/>
    </row>
    <row r="66" spans="2:9" ht="12.5">
      <c r="B66" s="1"/>
      <c r="C66" s="2"/>
      <c r="D66" s="2"/>
      <c r="E66" s="3"/>
      <c r="F66" s="3"/>
      <c r="G66" s="2"/>
      <c r="H66" s="3"/>
      <c r="I66" s="3"/>
    </row>
    <row r="67" spans="2:9" ht="12.5">
      <c r="B67" s="1"/>
      <c r="C67" s="2"/>
      <c r="D67" s="2"/>
      <c r="E67" s="3"/>
      <c r="F67" s="3"/>
      <c r="G67" s="2"/>
      <c r="H67" s="3"/>
      <c r="I67" s="3"/>
    </row>
    <row r="68" spans="2:9" ht="12.5">
      <c r="B68" s="1"/>
      <c r="C68" s="2"/>
      <c r="D68" s="2"/>
      <c r="E68" s="3"/>
      <c r="F68" s="3"/>
      <c r="G68" s="2"/>
      <c r="H68" s="3"/>
      <c r="I68" s="3"/>
    </row>
    <row r="69" spans="2:9" ht="12.5">
      <c r="B69" s="1"/>
      <c r="C69" s="2"/>
      <c r="D69" s="2"/>
      <c r="E69" s="3"/>
      <c r="F69" s="3"/>
      <c r="G69" s="2"/>
      <c r="H69" s="3"/>
      <c r="I69" s="3"/>
    </row>
    <row r="70" spans="2:9" ht="12.5">
      <c r="B70" s="1"/>
      <c r="C70" s="2"/>
      <c r="D70" s="2"/>
      <c r="E70" s="3"/>
      <c r="F70" s="3"/>
      <c r="G70" s="2"/>
      <c r="H70" s="3"/>
      <c r="I70" s="3"/>
    </row>
    <row r="71" spans="2:9" ht="12.5">
      <c r="B71" s="1"/>
      <c r="C71" s="2"/>
      <c r="D71" s="2"/>
      <c r="E71" s="3"/>
      <c r="F71" s="3"/>
      <c r="G71" s="2"/>
      <c r="H71" s="3"/>
      <c r="I71" s="3"/>
    </row>
    <row r="72" spans="2:9" ht="12.5">
      <c r="B72" s="1"/>
      <c r="C72" s="2"/>
      <c r="D72" s="2"/>
      <c r="E72" s="3"/>
      <c r="F72" s="3"/>
      <c r="G72" s="2"/>
      <c r="H72" s="3"/>
      <c r="I72" s="3"/>
    </row>
    <row r="73" spans="2:9" ht="12.5">
      <c r="B73" s="1"/>
      <c r="C73" s="2"/>
      <c r="D73" s="2"/>
      <c r="E73" s="3"/>
      <c r="F73" s="3"/>
      <c r="G73" s="2"/>
      <c r="H73" s="3"/>
      <c r="I73" s="3"/>
    </row>
    <row r="74" spans="2:9" ht="12.5">
      <c r="B74" s="1"/>
      <c r="C74" s="2"/>
      <c r="D74" s="2"/>
      <c r="E74" s="3"/>
      <c r="F74" s="3"/>
      <c r="G74" s="2"/>
      <c r="H74" s="3"/>
      <c r="I74" s="3"/>
    </row>
    <row r="75" spans="2:9" ht="12.5">
      <c r="B75" s="1"/>
      <c r="C75" s="2"/>
      <c r="D75" s="2"/>
      <c r="E75" s="3"/>
      <c r="F75" s="3"/>
      <c r="G75" s="2"/>
      <c r="H75" s="3"/>
      <c r="I75" s="3"/>
    </row>
    <row r="76" spans="2:9" ht="12.5">
      <c r="B76" s="1"/>
      <c r="C76" s="2"/>
      <c r="D76" s="2"/>
      <c r="E76" s="3"/>
      <c r="F76" s="3"/>
      <c r="G76" s="2"/>
      <c r="H76" s="3"/>
      <c r="I76" s="3"/>
    </row>
    <row r="77" spans="2:9" ht="12.5">
      <c r="B77" s="1"/>
      <c r="C77" s="2"/>
      <c r="D77" s="2"/>
      <c r="E77" s="3"/>
      <c r="F77" s="3"/>
      <c r="G77" s="2"/>
      <c r="H77" s="3"/>
      <c r="I77" s="3"/>
    </row>
    <row r="78" spans="2:9" ht="12.5">
      <c r="B78" s="1"/>
      <c r="C78" s="2"/>
      <c r="D78" s="2"/>
      <c r="E78" s="3"/>
      <c r="F78" s="3"/>
      <c r="G78" s="2"/>
      <c r="H78" s="3"/>
      <c r="I78" s="3"/>
    </row>
    <row r="79" spans="2:9" ht="12.5">
      <c r="B79" s="1"/>
      <c r="C79" s="2"/>
      <c r="D79" s="2"/>
      <c r="E79" s="3"/>
      <c r="F79" s="3"/>
      <c r="G79" s="2"/>
      <c r="H79" s="3"/>
      <c r="I79" s="3"/>
    </row>
    <row r="80" spans="2:9" ht="12.5">
      <c r="B80" s="1"/>
      <c r="C80" s="2"/>
      <c r="D80" s="2"/>
      <c r="E80" s="3"/>
      <c r="F80" s="3"/>
      <c r="G80" s="2"/>
      <c r="H80" s="3"/>
      <c r="I80" s="3"/>
    </row>
    <row r="81" spans="2:9" ht="12.5">
      <c r="B81" s="1"/>
      <c r="C81" s="2"/>
      <c r="D81" s="2"/>
      <c r="E81" s="3"/>
      <c r="F81" s="3"/>
      <c r="G81" s="2"/>
      <c r="H81" s="3"/>
      <c r="I81" s="3"/>
    </row>
    <row r="82" spans="2:9" ht="12.5">
      <c r="B82" s="1"/>
      <c r="C82" s="2"/>
      <c r="D82" s="2"/>
      <c r="E82" s="3"/>
      <c r="F82" s="3"/>
      <c r="G82" s="2"/>
      <c r="H82" s="3"/>
      <c r="I82" s="3"/>
    </row>
    <row r="83" spans="2:9" ht="12.5">
      <c r="B83" s="1"/>
      <c r="C83" s="2"/>
      <c r="D83" s="2"/>
      <c r="E83" s="3"/>
      <c r="F83" s="3"/>
      <c r="G83" s="2"/>
      <c r="H83" s="3"/>
      <c r="I83" s="3"/>
    </row>
    <row r="84" spans="2:9" ht="12.5">
      <c r="B84" s="1"/>
      <c r="C84" s="2"/>
      <c r="D84" s="2"/>
      <c r="E84" s="3"/>
      <c r="F84" s="3"/>
      <c r="G84" s="2"/>
      <c r="H84" s="3"/>
      <c r="I84" s="3"/>
    </row>
    <row r="85" spans="2:9" ht="12.5">
      <c r="B85" s="1"/>
      <c r="C85" s="2"/>
      <c r="D85" s="2"/>
      <c r="E85" s="3"/>
      <c r="F85" s="3"/>
      <c r="G85" s="2"/>
      <c r="H85" s="3"/>
      <c r="I85" s="3"/>
    </row>
    <row r="86" spans="2:9" ht="12.5">
      <c r="B86" s="1"/>
      <c r="C86" s="2"/>
      <c r="D86" s="2"/>
      <c r="E86" s="3"/>
      <c r="F86" s="3"/>
      <c r="G86" s="2"/>
      <c r="H86" s="3"/>
      <c r="I86" s="3"/>
    </row>
    <row r="87" spans="2:9" ht="12.5">
      <c r="B87" s="1"/>
      <c r="C87" s="2"/>
      <c r="D87" s="2"/>
      <c r="E87" s="3"/>
      <c r="F87" s="3"/>
      <c r="G87" s="2"/>
      <c r="H87" s="3"/>
      <c r="I87" s="3"/>
    </row>
    <row r="88" spans="2:9" ht="12.5">
      <c r="B88" s="1"/>
      <c r="C88" s="2"/>
      <c r="D88" s="2"/>
      <c r="E88" s="3"/>
      <c r="F88" s="3"/>
      <c r="G88" s="2"/>
      <c r="H88" s="3"/>
      <c r="I88" s="3"/>
    </row>
    <row r="89" spans="2:9" ht="12.5">
      <c r="B89" s="1"/>
      <c r="C89" s="2"/>
      <c r="D89" s="2"/>
      <c r="E89" s="3"/>
      <c r="F89" s="3"/>
      <c r="G89" s="2"/>
      <c r="H89" s="3"/>
      <c r="I89" s="3"/>
    </row>
    <row r="90" spans="2:9" ht="12.5">
      <c r="B90" s="1"/>
      <c r="C90" s="2"/>
      <c r="D90" s="2"/>
      <c r="E90" s="3"/>
      <c r="F90" s="3"/>
      <c r="G90" s="2"/>
      <c r="H90" s="3"/>
      <c r="I90" s="3"/>
    </row>
    <row r="91" spans="2:9" ht="12.5">
      <c r="B91" s="1"/>
      <c r="C91" s="2"/>
      <c r="D91" s="2"/>
      <c r="E91" s="3"/>
      <c r="F91" s="3"/>
      <c r="G91" s="2"/>
      <c r="H91" s="3"/>
      <c r="I91" s="3"/>
    </row>
    <row r="92" spans="2:9" ht="12.5">
      <c r="B92" s="1"/>
      <c r="C92" s="2"/>
      <c r="D92" s="2"/>
      <c r="E92" s="3"/>
      <c r="F92" s="3"/>
      <c r="G92" s="2"/>
      <c r="H92" s="3"/>
      <c r="I92" s="3"/>
    </row>
    <row r="93" spans="2:9" ht="12.5">
      <c r="B93" s="1"/>
      <c r="C93" s="2"/>
      <c r="D93" s="2"/>
      <c r="E93" s="3"/>
      <c r="F93" s="3"/>
      <c r="G93" s="2"/>
      <c r="H93" s="3"/>
      <c r="I93" s="3"/>
    </row>
    <row r="94" spans="2:9" ht="12.5">
      <c r="B94" s="1"/>
      <c r="C94" s="2"/>
      <c r="D94" s="2"/>
      <c r="E94" s="3"/>
      <c r="F94" s="3"/>
      <c r="G94" s="2"/>
      <c r="H94" s="3"/>
      <c r="I94" s="3"/>
    </row>
    <row r="95" spans="2:9" ht="12.5">
      <c r="B95" s="1"/>
      <c r="C95" s="2"/>
      <c r="D95" s="2"/>
      <c r="E95" s="3"/>
      <c r="F95" s="3"/>
      <c r="G95" s="2"/>
      <c r="H95" s="3"/>
      <c r="I95" s="3"/>
    </row>
    <row r="96" spans="2:9" ht="12.5">
      <c r="B96" s="1"/>
      <c r="C96" s="2"/>
      <c r="D96" s="2"/>
      <c r="E96" s="3"/>
      <c r="F96" s="3"/>
      <c r="G96" s="2"/>
      <c r="H96" s="3"/>
      <c r="I96" s="3"/>
    </row>
    <row r="97" spans="2:9" ht="12.5">
      <c r="B97" s="1"/>
      <c r="C97" s="2"/>
      <c r="D97" s="2"/>
      <c r="E97" s="3"/>
      <c r="F97" s="3"/>
      <c r="G97" s="2"/>
      <c r="H97" s="3"/>
      <c r="I97" s="3"/>
    </row>
    <row r="98" spans="2:9" ht="12.5">
      <c r="B98" s="1"/>
      <c r="C98" s="2"/>
      <c r="D98" s="2"/>
      <c r="E98" s="3"/>
      <c r="F98" s="3"/>
      <c r="G98" s="2"/>
      <c r="H98" s="3"/>
      <c r="I98" s="3"/>
    </row>
    <row r="99" spans="2:9" ht="12.5">
      <c r="B99" s="1"/>
      <c r="C99" s="2"/>
      <c r="D99" s="2"/>
      <c r="E99" s="3"/>
      <c r="F99" s="3"/>
      <c r="G99" s="2"/>
      <c r="H99" s="3"/>
      <c r="I99" s="3"/>
    </row>
    <row r="100" spans="2:9" ht="12.5">
      <c r="B100" s="1"/>
      <c r="C100" s="2"/>
      <c r="D100" s="2"/>
      <c r="E100" s="3"/>
      <c r="F100" s="3"/>
      <c r="G100" s="2"/>
      <c r="H100" s="3"/>
      <c r="I100" s="3"/>
    </row>
    <row r="101" spans="2:9" ht="12.5">
      <c r="B101" s="1"/>
      <c r="C101" s="2"/>
      <c r="D101" s="2"/>
      <c r="E101" s="3"/>
      <c r="F101" s="3"/>
      <c r="G101" s="2"/>
      <c r="H101" s="3"/>
      <c r="I101" s="3"/>
    </row>
    <row r="102" spans="2:9" ht="12.5">
      <c r="B102" s="1"/>
      <c r="C102" s="2"/>
      <c r="D102" s="2"/>
      <c r="E102" s="3"/>
      <c r="F102" s="3"/>
      <c r="G102" s="2"/>
      <c r="H102" s="3"/>
      <c r="I102" s="3"/>
    </row>
    <row r="103" spans="2:9" ht="12.5">
      <c r="B103" s="1"/>
      <c r="C103" s="2"/>
      <c r="D103" s="2"/>
      <c r="E103" s="3"/>
      <c r="F103" s="3"/>
      <c r="G103" s="2"/>
      <c r="H103" s="3"/>
      <c r="I103" s="3"/>
    </row>
    <row r="104" spans="2:9" ht="12.5">
      <c r="B104" s="1"/>
      <c r="C104" s="2"/>
      <c r="D104" s="2"/>
      <c r="E104" s="3"/>
      <c r="F104" s="3"/>
      <c r="G104" s="2"/>
      <c r="H104" s="3"/>
      <c r="I104" s="3"/>
    </row>
    <row r="105" spans="2:9" ht="12.5">
      <c r="B105" s="1"/>
      <c r="C105" s="2"/>
      <c r="D105" s="2"/>
      <c r="E105" s="3"/>
      <c r="F105" s="3"/>
      <c r="G105" s="2"/>
      <c r="H105" s="3"/>
      <c r="I105" s="3"/>
    </row>
    <row r="106" spans="2:9" ht="12.5">
      <c r="B106" s="1"/>
      <c r="C106" s="2"/>
      <c r="D106" s="2"/>
      <c r="E106" s="3"/>
      <c r="F106" s="3"/>
      <c r="G106" s="2"/>
      <c r="H106" s="3"/>
      <c r="I106" s="3"/>
    </row>
    <row r="107" spans="2:9" ht="12.5">
      <c r="B107" s="1"/>
      <c r="C107" s="2"/>
      <c r="D107" s="2"/>
      <c r="E107" s="3"/>
      <c r="F107" s="3"/>
      <c r="G107" s="2"/>
      <c r="H107" s="3"/>
      <c r="I107" s="3"/>
    </row>
    <row r="108" spans="2:9" ht="12.5">
      <c r="B108" s="1"/>
      <c r="C108" s="2"/>
      <c r="D108" s="2"/>
      <c r="E108" s="3"/>
      <c r="F108" s="3"/>
      <c r="G108" s="2"/>
      <c r="H108" s="3"/>
      <c r="I108" s="3"/>
    </row>
    <row r="109" spans="2:9" ht="12.5">
      <c r="B109" s="1"/>
      <c r="C109" s="2"/>
      <c r="D109" s="2"/>
      <c r="E109" s="3"/>
      <c r="F109" s="3"/>
      <c r="G109" s="2"/>
      <c r="H109" s="3"/>
      <c r="I109" s="3"/>
    </row>
    <row r="110" spans="2:9" ht="12.5">
      <c r="B110" s="1"/>
      <c r="C110" s="2"/>
      <c r="D110" s="2"/>
      <c r="E110" s="3"/>
      <c r="F110" s="3"/>
      <c r="G110" s="2"/>
      <c r="H110" s="3"/>
      <c r="I110" s="3"/>
    </row>
    <row r="111" spans="2:9" ht="12.5">
      <c r="B111" s="1"/>
      <c r="C111" s="2"/>
      <c r="D111" s="2"/>
      <c r="E111" s="3"/>
      <c r="F111" s="3"/>
      <c r="G111" s="2"/>
      <c r="H111" s="3"/>
      <c r="I111" s="3"/>
    </row>
    <row r="112" spans="2:9" ht="12.5">
      <c r="B112" s="1"/>
      <c r="C112" s="2"/>
      <c r="D112" s="2"/>
      <c r="E112" s="3"/>
      <c r="F112" s="3"/>
      <c r="G112" s="2"/>
      <c r="H112" s="3"/>
      <c r="I112" s="3"/>
    </row>
    <row r="113" spans="2:9" ht="12.5">
      <c r="B113" s="1"/>
      <c r="C113" s="2"/>
      <c r="D113" s="2"/>
      <c r="E113" s="3"/>
      <c r="F113" s="3"/>
      <c r="G113" s="2"/>
      <c r="H113" s="3"/>
      <c r="I113" s="3"/>
    </row>
    <row r="114" spans="2:9" ht="12.5">
      <c r="B114" s="1"/>
      <c r="C114" s="2"/>
      <c r="D114" s="2"/>
      <c r="E114" s="3"/>
      <c r="F114" s="3"/>
      <c r="G114" s="2"/>
      <c r="H114" s="3"/>
      <c r="I114" s="3"/>
    </row>
    <row r="115" spans="2:9" ht="12.5">
      <c r="B115" s="1"/>
      <c r="C115" s="2"/>
      <c r="D115" s="2"/>
      <c r="E115" s="3"/>
      <c r="F115" s="3"/>
      <c r="G115" s="2"/>
      <c r="H115" s="3"/>
      <c r="I115" s="3"/>
    </row>
    <row r="116" spans="2:9" ht="12.5">
      <c r="B116" s="1"/>
      <c r="C116" s="2"/>
      <c r="D116" s="2"/>
      <c r="E116" s="3"/>
      <c r="F116" s="3"/>
      <c r="G116" s="2"/>
      <c r="H116" s="3"/>
      <c r="I116" s="3"/>
    </row>
    <row r="117" spans="2:9" ht="12.5">
      <c r="B117" s="1"/>
      <c r="C117" s="2"/>
      <c r="D117" s="2"/>
      <c r="E117" s="3"/>
      <c r="F117" s="3"/>
      <c r="G117" s="2"/>
      <c r="H117" s="3"/>
      <c r="I117" s="3"/>
    </row>
    <row r="118" spans="2:9" ht="12.5">
      <c r="B118" s="1"/>
      <c r="C118" s="2"/>
      <c r="D118" s="2"/>
      <c r="E118" s="3"/>
      <c r="F118" s="3"/>
      <c r="G118" s="2"/>
      <c r="H118" s="3"/>
      <c r="I118" s="3"/>
    </row>
    <row r="119" spans="2:9" ht="12.5">
      <c r="B119" s="1"/>
      <c r="C119" s="2"/>
      <c r="D119" s="2"/>
      <c r="E119" s="3"/>
      <c r="F119" s="3"/>
      <c r="G119" s="2"/>
      <c r="H119" s="3"/>
      <c r="I119" s="3"/>
    </row>
    <row r="120" spans="2:9" ht="12.5">
      <c r="B120" s="1"/>
      <c r="C120" s="2"/>
      <c r="D120" s="2"/>
      <c r="E120" s="3"/>
      <c r="F120" s="3"/>
      <c r="G120" s="2"/>
      <c r="H120" s="3"/>
      <c r="I120" s="3"/>
    </row>
    <row r="121" spans="2:9" ht="12.5">
      <c r="B121" s="1"/>
      <c r="C121" s="2"/>
      <c r="D121" s="2"/>
      <c r="E121" s="3"/>
      <c r="F121" s="3"/>
      <c r="G121" s="2"/>
      <c r="H121" s="3"/>
      <c r="I121" s="3"/>
    </row>
    <row r="122" spans="2:9" ht="12.5">
      <c r="B122" s="1"/>
      <c r="C122" s="2"/>
      <c r="D122" s="2"/>
      <c r="E122" s="3"/>
      <c r="F122" s="3"/>
      <c r="G122" s="2"/>
      <c r="H122" s="3"/>
      <c r="I122" s="3"/>
    </row>
    <row r="123" spans="2:9" ht="12.5">
      <c r="B123" s="1"/>
      <c r="C123" s="2"/>
      <c r="D123" s="2"/>
      <c r="E123" s="3"/>
      <c r="F123" s="3"/>
      <c r="G123" s="2"/>
      <c r="H123" s="3"/>
      <c r="I123" s="3"/>
    </row>
    <row r="124" spans="2:9" ht="12.5">
      <c r="B124" s="1"/>
      <c r="C124" s="2"/>
      <c r="D124" s="2"/>
      <c r="E124" s="3"/>
      <c r="F124" s="3"/>
      <c r="G124" s="2"/>
      <c r="H124" s="3"/>
      <c r="I124" s="3"/>
    </row>
    <row r="125" spans="2:9" ht="12.5">
      <c r="B125" s="1"/>
      <c r="C125" s="2"/>
      <c r="D125" s="2"/>
      <c r="E125" s="3"/>
      <c r="F125" s="3"/>
      <c r="G125" s="2"/>
      <c r="H125" s="3"/>
      <c r="I125" s="3"/>
    </row>
    <row r="126" spans="2:9" ht="12.5">
      <c r="B126" s="1"/>
      <c r="C126" s="2"/>
      <c r="D126" s="2"/>
      <c r="E126" s="3"/>
      <c r="F126" s="3"/>
      <c r="G126" s="2"/>
      <c r="H126" s="3"/>
      <c r="I126" s="3"/>
    </row>
    <row r="127" spans="2:9" ht="12.5">
      <c r="B127" s="1"/>
      <c r="C127" s="2"/>
      <c r="D127" s="2"/>
      <c r="E127" s="3"/>
      <c r="F127" s="3"/>
      <c r="G127" s="2"/>
      <c r="H127" s="3"/>
      <c r="I127" s="3"/>
    </row>
    <row r="128" spans="2:9" ht="12.5">
      <c r="B128" s="1"/>
      <c r="C128" s="2"/>
      <c r="D128" s="2"/>
      <c r="E128" s="3"/>
      <c r="F128" s="3"/>
      <c r="G128" s="2"/>
      <c r="H128" s="3"/>
      <c r="I128" s="3"/>
    </row>
    <row r="129" spans="2:9" ht="12.5">
      <c r="B129" s="1"/>
      <c r="C129" s="2"/>
      <c r="D129" s="2"/>
      <c r="E129" s="3"/>
      <c r="F129" s="3"/>
      <c r="G129" s="2"/>
      <c r="H129" s="3"/>
      <c r="I129" s="3"/>
    </row>
    <row r="130" spans="2:9" ht="12.5">
      <c r="B130" s="1"/>
      <c r="C130" s="2"/>
      <c r="D130" s="2"/>
      <c r="E130" s="3"/>
      <c r="F130" s="3"/>
      <c r="G130" s="2"/>
      <c r="H130" s="3"/>
      <c r="I130" s="3"/>
    </row>
    <row r="131" spans="2:9" ht="12.5">
      <c r="B131" s="1"/>
      <c r="C131" s="2"/>
      <c r="D131" s="2"/>
      <c r="E131" s="3"/>
      <c r="F131" s="3"/>
      <c r="G131" s="2"/>
      <c r="H131" s="3"/>
      <c r="I131" s="3"/>
    </row>
    <row r="132" spans="2:9" ht="12.5">
      <c r="B132" s="1"/>
      <c r="C132" s="2"/>
      <c r="D132" s="2"/>
      <c r="E132" s="3"/>
      <c r="F132" s="3"/>
      <c r="G132" s="2"/>
      <c r="H132" s="3"/>
      <c r="I132" s="3"/>
    </row>
    <row r="133" spans="2:9" ht="12.5">
      <c r="B133" s="1"/>
      <c r="C133" s="2"/>
      <c r="D133" s="2"/>
      <c r="E133" s="3"/>
      <c r="F133" s="3"/>
      <c r="G133" s="2"/>
      <c r="H133" s="3"/>
      <c r="I133" s="3"/>
    </row>
    <row r="134" spans="2:9" ht="12.5">
      <c r="B134" s="1"/>
      <c r="C134" s="2"/>
      <c r="D134" s="2"/>
      <c r="E134" s="3"/>
      <c r="F134" s="3"/>
      <c r="G134" s="2"/>
      <c r="H134" s="3"/>
      <c r="I134" s="3"/>
    </row>
    <row r="135" spans="2:9" ht="12.5">
      <c r="B135" s="1"/>
      <c r="C135" s="2"/>
      <c r="D135" s="2"/>
      <c r="E135" s="3"/>
      <c r="F135" s="3"/>
      <c r="G135" s="2"/>
      <c r="H135" s="3"/>
      <c r="I135" s="3"/>
    </row>
    <row r="136" spans="2:9" ht="12.5">
      <c r="B136" s="1"/>
      <c r="C136" s="2"/>
      <c r="D136" s="2"/>
      <c r="E136" s="3"/>
      <c r="F136" s="3"/>
      <c r="G136" s="2"/>
      <c r="H136" s="3"/>
      <c r="I136" s="3"/>
    </row>
    <row r="137" spans="2:9" ht="12.5">
      <c r="B137" s="1"/>
      <c r="C137" s="2"/>
      <c r="D137" s="2"/>
      <c r="E137" s="3"/>
      <c r="F137" s="3"/>
      <c r="G137" s="2"/>
      <c r="H137" s="3"/>
      <c r="I137" s="3"/>
    </row>
    <row r="138" spans="2:9" ht="12.5">
      <c r="B138" s="1"/>
      <c r="C138" s="2"/>
      <c r="D138" s="2"/>
      <c r="E138" s="3"/>
      <c r="F138" s="3"/>
      <c r="G138" s="2"/>
      <c r="H138" s="3"/>
      <c r="I138" s="3"/>
    </row>
    <row r="139" spans="2:9" ht="12.5">
      <c r="B139" s="1"/>
      <c r="C139" s="2"/>
      <c r="D139" s="2"/>
      <c r="E139" s="3"/>
      <c r="F139" s="3"/>
      <c r="G139" s="2"/>
      <c r="H139" s="3"/>
      <c r="I139" s="3"/>
    </row>
    <row r="140" spans="2:9" ht="12.5">
      <c r="B140" s="1"/>
      <c r="C140" s="2"/>
      <c r="D140" s="2"/>
      <c r="E140" s="3"/>
      <c r="F140" s="3"/>
      <c r="G140" s="2"/>
      <c r="H140" s="3"/>
      <c r="I140" s="3"/>
    </row>
    <row r="141" spans="2:9" ht="12.5">
      <c r="B141" s="1"/>
      <c r="C141" s="2"/>
      <c r="D141" s="2"/>
      <c r="E141" s="3"/>
      <c r="F141" s="3"/>
      <c r="G141" s="2"/>
      <c r="H141" s="3"/>
      <c r="I141" s="3"/>
    </row>
    <row r="142" spans="2:9" ht="12.5">
      <c r="B142" s="1"/>
      <c r="C142" s="2"/>
      <c r="D142" s="2"/>
      <c r="E142" s="3"/>
      <c r="F142" s="3"/>
      <c r="G142" s="2"/>
      <c r="H142" s="3"/>
      <c r="I142" s="3"/>
    </row>
    <row r="143" spans="2:9" ht="12.5">
      <c r="B143" s="1"/>
      <c r="C143" s="2"/>
      <c r="D143" s="2"/>
      <c r="E143" s="3"/>
      <c r="F143" s="3"/>
      <c r="G143" s="2"/>
      <c r="H143" s="3"/>
      <c r="I143" s="3"/>
    </row>
    <row r="144" spans="2:9" ht="12.5">
      <c r="B144" s="1"/>
      <c r="C144" s="2"/>
      <c r="D144" s="2"/>
      <c r="E144" s="3"/>
      <c r="F144" s="3"/>
      <c r="G144" s="2"/>
      <c r="H144" s="3"/>
      <c r="I144" s="3"/>
    </row>
    <row r="145" spans="2:9" ht="12.5">
      <c r="B145" s="1"/>
      <c r="C145" s="2"/>
      <c r="D145" s="2"/>
      <c r="E145" s="3"/>
      <c r="F145" s="3"/>
      <c r="G145" s="2"/>
      <c r="H145" s="3"/>
      <c r="I145" s="3"/>
    </row>
    <row r="146" spans="2:9" ht="12.5">
      <c r="B146" s="1"/>
      <c r="C146" s="2"/>
      <c r="D146" s="2"/>
      <c r="E146" s="3"/>
      <c r="F146" s="3"/>
      <c r="G146" s="2"/>
      <c r="H146" s="3"/>
      <c r="I146" s="3"/>
    </row>
    <row r="147" spans="2:9" ht="12.5">
      <c r="B147" s="1"/>
      <c r="C147" s="2"/>
      <c r="D147" s="2"/>
      <c r="E147" s="3"/>
      <c r="F147" s="3"/>
      <c r="G147" s="2"/>
      <c r="H147" s="3"/>
      <c r="I147" s="3"/>
    </row>
    <row r="148" spans="2:9" ht="12.5">
      <c r="B148" s="1"/>
      <c r="C148" s="2"/>
      <c r="D148" s="2"/>
      <c r="E148" s="3"/>
      <c r="F148" s="3"/>
      <c r="G148" s="2"/>
      <c r="H148" s="3"/>
      <c r="I148" s="3"/>
    </row>
    <row r="149" spans="2:9" ht="12.5">
      <c r="B149" s="1"/>
      <c r="C149" s="2"/>
      <c r="D149" s="2"/>
      <c r="E149" s="3"/>
      <c r="F149" s="3"/>
      <c r="G149" s="2"/>
      <c r="H149" s="3"/>
      <c r="I149" s="3"/>
    </row>
    <row r="150" spans="2:9" ht="12.5">
      <c r="B150" s="1"/>
      <c r="C150" s="2"/>
      <c r="D150" s="2"/>
      <c r="E150" s="3"/>
      <c r="F150" s="3"/>
      <c r="G150" s="2"/>
      <c r="H150" s="3"/>
      <c r="I150" s="3"/>
    </row>
    <row r="151" spans="2:9" ht="12.5">
      <c r="B151" s="1"/>
      <c r="C151" s="2"/>
      <c r="D151" s="2"/>
      <c r="E151" s="3"/>
      <c r="F151" s="3"/>
      <c r="G151" s="2"/>
      <c r="H151" s="3"/>
      <c r="I151" s="3"/>
    </row>
    <row r="152" spans="2:9" ht="12.5">
      <c r="B152" s="1"/>
      <c r="C152" s="2"/>
      <c r="D152" s="2"/>
      <c r="E152" s="3"/>
      <c r="F152" s="3"/>
      <c r="G152" s="2"/>
      <c r="H152" s="3"/>
      <c r="I152" s="3"/>
    </row>
    <row r="153" spans="2:9" ht="12.5">
      <c r="B153" s="1"/>
      <c r="C153" s="2"/>
      <c r="D153" s="2"/>
      <c r="E153" s="3"/>
      <c r="F153" s="3"/>
      <c r="G153" s="2"/>
      <c r="H153" s="3"/>
      <c r="I153" s="3"/>
    </row>
    <row r="154" spans="2:9" ht="12.5">
      <c r="B154" s="1"/>
      <c r="C154" s="2"/>
      <c r="D154" s="2"/>
      <c r="E154" s="3"/>
      <c r="F154" s="3"/>
      <c r="G154" s="2"/>
      <c r="H154" s="3"/>
      <c r="I154" s="3"/>
    </row>
    <row r="155" spans="2:9" ht="12.5">
      <c r="B155" s="1"/>
      <c r="C155" s="2"/>
      <c r="D155" s="2"/>
      <c r="E155" s="3"/>
      <c r="F155" s="3"/>
      <c r="G155" s="2"/>
      <c r="H155" s="3"/>
      <c r="I155" s="3"/>
    </row>
    <row r="156" spans="2:9" ht="12.5">
      <c r="B156" s="1"/>
      <c r="C156" s="2"/>
      <c r="D156" s="2"/>
      <c r="E156" s="3"/>
      <c r="F156" s="3"/>
      <c r="G156" s="2"/>
      <c r="H156" s="3"/>
      <c r="I156" s="3"/>
    </row>
    <row r="157" spans="2:9" ht="12.5">
      <c r="B157" s="1"/>
      <c r="C157" s="2"/>
      <c r="D157" s="2"/>
      <c r="E157" s="3"/>
      <c r="F157" s="3"/>
      <c r="G157" s="2"/>
      <c r="H157" s="3"/>
      <c r="I157" s="3"/>
    </row>
    <row r="158" spans="2:9" ht="12.5">
      <c r="B158" s="1"/>
      <c r="C158" s="2"/>
      <c r="D158" s="2"/>
      <c r="E158" s="3"/>
      <c r="F158" s="3"/>
      <c r="G158" s="2"/>
      <c r="H158" s="3"/>
      <c r="I158" s="3"/>
    </row>
    <row r="159" spans="2:9" ht="12.5">
      <c r="B159" s="1"/>
      <c r="C159" s="2"/>
      <c r="D159" s="2"/>
      <c r="E159" s="3"/>
      <c r="F159" s="3"/>
      <c r="G159" s="2"/>
      <c r="H159" s="3"/>
      <c r="I159" s="3"/>
    </row>
    <row r="160" spans="2:9" ht="12.5">
      <c r="B160" s="1"/>
      <c r="C160" s="2"/>
      <c r="D160" s="2"/>
      <c r="E160" s="3"/>
      <c r="F160" s="3"/>
      <c r="G160" s="2"/>
      <c r="H160" s="3"/>
      <c r="I160" s="3"/>
    </row>
    <row r="161" spans="2:9" ht="12.5">
      <c r="B161" s="1"/>
      <c r="C161" s="2"/>
      <c r="D161" s="2"/>
      <c r="E161" s="3"/>
      <c r="F161" s="3"/>
      <c r="G161" s="2"/>
      <c r="H161" s="3"/>
      <c r="I161" s="3"/>
    </row>
    <row r="162" spans="2:9" ht="12.5">
      <c r="B162" s="1"/>
      <c r="C162" s="2"/>
      <c r="D162" s="2"/>
      <c r="E162" s="3"/>
      <c r="F162" s="3"/>
      <c r="G162" s="2"/>
      <c r="H162" s="3"/>
      <c r="I162" s="3"/>
    </row>
    <row r="163" spans="2:9" ht="12.5">
      <c r="B163" s="1"/>
      <c r="C163" s="2"/>
      <c r="D163" s="2"/>
      <c r="E163" s="3"/>
      <c r="F163" s="3"/>
      <c r="G163" s="2"/>
      <c r="H163" s="3"/>
      <c r="I163" s="3"/>
    </row>
    <row r="164" spans="2:9" ht="12.5">
      <c r="B164" s="1"/>
      <c r="C164" s="2"/>
      <c r="D164" s="2"/>
      <c r="E164" s="3"/>
      <c r="F164" s="3"/>
      <c r="G164" s="2"/>
      <c r="H164" s="3"/>
      <c r="I164" s="3"/>
    </row>
    <row r="165" spans="2:9" ht="12.5">
      <c r="B165" s="1"/>
      <c r="C165" s="2"/>
      <c r="D165" s="2"/>
      <c r="E165" s="3"/>
      <c r="F165" s="3"/>
      <c r="G165" s="2"/>
      <c r="H165" s="3"/>
      <c r="I165" s="3"/>
    </row>
    <row r="166" spans="2:9" ht="12.5">
      <c r="B166" s="1"/>
      <c r="C166" s="2"/>
      <c r="D166" s="2"/>
      <c r="E166" s="3"/>
      <c r="F166" s="3"/>
      <c r="G166" s="2"/>
      <c r="H166" s="3"/>
      <c r="I166" s="3"/>
    </row>
    <row r="167" spans="2:9" ht="12.5">
      <c r="B167" s="1"/>
      <c r="C167" s="2"/>
      <c r="D167" s="2"/>
      <c r="E167" s="3"/>
      <c r="F167" s="3"/>
      <c r="G167" s="2"/>
      <c r="H167" s="3"/>
      <c r="I167" s="3"/>
    </row>
    <row r="168" spans="2:9" ht="12.5">
      <c r="B168" s="1"/>
      <c r="C168" s="2"/>
      <c r="D168" s="2"/>
      <c r="E168" s="3"/>
      <c r="F168" s="3"/>
      <c r="G168" s="2"/>
      <c r="H168" s="3"/>
      <c r="I168" s="3"/>
    </row>
    <row r="169" spans="2:9" ht="12.5">
      <c r="B169" s="1"/>
      <c r="C169" s="2"/>
      <c r="D169" s="2"/>
      <c r="E169" s="3"/>
      <c r="F169" s="3"/>
      <c r="G169" s="2"/>
      <c r="H169" s="3"/>
      <c r="I169" s="3"/>
    </row>
    <row r="170" spans="2:9" ht="12.5">
      <c r="B170" s="1"/>
      <c r="C170" s="2"/>
      <c r="D170" s="2"/>
      <c r="E170" s="3"/>
      <c r="F170" s="3"/>
      <c r="G170" s="2"/>
      <c r="H170" s="3"/>
      <c r="I170" s="3"/>
    </row>
    <row r="171" spans="2:9" ht="12.5">
      <c r="B171" s="1"/>
      <c r="C171" s="2"/>
      <c r="D171" s="2"/>
      <c r="E171" s="3"/>
      <c r="F171" s="3"/>
      <c r="G171" s="2"/>
      <c r="H171" s="3"/>
      <c r="I171" s="3"/>
    </row>
    <row r="172" spans="2:9" ht="12.5">
      <c r="B172" s="1"/>
      <c r="C172" s="2"/>
      <c r="D172" s="2"/>
      <c r="E172" s="3"/>
      <c r="F172" s="3"/>
      <c r="G172" s="2"/>
      <c r="H172" s="3"/>
      <c r="I172" s="3"/>
    </row>
    <row r="173" spans="2:9" ht="12.5">
      <c r="B173" s="1"/>
      <c r="C173" s="2"/>
      <c r="D173" s="2"/>
      <c r="E173" s="3"/>
      <c r="F173" s="3"/>
      <c r="G173" s="2"/>
      <c r="H173" s="3"/>
      <c r="I173" s="3"/>
    </row>
    <row r="174" spans="2:9" ht="12.5">
      <c r="B174" s="1"/>
      <c r="C174" s="2"/>
      <c r="D174" s="2"/>
      <c r="E174" s="3"/>
      <c r="F174" s="3"/>
      <c r="G174" s="2"/>
      <c r="H174" s="3"/>
      <c r="I174" s="3"/>
    </row>
    <row r="175" spans="2:9" ht="12.5">
      <c r="B175" s="1"/>
      <c r="C175" s="2"/>
      <c r="D175" s="2"/>
      <c r="E175" s="3"/>
      <c r="F175" s="3"/>
      <c r="G175" s="2"/>
      <c r="H175" s="3"/>
      <c r="I175" s="3"/>
    </row>
    <row r="176" spans="2:9" ht="12.5">
      <c r="B176" s="1"/>
      <c r="C176" s="2"/>
      <c r="D176" s="2"/>
      <c r="E176" s="3"/>
      <c r="F176" s="3"/>
      <c r="G176" s="2"/>
      <c r="H176" s="3"/>
      <c r="I176" s="3"/>
    </row>
    <row r="177" spans="2:9" ht="12.5">
      <c r="B177" s="1"/>
      <c r="C177" s="2"/>
      <c r="D177" s="2"/>
      <c r="E177" s="3"/>
      <c r="F177" s="3"/>
      <c r="G177" s="2"/>
      <c r="H177" s="3"/>
      <c r="I177" s="3"/>
    </row>
    <row r="178" spans="2:9" ht="12.5">
      <c r="B178" s="1"/>
      <c r="C178" s="2"/>
      <c r="D178" s="2"/>
      <c r="E178" s="3"/>
      <c r="F178" s="3"/>
      <c r="G178" s="2"/>
      <c r="H178" s="3"/>
      <c r="I178" s="3"/>
    </row>
    <row r="179" spans="2:9" ht="12.5">
      <c r="B179" s="1"/>
      <c r="C179" s="2"/>
      <c r="D179" s="2"/>
      <c r="E179" s="3"/>
      <c r="F179" s="3"/>
      <c r="G179" s="2"/>
      <c r="H179" s="3"/>
      <c r="I179" s="3"/>
    </row>
    <row r="180" spans="2:9" ht="12.5">
      <c r="B180" s="1"/>
      <c r="C180" s="2"/>
      <c r="D180" s="2"/>
      <c r="E180" s="3"/>
      <c r="F180" s="3"/>
      <c r="G180" s="2"/>
      <c r="H180" s="3"/>
      <c r="I180" s="3"/>
    </row>
    <row r="181" spans="2:9" ht="12.5">
      <c r="B181" s="1"/>
      <c r="C181" s="2"/>
      <c r="D181" s="2"/>
      <c r="E181" s="3"/>
      <c r="F181" s="3"/>
      <c r="G181" s="2"/>
      <c r="H181" s="3"/>
      <c r="I181" s="3"/>
    </row>
    <row r="182" spans="2:9" ht="12.5">
      <c r="B182" s="1"/>
      <c r="C182" s="2"/>
      <c r="D182" s="2"/>
      <c r="E182" s="3"/>
      <c r="F182" s="3"/>
      <c r="G182" s="2"/>
      <c r="H182" s="3"/>
      <c r="I182" s="3"/>
    </row>
    <row r="183" spans="2:9" ht="12.5">
      <c r="B183" s="1"/>
      <c r="C183" s="2"/>
      <c r="D183" s="2"/>
      <c r="E183" s="3"/>
      <c r="F183" s="3"/>
      <c r="G183" s="2"/>
      <c r="H183" s="3"/>
      <c r="I183" s="3"/>
    </row>
    <row r="184" spans="2:9" ht="12.5">
      <c r="B184" s="1"/>
      <c r="C184" s="2"/>
      <c r="D184" s="2"/>
      <c r="E184" s="3"/>
      <c r="F184" s="3"/>
      <c r="G184" s="2"/>
      <c r="H184" s="3"/>
      <c r="I184" s="3"/>
    </row>
    <row r="185" spans="2:9" ht="12.5">
      <c r="B185" s="1"/>
      <c r="C185" s="2"/>
      <c r="D185" s="2"/>
      <c r="E185" s="3"/>
      <c r="F185" s="3"/>
      <c r="G185" s="2"/>
      <c r="H185" s="3"/>
      <c r="I185" s="3"/>
    </row>
    <row r="186" spans="2:9" ht="12.5">
      <c r="B186" s="1"/>
      <c r="C186" s="2"/>
      <c r="D186" s="2"/>
      <c r="E186" s="3"/>
      <c r="F186" s="3"/>
      <c r="G186" s="2"/>
      <c r="H186" s="3"/>
      <c r="I186" s="3"/>
    </row>
    <row r="187" spans="2:9" ht="12.5">
      <c r="B187" s="1"/>
      <c r="C187" s="2"/>
      <c r="D187" s="2"/>
      <c r="E187" s="3"/>
      <c r="F187" s="3"/>
      <c r="G187" s="2"/>
      <c r="H187" s="3"/>
      <c r="I187" s="3"/>
    </row>
    <row r="188" spans="2:9" ht="12.5">
      <c r="B188" s="1"/>
      <c r="C188" s="2"/>
      <c r="D188" s="2"/>
      <c r="E188" s="3"/>
      <c r="F188" s="3"/>
      <c r="G188" s="2"/>
      <c r="H188" s="3"/>
      <c r="I188" s="3"/>
    </row>
    <row r="189" spans="2:9" ht="12.5">
      <c r="B189" s="1"/>
      <c r="C189" s="2"/>
      <c r="D189" s="2"/>
      <c r="E189" s="3"/>
      <c r="F189" s="3"/>
      <c r="G189" s="2"/>
      <c r="H189" s="3"/>
      <c r="I189" s="3"/>
    </row>
    <row r="190" spans="2:9" ht="12.5">
      <c r="B190" s="1"/>
      <c r="C190" s="2"/>
      <c r="D190" s="2"/>
      <c r="E190" s="3"/>
      <c r="F190" s="3"/>
      <c r="G190" s="2"/>
      <c r="H190" s="3"/>
      <c r="I190" s="3"/>
    </row>
    <row r="191" spans="2:9" ht="12.5">
      <c r="B191" s="1"/>
      <c r="C191" s="2"/>
      <c r="D191" s="2"/>
      <c r="E191" s="3"/>
      <c r="F191" s="3"/>
      <c r="G191" s="2"/>
      <c r="H191" s="3"/>
      <c r="I191" s="3"/>
    </row>
    <row r="192" spans="2:9" ht="12.5">
      <c r="B192" s="1"/>
      <c r="C192" s="2"/>
      <c r="D192" s="2"/>
      <c r="E192" s="3"/>
      <c r="F192" s="3"/>
      <c r="G192" s="2"/>
      <c r="H192" s="3"/>
      <c r="I192" s="3"/>
    </row>
    <row r="193" spans="2:9" ht="12.5">
      <c r="B193" s="1"/>
      <c r="C193" s="2"/>
      <c r="D193" s="2"/>
      <c r="E193" s="3"/>
      <c r="F193" s="3"/>
      <c r="G193" s="2"/>
      <c r="H193" s="3"/>
      <c r="I193" s="3"/>
    </row>
    <row r="194" spans="2:9" ht="12.5">
      <c r="B194" s="1"/>
      <c r="C194" s="2"/>
      <c r="D194" s="2"/>
      <c r="E194" s="3"/>
      <c r="F194" s="3"/>
      <c r="G194" s="2"/>
      <c r="H194" s="3"/>
      <c r="I194" s="3"/>
    </row>
    <row r="195" spans="2:9" ht="12.5">
      <c r="B195" s="1"/>
      <c r="C195" s="2"/>
      <c r="D195" s="2"/>
      <c r="E195" s="3"/>
      <c r="F195" s="3"/>
      <c r="G195" s="2"/>
      <c r="H195" s="3"/>
      <c r="I195" s="3"/>
    </row>
    <row r="196" spans="2:9" ht="12.5">
      <c r="B196" s="1"/>
      <c r="C196" s="2"/>
      <c r="D196" s="2"/>
      <c r="E196" s="3"/>
      <c r="F196" s="3"/>
      <c r="G196" s="2"/>
      <c r="H196" s="3"/>
      <c r="I196" s="3"/>
    </row>
    <row r="197" spans="2:9" ht="12.5">
      <c r="B197" s="1"/>
      <c r="C197" s="2"/>
      <c r="D197" s="2"/>
      <c r="E197" s="3"/>
      <c r="F197" s="3"/>
      <c r="G197" s="2"/>
      <c r="H197" s="3"/>
      <c r="I197" s="3"/>
    </row>
    <row r="198" spans="2:9" ht="12.5">
      <c r="B198" s="1"/>
      <c r="C198" s="2"/>
      <c r="D198" s="2"/>
      <c r="E198" s="3"/>
      <c r="F198" s="3"/>
      <c r="G198" s="2"/>
      <c r="H198" s="3"/>
      <c r="I198" s="3"/>
    </row>
    <row r="199" spans="2:9" ht="12.5">
      <c r="B199" s="1"/>
      <c r="C199" s="2"/>
      <c r="D199" s="2"/>
      <c r="E199" s="3"/>
      <c r="F199" s="3"/>
      <c r="G199" s="2"/>
      <c r="H199" s="3"/>
      <c r="I199" s="3"/>
    </row>
    <row r="200" spans="2:9" ht="12.5">
      <c r="B200" s="1"/>
      <c r="C200" s="2"/>
      <c r="D200" s="2"/>
      <c r="E200" s="3"/>
      <c r="F200" s="3"/>
      <c r="G200" s="2"/>
      <c r="H200" s="3"/>
      <c r="I200" s="3"/>
    </row>
    <row r="201" spans="2:9" ht="12.5">
      <c r="B201" s="1"/>
      <c r="C201" s="2"/>
      <c r="D201" s="2"/>
      <c r="E201" s="3"/>
      <c r="F201" s="3"/>
      <c r="G201" s="2"/>
      <c r="H201" s="3"/>
      <c r="I201" s="3"/>
    </row>
    <row r="202" spans="2:9" ht="12.5">
      <c r="B202" s="1"/>
      <c r="C202" s="2"/>
      <c r="D202" s="2"/>
      <c r="E202" s="3"/>
      <c r="F202" s="3"/>
      <c r="G202" s="2"/>
      <c r="H202" s="3"/>
      <c r="I202" s="3"/>
    </row>
    <row r="203" spans="2:9" ht="12.5">
      <c r="B203" s="1"/>
      <c r="C203" s="2"/>
      <c r="D203" s="2"/>
      <c r="E203" s="3"/>
      <c r="F203" s="3"/>
      <c r="G203" s="2"/>
      <c r="H203" s="3"/>
      <c r="I203" s="3"/>
    </row>
    <row r="204" spans="2:9" ht="12.5">
      <c r="B204" s="1"/>
      <c r="C204" s="2"/>
      <c r="D204" s="2"/>
      <c r="E204" s="3"/>
      <c r="F204" s="3"/>
      <c r="G204" s="2"/>
      <c r="H204" s="3"/>
      <c r="I204" s="3"/>
    </row>
    <row r="205" spans="2:9" ht="12.5">
      <c r="B205" s="1"/>
      <c r="C205" s="2"/>
      <c r="D205" s="2"/>
      <c r="E205" s="3"/>
      <c r="F205" s="3"/>
      <c r="G205" s="2"/>
      <c r="H205" s="3"/>
      <c r="I205" s="3"/>
    </row>
    <row r="206" spans="2:9" ht="12.5">
      <c r="B206" s="1"/>
      <c r="C206" s="2"/>
      <c r="D206" s="2"/>
      <c r="E206" s="3"/>
      <c r="F206" s="3"/>
      <c r="G206" s="2"/>
      <c r="H206" s="3"/>
      <c r="I206" s="3"/>
    </row>
    <row r="207" spans="2:9" ht="12.5">
      <c r="B207" s="1"/>
      <c r="C207" s="2"/>
      <c r="D207" s="2"/>
      <c r="E207" s="3"/>
      <c r="F207" s="3"/>
      <c r="G207" s="2"/>
      <c r="H207" s="3"/>
      <c r="I207" s="3"/>
    </row>
    <row r="208" spans="2:9" ht="12.5">
      <c r="B208" s="1"/>
      <c r="C208" s="2"/>
      <c r="D208" s="2"/>
      <c r="E208" s="3"/>
      <c r="F208" s="3"/>
      <c r="G208" s="2"/>
      <c r="H208" s="3"/>
      <c r="I208" s="3"/>
    </row>
    <row r="209" spans="2:9" ht="12.5">
      <c r="B209" s="1"/>
      <c r="C209" s="2"/>
      <c r="D209" s="2"/>
      <c r="E209" s="3"/>
      <c r="F209" s="3"/>
      <c r="G209" s="2"/>
      <c r="H209" s="3"/>
      <c r="I209" s="3"/>
    </row>
    <row r="210" spans="2:9" ht="12.5">
      <c r="B210" s="1"/>
      <c r="C210" s="2"/>
      <c r="D210" s="2"/>
      <c r="E210" s="3"/>
      <c r="F210" s="3"/>
      <c r="G210" s="2"/>
      <c r="H210" s="3"/>
      <c r="I210" s="3"/>
    </row>
    <row r="211" spans="2:9" ht="12.5">
      <c r="B211" s="1"/>
      <c r="C211" s="2"/>
      <c r="D211" s="2"/>
      <c r="E211" s="3"/>
      <c r="F211" s="3"/>
      <c r="G211" s="2"/>
      <c r="H211" s="3"/>
      <c r="I211" s="3"/>
    </row>
    <row r="212" spans="2:9" ht="12.5">
      <c r="B212" s="1"/>
      <c r="C212" s="2"/>
      <c r="D212" s="2"/>
      <c r="E212" s="3"/>
      <c r="F212" s="3"/>
      <c r="G212" s="2"/>
      <c r="H212" s="3"/>
      <c r="I212" s="3"/>
    </row>
    <row r="213" spans="2:9" ht="12.5">
      <c r="B213" s="1"/>
      <c r="C213" s="2"/>
      <c r="D213" s="2"/>
      <c r="E213" s="3"/>
      <c r="F213" s="3"/>
      <c r="G213" s="2"/>
      <c r="H213" s="3"/>
      <c r="I213" s="3"/>
    </row>
    <row r="214" spans="2:9" ht="12.5">
      <c r="B214" s="1"/>
      <c r="C214" s="2"/>
      <c r="D214" s="2"/>
      <c r="E214" s="3"/>
      <c r="F214" s="3"/>
      <c r="G214" s="2"/>
      <c r="H214" s="3"/>
      <c r="I214" s="3"/>
    </row>
    <row r="215" spans="2:9" ht="12.5">
      <c r="B215" s="1"/>
      <c r="C215" s="2"/>
      <c r="D215" s="2"/>
      <c r="E215" s="3"/>
      <c r="F215" s="3"/>
      <c r="G215" s="2"/>
      <c r="H215" s="3"/>
      <c r="I215" s="3"/>
    </row>
    <row r="216" spans="2:9" ht="12.5">
      <c r="B216" s="1"/>
      <c r="C216" s="2"/>
      <c r="D216" s="2"/>
      <c r="E216" s="3"/>
      <c r="F216" s="3"/>
      <c r="G216" s="2"/>
      <c r="H216" s="3"/>
      <c r="I216" s="3"/>
    </row>
    <row r="217" spans="2:9" ht="12.5">
      <c r="B217" s="1"/>
      <c r="C217" s="2"/>
      <c r="D217" s="2"/>
      <c r="E217" s="3"/>
      <c r="F217" s="3"/>
      <c r="G217" s="2"/>
      <c r="H217" s="3"/>
      <c r="I217" s="3"/>
    </row>
    <row r="218" spans="2:9" ht="12.5">
      <c r="B218" s="1"/>
      <c r="C218" s="2"/>
      <c r="D218" s="2"/>
      <c r="E218" s="3"/>
      <c r="F218" s="3"/>
      <c r="G218" s="2"/>
      <c r="H218" s="3"/>
      <c r="I218" s="3"/>
    </row>
    <row r="219" spans="2:9" ht="12.5">
      <c r="B219" s="1"/>
      <c r="C219" s="2"/>
      <c r="D219" s="2"/>
      <c r="E219" s="3"/>
      <c r="F219" s="3"/>
      <c r="G219" s="2"/>
      <c r="H219" s="3"/>
      <c r="I219" s="3"/>
    </row>
    <row r="220" spans="2:9" ht="12.5">
      <c r="B220" s="1"/>
      <c r="C220" s="2"/>
      <c r="D220" s="2"/>
      <c r="E220" s="3"/>
      <c r="F220" s="3"/>
      <c r="G220" s="2"/>
      <c r="H220" s="3"/>
      <c r="I220" s="3"/>
    </row>
    <row r="221" spans="2:9" ht="12.5">
      <c r="B221" s="1"/>
      <c r="C221" s="2"/>
      <c r="D221" s="2"/>
      <c r="E221" s="3"/>
      <c r="F221" s="3"/>
      <c r="G221" s="2"/>
      <c r="H221" s="3"/>
      <c r="I221" s="3"/>
    </row>
    <row r="222" spans="2:9" ht="12.5">
      <c r="B222" s="1"/>
      <c r="C222" s="2"/>
      <c r="D222" s="2"/>
      <c r="E222" s="3"/>
      <c r="F222" s="3"/>
      <c r="G222" s="2"/>
      <c r="H222" s="3"/>
      <c r="I222" s="3"/>
    </row>
    <row r="223" spans="2:9" ht="12.5">
      <c r="B223" s="1"/>
      <c r="C223" s="2"/>
      <c r="D223" s="2"/>
      <c r="E223" s="3"/>
      <c r="F223" s="3"/>
      <c r="G223" s="2"/>
      <c r="H223" s="3"/>
      <c r="I223" s="3"/>
    </row>
    <row r="224" spans="2:9" ht="12.5">
      <c r="B224" s="1"/>
      <c r="C224" s="2"/>
      <c r="D224" s="2"/>
      <c r="E224" s="3"/>
      <c r="F224" s="3"/>
      <c r="G224" s="2"/>
      <c r="H224" s="3"/>
      <c r="I224" s="3"/>
    </row>
    <row r="225" spans="2:9" ht="12.5">
      <c r="B225" s="1"/>
      <c r="C225" s="2"/>
      <c r="D225" s="2"/>
      <c r="E225" s="3"/>
      <c r="F225" s="3"/>
      <c r="G225" s="2"/>
      <c r="H225" s="3"/>
      <c r="I225" s="3"/>
    </row>
    <row r="226" spans="2:9" ht="12.5">
      <c r="B226" s="1"/>
      <c r="C226" s="2"/>
      <c r="D226" s="2"/>
      <c r="E226" s="3"/>
      <c r="F226" s="3"/>
      <c r="G226" s="2"/>
      <c r="H226" s="3"/>
      <c r="I226" s="3"/>
    </row>
    <row r="227" spans="2:9" ht="12.5">
      <c r="B227" s="1"/>
      <c r="C227" s="2"/>
      <c r="D227" s="2"/>
      <c r="E227" s="3"/>
      <c r="F227" s="3"/>
      <c r="G227" s="2"/>
      <c r="H227" s="3"/>
      <c r="I227" s="3"/>
    </row>
    <row r="228" spans="2:9" ht="12.5">
      <c r="B228" s="1"/>
      <c r="C228" s="2"/>
      <c r="D228" s="2"/>
      <c r="E228" s="3"/>
      <c r="F228" s="3"/>
      <c r="G228" s="2"/>
      <c r="H228" s="3"/>
      <c r="I228" s="3"/>
    </row>
    <row r="229" spans="2:9" ht="12.5">
      <c r="B229" s="1"/>
      <c r="C229" s="2"/>
      <c r="D229" s="2"/>
      <c r="E229" s="3"/>
      <c r="F229" s="3"/>
      <c r="G229" s="2"/>
      <c r="H229" s="3"/>
      <c r="I229" s="3"/>
    </row>
    <row r="230" spans="2:9" ht="12.5">
      <c r="B230" s="1"/>
      <c r="C230" s="2"/>
      <c r="D230" s="2"/>
      <c r="E230" s="3"/>
      <c r="F230" s="3"/>
      <c r="G230" s="2"/>
      <c r="H230" s="3"/>
      <c r="I230" s="3"/>
    </row>
    <row r="231" spans="2:9" ht="12.5">
      <c r="B231" s="1"/>
      <c r="C231" s="2"/>
      <c r="D231" s="2"/>
      <c r="E231" s="3"/>
      <c r="F231" s="3"/>
      <c r="G231" s="2"/>
      <c r="H231" s="3"/>
      <c r="I231" s="3"/>
    </row>
    <row r="232" spans="2:9" ht="12.5">
      <c r="B232" s="1"/>
      <c r="C232" s="2"/>
      <c r="D232" s="2"/>
      <c r="E232" s="3"/>
      <c r="F232" s="3"/>
      <c r="G232" s="2"/>
      <c r="H232" s="3"/>
      <c r="I232" s="3"/>
    </row>
    <row r="233" spans="2:9" ht="12.5">
      <c r="B233" s="1"/>
      <c r="C233" s="2"/>
      <c r="D233" s="2"/>
      <c r="E233" s="3"/>
      <c r="F233" s="3"/>
      <c r="G233" s="2"/>
      <c r="H233" s="3"/>
      <c r="I233" s="3"/>
    </row>
    <row r="234" spans="2:9" ht="12.5">
      <c r="B234" s="1"/>
      <c r="C234" s="2"/>
      <c r="D234" s="2"/>
      <c r="E234" s="3"/>
      <c r="F234" s="3"/>
      <c r="G234" s="2"/>
      <c r="H234" s="3"/>
      <c r="I234" s="3"/>
    </row>
    <row r="235" spans="2:9" ht="12.5">
      <c r="B235" s="1"/>
      <c r="C235" s="2"/>
      <c r="D235" s="2"/>
      <c r="E235" s="3"/>
      <c r="F235" s="3"/>
      <c r="G235" s="2"/>
      <c r="H235" s="3"/>
      <c r="I235" s="3"/>
    </row>
    <row r="236" spans="2:9" ht="12.5">
      <c r="B236" s="1"/>
      <c r="C236" s="2"/>
      <c r="D236" s="2"/>
      <c r="E236" s="3"/>
      <c r="F236" s="3"/>
      <c r="G236" s="2"/>
      <c r="H236" s="3"/>
      <c r="I236" s="3"/>
    </row>
    <row r="237" spans="2:9" ht="12.5">
      <c r="B237" s="1"/>
      <c r="C237" s="2"/>
      <c r="D237" s="2"/>
      <c r="E237" s="3"/>
      <c r="F237" s="3"/>
      <c r="G237" s="2"/>
      <c r="H237" s="3"/>
      <c r="I237" s="3"/>
    </row>
    <row r="238" spans="2:9" ht="12.5">
      <c r="B238" s="1"/>
      <c r="C238" s="2"/>
      <c r="D238" s="2"/>
      <c r="E238" s="3"/>
      <c r="F238" s="3"/>
      <c r="G238" s="2"/>
      <c r="H238" s="3"/>
      <c r="I238" s="3"/>
    </row>
    <row r="239" spans="2:9" ht="12.5">
      <c r="B239" s="1"/>
      <c r="C239" s="2"/>
      <c r="D239" s="2"/>
      <c r="E239" s="3"/>
      <c r="F239" s="3"/>
      <c r="G239" s="2"/>
      <c r="H239" s="3"/>
      <c r="I239" s="3"/>
    </row>
    <row r="240" spans="2:9" ht="12.5">
      <c r="B240" s="1"/>
      <c r="C240" s="2"/>
      <c r="D240" s="2"/>
      <c r="E240" s="3"/>
      <c r="F240" s="3"/>
      <c r="G240" s="2"/>
      <c r="H240" s="3"/>
      <c r="I240" s="3"/>
    </row>
    <row r="241" spans="2:9" ht="12.5">
      <c r="B241" s="1"/>
      <c r="C241" s="2"/>
      <c r="D241" s="2"/>
      <c r="E241" s="3"/>
      <c r="F241" s="3"/>
      <c r="G241" s="2"/>
      <c r="H241" s="3"/>
      <c r="I241" s="3"/>
    </row>
    <row r="242" spans="2:9" ht="12.5">
      <c r="B242" s="1"/>
      <c r="C242" s="2"/>
      <c r="D242" s="2"/>
      <c r="E242" s="3"/>
      <c r="F242" s="3"/>
      <c r="G242" s="2"/>
      <c r="H242" s="3"/>
      <c r="I242" s="3"/>
    </row>
    <row r="243" spans="2:9" ht="12.5">
      <c r="B243" s="1"/>
      <c r="C243" s="2"/>
      <c r="D243" s="2"/>
      <c r="E243" s="3"/>
      <c r="F243" s="3"/>
      <c r="G243" s="2"/>
      <c r="H243" s="3"/>
      <c r="I243" s="3"/>
    </row>
    <row r="244" spans="2:9" ht="12.5">
      <c r="B244" s="1"/>
      <c r="C244" s="2"/>
      <c r="D244" s="2"/>
      <c r="E244" s="3"/>
      <c r="F244" s="3"/>
      <c r="G244" s="2"/>
      <c r="H244" s="3"/>
      <c r="I244" s="3"/>
    </row>
    <row r="245" spans="2:9" ht="12.5">
      <c r="B245" s="1"/>
      <c r="C245" s="2"/>
      <c r="D245" s="2"/>
      <c r="E245" s="3"/>
      <c r="F245" s="3"/>
      <c r="G245" s="2"/>
      <c r="H245" s="3"/>
      <c r="I245" s="3"/>
    </row>
    <row r="246" spans="2:9" ht="12.5">
      <c r="B246" s="1"/>
      <c r="C246" s="2"/>
      <c r="D246" s="2"/>
      <c r="E246" s="3"/>
      <c r="F246" s="3"/>
      <c r="G246" s="2"/>
      <c r="H246" s="3"/>
      <c r="I246" s="3"/>
    </row>
    <row r="247" spans="2:9" ht="12.5">
      <c r="B247" s="1"/>
      <c r="C247" s="2"/>
      <c r="D247" s="2"/>
      <c r="E247" s="3"/>
      <c r="F247" s="3"/>
      <c r="G247" s="2"/>
      <c r="H247" s="3"/>
      <c r="I247" s="3"/>
    </row>
    <row r="248" spans="2:9" ht="12.5">
      <c r="B248" s="1"/>
      <c r="C248" s="2"/>
      <c r="D248" s="2"/>
      <c r="E248" s="3"/>
      <c r="F248" s="3"/>
      <c r="G248" s="2"/>
      <c r="H248" s="3"/>
      <c r="I248" s="3"/>
    </row>
    <row r="249" spans="2:9" ht="12.5">
      <c r="B249" s="1"/>
      <c r="C249" s="2"/>
      <c r="D249" s="2"/>
      <c r="E249" s="3"/>
      <c r="F249" s="3"/>
      <c r="G249" s="2"/>
      <c r="H249" s="3"/>
      <c r="I249" s="3"/>
    </row>
    <row r="250" spans="2:9" ht="12.5">
      <c r="B250" s="1"/>
      <c r="C250" s="2"/>
      <c r="D250" s="2"/>
      <c r="E250" s="3"/>
      <c r="F250" s="3"/>
      <c r="G250" s="2"/>
      <c r="H250" s="3"/>
      <c r="I250" s="3"/>
    </row>
    <row r="251" spans="2:9" ht="12.5">
      <c r="B251" s="1"/>
      <c r="C251" s="2"/>
      <c r="D251" s="2"/>
      <c r="E251" s="3"/>
      <c r="F251" s="3"/>
      <c r="G251" s="2"/>
      <c r="H251" s="3"/>
      <c r="I251" s="3"/>
    </row>
    <row r="252" spans="2:9" ht="12.5">
      <c r="B252" s="1"/>
      <c r="C252" s="2"/>
      <c r="D252" s="2"/>
      <c r="E252" s="3"/>
      <c r="F252" s="3"/>
      <c r="G252" s="2"/>
      <c r="H252" s="3"/>
      <c r="I252" s="3"/>
    </row>
    <row r="253" spans="2:9" ht="12.5">
      <c r="B253" s="1"/>
      <c r="C253" s="2"/>
      <c r="D253" s="2"/>
      <c r="E253" s="3"/>
      <c r="F253" s="3"/>
      <c r="G253" s="2"/>
      <c r="H253" s="3"/>
      <c r="I253" s="3"/>
    </row>
    <row r="254" spans="2:9" ht="12.5">
      <c r="B254" s="1"/>
      <c r="C254" s="2"/>
      <c r="D254" s="2"/>
      <c r="E254" s="3"/>
      <c r="F254" s="3"/>
      <c r="G254" s="2"/>
      <c r="H254" s="3"/>
      <c r="I254" s="3"/>
    </row>
    <row r="255" spans="2:9" ht="12.5">
      <c r="B255" s="1"/>
      <c r="C255" s="2"/>
      <c r="D255" s="2"/>
      <c r="E255" s="3"/>
      <c r="F255" s="3"/>
      <c r="G255" s="2"/>
      <c r="H255" s="3"/>
      <c r="I255" s="3"/>
    </row>
    <row r="256" spans="2:9" ht="12.5">
      <c r="B256" s="1"/>
      <c r="C256" s="2"/>
      <c r="D256" s="2"/>
      <c r="E256" s="3"/>
      <c r="F256" s="3"/>
      <c r="G256" s="2"/>
      <c r="H256" s="3"/>
      <c r="I256" s="3"/>
    </row>
    <row r="257" spans="2:9" ht="12.5">
      <c r="B257" s="1"/>
      <c r="C257" s="2"/>
      <c r="D257" s="2"/>
      <c r="E257" s="3"/>
      <c r="F257" s="3"/>
      <c r="G257" s="2"/>
      <c r="H257" s="3"/>
      <c r="I257" s="3"/>
    </row>
    <row r="258" spans="2:9" ht="12.5">
      <c r="B258" s="1"/>
      <c r="C258" s="2"/>
      <c r="D258" s="2"/>
      <c r="E258" s="3"/>
      <c r="F258" s="3"/>
      <c r="G258" s="2"/>
      <c r="H258" s="3"/>
      <c r="I258" s="3"/>
    </row>
    <row r="259" spans="2:9" ht="12.5">
      <c r="B259" s="1"/>
      <c r="C259" s="2"/>
      <c r="D259" s="2"/>
      <c r="E259" s="3"/>
      <c r="F259" s="3"/>
      <c r="G259" s="2"/>
      <c r="H259" s="3"/>
      <c r="I259" s="3"/>
    </row>
    <row r="260" spans="2:9" ht="12.5">
      <c r="B260" s="1"/>
      <c r="C260" s="2"/>
      <c r="D260" s="2"/>
      <c r="E260" s="3"/>
      <c r="F260" s="3"/>
      <c r="G260" s="2"/>
      <c r="H260" s="3"/>
      <c r="I260" s="3"/>
    </row>
    <row r="261" spans="2:9" ht="12.5">
      <c r="B261" s="1"/>
      <c r="C261" s="2"/>
      <c r="D261" s="2"/>
      <c r="E261" s="3"/>
      <c r="F261" s="3"/>
      <c r="G261" s="2"/>
      <c r="H261" s="3"/>
      <c r="I261" s="3"/>
    </row>
    <row r="262" spans="2:9" ht="12.5">
      <c r="B262" s="1"/>
      <c r="C262" s="2"/>
      <c r="D262" s="2"/>
      <c r="E262" s="3"/>
      <c r="F262" s="3"/>
      <c r="G262" s="2"/>
      <c r="H262" s="3"/>
      <c r="I262" s="3"/>
    </row>
    <row r="263" spans="2:9" ht="12.5">
      <c r="B263" s="1"/>
      <c r="C263" s="2"/>
      <c r="D263" s="2"/>
      <c r="E263" s="3"/>
      <c r="F263" s="3"/>
      <c r="G263" s="2"/>
      <c r="H263" s="3"/>
      <c r="I263" s="3"/>
    </row>
    <row r="264" spans="2:9" ht="12.5">
      <c r="B264" s="1"/>
      <c r="C264" s="2"/>
      <c r="D264" s="2"/>
      <c r="E264" s="3"/>
      <c r="F264" s="3"/>
      <c r="G264" s="2"/>
      <c r="H264" s="3"/>
      <c r="I264" s="3"/>
    </row>
    <row r="265" spans="2:9" ht="12.5">
      <c r="B265" s="1"/>
      <c r="C265" s="2"/>
      <c r="D265" s="2"/>
      <c r="E265" s="3"/>
      <c r="F265" s="3"/>
      <c r="G265" s="2"/>
      <c r="H265" s="3"/>
      <c r="I265" s="3"/>
    </row>
    <row r="266" spans="2:9" ht="12.5">
      <c r="B266" s="1"/>
      <c r="C266" s="2"/>
      <c r="D266" s="2"/>
      <c r="E266" s="3"/>
      <c r="F266" s="3"/>
      <c r="G266" s="2"/>
      <c r="H266" s="3"/>
      <c r="I266" s="3"/>
    </row>
    <row r="267" spans="2:9" ht="12.5">
      <c r="B267" s="1"/>
      <c r="C267" s="2"/>
      <c r="D267" s="2"/>
      <c r="E267" s="3"/>
      <c r="F267" s="3"/>
      <c r="G267" s="2"/>
      <c r="H267" s="3"/>
      <c r="I267" s="3"/>
    </row>
    <row r="268" spans="2:9" ht="12.5">
      <c r="B268" s="1"/>
      <c r="C268" s="2"/>
      <c r="D268" s="2"/>
      <c r="E268" s="3"/>
      <c r="F268" s="3"/>
      <c r="G268" s="2"/>
      <c r="H268" s="3"/>
      <c r="I268" s="3"/>
    </row>
    <row r="269" spans="2:9" ht="12.5">
      <c r="B269" s="1"/>
      <c r="C269" s="2"/>
      <c r="D269" s="2"/>
      <c r="E269" s="3"/>
      <c r="F269" s="3"/>
      <c r="G269" s="2"/>
      <c r="H269" s="3"/>
      <c r="I269" s="3"/>
    </row>
    <row r="270" spans="2:9" ht="12.5">
      <c r="B270" s="1"/>
      <c r="C270" s="2"/>
      <c r="D270" s="2"/>
      <c r="E270" s="3"/>
      <c r="F270" s="3"/>
      <c r="G270" s="2"/>
      <c r="H270" s="3"/>
      <c r="I270" s="3"/>
    </row>
    <row r="271" spans="2:9" ht="12.5">
      <c r="B271" s="1"/>
      <c r="C271" s="2"/>
      <c r="D271" s="2"/>
      <c r="E271" s="3"/>
      <c r="F271" s="3"/>
      <c r="G271" s="2"/>
      <c r="H271" s="3"/>
      <c r="I271" s="3"/>
    </row>
    <row r="272" spans="2:9" ht="12.5">
      <c r="B272" s="1"/>
      <c r="C272" s="2"/>
      <c r="D272" s="2"/>
      <c r="E272" s="3"/>
      <c r="F272" s="3"/>
      <c r="G272" s="2"/>
      <c r="H272" s="3"/>
      <c r="I272" s="3"/>
    </row>
    <row r="273" spans="2:9" ht="12.5">
      <c r="B273" s="1"/>
      <c r="C273" s="2"/>
      <c r="D273" s="2"/>
      <c r="E273" s="3"/>
      <c r="F273" s="3"/>
      <c r="G273" s="2"/>
      <c r="H273" s="3"/>
      <c r="I273" s="3"/>
    </row>
    <row r="274" spans="2:9" ht="12.5">
      <c r="B274" s="1"/>
      <c r="C274" s="2"/>
      <c r="D274" s="2"/>
      <c r="E274" s="3"/>
      <c r="F274" s="3"/>
      <c r="G274" s="2"/>
      <c r="H274" s="3"/>
      <c r="I274" s="3"/>
    </row>
    <row r="275" spans="2:9" ht="12.5">
      <c r="B275" s="1"/>
      <c r="C275" s="2"/>
      <c r="D275" s="2"/>
      <c r="E275" s="3"/>
      <c r="F275" s="3"/>
      <c r="G275" s="2"/>
      <c r="H275" s="3"/>
      <c r="I275" s="3"/>
    </row>
    <row r="276" spans="2:9" ht="12.5">
      <c r="B276" s="1"/>
      <c r="C276" s="2"/>
      <c r="D276" s="2"/>
      <c r="E276" s="3"/>
      <c r="F276" s="3"/>
      <c r="G276" s="2"/>
      <c r="H276" s="3"/>
      <c r="I276" s="3"/>
    </row>
    <row r="277" spans="2:9" ht="12.5">
      <c r="B277" s="1"/>
      <c r="C277" s="2"/>
      <c r="D277" s="2"/>
      <c r="E277" s="3"/>
      <c r="F277" s="3"/>
      <c r="G277" s="2"/>
      <c r="H277" s="3"/>
      <c r="I277" s="3"/>
    </row>
    <row r="278" spans="2:9" ht="12.5">
      <c r="B278" s="1"/>
      <c r="C278" s="2"/>
      <c r="D278" s="2"/>
      <c r="E278" s="3"/>
      <c r="F278" s="3"/>
      <c r="G278" s="2"/>
      <c r="H278" s="3"/>
      <c r="I278" s="3"/>
    </row>
    <row r="279" spans="2:9" ht="12.5">
      <c r="B279" s="1"/>
      <c r="C279" s="2"/>
      <c r="D279" s="2"/>
      <c r="E279" s="3"/>
      <c r="F279" s="3"/>
      <c r="G279" s="2"/>
      <c r="H279" s="3"/>
      <c r="I279" s="3"/>
    </row>
    <row r="280" spans="2:9" ht="12.5">
      <c r="B280" s="1"/>
      <c r="C280" s="2"/>
      <c r="D280" s="2"/>
      <c r="E280" s="3"/>
      <c r="F280" s="3"/>
      <c r="G280" s="2"/>
      <c r="H280" s="3"/>
      <c r="I280" s="3"/>
    </row>
    <row r="281" spans="2:9" ht="12.5">
      <c r="B281" s="1"/>
      <c r="C281" s="2"/>
      <c r="D281" s="2"/>
      <c r="E281" s="3"/>
      <c r="F281" s="3"/>
      <c r="G281" s="2"/>
      <c r="H281" s="3"/>
      <c r="I281" s="3"/>
    </row>
    <row r="282" spans="2:9" ht="12.5">
      <c r="B282" s="1"/>
      <c r="C282" s="2"/>
      <c r="D282" s="2"/>
      <c r="E282" s="3"/>
      <c r="F282" s="3"/>
      <c r="G282" s="2"/>
      <c r="H282" s="3"/>
      <c r="I282" s="3"/>
    </row>
    <row r="283" spans="2:9" ht="12.5">
      <c r="B283" s="1"/>
      <c r="C283" s="2"/>
      <c r="D283" s="2"/>
      <c r="E283" s="3"/>
      <c r="F283" s="3"/>
      <c r="G283" s="2"/>
      <c r="H283" s="3"/>
      <c r="I283" s="3"/>
    </row>
    <row r="284" spans="2:9" ht="12.5">
      <c r="B284" s="1"/>
      <c r="C284" s="2"/>
      <c r="D284" s="2"/>
      <c r="E284" s="3"/>
      <c r="F284" s="3"/>
      <c r="G284" s="2"/>
      <c r="H284" s="3"/>
      <c r="I284" s="3"/>
    </row>
    <row r="285" spans="2:9" ht="12.5">
      <c r="B285" s="1"/>
      <c r="C285" s="2"/>
      <c r="D285" s="2"/>
      <c r="E285" s="3"/>
      <c r="F285" s="3"/>
      <c r="G285" s="2"/>
      <c r="H285" s="3"/>
      <c r="I285" s="3"/>
    </row>
    <row r="286" spans="2:9" ht="12.5">
      <c r="B286" s="1"/>
      <c r="C286" s="2"/>
      <c r="D286" s="2"/>
      <c r="E286" s="3"/>
      <c r="F286" s="3"/>
      <c r="G286" s="2"/>
      <c r="H286" s="3"/>
      <c r="I286" s="3"/>
    </row>
    <row r="287" spans="2:9" ht="12.5">
      <c r="B287" s="1"/>
      <c r="C287" s="2"/>
      <c r="D287" s="2"/>
      <c r="E287" s="3"/>
      <c r="F287" s="3"/>
      <c r="G287" s="2"/>
      <c r="H287" s="3"/>
      <c r="I287" s="3"/>
    </row>
    <row r="288" spans="2:9" ht="12.5">
      <c r="B288" s="1"/>
      <c r="C288" s="2"/>
      <c r="D288" s="2"/>
      <c r="E288" s="3"/>
      <c r="F288" s="3"/>
      <c r="G288" s="2"/>
      <c r="H288" s="3"/>
      <c r="I288" s="3"/>
    </row>
    <row r="289" spans="2:9" ht="12.5">
      <c r="B289" s="1"/>
      <c r="C289" s="2"/>
      <c r="D289" s="2"/>
      <c r="E289" s="3"/>
      <c r="F289" s="3"/>
      <c r="G289" s="2"/>
      <c r="H289" s="3"/>
      <c r="I289" s="3"/>
    </row>
    <row r="290" spans="2:9" ht="12.5">
      <c r="B290" s="1"/>
      <c r="C290" s="2"/>
      <c r="D290" s="2"/>
      <c r="E290" s="3"/>
      <c r="F290" s="3"/>
      <c r="G290" s="2"/>
      <c r="H290" s="3"/>
      <c r="I290" s="3"/>
    </row>
    <row r="291" spans="2:9" ht="12.5">
      <c r="B291" s="1"/>
      <c r="C291" s="2"/>
      <c r="D291" s="2"/>
      <c r="E291" s="3"/>
      <c r="F291" s="3"/>
      <c r="G291" s="2"/>
      <c r="H291" s="3"/>
      <c r="I291" s="3"/>
    </row>
    <row r="292" spans="2:9" ht="12.5">
      <c r="B292" s="1"/>
      <c r="C292" s="2"/>
      <c r="D292" s="2"/>
      <c r="E292" s="3"/>
      <c r="F292" s="3"/>
      <c r="G292" s="2"/>
      <c r="H292" s="3"/>
      <c r="I292" s="3"/>
    </row>
    <row r="293" spans="2:9" ht="12.5">
      <c r="B293" s="1"/>
      <c r="C293" s="2"/>
      <c r="D293" s="2"/>
      <c r="E293" s="3"/>
      <c r="F293" s="3"/>
      <c r="G293" s="2"/>
      <c r="H293" s="3"/>
      <c r="I293" s="3"/>
    </row>
    <row r="294" spans="2:9" ht="12.5">
      <c r="B294" s="1"/>
      <c r="C294" s="2"/>
      <c r="D294" s="2"/>
      <c r="E294" s="3"/>
      <c r="F294" s="3"/>
      <c r="G294" s="2"/>
      <c r="H294" s="3"/>
      <c r="I294" s="3"/>
    </row>
    <row r="295" spans="2:9" ht="12.5">
      <c r="B295" s="1"/>
      <c r="C295" s="2"/>
      <c r="D295" s="2"/>
      <c r="E295" s="3"/>
      <c r="F295" s="3"/>
      <c r="G295" s="2"/>
      <c r="H295" s="3"/>
      <c r="I295" s="3"/>
    </row>
    <row r="296" spans="2:9" ht="12.5">
      <c r="B296" s="1"/>
      <c r="C296" s="2"/>
      <c r="D296" s="2"/>
      <c r="E296" s="3"/>
      <c r="F296" s="3"/>
      <c r="G296" s="2"/>
      <c r="H296" s="3"/>
      <c r="I296" s="3"/>
    </row>
    <row r="297" spans="2:9" ht="12.5">
      <c r="B297" s="1"/>
      <c r="C297" s="2"/>
      <c r="D297" s="2"/>
      <c r="E297" s="3"/>
      <c r="F297" s="3"/>
      <c r="G297" s="2"/>
      <c r="H297" s="3"/>
      <c r="I297" s="3"/>
    </row>
    <row r="298" spans="2:9" ht="12.5">
      <c r="B298" s="1"/>
      <c r="C298" s="2"/>
      <c r="D298" s="2"/>
      <c r="E298" s="3"/>
      <c r="F298" s="3"/>
      <c r="G298" s="2"/>
      <c r="H298" s="3"/>
      <c r="I298" s="3"/>
    </row>
    <row r="299" spans="2:9" ht="12.5">
      <c r="B299" s="1"/>
      <c r="C299" s="2"/>
      <c r="D299" s="2"/>
      <c r="E299" s="3"/>
      <c r="F299" s="3"/>
      <c r="G299" s="2"/>
      <c r="H299" s="3"/>
      <c r="I299" s="3"/>
    </row>
    <row r="300" spans="2:9" ht="12.5">
      <c r="B300" s="1"/>
      <c r="C300" s="2"/>
      <c r="D300" s="2"/>
      <c r="E300" s="3"/>
      <c r="F300" s="3"/>
      <c r="G300" s="2"/>
      <c r="H300" s="3"/>
      <c r="I300" s="3"/>
    </row>
    <row r="301" spans="2:9" ht="12.5">
      <c r="B301" s="1"/>
      <c r="C301" s="2"/>
      <c r="D301" s="2"/>
      <c r="E301" s="3"/>
      <c r="F301" s="3"/>
      <c r="G301" s="2"/>
      <c r="H301" s="3"/>
      <c r="I301" s="3"/>
    </row>
    <row r="302" spans="2:9" ht="12.5">
      <c r="B302" s="1"/>
      <c r="C302" s="2"/>
      <c r="D302" s="2"/>
      <c r="E302" s="3"/>
      <c r="F302" s="3"/>
      <c r="G302" s="2"/>
      <c r="H302" s="3"/>
      <c r="I302" s="3"/>
    </row>
    <row r="303" spans="2:9" ht="12.5">
      <c r="B303" s="1"/>
      <c r="C303" s="2"/>
      <c r="D303" s="2"/>
      <c r="E303" s="3"/>
      <c r="F303" s="3"/>
      <c r="G303" s="2"/>
      <c r="H303" s="3"/>
      <c r="I303" s="3"/>
    </row>
    <row r="304" spans="2:9" ht="12.5">
      <c r="B304" s="1"/>
      <c r="C304" s="2"/>
      <c r="D304" s="2"/>
      <c r="E304" s="3"/>
      <c r="F304" s="3"/>
      <c r="G304" s="2"/>
      <c r="H304" s="3"/>
      <c r="I304" s="3"/>
    </row>
    <row r="305" spans="2:9" ht="12.5">
      <c r="B305" s="1"/>
      <c r="C305" s="2"/>
      <c r="D305" s="2"/>
      <c r="E305" s="3"/>
      <c r="F305" s="3"/>
      <c r="G305" s="2"/>
      <c r="H305" s="3"/>
      <c r="I305" s="3"/>
    </row>
    <row r="306" spans="2:9" ht="12.5">
      <c r="B306" s="1"/>
      <c r="C306" s="2"/>
      <c r="D306" s="2"/>
      <c r="E306" s="3"/>
      <c r="F306" s="3"/>
      <c r="G306" s="2"/>
      <c r="H306" s="3"/>
      <c r="I306" s="3"/>
    </row>
    <row r="307" spans="2:9" ht="12.5">
      <c r="B307" s="1"/>
      <c r="C307" s="2"/>
      <c r="D307" s="2"/>
      <c r="E307" s="3"/>
      <c r="F307" s="3"/>
      <c r="G307" s="2"/>
      <c r="H307" s="3"/>
      <c r="I307" s="3"/>
    </row>
    <row r="308" spans="2:9" ht="12.5">
      <c r="B308" s="1"/>
      <c r="C308" s="2"/>
      <c r="D308" s="2"/>
      <c r="E308" s="3"/>
      <c r="F308" s="3"/>
      <c r="G308" s="2"/>
      <c r="H308" s="3"/>
      <c r="I308" s="3"/>
    </row>
    <row r="309" spans="2:9" ht="12.5">
      <c r="B309" s="1"/>
      <c r="C309" s="2"/>
      <c r="D309" s="2"/>
      <c r="E309" s="3"/>
      <c r="F309" s="3"/>
      <c r="G309" s="2"/>
      <c r="H309" s="3"/>
      <c r="I309" s="3"/>
    </row>
    <row r="310" spans="2:9" ht="12.5">
      <c r="B310" s="1"/>
      <c r="C310" s="2"/>
      <c r="D310" s="2"/>
      <c r="E310" s="3"/>
      <c r="F310" s="3"/>
      <c r="G310" s="2"/>
      <c r="H310" s="3"/>
      <c r="I310" s="3"/>
    </row>
    <row r="311" spans="2:9" ht="12.5">
      <c r="B311" s="1"/>
      <c r="C311" s="2"/>
      <c r="D311" s="2"/>
      <c r="E311" s="3"/>
      <c r="F311" s="3"/>
      <c r="G311" s="2"/>
      <c r="H311" s="3"/>
      <c r="I311" s="3"/>
    </row>
    <row r="312" spans="2:9" ht="12.5">
      <c r="B312" s="1"/>
      <c r="C312" s="2"/>
      <c r="D312" s="2"/>
      <c r="E312" s="3"/>
      <c r="F312" s="3"/>
      <c r="G312" s="2"/>
      <c r="H312" s="3"/>
      <c r="I312" s="3"/>
    </row>
    <row r="313" spans="2:9" ht="12.5">
      <c r="B313" s="1"/>
      <c r="C313" s="2"/>
      <c r="D313" s="2"/>
      <c r="E313" s="3"/>
      <c r="F313" s="3"/>
      <c r="G313" s="2"/>
      <c r="H313" s="3"/>
      <c r="I313" s="3"/>
    </row>
    <row r="314" spans="2:9" ht="12.5">
      <c r="B314" s="1"/>
      <c r="C314" s="2"/>
      <c r="D314" s="2"/>
      <c r="E314" s="3"/>
      <c r="F314" s="3"/>
      <c r="G314" s="2"/>
      <c r="H314" s="3"/>
      <c r="I314" s="3"/>
    </row>
    <row r="315" spans="2:9" ht="12.5">
      <c r="B315" s="1"/>
      <c r="C315" s="2"/>
      <c r="D315" s="2"/>
      <c r="E315" s="3"/>
      <c r="F315" s="3"/>
      <c r="G315" s="2"/>
      <c r="H315" s="3"/>
      <c r="I315" s="3"/>
    </row>
    <row r="316" spans="2:9" ht="12.5">
      <c r="B316" s="1"/>
      <c r="C316" s="2"/>
      <c r="D316" s="2"/>
      <c r="E316" s="3"/>
      <c r="F316" s="3"/>
      <c r="G316" s="2"/>
      <c r="H316" s="3"/>
      <c r="I316" s="3"/>
    </row>
    <row r="317" spans="2:9" ht="12.5">
      <c r="B317" s="1"/>
      <c r="C317" s="2"/>
      <c r="D317" s="2"/>
      <c r="E317" s="3"/>
      <c r="F317" s="3"/>
      <c r="G317" s="2"/>
      <c r="H317" s="3"/>
      <c r="I317" s="3"/>
    </row>
    <row r="318" spans="2:9" ht="12.5">
      <c r="B318" s="1"/>
      <c r="C318" s="2"/>
      <c r="D318" s="2"/>
      <c r="E318" s="3"/>
      <c r="F318" s="3"/>
      <c r="G318" s="2"/>
      <c r="H318" s="3"/>
      <c r="I318" s="3"/>
    </row>
    <row r="319" spans="2:9" ht="12.5">
      <c r="B319" s="1"/>
      <c r="C319" s="2"/>
      <c r="D319" s="2"/>
      <c r="E319" s="3"/>
      <c r="F319" s="3"/>
      <c r="G319" s="2"/>
      <c r="H319" s="3"/>
      <c r="I319" s="3"/>
    </row>
    <row r="320" spans="2:9" ht="12.5">
      <c r="B320" s="1"/>
      <c r="C320" s="2"/>
      <c r="D320" s="2"/>
      <c r="E320" s="3"/>
      <c r="F320" s="3"/>
      <c r="G320" s="2"/>
      <c r="H320" s="3"/>
      <c r="I320" s="3"/>
    </row>
    <row r="321" spans="2:9" ht="12.5">
      <c r="B321" s="1"/>
      <c r="C321" s="2"/>
      <c r="D321" s="2"/>
      <c r="E321" s="3"/>
      <c r="F321" s="3"/>
      <c r="G321" s="2"/>
      <c r="H321" s="3"/>
      <c r="I321" s="3"/>
    </row>
    <row r="322" spans="2:9" ht="12.5">
      <c r="B322" s="1"/>
      <c r="C322" s="2"/>
      <c r="D322" s="2"/>
      <c r="E322" s="3"/>
      <c r="F322" s="3"/>
      <c r="G322" s="2"/>
      <c r="H322" s="3"/>
      <c r="I322" s="3"/>
    </row>
    <row r="323" spans="2:9" ht="12.5">
      <c r="B323" s="1"/>
      <c r="C323" s="2"/>
      <c r="D323" s="2"/>
      <c r="E323" s="3"/>
      <c r="F323" s="3"/>
      <c r="G323" s="2"/>
      <c r="H323" s="3"/>
      <c r="I323" s="3"/>
    </row>
    <row r="324" spans="2:9" ht="12.5">
      <c r="B324" s="1"/>
      <c r="C324" s="2"/>
      <c r="D324" s="2"/>
      <c r="E324" s="3"/>
      <c r="F324" s="3"/>
      <c r="G324" s="2"/>
      <c r="H324" s="3"/>
      <c r="I324" s="3"/>
    </row>
    <row r="325" spans="2:9" ht="12.5">
      <c r="B325" s="1"/>
      <c r="C325" s="2"/>
      <c r="D325" s="2"/>
      <c r="E325" s="3"/>
      <c r="F325" s="3"/>
      <c r="G325" s="2"/>
      <c r="H325" s="3"/>
      <c r="I325" s="3"/>
    </row>
    <row r="326" spans="2:9" ht="12.5">
      <c r="B326" s="1"/>
      <c r="C326" s="2"/>
      <c r="D326" s="2"/>
      <c r="E326" s="3"/>
      <c r="F326" s="3"/>
      <c r="G326" s="2"/>
      <c r="H326" s="3"/>
      <c r="I326" s="3"/>
    </row>
    <row r="327" spans="2:9" ht="12.5">
      <c r="B327" s="1"/>
      <c r="C327" s="2"/>
      <c r="D327" s="2"/>
      <c r="E327" s="3"/>
      <c r="F327" s="3"/>
      <c r="G327" s="2"/>
      <c r="H327" s="3"/>
      <c r="I327" s="3"/>
    </row>
    <row r="328" spans="2:9" ht="12.5">
      <c r="B328" s="1"/>
      <c r="C328" s="2"/>
      <c r="D328" s="2"/>
      <c r="E328" s="3"/>
      <c r="F328" s="3"/>
      <c r="G328" s="2"/>
      <c r="H328" s="3"/>
      <c r="I328" s="3"/>
    </row>
    <row r="329" spans="2:9" ht="12.5">
      <c r="B329" s="1"/>
      <c r="C329" s="2"/>
      <c r="D329" s="2"/>
      <c r="E329" s="3"/>
      <c r="F329" s="3"/>
      <c r="G329" s="2"/>
      <c r="H329" s="3"/>
      <c r="I329" s="3"/>
    </row>
    <row r="330" spans="2:9" ht="12.5">
      <c r="B330" s="1"/>
      <c r="C330" s="2"/>
      <c r="D330" s="2"/>
      <c r="E330" s="3"/>
      <c r="F330" s="3"/>
      <c r="G330" s="2"/>
      <c r="H330" s="3"/>
      <c r="I330" s="3"/>
    </row>
    <row r="331" spans="2:9" ht="12.5">
      <c r="B331" s="1"/>
      <c r="C331" s="2"/>
      <c r="D331" s="2"/>
      <c r="E331" s="3"/>
      <c r="F331" s="3"/>
      <c r="G331" s="2"/>
      <c r="H331" s="3"/>
      <c r="I331" s="3"/>
    </row>
    <row r="332" spans="2:9" ht="12.5">
      <c r="B332" s="1"/>
      <c r="C332" s="2"/>
      <c r="D332" s="2"/>
      <c r="E332" s="3"/>
      <c r="F332" s="3"/>
      <c r="G332" s="2"/>
      <c r="H332" s="3"/>
      <c r="I332" s="3"/>
    </row>
    <row r="333" spans="2:9" ht="12.5">
      <c r="B333" s="1"/>
      <c r="C333" s="2"/>
      <c r="D333" s="2"/>
      <c r="E333" s="3"/>
      <c r="F333" s="3"/>
      <c r="G333" s="2"/>
      <c r="H333" s="3"/>
      <c r="I333" s="3"/>
    </row>
    <row r="334" spans="2:9" ht="12.5">
      <c r="B334" s="1"/>
      <c r="C334" s="2"/>
      <c r="D334" s="2"/>
      <c r="E334" s="3"/>
      <c r="F334" s="3"/>
      <c r="G334" s="2"/>
      <c r="H334" s="3"/>
      <c r="I334" s="3"/>
    </row>
    <row r="335" spans="2:9" ht="12.5">
      <c r="B335" s="1"/>
      <c r="C335" s="2"/>
      <c r="D335" s="2"/>
      <c r="E335" s="3"/>
      <c r="F335" s="3"/>
      <c r="G335" s="2"/>
      <c r="H335" s="3"/>
      <c r="I335" s="3"/>
    </row>
    <row r="336" spans="2:9" ht="12.5">
      <c r="B336" s="1"/>
      <c r="C336" s="2"/>
      <c r="D336" s="2"/>
      <c r="E336" s="3"/>
      <c r="F336" s="3"/>
      <c r="G336" s="2"/>
      <c r="H336" s="3"/>
      <c r="I336" s="3"/>
    </row>
    <row r="337" spans="2:9" ht="12.5">
      <c r="B337" s="1"/>
      <c r="C337" s="2"/>
      <c r="D337" s="2"/>
      <c r="E337" s="3"/>
      <c r="F337" s="3"/>
      <c r="G337" s="2"/>
      <c r="H337" s="3"/>
      <c r="I337" s="3"/>
    </row>
    <row r="338" spans="2:9" ht="12.5">
      <c r="B338" s="1"/>
      <c r="C338" s="2"/>
      <c r="D338" s="2"/>
      <c r="E338" s="3"/>
      <c r="F338" s="3"/>
      <c r="G338" s="2"/>
      <c r="H338" s="3"/>
      <c r="I338" s="3"/>
    </row>
    <row r="339" spans="2:9" ht="12.5">
      <c r="B339" s="1"/>
      <c r="C339" s="2"/>
      <c r="D339" s="2"/>
      <c r="E339" s="3"/>
      <c r="F339" s="3"/>
      <c r="G339" s="2"/>
      <c r="H339" s="3"/>
      <c r="I339" s="3"/>
    </row>
    <row r="340" spans="2:9" ht="12.5">
      <c r="B340" s="1"/>
      <c r="C340" s="2"/>
      <c r="D340" s="2"/>
      <c r="E340" s="3"/>
      <c r="F340" s="3"/>
      <c r="G340" s="2"/>
      <c r="H340" s="3"/>
      <c r="I340" s="3"/>
    </row>
    <row r="341" spans="2:9" ht="12.5">
      <c r="B341" s="1"/>
      <c r="C341" s="2"/>
      <c r="D341" s="2"/>
      <c r="E341" s="3"/>
      <c r="F341" s="3"/>
      <c r="G341" s="2"/>
      <c r="H341" s="3"/>
      <c r="I341" s="3"/>
    </row>
    <row r="342" spans="2:9" ht="12.5">
      <c r="B342" s="1"/>
      <c r="C342" s="2"/>
      <c r="D342" s="2"/>
      <c r="E342" s="3"/>
      <c r="F342" s="3"/>
      <c r="G342" s="2"/>
      <c r="H342" s="3"/>
      <c r="I342" s="3"/>
    </row>
    <row r="343" spans="2:9" ht="12.5">
      <c r="B343" s="1"/>
      <c r="C343" s="2"/>
      <c r="D343" s="2"/>
      <c r="E343" s="3"/>
      <c r="F343" s="3"/>
      <c r="G343" s="2"/>
      <c r="H343" s="3"/>
      <c r="I343" s="3"/>
    </row>
    <row r="344" spans="2:9" ht="12.5">
      <c r="B344" s="1"/>
      <c r="C344" s="2"/>
      <c r="D344" s="2"/>
      <c r="E344" s="3"/>
      <c r="F344" s="3"/>
      <c r="G344" s="2"/>
      <c r="H344" s="3"/>
      <c r="I344" s="3"/>
    </row>
    <row r="345" spans="2:9" ht="12.5">
      <c r="B345" s="1"/>
      <c r="C345" s="2"/>
      <c r="D345" s="2"/>
      <c r="E345" s="3"/>
      <c r="F345" s="3"/>
      <c r="G345" s="2"/>
      <c r="H345" s="3"/>
      <c r="I345" s="3"/>
    </row>
    <row r="346" spans="2:9" ht="12.5">
      <c r="B346" s="1"/>
      <c r="C346" s="2"/>
      <c r="D346" s="2"/>
      <c r="E346" s="3"/>
      <c r="F346" s="3"/>
      <c r="G346" s="2"/>
      <c r="H346" s="3"/>
      <c r="I346" s="3"/>
    </row>
    <row r="347" spans="2:9" ht="12.5">
      <c r="B347" s="1"/>
      <c r="C347" s="2"/>
      <c r="D347" s="2"/>
      <c r="E347" s="3"/>
      <c r="F347" s="3"/>
      <c r="G347" s="2"/>
      <c r="H347" s="3"/>
      <c r="I347" s="3"/>
    </row>
    <row r="348" spans="2:9" ht="12.5">
      <c r="B348" s="1"/>
      <c r="C348" s="2"/>
      <c r="D348" s="2"/>
      <c r="E348" s="3"/>
      <c r="F348" s="3"/>
      <c r="G348" s="2"/>
      <c r="H348" s="3"/>
      <c r="I348" s="3"/>
    </row>
    <row r="349" spans="2:9" ht="12.5">
      <c r="B349" s="1"/>
      <c r="C349" s="2"/>
      <c r="D349" s="2"/>
      <c r="E349" s="3"/>
      <c r="F349" s="3"/>
      <c r="G349" s="2"/>
      <c r="H349" s="3"/>
      <c r="I349" s="3"/>
    </row>
    <row r="350" spans="2:9" ht="12.5">
      <c r="B350" s="1"/>
      <c r="C350" s="2"/>
      <c r="D350" s="2"/>
      <c r="E350" s="3"/>
      <c r="F350" s="3"/>
      <c r="G350" s="2"/>
      <c r="H350" s="3"/>
      <c r="I350" s="3"/>
    </row>
    <row r="351" spans="2:9" ht="12.5">
      <c r="B351" s="1"/>
      <c r="C351" s="2"/>
      <c r="D351" s="2"/>
      <c r="E351" s="3"/>
      <c r="F351" s="3"/>
      <c r="G351" s="2"/>
      <c r="H351" s="3"/>
      <c r="I351" s="3"/>
    </row>
    <row r="352" spans="2:9" ht="12.5">
      <c r="B352" s="1"/>
      <c r="C352" s="2"/>
      <c r="D352" s="2"/>
      <c r="E352" s="3"/>
      <c r="F352" s="3"/>
      <c r="G352" s="2"/>
      <c r="H352" s="3"/>
      <c r="I352" s="3"/>
    </row>
    <row r="353" spans="2:9" ht="12.5">
      <c r="B353" s="1"/>
      <c r="C353" s="2"/>
      <c r="D353" s="2"/>
      <c r="E353" s="3"/>
      <c r="F353" s="3"/>
      <c r="G353" s="2"/>
      <c r="H353" s="3"/>
      <c r="I353" s="3"/>
    </row>
    <row r="354" spans="2:9" ht="12.5">
      <c r="B354" s="1"/>
      <c r="C354" s="2"/>
      <c r="D354" s="2"/>
      <c r="E354" s="3"/>
      <c r="F354" s="3"/>
      <c r="G354" s="2"/>
      <c r="H354" s="3"/>
      <c r="I354" s="3"/>
    </row>
    <row r="355" spans="2:9" ht="12.5">
      <c r="B355" s="1"/>
      <c r="C355" s="2"/>
      <c r="D355" s="2"/>
      <c r="E355" s="3"/>
      <c r="F355" s="3"/>
      <c r="G355" s="2"/>
      <c r="H355" s="3"/>
      <c r="I355" s="3"/>
    </row>
    <row r="356" spans="2:9" ht="12.5">
      <c r="B356" s="1"/>
      <c r="C356" s="2"/>
      <c r="D356" s="2"/>
      <c r="E356" s="3"/>
      <c r="F356" s="3"/>
      <c r="G356" s="2"/>
      <c r="H356" s="3"/>
      <c r="I356" s="3"/>
    </row>
    <row r="357" spans="2:9" ht="12.5">
      <c r="B357" s="1"/>
      <c r="C357" s="2"/>
      <c r="D357" s="2"/>
      <c r="E357" s="3"/>
      <c r="F357" s="3"/>
      <c r="G357" s="2"/>
      <c r="H357" s="3"/>
      <c r="I357" s="3"/>
    </row>
    <row r="358" spans="2:9" ht="12.5">
      <c r="B358" s="1"/>
      <c r="C358" s="2"/>
      <c r="D358" s="2"/>
      <c r="E358" s="3"/>
      <c r="F358" s="3"/>
      <c r="G358" s="2"/>
      <c r="H358" s="3"/>
      <c r="I358" s="3"/>
    </row>
    <row r="359" spans="2:9" ht="12.5">
      <c r="B359" s="1"/>
      <c r="C359" s="2"/>
      <c r="D359" s="2"/>
      <c r="E359" s="3"/>
      <c r="F359" s="3"/>
      <c r="G359" s="2"/>
      <c r="H359" s="3"/>
      <c r="I359" s="3"/>
    </row>
    <row r="360" spans="2:9" ht="12.5">
      <c r="B360" s="1"/>
      <c r="C360" s="2"/>
      <c r="D360" s="2"/>
      <c r="E360" s="3"/>
      <c r="F360" s="3"/>
      <c r="G360" s="2"/>
      <c r="H360" s="3"/>
      <c r="I360" s="3"/>
    </row>
    <row r="361" spans="2:9" ht="12.5">
      <c r="B361" s="1"/>
      <c r="C361" s="2"/>
      <c r="D361" s="2"/>
      <c r="E361" s="3"/>
      <c r="F361" s="3"/>
      <c r="G361" s="2"/>
      <c r="H361" s="3"/>
      <c r="I361" s="3"/>
    </row>
    <row r="362" spans="2:9" ht="12.5">
      <c r="B362" s="1"/>
      <c r="C362" s="2"/>
      <c r="D362" s="2"/>
      <c r="E362" s="3"/>
      <c r="F362" s="3"/>
      <c r="G362" s="2"/>
      <c r="H362" s="3"/>
      <c r="I362" s="3"/>
    </row>
    <row r="363" spans="2:9" ht="12.5">
      <c r="B363" s="1"/>
      <c r="C363" s="2"/>
      <c r="D363" s="2"/>
      <c r="E363" s="3"/>
      <c r="F363" s="3"/>
      <c r="G363" s="2"/>
      <c r="H363" s="3"/>
      <c r="I363" s="3"/>
    </row>
    <row r="364" spans="2:9" ht="12.5">
      <c r="B364" s="1"/>
      <c r="C364" s="2"/>
      <c r="D364" s="2"/>
      <c r="E364" s="3"/>
      <c r="F364" s="3"/>
      <c r="G364" s="2"/>
      <c r="H364" s="3"/>
      <c r="I364" s="3"/>
    </row>
    <row r="365" spans="2:9" ht="12.5">
      <c r="B365" s="1"/>
      <c r="C365" s="2"/>
      <c r="D365" s="2"/>
      <c r="E365" s="3"/>
      <c r="F365" s="3"/>
      <c r="G365" s="2"/>
      <c r="H365" s="3"/>
      <c r="I365" s="3"/>
    </row>
    <row r="366" spans="2:9" ht="12.5">
      <c r="B366" s="1"/>
      <c r="C366" s="2"/>
      <c r="D366" s="2"/>
      <c r="E366" s="3"/>
      <c r="F366" s="3"/>
      <c r="G366" s="2"/>
      <c r="H366" s="3"/>
      <c r="I366" s="3"/>
    </row>
    <row r="367" spans="2:9" ht="12.5">
      <c r="B367" s="1"/>
      <c r="C367" s="2"/>
      <c r="D367" s="2"/>
      <c r="E367" s="3"/>
      <c r="F367" s="3"/>
      <c r="G367" s="2"/>
      <c r="H367" s="3"/>
      <c r="I367" s="3"/>
    </row>
    <row r="368" spans="2:9" ht="12.5">
      <c r="B368" s="1"/>
      <c r="C368" s="2"/>
      <c r="D368" s="2"/>
      <c r="E368" s="3"/>
      <c r="F368" s="3"/>
      <c r="G368" s="2"/>
      <c r="H368" s="3"/>
      <c r="I368" s="3"/>
    </row>
    <row r="369" spans="2:9" ht="12.5">
      <c r="B369" s="1"/>
      <c r="C369" s="2"/>
      <c r="D369" s="2"/>
      <c r="E369" s="3"/>
      <c r="F369" s="3"/>
      <c r="G369" s="2"/>
      <c r="H369" s="3"/>
      <c r="I369" s="3"/>
    </row>
    <row r="370" spans="2:9" ht="12.5">
      <c r="B370" s="1"/>
      <c r="C370" s="2"/>
      <c r="D370" s="2"/>
      <c r="E370" s="3"/>
      <c r="F370" s="3"/>
      <c r="G370" s="2"/>
      <c r="H370" s="3"/>
      <c r="I370" s="3"/>
    </row>
    <row r="371" spans="2:9" ht="12.5">
      <c r="B371" s="1"/>
      <c r="C371" s="2"/>
      <c r="D371" s="2"/>
      <c r="E371" s="3"/>
      <c r="F371" s="3"/>
      <c r="G371" s="2"/>
      <c r="H371" s="3"/>
      <c r="I371" s="3"/>
    </row>
    <row r="372" spans="2:9" ht="12.5">
      <c r="B372" s="1"/>
      <c r="C372" s="2"/>
      <c r="D372" s="2"/>
      <c r="E372" s="3"/>
      <c r="F372" s="3"/>
      <c r="G372" s="2"/>
      <c r="H372" s="3"/>
      <c r="I372" s="3"/>
    </row>
    <row r="373" spans="2:9" ht="12.5">
      <c r="B373" s="1"/>
      <c r="C373" s="2"/>
      <c r="D373" s="2"/>
      <c r="E373" s="3"/>
      <c r="F373" s="3"/>
      <c r="G373" s="2"/>
      <c r="H373" s="3"/>
      <c r="I373" s="3"/>
    </row>
    <row r="374" spans="2:9" ht="12.5">
      <c r="B374" s="1"/>
      <c r="C374" s="2"/>
      <c r="D374" s="2"/>
      <c r="E374" s="3"/>
      <c r="F374" s="3"/>
      <c r="G374" s="2"/>
      <c r="H374" s="3"/>
      <c r="I374" s="3"/>
    </row>
    <row r="375" spans="2:9" ht="12.5">
      <c r="B375" s="1"/>
      <c r="C375" s="2"/>
      <c r="D375" s="2"/>
      <c r="E375" s="3"/>
      <c r="F375" s="3"/>
      <c r="G375" s="2"/>
      <c r="H375" s="3"/>
      <c r="I375" s="3"/>
    </row>
    <row r="376" spans="2:9" ht="12.5">
      <c r="B376" s="1"/>
      <c r="C376" s="2"/>
      <c r="D376" s="2"/>
      <c r="E376" s="3"/>
      <c r="F376" s="3"/>
      <c r="G376" s="2"/>
      <c r="H376" s="3"/>
      <c r="I376" s="3"/>
    </row>
    <row r="377" spans="2:9" ht="12.5">
      <c r="B377" s="1"/>
      <c r="C377" s="2"/>
      <c r="D377" s="2"/>
      <c r="E377" s="3"/>
      <c r="F377" s="3"/>
      <c r="G377" s="2"/>
      <c r="H377" s="3"/>
      <c r="I377" s="3"/>
    </row>
    <row r="378" spans="2:9" ht="12.5">
      <c r="B378" s="1"/>
      <c r="C378" s="2"/>
      <c r="D378" s="2"/>
      <c r="E378" s="3"/>
      <c r="F378" s="3"/>
      <c r="G378" s="2"/>
      <c r="H378" s="3"/>
      <c r="I378" s="3"/>
    </row>
    <row r="379" spans="2:9" ht="12.5">
      <c r="B379" s="1"/>
      <c r="C379" s="2"/>
      <c r="D379" s="2"/>
      <c r="E379" s="3"/>
      <c r="F379" s="3"/>
      <c r="G379" s="2"/>
      <c r="H379" s="3"/>
      <c r="I379" s="3"/>
    </row>
    <row r="380" spans="2:9" ht="12.5">
      <c r="B380" s="1"/>
      <c r="C380" s="2"/>
      <c r="D380" s="2"/>
      <c r="E380" s="3"/>
      <c r="F380" s="3"/>
      <c r="G380" s="2"/>
      <c r="H380" s="3"/>
      <c r="I380" s="3"/>
    </row>
    <row r="381" spans="2:9" ht="12.5">
      <c r="B381" s="1"/>
      <c r="C381" s="2"/>
      <c r="D381" s="2"/>
      <c r="E381" s="3"/>
      <c r="F381" s="3"/>
      <c r="G381" s="2"/>
      <c r="H381" s="3"/>
      <c r="I381" s="3"/>
    </row>
    <row r="382" spans="2:9" ht="12.5">
      <c r="B382" s="1"/>
      <c r="C382" s="2"/>
      <c r="D382" s="2"/>
      <c r="E382" s="3"/>
      <c r="F382" s="3"/>
      <c r="G382" s="2"/>
      <c r="H382" s="3"/>
      <c r="I382" s="3"/>
    </row>
    <row r="383" spans="2:9" ht="12.5">
      <c r="B383" s="1"/>
      <c r="C383" s="2"/>
      <c r="D383" s="2"/>
      <c r="E383" s="3"/>
      <c r="F383" s="3"/>
      <c r="G383" s="2"/>
      <c r="H383" s="3"/>
      <c r="I383" s="3"/>
    </row>
    <row r="384" spans="2:9" ht="12.5">
      <c r="B384" s="1"/>
      <c r="C384" s="2"/>
      <c r="D384" s="2"/>
      <c r="E384" s="3"/>
      <c r="F384" s="3"/>
      <c r="G384" s="2"/>
      <c r="H384" s="3"/>
      <c r="I384" s="3"/>
    </row>
    <row r="385" spans="2:9" ht="12.5">
      <c r="B385" s="1"/>
      <c r="C385" s="2"/>
      <c r="D385" s="2"/>
      <c r="E385" s="3"/>
      <c r="F385" s="3"/>
      <c r="G385" s="2"/>
      <c r="H385" s="3"/>
      <c r="I385" s="3"/>
    </row>
    <row r="386" spans="2:9" ht="12.5">
      <c r="B386" s="1"/>
      <c r="C386" s="2"/>
      <c r="D386" s="2"/>
      <c r="E386" s="3"/>
      <c r="F386" s="3"/>
      <c r="G386" s="2"/>
      <c r="H386" s="3"/>
      <c r="I386" s="3"/>
    </row>
    <row r="387" spans="2:9" ht="12.5">
      <c r="B387" s="1"/>
      <c r="C387" s="2"/>
      <c r="D387" s="2"/>
      <c r="E387" s="3"/>
      <c r="F387" s="3"/>
      <c r="G387" s="2"/>
      <c r="H387" s="3"/>
      <c r="I387" s="3"/>
    </row>
    <row r="388" spans="2:9" ht="12.5">
      <c r="B388" s="1"/>
      <c r="C388" s="2"/>
      <c r="D388" s="2"/>
      <c r="E388" s="3"/>
      <c r="F388" s="3"/>
      <c r="G388" s="2"/>
      <c r="H388" s="3"/>
      <c r="I388" s="3"/>
    </row>
    <row r="389" spans="2:9" ht="12.5">
      <c r="B389" s="1"/>
      <c r="C389" s="2"/>
      <c r="D389" s="2"/>
      <c r="E389" s="3"/>
      <c r="F389" s="3"/>
      <c r="G389" s="2"/>
      <c r="H389" s="3"/>
      <c r="I389" s="3"/>
    </row>
    <row r="390" spans="2:9" ht="12.5">
      <c r="B390" s="1"/>
      <c r="C390" s="2"/>
      <c r="D390" s="2"/>
      <c r="E390" s="3"/>
      <c r="F390" s="3"/>
      <c r="G390" s="2"/>
      <c r="H390" s="3"/>
      <c r="I390" s="3"/>
    </row>
    <row r="391" spans="2:9" ht="12.5">
      <c r="B391" s="1"/>
      <c r="C391" s="2"/>
      <c r="D391" s="2"/>
      <c r="E391" s="3"/>
      <c r="F391" s="3"/>
      <c r="G391" s="2"/>
      <c r="H391" s="3"/>
      <c r="I391" s="3"/>
    </row>
    <row r="392" spans="2:9" ht="12.5">
      <c r="B392" s="1"/>
      <c r="C392" s="2"/>
      <c r="D392" s="2"/>
      <c r="E392" s="3"/>
      <c r="F392" s="3"/>
      <c r="G392" s="2"/>
      <c r="H392" s="3"/>
      <c r="I392" s="3"/>
    </row>
    <row r="393" spans="2:9" ht="12.5">
      <c r="B393" s="1"/>
      <c r="C393" s="2"/>
      <c r="D393" s="2"/>
      <c r="E393" s="3"/>
      <c r="F393" s="3"/>
      <c r="G393" s="2"/>
      <c r="H393" s="3"/>
      <c r="I393" s="3"/>
    </row>
    <row r="394" spans="2:9" ht="12.5">
      <c r="B394" s="1"/>
      <c r="C394" s="2"/>
      <c r="D394" s="2"/>
      <c r="E394" s="3"/>
      <c r="F394" s="3"/>
      <c r="G394" s="2"/>
      <c r="H394" s="3"/>
      <c r="I394" s="3"/>
    </row>
    <row r="395" spans="2:9" ht="12.5">
      <c r="B395" s="1"/>
      <c r="C395" s="2"/>
      <c r="D395" s="2"/>
      <c r="E395" s="3"/>
      <c r="F395" s="3"/>
      <c r="G395" s="2"/>
      <c r="H395" s="3"/>
      <c r="I395" s="3"/>
    </row>
    <row r="396" spans="2:9" ht="12.5">
      <c r="B396" s="1"/>
      <c r="C396" s="2"/>
      <c r="D396" s="2"/>
      <c r="E396" s="3"/>
      <c r="F396" s="3"/>
      <c r="G396" s="2"/>
      <c r="H396" s="3"/>
      <c r="I396" s="3"/>
    </row>
    <row r="397" spans="2:9" ht="12.5">
      <c r="B397" s="1"/>
      <c r="C397" s="2"/>
      <c r="D397" s="2"/>
      <c r="E397" s="3"/>
      <c r="F397" s="3"/>
      <c r="G397" s="2"/>
      <c r="H397" s="3"/>
      <c r="I397" s="3"/>
    </row>
    <row r="398" spans="2:9" ht="12.5">
      <c r="B398" s="1"/>
      <c r="C398" s="2"/>
      <c r="D398" s="2"/>
      <c r="E398" s="3"/>
      <c r="F398" s="3"/>
      <c r="G398" s="2"/>
      <c r="H398" s="3"/>
      <c r="I398" s="3"/>
    </row>
    <row r="399" spans="2:9" ht="12.5">
      <c r="B399" s="1"/>
      <c r="C399" s="2"/>
      <c r="D399" s="2"/>
      <c r="E399" s="3"/>
      <c r="F399" s="3"/>
      <c r="G399" s="2"/>
      <c r="H399" s="3"/>
      <c r="I399" s="3"/>
    </row>
    <row r="400" spans="2:9" ht="12.5">
      <c r="B400" s="1"/>
      <c r="C400" s="2"/>
      <c r="D400" s="2"/>
      <c r="E400" s="3"/>
      <c r="F400" s="3"/>
      <c r="G400" s="2"/>
      <c r="H400" s="3"/>
      <c r="I400" s="3"/>
    </row>
    <row r="401" spans="2:9" ht="12.5">
      <c r="B401" s="1"/>
      <c r="C401" s="2"/>
      <c r="D401" s="2"/>
      <c r="E401" s="3"/>
      <c r="F401" s="3"/>
      <c r="G401" s="2"/>
      <c r="H401" s="3"/>
      <c r="I401" s="3"/>
    </row>
    <row r="402" spans="2:9" ht="12.5">
      <c r="B402" s="1"/>
      <c r="C402" s="2"/>
      <c r="D402" s="2"/>
      <c r="E402" s="3"/>
      <c r="F402" s="3"/>
      <c r="G402" s="2"/>
      <c r="H402" s="3"/>
      <c r="I402" s="3"/>
    </row>
    <row r="403" spans="2:9" ht="12.5">
      <c r="B403" s="1"/>
      <c r="C403" s="2"/>
      <c r="D403" s="2"/>
      <c r="E403" s="3"/>
      <c r="F403" s="3"/>
      <c r="G403" s="2"/>
      <c r="H403" s="3"/>
      <c r="I403" s="3"/>
    </row>
    <row r="404" spans="2:9" ht="12.5">
      <c r="B404" s="1"/>
      <c r="C404" s="2"/>
      <c r="D404" s="2"/>
      <c r="E404" s="3"/>
      <c r="F404" s="3"/>
      <c r="G404" s="2"/>
      <c r="H404" s="3"/>
      <c r="I404" s="3"/>
    </row>
    <row r="405" spans="2:9" ht="12.5">
      <c r="B405" s="1"/>
      <c r="C405" s="2"/>
      <c r="D405" s="2"/>
      <c r="E405" s="3"/>
      <c r="F405" s="3"/>
      <c r="G405" s="2"/>
      <c r="H405" s="3"/>
      <c r="I405" s="3"/>
    </row>
    <row r="406" spans="2:9" ht="12.5">
      <c r="B406" s="1"/>
      <c r="C406" s="2"/>
      <c r="D406" s="2"/>
      <c r="E406" s="3"/>
      <c r="F406" s="3"/>
      <c r="G406" s="2"/>
      <c r="H406" s="3"/>
      <c r="I406" s="3"/>
    </row>
    <row r="407" spans="2:9" ht="12.5">
      <c r="B407" s="1"/>
      <c r="C407" s="2"/>
      <c r="D407" s="2"/>
      <c r="E407" s="3"/>
      <c r="F407" s="3"/>
      <c r="G407" s="2"/>
      <c r="H407" s="3"/>
      <c r="I407" s="3"/>
    </row>
    <row r="408" spans="2:9" ht="12.5">
      <c r="B408" s="1"/>
      <c r="C408" s="2"/>
      <c r="D408" s="2"/>
      <c r="E408" s="3"/>
      <c r="F408" s="3"/>
      <c r="G408" s="2"/>
      <c r="H408" s="3"/>
      <c r="I408" s="3"/>
    </row>
    <row r="409" spans="2:9" ht="12.5">
      <c r="B409" s="1"/>
      <c r="C409" s="2"/>
      <c r="D409" s="2"/>
      <c r="E409" s="3"/>
      <c r="F409" s="3"/>
      <c r="G409" s="2"/>
      <c r="H409" s="3"/>
      <c r="I409" s="3"/>
    </row>
    <row r="410" spans="2:9" ht="12.5">
      <c r="B410" s="1"/>
      <c r="C410" s="2"/>
      <c r="D410" s="2"/>
      <c r="E410" s="3"/>
      <c r="F410" s="3"/>
      <c r="G410" s="2"/>
      <c r="H410" s="3"/>
      <c r="I410" s="3"/>
    </row>
    <row r="411" spans="2:9" ht="12.5">
      <c r="B411" s="1"/>
      <c r="C411" s="2"/>
      <c r="D411" s="2"/>
      <c r="E411" s="3"/>
      <c r="F411" s="3"/>
      <c r="G411" s="2"/>
      <c r="H411" s="3"/>
      <c r="I411" s="3"/>
    </row>
    <row r="412" spans="2:9" ht="12.5">
      <c r="B412" s="1"/>
      <c r="C412" s="2"/>
      <c r="D412" s="2"/>
      <c r="E412" s="3"/>
      <c r="F412" s="3"/>
      <c r="G412" s="2"/>
      <c r="H412" s="3"/>
      <c r="I412" s="3"/>
    </row>
    <row r="413" spans="2:9" ht="12.5">
      <c r="B413" s="1"/>
      <c r="C413" s="2"/>
      <c r="D413" s="2"/>
      <c r="E413" s="3"/>
      <c r="F413" s="3"/>
      <c r="G413" s="2"/>
      <c r="H413" s="3"/>
      <c r="I413" s="3"/>
    </row>
    <row r="414" spans="2:9" ht="12.5">
      <c r="B414" s="1"/>
      <c r="C414" s="2"/>
      <c r="D414" s="2"/>
      <c r="E414" s="3"/>
      <c r="F414" s="3"/>
      <c r="G414" s="2"/>
      <c r="H414" s="3"/>
      <c r="I414" s="3"/>
    </row>
    <row r="415" spans="2:9" ht="12.5">
      <c r="B415" s="1"/>
      <c r="C415" s="2"/>
      <c r="D415" s="2"/>
      <c r="E415" s="3"/>
      <c r="F415" s="3"/>
      <c r="G415" s="2"/>
      <c r="H415" s="3"/>
      <c r="I415" s="3"/>
    </row>
    <row r="416" spans="2:9" ht="12.5">
      <c r="B416" s="1"/>
      <c r="C416" s="2"/>
      <c r="D416" s="2"/>
      <c r="E416" s="3"/>
      <c r="F416" s="3"/>
      <c r="G416" s="2"/>
      <c r="H416" s="3"/>
      <c r="I416" s="3"/>
    </row>
    <row r="417" spans="2:9" ht="12.5">
      <c r="B417" s="1"/>
      <c r="C417" s="2"/>
      <c r="D417" s="2"/>
      <c r="E417" s="3"/>
      <c r="F417" s="3"/>
      <c r="G417" s="2"/>
      <c r="H417" s="3"/>
      <c r="I417" s="3"/>
    </row>
    <row r="418" spans="2:9" ht="12.5">
      <c r="B418" s="1"/>
      <c r="C418" s="2"/>
      <c r="D418" s="2"/>
      <c r="E418" s="3"/>
      <c r="F418" s="3"/>
      <c r="G418" s="2"/>
      <c r="H418" s="3"/>
      <c r="I418" s="3"/>
    </row>
    <row r="419" spans="2:9" ht="12.5">
      <c r="B419" s="1"/>
      <c r="C419" s="2"/>
      <c r="D419" s="2"/>
      <c r="E419" s="3"/>
      <c r="F419" s="3"/>
      <c r="G419" s="2"/>
      <c r="H419" s="3"/>
      <c r="I419" s="3"/>
    </row>
    <row r="420" spans="2:9" ht="12.5">
      <c r="B420" s="1"/>
      <c r="C420" s="2"/>
      <c r="D420" s="2"/>
      <c r="E420" s="3"/>
      <c r="F420" s="3"/>
      <c r="G420" s="2"/>
      <c r="H420" s="3"/>
      <c r="I420" s="3"/>
    </row>
    <row r="421" spans="2:9" ht="12.5">
      <c r="B421" s="1"/>
      <c r="C421" s="2"/>
      <c r="D421" s="2"/>
      <c r="E421" s="3"/>
      <c r="F421" s="3"/>
      <c r="G421" s="2"/>
      <c r="H421" s="3"/>
      <c r="I421" s="3"/>
    </row>
    <row r="422" spans="2:9" ht="12.5">
      <c r="B422" s="1"/>
      <c r="C422" s="2"/>
      <c r="D422" s="2"/>
      <c r="E422" s="3"/>
      <c r="F422" s="3"/>
      <c r="G422" s="2"/>
      <c r="H422" s="3"/>
      <c r="I422" s="3"/>
    </row>
    <row r="423" spans="2:9" ht="12.5">
      <c r="B423" s="1"/>
      <c r="C423" s="2"/>
      <c r="D423" s="2"/>
      <c r="E423" s="3"/>
      <c r="F423" s="3"/>
      <c r="G423" s="2"/>
      <c r="H423" s="3"/>
      <c r="I423" s="3"/>
    </row>
    <row r="424" spans="2:9" ht="12.5">
      <c r="B424" s="1"/>
      <c r="C424" s="2"/>
      <c r="D424" s="2"/>
      <c r="E424" s="3"/>
      <c r="F424" s="3"/>
      <c r="G424" s="2"/>
      <c r="H424" s="3"/>
      <c r="I424" s="3"/>
    </row>
    <row r="425" spans="2:9" ht="12.5">
      <c r="B425" s="1"/>
      <c r="C425" s="2"/>
      <c r="D425" s="2"/>
      <c r="E425" s="3"/>
      <c r="F425" s="3"/>
      <c r="G425" s="2"/>
      <c r="H425" s="3"/>
      <c r="I425" s="3"/>
    </row>
    <row r="426" spans="2:9" ht="12.5">
      <c r="B426" s="1"/>
      <c r="C426" s="2"/>
      <c r="D426" s="2"/>
      <c r="E426" s="3"/>
      <c r="F426" s="3"/>
      <c r="G426" s="2"/>
      <c r="H426" s="3"/>
      <c r="I426" s="3"/>
    </row>
    <row r="427" spans="2:9" ht="12.5">
      <c r="B427" s="1"/>
      <c r="C427" s="2"/>
      <c r="D427" s="2"/>
      <c r="E427" s="3"/>
      <c r="F427" s="3"/>
      <c r="G427" s="2"/>
      <c r="H427" s="3"/>
      <c r="I427" s="3"/>
    </row>
    <row r="428" spans="2:9" ht="12.5">
      <c r="B428" s="1"/>
      <c r="C428" s="2"/>
      <c r="D428" s="2"/>
      <c r="E428" s="3"/>
      <c r="F428" s="3"/>
      <c r="G428" s="2"/>
      <c r="H428" s="3"/>
      <c r="I428" s="3"/>
    </row>
    <row r="429" spans="2:9" ht="12.5">
      <c r="B429" s="1"/>
      <c r="C429" s="2"/>
      <c r="D429" s="2"/>
      <c r="E429" s="3"/>
      <c r="F429" s="3"/>
      <c r="G429" s="2"/>
      <c r="H429" s="3"/>
      <c r="I429" s="3"/>
    </row>
    <row r="430" spans="2:9" ht="12.5">
      <c r="B430" s="1"/>
      <c r="C430" s="2"/>
      <c r="D430" s="2"/>
      <c r="E430" s="3"/>
      <c r="F430" s="3"/>
      <c r="G430" s="2"/>
      <c r="H430" s="3"/>
      <c r="I430" s="3"/>
    </row>
    <row r="431" spans="2:9" ht="12.5">
      <c r="B431" s="1"/>
      <c r="C431" s="2"/>
      <c r="D431" s="2"/>
      <c r="E431" s="3"/>
      <c r="F431" s="3"/>
      <c r="G431" s="2"/>
      <c r="H431" s="3"/>
      <c r="I431" s="3"/>
    </row>
    <row r="432" spans="2:9" ht="12.5">
      <c r="B432" s="1"/>
      <c r="C432" s="2"/>
      <c r="D432" s="2"/>
      <c r="E432" s="3"/>
      <c r="F432" s="3"/>
      <c r="G432" s="2"/>
      <c r="H432" s="3"/>
      <c r="I432" s="3"/>
    </row>
    <row r="433" spans="2:9" ht="12.5">
      <c r="B433" s="1"/>
      <c r="C433" s="2"/>
      <c r="D433" s="2"/>
      <c r="E433" s="3"/>
      <c r="F433" s="3"/>
      <c r="G433" s="2"/>
      <c r="H433" s="3"/>
      <c r="I433" s="3"/>
    </row>
    <row r="434" spans="2:9" ht="12.5">
      <c r="B434" s="1"/>
      <c r="C434" s="2"/>
      <c r="D434" s="2"/>
      <c r="E434" s="3"/>
      <c r="F434" s="3"/>
      <c r="G434" s="2"/>
      <c r="H434" s="3"/>
      <c r="I434" s="3"/>
    </row>
    <row r="435" spans="2:9" ht="12.5">
      <c r="B435" s="1"/>
      <c r="C435" s="2"/>
      <c r="D435" s="2"/>
      <c r="E435" s="3"/>
      <c r="F435" s="3"/>
      <c r="G435" s="2"/>
      <c r="H435" s="3"/>
      <c r="I435" s="3"/>
    </row>
    <row r="436" spans="2:9" ht="12.5">
      <c r="B436" s="1"/>
      <c r="C436" s="2"/>
      <c r="D436" s="2"/>
      <c r="E436" s="3"/>
      <c r="F436" s="3"/>
      <c r="G436" s="2"/>
      <c r="H436" s="3"/>
      <c r="I436" s="3"/>
    </row>
    <row r="437" spans="2:9" ht="12.5">
      <c r="B437" s="1"/>
      <c r="C437" s="2"/>
      <c r="D437" s="2"/>
      <c r="E437" s="3"/>
      <c r="F437" s="3"/>
      <c r="G437" s="2"/>
      <c r="H437" s="3"/>
      <c r="I437" s="3"/>
    </row>
    <row r="438" spans="2:9" ht="12.5">
      <c r="B438" s="1"/>
      <c r="C438" s="2"/>
      <c r="D438" s="2"/>
      <c r="E438" s="3"/>
      <c r="F438" s="3"/>
      <c r="G438" s="2"/>
      <c r="H438" s="3"/>
      <c r="I438" s="3"/>
    </row>
    <row r="439" spans="2:9" ht="12.5">
      <c r="B439" s="1"/>
      <c r="C439" s="2"/>
      <c r="D439" s="2"/>
      <c r="E439" s="3"/>
      <c r="F439" s="3"/>
      <c r="G439" s="2"/>
      <c r="H439" s="3"/>
      <c r="I439" s="3"/>
    </row>
    <row r="440" spans="2:9" ht="12.5">
      <c r="B440" s="1"/>
      <c r="C440" s="2"/>
      <c r="D440" s="2"/>
      <c r="E440" s="3"/>
      <c r="F440" s="3"/>
      <c r="G440" s="2"/>
      <c r="H440" s="3"/>
      <c r="I440" s="3"/>
    </row>
    <row r="441" spans="2:9" ht="12.5">
      <c r="B441" s="1"/>
      <c r="C441" s="2"/>
      <c r="D441" s="2"/>
      <c r="E441" s="3"/>
      <c r="F441" s="3"/>
      <c r="G441" s="2"/>
      <c r="H441" s="3"/>
      <c r="I441" s="3"/>
    </row>
    <row r="442" spans="2:9" ht="12.5">
      <c r="B442" s="1"/>
      <c r="C442" s="2"/>
      <c r="D442" s="2"/>
      <c r="E442" s="3"/>
      <c r="F442" s="3"/>
      <c r="G442" s="2"/>
      <c r="H442" s="3"/>
      <c r="I442" s="3"/>
    </row>
    <row r="443" spans="2:9" ht="12.5">
      <c r="B443" s="1"/>
      <c r="C443" s="2"/>
      <c r="D443" s="2"/>
      <c r="E443" s="3"/>
      <c r="F443" s="3"/>
      <c r="G443" s="2"/>
      <c r="H443" s="3"/>
      <c r="I443" s="3"/>
    </row>
    <row r="444" spans="2:9" ht="12.5">
      <c r="B444" s="1"/>
      <c r="C444" s="2"/>
      <c r="D444" s="2"/>
      <c r="E444" s="3"/>
      <c r="F444" s="3"/>
      <c r="G444" s="2"/>
      <c r="H444" s="3"/>
      <c r="I444" s="3"/>
    </row>
    <row r="445" spans="2:9" ht="12.5">
      <c r="B445" s="1"/>
      <c r="C445" s="2"/>
      <c r="D445" s="2"/>
      <c r="E445" s="3"/>
      <c r="F445" s="3"/>
      <c r="G445" s="2"/>
      <c r="H445" s="3"/>
      <c r="I445" s="3"/>
    </row>
    <row r="446" spans="2:9" ht="12.5">
      <c r="B446" s="1"/>
      <c r="C446" s="2"/>
      <c r="D446" s="2"/>
      <c r="E446" s="3"/>
      <c r="F446" s="3"/>
      <c r="G446" s="2"/>
      <c r="H446" s="3"/>
      <c r="I446" s="3"/>
    </row>
    <row r="447" spans="2:9" ht="12.5">
      <c r="B447" s="1"/>
      <c r="C447" s="2"/>
      <c r="D447" s="2"/>
      <c r="E447" s="3"/>
      <c r="F447" s="3"/>
      <c r="G447" s="2"/>
      <c r="H447" s="3"/>
      <c r="I447" s="3"/>
    </row>
    <row r="448" spans="2:9" ht="12.5">
      <c r="B448" s="1"/>
      <c r="C448" s="2"/>
      <c r="D448" s="2"/>
      <c r="E448" s="3"/>
      <c r="F448" s="3"/>
      <c r="G448" s="2"/>
      <c r="H448" s="3"/>
      <c r="I448" s="3"/>
    </row>
    <row r="449" spans="2:9" ht="12.5">
      <c r="B449" s="1"/>
      <c r="C449" s="2"/>
      <c r="D449" s="2"/>
      <c r="E449" s="3"/>
      <c r="F449" s="3"/>
      <c r="G449" s="2"/>
      <c r="H449" s="3"/>
      <c r="I449" s="3"/>
    </row>
    <row r="450" spans="2:9" ht="12.5">
      <c r="B450" s="1"/>
      <c r="C450" s="2"/>
      <c r="D450" s="2"/>
      <c r="E450" s="3"/>
      <c r="F450" s="3"/>
      <c r="G450" s="2"/>
      <c r="H450" s="3"/>
      <c r="I450" s="3"/>
    </row>
    <row r="451" spans="2:9" ht="12.5">
      <c r="B451" s="1"/>
      <c r="C451" s="2"/>
      <c r="D451" s="2"/>
      <c r="E451" s="3"/>
      <c r="F451" s="3"/>
      <c r="G451" s="2"/>
      <c r="H451" s="3"/>
      <c r="I451" s="3"/>
    </row>
    <row r="452" spans="2:9" ht="12.5">
      <c r="B452" s="1"/>
      <c r="C452" s="2"/>
      <c r="D452" s="2"/>
      <c r="E452" s="3"/>
      <c r="F452" s="3"/>
      <c r="G452" s="2"/>
      <c r="H452" s="3"/>
      <c r="I452" s="3"/>
    </row>
    <row r="453" spans="2:9" ht="12.5">
      <c r="B453" s="1"/>
      <c r="C453" s="2"/>
      <c r="D453" s="2"/>
      <c r="E453" s="3"/>
      <c r="F453" s="3"/>
      <c r="G453" s="2"/>
      <c r="H453" s="3"/>
      <c r="I453" s="3"/>
    </row>
    <row r="454" spans="2:9" ht="12.5">
      <c r="B454" s="1"/>
      <c r="C454" s="2"/>
      <c r="D454" s="2"/>
      <c r="E454" s="3"/>
      <c r="F454" s="3"/>
      <c r="G454" s="2"/>
      <c r="H454" s="3"/>
      <c r="I454" s="3"/>
    </row>
    <row r="455" spans="2:9" ht="12.5">
      <c r="B455" s="1"/>
      <c r="C455" s="2"/>
      <c r="D455" s="2"/>
      <c r="E455" s="3"/>
      <c r="F455" s="3"/>
      <c r="G455" s="2"/>
      <c r="H455" s="3"/>
      <c r="I455" s="3"/>
    </row>
    <row r="456" spans="2:9" ht="12.5">
      <c r="B456" s="1"/>
      <c r="C456" s="2"/>
      <c r="D456" s="2"/>
      <c r="E456" s="3"/>
      <c r="F456" s="3"/>
      <c r="G456" s="2"/>
      <c r="H456" s="3"/>
      <c r="I456" s="3"/>
    </row>
    <row r="457" spans="2:9" ht="12.5">
      <c r="B457" s="1"/>
      <c r="C457" s="2"/>
      <c r="D457" s="2"/>
      <c r="E457" s="3"/>
      <c r="F457" s="3"/>
      <c r="G457" s="2"/>
      <c r="H457" s="3"/>
      <c r="I457" s="3"/>
    </row>
    <row r="458" spans="2:9" ht="12.5">
      <c r="B458" s="1"/>
      <c r="C458" s="2"/>
      <c r="D458" s="2"/>
      <c r="E458" s="3"/>
      <c r="F458" s="3"/>
      <c r="G458" s="2"/>
      <c r="H458" s="3"/>
      <c r="I458" s="3"/>
    </row>
    <row r="459" spans="2:9" ht="12.5">
      <c r="B459" s="1"/>
      <c r="C459" s="2"/>
      <c r="D459" s="2"/>
      <c r="E459" s="3"/>
      <c r="F459" s="3"/>
      <c r="G459" s="2"/>
      <c r="H459" s="3"/>
      <c r="I459" s="3"/>
    </row>
    <row r="460" spans="2:9" ht="12.5">
      <c r="B460" s="1"/>
      <c r="C460" s="2"/>
      <c r="D460" s="2"/>
      <c r="E460" s="3"/>
      <c r="F460" s="3"/>
      <c r="G460" s="2"/>
      <c r="H460" s="3"/>
      <c r="I460" s="3"/>
    </row>
    <row r="461" spans="2:9" ht="12.5">
      <c r="B461" s="1"/>
      <c r="C461" s="2"/>
      <c r="D461" s="2"/>
      <c r="E461" s="3"/>
      <c r="F461" s="3"/>
      <c r="G461" s="2"/>
      <c r="H461" s="3"/>
      <c r="I461" s="3"/>
    </row>
    <row r="462" spans="2:9" ht="12.5">
      <c r="B462" s="1"/>
      <c r="C462" s="2"/>
      <c r="D462" s="2"/>
      <c r="E462" s="3"/>
      <c r="F462" s="3"/>
      <c r="G462" s="2"/>
      <c r="H462" s="3"/>
      <c r="I462" s="3"/>
    </row>
    <row r="463" spans="2:9" ht="12.5">
      <c r="B463" s="1"/>
      <c r="C463" s="2"/>
      <c r="D463" s="2"/>
      <c r="E463" s="3"/>
      <c r="F463" s="3"/>
      <c r="G463" s="2"/>
      <c r="H463" s="3"/>
      <c r="I463" s="3"/>
    </row>
    <row r="464" spans="2:9" ht="12.5">
      <c r="B464" s="1"/>
      <c r="C464" s="2"/>
      <c r="D464" s="2"/>
      <c r="E464" s="3"/>
      <c r="F464" s="3"/>
      <c r="G464" s="2"/>
      <c r="H464" s="3"/>
      <c r="I464" s="3"/>
    </row>
    <row r="465" spans="2:9" ht="12.5">
      <c r="B465" s="1"/>
      <c r="C465" s="2"/>
      <c r="D465" s="2"/>
      <c r="E465" s="3"/>
      <c r="F465" s="3"/>
      <c r="G465" s="2"/>
      <c r="H465" s="3"/>
      <c r="I465" s="3"/>
    </row>
    <row r="466" spans="2:9" ht="12.5">
      <c r="B466" s="1"/>
      <c r="C466" s="2"/>
      <c r="D466" s="2"/>
      <c r="E466" s="3"/>
      <c r="F466" s="3"/>
      <c r="G466" s="2"/>
      <c r="H466" s="3"/>
      <c r="I466" s="3"/>
    </row>
    <row r="467" spans="2:9" ht="12.5">
      <c r="B467" s="1"/>
      <c r="C467" s="2"/>
      <c r="D467" s="2"/>
      <c r="E467" s="3"/>
      <c r="F467" s="3"/>
      <c r="G467" s="2"/>
      <c r="H467" s="3"/>
      <c r="I467" s="3"/>
    </row>
    <row r="468" spans="2:9" ht="12.5">
      <c r="B468" s="1"/>
      <c r="C468" s="2"/>
      <c r="D468" s="2"/>
      <c r="E468" s="3"/>
      <c r="F468" s="3"/>
      <c r="G468" s="2"/>
      <c r="H468" s="3"/>
      <c r="I468" s="3"/>
    </row>
    <row r="469" spans="2:9" ht="12.5">
      <c r="B469" s="1"/>
      <c r="C469" s="2"/>
      <c r="D469" s="2"/>
      <c r="E469" s="3"/>
      <c r="F469" s="3"/>
      <c r="G469" s="2"/>
      <c r="H469" s="3"/>
      <c r="I469" s="3"/>
    </row>
    <row r="470" spans="2:9" ht="12.5">
      <c r="B470" s="1"/>
      <c r="C470" s="2"/>
      <c r="D470" s="2"/>
      <c r="E470" s="3"/>
      <c r="F470" s="3"/>
      <c r="G470" s="2"/>
      <c r="H470" s="3"/>
      <c r="I470" s="3"/>
    </row>
    <row r="471" spans="2:9" ht="12.5">
      <c r="B471" s="1"/>
      <c r="C471" s="2"/>
      <c r="D471" s="2"/>
      <c r="E471" s="3"/>
      <c r="F471" s="3"/>
      <c r="G471" s="2"/>
      <c r="H471" s="3"/>
      <c r="I471" s="3"/>
    </row>
    <row r="472" spans="2:9" ht="12.5">
      <c r="B472" s="1"/>
      <c r="C472" s="2"/>
      <c r="D472" s="2"/>
      <c r="E472" s="3"/>
      <c r="F472" s="3"/>
      <c r="G472" s="2"/>
      <c r="H472" s="3"/>
      <c r="I472" s="3"/>
    </row>
    <row r="473" spans="2:9" ht="12.5">
      <c r="B473" s="1"/>
      <c r="C473" s="2"/>
      <c r="D473" s="2"/>
      <c r="E473" s="3"/>
      <c r="F473" s="3"/>
      <c r="G473" s="2"/>
      <c r="H473" s="3"/>
      <c r="I473" s="3"/>
    </row>
    <row r="474" spans="2:9" ht="12.5">
      <c r="B474" s="1"/>
      <c r="C474" s="2"/>
      <c r="D474" s="2"/>
      <c r="E474" s="3"/>
      <c r="F474" s="3"/>
      <c r="G474" s="2"/>
      <c r="H474" s="3"/>
      <c r="I474" s="3"/>
    </row>
    <row r="475" spans="2:9" ht="12.5">
      <c r="B475" s="1"/>
      <c r="C475" s="2"/>
      <c r="D475" s="2"/>
      <c r="E475" s="3"/>
      <c r="F475" s="3"/>
      <c r="G475" s="2"/>
      <c r="H475" s="3"/>
      <c r="I475" s="3"/>
    </row>
    <row r="476" spans="2:9" ht="12.5">
      <c r="B476" s="1"/>
      <c r="C476" s="2"/>
      <c r="D476" s="2"/>
      <c r="E476" s="3"/>
      <c r="F476" s="3"/>
      <c r="G476" s="2"/>
      <c r="H476" s="3"/>
      <c r="I476" s="3"/>
    </row>
    <row r="477" spans="2:9" ht="12.5">
      <c r="B477" s="1"/>
      <c r="C477" s="2"/>
      <c r="D477" s="2"/>
      <c r="E477" s="3"/>
      <c r="F477" s="3"/>
      <c r="G477" s="2"/>
      <c r="H477" s="3"/>
      <c r="I477" s="3"/>
    </row>
    <row r="478" spans="2:9" ht="12.5">
      <c r="B478" s="1"/>
      <c r="C478" s="2"/>
      <c r="D478" s="2"/>
      <c r="E478" s="3"/>
      <c r="F478" s="3"/>
      <c r="G478" s="2"/>
      <c r="H478" s="3"/>
      <c r="I478" s="3"/>
    </row>
    <row r="479" spans="2:9" ht="12.5">
      <c r="B479" s="1"/>
      <c r="C479" s="2"/>
      <c r="D479" s="2"/>
      <c r="E479" s="3"/>
      <c r="F479" s="3"/>
      <c r="G479" s="2"/>
      <c r="H479" s="3"/>
      <c r="I479" s="3"/>
    </row>
    <row r="480" spans="2:9" ht="12.5">
      <c r="B480" s="1"/>
      <c r="C480" s="2"/>
      <c r="D480" s="2"/>
      <c r="E480" s="3"/>
      <c r="F480" s="3"/>
      <c r="G480" s="2"/>
      <c r="H480" s="3"/>
      <c r="I480" s="3"/>
    </row>
    <row r="481" spans="2:9" ht="12.5">
      <c r="B481" s="1"/>
      <c r="C481" s="2"/>
      <c r="D481" s="2"/>
      <c r="E481" s="3"/>
      <c r="F481" s="3"/>
      <c r="G481" s="2"/>
      <c r="H481" s="3"/>
      <c r="I481" s="3"/>
    </row>
    <row r="482" spans="2:9" ht="12.5">
      <c r="B482" s="1"/>
      <c r="C482" s="2"/>
      <c r="D482" s="2"/>
      <c r="E482" s="3"/>
      <c r="F482" s="3"/>
      <c r="G482" s="2"/>
      <c r="H482" s="3"/>
      <c r="I482" s="3"/>
    </row>
    <row r="483" spans="2:9" ht="12.5">
      <c r="B483" s="1"/>
      <c r="C483" s="2"/>
      <c r="D483" s="2"/>
      <c r="E483" s="3"/>
      <c r="F483" s="3"/>
      <c r="G483" s="2"/>
      <c r="H483" s="3"/>
      <c r="I483" s="3"/>
    </row>
    <row r="484" spans="2:9" ht="12.5">
      <c r="B484" s="1"/>
      <c r="C484" s="2"/>
      <c r="D484" s="2"/>
      <c r="E484" s="3"/>
      <c r="F484" s="3"/>
      <c r="G484" s="2"/>
      <c r="H484" s="3"/>
      <c r="I484" s="3"/>
    </row>
    <row r="485" spans="2:9" ht="12.5">
      <c r="B485" s="1"/>
      <c r="C485" s="2"/>
      <c r="D485" s="2"/>
      <c r="E485" s="3"/>
      <c r="F485" s="3"/>
      <c r="G485" s="2"/>
      <c r="H485" s="3"/>
      <c r="I485" s="3"/>
    </row>
    <row r="486" spans="2:9" ht="12.5">
      <c r="B486" s="1"/>
      <c r="C486" s="2"/>
      <c r="D486" s="2"/>
      <c r="E486" s="3"/>
      <c r="F486" s="3"/>
      <c r="G486" s="2"/>
      <c r="H486" s="3"/>
      <c r="I486" s="3"/>
    </row>
    <row r="487" spans="2:9" ht="12.5">
      <c r="B487" s="1"/>
      <c r="C487" s="2"/>
      <c r="D487" s="2"/>
      <c r="E487" s="3"/>
      <c r="F487" s="3"/>
      <c r="G487" s="2"/>
      <c r="H487" s="3"/>
      <c r="I487" s="3"/>
    </row>
    <row r="488" spans="2:9" ht="12.5">
      <c r="B488" s="1"/>
      <c r="C488" s="2"/>
      <c r="D488" s="2"/>
      <c r="E488" s="3"/>
      <c r="F488" s="3"/>
      <c r="G488" s="2"/>
      <c r="H488" s="3"/>
      <c r="I488" s="3"/>
    </row>
    <row r="489" spans="2:9" ht="12.5">
      <c r="B489" s="1"/>
      <c r="C489" s="2"/>
      <c r="D489" s="2"/>
      <c r="E489" s="3"/>
      <c r="F489" s="3"/>
      <c r="G489" s="2"/>
      <c r="H489" s="3"/>
      <c r="I489" s="3"/>
    </row>
    <row r="490" spans="2:9" ht="12.5">
      <c r="B490" s="1"/>
      <c r="C490" s="2"/>
      <c r="D490" s="2"/>
      <c r="E490" s="3"/>
      <c r="F490" s="3"/>
      <c r="G490" s="2"/>
      <c r="H490" s="3"/>
      <c r="I490" s="3"/>
    </row>
    <row r="491" spans="2:9" ht="12.5">
      <c r="B491" s="1"/>
      <c r="C491" s="2"/>
      <c r="D491" s="2"/>
      <c r="E491" s="3"/>
      <c r="F491" s="3"/>
      <c r="G491" s="2"/>
      <c r="H491" s="3"/>
      <c r="I491" s="3"/>
    </row>
    <row r="492" spans="2:9" ht="12.5">
      <c r="B492" s="1"/>
      <c r="C492" s="2"/>
      <c r="D492" s="2"/>
      <c r="E492" s="3"/>
      <c r="F492" s="3"/>
      <c r="G492" s="2"/>
      <c r="H492" s="3"/>
      <c r="I492" s="3"/>
    </row>
    <row r="493" spans="2:9" ht="12.5">
      <c r="B493" s="1"/>
      <c r="C493" s="2"/>
      <c r="D493" s="2"/>
      <c r="E493" s="3"/>
      <c r="F493" s="3"/>
      <c r="G493" s="2"/>
      <c r="H493" s="3"/>
      <c r="I493" s="3"/>
    </row>
    <row r="494" spans="2:9" ht="12.5">
      <c r="B494" s="1"/>
      <c r="C494" s="2"/>
      <c r="D494" s="2"/>
      <c r="E494" s="3"/>
      <c r="F494" s="3"/>
      <c r="G494" s="2"/>
      <c r="H494" s="3"/>
      <c r="I494" s="3"/>
    </row>
    <row r="495" spans="2:9" ht="12.5">
      <c r="B495" s="1"/>
      <c r="C495" s="2"/>
      <c r="D495" s="2"/>
      <c r="E495" s="3"/>
      <c r="F495" s="3"/>
      <c r="G495" s="2"/>
      <c r="H495" s="3"/>
      <c r="I495" s="3"/>
    </row>
    <row r="496" spans="2:9" ht="12.5">
      <c r="B496" s="1"/>
      <c r="C496" s="2"/>
      <c r="D496" s="2"/>
      <c r="E496" s="3"/>
      <c r="F496" s="3"/>
      <c r="G496" s="2"/>
      <c r="H496" s="3"/>
      <c r="I496" s="3"/>
    </row>
    <row r="497" spans="2:9" ht="12.5">
      <c r="B497" s="1"/>
      <c r="C497" s="2"/>
      <c r="D497" s="2"/>
      <c r="E497" s="3"/>
      <c r="F497" s="3"/>
      <c r="G497" s="2"/>
      <c r="H497" s="3"/>
      <c r="I497" s="3"/>
    </row>
    <row r="498" spans="2:9" ht="12.5">
      <c r="B498" s="1"/>
      <c r="C498" s="2"/>
      <c r="D498" s="2"/>
      <c r="E498" s="3"/>
      <c r="F498" s="3"/>
      <c r="G498" s="2"/>
      <c r="H498" s="3"/>
      <c r="I498" s="3"/>
    </row>
    <row r="499" spans="2:9" ht="12.5">
      <c r="B499" s="1"/>
      <c r="C499" s="2"/>
      <c r="D499" s="2"/>
      <c r="E499" s="3"/>
      <c r="F499" s="3"/>
      <c r="G499" s="2"/>
      <c r="H499" s="3"/>
      <c r="I499" s="3"/>
    </row>
    <row r="500" spans="2:9" ht="12.5">
      <c r="B500" s="1"/>
      <c r="C500" s="2"/>
      <c r="D500" s="2"/>
      <c r="E500" s="3"/>
      <c r="F500" s="3"/>
      <c r="G500" s="2"/>
      <c r="H500" s="3"/>
      <c r="I500" s="3"/>
    </row>
    <row r="501" spans="2:9" ht="12.5">
      <c r="B501" s="1"/>
      <c r="C501" s="2"/>
      <c r="D501" s="2"/>
      <c r="E501" s="3"/>
      <c r="F501" s="3"/>
      <c r="G501" s="2"/>
      <c r="H501" s="3"/>
      <c r="I501" s="3"/>
    </row>
    <row r="502" spans="2:9" ht="12.5">
      <c r="B502" s="1"/>
      <c r="C502" s="2"/>
      <c r="D502" s="2"/>
      <c r="E502" s="3"/>
      <c r="F502" s="3"/>
      <c r="G502" s="2"/>
      <c r="H502" s="3"/>
      <c r="I502" s="3"/>
    </row>
    <row r="503" spans="2:9" ht="12.5">
      <c r="B503" s="1"/>
      <c r="C503" s="2"/>
      <c r="D503" s="2"/>
      <c r="E503" s="3"/>
      <c r="F503" s="3"/>
      <c r="G503" s="2"/>
      <c r="H503" s="3"/>
      <c r="I503" s="3"/>
    </row>
    <row r="504" spans="2:9" ht="12.5">
      <c r="B504" s="1"/>
      <c r="C504" s="2"/>
      <c r="D504" s="2"/>
      <c r="E504" s="3"/>
      <c r="F504" s="3"/>
      <c r="G504" s="2"/>
      <c r="H504" s="3"/>
      <c r="I504" s="3"/>
    </row>
    <row r="505" spans="2:9" ht="12.5">
      <c r="B505" s="1"/>
      <c r="C505" s="2"/>
      <c r="D505" s="2"/>
      <c r="E505" s="3"/>
      <c r="F505" s="3"/>
      <c r="G505" s="2"/>
      <c r="H505" s="3"/>
      <c r="I505" s="3"/>
    </row>
    <row r="506" spans="2:9" ht="12.5">
      <c r="B506" s="1"/>
      <c r="C506" s="2"/>
      <c r="D506" s="2"/>
      <c r="E506" s="3"/>
      <c r="F506" s="3"/>
      <c r="G506" s="2"/>
      <c r="H506" s="3"/>
      <c r="I506" s="3"/>
    </row>
    <row r="507" spans="2:9" ht="12.5">
      <c r="B507" s="1"/>
      <c r="C507" s="2"/>
      <c r="D507" s="2"/>
      <c r="E507" s="3"/>
      <c r="F507" s="3"/>
      <c r="G507" s="2"/>
      <c r="H507" s="3"/>
      <c r="I507" s="3"/>
    </row>
    <row r="508" spans="2:9" ht="12.5">
      <c r="B508" s="1"/>
      <c r="C508" s="2"/>
      <c r="D508" s="2"/>
      <c r="E508" s="3"/>
      <c r="F508" s="3"/>
      <c r="G508" s="2"/>
      <c r="H508" s="3"/>
      <c r="I508" s="3"/>
    </row>
    <row r="509" spans="2:9" ht="12.5">
      <c r="B509" s="1"/>
      <c r="C509" s="2"/>
      <c r="D509" s="2"/>
      <c r="E509" s="3"/>
      <c r="F509" s="3"/>
      <c r="G509" s="2"/>
      <c r="H509" s="3"/>
      <c r="I509" s="3"/>
    </row>
    <row r="510" spans="2:9" ht="12.5">
      <c r="B510" s="1"/>
      <c r="C510" s="2"/>
      <c r="D510" s="2"/>
      <c r="E510" s="3"/>
      <c r="F510" s="3"/>
      <c r="G510" s="2"/>
      <c r="H510" s="3"/>
      <c r="I510" s="3"/>
    </row>
    <row r="511" spans="2:9" ht="12.5">
      <c r="B511" s="1"/>
      <c r="C511" s="2"/>
      <c r="D511" s="2"/>
      <c r="E511" s="3"/>
      <c r="F511" s="3"/>
      <c r="G511" s="2"/>
      <c r="H511" s="3"/>
      <c r="I511" s="3"/>
    </row>
    <row r="512" spans="2:9" ht="12.5">
      <c r="B512" s="1"/>
      <c r="C512" s="2"/>
      <c r="D512" s="2"/>
      <c r="E512" s="3"/>
      <c r="F512" s="3"/>
      <c r="G512" s="2"/>
      <c r="H512" s="3"/>
      <c r="I512" s="3"/>
    </row>
    <row r="513" spans="2:9" ht="12.5">
      <c r="B513" s="1"/>
      <c r="C513" s="2"/>
      <c r="D513" s="2"/>
      <c r="E513" s="3"/>
      <c r="F513" s="3"/>
      <c r="G513" s="2"/>
      <c r="H513" s="3"/>
      <c r="I513" s="3"/>
    </row>
    <row r="514" spans="2:9" ht="12.5">
      <c r="B514" s="1"/>
      <c r="C514" s="2"/>
      <c r="D514" s="2"/>
      <c r="E514" s="3"/>
      <c r="F514" s="3"/>
      <c r="G514" s="2"/>
      <c r="H514" s="3"/>
      <c r="I514" s="3"/>
    </row>
    <row r="515" spans="2:9" ht="12.5">
      <c r="B515" s="1"/>
      <c r="C515" s="2"/>
      <c r="D515" s="2"/>
      <c r="E515" s="3"/>
      <c r="F515" s="3"/>
      <c r="G515" s="2"/>
      <c r="H515" s="3"/>
      <c r="I515" s="3"/>
    </row>
    <row r="516" spans="2:9" ht="12.5">
      <c r="B516" s="1"/>
      <c r="C516" s="2"/>
      <c r="D516" s="2"/>
      <c r="E516" s="3"/>
      <c r="F516" s="3"/>
      <c r="G516" s="2"/>
      <c r="H516" s="3"/>
      <c r="I516" s="3"/>
    </row>
    <row r="517" spans="2:9" ht="12.5">
      <c r="B517" s="1"/>
      <c r="C517" s="2"/>
      <c r="D517" s="2"/>
      <c r="E517" s="3"/>
      <c r="F517" s="3"/>
      <c r="G517" s="2"/>
      <c r="H517" s="3"/>
      <c r="I517" s="3"/>
    </row>
    <row r="518" spans="2:9" ht="12.5">
      <c r="B518" s="1"/>
      <c r="C518" s="2"/>
      <c r="D518" s="2"/>
      <c r="E518" s="3"/>
      <c r="F518" s="3"/>
      <c r="G518" s="2"/>
      <c r="H518" s="3"/>
      <c r="I518" s="3"/>
    </row>
    <row r="519" spans="2:9" ht="12.5">
      <c r="B519" s="1"/>
      <c r="C519" s="2"/>
      <c r="D519" s="2"/>
      <c r="E519" s="3"/>
      <c r="F519" s="3"/>
      <c r="G519" s="2"/>
      <c r="H519" s="3"/>
      <c r="I519" s="3"/>
    </row>
    <row r="520" spans="2:9" ht="12.5">
      <c r="B520" s="1"/>
      <c r="C520" s="2"/>
      <c r="D520" s="2"/>
      <c r="E520" s="3"/>
      <c r="F520" s="3"/>
      <c r="G520" s="2"/>
      <c r="H520" s="3"/>
      <c r="I520" s="3"/>
    </row>
    <row r="521" spans="2:9" ht="12.5">
      <c r="B521" s="1"/>
      <c r="C521" s="2"/>
      <c r="D521" s="2"/>
      <c r="E521" s="3"/>
      <c r="F521" s="3"/>
      <c r="G521" s="2"/>
      <c r="H521" s="3"/>
      <c r="I521" s="3"/>
    </row>
    <row r="522" spans="2:9" ht="12.5">
      <c r="B522" s="1"/>
      <c r="C522" s="2"/>
      <c r="D522" s="2"/>
      <c r="E522" s="3"/>
      <c r="F522" s="3"/>
      <c r="G522" s="2"/>
      <c r="H522" s="3"/>
      <c r="I522" s="3"/>
    </row>
    <row r="523" spans="2:9" ht="12.5">
      <c r="B523" s="1"/>
      <c r="C523" s="2"/>
      <c r="D523" s="2"/>
      <c r="E523" s="3"/>
      <c r="F523" s="3"/>
      <c r="G523" s="2"/>
      <c r="H523" s="3"/>
      <c r="I523" s="3"/>
    </row>
    <row r="524" spans="2:9" ht="12.5">
      <c r="B524" s="1"/>
      <c r="C524" s="2"/>
      <c r="D524" s="2"/>
      <c r="E524" s="3"/>
      <c r="F524" s="3"/>
      <c r="G524" s="2"/>
      <c r="H524" s="3"/>
      <c r="I524" s="3"/>
    </row>
    <row r="525" spans="2:9" ht="12.5">
      <c r="B525" s="1"/>
      <c r="C525" s="2"/>
      <c r="D525" s="2"/>
      <c r="E525" s="3"/>
      <c r="F525" s="3"/>
      <c r="G525" s="2"/>
      <c r="H525" s="3"/>
      <c r="I525" s="3"/>
    </row>
    <row r="526" spans="2:9" ht="12.5">
      <c r="B526" s="1"/>
      <c r="C526" s="2"/>
      <c r="D526" s="2"/>
      <c r="E526" s="3"/>
      <c r="F526" s="3"/>
      <c r="G526" s="2"/>
      <c r="H526" s="3"/>
      <c r="I526" s="3"/>
    </row>
    <row r="527" spans="2:9" ht="12.5">
      <c r="B527" s="1"/>
      <c r="C527" s="2"/>
      <c r="D527" s="2"/>
      <c r="E527" s="3"/>
      <c r="F527" s="3"/>
      <c r="G527" s="2"/>
      <c r="H527" s="3"/>
      <c r="I527" s="3"/>
    </row>
    <row r="528" spans="2:9" ht="12.5">
      <c r="B528" s="1"/>
      <c r="C528" s="2"/>
      <c r="D528" s="2"/>
      <c r="E528" s="3"/>
      <c r="F528" s="3"/>
      <c r="G528" s="2"/>
      <c r="H528" s="3"/>
      <c r="I528" s="3"/>
    </row>
    <row r="529" spans="2:9" ht="12.5">
      <c r="B529" s="1"/>
      <c r="C529" s="2"/>
      <c r="D529" s="2"/>
      <c r="E529" s="3"/>
      <c r="F529" s="3"/>
      <c r="G529" s="2"/>
      <c r="H529" s="3"/>
      <c r="I529" s="3"/>
    </row>
    <row r="530" spans="2:9" ht="12.5">
      <c r="B530" s="1"/>
      <c r="C530" s="2"/>
      <c r="D530" s="2"/>
      <c r="E530" s="3"/>
      <c r="F530" s="3"/>
      <c r="G530" s="2"/>
      <c r="H530" s="3"/>
      <c r="I530" s="3"/>
    </row>
    <row r="531" spans="2:9" ht="12.5">
      <c r="B531" s="1"/>
      <c r="C531" s="2"/>
      <c r="D531" s="2"/>
      <c r="E531" s="3"/>
      <c r="F531" s="3"/>
      <c r="G531" s="2"/>
      <c r="H531" s="3"/>
      <c r="I531" s="3"/>
    </row>
    <row r="532" spans="2:9" ht="12.5">
      <c r="B532" s="1"/>
      <c r="C532" s="2"/>
      <c r="D532" s="2"/>
      <c r="E532" s="3"/>
      <c r="F532" s="3"/>
      <c r="G532" s="2"/>
      <c r="H532" s="3"/>
      <c r="I532" s="3"/>
    </row>
    <row r="533" spans="2:9" ht="12.5">
      <c r="B533" s="1"/>
      <c r="C533" s="2"/>
      <c r="D533" s="2"/>
      <c r="E533" s="3"/>
      <c r="F533" s="3"/>
      <c r="G533" s="2"/>
      <c r="H533" s="3"/>
      <c r="I533" s="3"/>
    </row>
    <row r="534" spans="2:9" ht="12.5">
      <c r="B534" s="1"/>
      <c r="C534" s="2"/>
      <c r="D534" s="2"/>
      <c r="E534" s="3"/>
      <c r="F534" s="3"/>
      <c r="G534" s="2"/>
      <c r="H534" s="3"/>
      <c r="I534" s="3"/>
    </row>
    <row r="535" spans="2:9" ht="12.5">
      <c r="B535" s="1"/>
      <c r="C535" s="2"/>
      <c r="D535" s="2"/>
      <c r="E535" s="3"/>
      <c r="F535" s="3"/>
      <c r="G535" s="2"/>
      <c r="H535" s="3"/>
      <c r="I535" s="3"/>
    </row>
    <row r="536" spans="2:9" ht="12.5">
      <c r="B536" s="1"/>
      <c r="C536" s="2"/>
      <c r="D536" s="2"/>
      <c r="E536" s="3"/>
      <c r="F536" s="3"/>
      <c r="G536" s="2"/>
      <c r="H536" s="3"/>
      <c r="I536" s="3"/>
    </row>
    <row r="537" spans="2:9" ht="12.5">
      <c r="B537" s="1"/>
      <c r="C537" s="2"/>
      <c r="D537" s="2"/>
      <c r="E537" s="3"/>
      <c r="F537" s="3"/>
      <c r="G537" s="2"/>
      <c r="H537" s="3"/>
      <c r="I537" s="3"/>
    </row>
    <row r="538" spans="2:9" ht="12.5">
      <c r="B538" s="1"/>
      <c r="C538" s="2"/>
      <c r="D538" s="2"/>
      <c r="E538" s="3"/>
      <c r="F538" s="3"/>
      <c r="G538" s="2"/>
      <c r="H538" s="3"/>
      <c r="I538" s="3"/>
    </row>
    <row r="539" spans="2:9" ht="12.5">
      <c r="B539" s="1"/>
      <c r="C539" s="2"/>
      <c r="D539" s="2"/>
      <c r="E539" s="3"/>
      <c r="F539" s="3"/>
      <c r="G539" s="2"/>
      <c r="H539" s="3"/>
      <c r="I539" s="3"/>
    </row>
    <row r="540" spans="2:9" ht="12.5">
      <c r="B540" s="1"/>
      <c r="C540" s="2"/>
      <c r="D540" s="2"/>
      <c r="E540" s="3"/>
      <c r="F540" s="3"/>
      <c r="G540" s="2"/>
      <c r="H540" s="3"/>
      <c r="I540" s="3"/>
    </row>
    <row r="541" spans="2:9" ht="12.5">
      <c r="B541" s="1"/>
      <c r="C541" s="2"/>
      <c r="D541" s="2"/>
      <c r="E541" s="3"/>
      <c r="F541" s="3"/>
      <c r="G541" s="2"/>
      <c r="H541" s="3"/>
      <c r="I541" s="3"/>
    </row>
    <row r="542" spans="2:9" ht="12.5">
      <c r="B542" s="1"/>
      <c r="C542" s="2"/>
      <c r="D542" s="2"/>
      <c r="E542" s="3"/>
      <c r="F542" s="3"/>
      <c r="G542" s="2"/>
      <c r="H542" s="3"/>
      <c r="I542" s="3"/>
    </row>
    <row r="543" spans="2:9" ht="12.5">
      <c r="B543" s="1"/>
      <c r="C543" s="2"/>
      <c r="D543" s="2"/>
      <c r="E543" s="3"/>
      <c r="F543" s="3"/>
      <c r="G543" s="2"/>
      <c r="H543" s="3"/>
      <c r="I543" s="3"/>
    </row>
    <row r="544" spans="2:9" ht="12.5">
      <c r="B544" s="1"/>
      <c r="C544" s="2"/>
      <c r="D544" s="2"/>
      <c r="E544" s="3"/>
      <c r="F544" s="3"/>
      <c r="G544" s="2"/>
      <c r="H544" s="3"/>
      <c r="I544" s="3"/>
    </row>
    <row r="545" spans="2:9" ht="12.5">
      <c r="B545" s="1"/>
      <c r="C545" s="2"/>
      <c r="D545" s="2"/>
      <c r="E545" s="3"/>
      <c r="F545" s="3"/>
      <c r="G545" s="2"/>
      <c r="H545" s="3"/>
      <c r="I545" s="3"/>
    </row>
    <row r="546" spans="2:9" ht="12.5">
      <c r="B546" s="1"/>
      <c r="C546" s="2"/>
      <c r="D546" s="2"/>
      <c r="E546" s="3"/>
      <c r="F546" s="3"/>
      <c r="G546" s="2"/>
      <c r="H546" s="3"/>
      <c r="I546" s="3"/>
    </row>
    <row r="547" spans="2:9" ht="12.5">
      <c r="B547" s="1"/>
      <c r="C547" s="2"/>
      <c r="D547" s="2"/>
      <c r="E547" s="3"/>
      <c r="F547" s="3"/>
      <c r="G547" s="2"/>
      <c r="H547" s="3"/>
      <c r="I547" s="3"/>
    </row>
    <row r="548" spans="2:9" ht="12.5">
      <c r="B548" s="1"/>
      <c r="C548" s="2"/>
      <c r="D548" s="2"/>
      <c r="E548" s="3"/>
      <c r="F548" s="3"/>
      <c r="G548" s="2"/>
      <c r="H548" s="3"/>
      <c r="I548" s="3"/>
    </row>
    <row r="549" spans="2:9" ht="12.5">
      <c r="B549" s="1"/>
      <c r="C549" s="2"/>
      <c r="D549" s="2"/>
      <c r="E549" s="3"/>
      <c r="F549" s="3"/>
      <c r="G549" s="2"/>
      <c r="H549" s="3"/>
      <c r="I549" s="3"/>
    </row>
    <row r="550" spans="2:9" ht="12.5">
      <c r="B550" s="1"/>
      <c r="C550" s="2"/>
      <c r="D550" s="2"/>
      <c r="E550" s="3"/>
      <c r="F550" s="3"/>
      <c r="G550" s="2"/>
      <c r="H550" s="3"/>
      <c r="I550" s="3"/>
    </row>
    <row r="551" spans="2:9" ht="12.5">
      <c r="B551" s="1"/>
      <c r="C551" s="2"/>
      <c r="D551" s="2"/>
      <c r="E551" s="3"/>
      <c r="F551" s="3"/>
      <c r="G551" s="2"/>
      <c r="H551" s="3"/>
      <c r="I551" s="3"/>
    </row>
    <row r="552" spans="2:9" ht="12.5">
      <c r="B552" s="1"/>
      <c r="C552" s="2"/>
      <c r="D552" s="2"/>
      <c r="E552" s="3"/>
      <c r="F552" s="3"/>
      <c r="G552" s="2"/>
      <c r="H552" s="3"/>
      <c r="I552" s="3"/>
    </row>
    <row r="553" spans="2:9" ht="12.5">
      <c r="B553" s="1"/>
      <c r="C553" s="2"/>
      <c r="D553" s="2"/>
      <c r="E553" s="3"/>
      <c r="F553" s="3"/>
      <c r="G553" s="2"/>
      <c r="H553" s="3"/>
      <c r="I553" s="3"/>
    </row>
    <row r="554" spans="2:9" ht="12.5">
      <c r="B554" s="1"/>
      <c r="C554" s="2"/>
      <c r="D554" s="2"/>
      <c r="E554" s="3"/>
      <c r="F554" s="3"/>
      <c r="G554" s="2"/>
      <c r="H554" s="3"/>
      <c r="I554" s="3"/>
    </row>
    <row r="555" spans="2:9" ht="12.5">
      <c r="B555" s="1"/>
      <c r="C555" s="2"/>
      <c r="D555" s="2"/>
      <c r="E555" s="3"/>
      <c r="F555" s="3"/>
      <c r="G555" s="2"/>
      <c r="H555" s="3"/>
      <c r="I555" s="3"/>
    </row>
    <row r="556" spans="2:9" ht="12.5">
      <c r="B556" s="1"/>
      <c r="C556" s="2"/>
      <c r="D556" s="2"/>
      <c r="E556" s="3"/>
      <c r="F556" s="3"/>
      <c r="G556" s="2"/>
      <c r="H556" s="3"/>
      <c r="I556" s="3"/>
    </row>
    <row r="557" spans="2:9" ht="12.5">
      <c r="B557" s="1"/>
      <c r="C557" s="2"/>
      <c r="D557" s="2"/>
      <c r="E557" s="3"/>
      <c r="F557" s="3"/>
      <c r="G557" s="2"/>
      <c r="H557" s="3"/>
      <c r="I557" s="3"/>
    </row>
    <row r="558" spans="2:9" ht="12.5">
      <c r="B558" s="1"/>
      <c r="C558" s="2"/>
      <c r="D558" s="2"/>
      <c r="E558" s="3"/>
      <c r="F558" s="3"/>
      <c r="G558" s="2"/>
      <c r="H558" s="3"/>
      <c r="I558" s="3"/>
    </row>
    <row r="559" spans="2:9" ht="12.5">
      <c r="B559" s="1"/>
      <c r="C559" s="2"/>
      <c r="D559" s="2"/>
      <c r="E559" s="3"/>
      <c r="F559" s="3"/>
      <c r="G559" s="2"/>
      <c r="H559" s="3"/>
      <c r="I559" s="3"/>
    </row>
    <row r="560" spans="2:9" ht="12.5">
      <c r="B560" s="1"/>
      <c r="C560" s="2"/>
      <c r="D560" s="2"/>
      <c r="E560" s="3"/>
      <c r="F560" s="3"/>
      <c r="G560" s="2"/>
      <c r="H560" s="3"/>
      <c r="I560" s="3"/>
    </row>
    <row r="561" spans="2:9" ht="12.5">
      <c r="B561" s="1"/>
      <c r="C561" s="2"/>
      <c r="D561" s="2"/>
      <c r="E561" s="3"/>
      <c r="F561" s="3"/>
      <c r="G561" s="2"/>
      <c r="H561" s="3"/>
      <c r="I561" s="3"/>
    </row>
    <row r="562" spans="2:9" ht="12.5">
      <c r="B562" s="1"/>
      <c r="C562" s="2"/>
      <c r="D562" s="2"/>
      <c r="E562" s="3"/>
      <c r="F562" s="3"/>
      <c r="G562" s="2"/>
      <c r="H562" s="3"/>
      <c r="I562" s="3"/>
    </row>
    <row r="563" spans="2:9" ht="12.5">
      <c r="B563" s="1"/>
      <c r="C563" s="2"/>
      <c r="D563" s="2"/>
      <c r="E563" s="3"/>
      <c r="F563" s="3"/>
      <c r="G563" s="2"/>
      <c r="H563" s="3"/>
      <c r="I563" s="3"/>
    </row>
    <row r="564" spans="2:9" ht="12.5">
      <c r="B564" s="1"/>
      <c r="C564" s="2"/>
      <c r="D564" s="2"/>
      <c r="E564" s="3"/>
      <c r="F564" s="3"/>
      <c r="G564" s="2"/>
      <c r="H564" s="3"/>
      <c r="I564" s="3"/>
    </row>
    <row r="565" spans="2:9" ht="12.5">
      <c r="B565" s="1"/>
      <c r="C565" s="2"/>
      <c r="D565" s="2"/>
      <c r="E565" s="3"/>
      <c r="F565" s="3"/>
      <c r="G565" s="2"/>
      <c r="H565" s="3"/>
      <c r="I565" s="3"/>
    </row>
    <row r="566" spans="2:9" ht="12.5">
      <c r="B566" s="1"/>
      <c r="C566" s="2"/>
      <c r="D566" s="2"/>
      <c r="E566" s="3"/>
      <c r="F566" s="3"/>
      <c r="G566" s="2"/>
      <c r="H566" s="3"/>
      <c r="I566" s="3"/>
    </row>
    <row r="567" spans="2:9" ht="12.5">
      <c r="B567" s="1"/>
      <c r="C567" s="2"/>
      <c r="D567" s="2"/>
      <c r="E567" s="3"/>
      <c r="F567" s="3"/>
      <c r="G567" s="2"/>
      <c r="H567" s="3"/>
      <c r="I567" s="3"/>
    </row>
    <row r="568" spans="2:9" ht="12.5">
      <c r="B568" s="1"/>
      <c r="C568" s="2"/>
      <c r="D568" s="2"/>
      <c r="E568" s="3"/>
      <c r="F568" s="3"/>
      <c r="G568" s="2"/>
      <c r="H568" s="3"/>
      <c r="I568" s="3"/>
    </row>
    <row r="569" spans="2:9" ht="12.5">
      <c r="B569" s="1"/>
      <c r="C569" s="2"/>
      <c r="D569" s="2"/>
      <c r="E569" s="3"/>
      <c r="F569" s="3"/>
      <c r="G569" s="2"/>
      <c r="H569" s="3"/>
      <c r="I569" s="3"/>
    </row>
    <row r="570" spans="2:9" ht="12.5">
      <c r="B570" s="1"/>
      <c r="C570" s="2"/>
      <c r="D570" s="2"/>
      <c r="E570" s="3"/>
      <c r="F570" s="3"/>
      <c r="G570" s="2"/>
      <c r="H570" s="3"/>
      <c r="I570" s="3"/>
    </row>
    <row r="571" spans="2:9" ht="12.5">
      <c r="B571" s="1"/>
      <c r="C571" s="2"/>
      <c r="D571" s="2"/>
      <c r="E571" s="3"/>
      <c r="F571" s="3"/>
      <c r="G571" s="2"/>
      <c r="H571" s="3"/>
      <c r="I571" s="3"/>
    </row>
    <row r="572" spans="2:9" ht="12.5">
      <c r="B572" s="1"/>
      <c r="C572" s="2"/>
      <c r="D572" s="2"/>
      <c r="E572" s="3"/>
      <c r="F572" s="3"/>
      <c r="G572" s="2"/>
      <c r="H572" s="3"/>
      <c r="I572" s="3"/>
    </row>
    <row r="573" spans="2:9" ht="12.5">
      <c r="B573" s="1"/>
      <c r="C573" s="2"/>
      <c r="D573" s="2"/>
      <c r="E573" s="3"/>
      <c r="F573" s="3"/>
      <c r="G573" s="2"/>
      <c r="H573" s="3"/>
      <c r="I573" s="3"/>
    </row>
    <row r="574" spans="2:9" ht="12.5">
      <c r="B574" s="1"/>
      <c r="C574" s="2"/>
      <c r="D574" s="2"/>
      <c r="E574" s="3"/>
      <c r="F574" s="3"/>
      <c r="G574" s="2"/>
      <c r="H574" s="3"/>
      <c r="I574" s="3"/>
    </row>
    <row r="575" spans="2:9" ht="12.5">
      <c r="B575" s="1"/>
      <c r="C575" s="2"/>
      <c r="D575" s="2"/>
      <c r="E575" s="3"/>
      <c r="F575" s="3"/>
      <c r="G575" s="2"/>
      <c r="H575" s="3"/>
      <c r="I575" s="3"/>
    </row>
    <row r="576" spans="2:9" ht="12.5">
      <c r="B576" s="1"/>
      <c r="C576" s="2"/>
      <c r="D576" s="2"/>
      <c r="E576" s="3"/>
      <c r="F576" s="3"/>
      <c r="G576" s="2"/>
      <c r="H576" s="3"/>
      <c r="I576" s="3"/>
    </row>
    <row r="577" spans="2:9" ht="12.5">
      <c r="B577" s="1"/>
      <c r="C577" s="2"/>
      <c r="D577" s="2"/>
      <c r="E577" s="3"/>
      <c r="F577" s="3"/>
      <c r="G577" s="2"/>
      <c r="H577" s="3"/>
      <c r="I577" s="3"/>
    </row>
    <row r="578" spans="2:9" ht="12.5">
      <c r="B578" s="1"/>
      <c r="C578" s="2"/>
      <c r="D578" s="2"/>
      <c r="E578" s="3"/>
      <c r="F578" s="3"/>
      <c r="G578" s="2"/>
      <c r="H578" s="3"/>
      <c r="I578" s="3"/>
    </row>
    <row r="579" spans="2:9" ht="12.5">
      <c r="B579" s="1"/>
      <c r="C579" s="2"/>
      <c r="D579" s="2"/>
      <c r="E579" s="3"/>
      <c r="F579" s="3"/>
      <c r="G579" s="2"/>
      <c r="H579" s="3"/>
      <c r="I579" s="3"/>
    </row>
    <row r="580" spans="2:9" ht="12.5">
      <c r="B580" s="1"/>
      <c r="C580" s="2"/>
      <c r="D580" s="2"/>
      <c r="E580" s="3"/>
      <c r="F580" s="3"/>
      <c r="G580" s="2"/>
      <c r="H580" s="3"/>
      <c r="I580" s="3"/>
    </row>
    <row r="581" spans="2:9" ht="12.5">
      <c r="B581" s="1"/>
      <c r="C581" s="2"/>
      <c r="D581" s="2"/>
      <c r="E581" s="3"/>
      <c r="F581" s="3"/>
      <c r="G581" s="2"/>
      <c r="H581" s="3"/>
      <c r="I581" s="3"/>
    </row>
    <row r="582" spans="2:9" ht="12.5">
      <c r="B582" s="1"/>
      <c r="C582" s="2"/>
      <c r="D582" s="2"/>
      <c r="E582" s="3"/>
      <c r="F582" s="3"/>
      <c r="G582" s="2"/>
      <c r="H582" s="3"/>
      <c r="I582" s="3"/>
    </row>
    <row r="583" spans="2:9" ht="12.5">
      <c r="B583" s="1"/>
      <c r="C583" s="2"/>
      <c r="D583" s="2"/>
      <c r="E583" s="3"/>
      <c r="F583" s="3"/>
      <c r="G583" s="2"/>
      <c r="H583" s="3"/>
      <c r="I583" s="3"/>
    </row>
    <row r="584" spans="2:9" ht="12.5">
      <c r="B584" s="1"/>
      <c r="C584" s="2"/>
      <c r="D584" s="2"/>
      <c r="E584" s="3"/>
      <c r="F584" s="3"/>
      <c r="G584" s="2"/>
      <c r="H584" s="3"/>
      <c r="I584" s="3"/>
    </row>
    <row r="585" spans="2:9" ht="12.5">
      <c r="B585" s="1"/>
      <c r="C585" s="2"/>
      <c r="D585" s="2"/>
      <c r="E585" s="3"/>
      <c r="F585" s="3"/>
      <c r="G585" s="2"/>
      <c r="H585" s="3"/>
      <c r="I585" s="3"/>
    </row>
    <row r="586" spans="2:9" ht="12.5">
      <c r="B586" s="1"/>
      <c r="C586" s="2"/>
      <c r="D586" s="2"/>
      <c r="E586" s="3"/>
      <c r="F586" s="3"/>
      <c r="G586" s="2"/>
      <c r="H586" s="3"/>
      <c r="I586" s="3"/>
    </row>
    <row r="587" spans="2:9" ht="12.5">
      <c r="B587" s="1"/>
      <c r="C587" s="2"/>
      <c r="D587" s="2"/>
      <c r="E587" s="3"/>
      <c r="F587" s="3"/>
      <c r="G587" s="2"/>
      <c r="H587" s="3"/>
      <c r="I587" s="3"/>
    </row>
    <row r="588" spans="2:9" ht="12.5">
      <c r="B588" s="1"/>
      <c r="C588" s="2"/>
      <c r="D588" s="2"/>
      <c r="E588" s="3"/>
      <c r="F588" s="3"/>
      <c r="G588" s="2"/>
      <c r="H588" s="3"/>
      <c r="I588" s="3"/>
    </row>
    <row r="589" spans="2:9" ht="12.5">
      <c r="B589" s="1"/>
      <c r="C589" s="2"/>
      <c r="D589" s="2"/>
      <c r="E589" s="3"/>
      <c r="F589" s="3"/>
      <c r="G589" s="2"/>
      <c r="H589" s="3"/>
      <c r="I589" s="3"/>
    </row>
    <row r="590" spans="2:9" ht="12.5">
      <c r="B590" s="1"/>
      <c r="C590" s="2"/>
      <c r="D590" s="2"/>
      <c r="E590" s="3"/>
      <c r="F590" s="3"/>
      <c r="G590" s="2"/>
      <c r="H590" s="3"/>
      <c r="I590" s="3"/>
    </row>
    <row r="591" spans="2:9" ht="12.5">
      <c r="B591" s="1"/>
      <c r="C591" s="2"/>
      <c r="D591" s="2"/>
      <c r="E591" s="3"/>
      <c r="F591" s="3"/>
      <c r="G591" s="2"/>
      <c r="H591" s="3"/>
      <c r="I591" s="3"/>
    </row>
    <row r="592" spans="2:9" ht="12.5">
      <c r="B592" s="1"/>
      <c r="C592" s="2"/>
      <c r="D592" s="2"/>
      <c r="E592" s="3"/>
      <c r="F592" s="3"/>
      <c r="G592" s="2"/>
      <c r="H592" s="3"/>
      <c r="I592" s="3"/>
    </row>
    <row r="593" spans="2:9" ht="12.5">
      <c r="B593" s="1"/>
      <c r="C593" s="2"/>
      <c r="D593" s="2"/>
      <c r="E593" s="3"/>
      <c r="F593" s="3"/>
      <c r="G593" s="2"/>
      <c r="H593" s="3"/>
      <c r="I593" s="3"/>
    </row>
    <row r="594" spans="2:9" ht="12.5">
      <c r="B594" s="1"/>
      <c r="C594" s="2"/>
      <c r="D594" s="2"/>
      <c r="E594" s="3"/>
      <c r="F594" s="3"/>
      <c r="G594" s="2"/>
      <c r="H594" s="3"/>
      <c r="I594" s="3"/>
    </row>
    <row r="595" spans="2:9" ht="12.5">
      <c r="B595" s="1"/>
      <c r="C595" s="2"/>
      <c r="D595" s="2"/>
      <c r="E595" s="3"/>
      <c r="F595" s="3"/>
      <c r="G595" s="2"/>
      <c r="H595" s="3"/>
      <c r="I595" s="3"/>
    </row>
    <row r="596" spans="2:9" ht="12.5">
      <c r="B596" s="1"/>
      <c r="C596" s="2"/>
      <c r="D596" s="2"/>
      <c r="E596" s="3"/>
      <c r="F596" s="3"/>
      <c r="G596" s="2"/>
      <c r="H596" s="3"/>
      <c r="I596" s="3"/>
    </row>
    <row r="597" spans="2:9" ht="12.5">
      <c r="B597" s="1"/>
      <c r="C597" s="2"/>
      <c r="D597" s="2"/>
      <c r="E597" s="3"/>
      <c r="F597" s="3"/>
      <c r="G597" s="2"/>
      <c r="H597" s="3"/>
      <c r="I597" s="3"/>
    </row>
    <row r="598" spans="2:9" ht="12.5">
      <c r="B598" s="1"/>
      <c r="C598" s="2"/>
      <c r="D598" s="2"/>
      <c r="E598" s="3"/>
      <c r="F598" s="3"/>
      <c r="G598" s="2"/>
      <c r="H598" s="3"/>
      <c r="I598" s="3"/>
    </row>
    <row r="599" spans="2:9" ht="12.5">
      <c r="B599" s="1"/>
      <c r="C599" s="2"/>
      <c r="D599" s="2"/>
      <c r="E599" s="3"/>
      <c r="F599" s="3"/>
      <c r="G599" s="2"/>
      <c r="H599" s="3"/>
      <c r="I599" s="3"/>
    </row>
    <row r="600" spans="2:9" ht="12.5">
      <c r="B600" s="1"/>
      <c r="C600" s="2"/>
      <c r="D600" s="2"/>
      <c r="E600" s="3"/>
      <c r="F600" s="3"/>
      <c r="G600" s="2"/>
      <c r="H600" s="3"/>
      <c r="I600" s="3"/>
    </row>
    <row r="601" spans="2:9" ht="12.5">
      <c r="B601" s="1"/>
      <c r="C601" s="2"/>
      <c r="D601" s="2"/>
      <c r="E601" s="3"/>
      <c r="F601" s="3"/>
      <c r="G601" s="2"/>
      <c r="H601" s="3"/>
      <c r="I601" s="3"/>
    </row>
    <row r="602" spans="2:9" ht="12.5">
      <c r="B602" s="1"/>
      <c r="C602" s="2"/>
      <c r="D602" s="2"/>
      <c r="E602" s="3"/>
      <c r="F602" s="3"/>
      <c r="G602" s="2"/>
      <c r="H602" s="3"/>
      <c r="I602" s="3"/>
    </row>
    <row r="603" spans="2:9" ht="12.5">
      <c r="B603" s="1"/>
      <c r="C603" s="2"/>
      <c r="D603" s="2"/>
      <c r="E603" s="3"/>
      <c r="F603" s="3"/>
      <c r="G603" s="2"/>
      <c r="H603" s="3"/>
      <c r="I603" s="3"/>
    </row>
    <row r="604" spans="2:9" ht="12.5">
      <c r="B604" s="1"/>
      <c r="C604" s="2"/>
      <c r="D604" s="2"/>
      <c r="E604" s="3"/>
      <c r="F604" s="3"/>
      <c r="G604" s="2"/>
      <c r="H604" s="3"/>
      <c r="I604" s="3"/>
    </row>
    <row r="605" spans="2:9" ht="12.5">
      <c r="B605" s="1"/>
      <c r="C605" s="2"/>
      <c r="D605" s="2"/>
      <c r="E605" s="3"/>
      <c r="F605" s="3"/>
      <c r="G605" s="2"/>
      <c r="H605" s="3"/>
      <c r="I605" s="3"/>
    </row>
    <row r="606" spans="2:9" ht="12.5">
      <c r="B606" s="1"/>
      <c r="C606" s="2"/>
      <c r="D606" s="2"/>
      <c r="E606" s="3"/>
      <c r="F606" s="3"/>
      <c r="G606" s="2"/>
      <c r="H606" s="3"/>
      <c r="I606" s="3"/>
    </row>
    <row r="607" spans="2:9" ht="12.5">
      <c r="B607" s="1"/>
      <c r="C607" s="2"/>
      <c r="D607" s="2"/>
      <c r="E607" s="3"/>
      <c r="F607" s="3"/>
      <c r="G607" s="2"/>
      <c r="H607" s="3"/>
      <c r="I607" s="3"/>
    </row>
    <row r="608" spans="2:9" ht="12.5">
      <c r="B608" s="1"/>
      <c r="C608" s="2"/>
      <c r="D608" s="2"/>
      <c r="E608" s="3"/>
      <c r="F608" s="3"/>
      <c r="G608" s="2"/>
      <c r="H608" s="3"/>
      <c r="I608" s="3"/>
    </row>
    <row r="609" spans="2:9" ht="12.5">
      <c r="B609" s="1"/>
      <c r="C609" s="2"/>
      <c r="D609" s="2"/>
      <c r="E609" s="3"/>
      <c r="F609" s="3"/>
      <c r="G609" s="2"/>
      <c r="H609" s="3"/>
      <c r="I609" s="3"/>
    </row>
    <row r="610" spans="2:9" ht="12.5">
      <c r="B610" s="1"/>
      <c r="C610" s="2"/>
      <c r="D610" s="2"/>
      <c r="E610" s="3"/>
      <c r="F610" s="3"/>
      <c r="G610" s="2"/>
      <c r="H610" s="3"/>
      <c r="I610" s="3"/>
    </row>
    <row r="611" spans="2:9" ht="12.5">
      <c r="B611" s="1"/>
      <c r="C611" s="2"/>
      <c r="D611" s="2"/>
      <c r="E611" s="3"/>
      <c r="F611" s="3"/>
      <c r="G611" s="2"/>
      <c r="H611" s="3"/>
      <c r="I611" s="3"/>
    </row>
    <row r="612" spans="2:9" ht="12.5">
      <c r="B612" s="1"/>
      <c r="C612" s="2"/>
      <c r="D612" s="2"/>
      <c r="E612" s="3"/>
      <c r="F612" s="3"/>
      <c r="G612" s="2"/>
      <c r="H612" s="3"/>
      <c r="I612" s="3"/>
    </row>
    <row r="613" spans="2:9" ht="12.5">
      <c r="B613" s="1"/>
      <c r="C613" s="2"/>
      <c r="D613" s="2"/>
      <c r="E613" s="3"/>
      <c r="F613" s="3"/>
      <c r="G613" s="2"/>
      <c r="H613" s="3"/>
      <c r="I613" s="3"/>
    </row>
    <row r="614" spans="2:9" ht="12.5">
      <c r="B614" s="1"/>
      <c r="C614" s="2"/>
      <c r="D614" s="2"/>
      <c r="E614" s="3"/>
      <c r="F614" s="3"/>
      <c r="G614" s="2"/>
      <c r="H614" s="3"/>
      <c r="I614" s="3"/>
    </row>
    <row r="615" spans="2:9" ht="12.5">
      <c r="B615" s="1"/>
      <c r="C615" s="2"/>
      <c r="D615" s="2"/>
      <c r="E615" s="3"/>
      <c r="F615" s="3"/>
      <c r="G615" s="2"/>
      <c r="H615" s="3"/>
      <c r="I615" s="3"/>
    </row>
    <row r="616" spans="2:9" ht="12.5">
      <c r="B616" s="1"/>
      <c r="C616" s="2"/>
      <c r="D616" s="2"/>
      <c r="E616" s="3"/>
      <c r="F616" s="3"/>
      <c r="G616" s="2"/>
      <c r="H616" s="3"/>
      <c r="I616" s="3"/>
    </row>
    <row r="617" spans="2:9" ht="12.5">
      <c r="B617" s="1"/>
      <c r="C617" s="2"/>
      <c r="D617" s="2"/>
      <c r="E617" s="3"/>
      <c r="F617" s="3"/>
      <c r="G617" s="2"/>
      <c r="H617" s="3"/>
      <c r="I617" s="3"/>
    </row>
    <row r="618" spans="2:9" ht="12.5">
      <c r="B618" s="1"/>
      <c r="C618" s="2"/>
      <c r="D618" s="2"/>
      <c r="E618" s="3"/>
      <c r="F618" s="3"/>
      <c r="G618" s="2"/>
      <c r="H618" s="3"/>
      <c r="I618" s="3"/>
    </row>
    <row r="619" spans="2:9" ht="12.5">
      <c r="B619" s="1"/>
      <c r="C619" s="2"/>
      <c r="D619" s="2"/>
      <c r="E619" s="3"/>
      <c r="F619" s="3"/>
      <c r="G619" s="2"/>
      <c r="H619" s="3"/>
      <c r="I619" s="3"/>
    </row>
    <row r="620" spans="2:9" ht="12.5">
      <c r="B620" s="1"/>
      <c r="C620" s="2"/>
      <c r="D620" s="2"/>
      <c r="E620" s="3"/>
      <c r="F620" s="3"/>
      <c r="G620" s="2"/>
      <c r="H620" s="3"/>
      <c r="I620" s="3"/>
    </row>
    <row r="621" spans="2:9" ht="12.5">
      <c r="B621" s="1"/>
      <c r="C621" s="2"/>
      <c r="D621" s="2"/>
      <c r="E621" s="3"/>
      <c r="F621" s="3"/>
      <c r="G621" s="2"/>
      <c r="H621" s="3"/>
      <c r="I621" s="3"/>
    </row>
    <row r="622" spans="2:9" ht="12.5">
      <c r="B622" s="1"/>
      <c r="C622" s="2"/>
      <c r="D622" s="2"/>
      <c r="E622" s="3"/>
      <c r="F622" s="3"/>
      <c r="G622" s="2"/>
      <c r="H622" s="3"/>
      <c r="I622" s="3"/>
    </row>
    <row r="623" spans="2:9" ht="12.5">
      <c r="B623" s="1"/>
      <c r="C623" s="2"/>
      <c r="D623" s="2"/>
      <c r="E623" s="3"/>
      <c r="F623" s="3"/>
      <c r="G623" s="2"/>
      <c r="H623" s="3"/>
      <c r="I623" s="3"/>
    </row>
    <row r="624" spans="2:9" ht="12.5">
      <c r="B624" s="1"/>
      <c r="C624" s="2"/>
      <c r="D624" s="2"/>
      <c r="E624" s="3"/>
      <c r="F624" s="3"/>
      <c r="G624" s="2"/>
      <c r="H624" s="3"/>
      <c r="I624" s="3"/>
    </row>
    <row r="625" spans="2:9" ht="12.5">
      <c r="B625" s="1"/>
      <c r="C625" s="2"/>
      <c r="D625" s="2"/>
      <c r="E625" s="3"/>
      <c r="F625" s="3"/>
      <c r="G625" s="2"/>
      <c r="H625" s="3"/>
      <c r="I625" s="3"/>
    </row>
    <row r="626" spans="2:9" ht="12.5">
      <c r="B626" s="1"/>
      <c r="C626" s="2"/>
      <c r="D626" s="2"/>
      <c r="E626" s="3"/>
      <c r="F626" s="3"/>
      <c r="G626" s="2"/>
      <c r="H626" s="3"/>
      <c r="I626" s="3"/>
    </row>
    <row r="627" spans="2:9" ht="12.5">
      <c r="B627" s="1"/>
      <c r="C627" s="2"/>
      <c r="D627" s="2"/>
      <c r="E627" s="3"/>
      <c r="F627" s="3"/>
      <c r="G627" s="2"/>
      <c r="H627" s="3"/>
      <c r="I627" s="3"/>
    </row>
    <row r="628" spans="2:9" ht="12.5">
      <c r="B628" s="1"/>
      <c r="C628" s="2"/>
      <c r="D628" s="2"/>
      <c r="E628" s="3"/>
      <c r="F628" s="3"/>
      <c r="G628" s="2"/>
      <c r="H628" s="3"/>
      <c r="I628" s="3"/>
    </row>
    <row r="629" spans="2:9" ht="12.5">
      <c r="B629" s="1"/>
      <c r="C629" s="2"/>
      <c r="D629" s="2"/>
      <c r="E629" s="3"/>
      <c r="F629" s="3"/>
      <c r="G629" s="2"/>
      <c r="H629" s="3"/>
      <c r="I629" s="3"/>
    </row>
    <row r="630" spans="2:9" ht="12.5">
      <c r="B630" s="1"/>
      <c r="C630" s="2"/>
      <c r="D630" s="2"/>
      <c r="E630" s="3"/>
      <c r="F630" s="3"/>
      <c r="G630" s="2"/>
      <c r="H630" s="3"/>
      <c r="I630" s="3"/>
    </row>
    <row r="631" spans="2:9" ht="12.5">
      <c r="B631" s="1"/>
      <c r="C631" s="2"/>
      <c r="D631" s="2"/>
      <c r="E631" s="3"/>
      <c r="F631" s="3"/>
      <c r="G631" s="2"/>
      <c r="H631" s="3"/>
      <c r="I631" s="3"/>
    </row>
    <row r="632" spans="2:9" ht="12.5">
      <c r="B632" s="1"/>
      <c r="C632" s="2"/>
      <c r="D632" s="2"/>
      <c r="E632" s="3"/>
      <c r="F632" s="3"/>
      <c r="G632" s="2"/>
      <c r="H632" s="3"/>
      <c r="I632" s="3"/>
    </row>
    <row r="633" spans="2:9" ht="12.5">
      <c r="B633" s="1"/>
      <c r="C633" s="2"/>
      <c r="D633" s="2"/>
      <c r="E633" s="3"/>
      <c r="F633" s="3"/>
      <c r="G633" s="2"/>
      <c r="H633" s="3"/>
      <c r="I633" s="3"/>
    </row>
    <row r="634" spans="2:9" ht="12.5">
      <c r="B634" s="1"/>
      <c r="C634" s="2"/>
      <c r="D634" s="2"/>
      <c r="E634" s="3"/>
      <c r="F634" s="3"/>
      <c r="G634" s="2"/>
      <c r="H634" s="3"/>
      <c r="I634" s="3"/>
    </row>
    <row r="635" spans="2:9" ht="12.5">
      <c r="B635" s="1"/>
      <c r="C635" s="2"/>
      <c r="D635" s="2"/>
      <c r="E635" s="3"/>
      <c r="F635" s="3"/>
      <c r="G635" s="2"/>
      <c r="H635" s="3"/>
      <c r="I635" s="3"/>
    </row>
    <row r="636" spans="2:9" ht="12.5">
      <c r="B636" s="1"/>
      <c r="C636" s="2"/>
      <c r="D636" s="2"/>
      <c r="E636" s="3"/>
      <c r="F636" s="3"/>
      <c r="G636" s="2"/>
      <c r="H636" s="3"/>
      <c r="I636" s="3"/>
    </row>
    <row r="637" spans="2:9" ht="12.5">
      <c r="B637" s="1"/>
      <c r="C637" s="2"/>
      <c r="D637" s="2"/>
      <c r="E637" s="3"/>
      <c r="F637" s="3"/>
      <c r="G637" s="2"/>
      <c r="H637" s="3"/>
      <c r="I637" s="3"/>
    </row>
    <row r="638" spans="2:9" ht="12.5">
      <c r="B638" s="1"/>
      <c r="C638" s="2"/>
      <c r="D638" s="2"/>
      <c r="E638" s="3"/>
      <c r="F638" s="3"/>
      <c r="G638" s="2"/>
      <c r="H638" s="3"/>
      <c r="I638" s="3"/>
    </row>
    <row r="639" spans="2:9" ht="12.5">
      <c r="B639" s="1"/>
      <c r="C639" s="2"/>
      <c r="D639" s="2"/>
      <c r="E639" s="3"/>
      <c r="F639" s="3"/>
      <c r="G639" s="2"/>
      <c r="H639" s="3"/>
      <c r="I639" s="3"/>
    </row>
    <row r="640" spans="2:9" ht="12.5">
      <c r="B640" s="1"/>
      <c r="C640" s="2"/>
      <c r="D640" s="2"/>
      <c r="E640" s="3"/>
      <c r="F640" s="3"/>
      <c r="G640" s="2"/>
      <c r="H640" s="3"/>
      <c r="I640" s="3"/>
    </row>
    <row r="641" spans="2:9" ht="12.5">
      <c r="B641" s="1"/>
      <c r="C641" s="2"/>
      <c r="D641" s="2"/>
      <c r="E641" s="3"/>
      <c r="F641" s="3"/>
      <c r="G641" s="2"/>
      <c r="H641" s="3"/>
      <c r="I641" s="3"/>
    </row>
    <row r="642" spans="2:9" ht="12.5">
      <c r="B642" s="1"/>
      <c r="C642" s="2"/>
      <c r="D642" s="2"/>
      <c r="E642" s="3"/>
      <c r="F642" s="3"/>
      <c r="G642" s="2"/>
      <c r="H642" s="3"/>
      <c r="I642" s="3"/>
    </row>
    <row r="643" spans="2:9" ht="12.5">
      <c r="B643" s="1"/>
      <c r="C643" s="2"/>
      <c r="D643" s="2"/>
      <c r="E643" s="3"/>
      <c r="F643" s="3"/>
      <c r="G643" s="2"/>
      <c r="H643" s="3"/>
      <c r="I643" s="3"/>
    </row>
    <row r="644" spans="2:9" ht="12.5">
      <c r="B644" s="1"/>
      <c r="C644" s="2"/>
      <c r="D644" s="2"/>
      <c r="E644" s="3"/>
      <c r="F644" s="3"/>
      <c r="G644" s="2"/>
      <c r="H644" s="3"/>
      <c r="I644" s="3"/>
    </row>
    <row r="645" spans="2:9" ht="12.5">
      <c r="B645" s="1"/>
      <c r="C645" s="2"/>
      <c r="D645" s="2"/>
      <c r="E645" s="3"/>
      <c r="F645" s="3"/>
      <c r="G645" s="2"/>
      <c r="H645" s="3"/>
      <c r="I645" s="3"/>
    </row>
    <row r="646" spans="2:9" ht="12.5">
      <c r="B646" s="1"/>
      <c r="C646" s="2"/>
      <c r="D646" s="2"/>
      <c r="E646" s="3"/>
      <c r="F646" s="3"/>
      <c r="G646" s="2"/>
      <c r="H646" s="3"/>
      <c r="I646" s="3"/>
    </row>
    <row r="647" spans="2:9" ht="12.5">
      <c r="B647" s="1"/>
      <c r="C647" s="2"/>
      <c r="D647" s="2"/>
      <c r="E647" s="3"/>
      <c r="F647" s="3"/>
      <c r="G647" s="2"/>
      <c r="H647" s="3"/>
      <c r="I647" s="3"/>
    </row>
    <row r="648" spans="2:9" ht="12.5">
      <c r="B648" s="1"/>
      <c r="C648" s="2"/>
      <c r="D648" s="2"/>
      <c r="E648" s="3"/>
      <c r="F648" s="3"/>
      <c r="G648" s="2"/>
      <c r="H648" s="3"/>
      <c r="I648" s="3"/>
    </row>
    <row r="649" spans="2:9" ht="12.5">
      <c r="B649" s="1"/>
      <c r="C649" s="2"/>
      <c r="D649" s="2"/>
      <c r="E649" s="3"/>
      <c r="F649" s="3"/>
      <c r="G649" s="2"/>
      <c r="H649" s="3"/>
      <c r="I649" s="3"/>
    </row>
    <row r="650" spans="2:9" ht="12.5">
      <c r="B650" s="1"/>
      <c r="C650" s="2"/>
      <c r="D650" s="2"/>
      <c r="E650" s="3"/>
      <c r="F650" s="3"/>
      <c r="G650" s="2"/>
      <c r="H650" s="3"/>
      <c r="I650" s="3"/>
    </row>
    <row r="651" spans="2:9" ht="12.5">
      <c r="B651" s="1"/>
      <c r="C651" s="2"/>
      <c r="D651" s="2"/>
      <c r="E651" s="3"/>
      <c r="F651" s="3"/>
      <c r="G651" s="2"/>
      <c r="H651" s="3"/>
      <c r="I651" s="3"/>
    </row>
    <row r="652" spans="2:9" ht="12.5">
      <c r="B652" s="1"/>
      <c r="C652" s="2"/>
      <c r="D652" s="2"/>
      <c r="E652" s="3"/>
      <c r="F652" s="3"/>
      <c r="G652" s="2"/>
      <c r="H652" s="3"/>
      <c r="I652" s="3"/>
    </row>
    <row r="653" spans="2:9" ht="12.5">
      <c r="B653" s="1"/>
      <c r="C653" s="2"/>
      <c r="D653" s="2"/>
      <c r="E653" s="3"/>
      <c r="F653" s="3"/>
      <c r="G653" s="2"/>
      <c r="H653" s="3"/>
      <c r="I653" s="3"/>
    </row>
    <row r="654" spans="2:9" ht="12.5">
      <c r="B654" s="1"/>
      <c r="C654" s="2"/>
      <c r="D654" s="2"/>
      <c r="E654" s="3"/>
      <c r="F654" s="3"/>
      <c r="G654" s="2"/>
      <c r="H654" s="3"/>
      <c r="I654" s="3"/>
    </row>
    <row r="655" spans="2:9" ht="12.5">
      <c r="B655" s="1"/>
      <c r="C655" s="2"/>
      <c r="D655" s="2"/>
      <c r="E655" s="3"/>
      <c r="F655" s="3"/>
      <c r="G655" s="2"/>
      <c r="H655" s="3"/>
      <c r="I655" s="3"/>
    </row>
    <row r="656" spans="2:9" ht="12.5">
      <c r="B656" s="1"/>
      <c r="C656" s="2"/>
      <c r="D656" s="2"/>
      <c r="E656" s="3"/>
      <c r="F656" s="3"/>
      <c r="G656" s="2"/>
      <c r="H656" s="3"/>
      <c r="I656" s="3"/>
    </row>
    <row r="657" spans="2:9" ht="12.5">
      <c r="B657" s="1"/>
      <c r="C657" s="2"/>
      <c r="D657" s="2"/>
      <c r="E657" s="3"/>
      <c r="F657" s="3"/>
      <c r="G657" s="2"/>
      <c r="H657" s="3"/>
      <c r="I657" s="3"/>
    </row>
    <row r="658" spans="2:9" ht="12.5">
      <c r="B658" s="1"/>
      <c r="C658" s="2"/>
      <c r="D658" s="2"/>
      <c r="E658" s="3"/>
      <c r="F658" s="3"/>
      <c r="G658" s="2"/>
      <c r="H658" s="3"/>
      <c r="I658" s="3"/>
    </row>
    <row r="659" spans="2:9" ht="12.5">
      <c r="B659" s="1"/>
      <c r="C659" s="2"/>
      <c r="D659" s="2"/>
      <c r="E659" s="3"/>
      <c r="F659" s="3"/>
      <c r="G659" s="2"/>
      <c r="H659" s="3"/>
      <c r="I659" s="3"/>
    </row>
    <row r="660" spans="2:9" ht="12.5">
      <c r="B660" s="1"/>
      <c r="C660" s="2"/>
      <c r="D660" s="2"/>
      <c r="E660" s="3"/>
      <c r="F660" s="3"/>
      <c r="G660" s="2"/>
      <c r="H660" s="3"/>
      <c r="I660" s="3"/>
    </row>
    <row r="661" spans="2:9" ht="12.5">
      <c r="B661" s="1"/>
      <c r="C661" s="2"/>
      <c r="D661" s="2"/>
      <c r="E661" s="3"/>
      <c r="F661" s="3"/>
      <c r="G661" s="2"/>
      <c r="H661" s="3"/>
      <c r="I661" s="3"/>
    </row>
    <row r="662" spans="2:9" ht="12.5">
      <c r="B662" s="1"/>
      <c r="C662" s="2"/>
      <c r="D662" s="2"/>
      <c r="E662" s="3"/>
      <c r="F662" s="3"/>
      <c r="G662" s="2"/>
      <c r="H662" s="3"/>
      <c r="I662" s="3"/>
    </row>
    <row r="663" spans="2:9" ht="12.5">
      <c r="B663" s="1"/>
      <c r="C663" s="2"/>
      <c r="D663" s="2"/>
      <c r="E663" s="3"/>
      <c r="F663" s="3"/>
      <c r="G663" s="2"/>
      <c r="H663" s="3"/>
      <c r="I663" s="3"/>
    </row>
    <row r="664" spans="2:9" ht="12.5">
      <c r="B664" s="1"/>
      <c r="C664" s="2"/>
      <c r="D664" s="2"/>
      <c r="E664" s="3"/>
      <c r="F664" s="3"/>
      <c r="G664" s="2"/>
      <c r="H664" s="3"/>
      <c r="I664" s="3"/>
    </row>
    <row r="665" spans="2:9" ht="12.5">
      <c r="B665" s="1"/>
      <c r="C665" s="2"/>
      <c r="D665" s="2"/>
      <c r="E665" s="3"/>
      <c r="F665" s="3"/>
      <c r="G665" s="2"/>
      <c r="H665" s="3"/>
      <c r="I665" s="3"/>
    </row>
    <row r="666" spans="2:9" ht="12.5">
      <c r="B666" s="1"/>
      <c r="C666" s="2"/>
      <c r="D666" s="2"/>
      <c r="E666" s="3"/>
      <c r="F666" s="3"/>
      <c r="G666" s="2"/>
      <c r="H666" s="3"/>
      <c r="I666" s="3"/>
    </row>
    <row r="667" spans="2:9" ht="12.5">
      <c r="B667" s="1"/>
      <c r="C667" s="2"/>
      <c r="D667" s="2"/>
      <c r="E667" s="3"/>
      <c r="F667" s="3"/>
      <c r="G667" s="2"/>
      <c r="H667" s="3"/>
      <c r="I667" s="3"/>
    </row>
    <row r="668" spans="2:9" ht="12.5">
      <c r="B668" s="1"/>
      <c r="C668" s="2"/>
      <c r="D668" s="2"/>
      <c r="E668" s="3"/>
      <c r="F668" s="3"/>
      <c r="G668" s="2"/>
      <c r="H668" s="3"/>
      <c r="I668" s="3"/>
    </row>
    <row r="669" spans="2:9" ht="12.5">
      <c r="B669" s="1"/>
      <c r="C669" s="2"/>
      <c r="D669" s="2"/>
      <c r="E669" s="3"/>
      <c r="F669" s="3"/>
      <c r="G669" s="2"/>
      <c r="H669" s="3"/>
      <c r="I669" s="3"/>
    </row>
    <row r="670" spans="2:9" ht="12.5">
      <c r="B670" s="1"/>
      <c r="C670" s="2"/>
      <c r="D670" s="2"/>
      <c r="E670" s="3"/>
      <c r="F670" s="3"/>
      <c r="G670" s="2"/>
      <c r="H670" s="3"/>
      <c r="I670" s="3"/>
    </row>
    <row r="671" spans="2:9" ht="12.5">
      <c r="B671" s="1"/>
      <c r="C671" s="2"/>
      <c r="D671" s="2"/>
      <c r="E671" s="3"/>
      <c r="F671" s="3"/>
      <c r="G671" s="2"/>
      <c r="H671" s="3"/>
      <c r="I671" s="3"/>
    </row>
    <row r="672" spans="2:9" ht="12.5">
      <c r="B672" s="1"/>
      <c r="C672" s="2"/>
      <c r="D672" s="2"/>
      <c r="E672" s="3"/>
      <c r="F672" s="3"/>
      <c r="G672" s="2"/>
      <c r="H672" s="3"/>
      <c r="I672" s="3"/>
    </row>
    <row r="673" spans="2:9" ht="12.5">
      <c r="B673" s="1"/>
      <c r="C673" s="2"/>
      <c r="D673" s="2"/>
      <c r="E673" s="3"/>
      <c r="F673" s="3"/>
      <c r="G673" s="2"/>
      <c r="H673" s="3"/>
      <c r="I673" s="3"/>
    </row>
    <row r="674" spans="2:9" ht="12.5">
      <c r="B674" s="1"/>
      <c r="C674" s="2"/>
      <c r="D674" s="2"/>
      <c r="E674" s="3"/>
      <c r="F674" s="3"/>
      <c r="G674" s="2"/>
      <c r="H674" s="3"/>
      <c r="I674" s="3"/>
    </row>
    <row r="675" spans="2:9" ht="12.5">
      <c r="B675" s="1"/>
      <c r="C675" s="2"/>
      <c r="D675" s="2"/>
      <c r="E675" s="3"/>
      <c r="F675" s="3"/>
      <c r="G675" s="2"/>
      <c r="H675" s="3"/>
      <c r="I675" s="3"/>
    </row>
    <row r="676" spans="2:9" ht="12.5">
      <c r="B676" s="1"/>
      <c r="C676" s="2"/>
      <c r="D676" s="2"/>
      <c r="E676" s="3"/>
      <c r="F676" s="3"/>
      <c r="G676" s="2"/>
      <c r="H676" s="3"/>
      <c r="I676" s="3"/>
    </row>
    <row r="677" spans="2:9" ht="12.5">
      <c r="B677" s="1"/>
      <c r="C677" s="2"/>
      <c r="D677" s="2"/>
      <c r="E677" s="3"/>
      <c r="F677" s="3"/>
      <c r="G677" s="2"/>
      <c r="H677" s="3"/>
      <c r="I677" s="3"/>
    </row>
    <row r="678" spans="2:9" ht="12.5">
      <c r="B678" s="1"/>
      <c r="C678" s="2"/>
      <c r="D678" s="2"/>
      <c r="E678" s="3"/>
      <c r="F678" s="3"/>
      <c r="G678" s="2"/>
      <c r="H678" s="3"/>
      <c r="I678" s="3"/>
    </row>
    <row r="679" spans="2:9" ht="12.5">
      <c r="B679" s="1"/>
      <c r="C679" s="2"/>
      <c r="D679" s="2"/>
      <c r="E679" s="3"/>
      <c r="F679" s="3"/>
      <c r="G679" s="2"/>
      <c r="H679" s="3"/>
      <c r="I679" s="3"/>
    </row>
    <row r="680" spans="2:9" ht="12.5">
      <c r="B680" s="1"/>
      <c r="C680" s="2"/>
      <c r="D680" s="2"/>
      <c r="E680" s="3"/>
      <c r="F680" s="3"/>
      <c r="G680" s="2"/>
      <c r="H680" s="3"/>
      <c r="I680" s="3"/>
    </row>
    <row r="681" spans="2:9" ht="12.5">
      <c r="B681" s="1"/>
      <c r="C681" s="2"/>
      <c r="D681" s="2"/>
      <c r="E681" s="3"/>
      <c r="F681" s="3"/>
      <c r="G681" s="2"/>
      <c r="H681" s="3"/>
      <c r="I681" s="3"/>
    </row>
    <row r="682" spans="2:9" ht="12.5">
      <c r="B682" s="1"/>
      <c r="C682" s="2"/>
      <c r="D682" s="2"/>
      <c r="E682" s="3"/>
      <c r="F682" s="3"/>
      <c r="G682" s="2"/>
      <c r="H682" s="3"/>
      <c r="I682" s="3"/>
    </row>
    <row r="683" spans="2:9" ht="12.5">
      <c r="B683" s="1"/>
      <c r="C683" s="2"/>
      <c r="D683" s="2"/>
      <c r="E683" s="3"/>
      <c r="F683" s="3"/>
      <c r="G683" s="2"/>
      <c r="H683" s="3"/>
      <c r="I683" s="3"/>
    </row>
    <row r="684" spans="2:9" ht="12.5">
      <c r="B684" s="1"/>
      <c r="C684" s="2"/>
      <c r="D684" s="2"/>
      <c r="E684" s="3"/>
      <c r="F684" s="3"/>
      <c r="G684" s="2"/>
      <c r="H684" s="3"/>
      <c r="I684" s="3"/>
    </row>
    <row r="685" spans="2:9" ht="12.5">
      <c r="B685" s="1"/>
      <c r="C685" s="2"/>
      <c r="D685" s="2"/>
      <c r="E685" s="3"/>
      <c r="F685" s="3"/>
      <c r="G685" s="2"/>
      <c r="H685" s="3"/>
      <c r="I685" s="3"/>
    </row>
    <row r="686" spans="2:9" ht="12.5">
      <c r="B686" s="1"/>
      <c r="C686" s="2"/>
      <c r="D686" s="2"/>
      <c r="E686" s="3"/>
      <c r="F686" s="3"/>
      <c r="G686" s="2"/>
      <c r="H686" s="3"/>
      <c r="I686" s="3"/>
    </row>
    <row r="687" spans="2:9" ht="12.5">
      <c r="B687" s="1"/>
      <c r="C687" s="2"/>
      <c r="D687" s="2"/>
      <c r="E687" s="3"/>
      <c r="F687" s="3"/>
      <c r="G687" s="2"/>
      <c r="H687" s="3"/>
      <c r="I687" s="3"/>
    </row>
    <row r="688" spans="2:9" ht="12.5">
      <c r="B688" s="1"/>
      <c r="C688" s="2"/>
      <c r="D688" s="2"/>
      <c r="E688" s="3"/>
      <c r="F688" s="3"/>
      <c r="G688" s="2"/>
      <c r="H688" s="3"/>
      <c r="I688" s="3"/>
    </row>
    <row r="689" spans="2:9" ht="12.5">
      <c r="B689" s="1"/>
      <c r="C689" s="2"/>
      <c r="D689" s="2"/>
      <c r="E689" s="3"/>
      <c r="F689" s="3"/>
      <c r="G689" s="2"/>
      <c r="H689" s="3"/>
      <c r="I689" s="3"/>
    </row>
    <row r="690" spans="2:9" ht="12.5">
      <c r="B690" s="1"/>
      <c r="C690" s="2"/>
      <c r="D690" s="2"/>
      <c r="E690" s="3"/>
      <c r="F690" s="3"/>
      <c r="G690" s="2"/>
      <c r="H690" s="3"/>
      <c r="I690" s="3"/>
    </row>
    <row r="691" spans="2:9" ht="12.5">
      <c r="B691" s="1"/>
      <c r="C691" s="2"/>
      <c r="D691" s="2"/>
      <c r="E691" s="3"/>
      <c r="F691" s="3"/>
      <c r="G691" s="2"/>
      <c r="H691" s="3"/>
      <c r="I691" s="3"/>
    </row>
    <row r="692" spans="2:9" ht="12.5">
      <c r="B692" s="1"/>
      <c r="C692" s="2"/>
      <c r="D692" s="2"/>
      <c r="E692" s="3"/>
      <c r="F692" s="3"/>
      <c r="G692" s="2"/>
      <c r="H692" s="3"/>
      <c r="I692" s="3"/>
    </row>
    <row r="693" spans="2:9" ht="12.5">
      <c r="B693" s="1"/>
      <c r="C693" s="2"/>
      <c r="D693" s="2"/>
      <c r="E693" s="3"/>
      <c r="F693" s="3"/>
      <c r="G693" s="2"/>
      <c r="H693" s="3"/>
      <c r="I693" s="3"/>
    </row>
    <row r="694" spans="2:9" ht="12.5">
      <c r="B694" s="1"/>
      <c r="C694" s="2"/>
      <c r="D694" s="2"/>
      <c r="E694" s="3"/>
      <c r="F694" s="3"/>
      <c r="G694" s="2"/>
      <c r="H694" s="3"/>
      <c r="I694" s="3"/>
    </row>
    <row r="695" spans="2:9" ht="12.5">
      <c r="B695" s="1"/>
      <c r="C695" s="2"/>
      <c r="D695" s="2"/>
      <c r="E695" s="3"/>
      <c r="F695" s="3"/>
      <c r="G695" s="2"/>
      <c r="H695" s="3"/>
      <c r="I695" s="3"/>
    </row>
    <row r="696" spans="2:9" ht="12.5">
      <c r="B696" s="1"/>
      <c r="C696" s="2"/>
      <c r="D696" s="2"/>
      <c r="E696" s="3"/>
      <c r="F696" s="3"/>
      <c r="G696" s="2"/>
      <c r="H696" s="3"/>
      <c r="I696" s="3"/>
    </row>
    <row r="697" spans="2:9" ht="12.5">
      <c r="B697" s="1"/>
      <c r="C697" s="2"/>
      <c r="D697" s="2"/>
      <c r="E697" s="3"/>
      <c r="F697" s="3"/>
      <c r="G697" s="2"/>
      <c r="H697" s="3"/>
      <c r="I697" s="3"/>
    </row>
    <row r="698" spans="2:9" ht="12.5">
      <c r="B698" s="1"/>
      <c r="C698" s="2"/>
      <c r="D698" s="2"/>
      <c r="E698" s="3"/>
      <c r="F698" s="3"/>
      <c r="G698" s="2"/>
      <c r="H698" s="3"/>
      <c r="I698" s="3"/>
    </row>
    <row r="699" spans="2:9" ht="12.5">
      <c r="B699" s="1"/>
      <c r="C699" s="2"/>
      <c r="D699" s="2"/>
      <c r="E699" s="3"/>
      <c r="F699" s="3"/>
      <c r="G699" s="2"/>
      <c r="H699" s="3"/>
      <c r="I699" s="3"/>
    </row>
    <row r="700" spans="2:9" ht="12.5">
      <c r="B700" s="1"/>
      <c r="C700" s="2"/>
      <c r="D700" s="2"/>
      <c r="E700" s="3"/>
      <c r="F700" s="3"/>
      <c r="G700" s="2"/>
      <c r="H700" s="3"/>
      <c r="I700" s="3"/>
    </row>
    <row r="701" spans="2:9" ht="12.5">
      <c r="B701" s="1"/>
      <c r="C701" s="2"/>
      <c r="D701" s="2"/>
      <c r="E701" s="3"/>
      <c r="F701" s="3"/>
      <c r="G701" s="2"/>
      <c r="H701" s="3"/>
      <c r="I701" s="3"/>
    </row>
    <row r="702" spans="2:9" ht="12.5">
      <c r="B702" s="1"/>
      <c r="C702" s="2"/>
      <c r="D702" s="2"/>
      <c r="E702" s="3"/>
      <c r="F702" s="3"/>
      <c r="G702" s="2"/>
      <c r="H702" s="3"/>
      <c r="I702" s="3"/>
    </row>
    <row r="703" spans="2:9" ht="12.5">
      <c r="B703" s="1"/>
      <c r="C703" s="2"/>
      <c r="D703" s="2"/>
      <c r="E703" s="3"/>
      <c r="F703" s="3"/>
      <c r="G703" s="2"/>
      <c r="H703" s="3"/>
      <c r="I703" s="3"/>
    </row>
    <row r="704" spans="2:9" ht="12.5">
      <c r="B704" s="1"/>
      <c r="C704" s="2"/>
      <c r="D704" s="2"/>
      <c r="E704" s="3"/>
      <c r="F704" s="3"/>
      <c r="G704" s="2"/>
      <c r="H704" s="3"/>
      <c r="I704" s="3"/>
    </row>
    <row r="705" spans="2:9" ht="12.5">
      <c r="B705" s="1"/>
      <c r="C705" s="2"/>
      <c r="D705" s="2"/>
      <c r="E705" s="3"/>
      <c r="F705" s="3"/>
      <c r="G705" s="2"/>
      <c r="H705" s="3"/>
      <c r="I705" s="3"/>
    </row>
    <row r="706" spans="2:9" ht="12.5">
      <c r="B706" s="1"/>
      <c r="C706" s="2"/>
      <c r="D706" s="2"/>
      <c r="E706" s="3"/>
      <c r="F706" s="3"/>
      <c r="G706" s="2"/>
      <c r="H706" s="3"/>
      <c r="I706" s="3"/>
    </row>
    <row r="707" spans="2:9" ht="12.5">
      <c r="B707" s="1"/>
      <c r="C707" s="2"/>
      <c r="D707" s="2"/>
      <c r="E707" s="3"/>
      <c r="F707" s="3"/>
      <c r="G707" s="2"/>
      <c r="H707" s="3"/>
      <c r="I707" s="3"/>
    </row>
    <row r="708" spans="2:9" ht="12.5">
      <c r="B708" s="1"/>
      <c r="C708" s="2"/>
      <c r="D708" s="2"/>
      <c r="E708" s="3"/>
      <c r="F708" s="3"/>
      <c r="G708" s="2"/>
      <c r="H708" s="3"/>
      <c r="I708" s="3"/>
    </row>
    <row r="709" spans="2:9" ht="12.5">
      <c r="B709" s="1"/>
      <c r="C709" s="2"/>
      <c r="D709" s="2"/>
      <c r="E709" s="3"/>
      <c r="F709" s="3"/>
      <c r="G709" s="2"/>
      <c r="H709" s="3"/>
      <c r="I709" s="3"/>
    </row>
    <row r="710" spans="2:9" ht="12.5">
      <c r="B710" s="1"/>
      <c r="C710" s="2"/>
      <c r="D710" s="2"/>
      <c r="E710" s="3"/>
      <c r="F710" s="3"/>
      <c r="G710" s="2"/>
      <c r="H710" s="3"/>
      <c r="I710" s="3"/>
    </row>
    <row r="711" spans="2:9" ht="12.5">
      <c r="B711" s="1"/>
      <c r="C711" s="2"/>
      <c r="D711" s="2"/>
      <c r="E711" s="3"/>
      <c r="F711" s="3"/>
      <c r="G711" s="2"/>
      <c r="H711" s="3"/>
      <c r="I711" s="3"/>
    </row>
    <row r="712" spans="2:9" ht="12.5">
      <c r="B712" s="1"/>
      <c r="C712" s="2"/>
      <c r="D712" s="2"/>
      <c r="E712" s="3"/>
      <c r="F712" s="3"/>
      <c r="G712" s="2"/>
      <c r="H712" s="3"/>
      <c r="I712" s="3"/>
    </row>
    <row r="713" spans="2:9" ht="12.5">
      <c r="B713" s="1"/>
      <c r="C713" s="2"/>
      <c r="D713" s="2"/>
      <c r="E713" s="3"/>
      <c r="F713" s="3"/>
      <c r="G713" s="2"/>
      <c r="H713" s="3"/>
      <c r="I713" s="3"/>
    </row>
    <row r="714" spans="2:9" ht="12.5">
      <c r="B714" s="1"/>
      <c r="C714" s="2"/>
      <c r="D714" s="2"/>
      <c r="E714" s="3"/>
      <c r="F714" s="3"/>
      <c r="G714" s="2"/>
      <c r="H714" s="3"/>
      <c r="I714" s="3"/>
    </row>
    <row r="715" spans="2:9" ht="12.5">
      <c r="B715" s="1"/>
      <c r="C715" s="2"/>
      <c r="D715" s="2"/>
      <c r="E715" s="3"/>
      <c r="F715" s="3"/>
      <c r="G715" s="2"/>
      <c r="H715" s="3"/>
      <c r="I715" s="3"/>
    </row>
    <row r="716" spans="2:9" ht="12.5">
      <c r="B716" s="1"/>
      <c r="C716" s="2"/>
      <c r="D716" s="2"/>
      <c r="E716" s="3"/>
      <c r="F716" s="3"/>
      <c r="G716" s="2"/>
      <c r="H716" s="3"/>
      <c r="I716" s="3"/>
    </row>
    <row r="717" spans="2:9" ht="12.5">
      <c r="B717" s="1"/>
      <c r="C717" s="2"/>
      <c r="D717" s="2"/>
      <c r="E717" s="3"/>
      <c r="F717" s="3"/>
      <c r="G717" s="2"/>
      <c r="H717" s="3"/>
      <c r="I717" s="3"/>
    </row>
    <row r="718" spans="2:9" ht="12.5">
      <c r="B718" s="1"/>
      <c r="C718" s="2"/>
      <c r="D718" s="2"/>
      <c r="E718" s="3"/>
      <c r="F718" s="3"/>
      <c r="G718" s="2"/>
      <c r="H718" s="3"/>
      <c r="I718" s="3"/>
    </row>
    <row r="719" spans="2:9" ht="12.5">
      <c r="B719" s="1"/>
      <c r="C719" s="2"/>
      <c r="D719" s="2"/>
      <c r="E719" s="3"/>
      <c r="F719" s="3"/>
      <c r="G719" s="2"/>
      <c r="H719" s="3"/>
      <c r="I719" s="3"/>
    </row>
    <row r="720" spans="2:9" ht="12.5">
      <c r="B720" s="1"/>
      <c r="C720" s="2"/>
      <c r="D720" s="2"/>
      <c r="E720" s="3"/>
      <c r="F720" s="3"/>
      <c r="G720" s="2"/>
      <c r="H720" s="3"/>
      <c r="I720" s="3"/>
    </row>
    <row r="721" spans="2:9" ht="12.5">
      <c r="B721" s="1"/>
      <c r="C721" s="2"/>
      <c r="D721" s="2"/>
      <c r="E721" s="3"/>
      <c r="F721" s="3"/>
      <c r="G721" s="2"/>
      <c r="H721" s="3"/>
      <c r="I721" s="3"/>
    </row>
    <row r="722" spans="2:9" ht="12.5">
      <c r="B722" s="1"/>
      <c r="C722" s="2"/>
      <c r="D722" s="2"/>
      <c r="E722" s="3"/>
      <c r="F722" s="3"/>
      <c r="G722" s="2"/>
      <c r="H722" s="3"/>
      <c r="I722" s="3"/>
    </row>
    <row r="723" spans="2:9" ht="12.5">
      <c r="B723" s="1"/>
      <c r="C723" s="2"/>
      <c r="D723" s="2"/>
      <c r="E723" s="3"/>
      <c r="F723" s="3"/>
      <c r="G723" s="2"/>
      <c r="H723" s="3"/>
      <c r="I723" s="3"/>
    </row>
    <row r="724" spans="2:9" ht="12.5">
      <c r="B724" s="1"/>
      <c r="C724" s="2"/>
      <c r="D724" s="2"/>
      <c r="E724" s="3"/>
      <c r="F724" s="3"/>
      <c r="G724" s="2"/>
      <c r="H724" s="3"/>
      <c r="I724" s="3"/>
    </row>
    <row r="725" spans="2:9" ht="12.5">
      <c r="B725" s="1"/>
      <c r="C725" s="2"/>
      <c r="D725" s="2"/>
      <c r="E725" s="3"/>
      <c r="F725" s="3"/>
      <c r="G725" s="2"/>
      <c r="H725" s="3"/>
      <c r="I725" s="3"/>
    </row>
    <row r="726" spans="2:9" ht="12.5">
      <c r="B726" s="1"/>
      <c r="C726" s="2"/>
      <c r="D726" s="2"/>
      <c r="E726" s="3"/>
      <c r="F726" s="3"/>
      <c r="G726" s="2"/>
      <c r="H726" s="3"/>
      <c r="I726" s="3"/>
    </row>
    <row r="727" spans="2:9" ht="12.5">
      <c r="B727" s="1"/>
      <c r="C727" s="2"/>
      <c r="D727" s="2"/>
      <c r="E727" s="3"/>
      <c r="F727" s="3"/>
      <c r="G727" s="2"/>
      <c r="H727" s="3"/>
      <c r="I727" s="3"/>
    </row>
    <row r="728" spans="2:9" ht="12.5">
      <c r="B728" s="1"/>
      <c r="C728" s="2"/>
      <c r="D728" s="2"/>
      <c r="E728" s="3"/>
      <c r="F728" s="3"/>
      <c r="G728" s="2"/>
      <c r="H728" s="3"/>
      <c r="I728" s="3"/>
    </row>
    <row r="729" spans="2:9" ht="12.5">
      <c r="B729" s="1"/>
      <c r="C729" s="2"/>
      <c r="D729" s="2"/>
      <c r="E729" s="3"/>
      <c r="F729" s="3"/>
      <c r="G729" s="2"/>
      <c r="H729" s="3"/>
      <c r="I729" s="3"/>
    </row>
    <row r="730" spans="2:9" ht="12.5">
      <c r="B730" s="1"/>
      <c r="C730" s="2"/>
      <c r="D730" s="2"/>
      <c r="E730" s="3"/>
      <c r="F730" s="3"/>
      <c r="G730" s="2"/>
      <c r="H730" s="3"/>
      <c r="I730" s="3"/>
    </row>
    <row r="731" spans="2:9" ht="12.5">
      <c r="B731" s="1"/>
      <c r="C731" s="2"/>
      <c r="D731" s="2"/>
      <c r="E731" s="3"/>
      <c r="F731" s="3"/>
      <c r="G731" s="2"/>
      <c r="H731" s="3"/>
      <c r="I731" s="3"/>
    </row>
    <row r="732" spans="2:9" ht="12.5">
      <c r="B732" s="1"/>
      <c r="C732" s="2"/>
      <c r="D732" s="2"/>
      <c r="E732" s="3"/>
      <c r="F732" s="3"/>
      <c r="G732" s="2"/>
      <c r="H732" s="3"/>
      <c r="I732" s="3"/>
    </row>
    <row r="733" spans="2:9" ht="12.5">
      <c r="B733" s="1"/>
      <c r="C733" s="2"/>
      <c r="D733" s="2"/>
      <c r="E733" s="3"/>
      <c r="F733" s="3"/>
      <c r="G733" s="2"/>
      <c r="H733" s="3"/>
      <c r="I733" s="3"/>
    </row>
    <row r="734" spans="2:9" ht="12.5">
      <c r="B734" s="1"/>
      <c r="C734" s="2"/>
      <c r="D734" s="2"/>
      <c r="E734" s="3"/>
      <c r="F734" s="3"/>
      <c r="G734" s="2"/>
      <c r="H734" s="3"/>
      <c r="I734" s="3"/>
    </row>
    <row r="735" spans="2:9" ht="12.5">
      <c r="B735" s="1"/>
      <c r="C735" s="2"/>
      <c r="D735" s="2"/>
      <c r="E735" s="3"/>
      <c r="F735" s="3"/>
      <c r="G735" s="2"/>
      <c r="H735" s="3"/>
      <c r="I735" s="3"/>
    </row>
    <row r="736" spans="2:9" ht="12.5">
      <c r="B736" s="1"/>
      <c r="C736" s="2"/>
      <c r="D736" s="2"/>
      <c r="E736" s="3"/>
      <c r="F736" s="3"/>
      <c r="G736" s="2"/>
      <c r="H736" s="3"/>
      <c r="I736" s="3"/>
    </row>
    <row r="737" spans="2:9" ht="12.5">
      <c r="B737" s="1"/>
      <c r="C737" s="2"/>
      <c r="D737" s="2"/>
      <c r="E737" s="3"/>
      <c r="F737" s="3"/>
      <c r="G737" s="2"/>
      <c r="H737" s="3"/>
      <c r="I737" s="3"/>
    </row>
    <row r="738" spans="2:9" ht="12.5">
      <c r="B738" s="1"/>
      <c r="C738" s="2"/>
      <c r="D738" s="2"/>
      <c r="E738" s="3"/>
      <c r="F738" s="3"/>
      <c r="G738" s="2"/>
      <c r="H738" s="3"/>
      <c r="I738" s="3"/>
    </row>
    <row r="739" spans="2:9" ht="12.5">
      <c r="B739" s="1"/>
      <c r="C739" s="2"/>
      <c r="D739" s="2"/>
      <c r="E739" s="3"/>
      <c r="F739" s="3"/>
      <c r="G739" s="2"/>
      <c r="H739" s="3"/>
      <c r="I739" s="3"/>
    </row>
    <row r="740" spans="2:9" ht="12.5">
      <c r="B740" s="1"/>
      <c r="C740" s="2"/>
      <c r="D740" s="2"/>
      <c r="E740" s="3"/>
      <c r="F740" s="3"/>
      <c r="G740" s="2"/>
      <c r="H740" s="3"/>
      <c r="I740" s="3"/>
    </row>
    <row r="741" spans="2:9" ht="12.5">
      <c r="B741" s="1"/>
      <c r="C741" s="2"/>
      <c r="D741" s="2"/>
      <c r="E741" s="3"/>
      <c r="F741" s="3"/>
      <c r="G741" s="2"/>
      <c r="H741" s="3"/>
      <c r="I741" s="3"/>
    </row>
    <row r="742" spans="2:9" ht="12.5">
      <c r="B742" s="1"/>
      <c r="C742" s="2"/>
      <c r="D742" s="2"/>
      <c r="E742" s="3"/>
      <c r="F742" s="3"/>
      <c r="G742" s="2"/>
      <c r="H742" s="3"/>
      <c r="I742" s="3"/>
    </row>
    <row r="743" spans="2:9" ht="12.5">
      <c r="B743" s="1"/>
      <c r="C743" s="2"/>
      <c r="D743" s="2"/>
      <c r="E743" s="3"/>
      <c r="F743" s="3"/>
      <c r="G743" s="2"/>
      <c r="H743" s="3"/>
      <c r="I743" s="3"/>
    </row>
    <row r="744" spans="2:9" ht="12.5">
      <c r="B744" s="1"/>
      <c r="C744" s="2"/>
      <c r="D744" s="2"/>
      <c r="E744" s="3"/>
      <c r="F744" s="3"/>
      <c r="G744" s="2"/>
      <c r="H744" s="3"/>
      <c r="I744" s="3"/>
    </row>
    <row r="745" spans="2:9" ht="12.5">
      <c r="B745" s="1"/>
      <c r="C745" s="2"/>
      <c r="D745" s="2"/>
      <c r="E745" s="3"/>
      <c r="F745" s="3"/>
      <c r="G745" s="2"/>
      <c r="H745" s="3"/>
      <c r="I745" s="3"/>
    </row>
    <row r="746" spans="2:9" ht="12.5">
      <c r="B746" s="1"/>
      <c r="C746" s="2"/>
      <c r="D746" s="2"/>
      <c r="E746" s="3"/>
      <c r="F746" s="3"/>
      <c r="G746" s="2"/>
      <c r="H746" s="3"/>
      <c r="I746" s="3"/>
    </row>
    <row r="747" spans="2:9" ht="12.5">
      <c r="B747" s="1"/>
      <c r="C747" s="2"/>
      <c r="D747" s="2"/>
      <c r="E747" s="3"/>
      <c r="F747" s="3"/>
      <c r="G747" s="2"/>
      <c r="H747" s="3"/>
      <c r="I747" s="3"/>
    </row>
    <row r="748" spans="2:9" ht="12.5">
      <c r="B748" s="1"/>
      <c r="C748" s="2"/>
      <c r="D748" s="2"/>
      <c r="E748" s="3"/>
      <c r="F748" s="3"/>
      <c r="G748" s="2"/>
      <c r="H748" s="3"/>
      <c r="I748" s="3"/>
    </row>
    <row r="749" spans="2:9" ht="12.5">
      <c r="B749" s="1"/>
      <c r="C749" s="2"/>
      <c r="D749" s="2"/>
      <c r="E749" s="3"/>
      <c r="F749" s="3"/>
      <c r="G749" s="2"/>
      <c r="H749" s="3"/>
      <c r="I749" s="3"/>
    </row>
    <row r="750" spans="2:9" ht="12.5">
      <c r="B750" s="1"/>
      <c r="C750" s="2"/>
      <c r="D750" s="2"/>
      <c r="E750" s="3"/>
      <c r="F750" s="3"/>
      <c r="G750" s="2"/>
      <c r="H750" s="3"/>
      <c r="I750" s="3"/>
    </row>
    <row r="751" spans="2:9" ht="12.5">
      <c r="B751" s="1"/>
      <c r="C751" s="2"/>
      <c r="D751" s="2"/>
      <c r="E751" s="3"/>
      <c r="F751" s="3"/>
      <c r="G751" s="2"/>
      <c r="H751" s="3"/>
      <c r="I751" s="3"/>
    </row>
    <row r="752" spans="2:9" ht="12.5">
      <c r="B752" s="1"/>
      <c r="C752" s="2"/>
      <c r="D752" s="2"/>
      <c r="E752" s="3"/>
      <c r="F752" s="3"/>
      <c r="G752" s="2"/>
      <c r="H752" s="3"/>
      <c r="I752" s="3"/>
    </row>
    <row r="753" spans="2:9" ht="12.5">
      <c r="B753" s="1"/>
      <c r="C753" s="2"/>
      <c r="D753" s="2"/>
      <c r="E753" s="3"/>
      <c r="F753" s="3"/>
      <c r="G753" s="2"/>
      <c r="H753" s="3"/>
      <c r="I753" s="3"/>
    </row>
    <row r="754" spans="2:9" ht="12.5">
      <c r="B754" s="1"/>
      <c r="C754" s="2"/>
      <c r="D754" s="2"/>
      <c r="E754" s="3"/>
      <c r="F754" s="3"/>
      <c r="G754" s="2"/>
      <c r="H754" s="3"/>
      <c r="I754" s="3"/>
    </row>
    <row r="755" spans="2:9" ht="12.5">
      <c r="B755" s="1"/>
      <c r="C755" s="2"/>
      <c r="D755" s="2"/>
      <c r="E755" s="3"/>
      <c r="F755" s="3"/>
      <c r="G755" s="2"/>
      <c r="H755" s="3"/>
      <c r="I755" s="3"/>
    </row>
    <row r="756" spans="2:9" ht="12.5">
      <c r="B756" s="1"/>
      <c r="C756" s="2"/>
      <c r="D756" s="2"/>
      <c r="E756" s="3"/>
      <c r="F756" s="3"/>
      <c r="G756" s="2"/>
      <c r="H756" s="3"/>
      <c r="I756" s="3"/>
    </row>
    <row r="757" spans="2:9" ht="12.5">
      <c r="B757" s="1"/>
      <c r="C757" s="2"/>
      <c r="D757" s="2"/>
      <c r="E757" s="3"/>
      <c r="F757" s="3"/>
      <c r="G757" s="2"/>
      <c r="H757" s="3"/>
      <c r="I757" s="3"/>
    </row>
    <row r="758" spans="2:9" ht="12.5">
      <c r="B758" s="1"/>
      <c r="C758" s="2"/>
      <c r="D758" s="2"/>
      <c r="E758" s="3"/>
      <c r="F758" s="3"/>
      <c r="G758" s="2"/>
      <c r="H758" s="3"/>
      <c r="I758" s="3"/>
    </row>
    <row r="759" spans="2:9" ht="12.5">
      <c r="B759" s="1"/>
      <c r="C759" s="2"/>
      <c r="D759" s="2"/>
      <c r="E759" s="3"/>
      <c r="F759" s="3"/>
      <c r="G759" s="2"/>
      <c r="H759" s="3"/>
      <c r="I759" s="3"/>
    </row>
    <row r="760" spans="2:9" ht="12.5">
      <c r="B760" s="1"/>
      <c r="C760" s="2"/>
      <c r="D760" s="2"/>
      <c r="E760" s="3"/>
      <c r="F760" s="3"/>
      <c r="G760" s="2"/>
      <c r="H760" s="3"/>
      <c r="I760" s="3"/>
    </row>
    <row r="761" spans="2:9" ht="12.5">
      <c r="B761" s="1"/>
      <c r="C761" s="2"/>
      <c r="D761" s="2"/>
      <c r="E761" s="3"/>
      <c r="F761" s="3"/>
      <c r="G761" s="2"/>
      <c r="H761" s="3"/>
      <c r="I761" s="3"/>
    </row>
    <row r="762" spans="2:9" ht="12.5">
      <c r="B762" s="1"/>
      <c r="C762" s="2"/>
      <c r="D762" s="2"/>
      <c r="E762" s="3"/>
      <c r="F762" s="3"/>
      <c r="G762" s="2"/>
      <c r="H762" s="3"/>
      <c r="I762" s="3"/>
    </row>
    <row r="763" spans="2:9" ht="12.5">
      <c r="B763" s="1"/>
      <c r="C763" s="2"/>
      <c r="D763" s="2"/>
      <c r="E763" s="3"/>
      <c r="F763" s="3"/>
      <c r="G763" s="2"/>
      <c r="H763" s="3"/>
      <c r="I763" s="3"/>
    </row>
    <row r="764" spans="2:9" ht="12.5">
      <c r="B764" s="1"/>
      <c r="C764" s="2"/>
      <c r="D764" s="2"/>
      <c r="E764" s="3"/>
      <c r="F764" s="3"/>
      <c r="G764" s="2"/>
      <c r="H764" s="3"/>
      <c r="I764" s="3"/>
    </row>
    <row r="765" spans="2:9" ht="12.5">
      <c r="B765" s="1"/>
      <c r="C765" s="2"/>
      <c r="D765" s="2"/>
      <c r="E765" s="3"/>
      <c r="F765" s="3"/>
      <c r="G765" s="2"/>
      <c r="H765" s="3"/>
      <c r="I765" s="3"/>
    </row>
    <row r="766" spans="2:9" ht="12.5">
      <c r="B766" s="1"/>
      <c r="C766" s="2"/>
      <c r="D766" s="2"/>
      <c r="E766" s="3"/>
      <c r="F766" s="3"/>
      <c r="G766" s="2"/>
      <c r="H766" s="3"/>
      <c r="I766" s="3"/>
    </row>
    <row r="767" spans="2:9" ht="12.5">
      <c r="B767" s="1"/>
      <c r="C767" s="2"/>
      <c r="D767" s="2"/>
      <c r="E767" s="3"/>
      <c r="F767" s="3"/>
      <c r="G767" s="2"/>
      <c r="H767" s="3"/>
      <c r="I767" s="3"/>
    </row>
    <row r="768" spans="2:9" ht="12.5">
      <c r="B768" s="1"/>
      <c r="C768" s="2"/>
      <c r="D768" s="2"/>
      <c r="E768" s="3"/>
      <c r="F768" s="3"/>
      <c r="G768" s="2"/>
      <c r="H768" s="3"/>
      <c r="I768" s="3"/>
    </row>
    <row r="769" spans="2:9" ht="12.5">
      <c r="B769" s="1"/>
      <c r="C769" s="2"/>
      <c r="D769" s="2"/>
      <c r="E769" s="3"/>
      <c r="F769" s="3"/>
      <c r="G769" s="2"/>
      <c r="H769" s="3"/>
      <c r="I769" s="3"/>
    </row>
    <row r="770" spans="2:9" ht="12.5">
      <c r="B770" s="1"/>
      <c r="C770" s="2"/>
      <c r="D770" s="2"/>
      <c r="E770" s="3"/>
      <c r="F770" s="3"/>
      <c r="G770" s="2"/>
      <c r="H770" s="3"/>
      <c r="I770" s="3"/>
    </row>
    <row r="771" spans="2:9" ht="12.5">
      <c r="B771" s="1"/>
      <c r="C771" s="2"/>
      <c r="D771" s="2"/>
      <c r="E771" s="3"/>
      <c r="F771" s="3"/>
      <c r="G771" s="2"/>
      <c r="H771" s="3"/>
      <c r="I771" s="3"/>
    </row>
    <row r="772" spans="2:9" ht="12.5">
      <c r="B772" s="1"/>
      <c r="C772" s="2"/>
      <c r="D772" s="2"/>
      <c r="E772" s="3"/>
      <c r="F772" s="3"/>
      <c r="G772" s="2"/>
      <c r="H772" s="3"/>
      <c r="I772" s="3"/>
    </row>
    <row r="773" spans="2:9" ht="12.5">
      <c r="B773" s="1"/>
      <c r="C773" s="2"/>
      <c r="D773" s="2"/>
      <c r="E773" s="3"/>
      <c r="F773" s="3"/>
      <c r="G773" s="2"/>
      <c r="H773" s="3"/>
      <c r="I773" s="3"/>
    </row>
    <row r="774" spans="2:9" ht="12.5">
      <c r="B774" s="1"/>
      <c r="C774" s="2"/>
      <c r="D774" s="2"/>
      <c r="E774" s="3"/>
      <c r="F774" s="3"/>
      <c r="G774" s="2"/>
      <c r="H774" s="3"/>
      <c r="I774" s="3"/>
    </row>
    <row r="775" spans="2:9" ht="12.5">
      <c r="B775" s="1"/>
      <c r="C775" s="2"/>
      <c r="D775" s="2"/>
      <c r="E775" s="3"/>
      <c r="F775" s="3"/>
      <c r="G775" s="2"/>
      <c r="H775" s="3"/>
      <c r="I775" s="3"/>
    </row>
    <row r="776" spans="2:9" ht="12.5">
      <c r="B776" s="1"/>
      <c r="C776" s="2"/>
      <c r="D776" s="2"/>
      <c r="E776" s="3"/>
      <c r="F776" s="3"/>
      <c r="G776" s="2"/>
      <c r="H776" s="3"/>
      <c r="I776" s="3"/>
    </row>
    <row r="777" spans="2:9" ht="12.5">
      <c r="B777" s="1"/>
      <c r="C777" s="2"/>
      <c r="D777" s="2"/>
      <c r="E777" s="3"/>
      <c r="F777" s="3"/>
      <c r="G777" s="2"/>
      <c r="H777" s="3"/>
      <c r="I777" s="3"/>
    </row>
    <row r="778" spans="2:9" ht="12.5">
      <c r="B778" s="1"/>
      <c r="C778" s="2"/>
      <c r="D778" s="2"/>
      <c r="E778" s="3"/>
      <c r="F778" s="3"/>
      <c r="G778" s="2"/>
      <c r="H778" s="3"/>
      <c r="I778" s="3"/>
    </row>
    <row r="779" spans="2:9" ht="12.5">
      <c r="B779" s="1"/>
      <c r="C779" s="2"/>
      <c r="D779" s="2"/>
      <c r="E779" s="3"/>
      <c r="F779" s="3"/>
      <c r="G779" s="2"/>
      <c r="H779" s="3"/>
      <c r="I779" s="3"/>
    </row>
    <row r="780" spans="2:9" ht="12.5">
      <c r="B780" s="1"/>
      <c r="C780" s="2"/>
      <c r="D780" s="2"/>
      <c r="E780" s="3"/>
      <c r="F780" s="3"/>
      <c r="G780" s="2"/>
      <c r="H780" s="3"/>
      <c r="I780" s="3"/>
    </row>
    <row r="781" spans="2:9" ht="12.5">
      <c r="B781" s="1"/>
      <c r="C781" s="2"/>
      <c r="D781" s="2"/>
      <c r="E781" s="3"/>
      <c r="F781" s="3"/>
      <c r="G781" s="2"/>
      <c r="H781" s="3"/>
      <c r="I781" s="3"/>
    </row>
    <row r="782" spans="2:9" ht="12.5">
      <c r="B782" s="1"/>
      <c r="C782" s="2"/>
      <c r="D782" s="2"/>
      <c r="E782" s="3"/>
      <c r="F782" s="3"/>
      <c r="G782" s="2"/>
      <c r="H782" s="3"/>
      <c r="I782" s="3"/>
    </row>
    <row r="783" spans="2:9" ht="12.5">
      <c r="B783" s="1"/>
      <c r="C783" s="2"/>
      <c r="D783" s="2"/>
      <c r="E783" s="3"/>
      <c r="F783" s="3"/>
      <c r="G783" s="2"/>
      <c r="H783" s="3"/>
      <c r="I783" s="3"/>
    </row>
    <row r="784" spans="2:9" ht="12.5">
      <c r="B784" s="1"/>
      <c r="C784" s="2"/>
      <c r="D784" s="2"/>
      <c r="E784" s="3"/>
      <c r="F784" s="3"/>
      <c r="G784" s="2"/>
      <c r="H784" s="3"/>
      <c r="I784" s="3"/>
    </row>
    <row r="785" spans="2:9" ht="12.5">
      <c r="B785" s="1"/>
      <c r="C785" s="2"/>
      <c r="D785" s="2"/>
      <c r="E785" s="3"/>
      <c r="F785" s="3"/>
      <c r="G785" s="2"/>
      <c r="H785" s="3"/>
      <c r="I785" s="3"/>
    </row>
    <row r="786" spans="2:9" ht="12.5">
      <c r="B786" s="1"/>
      <c r="C786" s="2"/>
      <c r="D786" s="2"/>
      <c r="E786" s="3"/>
      <c r="F786" s="3"/>
      <c r="G786" s="2"/>
      <c r="H786" s="3"/>
      <c r="I786" s="3"/>
    </row>
    <row r="787" spans="2:9" ht="12.5">
      <c r="B787" s="1"/>
      <c r="C787" s="2"/>
      <c r="D787" s="2"/>
      <c r="E787" s="3"/>
      <c r="F787" s="3"/>
      <c r="G787" s="2"/>
      <c r="H787" s="3"/>
      <c r="I787" s="3"/>
    </row>
    <row r="788" spans="2:9" ht="12.5">
      <c r="B788" s="1"/>
      <c r="C788" s="2"/>
      <c r="D788" s="2"/>
      <c r="E788" s="3"/>
      <c r="F788" s="3"/>
      <c r="G788" s="2"/>
      <c r="H788" s="3"/>
      <c r="I788" s="3"/>
    </row>
    <row r="789" spans="2:9" ht="12.5">
      <c r="B789" s="1"/>
      <c r="C789" s="2"/>
      <c r="D789" s="2"/>
      <c r="E789" s="3"/>
      <c r="F789" s="3"/>
      <c r="G789" s="2"/>
      <c r="H789" s="3"/>
      <c r="I789" s="3"/>
    </row>
    <row r="790" spans="2:9" ht="12.5">
      <c r="B790" s="1"/>
      <c r="C790" s="2"/>
      <c r="D790" s="2"/>
      <c r="E790" s="3"/>
      <c r="F790" s="3"/>
      <c r="G790" s="2"/>
      <c r="H790" s="3"/>
      <c r="I790" s="3"/>
    </row>
    <row r="791" spans="2:9" ht="12.5">
      <c r="B791" s="1"/>
      <c r="C791" s="2"/>
      <c r="D791" s="2"/>
      <c r="E791" s="3"/>
      <c r="F791" s="3"/>
      <c r="G791" s="2"/>
      <c r="H791" s="3"/>
      <c r="I791" s="3"/>
    </row>
    <row r="792" spans="2:9" ht="12.5">
      <c r="B792" s="1"/>
      <c r="C792" s="2"/>
      <c r="D792" s="2"/>
      <c r="E792" s="3"/>
      <c r="F792" s="3"/>
      <c r="G792" s="2"/>
      <c r="H792" s="3"/>
      <c r="I792" s="3"/>
    </row>
    <row r="793" spans="2:9" ht="12.5">
      <c r="B793" s="1"/>
      <c r="C793" s="2"/>
      <c r="D793" s="2"/>
      <c r="E793" s="3"/>
      <c r="F793" s="3"/>
      <c r="G793" s="2"/>
      <c r="H793" s="3"/>
      <c r="I793" s="3"/>
    </row>
    <row r="794" spans="2:9" ht="12.5">
      <c r="B794" s="1"/>
      <c r="C794" s="2"/>
      <c r="D794" s="2"/>
      <c r="E794" s="3"/>
      <c r="F794" s="3"/>
      <c r="G794" s="2"/>
      <c r="H794" s="3"/>
      <c r="I794" s="3"/>
    </row>
    <row r="795" spans="2:9" ht="12.5">
      <c r="B795" s="1"/>
      <c r="C795" s="2"/>
      <c r="D795" s="2"/>
      <c r="E795" s="3"/>
      <c r="F795" s="3"/>
      <c r="G795" s="2"/>
      <c r="H795" s="3"/>
      <c r="I795" s="3"/>
    </row>
    <row r="796" spans="2:9" ht="12.5">
      <c r="B796" s="1"/>
      <c r="C796" s="2"/>
      <c r="D796" s="2"/>
      <c r="E796" s="3"/>
      <c r="F796" s="3"/>
      <c r="G796" s="2"/>
      <c r="H796" s="3"/>
      <c r="I796" s="3"/>
    </row>
    <row r="797" spans="2:9" ht="12.5">
      <c r="B797" s="1"/>
      <c r="C797" s="2"/>
      <c r="D797" s="2"/>
      <c r="E797" s="3"/>
      <c r="F797" s="3"/>
      <c r="G797" s="2"/>
      <c r="H797" s="3"/>
      <c r="I797" s="3"/>
    </row>
    <row r="798" spans="2:9" ht="12.5">
      <c r="B798" s="1"/>
      <c r="C798" s="2"/>
      <c r="D798" s="2"/>
      <c r="E798" s="3"/>
      <c r="F798" s="3"/>
      <c r="G798" s="2"/>
      <c r="H798" s="3"/>
      <c r="I798" s="3"/>
    </row>
    <row r="799" spans="2:9" ht="12.5">
      <c r="B799" s="1"/>
      <c r="C799" s="2"/>
      <c r="D799" s="2"/>
      <c r="E799" s="3"/>
      <c r="F799" s="3"/>
      <c r="G799" s="2"/>
      <c r="H799" s="3"/>
      <c r="I799" s="3"/>
    </row>
    <row r="800" spans="2:9" ht="12.5">
      <c r="B800" s="1"/>
      <c r="C800" s="2"/>
      <c r="D800" s="2"/>
      <c r="E800" s="3"/>
      <c r="F800" s="3"/>
      <c r="G800" s="2"/>
      <c r="H800" s="3"/>
      <c r="I800" s="3"/>
    </row>
    <row r="801" spans="2:9" ht="12.5">
      <c r="B801" s="1"/>
      <c r="C801" s="2"/>
      <c r="D801" s="2"/>
      <c r="E801" s="3"/>
      <c r="F801" s="3"/>
      <c r="G801" s="2"/>
      <c r="H801" s="3"/>
      <c r="I801" s="3"/>
    </row>
    <row r="802" spans="2:9" ht="12.5">
      <c r="B802" s="1"/>
      <c r="C802" s="2"/>
      <c r="D802" s="2"/>
      <c r="E802" s="3"/>
      <c r="F802" s="3"/>
      <c r="G802" s="2"/>
      <c r="H802" s="3"/>
      <c r="I802" s="3"/>
    </row>
    <row r="803" spans="2:9" ht="12.5">
      <c r="B803" s="1"/>
      <c r="C803" s="2"/>
      <c r="D803" s="2"/>
      <c r="E803" s="3"/>
      <c r="F803" s="3"/>
      <c r="G803" s="2"/>
      <c r="H803" s="3"/>
      <c r="I803" s="3"/>
    </row>
    <row r="804" spans="2:9" ht="12.5">
      <c r="B804" s="1"/>
      <c r="C804" s="2"/>
      <c r="D804" s="2"/>
      <c r="E804" s="3"/>
      <c r="F804" s="3"/>
      <c r="G804" s="2"/>
      <c r="H804" s="3"/>
      <c r="I804" s="3"/>
    </row>
    <row r="805" spans="2:9" ht="12.5">
      <c r="B805" s="1"/>
      <c r="C805" s="2"/>
      <c r="D805" s="2"/>
      <c r="E805" s="3"/>
      <c r="F805" s="3"/>
      <c r="G805" s="2"/>
      <c r="H805" s="3"/>
      <c r="I805" s="3"/>
    </row>
    <row r="806" spans="2:9" ht="12.5">
      <c r="B806" s="1"/>
      <c r="C806" s="2"/>
      <c r="D806" s="2"/>
      <c r="E806" s="3"/>
      <c r="F806" s="3"/>
      <c r="G806" s="2"/>
      <c r="H806" s="3"/>
      <c r="I806" s="3"/>
    </row>
    <row r="807" spans="2:9" ht="12.5">
      <c r="B807" s="1"/>
      <c r="C807" s="2"/>
      <c r="D807" s="2"/>
      <c r="E807" s="3"/>
      <c r="F807" s="3"/>
      <c r="G807" s="2"/>
      <c r="H807" s="3"/>
      <c r="I807" s="3"/>
    </row>
    <row r="808" spans="2:9" ht="12.5">
      <c r="B808" s="1"/>
      <c r="C808" s="2"/>
      <c r="D808" s="2"/>
      <c r="E808" s="3"/>
      <c r="F808" s="3"/>
      <c r="G808" s="2"/>
      <c r="H808" s="3"/>
      <c r="I808" s="3"/>
    </row>
    <row r="809" spans="2:9" ht="12.5">
      <c r="B809" s="1"/>
      <c r="C809" s="2"/>
      <c r="D809" s="2"/>
      <c r="E809" s="3"/>
      <c r="F809" s="3"/>
      <c r="G809" s="2"/>
      <c r="H809" s="3"/>
      <c r="I809" s="3"/>
    </row>
    <row r="810" spans="2:9" ht="12.5">
      <c r="B810" s="1"/>
      <c r="C810" s="2"/>
      <c r="D810" s="2"/>
      <c r="E810" s="3"/>
      <c r="F810" s="3"/>
      <c r="G810" s="2"/>
      <c r="H810" s="3"/>
      <c r="I810" s="3"/>
    </row>
    <row r="811" spans="2:9" ht="12.5">
      <c r="B811" s="1"/>
      <c r="C811" s="2"/>
      <c r="D811" s="2"/>
      <c r="E811" s="3"/>
      <c r="F811" s="3"/>
      <c r="G811" s="2"/>
      <c r="H811" s="3"/>
      <c r="I811" s="3"/>
    </row>
    <row r="812" spans="2:9" ht="12.5">
      <c r="B812" s="1"/>
      <c r="C812" s="2"/>
      <c r="D812" s="2"/>
      <c r="E812" s="3"/>
      <c r="F812" s="3"/>
      <c r="G812" s="2"/>
      <c r="H812" s="3"/>
      <c r="I812" s="3"/>
    </row>
    <row r="813" spans="2:9" ht="12.5">
      <c r="B813" s="1"/>
      <c r="C813" s="2"/>
      <c r="D813" s="2"/>
      <c r="E813" s="3"/>
      <c r="F813" s="3"/>
      <c r="G813" s="2"/>
      <c r="H813" s="3"/>
      <c r="I813" s="3"/>
    </row>
    <row r="814" spans="2:9" ht="12.5">
      <c r="B814" s="1"/>
      <c r="C814" s="2"/>
      <c r="D814" s="2"/>
      <c r="E814" s="3"/>
      <c r="F814" s="3"/>
      <c r="G814" s="2"/>
      <c r="H814" s="3"/>
      <c r="I814" s="3"/>
    </row>
    <row r="815" spans="2:9" ht="12.5">
      <c r="B815" s="1"/>
      <c r="C815" s="2"/>
      <c r="D815" s="2"/>
      <c r="E815" s="3"/>
      <c r="F815" s="3"/>
      <c r="G815" s="2"/>
      <c r="H815" s="3"/>
      <c r="I815" s="3"/>
    </row>
    <row r="816" spans="2:9" ht="12.5">
      <c r="B816" s="1"/>
      <c r="C816" s="2"/>
      <c r="D816" s="2"/>
      <c r="E816" s="3"/>
      <c r="F816" s="3"/>
      <c r="G816" s="2"/>
      <c r="H816" s="3"/>
      <c r="I816" s="3"/>
    </row>
    <row r="817" spans="2:9" ht="12.5">
      <c r="B817" s="1"/>
      <c r="C817" s="2"/>
      <c r="D817" s="2"/>
      <c r="E817" s="3"/>
      <c r="F817" s="3"/>
      <c r="G817" s="2"/>
      <c r="H817" s="3"/>
      <c r="I817" s="3"/>
    </row>
    <row r="818" spans="2:9" ht="12.5">
      <c r="B818" s="1"/>
      <c r="C818" s="2"/>
      <c r="D818" s="2"/>
      <c r="E818" s="3"/>
      <c r="F818" s="3"/>
      <c r="G818" s="2"/>
      <c r="H818" s="3"/>
      <c r="I818" s="3"/>
    </row>
    <row r="819" spans="2:9" ht="12.5">
      <c r="B819" s="1"/>
      <c r="C819" s="2"/>
      <c r="D819" s="2"/>
      <c r="E819" s="3"/>
      <c r="F819" s="3"/>
      <c r="G819" s="2"/>
      <c r="H819" s="3"/>
      <c r="I819" s="3"/>
    </row>
    <row r="820" spans="2:9" ht="12.5">
      <c r="B820" s="1"/>
      <c r="C820" s="2"/>
      <c r="D820" s="2"/>
      <c r="E820" s="3"/>
      <c r="F820" s="3"/>
      <c r="G820" s="2"/>
      <c r="H820" s="3"/>
      <c r="I820" s="3"/>
    </row>
    <row r="821" spans="2:9" ht="12.5">
      <c r="B821" s="1"/>
      <c r="C821" s="2"/>
      <c r="D821" s="2"/>
      <c r="E821" s="3"/>
      <c r="F821" s="3"/>
      <c r="G821" s="2"/>
      <c r="H821" s="3"/>
      <c r="I821" s="3"/>
    </row>
    <row r="822" spans="2:9" ht="12.5">
      <c r="B822" s="1"/>
      <c r="C822" s="2"/>
      <c r="D822" s="2"/>
      <c r="E822" s="3"/>
      <c r="F822" s="3"/>
      <c r="G822" s="2"/>
      <c r="H822" s="3"/>
      <c r="I822" s="3"/>
    </row>
    <row r="823" spans="2:9" ht="12.5">
      <c r="B823" s="1"/>
      <c r="C823" s="2"/>
      <c r="D823" s="2"/>
      <c r="E823" s="3"/>
      <c r="F823" s="3"/>
      <c r="G823" s="2"/>
      <c r="H823" s="3"/>
      <c r="I823" s="3"/>
    </row>
    <row r="824" spans="2:9" ht="12.5">
      <c r="B824" s="1"/>
      <c r="C824" s="2"/>
      <c r="D824" s="2"/>
      <c r="E824" s="3"/>
      <c r="F824" s="3"/>
      <c r="G824" s="2"/>
      <c r="H824" s="3"/>
      <c r="I824" s="3"/>
    </row>
    <row r="825" spans="2:9" ht="12.5">
      <c r="B825" s="1"/>
      <c r="C825" s="2"/>
      <c r="D825" s="2"/>
      <c r="E825" s="3"/>
      <c r="F825" s="3"/>
      <c r="G825" s="2"/>
      <c r="H825" s="3"/>
      <c r="I825" s="3"/>
    </row>
    <row r="826" spans="2:9" ht="12.5">
      <c r="B826" s="1"/>
      <c r="C826" s="2"/>
      <c r="D826" s="2"/>
      <c r="E826" s="3"/>
      <c r="F826" s="3"/>
      <c r="G826" s="2"/>
      <c r="H826" s="3"/>
      <c r="I826" s="3"/>
    </row>
    <row r="827" spans="2:9" ht="12.5">
      <c r="B827" s="1"/>
      <c r="C827" s="2"/>
      <c r="D827" s="2"/>
      <c r="E827" s="3"/>
      <c r="F827" s="3"/>
      <c r="G827" s="2"/>
      <c r="H827" s="3"/>
      <c r="I827" s="3"/>
    </row>
    <row r="828" spans="2:9" ht="12.5">
      <c r="B828" s="1"/>
      <c r="C828" s="2"/>
      <c r="D828" s="2"/>
      <c r="E828" s="3"/>
      <c r="F828" s="3"/>
      <c r="G828" s="2"/>
      <c r="H828" s="3"/>
      <c r="I828" s="3"/>
    </row>
    <row r="829" spans="2:9" ht="12.5">
      <c r="B829" s="1"/>
      <c r="C829" s="2"/>
      <c r="D829" s="2"/>
      <c r="E829" s="3"/>
      <c r="F829" s="3"/>
      <c r="G829" s="2"/>
      <c r="H829" s="3"/>
      <c r="I829" s="3"/>
    </row>
    <row r="830" spans="2:9" ht="12.5">
      <c r="B830" s="1"/>
      <c r="C830" s="2"/>
      <c r="D830" s="2"/>
      <c r="E830" s="3"/>
      <c r="F830" s="3"/>
      <c r="G830" s="2"/>
      <c r="H830" s="3"/>
      <c r="I830" s="3"/>
    </row>
    <row r="831" spans="2:9" ht="12.5">
      <c r="B831" s="1"/>
      <c r="C831" s="2"/>
      <c r="D831" s="2"/>
      <c r="E831" s="3"/>
      <c r="F831" s="3"/>
      <c r="G831" s="2"/>
      <c r="H831" s="3"/>
      <c r="I831" s="3"/>
    </row>
    <row r="832" spans="2:9" ht="12.5">
      <c r="B832" s="1"/>
      <c r="C832" s="2"/>
      <c r="D832" s="2"/>
      <c r="E832" s="3"/>
      <c r="F832" s="3"/>
      <c r="G832" s="2"/>
      <c r="H832" s="3"/>
      <c r="I832" s="3"/>
    </row>
    <row r="833" spans="2:9" ht="12.5">
      <c r="B833" s="1"/>
      <c r="C833" s="2"/>
      <c r="D833" s="2"/>
      <c r="E833" s="3"/>
      <c r="F833" s="3"/>
      <c r="G833" s="2"/>
      <c r="H833" s="3"/>
      <c r="I833" s="3"/>
    </row>
    <row r="834" spans="2:9" ht="12.5">
      <c r="B834" s="1"/>
      <c r="C834" s="2"/>
      <c r="D834" s="2"/>
      <c r="E834" s="3"/>
      <c r="F834" s="3"/>
      <c r="G834" s="2"/>
      <c r="H834" s="3"/>
      <c r="I834" s="3"/>
    </row>
    <row r="835" spans="2:9" ht="12.5">
      <c r="B835" s="1"/>
      <c r="C835" s="2"/>
      <c r="D835" s="2"/>
      <c r="E835" s="3"/>
      <c r="F835" s="3"/>
      <c r="G835" s="2"/>
      <c r="H835" s="3"/>
      <c r="I835" s="3"/>
    </row>
    <row r="836" spans="2:9" ht="12.5">
      <c r="B836" s="1"/>
      <c r="C836" s="2"/>
      <c r="D836" s="2"/>
      <c r="E836" s="3"/>
      <c r="F836" s="3"/>
      <c r="G836" s="2"/>
      <c r="H836" s="3"/>
      <c r="I836" s="3"/>
    </row>
    <row r="837" spans="2:9" ht="12.5">
      <c r="B837" s="1"/>
      <c r="C837" s="2"/>
      <c r="D837" s="2"/>
      <c r="E837" s="3"/>
      <c r="F837" s="3"/>
      <c r="G837" s="2"/>
      <c r="H837" s="3"/>
      <c r="I837" s="3"/>
    </row>
    <row r="838" spans="2:9" ht="12.5">
      <c r="B838" s="1"/>
      <c r="C838" s="2"/>
      <c r="D838" s="2"/>
      <c r="E838" s="3"/>
      <c r="F838" s="3"/>
      <c r="G838" s="2"/>
      <c r="H838" s="3"/>
      <c r="I838" s="3"/>
    </row>
    <row r="839" spans="2:9" ht="12.5">
      <c r="B839" s="1"/>
      <c r="C839" s="2"/>
      <c r="D839" s="2"/>
      <c r="E839" s="3"/>
      <c r="F839" s="3"/>
      <c r="G839" s="2"/>
      <c r="H839" s="3"/>
      <c r="I839" s="3"/>
    </row>
    <row r="840" spans="2:9" ht="12.5">
      <c r="B840" s="1"/>
      <c r="C840" s="2"/>
      <c r="D840" s="2"/>
      <c r="E840" s="3"/>
      <c r="F840" s="3"/>
      <c r="G840" s="2"/>
      <c r="H840" s="3"/>
      <c r="I840" s="3"/>
    </row>
    <row r="841" spans="2:9" ht="12.5">
      <c r="B841" s="1"/>
      <c r="C841" s="2"/>
      <c r="D841" s="2"/>
      <c r="E841" s="3"/>
      <c r="F841" s="3"/>
      <c r="G841" s="2"/>
      <c r="H841" s="3"/>
      <c r="I841" s="3"/>
    </row>
    <row r="842" spans="2:9" ht="12.5">
      <c r="B842" s="1"/>
      <c r="C842" s="2"/>
      <c r="D842" s="2"/>
      <c r="E842" s="3"/>
      <c r="F842" s="3"/>
      <c r="G842" s="2"/>
      <c r="H842" s="3"/>
      <c r="I842" s="3"/>
    </row>
    <row r="843" spans="2:9" ht="12.5">
      <c r="B843" s="1"/>
      <c r="C843" s="2"/>
      <c r="D843" s="2"/>
      <c r="E843" s="3"/>
      <c r="F843" s="3"/>
      <c r="G843" s="2"/>
      <c r="H843" s="3"/>
      <c r="I843" s="3"/>
    </row>
    <row r="844" spans="2:9" ht="12.5">
      <c r="B844" s="1"/>
      <c r="C844" s="2"/>
      <c r="D844" s="2"/>
      <c r="E844" s="3"/>
      <c r="F844" s="3"/>
      <c r="G844" s="2"/>
      <c r="H844" s="3"/>
      <c r="I844" s="3"/>
    </row>
    <row r="845" spans="2:9" ht="12.5">
      <c r="B845" s="1"/>
      <c r="C845" s="2"/>
      <c r="D845" s="2"/>
      <c r="E845" s="3"/>
      <c r="F845" s="3"/>
      <c r="G845" s="2"/>
      <c r="H845" s="3"/>
      <c r="I845" s="3"/>
    </row>
    <row r="846" spans="2:9" ht="12.5">
      <c r="B846" s="1"/>
      <c r="C846" s="2"/>
      <c r="D846" s="2"/>
      <c r="E846" s="3"/>
      <c r="F846" s="3"/>
      <c r="G846" s="2"/>
      <c r="H846" s="3"/>
      <c r="I846" s="3"/>
    </row>
    <row r="847" spans="2:9" ht="12.5">
      <c r="B847" s="1"/>
      <c r="C847" s="2"/>
      <c r="D847" s="2"/>
      <c r="E847" s="3"/>
      <c r="F847" s="3"/>
      <c r="G847" s="2"/>
      <c r="H847" s="3"/>
      <c r="I847" s="3"/>
    </row>
    <row r="848" spans="2:9" ht="12.5">
      <c r="B848" s="1"/>
      <c r="C848" s="2"/>
      <c r="D848" s="2"/>
      <c r="E848" s="3"/>
      <c r="F848" s="3"/>
      <c r="G848" s="2"/>
      <c r="H848" s="3"/>
      <c r="I848" s="3"/>
    </row>
    <row r="849" spans="2:9" ht="12.5">
      <c r="B849" s="1"/>
      <c r="C849" s="2"/>
      <c r="D849" s="2"/>
      <c r="E849" s="3"/>
      <c r="F849" s="3"/>
      <c r="G849" s="2"/>
      <c r="H849" s="3"/>
      <c r="I849" s="3"/>
    </row>
    <row r="850" spans="2:9" ht="12.5">
      <c r="B850" s="1"/>
      <c r="C850" s="2"/>
      <c r="D850" s="2"/>
      <c r="E850" s="3"/>
      <c r="F850" s="3"/>
      <c r="G850" s="2"/>
      <c r="H850" s="3"/>
      <c r="I850" s="3"/>
    </row>
    <row r="851" spans="2:9" ht="12.5">
      <c r="B851" s="1"/>
      <c r="C851" s="2"/>
      <c r="D851" s="2"/>
      <c r="E851" s="3"/>
      <c r="F851" s="3"/>
      <c r="G851" s="2"/>
      <c r="H851" s="3"/>
      <c r="I851" s="3"/>
    </row>
    <row r="852" spans="2:9" ht="12.5">
      <c r="B852" s="1"/>
      <c r="C852" s="2"/>
      <c r="D852" s="2"/>
      <c r="E852" s="3"/>
      <c r="F852" s="3"/>
      <c r="G852" s="2"/>
      <c r="H852" s="3"/>
      <c r="I852" s="3"/>
    </row>
    <row r="853" spans="2:9" ht="12.5">
      <c r="B853" s="1"/>
      <c r="C853" s="2"/>
      <c r="D853" s="2"/>
      <c r="E853" s="3"/>
      <c r="F853" s="3"/>
      <c r="G853" s="2"/>
      <c r="H853" s="3"/>
      <c r="I853" s="3"/>
    </row>
    <row r="854" spans="2:9" ht="12.5">
      <c r="B854" s="1"/>
      <c r="C854" s="2"/>
      <c r="D854" s="2"/>
      <c r="E854" s="3"/>
      <c r="F854" s="3"/>
      <c r="G854" s="2"/>
      <c r="H854" s="3"/>
      <c r="I854" s="3"/>
    </row>
    <row r="855" spans="2:9" ht="12.5">
      <c r="B855" s="1"/>
      <c r="C855" s="2"/>
      <c r="D855" s="2"/>
      <c r="E855" s="3"/>
      <c r="F855" s="3"/>
      <c r="G855" s="2"/>
      <c r="H855" s="3"/>
      <c r="I855" s="3"/>
    </row>
    <row r="856" spans="2:9" ht="12.5">
      <c r="B856" s="1"/>
      <c r="C856" s="2"/>
      <c r="D856" s="2"/>
      <c r="E856" s="3"/>
      <c r="F856" s="3"/>
      <c r="G856" s="2"/>
      <c r="H856" s="3"/>
      <c r="I856" s="3"/>
    </row>
    <row r="857" spans="2:9" ht="12.5">
      <c r="B857" s="1"/>
      <c r="C857" s="2"/>
      <c r="D857" s="2"/>
      <c r="E857" s="3"/>
      <c r="F857" s="3"/>
      <c r="G857" s="2"/>
      <c r="H857" s="3"/>
      <c r="I857" s="3"/>
    </row>
    <row r="858" spans="2:9" ht="12.5">
      <c r="B858" s="1"/>
      <c r="C858" s="2"/>
      <c r="D858" s="2"/>
      <c r="E858" s="3"/>
      <c r="F858" s="3"/>
      <c r="G858" s="2"/>
      <c r="H858" s="3"/>
      <c r="I858" s="3"/>
    </row>
    <row r="859" spans="2:9" ht="12.5">
      <c r="B859" s="1"/>
      <c r="C859" s="2"/>
      <c r="D859" s="2"/>
      <c r="E859" s="3"/>
      <c r="F859" s="3"/>
      <c r="G859" s="2"/>
      <c r="H859" s="3"/>
      <c r="I859" s="3"/>
    </row>
    <row r="860" spans="2:9" ht="12.5">
      <c r="B860" s="1"/>
      <c r="C860" s="2"/>
      <c r="D860" s="2"/>
      <c r="E860" s="3"/>
      <c r="F860" s="3"/>
      <c r="G860" s="2"/>
      <c r="H860" s="3"/>
      <c r="I860" s="3"/>
    </row>
    <row r="861" spans="2:9" ht="12.5">
      <c r="B861" s="1"/>
      <c r="C861" s="2"/>
      <c r="D861" s="2"/>
      <c r="E861" s="3"/>
      <c r="F861" s="3"/>
      <c r="G861" s="2"/>
      <c r="H861" s="3"/>
      <c r="I861" s="3"/>
    </row>
    <row r="862" spans="2:9" ht="12.5">
      <c r="B862" s="1"/>
      <c r="C862" s="2"/>
      <c r="D862" s="2"/>
      <c r="E862" s="3"/>
      <c r="F862" s="3"/>
      <c r="G862" s="2"/>
      <c r="H862" s="3"/>
      <c r="I862" s="3"/>
    </row>
    <row r="863" spans="2:9" ht="12.5">
      <c r="B863" s="1"/>
      <c r="C863" s="2"/>
      <c r="D863" s="2"/>
      <c r="E863" s="3"/>
      <c r="F863" s="3"/>
      <c r="G863" s="2"/>
      <c r="H863" s="3"/>
      <c r="I863" s="3"/>
    </row>
    <row r="864" spans="2:9" ht="12.5">
      <c r="B864" s="1"/>
      <c r="C864" s="2"/>
      <c r="D864" s="2"/>
      <c r="E864" s="3"/>
      <c r="F864" s="3"/>
      <c r="G864" s="2"/>
      <c r="H864" s="3"/>
      <c r="I864" s="3"/>
    </row>
    <row r="865" spans="2:9" ht="12.5">
      <c r="B865" s="1"/>
      <c r="C865" s="2"/>
      <c r="D865" s="2"/>
      <c r="E865" s="3"/>
      <c r="F865" s="3"/>
      <c r="G865" s="2"/>
      <c r="H865" s="3"/>
      <c r="I865" s="3"/>
    </row>
    <row r="866" spans="2:9" ht="12.5">
      <c r="B866" s="1"/>
      <c r="C866" s="2"/>
      <c r="D866" s="2"/>
      <c r="E866" s="3"/>
      <c r="F866" s="3"/>
      <c r="G866" s="2"/>
      <c r="H866" s="3"/>
      <c r="I866" s="3"/>
    </row>
    <row r="867" spans="2:9" ht="12.5">
      <c r="B867" s="1"/>
      <c r="C867" s="2"/>
      <c r="D867" s="2"/>
      <c r="E867" s="3"/>
      <c r="F867" s="3"/>
      <c r="G867" s="2"/>
      <c r="H867" s="3"/>
      <c r="I867" s="3"/>
    </row>
    <row r="868" spans="2:9" ht="12.5">
      <c r="B868" s="1"/>
      <c r="C868" s="2"/>
      <c r="D868" s="2"/>
      <c r="E868" s="3"/>
      <c r="F868" s="3"/>
      <c r="G868" s="2"/>
      <c r="H868" s="3"/>
      <c r="I868" s="3"/>
    </row>
    <row r="869" spans="2:9" ht="12.5">
      <c r="B869" s="1"/>
      <c r="C869" s="2"/>
      <c r="D869" s="2"/>
      <c r="E869" s="3"/>
      <c r="F869" s="3"/>
      <c r="G869" s="2"/>
      <c r="H869" s="3"/>
      <c r="I869" s="3"/>
    </row>
    <row r="870" spans="2:9" ht="12.5">
      <c r="B870" s="1"/>
      <c r="C870" s="2"/>
      <c r="D870" s="2"/>
      <c r="E870" s="3"/>
      <c r="F870" s="3"/>
      <c r="G870" s="2"/>
      <c r="H870" s="3"/>
      <c r="I870" s="3"/>
    </row>
    <row r="871" spans="2:9" ht="12.5">
      <c r="B871" s="1"/>
      <c r="C871" s="2"/>
      <c r="D871" s="2"/>
      <c r="E871" s="3"/>
      <c r="F871" s="3"/>
      <c r="G871" s="2"/>
      <c r="H871" s="3"/>
      <c r="I871" s="3"/>
    </row>
    <row r="872" spans="2:9" ht="12.5">
      <c r="B872" s="1"/>
      <c r="C872" s="2"/>
      <c r="D872" s="2"/>
      <c r="E872" s="3"/>
      <c r="F872" s="3"/>
      <c r="G872" s="2"/>
      <c r="H872" s="3"/>
      <c r="I872" s="3"/>
    </row>
    <row r="873" spans="2:9" ht="12.5">
      <c r="B873" s="1"/>
      <c r="C873" s="2"/>
      <c r="D873" s="2"/>
      <c r="E873" s="3"/>
      <c r="F873" s="3"/>
      <c r="G873" s="2"/>
      <c r="H873" s="3"/>
      <c r="I873" s="3"/>
    </row>
    <row r="874" spans="2:9" ht="12.5">
      <c r="B874" s="1"/>
      <c r="C874" s="2"/>
      <c r="D874" s="2"/>
      <c r="E874" s="3"/>
      <c r="F874" s="3"/>
      <c r="G874" s="2"/>
      <c r="H874" s="3"/>
      <c r="I874" s="3"/>
    </row>
    <row r="875" spans="2:9" ht="12.5">
      <c r="B875" s="1"/>
      <c r="C875" s="2"/>
      <c r="D875" s="2"/>
      <c r="E875" s="3"/>
      <c r="F875" s="3"/>
      <c r="G875" s="2"/>
      <c r="H875" s="3"/>
      <c r="I875" s="3"/>
    </row>
    <row r="876" spans="2:9" ht="12.5">
      <c r="B876" s="1"/>
      <c r="C876" s="2"/>
      <c r="D876" s="2"/>
      <c r="E876" s="3"/>
      <c r="F876" s="3"/>
      <c r="G876" s="2"/>
      <c r="H876" s="3"/>
      <c r="I876" s="3"/>
    </row>
    <row r="877" spans="2:9" ht="12.5">
      <c r="B877" s="1"/>
      <c r="C877" s="2"/>
      <c r="D877" s="2"/>
      <c r="E877" s="3"/>
      <c r="F877" s="3"/>
      <c r="G877" s="2"/>
      <c r="H877" s="3"/>
      <c r="I877" s="3"/>
    </row>
    <row r="878" spans="2:9" ht="12.5">
      <c r="B878" s="1"/>
      <c r="C878" s="2"/>
      <c r="D878" s="2"/>
      <c r="E878" s="3"/>
      <c r="F878" s="3"/>
      <c r="G878" s="2"/>
      <c r="H878" s="3"/>
      <c r="I878" s="3"/>
    </row>
    <row r="879" spans="2:9" ht="12.5">
      <c r="B879" s="1"/>
      <c r="C879" s="2"/>
      <c r="D879" s="2"/>
      <c r="E879" s="3"/>
      <c r="F879" s="3"/>
      <c r="G879" s="2"/>
      <c r="H879" s="3"/>
      <c r="I879" s="3"/>
    </row>
    <row r="880" spans="2:9" ht="12.5">
      <c r="B880" s="1"/>
      <c r="C880" s="2"/>
      <c r="D880" s="2"/>
      <c r="E880" s="3"/>
      <c r="F880" s="3"/>
      <c r="G880" s="2"/>
      <c r="H880" s="3"/>
      <c r="I880" s="3"/>
    </row>
    <row r="881" spans="2:9" ht="12.5">
      <c r="B881" s="1"/>
      <c r="C881" s="2"/>
      <c r="D881" s="2"/>
      <c r="E881" s="3"/>
      <c r="F881" s="3"/>
      <c r="G881" s="2"/>
      <c r="H881" s="3"/>
      <c r="I881" s="3"/>
    </row>
    <row r="882" spans="2:9" ht="12.5">
      <c r="B882" s="1"/>
      <c r="C882" s="2"/>
      <c r="D882" s="2"/>
      <c r="E882" s="3"/>
      <c r="F882" s="3"/>
      <c r="G882" s="2"/>
      <c r="H882" s="3"/>
      <c r="I882" s="3"/>
    </row>
    <row r="883" spans="2:9" ht="12.5">
      <c r="B883" s="1"/>
      <c r="C883" s="2"/>
      <c r="D883" s="2"/>
      <c r="E883" s="3"/>
      <c r="F883" s="3"/>
      <c r="G883" s="2"/>
      <c r="H883" s="3"/>
      <c r="I883" s="3"/>
    </row>
    <row r="884" spans="2:9" ht="12.5">
      <c r="B884" s="1"/>
      <c r="C884" s="2"/>
      <c r="D884" s="2"/>
      <c r="E884" s="3"/>
      <c r="F884" s="3"/>
      <c r="G884" s="2"/>
      <c r="H884" s="3"/>
      <c r="I884" s="3"/>
    </row>
    <row r="885" spans="2:9" ht="12.5">
      <c r="B885" s="1"/>
      <c r="C885" s="2"/>
      <c r="D885" s="2"/>
      <c r="E885" s="3"/>
      <c r="F885" s="3"/>
      <c r="G885" s="2"/>
      <c r="H885" s="3"/>
      <c r="I885" s="3"/>
    </row>
    <row r="886" spans="2:9" ht="12.5">
      <c r="B886" s="1"/>
      <c r="C886" s="2"/>
      <c r="D886" s="2"/>
      <c r="E886" s="3"/>
      <c r="F886" s="3"/>
      <c r="G886" s="2"/>
      <c r="H886" s="3"/>
      <c r="I886" s="3"/>
    </row>
    <row r="887" spans="2:9" ht="12.5">
      <c r="B887" s="1"/>
      <c r="C887" s="2"/>
      <c r="D887" s="2"/>
      <c r="E887" s="3"/>
      <c r="F887" s="3"/>
      <c r="G887" s="2"/>
      <c r="H887" s="3"/>
      <c r="I887" s="3"/>
    </row>
    <row r="888" spans="2:9" ht="12.5">
      <c r="B888" s="1"/>
      <c r="C888" s="2"/>
      <c r="D888" s="2"/>
      <c r="E888" s="3"/>
      <c r="F888" s="3"/>
      <c r="G888" s="2"/>
      <c r="H888" s="3"/>
      <c r="I888" s="3"/>
    </row>
    <row r="889" spans="2:9" ht="12.5">
      <c r="B889" s="1"/>
      <c r="C889" s="2"/>
      <c r="D889" s="2"/>
      <c r="E889" s="3"/>
      <c r="F889" s="3"/>
      <c r="G889" s="2"/>
      <c r="H889" s="3"/>
      <c r="I889" s="3"/>
    </row>
    <row r="890" spans="2:9" ht="12.5">
      <c r="B890" s="1"/>
      <c r="C890" s="2"/>
      <c r="D890" s="2"/>
      <c r="E890" s="3"/>
      <c r="F890" s="3"/>
      <c r="G890" s="2"/>
      <c r="H890" s="3"/>
      <c r="I890" s="3"/>
    </row>
    <row r="891" spans="2:9" ht="12.5">
      <c r="B891" s="1"/>
      <c r="C891" s="2"/>
      <c r="D891" s="2"/>
      <c r="E891" s="3"/>
      <c r="F891" s="3"/>
      <c r="G891" s="2"/>
      <c r="H891" s="3"/>
      <c r="I891" s="3"/>
    </row>
    <row r="892" spans="2:9" ht="12.5">
      <c r="B892" s="1"/>
      <c r="C892" s="2"/>
      <c r="D892" s="2"/>
      <c r="E892" s="3"/>
      <c r="F892" s="3"/>
      <c r="G892" s="2"/>
      <c r="H892" s="3"/>
      <c r="I892" s="3"/>
    </row>
    <row r="893" spans="2:9" ht="12.5">
      <c r="B893" s="1"/>
      <c r="C893" s="2"/>
      <c r="D893" s="2"/>
      <c r="E893" s="3"/>
      <c r="F893" s="3"/>
      <c r="G893" s="2"/>
      <c r="H893" s="3"/>
      <c r="I893" s="3"/>
    </row>
    <row r="894" spans="2:9" ht="12.5">
      <c r="B894" s="1"/>
      <c r="C894" s="2"/>
      <c r="D894" s="2"/>
      <c r="E894" s="3"/>
      <c r="F894" s="3"/>
      <c r="G894" s="2"/>
      <c r="H894" s="3"/>
      <c r="I894" s="3"/>
    </row>
    <row r="895" spans="2:9" ht="12.5">
      <c r="B895" s="1"/>
      <c r="C895" s="2"/>
      <c r="D895" s="2"/>
      <c r="E895" s="3"/>
      <c r="F895" s="3"/>
      <c r="G895" s="2"/>
      <c r="H895" s="3"/>
      <c r="I895" s="3"/>
    </row>
    <row r="896" spans="2:9" ht="12.5">
      <c r="B896" s="1"/>
      <c r="C896" s="2"/>
      <c r="D896" s="2"/>
      <c r="E896" s="3"/>
      <c r="F896" s="3"/>
      <c r="G896" s="2"/>
      <c r="H896" s="3"/>
      <c r="I896" s="3"/>
    </row>
    <row r="897" spans="2:9" ht="12.5">
      <c r="B897" s="1"/>
      <c r="C897" s="2"/>
      <c r="D897" s="2"/>
      <c r="E897" s="3"/>
      <c r="F897" s="3"/>
      <c r="G897" s="2"/>
      <c r="H897" s="3"/>
      <c r="I897" s="3"/>
    </row>
    <row r="898" spans="2:9" ht="12.5">
      <c r="B898" s="1"/>
      <c r="C898" s="2"/>
      <c r="D898" s="2"/>
      <c r="E898" s="3"/>
      <c r="F898" s="3"/>
      <c r="G898" s="2"/>
      <c r="H898" s="3"/>
      <c r="I898" s="3"/>
    </row>
    <row r="899" spans="2:9" ht="12.5">
      <c r="B899" s="1"/>
      <c r="C899" s="2"/>
      <c r="D899" s="2"/>
      <c r="E899" s="3"/>
      <c r="F899" s="3"/>
      <c r="G899" s="2"/>
      <c r="H899" s="3"/>
      <c r="I899" s="3"/>
    </row>
    <row r="900" spans="2:9" ht="12.5">
      <c r="B900" s="1"/>
      <c r="C900" s="2"/>
      <c r="D900" s="2"/>
      <c r="E900" s="3"/>
      <c r="F900" s="3"/>
      <c r="G900" s="2"/>
      <c r="H900" s="3"/>
      <c r="I900" s="3"/>
    </row>
    <row r="901" spans="2:9" ht="12.5">
      <c r="B901" s="1"/>
      <c r="C901" s="2"/>
      <c r="D901" s="2"/>
      <c r="E901" s="3"/>
      <c r="F901" s="3"/>
      <c r="G901" s="2"/>
      <c r="H901" s="3"/>
      <c r="I901" s="3"/>
    </row>
    <row r="902" spans="2:9" ht="12.5">
      <c r="B902" s="1"/>
      <c r="C902" s="2"/>
      <c r="D902" s="2"/>
      <c r="E902" s="3"/>
      <c r="F902" s="3"/>
      <c r="G902" s="2"/>
      <c r="H902" s="3"/>
      <c r="I902" s="3"/>
    </row>
    <row r="903" spans="2:9" ht="12.5">
      <c r="B903" s="1"/>
      <c r="C903" s="2"/>
      <c r="D903" s="2"/>
      <c r="E903" s="3"/>
      <c r="F903" s="3"/>
      <c r="G903" s="2"/>
      <c r="H903" s="3"/>
      <c r="I903" s="3"/>
    </row>
    <row r="904" spans="2:9" ht="12.5">
      <c r="B904" s="1"/>
      <c r="C904" s="2"/>
      <c r="D904" s="2"/>
      <c r="E904" s="3"/>
      <c r="F904" s="3"/>
      <c r="G904" s="2"/>
      <c r="H904" s="3"/>
      <c r="I904" s="3"/>
    </row>
    <row r="905" spans="2:9" ht="12.5">
      <c r="B905" s="1"/>
      <c r="C905" s="2"/>
      <c r="D905" s="2"/>
      <c r="E905" s="3"/>
      <c r="F905" s="3"/>
      <c r="G905" s="2"/>
      <c r="H905" s="3"/>
      <c r="I905" s="3"/>
    </row>
    <row r="906" spans="2:9" ht="12.5">
      <c r="B906" s="1"/>
      <c r="C906" s="2"/>
      <c r="D906" s="2"/>
      <c r="E906" s="3"/>
      <c r="F906" s="3"/>
      <c r="G906" s="2"/>
      <c r="H906" s="3"/>
      <c r="I906" s="3"/>
    </row>
    <row r="907" spans="2:9" ht="12.5">
      <c r="B907" s="1"/>
      <c r="C907" s="2"/>
      <c r="D907" s="2"/>
      <c r="E907" s="3"/>
      <c r="F907" s="3"/>
      <c r="G907" s="2"/>
      <c r="H907" s="3"/>
      <c r="I907" s="3"/>
    </row>
    <row r="908" spans="2:9" ht="12.5">
      <c r="B908" s="1"/>
      <c r="C908" s="2"/>
      <c r="D908" s="2"/>
      <c r="E908" s="3"/>
      <c r="F908" s="3"/>
      <c r="G908" s="2"/>
      <c r="H908" s="3"/>
      <c r="I908" s="3"/>
    </row>
    <row r="909" spans="2:9" ht="12.5">
      <c r="B909" s="1"/>
      <c r="C909" s="2"/>
      <c r="D909" s="2"/>
      <c r="E909" s="3"/>
      <c r="F909" s="3"/>
      <c r="G909" s="2"/>
      <c r="H909" s="3"/>
      <c r="I909" s="3"/>
    </row>
    <row r="910" spans="2:9" ht="12.5">
      <c r="B910" s="1"/>
      <c r="C910" s="2"/>
      <c r="D910" s="2"/>
      <c r="E910" s="3"/>
      <c r="F910" s="3"/>
      <c r="G910" s="2"/>
      <c r="H910" s="3"/>
      <c r="I910" s="3"/>
    </row>
    <row r="911" spans="2:9" ht="12.5">
      <c r="B911" s="1"/>
      <c r="C911" s="2"/>
      <c r="D911" s="2"/>
      <c r="E911" s="3"/>
      <c r="F911" s="3"/>
      <c r="G911" s="2"/>
      <c r="H911" s="3"/>
      <c r="I911" s="3"/>
    </row>
    <row r="912" spans="2:9" ht="12.5">
      <c r="B912" s="1"/>
      <c r="C912" s="2"/>
      <c r="D912" s="2"/>
      <c r="E912" s="3"/>
      <c r="F912" s="3"/>
      <c r="G912" s="2"/>
      <c r="H912" s="3"/>
      <c r="I912" s="3"/>
    </row>
    <row r="913" spans="2:9" ht="12.5">
      <c r="B913" s="1"/>
      <c r="C913" s="2"/>
      <c r="D913" s="2"/>
      <c r="E913" s="3"/>
      <c r="F913" s="3"/>
      <c r="G913" s="2"/>
      <c r="H913" s="3"/>
      <c r="I913" s="3"/>
    </row>
    <row r="914" spans="2:9" ht="12.5">
      <c r="B914" s="1"/>
      <c r="C914" s="2"/>
      <c r="D914" s="2"/>
      <c r="E914" s="3"/>
      <c r="F914" s="3"/>
      <c r="G914" s="2"/>
      <c r="H914" s="3"/>
      <c r="I914" s="3"/>
    </row>
    <row r="915" spans="2:9" ht="12.5">
      <c r="B915" s="1"/>
      <c r="C915" s="2"/>
      <c r="D915" s="2"/>
      <c r="E915" s="3"/>
      <c r="F915" s="3"/>
      <c r="G915" s="2"/>
      <c r="H915" s="3"/>
      <c r="I915" s="3"/>
    </row>
    <row r="916" spans="2:9" ht="12.5">
      <c r="B916" s="1"/>
      <c r="C916" s="2"/>
      <c r="D916" s="2"/>
      <c r="E916" s="3"/>
      <c r="F916" s="3"/>
      <c r="G916" s="2"/>
      <c r="H916" s="3"/>
      <c r="I916" s="3"/>
    </row>
    <row r="917" spans="2:9" ht="12.5">
      <c r="B917" s="1"/>
      <c r="C917" s="2"/>
      <c r="D917" s="2"/>
      <c r="E917" s="3"/>
      <c r="F917" s="3"/>
      <c r="G917" s="2"/>
      <c r="H917" s="3"/>
      <c r="I917" s="3"/>
    </row>
    <row r="918" spans="2:9" ht="12.5">
      <c r="B918" s="1"/>
      <c r="C918" s="2"/>
      <c r="D918" s="2"/>
      <c r="E918" s="3"/>
      <c r="F918" s="3"/>
      <c r="G918" s="2"/>
      <c r="H918" s="3"/>
      <c r="I918" s="3"/>
    </row>
    <row r="919" spans="2:9" ht="12.5">
      <c r="B919" s="1"/>
      <c r="C919" s="2"/>
      <c r="D919" s="2"/>
      <c r="E919" s="3"/>
      <c r="F919" s="3"/>
      <c r="G919" s="2"/>
      <c r="H919" s="3"/>
      <c r="I919" s="3"/>
    </row>
    <row r="920" spans="2:9" ht="12.5">
      <c r="B920" s="1"/>
      <c r="C920" s="2"/>
      <c r="D920" s="2"/>
      <c r="E920" s="3"/>
      <c r="F920" s="3"/>
      <c r="G920" s="2"/>
      <c r="H920" s="3"/>
      <c r="I920" s="3"/>
    </row>
    <row r="921" spans="2:9" ht="12.5">
      <c r="B921" s="1"/>
      <c r="C921" s="2"/>
      <c r="D921" s="2"/>
      <c r="E921" s="3"/>
      <c r="F921" s="3"/>
      <c r="G921" s="2"/>
      <c r="H921" s="3"/>
      <c r="I921" s="3"/>
    </row>
    <row r="922" spans="2:9" ht="12.5">
      <c r="B922" s="1"/>
      <c r="C922" s="2"/>
      <c r="D922" s="2"/>
      <c r="E922" s="3"/>
      <c r="F922" s="3"/>
      <c r="G922" s="2"/>
      <c r="H922" s="3"/>
      <c r="I922" s="3"/>
    </row>
    <row r="923" spans="2:9" ht="12.5">
      <c r="B923" s="1"/>
      <c r="C923" s="2"/>
      <c r="D923" s="2"/>
      <c r="E923" s="3"/>
      <c r="F923" s="3"/>
      <c r="G923" s="2"/>
      <c r="H923" s="3"/>
      <c r="I923" s="3"/>
    </row>
    <row r="924" spans="2:9" ht="12.5">
      <c r="B924" s="1"/>
      <c r="C924" s="2"/>
      <c r="D924" s="2"/>
      <c r="E924" s="3"/>
      <c r="F924" s="3"/>
      <c r="G924" s="2"/>
      <c r="H924" s="3"/>
      <c r="I924" s="3"/>
    </row>
    <row r="925" spans="2:9" ht="12.5">
      <c r="B925" s="1"/>
      <c r="C925" s="2"/>
      <c r="D925" s="2"/>
      <c r="E925" s="3"/>
      <c r="F925" s="3"/>
      <c r="G925" s="2"/>
      <c r="H925" s="3"/>
      <c r="I925" s="3"/>
    </row>
    <row r="926" spans="2:9" ht="12.5">
      <c r="B926" s="1"/>
      <c r="C926" s="2"/>
      <c r="D926" s="2"/>
      <c r="E926" s="3"/>
      <c r="F926" s="3"/>
      <c r="G926" s="2"/>
      <c r="H926" s="3"/>
      <c r="I926" s="3"/>
    </row>
    <row r="927" spans="2:9" ht="12.5">
      <c r="B927" s="1"/>
      <c r="C927" s="2"/>
      <c r="D927" s="2"/>
      <c r="E927" s="3"/>
      <c r="F927" s="3"/>
      <c r="G927" s="2"/>
      <c r="H927" s="3"/>
      <c r="I927" s="3"/>
    </row>
    <row r="928" spans="2:9" ht="12.5">
      <c r="B928" s="1"/>
      <c r="C928" s="2"/>
      <c r="D928" s="2"/>
      <c r="E928" s="3"/>
      <c r="F928" s="3"/>
      <c r="G928" s="2"/>
      <c r="H928" s="3"/>
      <c r="I928" s="3"/>
    </row>
    <row r="929" spans="2:9" ht="12.5">
      <c r="B929" s="1"/>
      <c r="C929" s="2"/>
      <c r="D929" s="2"/>
      <c r="E929" s="3"/>
      <c r="F929" s="3"/>
      <c r="G929" s="2"/>
      <c r="H929" s="3"/>
      <c r="I929" s="3"/>
    </row>
    <row r="930" spans="2:9" ht="12.5">
      <c r="B930" s="1"/>
      <c r="C930" s="2"/>
      <c r="D930" s="2"/>
      <c r="E930" s="3"/>
      <c r="F930" s="3"/>
      <c r="G930" s="2"/>
      <c r="H930" s="3"/>
      <c r="I930" s="3"/>
    </row>
    <row r="931" spans="2:9" ht="12.5">
      <c r="B931" s="1"/>
      <c r="C931" s="2"/>
      <c r="D931" s="2"/>
      <c r="E931" s="3"/>
      <c r="F931" s="3"/>
      <c r="G931" s="2"/>
      <c r="H931" s="3"/>
      <c r="I931" s="3"/>
    </row>
    <row r="932" spans="2:9" ht="12.5">
      <c r="B932" s="1"/>
      <c r="C932" s="2"/>
      <c r="D932" s="2"/>
      <c r="E932" s="3"/>
      <c r="F932" s="3"/>
      <c r="G932" s="2"/>
      <c r="H932" s="3"/>
      <c r="I932" s="3"/>
    </row>
    <row r="933" spans="2:9" ht="12.5">
      <c r="B933" s="1"/>
      <c r="C933" s="2"/>
      <c r="D933" s="2"/>
      <c r="E933" s="3"/>
      <c r="F933" s="3"/>
      <c r="G933" s="2"/>
      <c r="H933" s="3"/>
      <c r="I933" s="3"/>
    </row>
    <row r="934" spans="2:9" ht="12.5">
      <c r="B934" s="1"/>
      <c r="C934" s="2"/>
      <c r="D934" s="2"/>
      <c r="E934" s="3"/>
      <c r="F934" s="3"/>
      <c r="G934" s="2"/>
      <c r="H934" s="3"/>
      <c r="I934" s="3"/>
    </row>
    <row r="935" spans="2:9" ht="12.5">
      <c r="B935" s="1"/>
      <c r="C935" s="2"/>
      <c r="D935" s="2"/>
      <c r="E935" s="3"/>
      <c r="F935" s="3"/>
      <c r="G935" s="2"/>
      <c r="H935" s="3"/>
      <c r="I935" s="3"/>
    </row>
    <row r="936" spans="2:9" ht="12.5">
      <c r="B936" s="1"/>
      <c r="C936" s="2"/>
      <c r="D936" s="2"/>
      <c r="E936" s="3"/>
      <c r="F936" s="3"/>
      <c r="G936" s="2"/>
      <c r="H936" s="3"/>
      <c r="I936" s="3"/>
    </row>
    <row r="937" spans="2:9" ht="12.5">
      <c r="B937" s="1"/>
      <c r="C937" s="2"/>
      <c r="D937" s="2"/>
      <c r="E937" s="3"/>
      <c r="F937" s="3"/>
      <c r="G937" s="2"/>
      <c r="H937" s="3"/>
      <c r="I937" s="3"/>
    </row>
    <row r="938" spans="2:9" ht="12.5">
      <c r="B938" s="1"/>
      <c r="C938" s="2"/>
      <c r="D938" s="2"/>
      <c r="E938" s="3"/>
      <c r="F938" s="3"/>
      <c r="G938" s="2"/>
      <c r="H938" s="3"/>
      <c r="I938" s="3"/>
    </row>
    <row r="939" spans="2:9" ht="12.5">
      <c r="B939" s="1"/>
      <c r="C939" s="2"/>
      <c r="D939" s="2"/>
      <c r="E939" s="3"/>
      <c r="F939" s="3"/>
      <c r="G939" s="2"/>
      <c r="H939" s="3"/>
      <c r="I939" s="3"/>
    </row>
    <row r="940" spans="2:9" ht="12.5">
      <c r="B940" s="1"/>
      <c r="C940" s="2"/>
      <c r="D940" s="2"/>
      <c r="E940" s="3"/>
      <c r="F940" s="3"/>
      <c r="G940" s="2"/>
      <c r="H940" s="3"/>
      <c r="I940" s="3"/>
    </row>
    <row r="941" spans="2:9" ht="12.5">
      <c r="B941" s="1"/>
      <c r="C941" s="2"/>
      <c r="D941" s="2"/>
      <c r="E941" s="3"/>
      <c r="F941" s="3"/>
      <c r="G941" s="2"/>
      <c r="H941" s="3"/>
      <c r="I941" s="3"/>
    </row>
    <row r="942" spans="2:9" ht="12.5">
      <c r="B942" s="1"/>
      <c r="C942" s="2"/>
      <c r="D942" s="2"/>
      <c r="E942" s="3"/>
      <c r="F942" s="3"/>
      <c r="G942" s="2"/>
      <c r="H942" s="3"/>
      <c r="I942" s="3"/>
    </row>
    <row r="943" spans="2:9" ht="12.5">
      <c r="B943" s="1"/>
      <c r="C943" s="2"/>
      <c r="D943" s="2"/>
      <c r="E943" s="3"/>
      <c r="F943" s="3"/>
      <c r="G943" s="2"/>
      <c r="H943" s="3"/>
      <c r="I943" s="3"/>
    </row>
    <row r="944" spans="2:9" ht="12.5">
      <c r="B944" s="1"/>
      <c r="C944" s="2"/>
      <c r="D944" s="2"/>
      <c r="E944" s="3"/>
      <c r="F944" s="3"/>
      <c r="G944" s="2"/>
      <c r="H944" s="3"/>
      <c r="I944" s="3"/>
    </row>
    <row r="945" spans="2:9" ht="12.5">
      <c r="B945" s="1"/>
      <c r="C945" s="2"/>
      <c r="D945" s="2"/>
      <c r="E945" s="3"/>
      <c r="F945" s="3"/>
      <c r="G945" s="2"/>
      <c r="H945" s="3"/>
      <c r="I945" s="3"/>
    </row>
    <row r="946" spans="2:9" ht="12.5">
      <c r="B946" s="1"/>
      <c r="C946" s="2"/>
      <c r="D946" s="2"/>
      <c r="E946" s="3"/>
      <c r="F946" s="3"/>
      <c r="G946" s="2"/>
      <c r="H946" s="3"/>
      <c r="I946" s="3"/>
    </row>
    <row r="947" spans="2:9" ht="12.5">
      <c r="B947" s="1"/>
      <c r="C947" s="2"/>
      <c r="D947" s="2"/>
      <c r="E947" s="3"/>
      <c r="F947" s="3"/>
      <c r="G947" s="2"/>
      <c r="H947" s="3"/>
      <c r="I947" s="3"/>
    </row>
    <row r="948" spans="2:9" ht="12.5">
      <c r="B948" s="1"/>
      <c r="C948" s="2"/>
      <c r="D948" s="2"/>
      <c r="E948" s="3"/>
      <c r="F948" s="3"/>
      <c r="G948" s="2"/>
      <c r="H948" s="3"/>
      <c r="I948" s="3"/>
    </row>
    <row r="949" spans="2:9" ht="12.5">
      <c r="B949" s="1"/>
      <c r="C949" s="2"/>
      <c r="D949" s="2"/>
      <c r="E949" s="3"/>
      <c r="F949" s="3"/>
      <c r="G949" s="2"/>
      <c r="H949" s="3"/>
      <c r="I949" s="3"/>
    </row>
    <row r="950" spans="2:9" ht="12.5">
      <c r="B950" s="1"/>
      <c r="C950" s="2"/>
      <c r="D950" s="2"/>
      <c r="E950" s="3"/>
      <c r="F950" s="3"/>
      <c r="G950" s="2"/>
      <c r="H950" s="3"/>
      <c r="I950" s="3"/>
    </row>
    <row r="951" spans="2:9" ht="12.5">
      <c r="B951" s="1"/>
      <c r="C951" s="2"/>
      <c r="D951" s="2"/>
      <c r="E951" s="3"/>
      <c r="F951" s="3"/>
      <c r="G951" s="2"/>
      <c r="H951" s="3"/>
      <c r="I951" s="3"/>
    </row>
    <row r="952" spans="2:9" ht="12.5">
      <c r="B952" s="1"/>
      <c r="C952" s="2"/>
      <c r="D952" s="2"/>
      <c r="E952" s="3"/>
      <c r="F952" s="3"/>
      <c r="G952" s="2"/>
      <c r="H952" s="3"/>
      <c r="I952" s="3"/>
    </row>
    <row r="953" spans="2:9" ht="12.5">
      <c r="B953" s="1"/>
      <c r="C953" s="2"/>
      <c r="D953" s="2"/>
      <c r="E953" s="3"/>
      <c r="F953" s="3"/>
      <c r="G953" s="2"/>
      <c r="H953" s="3"/>
      <c r="I953" s="3"/>
    </row>
    <row r="954" spans="2:9" ht="12.5">
      <c r="B954" s="1"/>
      <c r="C954" s="2"/>
      <c r="D954" s="2"/>
      <c r="E954" s="3"/>
      <c r="F954" s="3"/>
      <c r="G954" s="2"/>
      <c r="H954" s="3"/>
      <c r="I954" s="3"/>
    </row>
    <row r="955" spans="2:9" ht="12.5">
      <c r="B955" s="1"/>
      <c r="C955" s="2"/>
      <c r="D955" s="2"/>
      <c r="E955" s="3"/>
      <c r="F955" s="3"/>
      <c r="G955" s="2"/>
      <c r="H955" s="3"/>
      <c r="I955" s="3"/>
    </row>
    <row r="956" spans="2:9" ht="12.5">
      <c r="B956" s="1"/>
      <c r="C956" s="2"/>
      <c r="D956" s="2"/>
      <c r="E956" s="3"/>
      <c r="F956" s="3"/>
      <c r="G956" s="2"/>
      <c r="H956" s="3"/>
      <c r="I956" s="3"/>
    </row>
    <row r="957" spans="2:9" ht="12.5">
      <c r="B957" s="1"/>
      <c r="C957" s="2"/>
      <c r="D957" s="2"/>
      <c r="E957" s="3"/>
      <c r="F957" s="3"/>
      <c r="G957" s="2"/>
      <c r="H957" s="3"/>
      <c r="I957" s="3"/>
    </row>
    <row r="958" spans="2:9" ht="12.5">
      <c r="B958" s="1"/>
      <c r="C958" s="2"/>
      <c r="D958" s="2"/>
      <c r="E958" s="3"/>
      <c r="F958" s="3"/>
      <c r="G958" s="2"/>
      <c r="H958" s="3"/>
      <c r="I958" s="3"/>
    </row>
    <row r="959" spans="2:9" ht="12.5">
      <c r="B959" s="1"/>
      <c r="C959" s="2"/>
      <c r="D959" s="2"/>
      <c r="E959" s="3"/>
      <c r="F959" s="3"/>
      <c r="G959" s="2"/>
      <c r="H959" s="3"/>
      <c r="I959" s="3"/>
    </row>
    <row r="960" spans="2:9" ht="12.5">
      <c r="B960" s="1"/>
      <c r="C960" s="2"/>
      <c r="D960" s="2"/>
      <c r="E960" s="3"/>
      <c r="F960" s="3"/>
      <c r="G960" s="2"/>
      <c r="H960" s="3"/>
      <c r="I960" s="3"/>
    </row>
    <row r="961" spans="2:9" ht="12.5">
      <c r="B961" s="1"/>
      <c r="C961" s="2"/>
      <c r="D961" s="2"/>
      <c r="E961" s="3"/>
      <c r="F961" s="3"/>
      <c r="G961" s="2"/>
      <c r="H961" s="3"/>
      <c r="I961" s="3"/>
    </row>
    <row r="962" spans="2:9" ht="12.5">
      <c r="B962" s="1"/>
      <c r="C962" s="2"/>
      <c r="D962" s="2"/>
      <c r="E962" s="3"/>
      <c r="F962" s="3"/>
      <c r="G962" s="2"/>
      <c r="H962" s="3"/>
      <c r="I962" s="3"/>
    </row>
    <row r="963" spans="2:9" ht="12.5">
      <c r="B963" s="1"/>
      <c r="C963" s="2"/>
      <c r="D963" s="2"/>
      <c r="E963" s="3"/>
      <c r="F963" s="3"/>
      <c r="G963" s="2"/>
      <c r="H963" s="3"/>
      <c r="I963" s="3"/>
    </row>
    <row r="964" spans="2:9" ht="12.5">
      <c r="B964" s="1"/>
      <c r="C964" s="2"/>
      <c r="D964" s="2"/>
      <c r="E964" s="3"/>
      <c r="F964" s="3"/>
      <c r="G964" s="2"/>
      <c r="H964" s="3"/>
      <c r="I964" s="3"/>
    </row>
    <row r="965" spans="2:9" ht="12.5">
      <c r="B965" s="1"/>
      <c r="C965" s="2"/>
      <c r="D965" s="2"/>
      <c r="E965" s="3"/>
      <c r="F965" s="3"/>
      <c r="G965" s="2"/>
      <c r="H965" s="3"/>
      <c r="I965" s="3"/>
    </row>
    <row r="966" spans="2:9" ht="12.5">
      <c r="B966" s="1"/>
      <c r="C966" s="2"/>
      <c r="D966" s="2"/>
      <c r="E966" s="3"/>
      <c r="F966" s="3"/>
      <c r="G966" s="2"/>
      <c r="H966" s="3"/>
      <c r="I966" s="3"/>
    </row>
    <row r="967" spans="2:9" ht="12.5">
      <c r="B967" s="1"/>
      <c r="C967" s="2"/>
      <c r="D967" s="2"/>
      <c r="E967" s="3"/>
      <c r="F967" s="3"/>
      <c r="G967" s="2"/>
      <c r="H967" s="3"/>
      <c r="I967" s="3"/>
    </row>
    <row r="968" spans="2:9" ht="12.5">
      <c r="B968" s="1"/>
      <c r="C968" s="2"/>
      <c r="D968" s="2"/>
      <c r="E968" s="3"/>
      <c r="F968" s="3"/>
      <c r="G968" s="2"/>
      <c r="H968" s="3"/>
      <c r="I968" s="3"/>
    </row>
    <row r="969" spans="2:9" ht="12.5">
      <c r="B969" s="1"/>
      <c r="C969" s="2"/>
      <c r="D969" s="2"/>
      <c r="E969" s="3"/>
      <c r="F969" s="3"/>
      <c r="G969" s="2"/>
      <c r="H969" s="3"/>
      <c r="I969" s="3"/>
    </row>
    <row r="970" spans="2:9" ht="12.5">
      <c r="B970" s="1"/>
      <c r="C970" s="2"/>
      <c r="D970" s="2"/>
      <c r="E970" s="3"/>
      <c r="F970" s="3"/>
      <c r="G970" s="2"/>
      <c r="H970" s="3"/>
      <c r="I970" s="3"/>
    </row>
    <row r="971" spans="2:9" ht="12.5">
      <c r="B971" s="1"/>
      <c r="C971" s="2"/>
      <c r="D971" s="2"/>
      <c r="E971" s="3"/>
      <c r="F971" s="3"/>
      <c r="G971" s="2"/>
      <c r="H971" s="3"/>
      <c r="I971" s="3"/>
    </row>
    <row r="972" spans="2:9" ht="12.5">
      <c r="B972" s="1"/>
      <c r="C972" s="2"/>
      <c r="D972" s="2"/>
      <c r="E972" s="3"/>
      <c r="F972" s="3"/>
      <c r="G972" s="2"/>
      <c r="H972" s="3"/>
      <c r="I972" s="3"/>
    </row>
    <row r="973" spans="2:9" ht="12.5">
      <c r="B973" s="1"/>
      <c r="C973" s="2"/>
      <c r="D973" s="2"/>
      <c r="E973" s="3"/>
      <c r="F973" s="3"/>
      <c r="G973" s="2"/>
      <c r="H973" s="3"/>
      <c r="I973" s="3"/>
    </row>
    <row r="974" spans="2:9" ht="12.5">
      <c r="B974" s="1"/>
      <c r="C974" s="2"/>
      <c r="D974" s="2"/>
      <c r="E974" s="3"/>
      <c r="F974" s="3"/>
      <c r="G974" s="2"/>
      <c r="H974" s="3"/>
      <c r="I974" s="3"/>
    </row>
    <row r="975" spans="2:9" ht="12.5">
      <c r="B975" s="1"/>
      <c r="C975" s="2"/>
      <c r="D975" s="2"/>
      <c r="E975" s="3"/>
      <c r="F975" s="3"/>
      <c r="G975" s="2"/>
      <c r="H975" s="3"/>
      <c r="I975" s="3"/>
    </row>
    <row r="976" spans="2:9" ht="12.5">
      <c r="B976" s="1"/>
      <c r="C976" s="2"/>
      <c r="D976" s="2"/>
      <c r="E976" s="3"/>
      <c r="F976" s="3"/>
      <c r="G976" s="2"/>
      <c r="H976" s="3"/>
      <c r="I976" s="3"/>
    </row>
    <row r="977" spans="2:9" ht="12.5">
      <c r="B977" s="1"/>
      <c r="C977" s="2"/>
      <c r="D977" s="2"/>
      <c r="E977" s="3"/>
      <c r="F977" s="3"/>
      <c r="G977" s="2"/>
      <c r="H977" s="3"/>
      <c r="I977" s="3"/>
    </row>
    <row r="978" spans="2:9" ht="12.5">
      <c r="B978" s="1"/>
      <c r="C978" s="2"/>
      <c r="D978" s="2"/>
      <c r="E978" s="3"/>
      <c r="F978" s="3"/>
      <c r="G978" s="2"/>
      <c r="H978" s="3"/>
      <c r="I978" s="3"/>
    </row>
    <row r="979" spans="2:9" ht="12.5">
      <c r="B979" s="1"/>
      <c r="C979" s="2"/>
      <c r="D979" s="2"/>
      <c r="E979" s="3"/>
      <c r="F979" s="3"/>
      <c r="G979" s="2"/>
      <c r="H979" s="3"/>
      <c r="I979" s="3"/>
    </row>
    <row r="980" spans="2:9" ht="12.5">
      <c r="B980" s="1"/>
      <c r="C980" s="2"/>
      <c r="D980" s="2"/>
      <c r="E980" s="3"/>
      <c r="F980" s="3"/>
      <c r="G980" s="2"/>
      <c r="H980" s="3"/>
      <c r="I980" s="3"/>
    </row>
    <row r="981" spans="2:9" ht="12.5">
      <c r="B981" s="1"/>
      <c r="C981" s="2"/>
      <c r="D981" s="2"/>
      <c r="E981" s="3"/>
      <c r="F981" s="3"/>
      <c r="G981" s="2"/>
      <c r="H981" s="3"/>
      <c r="I981" s="3"/>
    </row>
    <row r="982" spans="2:9" ht="12.5">
      <c r="B982" s="1"/>
      <c r="C982" s="2"/>
      <c r="D982" s="2"/>
      <c r="E982" s="3"/>
      <c r="F982" s="3"/>
      <c r="G982" s="2"/>
      <c r="H982" s="3"/>
      <c r="I982" s="3"/>
    </row>
    <row r="983" spans="2:9" ht="12.5">
      <c r="B983" s="1"/>
      <c r="C983" s="2"/>
      <c r="D983" s="2"/>
      <c r="E983" s="3"/>
      <c r="F983" s="3"/>
      <c r="G983" s="2"/>
      <c r="H983" s="3"/>
      <c r="I983" s="3"/>
    </row>
    <row r="984" spans="2:9" ht="12.5">
      <c r="B984" s="1"/>
      <c r="C984" s="2"/>
      <c r="D984" s="2"/>
      <c r="E984" s="3"/>
      <c r="F984" s="3"/>
      <c r="G984" s="2"/>
      <c r="H984" s="3"/>
      <c r="I984" s="3"/>
    </row>
    <row r="985" spans="2:9" ht="12.5">
      <c r="B985" s="1"/>
      <c r="C985" s="2"/>
      <c r="D985" s="2"/>
      <c r="E985" s="3"/>
      <c r="F985" s="3"/>
      <c r="G985" s="2"/>
      <c r="H985" s="3"/>
      <c r="I985" s="3"/>
    </row>
    <row r="986" spans="2:9" ht="12.5">
      <c r="B986" s="1"/>
      <c r="C986" s="2"/>
      <c r="D986" s="2"/>
      <c r="E986" s="3"/>
      <c r="F986" s="3"/>
      <c r="G986" s="2"/>
      <c r="H986" s="3"/>
      <c r="I986" s="3"/>
    </row>
    <row r="987" spans="2:9" ht="12.5">
      <c r="B987" s="1"/>
      <c r="C987" s="2"/>
      <c r="D987" s="2"/>
      <c r="E987" s="3"/>
      <c r="F987" s="3"/>
      <c r="G987" s="2"/>
      <c r="H987" s="3"/>
      <c r="I987" s="3"/>
    </row>
    <row r="988" spans="2:9" ht="12.5">
      <c r="B988" s="1"/>
      <c r="C988" s="2"/>
      <c r="D988" s="2"/>
      <c r="E988" s="3"/>
      <c r="F988" s="3"/>
      <c r="G988" s="2"/>
      <c r="H988" s="3"/>
      <c r="I988" s="3"/>
    </row>
    <row r="989" spans="2:9" ht="12.5">
      <c r="B989" s="1"/>
      <c r="C989" s="2"/>
      <c r="D989" s="2"/>
      <c r="E989" s="3"/>
      <c r="F989" s="3"/>
      <c r="G989" s="2"/>
      <c r="H989" s="3"/>
      <c r="I989" s="3"/>
    </row>
    <row r="990" spans="2:9" ht="12.5">
      <c r="B990" s="1"/>
      <c r="C990" s="2"/>
      <c r="D990" s="2"/>
      <c r="E990" s="3"/>
      <c r="F990" s="3"/>
      <c r="G990" s="2"/>
      <c r="H990" s="3"/>
      <c r="I990" s="3"/>
    </row>
    <row r="991" spans="2:9" ht="12.5">
      <c r="B991" s="1"/>
      <c r="C991" s="2"/>
      <c r="D991" s="2"/>
      <c r="E991" s="3"/>
      <c r="F991" s="3"/>
      <c r="G991" s="2"/>
      <c r="H991" s="3"/>
      <c r="I991" s="3"/>
    </row>
    <row r="992" spans="2:9" ht="12.5">
      <c r="B992" s="1"/>
      <c r="C992" s="2"/>
      <c r="D992" s="2"/>
      <c r="E992" s="3"/>
      <c r="F992" s="3"/>
      <c r="G992" s="2"/>
      <c r="H992" s="3"/>
      <c r="I992" s="3"/>
    </row>
    <row r="993" spans="2:9" ht="12.5">
      <c r="B993" s="1"/>
      <c r="C993" s="2"/>
      <c r="D993" s="2"/>
      <c r="E993" s="3"/>
      <c r="F993" s="3"/>
      <c r="G993" s="2"/>
      <c r="H993" s="3"/>
      <c r="I993" s="3"/>
    </row>
    <row r="994" spans="2:9" ht="12.5">
      <c r="B994" s="1"/>
      <c r="C994" s="2"/>
      <c r="D994" s="2"/>
      <c r="E994" s="3"/>
      <c r="F994" s="3"/>
      <c r="G994" s="2"/>
      <c r="H994" s="3"/>
      <c r="I994" s="3"/>
    </row>
    <row r="995" spans="2:9" ht="12.5">
      <c r="B995" s="1"/>
      <c r="C995" s="2"/>
      <c r="D995" s="2"/>
      <c r="E995" s="3"/>
      <c r="F995" s="3"/>
      <c r="G995" s="2"/>
      <c r="H995" s="3"/>
      <c r="I995" s="3"/>
    </row>
    <row r="996" spans="2:9" ht="12.5">
      <c r="B996" s="1"/>
      <c r="C996" s="2"/>
      <c r="D996" s="2"/>
      <c r="E996" s="3"/>
      <c r="F996" s="3"/>
      <c r="G996" s="2"/>
      <c r="H996" s="3"/>
      <c r="I996" s="3"/>
    </row>
    <row r="997" spans="2:9" ht="12.5">
      <c r="B997" s="1"/>
      <c r="C997" s="2"/>
      <c r="D997" s="2"/>
      <c r="E997" s="3"/>
      <c r="F997" s="3"/>
      <c r="G997" s="2"/>
      <c r="H997" s="3"/>
      <c r="I997" s="3"/>
    </row>
    <row r="998" spans="2:9" ht="12.5">
      <c r="B998" s="1"/>
      <c r="C998" s="2"/>
      <c r="D998" s="2"/>
      <c r="E998" s="3"/>
      <c r="F998" s="3"/>
      <c r="G998" s="2"/>
      <c r="H998" s="3"/>
      <c r="I998" s="3"/>
    </row>
    <row r="999" spans="2:9" ht="12.5">
      <c r="B999" s="1"/>
      <c r="C999" s="2"/>
      <c r="D999" s="2"/>
      <c r="E999" s="3"/>
      <c r="F999" s="3"/>
      <c r="G999" s="2"/>
      <c r="H999" s="3"/>
      <c r="I999" s="3"/>
    </row>
    <row r="1000" spans="2:9" ht="12.5">
      <c r="B1000" s="1"/>
      <c r="C1000" s="2"/>
      <c r="D1000" s="2"/>
      <c r="E1000" s="3"/>
      <c r="F1000" s="3"/>
      <c r="G1000" s="2"/>
      <c r="H1000" s="3"/>
      <c r="I1000"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I1002"/>
  <sheetViews>
    <sheetView workbookViewId="0"/>
  </sheetViews>
  <sheetFormatPr defaultColWidth="12.6328125" defaultRowHeight="15.75" customHeight="1"/>
  <cols>
    <col min="1" max="1" width="21.453125" customWidth="1"/>
    <col min="2" max="2" width="31.08984375" customWidth="1"/>
    <col min="3" max="3" width="24.90625" customWidth="1"/>
    <col min="4" max="4" width="19.08984375" customWidth="1"/>
    <col min="6" max="6" width="5.6328125" customWidth="1"/>
    <col min="7" max="7" width="24.7265625" customWidth="1"/>
    <col min="8" max="8" width="22" customWidth="1"/>
    <col min="9" max="9" width="20.7265625" customWidth="1"/>
    <col min="10" max="10" width="12.6328125" customWidth="1"/>
    <col min="11" max="11" width="14.7265625" customWidth="1"/>
    <col min="12" max="12" width="17.453125" customWidth="1"/>
    <col min="13" max="13" width="16.6328125" customWidth="1"/>
    <col min="14" max="14" width="16.90625" customWidth="1"/>
    <col min="15" max="15" width="22.08984375" customWidth="1"/>
    <col min="16" max="16" width="15" customWidth="1"/>
    <col min="17" max="17" width="15.7265625" customWidth="1"/>
    <col min="18" max="18" width="9.36328125" customWidth="1"/>
    <col min="19" max="19" width="14.36328125" customWidth="1"/>
    <col min="20" max="20" width="15.36328125" customWidth="1"/>
    <col min="21" max="21" width="9.36328125" customWidth="1"/>
    <col min="22" max="22" width="14.7265625" customWidth="1"/>
    <col min="23" max="23" width="18.6328125" customWidth="1"/>
    <col min="24" max="24" width="9.36328125" customWidth="1"/>
    <col min="25" max="25" width="17.453125" customWidth="1"/>
    <col min="26" max="27" width="9.36328125" customWidth="1"/>
    <col min="28" max="28" width="17.90625" customWidth="1"/>
    <col min="29" max="30" width="9.36328125" customWidth="1"/>
    <col min="31" max="31" width="14.26953125" customWidth="1"/>
    <col min="32" max="33" width="9.36328125" customWidth="1"/>
    <col min="34" max="34" width="12.6328125" customWidth="1"/>
    <col min="35" max="35" width="22.90625" customWidth="1"/>
  </cols>
  <sheetData>
    <row r="1" spans="1:35" ht="12.5">
      <c r="B1" s="20"/>
      <c r="F1" s="21"/>
      <c r="G1" s="21"/>
      <c r="H1" s="21"/>
      <c r="I1" s="21"/>
      <c r="J1" s="21"/>
      <c r="K1" s="21"/>
      <c r="L1" s="21"/>
      <c r="M1" s="21"/>
      <c r="O1" s="22"/>
      <c r="P1" s="22"/>
      <c r="Q1" s="22"/>
      <c r="R1" s="22"/>
      <c r="S1" s="22"/>
      <c r="T1" s="22"/>
      <c r="U1" s="22"/>
      <c r="V1" s="22"/>
      <c r="W1" s="22"/>
      <c r="X1" s="22"/>
      <c r="Y1" s="22"/>
      <c r="Z1" s="22"/>
      <c r="AA1" s="22"/>
      <c r="AB1" s="22"/>
      <c r="AC1" s="22"/>
      <c r="AD1" s="22"/>
      <c r="AE1" s="22"/>
      <c r="AF1" s="22"/>
      <c r="AG1" s="22"/>
      <c r="AH1" s="22"/>
      <c r="AI1" s="22"/>
    </row>
    <row r="2" spans="1:35" ht="28.5">
      <c r="B2" s="23" t="s">
        <v>9</v>
      </c>
      <c r="F2" s="21"/>
      <c r="G2" s="24" t="s">
        <v>10</v>
      </c>
      <c r="H2" s="24" t="s">
        <v>11</v>
      </c>
      <c r="I2" s="24" t="s">
        <v>12</v>
      </c>
      <c r="J2" s="24" t="s">
        <v>13</v>
      </c>
      <c r="K2" s="24" t="s">
        <v>14</v>
      </c>
      <c r="L2" s="24" t="s">
        <v>15</v>
      </c>
      <c r="M2" s="24" t="s">
        <v>16</v>
      </c>
      <c r="N2" s="25" t="s">
        <v>17</v>
      </c>
      <c r="O2" s="2476" t="s">
        <v>1</v>
      </c>
      <c r="P2" s="2471" t="s">
        <v>18</v>
      </c>
      <c r="Q2" s="2467"/>
      <c r="R2" s="2456"/>
      <c r="S2" s="2477" t="s">
        <v>19</v>
      </c>
      <c r="T2" s="2467"/>
      <c r="U2" s="2456"/>
      <c r="V2" s="2471" t="s">
        <v>20</v>
      </c>
      <c r="W2" s="2467"/>
      <c r="X2" s="2467"/>
      <c r="Y2" s="2467"/>
      <c r="Z2" s="2467"/>
      <c r="AA2" s="2456"/>
      <c r="AB2" s="2478" t="s">
        <v>21</v>
      </c>
      <c r="AC2" s="2462"/>
      <c r="AD2" s="2479"/>
      <c r="AE2" s="2473" t="s">
        <v>22</v>
      </c>
      <c r="AF2" s="2467"/>
      <c r="AG2" s="2456"/>
      <c r="AH2" s="2480" t="s">
        <v>23</v>
      </c>
      <c r="AI2" s="2481" t="s">
        <v>24</v>
      </c>
    </row>
    <row r="3" spans="1:35" ht="28.5">
      <c r="B3" s="26">
        <v>0.97</v>
      </c>
      <c r="F3" s="21"/>
      <c r="G3" s="26">
        <v>0.27</v>
      </c>
      <c r="H3" s="26">
        <v>0.4</v>
      </c>
      <c r="I3" s="26">
        <v>0.48</v>
      </c>
      <c r="J3" s="23">
        <v>55</v>
      </c>
      <c r="K3" s="26">
        <v>0.65</v>
      </c>
      <c r="L3" s="26">
        <v>0.7</v>
      </c>
      <c r="M3" s="26">
        <v>0.8</v>
      </c>
      <c r="N3" s="26">
        <v>0.97</v>
      </c>
      <c r="O3" s="2453"/>
      <c r="P3" s="2472" t="s">
        <v>25</v>
      </c>
      <c r="Q3" s="2467"/>
      <c r="R3" s="2456"/>
      <c r="S3" s="2482" t="s">
        <v>26</v>
      </c>
      <c r="T3" s="2467"/>
      <c r="U3" s="2456"/>
      <c r="V3" s="2482" t="s">
        <v>27</v>
      </c>
      <c r="W3" s="2467"/>
      <c r="X3" s="2456"/>
      <c r="Y3" s="2482" t="s">
        <v>28</v>
      </c>
      <c r="Z3" s="2467"/>
      <c r="AA3" s="2456"/>
      <c r="AB3" s="2463"/>
      <c r="AC3" s="2464"/>
      <c r="AD3" s="2475"/>
      <c r="AE3" s="2474" t="s">
        <v>29</v>
      </c>
      <c r="AF3" s="2464"/>
      <c r="AG3" s="2475"/>
      <c r="AH3" s="2454"/>
      <c r="AI3" s="2453"/>
    </row>
    <row r="4" spans="1:35" ht="26">
      <c r="B4" s="20"/>
      <c r="F4" s="21"/>
      <c r="G4" s="21"/>
      <c r="H4" s="21"/>
      <c r="I4" s="21"/>
      <c r="J4" s="21"/>
      <c r="K4" s="21"/>
      <c r="L4" s="21"/>
      <c r="M4" s="21"/>
      <c r="O4" s="2454"/>
      <c r="P4" s="27" t="s">
        <v>30</v>
      </c>
      <c r="Q4" s="27" t="s">
        <v>31</v>
      </c>
      <c r="R4" s="27" t="s">
        <v>32</v>
      </c>
      <c r="S4" s="27" t="s">
        <v>30</v>
      </c>
      <c r="T4" s="27" t="s">
        <v>31</v>
      </c>
      <c r="U4" s="27" t="s">
        <v>32</v>
      </c>
      <c r="V4" s="27" t="s">
        <v>30</v>
      </c>
      <c r="W4" s="27" t="s">
        <v>31</v>
      </c>
      <c r="X4" s="27" t="s">
        <v>32</v>
      </c>
      <c r="Y4" s="27" t="s">
        <v>30</v>
      </c>
      <c r="Z4" s="28" t="s">
        <v>31</v>
      </c>
      <c r="AA4" s="27" t="s">
        <v>32</v>
      </c>
      <c r="AB4" s="27" t="s">
        <v>30</v>
      </c>
      <c r="AC4" s="28" t="s">
        <v>31</v>
      </c>
      <c r="AD4" s="27" t="s">
        <v>32</v>
      </c>
      <c r="AE4" s="27" t="s">
        <v>30</v>
      </c>
      <c r="AF4" s="28" t="s">
        <v>31</v>
      </c>
      <c r="AG4" s="27" t="s">
        <v>32</v>
      </c>
      <c r="AH4" s="29"/>
      <c r="AI4" s="2454"/>
    </row>
    <row r="5" spans="1:35" ht="23.5">
      <c r="A5" s="2483" t="str">
        <f ca="1">"TABEL REALISASI PENYERAPAN ANGGARAN" &amp;CHAR(10)&amp; "STATUS : " &amp; TEXT(TODAY(),"dd mmmm yyyy")</f>
        <v>TABEL REALISASI PENYERAPAN ANGGARAN
STATUS : 06 July 2026</v>
      </c>
      <c r="B5" s="2460"/>
      <c r="C5" s="2460"/>
      <c r="D5" s="2460"/>
      <c r="F5" s="21"/>
      <c r="G5" s="21"/>
      <c r="H5" s="21"/>
      <c r="I5" s="21"/>
      <c r="J5" s="21"/>
      <c r="K5" s="21"/>
      <c r="L5" s="21"/>
      <c r="M5" s="21"/>
      <c r="O5" s="31" t="s">
        <v>33</v>
      </c>
      <c r="P5" s="32">
        <f>SEKRETARIAT!AC9</f>
        <v>0</v>
      </c>
      <c r="Q5" s="32">
        <f>SEKRETARIAT!AD9</f>
        <v>0</v>
      </c>
      <c r="R5" s="32">
        <f>SEKRETARIAT!AE9</f>
        <v>0</v>
      </c>
      <c r="S5" s="32">
        <f>SEKRETARIAT!AF9</f>
        <v>0</v>
      </c>
      <c r="T5" s="32">
        <f>SEKRETARIAT!AG9</f>
        <v>0</v>
      </c>
      <c r="U5" s="32">
        <f>SEKRETARIAT!AH9</f>
        <v>0</v>
      </c>
      <c r="V5" s="32">
        <f>SEKRETARIAT!AI9</f>
        <v>0</v>
      </c>
      <c r="W5" s="32">
        <f>SEKRETARIAT!AJ9</f>
        <v>0</v>
      </c>
      <c r="X5" s="32">
        <f>SEKRETARIAT!AK9</f>
        <v>0</v>
      </c>
      <c r="Y5" s="32">
        <f>SEKRETARIAT!AL9</f>
        <v>0</v>
      </c>
      <c r="Z5" s="32">
        <f>SEKRETARIAT!AM9</f>
        <v>0</v>
      </c>
      <c r="AA5" s="32">
        <f>SEKRETARIAT!AN9</f>
        <v>0</v>
      </c>
      <c r="AB5" s="32">
        <f>SEKRETARIAT!AO9</f>
        <v>0</v>
      </c>
      <c r="AC5" s="32">
        <f>SEKRETARIAT!AP9</f>
        <v>0</v>
      </c>
      <c r="AD5" s="32">
        <f>SEKRETARIAT!AQ9</f>
        <v>0</v>
      </c>
      <c r="AE5" s="32">
        <f>SEKRETARIAT!AR9</f>
        <v>0</v>
      </c>
      <c r="AF5" s="32">
        <f>SEKRETARIAT!AS9</f>
        <v>0</v>
      </c>
      <c r="AG5" s="32">
        <f>SEKRETARIAT!AT9</f>
        <v>0</v>
      </c>
      <c r="AH5" s="32">
        <f>SEKRETARIAT!AU9</f>
        <v>0</v>
      </c>
      <c r="AI5" s="32">
        <f>SEKRETARIAT!AV9</f>
        <v>0</v>
      </c>
    </row>
    <row r="6" spans="1:35" ht="23.5">
      <c r="A6" s="23" t="s">
        <v>34</v>
      </c>
      <c r="B6" s="23" t="s">
        <v>35</v>
      </c>
      <c r="C6" s="23" t="s">
        <v>36</v>
      </c>
      <c r="D6" s="23" t="s">
        <v>37</v>
      </c>
      <c r="F6" s="2465" t="s">
        <v>38</v>
      </c>
      <c r="G6" s="2460"/>
      <c r="H6" s="2460"/>
      <c r="I6" s="2460"/>
      <c r="J6" s="2460"/>
      <c r="K6" s="2460"/>
      <c r="L6" s="2460"/>
      <c r="M6" s="2460"/>
      <c r="O6" s="31" t="s">
        <v>39</v>
      </c>
      <c r="P6" s="34">
        <f>SPDAB!AC7</f>
        <v>4</v>
      </c>
      <c r="Q6" s="34">
        <f>SPDAB!AD7</f>
        <v>0</v>
      </c>
      <c r="R6" s="34">
        <f>SPDAB!AE7</f>
        <v>4</v>
      </c>
      <c r="S6" s="34">
        <f>SPDAB!AF7</f>
        <v>0</v>
      </c>
      <c r="T6" s="34">
        <f>SPDAB!AG7</f>
        <v>0</v>
      </c>
      <c r="U6" s="34">
        <f>SPDAB!AH7</f>
        <v>0</v>
      </c>
      <c r="V6" s="34">
        <f>SPDAB!AI7</f>
        <v>48</v>
      </c>
      <c r="W6" s="34">
        <f>SPDAB!AJ7</f>
        <v>0</v>
      </c>
      <c r="X6" s="34">
        <f>SPDAB!AK7</f>
        <v>48</v>
      </c>
      <c r="Y6" s="34">
        <f>SPDAB!AL7</f>
        <v>20</v>
      </c>
      <c r="Z6" s="34">
        <f>SPDAB!AM7</f>
        <v>0</v>
      </c>
      <c r="AA6" s="34">
        <f>SPDAB!AN7</f>
        <v>20</v>
      </c>
      <c r="AB6" s="34">
        <f>SPDAB!AO7</f>
        <v>0</v>
      </c>
      <c r="AC6" s="34">
        <f>SPDAB!AP7</f>
        <v>0</v>
      </c>
      <c r="AD6" s="34">
        <f>SPDAB!AQ7</f>
        <v>0</v>
      </c>
      <c r="AE6" s="34">
        <f>SPDAB!AR7</f>
        <v>10</v>
      </c>
      <c r="AF6" s="34">
        <f>SPDAB!AS7</f>
        <v>0</v>
      </c>
      <c r="AG6" s="34">
        <f>SPDAB!AT7</f>
        <v>10</v>
      </c>
      <c r="AH6" s="34">
        <f>SPDAB!AU7</f>
        <v>82</v>
      </c>
      <c r="AI6" s="32">
        <f>SPDAB!AV7</f>
        <v>0</v>
      </c>
    </row>
    <row r="7" spans="1:35" ht="23.5">
      <c r="A7" s="35">
        <f>CIKASDA!C4</f>
        <v>383977026362.42004</v>
      </c>
      <c r="B7" s="35">
        <f>CIKASDA!D4</f>
        <v>352782030811.54498</v>
      </c>
      <c r="C7" s="36">
        <f>CIKASDA!E4</f>
        <v>0.91875817195002862</v>
      </c>
      <c r="D7" s="36">
        <f>CIKASDA!H4</f>
        <v>0.97398683431533661</v>
      </c>
      <c r="F7" s="2465" t="s">
        <v>7</v>
      </c>
      <c r="G7" s="2460"/>
      <c r="H7" s="2460"/>
      <c r="I7" s="2460"/>
      <c r="J7" s="2460"/>
      <c r="K7" s="2460"/>
      <c r="L7" s="2460"/>
      <c r="M7" s="2460"/>
      <c r="O7" s="37" t="s">
        <v>40</v>
      </c>
      <c r="P7" s="34">
        <f>IRWA!AC7</f>
        <v>1</v>
      </c>
      <c r="Q7" s="34">
        <f>IRWA!AD7</f>
        <v>0</v>
      </c>
      <c r="R7" s="34">
        <f>IRWA!AE7</f>
        <v>1</v>
      </c>
      <c r="S7" s="34">
        <f>IRWA!AF7</f>
        <v>0</v>
      </c>
      <c r="T7" s="34">
        <f>IRWA!AG7</f>
        <v>0</v>
      </c>
      <c r="U7" s="34">
        <f>IRWA!AH7</f>
        <v>0</v>
      </c>
      <c r="V7" s="34">
        <f>IRWA!AI7</f>
        <v>0</v>
      </c>
      <c r="W7" s="34">
        <f>IRWA!AJ7</f>
        <v>0</v>
      </c>
      <c r="X7" s="34">
        <f>IRWA!AK7</f>
        <v>0</v>
      </c>
      <c r="Y7" s="34">
        <f>IRWA!AL7</f>
        <v>10</v>
      </c>
      <c r="Z7" s="34">
        <f>IRWA!AM7</f>
        <v>0</v>
      </c>
      <c r="AA7" s="34">
        <f>IRWA!AN7</f>
        <v>10</v>
      </c>
      <c r="AB7" s="34">
        <f>IRWA!AO7</f>
        <v>0</v>
      </c>
      <c r="AC7" s="34">
        <f>IRWA!AP7</f>
        <v>0</v>
      </c>
      <c r="AD7" s="34">
        <f>IRWA!AQ7</f>
        <v>0</v>
      </c>
      <c r="AE7" s="34">
        <f>IRWA!AR7</f>
        <v>3</v>
      </c>
      <c r="AF7" s="34">
        <f>IRWA!AS7</f>
        <v>0</v>
      </c>
      <c r="AG7" s="34">
        <f>IRWA!AT7</f>
        <v>3</v>
      </c>
      <c r="AH7" s="34">
        <f>IRWA!AU7</f>
        <v>14</v>
      </c>
      <c r="AI7" s="32">
        <f>IRWA!AV7</f>
        <v>0</v>
      </c>
    </row>
    <row r="8" spans="1:35" ht="26">
      <c r="B8" s="20"/>
      <c r="F8" s="2468" t="s">
        <v>0</v>
      </c>
      <c r="G8" s="2469" t="s">
        <v>1</v>
      </c>
      <c r="H8" s="38" t="s">
        <v>41</v>
      </c>
      <c r="I8" s="38" t="s">
        <v>42</v>
      </c>
      <c r="J8" s="38" t="s">
        <v>43</v>
      </c>
      <c r="K8" s="38" t="s">
        <v>44</v>
      </c>
      <c r="L8" s="38" t="s">
        <v>45</v>
      </c>
      <c r="M8" s="2468" t="s">
        <v>46</v>
      </c>
      <c r="N8" s="39"/>
      <c r="O8" s="31" t="s">
        <v>47</v>
      </c>
      <c r="P8" s="34">
        <f>AMPLP!AC7</f>
        <v>0</v>
      </c>
      <c r="Q8" s="32">
        <f>AMPLP!AD7</f>
        <v>4</v>
      </c>
      <c r="R8" s="34">
        <f>AMPLP!AE7</f>
        <v>4</v>
      </c>
      <c r="S8" s="32">
        <f>AMPLP!AF7</f>
        <v>1</v>
      </c>
      <c r="T8" s="32">
        <f>AMPLP!AG7</f>
        <v>2</v>
      </c>
      <c r="U8" s="34">
        <f>AMPLP!AH7</f>
        <v>3</v>
      </c>
      <c r="V8" s="32">
        <f>AMPLP!AI7</f>
        <v>0</v>
      </c>
      <c r="W8" s="32">
        <f>AMPLP!AJ7</f>
        <v>4</v>
      </c>
      <c r="X8" s="34">
        <f>AMPLP!AK7</f>
        <v>4</v>
      </c>
      <c r="Y8" s="32">
        <f>AMPLP!AL7</f>
        <v>6</v>
      </c>
      <c r="Z8" s="32">
        <f>AMPLP!AM7</f>
        <v>0</v>
      </c>
      <c r="AA8" s="34">
        <f>AMPLP!AN7</f>
        <v>6</v>
      </c>
      <c r="AB8" s="32">
        <f>AMPLP!AO7</f>
        <v>0</v>
      </c>
      <c r="AC8" s="32">
        <f>AMPLP!AP7</f>
        <v>0</v>
      </c>
      <c r="AD8" s="34">
        <f>AMPLP!AQ7</f>
        <v>0</v>
      </c>
      <c r="AE8" s="32">
        <f>AMPLP!AR7</f>
        <v>16</v>
      </c>
      <c r="AF8" s="34">
        <f>AMPLP!AS7</f>
        <v>7</v>
      </c>
      <c r="AG8" s="34">
        <f>AMPLP!AT7</f>
        <v>15</v>
      </c>
      <c r="AH8" s="34">
        <f>AMPLP!AU7</f>
        <v>32</v>
      </c>
      <c r="AI8" s="32">
        <f>AMPLP!AV7</f>
        <v>0</v>
      </c>
    </row>
    <row r="9" spans="1:35" ht="23.5">
      <c r="A9" s="2484" t="s">
        <v>48</v>
      </c>
      <c r="B9" s="2462"/>
      <c r="C9" s="2479"/>
      <c r="F9" s="2454"/>
      <c r="G9" s="2463"/>
      <c r="H9" s="40">
        <f t="shared" ref="H9:I9" si="0">SUM(H10:H17)</f>
        <v>383977026362.42004</v>
      </c>
      <c r="I9" s="40">
        <f t="shared" si="0"/>
        <v>352782030811.54498</v>
      </c>
      <c r="J9" s="41">
        <f>I9/H9</f>
        <v>0.91875817195002862</v>
      </c>
      <c r="K9" s="41">
        <f>SEKRETARIAT!P8</f>
        <v>0.97398683431533661</v>
      </c>
      <c r="L9" s="40">
        <f>H9-I9</f>
        <v>31194995550.875061</v>
      </c>
      <c r="M9" s="2454"/>
      <c r="N9" s="39"/>
      <c r="O9" s="31" t="s">
        <v>49</v>
      </c>
      <c r="P9" s="34">
        <f>PLBG!AC7</f>
        <v>2</v>
      </c>
      <c r="Q9" s="34">
        <f>PLBG!AD7</f>
        <v>8</v>
      </c>
      <c r="R9" s="34">
        <f>PLBG!AE7</f>
        <v>10</v>
      </c>
      <c r="S9" s="34">
        <f>PLBG!AF7</f>
        <v>0</v>
      </c>
      <c r="T9" s="34">
        <f>PLBG!AG7</f>
        <v>0</v>
      </c>
      <c r="U9" s="34">
        <f>PLBG!AH7</f>
        <v>0</v>
      </c>
      <c r="V9" s="34">
        <f>PLBG!AI7</f>
        <v>0</v>
      </c>
      <c r="W9" s="34">
        <f>PLBG!AJ7</f>
        <v>0</v>
      </c>
      <c r="X9" s="34">
        <f>PLBG!AK7</f>
        <v>0</v>
      </c>
      <c r="Y9" s="34">
        <f>PLBG!AL7</f>
        <v>9</v>
      </c>
      <c r="Z9" s="34">
        <f>PLBG!AM7</f>
        <v>12</v>
      </c>
      <c r="AA9" s="34">
        <f>PLBG!AN7</f>
        <v>21</v>
      </c>
      <c r="AB9" s="34">
        <f>PLBG!AO7</f>
        <v>0</v>
      </c>
      <c r="AC9" s="34">
        <f>PLBG!AP7</f>
        <v>0</v>
      </c>
      <c r="AD9" s="34">
        <f>PLBG!AQ7</f>
        <v>0</v>
      </c>
      <c r="AE9" s="34">
        <f>PLBG!AR7</f>
        <v>2</v>
      </c>
      <c r="AF9" s="34">
        <f>PLBG!AS7</f>
        <v>13</v>
      </c>
      <c r="AG9" s="34">
        <f>PLBG!AT7</f>
        <v>15</v>
      </c>
      <c r="AH9" s="34">
        <f>PLBG!AU7</f>
        <v>46</v>
      </c>
      <c r="AI9" s="32">
        <f>PLBG!AV7</f>
        <v>0</v>
      </c>
    </row>
    <row r="10" spans="1:35" ht="23.5">
      <c r="A10" s="42" t="s">
        <v>50</v>
      </c>
      <c r="B10" s="43">
        <f>A7*B3</f>
        <v>372457715571.54742</v>
      </c>
      <c r="C10" s="44">
        <f>C7-B3</f>
        <v>-5.124182804997135E-2</v>
      </c>
      <c r="F10" s="45">
        <v>1</v>
      </c>
      <c r="G10" s="46" t="str">
        <f t="shared" ref="G10:L10" si="1">G28</f>
        <v>UPT SPAM</v>
      </c>
      <c r="H10" s="47">
        <f t="shared" si="1"/>
        <v>1647815176</v>
      </c>
      <c r="I10" s="47">
        <f t="shared" si="1"/>
        <v>1251715123</v>
      </c>
      <c r="J10" s="48">
        <f t="shared" si="1"/>
        <v>0.75962106747826186</v>
      </c>
      <c r="K10" s="48">
        <f t="shared" si="1"/>
        <v>0.99863455560261205</v>
      </c>
      <c r="L10" s="47">
        <f t="shared" si="1"/>
        <v>396100053</v>
      </c>
      <c r="M10" s="49">
        <f t="shared" ref="M10:M17" si="2">RANK(J10,$J$10:$J$17,1)</f>
        <v>1</v>
      </c>
      <c r="N10" s="39"/>
      <c r="O10" s="50" t="s">
        <v>51</v>
      </c>
      <c r="P10" s="51">
        <f>'UPT WILAYAH I'!AC7</f>
        <v>0</v>
      </c>
      <c r="Q10" s="51">
        <f>'UPT WILAYAH I'!AD7</f>
        <v>0</v>
      </c>
      <c r="R10" s="51">
        <f>'UPT WILAYAH I'!AE7</f>
        <v>0</v>
      </c>
      <c r="S10" s="51">
        <f>'UPT WILAYAH I'!AF7</f>
        <v>0</v>
      </c>
      <c r="T10" s="51">
        <f>'UPT WILAYAH I'!AG7</f>
        <v>0</v>
      </c>
      <c r="U10" s="51">
        <f>'UPT WILAYAH I'!AH7</f>
        <v>0</v>
      </c>
      <c r="V10" s="51">
        <f>'UPT WILAYAH I'!AI7</f>
        <v>0</v>
      </c>
      <c r="W10" s="51">
        <f>'UPT WILAYAH I'!AJ7</f>
        <v>1</v>
      </c>
      <c r="X10" s="51">
        <f>'UPT WILAYAH I'!AK7</f>
        <v>1</v>
      </c>
      <c r="Y10" s="51">
        <f>'UPT WILAYAH I'!AL7</f>
        <v>0</v>
      </c>
      <c r="Z10" s="51">
        <f>'UPT WILAYAH I'!AM7</f>
        <v>0</v>
      </c>
      <c r="AA10" s="51">
        <f>'UPT WILAYAH I'!AN7</f>
        <v>0</v>
      </c>
      <c r="AB10" s="51">
        <f>'UPT WILAYAH I'!AO7</f>
        <v>33</v>
      </c>
      <c r="AC10" s="51">
        <f>'UPT WILAYAH I'!AP7</f>
        <v>8</v>
      </c>
      <c r="AD10" s="51">
        <f>'UPT WILAYAH I'!AQ7</f>
        <v>41</v>
      </c>
      <c r="AE10" s="51">
        <f>'UPT WILAYAH I'!AR7</f>
        <v>0</v>
      </c>
      <c r="AF10" s="51">
        <f>'UPT WILAYAH I'!AS7</f>
        <v>17</v>
      </c>
      <c r="AG10" s="51">
        <f>'UPT WILAYAH I'!AT7</f>
        <v>17</v>
      </c>
      <c r="AH10" s="51">
        <f>'UPT WILAYAH I'!AU7</f>
        <v>59</v>
      </c>
      <c r="AI10" s="51">
        <f>'UPT WILAYAH I'!AV7</f>
        <v>0</v>
      </c>
    </row>
    <row r="11" spans="1:35" ht="23.5">
      <c r="B11" s="20"/>
      <c r="F11" s="45">
        <v>2</v>
      </c>
      <c r="G11" s="46" t="str">
        <f t="shared" ref="G11:L11" si="3">G21</f>
        <v>SEKRETARIAT</v>
      </c>
      <c r="H11" s="47">
        <f t="shared" si="3"/>
        <v>31647393423.270004</v>
      </c>
      <c r="I11" s="47">
        <f t="shared" si="3"/>
        <v>25876110673</v>
      </c>
      <c r="J11" s="48">
        <f t="shared" si="3"/>
        <v>0.81763797501166591</v>
      </c>
      <c r="K11" s="48">
        <f t="shared" si="3"/>
        <v>0.82243777065260193</v>
      </c>
      <c r="L11" s="47">
        <f t="shared" si="3"/>
        <v>5771282750.2700043</v>
      </c>
      <c r="M11" s="49">
        <f t="shared" si="2"/>
        <v>2</v>
      </c>
      <c r="N11" s="39"/>
      <c r="O11" s="50" t="s">
        <v>52</v>
      </c>
      <c r="P11" s="51">
        <f>'UPT WILAYAH II'!AC7</f>
        <v>0</v>
      </c>
      <c r="Q11" s="51">
        <f>'UPT WILAYAH II'!AD7</f>
        <v>0</v>
      </c>
      <c r="R11" s="51">
        <f>'UPT WILAYAH II'!AE7</f>
        <v>0</v>
      </c>
      <c r="S11" s="51">
        <f>'UPT WILAYAH II'!AF7</f>
        <v>0</v>
      </c>
      <c r="T11" s="51">
        <f>'UPT WILAYAH II'!AG7</f>
        <v>0</v>
      </c>
      <c r="U11" s="51">
        <f>'UPT WILAYAH II'!AH7</f>
        <v>0</v>
      </c>
      <c r="V11" s="51">
        <f>'UPT WILAYAH II'!AI7</f>
        <v>8</v>
      </c>
      <c r="W11" s="51">
        <f>'UPT WILAYAH II'!AJ7</f>
        <v>1</v>
      </c>
      <c r="X11" s="51">
        <f>'UPT WILAYAH II'!AK7</f>
        <v>9</v>
      </c>
      <c r="Y11" s="51">
        <f>'UPT WILAYAH II'!AL7</f>
        <v>15</v>
      </c>
      <c r="Z11" s="51">
        <f>'UPT WILAYAH II'!AM7</f>
        <v>0</v>
      </c>
      <c r="AA11" s="51">
        <f>'UPT WILAYAH II'!AN7</f>
        <v>15</v>
      </c>
      <c r="AB11" s="51">
        <f>'UPT WILAYAH II'!AO7</f>
        <v>15</v>
      </c>
      <c r="AC11" s="51">
        <f>'UPT WILAYAH II'!AP7</f>
        <v>5</v>
      </c>
      <c r="AD11" s="51">
        <f>'UPT WILAYAH II'!AQ7</f>
        <v>20</v>
      </c>
      <c r="AE11" s="51">
        <f>'UPT WILAYAH II'!AR7</f>
        <v>10</v>
      </c>
      <c r="AF11" s="51">
        <f>'UPT WILAYAH II'!AS7</f>
        <v>3</v>
      </c>
      <c r="AG11" s="51">
        <f>'UPT WILAYAH II'!AT7</f>
        <v>13</v>
      </c>
      <c r="AH11" s="51">
        <f>'UPT WILAYAH II'!AU7</f>
        <v>57</v>
      </c>
      <c r="AI11" s="51">
        <f>'UPT WILAYAH II'!AV7</f>
        <v>0</v>
      </c>
    </row>
    <row r="12" spans="1:35" ht="25">
      <c r="B12" s="20"/>
      <c r="F12" s="45">
        <v>3</v>
      </c>
      <c r="G12" s="46" t="str">
        <f t="shared" ref="G12:L12" si="4">G25</f>
        <v>PENATAAN LINGKUNGAN DAN BANGUNAN GEDUNG</v>
      </c>
      <c r="H12" s="47">
        <f t="shared" si="4"/>
        <v>210558297197</v>
      </c>
      <c r="I12" s="47">
        <f t="shared" si="4"/>
        <v>189742823230</v>
      </c>
      <c r="J12" s="48">
        <f t="shared" si="4"/>
        <v>0.901141516415642</v>
      </c>
      <c r="K12" s="48">
        <f t="shared" si="4"/>
        <v>0.98378517510138452</v>
      </c>
      <c r="L12" s="47">
        <f t="shared" si="4"/>
        <v>20815473967</v>
      </c>
      <c r="M12" s="52">
        <f t="shared" si="2"/>
        <v>3</v>
      </c>
      <c r="N12" s="39"/>
      <c r="O12" s="53" t="s">
        <v>53</v>
      </c>
      <c r="P12" s="34">
        <f>'UPT SPAM'!AA7</f>
        <v>0</v>
      </c>
      <c r="Q12" s="34">
        <f>'UPT SPAM'!AB7</f>
        <v>0</v>
      </c>
      <c r="R12" s="34">
        <f>'UPT SPAM'!AC7</f>
        <v>0</v>
      </c>
      <c r="S12" s="34">
        <f>'UPT SPAM'!AD7</f>
        <v>0</v>
      </c>
      <c r="T12" s="34">
        <f>'UPT SPAM'!AE7</f>
        <v>0</v>
      </c>
      <c r="U12" s="34">
        <f>'UPT SPAM'!AF7</f>
        <v>0</v>
      </c>
      <c r="V12" s="34">
        <f>'UPT SPAM'!AG7</f>
        <v>0</v>
      </c>
      <c r="W12" s="34">
        <f>'UPT SPAM'!AH7</f>
        <v>0</v>
      </c>
      <c r="X12" s="34">
        <f>'UPT SPAM'!AI7</f>
        <v>0</v>
      </c>
      <c r="Y12" s="34">
        <f>'UPT SPAM'!AJ7</f>
        <v>0</v>
      </c>
      <c r="Z12" s="34">
        <f>'UPT SPAM'!AK7</f>
        <v>0</v>
      </c>
      <c r="AA12" s="34">
        <f>'UPT SPAM'!AL7</f>
        <v>0</v>
      </c>
      <c r="AB12" s="34">
        <f>'UPT SPAM'!AM7</f>
        <v>4</v>
      </c>
      <c r="AC12" s="34">
        <f>'UPT SPAM'!AN7</f>
        <v>2</v>
      </c>
      <c r="AD12" s="34">
        <f>'UPT SPAM'!AO7</f>
        <v>6</v>
      </c>
      <c r="AE12" s="34">
        <f>'UPT SPAM'!AP7</f>
        <v>0</v>
      </c>
      <c r="AF12" s="34">
        <f>'UPT SPAM'!AQ7</f>
        <v>0</v>
      </c>
      <c r="AG12" s="34">
        <f>'UPT SPAM'!AR7</f>
        <v>0</v>
      </c>
      <c r="AH12" s="34">
        <f>'UPT SPAM'!AS7</f>
        <v>6</v>
      </c>
      <c r="AI12" s="32">
        <f>'UPT SPAM'!AT7</f>
        <v>0</v>
      </c>
    </row>
    <row r="13" spans="1:35" ht="50">
      <c r="A13" s="2485"/>
      <c r="B13" s="2460"/>
      <c r="C13" s="2460"/>
      <c r="F13" s="45">
        <v>4</v>
      </c>
      <c r="G13" s="46" t="str">
        <f t="shared" ref="G13:L13" si="5">G24</f>
        <v>AIR MINUM DAN PENYEHATAN LINGKUNGAN PERMUKIMAN</v>
      </c>
      <c r="H13" s="47">
        <f t="shared" si="5"/>
        <v>24031353022</v>
      </c>
      <c r="I13" s="47">
        <f t="shared" si="5"/>
        <v>22335206774</v>
      </c>
      <c r="J13" s="48">
        <f t="shared" si="5"/>
        <v>0.92941944440468138</v>
      </c>
      <c r="K13" s="48">
        <f t="shared" si="5"/>
        <v>0.96088894132845715</v>
      </c>
      <c r="L13" s="47">
        <f t="shared" si="5"/>
        <v>1696146248</v>
      </c>
      <c r="M13" s="52">
        <f t="shared" si="2"/>
        <v>4</v>
      </c>
      <c r="N13" s="39"/>
      <c r="O13" s="55" t="s">
        <v>32</v>
      </c>
      <c r="P13" s="56">
        <f t="shared" ref="P13:AH13" si="6">SUM(P5:P12)</f>
        <v>7</v>
      </c>
      <c r="Q13" s="56">
        <f t="shared" si="6"/>
        <v>12</v>
      </c>
      <c r="R13" s="56">
        <f t="shared" si="6"/>
        <v>19</v>
      </c>
      <c r="S13" s="56">
        <f t="shared" si="6"/>
        <v>1</v>
      </c>
      <c r="T13" s="56">
        <f t="shared" si="6"/>
        <v>2</v>
      </c>
      <c r="U13" s="56">
        <f t="shared" si="6"/>
        <v>3</v>
      </c>
      <c r="V13" s="56">
        <f t="shared" si="6"/>
        <v>56</v>
      </c>
      <c r="W13" s="56">
        <f t="shared" si="6"/>
        <v>6</v>
      </c>
      <c r="X13" s="56">
        <f t="shared" si="6"/>
        <v>62</v>
      </c>
      <c r="Y13" s="56">
        <f t="shared" si="6"/>
        <v>60</v>
      </c>
      <c r="Z13" s="56">
        <f t="shared" si="6"/>
        <v>12</v>
      </c>
      <c r="AA13" s="56">
        <f t="shared" si="6"/>
        <v>72</v>
      </c>
      <c r="AB13" s="56">
        <f t="shared" si="6"/>
        <v>52</v>
      </c>
      <c r="AC13" s="56">
        <f t="shared" si="6"/>
        <v>15</v>
      </c>
      <c r="AD13" s="56">
        <f t="shared" si="6"/>
        <v>67</v>
      </c>
      <c r="AE13" s="56">
        <f t="shared" si="6"/>
        <v>41</v>
      </c>
      <c r="AF13" s="56">
        <f t="shared" si="6"/>
        <v>40</v>
      </c>
      <c r="AG13" s="56">
        <f t="shared" si="6"/>
        <v>73</v>
      </c>
      <c r="AH13" s="56">
        <f t="shared" si="6"/>
        <v>296</v>
      </c>
      <c r="AI13" s="57" t="s">
        <v>54</v>
      </c>
    </row>
    <row r="14" spans="1:35" ht="20">
      <c r="A14" s="54"/>
      <c r="B14" s="58"/>
      <c r="F14" s="45">
        <v>5</v>
      </c>
      <c r="G14" s="46" t="str">
        <f t="shared" ref="G14:L14" si="7">G23</f>
        <v>IRIGASI DAN RAWA</v>
      </c>
      <c r="H14" s="47">
        <f t="shared" si="7"/>
        <v>18645661171.150002</v>
      </c>
      <c r="I14" s="47">
        <f t="shared" si="7"/>
        <v>17418785881.544998</v>
      </c>
      <c r="J14" s="48">
        <f t="shared" si="7"/>
        <v>0.93420049424134555</v>
      </c>
      <c r="K14" s="48">
        <f t="shared" si="7"/>
        <v>1</v>
      </c>
      <c r="L14" s="47">
        <f t="shared" si="7"/>
        <v>1226875289.6050034</v>
      </c>
      <c r="M14" s="52">
        <f t="shared" si="2"/>
        <v>5</v>
      </c>
      <c r="N14" s="39"/>
      <c r="O14" s="55" t="s">
        <v>55</v>
      </c>
      <c r="P14" s="56"/>
      <c r="Q14" s="56"/>
      <c r="R14" s="56">
        <f>SUM(R13)</f>
        <v>19</v>
      </c>
      <c r="S14" s="56"/>
      <c r="T14" s="56"/>
      <c r="U14" s="56">
        <f>SUM(U13)</f>
        <v>3</v>
      </c>
      <c r="V14" s="56"/>
      <c r="W14" s="56"/>
      <c r="X14" s="56">
        <f>SUM(X13)</f>
        <v>62</v>
      </c>
      <c r="Y14" s="56"/>
      <c r="Z14" s="56"/>
      <c r="AA14" s="56">
        <f>SUM(AA13)</f>
        <v>72</v>
      </c>
      <c r="AB14" s="56"/>
      <c r="AC14" s="56"/>
      <c r="AD14" s="56">
        <f>SUM(AD13)</f>
        <v>67</v>
      </c>
      <c r="AE14" s="56"/>
      <c r="AF14" s="56"/>
      <c r="AG14" s="56"/>
      <c r="AH14" s="56">
        <f>SUM(AH13)</f>
        <v>296</v>
      </c>
      <c r="AI14" s="56">
        <f>AH14</f>
        <v>296</v>
      </c>
    </row>
    <row r="15" spans="1:35" ht="25">
      <c r="A15" s="2483" t="str">
        <f ca="1">"TABEL REALISASI PENYERAPAN ANGGARAN" &amp;CHAR(10)&amp; "STATUS : " &amp; TEXT(TODAY(),"dd mmmm yyyy")</f>
        <v>TABEL REALISASI PENYERAPAN ANGGARAN
STATUS : 06 July 2026</v>
      </c>
      <c r="B15" s="2460"/>
      <c r="C15" s="2460"/>
      <c r="D15" s="2460"/>
      <c r="F15" s="45">
        <v>6</v>
      </c>
      <c r="G15" s="46" t="str">
        <f t="shared" ref="G15:L15" si="8">G22</f>
        <v>SUNGAI, PANTAI, DANAU, DAN AIR BAKU</v>
      </c>
      <c r="H15" s="47">
        <f t="shared" si="8"/>
        <v>43178381186</v>
      </c>
      <c r="I15" s="47">
        <f t="shared" si="8"/>
        <v>42258831982</v>
      </c>
      <c r="J15" s="48">
        <f t="shared" si="8"/>
        <v>0.97870348126209628</v>
      </c>
      <c r="K15" s="48">
        <f t="shared" si="8"/>
        <v>0.99982727462690479</v>
      </c>
      <c r="L15" s="47">
        <f t="shared" si="8"/>
        <v>919549204</v>
      </c>
      <c r="M15" s="59">
        <f t="shared" si="2"/>
        <v>6</v>
      </c>
      <c r="N15" s="39"/>
      <c r="O15" s="22"/>
      <c r="P15" s="22"/>
      <c r="Q15" s="22"/>
      <c r="R15" s="22"/>
      <c r="S15" s="22"/>
      <c r="T15" s="22"/>
      <c r="U15" s="22"/>
      <c r="V15" s="22"/>
      <c r="W15" s="22"/>
      <c r="X15" s="22"/>
      <c r="Y15" s="22"/>
      <c r="Z15" s="22"/>
      <c r="AA15" s="22"/>
      <c r="AB15" s="22"/>
      <c r="AC15" s="22"/>
      <c r="AD15" s="22"/>
      <c r="AE15" s="22"/>
      <c r="AF15" s="22"/>
      <c r="AG15" s="22"/>
      <c r="AH15" s="22"/>
      <c r="AI15" s="22"/>
    </row>
    <row r="16" spans="1:35" ht="55.5" customHeight="1">
      <c r="A16" s="23" t="s">
        <v>34</v>
      </c>
      <c r="B16" s="23" t="s">
        <v>35</v>
      </c>
      <c r="C16" s="23" t="s">
        <v>36</v>
      </c>
      <c r="D16" s="23" t="s">
        <v>37</v>
      </c>
      <c r="F16" s="45">
        <v>7</v>
      </c>
      <c r="G16" s="46" t="str">
        <f t="shared" ref="G16:L16" si="9">G27</f>
        <v>UPT PSDA WILAYAH II</v>
      </c>
      <c r="H16" s="47">
        <f t="shared" si="9"/>
        <v>34727645754</v>
      </c>
      <c r="I16" s="47">
        <f t="shared" si="9"/>
        <v>34437625004</v>
      </c>
      <c r="J16" s="48">
        <f t="shared" si="9"/>
        <v>0.99164870685290851</v>
      </c>
      <c r="K16" s="48">
        <f t="shared" si="9"/>
        <v>0.99984707582432686</v>
      </c>
      <c r="L16" s="47">
        <f t="shared" si="9"/>
        <v>290020750</v>
      </c>
      <c r="M16" s="59">
        <f t="shared" si="2"/>
        <v>7</v>
      </c>
      <c r="N16" s="39"/>
      <c r="O16" s="22"/>
      <c r="P16" s="22"/>
      <c r="Q16" s="22"/>
      <c r="R16" s="22"/>
      <c r="S16" s="22"/>
      <c r="T16" s="22"/>
      <c r="U16" s="22"/>
      <c r="V16" s="22"/>
      <c r="W16" s="22"/>
      <c r="X16" s="22"/>
      <c r="Y16" s="22"/>
      <c r="Z16" s="22"/>
      <c r="AA16" s="22"/>
      <c r="AB16" s="22"/>
      <c r="AC16" s="22"/>
      <c r="AD16" s="22"/>
      <c r="AE16" s="22"/>
      <c r="AF16" s="22"/>
      <c r="AG16" s="22"/>
      <c r="AH16" s="22"/>
      <c r="AI16" s="22"/>
    </row>
    <row r="17" spans="1:35" ht="24.75" customHeight="1">
      <c r="A17" s="60">
        <f>CIKASDA!C14</f>
        <v>0</v>
      </c>
      <c r="B17" s="61">
        <f>CIKASDA!D14</f>
        <v>0</v>
      </c>
      <c r="C17" s="11">
        <f>CIKASDA!E14</f>
        <v>0</v>
      </c>
      <c r="D17" s="11">
        <f>CIKASDA!H14</f>
        <v>0</v>
      </c>
      <c r="F17" s="45">
        <v>8</v>
      </c>
      <c r="G17" s="46" t="str">
        <f t="shared" ref="G17:L17" si="10">G26</f>
        <v>UPT PSDA WILAYAH I</v>
      </c>
      <c r="H17" s="47">
        <f t="shared" si="10"/>
        <v>19540479433</v>
      </c>
      <c r="I17" s="47">
        <f t="shared" si="10"/>
        <v>19460932144</v>
      </c>
      <c r="J17" s="48">
        <f t="shared" si="10"/>
        <v>0.99592910249348021</v>
      </c>
      <c r="K17" s="48">
        <f t="shared" si="10"/>
        <v>1</v>
      </c>
      <c r="L17" s="47">
        <f t="shared" si="10"/>
        <v>79547289</v>
      </c>
      <c r="M17" s="62">
        <f t="shared" si="2"/>
        <v>8</v>
      </c>
      <c r="N17" s="39"/>
      <c r="O17" s="22"/>
      <c r="P17" s="22"/>
      <c r="Q17" s="22"/>
      <c r="R17" s="22"/>
      <c r="S17" s="22"/>
      <c r="T17" s="22"/>
      <c r="U17" s="22"/>
      <c r="V17" s="22"/>
      <c r="W17" s="22"/>
      <c r="X17" s="22"/>
      <c r="Y17" s="22"/>
      <c r="Z17" s="22"/>
      <c r="AA17" s="22"/>
      <c r="AB17" s="22"/>
      <c r="AC17" s="22"/>
      <c r="AD17" s="22"/>
      <c r="AE17" s="22"/>
      <c r="AF17" s="22"/>
      <c r="AG17" s="22"/>
      <c r="AH17" s="22"/>
      <c r="AI17" s="22"/>
    </row>
    <row r="18" spans="1:35" ht="12.5">
      <c r="A18" s="54"/>
      <c r="B18" s="58"/>
      <c r="F18" s="21"/>
      <c r="G18" s="21"/>
      <c r="H18" s="21"/>
      <c r="I18" s="21"/>
      <c r="J18" s="21"/>
      <c r="K18" s="21"/>
      <c r="L18" s="21"/>
      <c r="M18" s="21"/>
      <c r="O18" s="22"/>
      <c r="P18" s="22"/>
      <c r="Q18" s="22"/>
      <c r="R18" s="22"/>
      <c r="S18" s="22"/>
      <c r="T18" s="22"/>
      <c r="U18" s="22"/>
      <c r="V18" s="22"/>
      <c r="W18" s="22"/>
      <c r="X18" s="22"/>
      <c r="Y18" s="22"/>
      <c r="Z18" s="22"/>
      <c r="AA18" s="22"/>
      <c r="AB18" s="22"/>
      <c r="AC18" s="22"/>
      <c r="AD18" s="22"/>
      <c r="AE18" s="22"/>
      <c r="AF18" s="22"/>
      <c r="AG18" s="22"/>
      <c r="AH18" s="22"/>
      <c r="AI18" s="22"/>
    </row>
    <row r="19" spans="1:35" ht="26">
      <c r="B19" s="20"/>
      <c r="E19" s="20"/>
      <c r="F19" s="2486" t="s">
        <v>0</v>
      </c>
      <c r="G19" s="2487" t="s">
        <v>1</v>
      </c>
      <c r="H19" s="63" t="s">
        <v>41</v>
      </c>
      <c r="I19" s="63" t="s">
        <v>56</v>
      </c>
      <c r="J19" s="63" t="s">
        <v>43</v>
      </c>
      <c r="K19" s="63" t="s">
        <v>44</v>
      </c>
      <c r="L19" s="63" t="s">
        <v>57</v>
      </c>
      <c r="M19" s="2486" t="s">
        <v>58</v>
      </c>
      <c r="O19" s="22"/>
      <c r="P19" s="22"/>
      <c r="Q19" s="22"/>
      <c r="R19" s="22"/>
      <c r="S19" s="22"/>
      <c r="T19" s="22"/>
      <c r="U19" s="22"/>
      <c r="V19" s="22"/>
      <c r="W19" s="22"/>
      <c r="X19" s="22"/>
      <c r="Y19" s="22"/>
      <c r="Z19" s="22"/>
      <c r="AA19" s="22"/>
      <c r="AB19" s="22"/>
      <c r="AC19" s="22"/>
      <c r="AD19" s="22"/>
      <c r="AE19" s="22"/>
      <c r="AF19" s="22"/>
      <c r="AG19" s="22"/>
      <c r="AH19" s="22"/>
      <c r="AI19" s="22"/>
    </row>
    <row r="20" spans="1:35" ht="21.75" customHeight="1">
      <c r="B20" s="20"/>
      <c r="F20" s="2454"/>
      <c r="G20" s="2463"/>
      <c r="H20" s="64">
        <f t="shared" ref="H20:I20" si="11">SUM(H21:H28)</f>
        <v>383977026362.42004</v>
      </c>
      <c r="I20" s="64">
        <f t="shared" si="11"/>
        <v>352782030811.54498</v>
      </c>
      <c r="J20" s="65">
        <f>CIKASDA!E4</f>
        <v>0.91875817195002862</v>
      </c>
      <c r="K20" s="65">
        <f>CIKASDA!H4</f>
        <v>0.97398683431533661</v>
      </c>
      <c r="L20" s="64">
        <f t="shared" ref="L20:L28" si="12">H20-I20</f>
        <v>31194995550.875061</v>
      </c>
      <c r="M20" s="2454"/>
      <c r="O20" s="22"/>
      <c r="P20" s="22"/>
      <c r="Q20" s="22"/>
      <c r="R20" s="22"/>
      <c r="S20" s="22"/>
      <c r="T20" s="22"/>
      <c r="U20" s="22"/>
      <c r="V20" s="22"/>
      <c r="W20" s="22"/>
      <c r="X20" s="22"/>
      <c r="Y20" s="22"/>
      <c r="Z20" s="22"/>
      <c r="AA20" s="22"/>
      <c r="AB20" s="22"/>
      <c r="AC20" s="22"/>
      <c r="AD20" s="22"/>
      <c r="AE20" s="22"/>
      <c r="AF20" s="22"/>
      <c r="AG20" s="22"/>
      <c r="AH20" s="22"/>
      <c r="AI20" s="22"/>
    </row>
    <row r="21" spans="1:35" ht="21.75" customHeight="1">
      <c r="B21" s="20"/>
      <c r="E21" s="66">
        <v>2</v>
      </c>
      <c r="F21" s="45">
        <v>1</v>
      </c>
      <c r="G21" s="46" t="str">
        <f>CIKASDA!B5</f>
        <v>SEKRETARIAT</v>
      </c>
      <c r="H21" s="67">
        <f>CIKASDA!C5</f>
        <v>31647393423.270004</v>
      </c>
      <c r="I21" s="67">
        <f>CIKASDA!D5</f>
        <v>25876110673</v>
      </c>
      <c r="J21" s="68">
        <f>CIKASDA!E5</f>
        <v>0.81763797501166591</v>
      </c>
      <c r="K21" s="68">
        <f>CIKASDA!H5</f>
        <v>0.82243777065260193</v>
      </c>
      <c r="L21" s="69">
        <f t="shared" si="12"/>
        <v>5771282750.2700043</v>
      </c>
      <c r="M21" s="46">
        <f t="shared" ref="M21:M28" si="13">_xlfn.RANK.EQ(I21,$I$21:$I$28)+COUNTIF($I$21:I21,I21)-1</f>
        <v>4</v>
      </c>
      <c r="O21" s="22"/>
      <c r="P21" s="22"/>
      <c r="Q21" s="22"/>
      <c r="R21" s="22"/>
      <c r="S21" s="22"/>
      <c r="T21" s="22"/>
      <c r="U21" s="22"/>
      <c r="V21" s="22"/>
      <c r="W21" s="22"/>
      <c r="X21" s="22"/>
      <c r="Y21" s="22"/>
      <c r="Z21" s="22"/>
      <c r="AA21" s="22"/>
      <c r="AB21" s="22"/>
      <c r="AC21" s="22"/>
      <c r="AD21" s="22"/>
      <c r="AE21" s="22"/>
      <c r="AF21" s="22"/>
      <c r="AG21" s="22"/>
      <c r="AH21" s="22"/>
      <c r="AI21" s="22"/>
    </row>
    <row r="22" spans="1:35" ht="25">
      <c r="B22" s="20"/>
      <c r="E22" s="66">
        <v>6</v>
      </c>
      <c r="F22" s="45">
        <v>2</v>
      </c>
      <c r="G22" s="46" t="str">
        <f>CIKASDA!B6</f>
        <v>SUNGAI, PANTAI, DANAU, DAN AIR BAKU</v>
      </c>
      <c r="H22" s="67">
        <f>CIKASDA!C6</f>
        <v>43178381186</v>
      </c>
      <c r="I22" s="67">
        <f>CIKASDA!D6</f>
        <v>42258831982</v>
      </c>
      <c r="J22" s="68">
        <f>CIKASDA!E6</f>
        <v>0.97870348126209628</v>
      </c>
      <c r="K22" s="68">
        <f>CIKASDA!H6</f>
        <v>0.99982727462690479</v>
      </c>
      <c r="L22" s="69">
        <f t="shared" si="12"/>
        <v>919549204</v>
      </c>
      <c r="M22" s="46">
        <f t="shared" si="13"/>
        <v>2</v>
      </c>
      <c r="O22" s="22"/>
      <c r="P22" s="22"/>
      <c r="Q22" s="22"/>
      <c r="R22" s="22"/>
      <c r="S22" s="22"/>
      <c r="T22" s="22"/>
      <c r="U22" s="22"/>
      <c r="V22" s="22"/>
      <c r="W22" s="22"/>
      <c r="X22" s="22"/>
      <c r="Y22" s="22"/>
      <c r="Z22" s="22"/>
      <c r="AA22" s="22"/>
      <c r="AB22" s="22"/>
      <c r="AC22" s="22"/>
      <c r="AD22" s="22"/>
      <c r="AE22" s="22"/>
      <c r="AF22" s="22"/>
      <c r="AG22" s="22"/>
      <c r="AH22" s="22"/>
      <c r="AI22" s="22"/>
    </row>
    <row r="23" spans="1:35" ht="13">
      <c r="B23" s="20"/>
      <c r="E23" s="66">
        <v>5</v>
      </c>
      <c r="F23" s="45">
        <v>3</v>
      </c>
      <c r="G23" s="46" t="str">
        <f>CIKASDA!B7</f>
        <v>IRIGASI DAN RAWA</v>
      </c>
      <c r="H23" s="67">
        <f>CIKASDA!C7</f>
        <v>18645661171.150002</v>
      </c>
      <c r="I23" s="67">
        <f>CIKASDA!D7</f>
        <v>17418785881.544998</v>
      </c>
      <c r="J23" s="68">
        <f>CIKASDA!E7</f>
        <v>0.93420049424134555</v>
      </c>
      <c r="K23" s="68">
        <f>CIKASDA!H7</f>
        <v>1</v>
      </c>
      <c r="L23" s="69">
        <f t="shared" si="12"/>
        <v>1226875289.6050034</v>
      </c>
      <c r="M23" s="46">
        <f t="shared" si="13"/>
        <v>7</v>
      </c>
      <c r="O23" s="22"/>
      <c r="P23" s="22"/>
      <c r="Q23" s="22"/>
      <c r="R23" s="22"/>
      <c r="S23" s="22"/>
      <c r="T23" s="22"/>
      <c r="U23" s="22"/>
      <c r="V23" s="22"/>
      <c r="W23" s="22"/>
      <c r="X23" s="22"/>
      <c r="Y23" s="22"/>
      <c r="Z23" s="22"/>
      <c r="AA23" s="22"/>
      <c r="AB23" s="22"/>
      <c r="AC23" s="22"/>
      <c r="AD23" s="22"/>
      <c r="AE23" s="22"/>
      <c r="AF23" s="22"/>
      <c r="AG23" s="22"/>
      <c r="AH23" s="22"/>
      <c r="AI23" s="22"/>
    </row>
    <row r="24" spans="1:35" ht="50">
      <c r="B24" s="20"/>
      <c r="E24" s="66">
        <v>4</v>
      </c>
      <c r="F24" s="45">
        <v>4</v>
      </c>
      <c r="G24" s="46" t="str">
        <f>CIKASDA!B8</f>
        <v>AIR MINUM DAN PENYEHATAN LINGKUNGAN PERMUKIMAN</v>
      </c>
      <c r="H24" s="67">
        <f>CIKASDA!C8</f>
        <v>24031353022</v>
      </c>
      <c r="I24" s="67">
        <f>CIKASDA!D8</f>
        <v>22335206774</v>
      </c>
      <c r="J24" s="68">
        <f>CIKASDA!E8</f>
        <v>0.92941944440468138</v>
      </c>
      <c r="K24" s="68">
        <f>CIKASDA!H8</f>
        <v>0.96088894132845715</v>
      </c>
      <c r="L24" s="69">
        <f t="shared" si="12"/>
        <v>1696146248</v>
      </c>
      <c r="M24" s="46">
        <f t="shared" si="13"/>
        <v>5</v>
      </c>
      <c r="O24" s="22"/>
      <c r="P24" s="22"/>
      <c r="Q24" s="22"/>
      <c r="R24" s="22"/>
      <c r="S24" s="22"/>
      <c r="T24" s="22"/>
      <c r="U24" s="22"/>
      <c r="V24" s="22"/>
      <c r="W24" s="22"/>
      <c r="X24" s="22"/>
      <c r="Y24" s="22"/>
      <c r="Z24" s="22"/>
      <c r="AA24" s="22"/>
      <c r="AB24" s="22"/>
      <c r="AC24" s="22"/>
      <c r="AD24" s="22"/>
      <c r="AE24" s="22"/>
      <c r="AF24" s="22"/>
      <c r="AG24" s="22"/>
      <c r="AH24" s="22"/>
      <c r="AI24" s="22"/>
    </row>
    <row r="25" spans="1:35" ht="25">
      <c r="B25" s="20"/>
      <c r="E25" s="66">
        <v>3</v>
      </c>
      <c r="F25" s="45">
        <v>5</v>
      </c>
      <c r="G25" s="46" t="str">
        <f>CIKASDA!B9</f>
        <v>PENATAAN LINGKUNGAN DAN BANGUNAN GEDUNG</v>
      </c>
      <c r="H25" s="67">
        <f>CIKASDA!C9</f>
        <v>210558297197</v>
      </c>
      <c r="I25" s="67">
        <f>CIKASDA!D9</f>
        <v>189742823230</v>
      </c>
      <c r="J25" s="68">
        <f>CIKASDA!E9</f>
        <v>0.901141516415642</v>
      </c>
      <c r="K25" s="68">
        <f>CIKASDA!H9</f>
        <v>0.98378517510138452</v>
      </c>
      <c r="L25" s="69">
        <f t="shared" si="12"/>
        <v>20815473967</v>
      </c>
      <c r="M25" s="46">
        <f t="shared" si="13"/>
        <v>1</v>
      </c>
      <c r="O25" s="22"/>
      <c r="P25" s="22"/>
      <c r="Q25" s="22"/>
      <c r="R25" s="22"/>
      <c r="S25" s="22"/>
      <c r="T25" s="22"/>
      <c r="U25" s="22"/>
      <c r="V25" s="22"/>
      <c r="W25" s="22"/>
      <c r="X25" s="22"/>
      <c r="Y25" s="22"/>
      <c r="Z25" s="22"/>
      <c r="AA25" s="22"/>
      <c r="AB25" s="22"/>
      <c r="AC25" s="22"/>
      <c r="AD25" s="22"/>
      <c r="AE25" s="22"/>
      <c r="AF25" s="22"/>
      <c r="AG25" s="22"/>
      <c r="AH25" s="22"/>
      <c r="AI25" s="22"/>
    </row>
    <row r="26" spans="1:35" ht="13">
      <c r="B26" s="20"/>
      <c r="E26" s="66">
        <v>8</v>
      </c>
      <c r="F26" s="45">
        <v>6</v>
      </c>
      <c r="G26" s="46" t="str">
        <f>CIKASDA!B10</f>
        <v>UPT PSDA WILAYAH I</v>
      </c>
      <c r="H26" s="67">
        <f>CIKASDA!C10</f>
        <v>19540479433</v>
      </c>
      <c r="I26" s="67">
        <f>CIKASDA!D10</f>
        <v>19460932144</v>
      </c>
      <c r="J26" s="68">
        <f>CIKASDA!E10</f>
        <v>0.99592910249348021</v>
      </c>
      <c r="K26" s="68">
        <f>CIKASDA!H10</f>
        <v>1</v>
      </c>
      <c r="L26" s="69">
        <f t="shared" si="12"/>
        <v>79547289</v>
      </c>
      <c r="M26" s="46">
        <f t="shared" si="13"/>
        <v>6</v>
      </c>
      <c r="O26" s="22"/>
      <c r="P26" s="22"/>
      <c r="Q26" s="22"/>
      <c r="R26" s="22"/>
      <c r="S26" s="22"/>
      <c r="T26" s="22"/>
      <c r="U26" s="22"/>
      <c r="V26" s="22"/>
      <c r="W26" s="22"/>
      <c r="X26" s="22"/>
      <c r="Y26" s="22"/>
      <c r="Z26" s="22"/>
      <c r="AA26" s="22"/>
      <c r="AB26" s="22"/>
      <c r="AC26" s="22"/>
      <c r="AD26" s="22"/>
      <c r="AE26" s="22"/>
      <c r="AF26" s="22"/>
      <c r="AG26" s="22"/>
      <c r="AH26" s="22"/>
      <c r="AI26" s="22"/>
    </row>
    <row r="27" spans="1:35" ht="13">
      <c r="B27" s="20"/>
      <c r="E27" s="66">
        <v>7</v>
      </c>
      <c r="F27" s="45">
        <v>7</v>
      </c>
      <c r="G27" s="46" t="str">
        <f>CIKASDA!B11</f>
        <v>UPT PSDA WILAYAH II</v>
      </c>
      <c r="H27" s="67">
        <f>CIKASDA!C11</f>
        <v>34727645754</v>
      </c>
      <c r="I27" s="67">
        <f>CIKASDA!D11</f>
        <v>34437625004</v>
      </c>
      <c r="J27" s="68">
        <f>CIKASDA!E11</f>
        <v>0.99164870685290851</v>
      </c>
      <c r="K27" s="68">
        <f>CIKASDA!H11</f>
        <v>0.99984707582432686</v>
      </c>
      <c r="L27" s="69">
        <f t="shared" si="12"/>
        <v>290020750</v>
      </c>
      <c r="M27" s="46">
        <f t="shared" si="13"/>
        <v>3</v>
      </c>
      <c r="O27" s="22"/>
      <c r="P27" s="22"/>
      <c r="Q27" s="22"/>
      <c r="R27" s="22"/>
      <c r="S27" s="22"/>
      <c r="T27" s="22"/>
      <c r="U27" s="22"/>
      <c r="V27" s="22"/>
      <c r="W27" s="22"/>
      <c r="X27" s="22"/>
      <c r="Y27" s="22"/>
      <c r="Z27" s="22"/>
      <c r="AA27" s="22"/>
      <c r="AB27" s="22"/>
      <c r="AC27" s="22"/>
      <c r="AD27" s="22"/>
      <c r="AE27" s="22"/>
      <c r="AF27" s="22"/>
      <c r="AG27" s="22"/>
      <c r="AH27" s="22"/>
      <c r="AI27" s="22"/>
    </row>
    <row r="28" spans="1:35" ht="13">
      <c r="B28" s="20"/>
      <c r="E28" s="66">
        <v>1</v>
      </c>
      <c r="F28" s="45">
        <v>8</v>
      </c>
      <c r="G28" s="46" t="str">
        <f>CIKASDA!B12</f>
        <v>UPT SPAM</v>
      </c>
      <c r="H28" s="67">
        <f>CIKASDA!C12</f>
        <v>1647815176</v>
      </c>
      <c r="I28" s="67">
        <f>CIKASDA!D12</f>
        <v>1251715123</v>
      </c>
      <c r="J28" s="68">
        <f>CIKASDA!E12</f>
        <v>0.75962106747826186</v>
      </c>
      <c r="K28" s="68">
        <f>CIKASDA!H12</f>
        <v>0.99863455560261205</v>
      </c>
      <c r="L28" s="69">
        <f t="shared" si="12"/>
        <v>396100053</v>
      </c>
      <c r="M28" s="46">
        <f t="shared" si="13"/>
        <v>8</v>
      </c>
      <c r="O28" s="22"/>
      <c r="P28" s="22"/>
      <c r="Q28" s="22"/>
      <c r="R28" s="22"/>
      <c r="S28" s="22"/>
      <c r="T28" s="22"/>
      <c r="U28" s="22"/>
      <c r="V28" s="22"/>
      <c r="W28" s="22"/>
      <c r="X28" s="22"/>
      <c r="Y28" s="22"/>
      <c r="Z28" s="22"/>
      <c r="AA28" s="22"/>
      <c r="AB28" s="22"/>
      <c r="AC28" s="22"/>
      <c r="AD28" s="22"/>
      <c r="AE28" s="22"/>
      <c r="AF28" s="22"/>
      <c r="AG28" s="22"/>
      <c r="AH28" s="22"/>
      <c r="AI28" s="22"/>
    </row>
    <row r="29" spans="1:35" ht="12.5">
      <c r="B29" s="20"/>
      <c r="C29" s="70"/>
      <c r="F29" s="21"/>
      <c r="G29" s="21"/>
      <c r="H29" s="21"/>
      <c r="I29" s="21"/>
      <c r="J29" s="21"/>
      <c r="K29" s="21"/>
      <c r="L29" s="21"/>
      <c r="M29" s="21"/>
      <c r="O29" s="22"/>
      <c r="P29" s="22"/>
      <c r="Q29" s="22"/>
      <c r="R29" s="22"/>
      <c r="S29" s="22"/>
      <c r="T29" s="22"/>
      <c r="U29" s="22"/>
      <c r="V29" s="22"/>
      <c r="W29" s="22"/>
      <c r="X29" s="22"/>
      <c r="Y29" s="22"/>
      <c r="Z29" s="22"/>
      <c r="AA29" s="22"/>
      <c r="AB29" s="22"/>
      <c r="AC29" s="22"/>
      <c r="AD29" s="22"/>
      <c r="AE29" s="22"/>
      <c r="AF29" s="22"/>
      <c r="AG29" s="22"/>
      <c r="AH29" s="22"/>
      <c r="AI29" s="22"/>
    </row>
    <row r="30" spans="1:35" ht="12.5">
      <c r="B30" s="20"/>
      <c r="F30" s="2465" t="s">
        <v>59</v>
      </c>
      <c r="G30" s="2460"/>
      <c r="H30" s="2460"/>
      <c r="I30" s="2460"/>
      <c r="J30" s="2460"/>
      <c r="K30" s="2460"/>
      <c r="L30" s="2460"/>
      <c r="M30" s="2460"/>
      <c r="N30" s="2460"/>
      <c r="O30" s="2460"/>
      <c r="P30" s="2460"/>
      <c r="Q30" s="22"/>
      <c r="R30" s="22"/>
      <c r="S30" s="22"/>
      <c r="T30" s="22"/>
      <c r="U30" s="22"/>
      <c r="V30" s="22"/>
      <c r="W30" s="22"/>
      <c r="X30" s="22"/>
      <c r="Y30" s="22"/>
      <c r="Z30" s="22"/>
      <c r="AA30" s="22"/>
      <c r="AB30" s="22"/>
      <c r="AC30" s="22"/>
      <c r="AD30" s="22"/>
      <c r="AE30" s="22"/>
      <c r="AF30" s="22"/>
      <c r="AG30" s="22"/>
      <c r="AH30" s="22"/>
      <c r="AI30" s="22"/>
    </row>
    <row r="31" spans="1:35" ht="12.5">
      <c r="B31" s="20"/>
      <c r="F31" s="2465" t="s">
        <v>60</v>
      </c>
      <c r="G31" s="2460"/>
      <c r="H31" s="2460"/>
      <c r="I31" s="2460"/>
      <c r="J31" s="2460"/>
      <c r="K31" s="2460"/>
      <c r="L31" s="2460"/>
      <c r="M31" s="2460"/>
      <c r="N31" s="2460"/>
      <c r="O31" s="2460"/>
      <c r="P31" s="2460"/>
      <c r="Q31" s="22"/>
      <c r="R31" s="22"/>
      <c r="S31" s="22"/>
      <c r="T31" s="22"/>
      <c r="U31" s="22"/>
      <c r="V31" s="22"/>
      <c r="W31" s="22"/>
      <c r="X31" s="22"/>
      <c r="Y31" s="22"/>
      <c r="Z31" s="22"/>
      <c r="AA31" s="22"/>
      <c r="AB31" s="22"/>
      <c r="AC31" s="22"/>
      <c r="AD31" s="22"/>
      <c r="AE31" s="22"/>
      <c r="AF31" s="22"/>
      <c r="AG31" s="22"/>
      <c r="AH31" s="22"/>
      <c r="AI31" s="22"/>
    </row>
    <row r="32" spans="1:35" ht="13">
      <c r="B32" s="20"/>
      <c r="F32" s="2488" t="s">
        <v>0</v>
      </c>
      <c r="G32" s="2488" t="s">
        <v>1</v>
      </c>
      <c r="H32" s="2488" t="s">
        <v>61</v>
      </c>
      <c r="I32" s="2457" t="s">
        <v>3</v>
      </c>
      <c r="J32" s="2467"/>
      <c r="K32" s="2467"/>
      <c r="L32" s="2456"/>
      <c r="M32" s="2488" t="s">
        <v>48</v>
      </c>
      <c r="N32" s="4" t="s">
        <v>6</v>
      </c>
      <c r="O32" s="2488" t="s">
        <v>62</v>
      </c>
      <c r="P32" s="2488" t="s">
        <v>24</v>
      </c>
      <c r="Q32" s="22"/>
      <c r="R32" s="22"/>
      <c r="S32" s="22"/>
      <c r="T32" s="22"/>
      <c r="U32" s="22"/>
      <c r="V32" s="22"/>
      <c r="W32" s="22"/>
      <c r="X32" s="22"/>
      <c r="Y32" s="22"/>
      <c r="Z32" s="22"/>
      <c r="AA32" s="22"/>
      <c r="AB32" s="22"/>
      <c r="AC32" s="22"/>
      <c r="AD32" s="22"/>
      <c r="AE32" s="22"/>
      <c r="AF32" s="22"/>
      <c r="AG32" s="22"/>
      <c r="AH32" s="22"/>
      <c r="AI32" s="22"/>
    </row>
    <row r="33" spans="2:35" ht="13">
      <c r="B33" s="20"/>
      <c r="F33" s="2453"/>
      <c r="G33" s="2453"/>
      <c r="H33" s="2453"/>
      <c r="I33" s="2457" t="s">
        <v>63</v>
      </c>
      <c r="J33" s="2456"/>
      <c r="K33" s="2457" t="s">
        <v>64</v>
      </c>
      <c r="L33" s="2456"/>
      <c r="M33" s="2453"/>
      <c r="N33" s="4" t="s">
        <v>4</v>
      </c>
      <c r="O33" s="2453"/>
      <c r="P33" s="2453"/>
      <c r="Q33" s="22"/>
      <c r="R33" s="22"/>
      <c r="S33" s="22"/>
      <c r="T33" s="22"/>
      <c r="U33" s="22"/>
      <c r="V33" s="22"/>
      <c r="W33" s="22"/>
      <c r="X33" s="22"/>
      <c r="Y33" s="22"/>
      <c r="Z33" s="22"/>
      <c r="AA33" s="22"/>
      <c r="AB33" s="22"/>
      <c r="AC33" s="22"/>
      <c r="AD33" s="22"/>
      <c r="AE33" s="22"/>
      <c r="AF33" s="22"/>
      <c r="AG33" s="22"/>
      <c r="AH33" s="22"/>
      <c r="AI33" s="22"/>
    </row>
    <row r="34" spans="2:35" ht="13">
      <c r="B34" s="20"/>
      <c r="F34" s="2454"/>
      <c r="G34" s="2454"/>
      <c r="H34" s="2454"/>
      <c r="I34" s="71" t="s">
        <v>65</v>
      </c>
      <c r="J34" s="71" t="s">
        <v>66</v>
      </c>
      <c r="K34" s="71" t="s">
        <v>65</v>
      </c>
      <c r="L34" s="71" t="s">
        <v>66</v>
      </c>
      <c r="M34" s="2454"/>
      <c r="N34" s="4" t="s">
        <v>66</v>
      </c>
      <c r="O34" s="2454"/>
      <c r="P34" s="2454"/>
      <c r="Q34" s="22"/>
      <c r="R34" s="22"/>
      <c r="S34" s="22"/>
      <c r="T34" s="22"/>
      <c r="U34" s="22"/>
      <c r="V34" s="22"/>
      <c r="W34" s="22"/>
      <c r="X34" s="22"/>
      <c r="Y34" s="22"/>
      <c r="Z34" s="22"/>
      <c r="AA34" s="22"/>
      <c r="AB34" s="22"/>
      <c r="AC34" s="22"/>
      <c r="AD34" s="22"/>
      <c r="AE34" s="22"/>
      <c r="AF34" s="22"/>
      <c r="AG34" s="22"/>
      <c r="AH34" s="22"/>
      <c r="AI34" s="22"/>
    </row>
    <row r="35" spans="2:35" ht="12.5">
      <c r="B35" s="20"/>
      <c r="F35" s="45">
        <v>1</v>
      </c>
      <c r="G35" s="45">
        <v>2</v>
      </c>
      <c r="H35" s="45">
        <v>3</v>
      </c>
      <c r="I35" s="2458">
        <v>4</v>
      </c>
      <c r="J35" s="2456"/>
      <c r="K35" s="2458">
        <v>5</v>
      </c>
      <c r="L35" s="2456"/>
      <c r="M35" s="45">
        <v>6</v>
      </c>
      <c r="N35" s="45">
        <v>7</v>
      </c>
      <c r="O35" s="45">
        <v>8</v>
      </c>
      <c r="P35" s="45">
        <v>9</v>
      </c>
      <c r="Q35" s="22"/>
      <c r="R35" s="22"/>
      <c r="S35" s="22"/>
      <c r="T35" s="22"/>
      <c r="U35" s="22"/>
      <c r="V35" s="22"/>
      <c r="W35" s="22"/>
      <c r="X35" s="22"/>
      <c r="Y35" s="22"/>
      <c r="Z35" s="22"/>
      <c r="AA35" s="22"/>
      <c r="AB35" s="22"/>
      <c r="AC35" s="22"/>
      <c r="AD35" s="22"/>
      <c r="AE35" s="22"/>
      <c r="AF35" s="22"/>
      <c r="AG35" s="22"/>
      <c r="AH35" s="22"/>
      <c r="AI35" s="22"/>
    </row>
    <row r="36" spans="2:35" ht="12.5">
      <c r="B36" s="72" t="s">
        <v>67</v>
      </c>
      <c r="C36" s="73" t="s">
        <v>68</v>
      </c>
      <c r="D36" s="73" t="s">
        <v>69</v>
      </c>
      <c r="E36" s="54" t="s">
        <v>70</v>
      </c>
      <c r="F36" s="46"/>
      <c r="G36" s="45" t="s">
        <v>55</v>
      </c>
      <c r="H36" s="74">
        <f t="shared" ref="H36:I36" si="14">SUM(H37:H44)</f>
        <v>383977026362.42004</v>
      </c>
      <c r="I36" s="46">
        <f t="shared" si="14"/>
        <v>0</v>
      </c>
      <c r="J36" s="46"/>
      <c r="K36" s="74">
        <f>SUM(K37:K44)</f>
        <v>352782030811.54498</v>
      </c>
      <c r="L36" s="48">
        <f>SEKRETARIAT!N8</f>
        <v>0.91875817195002862</v>
      </c>
      <c r="M36" s="46"/>
      <c r="N36" s="48">
        <f>SEKRETARIAT!P8</f>
        <v>0.97398683431533661</v>
      </c>
      <c r="O36" s="74">
        <f>SUM(O37:O44)</f>
        <v>31194995550.875008</v>
      </c>
      <c r="P36" s="46"/>
      <c r="Q36" s="22"/>
      <c r="R36" s="22"/>
      <c r="S36" s="22"/>
      <c r="T36" s="22"/>
      <c r="U36" s="22"/>
      <c r="V36" s="22"/>
      <c r="W36" s="22"/>
      <c r="X36" s="22"/>
      <c r="Y36" s="22"/>
      <c r="Z36" s="22"/>
      <c r="AA36" s="22"/>
      <c r="AB36" s="22"/>
      <c r="AC36" s="22"/>
      <c r="AD36" s="22"/>
      <c r="AE36" s="22"/>
      <c r="AF36" s="22"/>
      <c r="AG36" s="22"/>
      <c r="AH36" s="22"/>
      <c r="AI36" s="22"/>
    </row>
    <row r="37" spans="2:35" ht="15.5">
      <c r="B37" s="72" t="s">
        <v>71</v>
      </c>
      <c r="C37" s="75">
        <v>327161085999</v>
      </c>
      <c r="D37" s="2">
        <f>H37+H38+H39+H40+H41</f>
        <v>328061085999.42004</v>
      </c>
      <c r="E37" s="2">
        <f t="shared" ref="E37:E41" si="15">C37-D37</f>
        <v>-900000000.42004395</v>
      </c>
      <c r="F37" s="45">
        <v>1</v>
      </c>
      <c r="G37" s="45" t="str">
        <f>CIKASDA!B5</f>
        <v>SEKRETARIAT</v>
      </c>
      <c r="H37" s="74">
        <f>CIKASDA!C5</f>
        <v>31647393423.270004</v>
      </c>
      <c r="I37" s="46"/>
      <c r="J37" s="46"/>
      <c r="K37" s="74">
        <f>CIKASDA!D5</f>
        <v>25876110673</v>
      </c>
      <c r="L37" s="48">
        <f>CIKASDA!E5</f>
        <v>0.81763797501166591</v>
      </c>
      <c r="M37" s="46"/>
      <c r="N37" s="48">
        <f>CIKASDA!H5</f>
        <v>0.82243777065260193</v>
      </c>
      <c r="O37" s="74">
        <f t="shared" ref="O37:O44" si="16">H37-K37</f>
        <v>5771282750.2700043</v>
      </c>
      <c r="P37" s="46"/>
      <c r="Q37" s="22"/>
      <c r="R37" s="22"/>
      <c r="S37" s="22"/>
      <c r="T37" s="22"/>
      <c r="U37" s="22"/>
      <c r="V37" s="22"/>
      <c r="W37" s="22"/>
      <c r="X37" s="22"/>
      <c r="Y37" s="22"/>
      <c r="Z37" s="22"/>
      <c r="AA37" s="22"/>
      <c r="AB37" s="22"/>
      <c r="AC37" s="22"/>
      <c r="AD37" s="22"/>
      <c r="AE37" s="22"/>
      <c r="AF37" s="22"/>
      <c r="AG37" s="22"/>
      <c r="AH37" s="22"/>
      <c r="AI37" s="22"/>
    </row>
    <row r="38" spans="2:35" ht="25">
      <c r="B38" s="72" t="s">
        <v>72</v>
      </c>
      <c r="C38" s="76">
        <v>1647815176</v>
      </c>
      <c r="D38" s="70">
        <f>H44</f>
        <v>1647815176</v>
      </c>
      <c r="E38" s="70">
        <f t="shared" si="15"/>
        <v>0</v>
      </c>
      <c r="F38" s="45">
        <v>2</v>
      </c>
      <c r="G38" s="45" t="str">
        <f>CIKASDA!B6</f>
        <v>SUNGAI, PANTAI, DANAU, DAN AIR BAKU</v>
      </c>
      <c r="H38" s="74">
        <f>CIKASDA!C6</f>
        <v>43178381186</v>
      </c>
      <c r="I38" s="46"/>
      <c r="J38" s="46"/>
      <c r="K38" s="74">
        <f>CIKASDA!D6</f>
        <v>42258831982</v>
      </c>
      <c r="L38" s="48">
        <f>CIKASDA!E6</f>
        <v>0.97870348126209628</v>
      </c>
      <c r="M38" s="46"/>
      <c r="N38" s="48">
        <f>CIKASDA!H6</f>
        <v>0.99982727462690479</v>
      </c>
      <c r="O38" s="74">
        <f t="shared" si="16"/>
        <v>919549204</v>
      </c>
      <c r="P38" s="46"/>
      <c r="Q38" s="22"/>
      <c r="R38" s="22"/>
      <c r="S38" s="22"/>
      <c r="T38" s="22"/>
      <c r="U38" s="22"/>
      <c r="V38" s="22"/>
      <c r="W38" s="22"/>
      <c r="X38" s="22"/>
      <c r="Y38" s="22"/>
      <c r="Z38" s="22"/>
      <c r="AA38" s="22"/>
      <c r="AB38" s="22"/>
      <c r="AC38" s="22"/>
      <c r="AD38" s="22"/>
      <c r="AE38" s="22"/>
      <c r="AF38" s="22"/>
      <c r="AG38" s="22"/>
      <c r="AH38" s="22"/>
      <c r="AI38" s="22"/>
    </row>
    <row r="39" spans="2:35" ht="15.5">
      <c r="B39" s="72" t="s">
        <v>73</v>
      </c>
      <c r="C39" s="76">
        <v>19540479433</v>
      </c>
      <c r="D39" s="70">
        <f t="shared" ref="D39:D40" si="17">H42</f>
        <v>19540479433</v>
      </c>
      <c r="E39" s="70">
        <f t="shared" si="15"/>
        <v>0</v>
      </c>
      <c r="F39" s="45">
        <v>3</v>
      </c>
      <c r="G39" s="45" t="str">
        <f>CIKASDA!B7</f>
        <v>IRIGASI DAN RAWA</v>
      </c>
      <c r="H39" s="74">
        <f>CIKASDA!C7</f>
        <v>18645661171.150002</v>
      </c>
      <c r="I39" s="46"/>
      <c r="J39" s="46"/>
      <c r="K39" s="74">
        <f>CIKASDA!D7</f>
        <v>17418785881.544998</v>
      </c>
      <c r="L39" s="48">
        <f>CIKASDA!E7</f>
        <v>0.93420049424134555</v>
      </c>
      <c r="M39" s="46"/>
      <c r="N39" s="48">
        <f>CIKASDA!H7</f>
        <v>1</v>
      </c>
      <c r="O39" s="74">
        <f t="shared" si="16"/>
        <v>1226875289.6050034</v>
      </c>
      <c r="P39" s="46"/>
      <c r="Q39" s="22"/>
      <c r="R39" s="22"/>
      <c r="S39" s="22"/>
      <c r="T39" s="22"/>
      <c r="U39" s="22"/>
      <c r="V39" s="22"/>
      <c r="W39" s="22"/>
      <c r="X39" s="22"/>
      <c r="Y39" s="22"/>
      <c r="Z39" s="22"/>
      <c r="AA39" s="22"/>
      <c r="AB39" s="22"/>
      <c r="AC39" s="22"/>
      <c r="AD39" s="22"/>
      <c r="AE39" s="22"/>
      <c r="AF39" s="22"/>
      <c r="AG39" s="22"/>
      <c r="AH39" s="22"/>
      <c r="AI39" s="22"/>
    </row>
    <row r="40" spans="2:35" ht="50">
      <c r="B40" s="72" t="s">
        <v>74</v>
      </c>
      <c r="C40" s="76">
        <v>34727645754</v>
      </c>
      <c r="D40" s="2">
        <f t="shared" si="17"/>
        <v>34727645754</v>
      </c>
      <c r="E40" s="70">
        <f t="shared" si="15"/>
        <v>0</v>
      </c>
      <c r="F40" s="45">
        <v>4</v>
      </c>
      <c r="G40" s="45" t="str">
        <f>CIKASDA!B8</f>
        <v>AIR MINUM DAN PENYEHATAN LINGKUNGAN PERMUKIMAN</v>
      </c>
      <c r="H40" s="74">
        <f>CIKASDA!C8</f>
        <v>24031353022</v>
      </c>
      <c r="I40" s="46"/>
      <c r="J40" s="46"/>
      <c r="K40" s="74">
        <f>CIKASDA!D8</f>
        <v>22335206774</v>
      </c>
      <c r="L40" s="48">
        <f>CIKASDA!E8</f>
        <v>0.92941944440468138</v>
      </c>
      <c r="M40" s="46"/>
      <c r="N40" s="48">
        <f>CIKASDA!H8</f>
        <v>0.96088894132845715</v>
      </c>
      <c r="O40" s="74">
        <f t="shared" si="16"/>
        <v>1696146248</v>
      </c>
      <c r="P40" s="46"/>
      <c r="Q40" s="22"/>
      <c r="R40" s="22"/>
      <c r="S40" s="22"/>
      <c r="T40" s="22"/>
      <c r="U40" s="22"/>
      <c r="V40" s="22"/>
      <c r="W40" s="22"/>
      <c r="X40" s="22"/>
      <c r="Y40" s="22"/>
      <c r="Z40" s="22"/>
      <c r="AA40" s="22"/>
      <c r="AB40" s="22"/>
      <c r="AC40" s="22"/>
      <c r="AD40" s="22"/>
      <c r="AE40" s="22"/>
      <c r="AF40" s="22"/>
      <c r="AG40" s="22"/>
      <c r="AH40" s="22"/>
      <c r="AI40" s="22"/>
    </row>
    <row r="41" spans="2:35" ht="25">
      <c r="B41" s="72" t="s">
        <v>75</v>
      </c>
      <c r="C41" s="77">
        <f t="shared" ref="C41:D41" si="18">SUM(C37:C40)</f>
        <v>383077026362</v>
      </c>
      <c r="D41" s="78">
        <f t="shared" si="18"/>
        <v>383977026362.42004</v>
      </c>
      <c r="E41" s="2">
        <f t="shared" si="15"/>
        <v>-900000000.42004395</v>
      </c>
      <c r="F41" s="45">
        <v>5</v>
      </c>
      <c r="G41" s="45" t="str">
        <f>CIKASDA!B9</f>
        <v>PENATAAN LINGKUNGAN DAN BANGUNAN GEDUNG</v>
      </c>
      <c r="H41" s="74">
        <f>CIKASDA!C9</f>
        <v>210558297197</v>
      </c>
      <c r="I41" s="46"/>
      <c r="J41" s="46"/>
      <c r="K41" s="74">
        <f>CIKASDA!D9</f>
        <v>189742823230</v>
      </c>
      <c r="L41" s="48">
        <f>CIKASDA!E9</f>
        <v>0.901141516415642</v>
      </c>
      <c r="M41" s="46"/>
      <c r="N41" s="48">
        <f>CIKASDA!H9</f>
        <v>0.98378517510138452</v>
      </c>
      <c r="O41" s="74">
        <f t="shared" si="16"/>
        <v>20815473967</v>
      </c>
      <c r="P41" s="46"/>
      <c r="Q41" s="22"/>
      <c r="R41" s="22"/>
      <c r="S41" s="22"/>
      <c r="T41" s="22"/>
      <c r="U41" s="22"/>
      <c r="V41" s="22"/>
      <c r="W41" s="22"/>
      <c r="X41" s="22"/>
      <c r="Y41" s="22"/>
      <c r="Z41" s="22"/>
      <c r="AA41" s="22"/>
      <c r="AB41" s="22"/>
      <c r="AC41" s="22"/>
      <c r="AD41" s="22"/>
      <c r="AE41" s="22"/>
      <c r="AF41" s="22"/>
      <c r="AG41" s="22"/>
      <c r="AH41" s="22"/>
      <c r="AI41" s="22"/>
    </row>
    <row r="42" spans="2:35" ht="12.5">
      <c r="B42" s="20"/>
      <c r="F42" s="45">
        <v>6</v>
      </c>
      <c r="G42" s="45" t="str">
        <f>CIKASDA!B10</f>
        <v>UPT PSDA WILAYAH I</v>
      </c>
      <c r="H42" s="74">
        <f>CIKASDA!C10</f>
        <v>19540479433</v>
      </c>
      <c r="I42" s="46"/>
      <c r="J42" s="46"/>
      <c r="K42" s="74">
        <f>CIKASDA!D10</f>
        <v>19460932144</v>
      </c>
      <c r="L42" s="48">
        <f>CIKASDA!E10</f>
        <v>0.99592910249348021</v>
      </c>
      <c r="M42" s="46"/>
      <c r="N42" s="48">
        <f>CIKASDA!H10</f>
        <v>1</v>
      </c>
      <c r="O42" s="74">
        <f t="shared" si="16"/>
        <v>79547289</v>
      </c>
      <c r="P42" s="46"/>
      <c r="Q42" s="22"/>
      <c r="R42" s="22"/>
      <c r="S42" s="22"/>
      <c r="T42" s="22"/>
      <c r="U42" s="22"/>
      <c r="V42" s="22"/>
      <c r="W42" s="22"/>
      <c r="X42" s="22"/>
      <c r="Y42" s="22"/>
      <c r="Z42" s="22"/>
      <c r="AA42" s="22"/>
      <c r="AB42" s="22"/>
      <c r="AC42" s="22"/>
      <c r="AD42" s="22"/>
      <c r="AE42" s="22"/>
      <c r="AF42" s="22"/>
      <c r="AG42" s="22"/>
      <c r="AH42" s="22"/>
      <c r="AI42" s="22"/>
    </row>
    <row r="43" spans="2:35" ht="12.5">
      <c r="B43" s="20"/>
      <c r="F43" s="45">
        <v>7</v>
      </c>
      <c r="G43" s="45" t="str">
        <f>CIKASDA!B11</f>
        <v>UPT PSDA WILAYAH II</v>
      </c>
      <c r="H43" s="74">
        <f>CIKASDA!C11</f>
        <v>34727645754</v>
      </c>
      <c r="I43" s="46"/>
      <c r="J43" s="46"/>
      <c r="K43" s="74">
        <f>CIKASDA!D11</f>
        <v>34437625004</v>
      </c>
      <c r="L43" s="48">
        <f>CIKASDA!E11</f>
        <v>0.99164870685290851</v>
      </c>
      <c r="M43" s="46"/>
      <c r="N43" s="48">
        <f>CIKASDA!H11</f>
        <v>0.99984707582432686</v>
      </c>
      <c r="O43" s="74">
        <f t="shared" si="16"/>
        <v>290020750</v>
      </c>
      <c r="P43" s="46"/>
      <c r="Q43" s="22"/>
      <c r="R43" s="22"/>
      <c r="S43" s="22"/>
      <c r="T43" s="22"/>
      <c r="U43" s="22"/>
      <c r="V43" s="22"/>
      <c r="W43" s="22"/>
      <c r="X43" s="22"/>
      <c r="Y43" s="22"/>
      <c r="Z43" s="22"/>
      <c r="AA43" s="22"/>
      <c r="AB43" s="22"/>
      <c r="AC43" s="22"/>
      <c r="AD43" s="22"/>
      <c r="AE43" s="22"/>
      <c r="AF43" s="22"/>
      <c r="AG43" s="22"/>
      <c r="AH43" s="22"/>
      <c r="AI43" s="22"/>
    </row>
    <row r="44" spans="2:35" ht="12.5">
      <c r="B44" s="20"/>
      <c r="F44" s="45">
        <v>8</v>
      </c>
      <c r="G44" s="45" t="str">
        <f>CIKASDA!B12</f>
        <v>UPT SPAM</v>
      </c>
      <c r="H44" s="74">
        <f>CIKASDA!C12</f>
        <v>1647815176</v>
      </c>
      <c r="I44" s="46"/>
      <c r="J44" s="46"/>
      <c r="K44" s="74">
        <f>CIKASDA!D12</f>
        <v>1251715123</v>
      </c>
      <c r="L44" s="48">
        <f>CIKASDA!E12</f>
        <v>0.75962106747826186</v>
      </c>
      <c r="M44" s="46"/>
      <c r="N44" s="48">
        <f>CIKASDA!H12</f>
        <v>0.99863455560261205</v>
      </c>
      <c r="O44" s="74">
        <f t="shared" si="16"/>
        <v>396100053</v>
      </c>
      <c r="P44" s="46"/>
      <c r="Q44" s="22"/>
      <c r="R44" s="22"/>
      <c r="S44" s="22"/>
      <c r="T44" s="22"/>
      <c r="U44" s="22"/>
      <c r="V44" s="22"/>
      <c r="W44" s="22"/>
      <c r="X44" s="22"/>
      <c r="Y44" s="22"/>
      <c r="Z44" s="22"/>
      <c r="AA44" s="22"/>
      <c r="AB44" s="22"/>
      <c r="AC44" s="22"/>
      <c r="AD44" s="22"/>
      <c r="AE44" s="22"/>
      <c r="AF44" s="22"/>
      <c r="AG44" s="22"/>
      <c r="AH44" s="22"/>
      <c r="AI44" s="22"/>
    </row>
    <row r="45" spans="2:35" ht="19">
      <c r="B45" s="72" t="s">
        <v>76</v>
      </c>
      <c r="C45" s="79">
        <v>381252615660</v>
      </c>
      <c r="F45" s="21"/>
      <c r="G45" s="21"/>
      <c r="H45" s="21"/>
      <c r="I45" s="21"/>
      <c r="J45" s="21"/>
      <c r="K45" s="21"/>
      <c r="L45" s="21"/>
      <c r="M45" s="21"/>
      <c r="N45" s="21"/>
      <c r="O45" s="21"/>
      <c r="P45" s="21"/>
      <c r="Q45" s="22"/>
      <c r="R45" s="22"/>
      <c r="S45" s="22"/>
      <c r="T45" s="22"/>
      <c r="U45" s="22"/>
      <c r="V45" s="22"/>
      <c r="W45" s="22"/>
      <c r="X45" s="22"/>
      <c r="Y45" s="22"/>
      <c r="Z45" s="22"/>
      <c r="AA45" s="22"/>
      <c r="AB45" s="22"/>
      <c r="AC45" s="22"/>
      <c r="AD45" s="22"/>
      <c r="AE45" s="22"/>
      <c r="AF45" s="22"/>
      <c r="AG45" s="22"/>
      <c r="AH45" s="22"/>
      <c r="AI45" s="22"/>
    </row>
    <row r="46" spans="2:35" ht="52">
      <c r="B46" s="72" t="s">
        <v>77</v>
      </c>
      <c r="C46" s="80">
        <v>314171191487</v>
      </c>
      <c r="F46" s="71" t="s">
        <v>0</v>
      </c>
      <c r="G46" s="71" t="s">
        <v>1</v>
      </c>
      <c r="H46" s="71" t="s">
        <v>41</v>
      </c>
      <c r="I46" s="71" t="str">
        <f>I8</f>
        <v xml:space="preserve">TOTAL REALISASI  31 DESEMBER </v>
      </c>
      <c r="J46" s="71" t="s">
        <v>43</v>
      </c>
      <c r="K46" s="71" t="s">
        <v>44</v>
      </c>
      <c r="L46" s="71" t="s">
        <v>57</v>
      </c>
      <c r="M46" s="71" t="s">
        <v>58</v>
      </c>
      <c r="O46" s="22"/>
      <c r="P46" s="22"/>
      <c r="Q46" s="22"/>
      <c r="R46" s="22"/>
      <c r="S46" s="22"/>
      <c r="T46" s="22"/>
      <c r="U46" s="22"/>
      <c r="V46" s="22"/>
      <c r="W46" s="22"/>
      <c r="X46" s="22"/>
      <c r="Y46" s="22"/>
      <c r="Z46" s="22"/>
      <c r="AA46" s="22"/>
      <c r="AB46" s="22"/>
      <c r="AC46" s="22"/>
      <c r="AD46" s="22"/>
      <c r="AE46" s="22"/>
      <c r="AF46" s="22"/>
      <c r="AG46" s="22"/>
      <c r="AH46" s="22"/>
      <c r="AI46" s="22"/>
    </row>
    <row r="47" spans="2:35" ht="21.75" customHeight="1">
      <c r="B47" s="72" t="s">
        <v>78</v>
      </c>
      <c r="C47" s="81">
        <v>365648762477</v>
      </c>
      <c r="F47" s="45">
        <v>1</v>
      </c>
      <c r="G47" s="46" t="str">
        <f>CIKASDA!B31</f>
        <v>SEKRETARIAT</v>
      </c>
      <c r="H47" s="67">
        <f t="shared" ref="H47:K47" si="19">H21</f>
        <v>31647393423.270004</v>
      </c>
      <c r="I47" s="67">
        <f t="shared" si="19"/>
        <v>25876110673</v>
      </c>
      <c r="J47" s="68">
        <f t="shared" si="19"/>
        <v>0.81763797501166591</v>
      </c>
      <c r="K47" s="68">
        <f t="shared" si="19"/>
        <v>0.82243777065260193</v>
      </c>
      <c r="L47" s="69">
        <f>H47-I47</f>
        <v>5771282750.2700043</v>
      </c>
      <c r="M47" s="45">
        <f>E21</f>
        <v>2</v>
      </c>
      <c r="O47" s="22"/>
      <c r="P47" s="22"/>
      <c r="Q47" s="22"/>
      <c r="R47" s="22"/>
      <c r="S47" s="22"/>
      <c r="T47" s="22"/>
      <c r="U47" s="22"/>
      <c r="V47" s="22"/>
      <c r="W47" s="22"/>
      <c r="X47" s="22"/>
      <c r="Y47" s="22"/>
      <c r="Z47" s="22"/>
      <c r="AA47" s="22"/>
      <c r="AB47" s="22"/>
      <c r="AC47" s="22"/>
      <c r="AD47" s="22"/>
      <c r="AE47" s="22"/>
      <c r="AF47" s="22"/>
      <c r="AG47" s="22"/>
      <c r="AH47" s="22"/>
      <c r="AI47" s="22"/>
    </row>
    <row r="48" spans="2:35" ht="16.5">
      <c r="B48" s="72" t="s">
        <v>79</v>
      </c>
      <c r="C48" s="82">
        <v>383077026361.95001</v>
      </c>
      <c r="F48" s="21"/>
      <c r="G48" s="21"/>
      <c r="H48" s="21"/>
      <c r="I48" s="21"/>
      <c r="J48" s="21"/>
      <c r="K48" s="21"/>
      <c r="L48" s="21"/>
      <c r="M48" s="21"/>
      <c r="O48" s="22"/>
      <c r="P48" s="22"/>
      <c r="Q48" s="22"/>
      <c r="R48" s="22"/>
      <c r="S48" s="22"/>
      <c r="T48" s="22"/>
      <c r="U48" s="22"/>
      <c r="V48" s="22"/>
      <c r="W48" s="22"/>
      <c r="X48" s="22"/>
      <c r="Y48" s="22"/>
      <c r="Z48" s="22"/>
      <c r="AA48" s="22"/>
      <c r="AB48" s="22"/>
      <c r="AC48" s="22"/>
      <c r="AD48" s="22"/>
      <c r="AE48" s="22"/>
      <c r="AF48" s="22"/>
      <c r="AG48" s="22"/>
      <c r="AH48" s="22"/>
      <c r="AI48" s="22"/>
    </row>
    <row r="49" spans="2:35" ht="12.5">
      <c r="B49" s="20"/>
      <c r="F49" s="21"/>
      <c r="G49" s="21"/>
      <c r="H49" s="21"/>
      <c r="I49" s="21"/>
      <c r="J49" s="21"/>
      <c r="K49" s="21"/>
      <c r="L49" s="21"/>
      <c r="M49" s="21"/>
      <c r="O49" s="22"/>
      <c r="P49" s="22"/>
      <c r="Q49" s="22"/>
      <c r="R49" s="22"/>
      <c r="S49" s="22"/>
      <c r="T49" s="22"/>
      <c r="U49" s="22"/>
      <c r="V49" s="22"/>
      <c r="W49" s="22"/>
      <c r="X49" s="22"/>
      <c r="Y49" s="22"/>
      <c r="Z49" s="22"/>
      <c r="AA49" s="22"/>
      <c r="AB49" s="22"/>
      <c r="AC49" s="22"/>
      <c r="AD49" s="22"/>
      <c r="AE49" s="22"/>
      <c r="AF49" s="22"/>
      <c r="AG49" s="22"/>
      <c r="AH49" s="22"/>
      <c r="AI49" s="22"/>
    </row>
    <row r="50" spans="2:35" ht="52">
      <c r="B50" s="20"/>
      <c r="F50" s="71" t="s">
        <v>0</v>
      </c>
      <c r="G50" s="71" t="s">
        <v>1</v>
      </c>
      <c r="H50" s="71" t="s">
        <v>41</v>
      </c>
      <c r="I50" s="71" t="str">
        <f>I46</f>
        <v xml:space="preserve">TOTAL REALISASI  31 DESEMBER </v>
      </c>
      <c r="J50" s="71" t="s">
        <v>43</v>
      </c>
      <c r="K50" s="71" t="s">
        <v>44</v>
      </c>
      <c r="L50" s="71" t="s">
        <v>57</v>
      </c>
      <c r="M50" s="71" t="s">
        <v>58</v>
      </c>
      <c r="O50" s="22"/>
      <c r="P50" s="22"/>
      <c r="Q50" s="22"/>
      <c r="R50" s="22"/>
      <c r="S50" s="22"/>
      <c r="T50" s="22"/>
      <c r="U50" s="22"/>
      <c r="V50" s="22"/>
      <c r="W50" s="22"/>
      <c r="X50" s="22"/>
      <c r="Y50" s="22"/>
      <c r="Z50" s="22"/>
      <c r="AA50" s="22"/>
      <c r="AB50" s="22"/>
      <c r="AC50" s="22"/>
      <c r="AD50" s="22"/>
      <c r="AE50" s="22"/>
      <c r="AF50" s="22"/>
      <c r="AG50" s="22"/>
      <c r="AH50" s="22"/>
      <c r="AI50" s="22"/>
    </row>
    <row r="51" spans="2:35" ht="25">
      <c r="B51" s="20"/>
      <c r="F51" s="45">
        <v>2</v>
      </c>
      <c r="G51" s="46" t="str">
        <f>CIKASDA!B6</f>
        <v>SUNGAI, PANTAI, DANAU, DAN AIR BAKU</v>
      </c>
      <c r="H51" s="67">
        <f>CIKASDA!C6</f>
        <v>43178381186</v>
      </c>
      <c r="I51" s="83">
        <f>CIKASDA!D6</f>
        <v>42258831982</v>
      </c>
      <c r="J51" s="68">
        <f>CIKASDA!E6</f>
        <v>0.97870348126209628</v>
      </c>
      <c r="K51" s="68">
        <f>CIKASDA!H6</f>
        <v>0.99982727462690479</v>
      </c>
      <c r="L51" s="69">
        <f>H51-I51</f>
        <v>919549204</v>
      </c>
      <c r="M51" s="45">
        <f>E22</f>
        <v>6</v>
      </c>
      <c r="O51" s="22"/>
      <c r="P51" s="22"/>
      <c r="Q51" s="22"/>
      <c r="R51" s="22"/>
      <c r="S51" s="22"/>
      <c r="T51" s="22"/>
      <c r="U51" s="22"/>
      <c r="V51" s="22"/>
      <c r="W51" s="22"/>
      <c r="X51" s="22"/>
      <c r="Y51" s="22"/>
      <c r="Z51" s="22"/>
      <c r="AA51" s="22"/>
      <c r="AB51" s="22"/>
      <c r="AC51" s="22"/>
      <c r="AD51" s="22"/>
      <c r="AE51" s="22"/>
      <c r="AF51" s="22"/>
      <c r="AG51" s="22"/>
      <c r="AH51" s="22"/>
      <c r="AI51" s="22"/>
    </row>
    <row r="52" spans="2:35" ht="12.5">
      <c r="B52" s="20"/>
      <c r="F52" s="21"/>
      <c r="G52" s="21"/>
      <c r="H52" s="21"/>
      <c r="I52" s="21"/>
      <c r="J52" s="21"/>
      <c r="K52" s="21"/>
      <c r="L52" s="21"/>
      <c r="M52" s="21"/>
      <c r="O52" s="22"/>
      <c r="P52" s="22"/>
      <c r="Q52" s="22"/>
      <c r="R52" s="22"/>
      <c r="S52" s="22"/>
      <c r="T52" s="22"/>
      <c r="U52" s="22"/>
      <c r="V52" s="22"/>
      <c r="W52" s="22"/>
      <c r="X52" s="22"/>
      <c r="Y52" s="22"/>
      <c r="Z52" s="22"/>
      <c r="AA52" s="22"/>
      <c r="AB52" s="22"/>
      <c r="AC52" s="22"/>
      <c r="AD52" s="22"/>
      <c r="AE52" s="22"/>
      <c r="AF52" s="22"/>
      <c r="AG52" s="22"/>
      <c r="AH52" s="22"/>
      <c r="AI52" s="22"/>
    </row>
    <row r="53" spans="2:35" ht="52">
      <c r="B53" s="72" t="s">
        <v>67</v>
      </c>
      <c r="C53" s="66" t="s">
        <v>68</v>
      </c>
      <c r="F53" s="71" t="s">
        <v>0</v>
      </c>
      <c r="G53" s="71" t="s">
        <v>1</v>
      </c>
      <c r="H53" s="71" t="s">
        <v>41</v>
      </c>
      <c r="I53" s="71" t="str">
        <f>I50</f>
        <v xml:space="preserve">TOTAL REALISASI  31 DESEMBER </v>
      </c>
      <c r="J53" s="84" t="s">
        <v>43</v>
      </c>
      <c r="K53" s="71" t="s">
        <v>44</v>
      </c>
      <c r="L53" s="71" t="s">
        <v>57</v>
      </c>
      <c r="M53" s="71" t="s">
        <v>58</v>
      </c>
      <c r="O53" s="22"/>
      <c r="P53" s="22"/>
      <c r="Q53" s="22"/>
      <c r="R53" s="22"/>
      <c r="S53" s="22"/>
      <c r="T53" s="22"/>
      <c r="U53" s="22"/>
      <c r="V53" s="22"/>
      <c r="W53" s="22"/>
      <c r="X53" s="22"/>
      <c r="Y53" s="22"/>
      <c r="Z53" s="22"/>
      <c r="AA53" s="22"/>
      <c r="AB53" s="22"/>
      <c r="AC53" s="22"/>
      <c r="AD53" s="22"/>
      <c r="AE53" s="22"/>
      <c r="AF53" s="22"/>
      <c r="AG53" s="22"/>
      <c r="AH53" s="22"/>
      <c r="AI53" s="22"/>
    </row>
    <row r="54" spans="2:35" ht="15.5">
      <c r="B54" s="72" t="s">
        <v>71</v>
      </c>
      <c r="C54" s="75">
        <v>278426633404.65002</v>
      </c>
      <c r="F54" s="45">
        <v>3</v>
      </c>
      <c r="G54" s="46" t="str">
        <f>CIKASDA!B7</f>
        <v>IRIGASI DAN RAWA</v>
      </c>
      <c r="H54" s="67">
        <f>CIKASDA!C7</f>
        <v>18645661171.150002</v>
      </c>
      <c r="I54" s="67">
        <f>CIKASDA!D7</f>
        <v>17418785881.544998</v>
      </c>
      <c r="J54" s="68">
        <f>CIKASDA!E7</f>
        <v>0.93420049424134555</v>
      </c>
      <c r="K54" s="68">
        <f>CIKASDA!H7</f>
        <v>1</v>
      </c>
      <c r="L54" s="69">
        <f>H54-I54</f>
        <v>1226875289.6050034</v>
      </c>
      <c r="M54" s="46">
        <f>E23</f>
        <v>5</v>
      </c>
      <c r="O54" s="22"/>
      <c r="P54" s="22"/>
      <c r="Q54" s="22"/>
      <c r="R54" s="22"/>
      <c r="S54" s="22"/>
      <c r="T54" s="22"/>
      <c r="U54" s="22"/>
      <c r="V54" s="22"/>
      <c r="W54" s="22"/>
      <c r="X54" s="22"/>
      <c r="Y54" s="22"/>
      <c r="Z54" s="22"/>
      <c r="AA54" s="22"/>
      <c r="AB54" s="22"/>
      <c r="AC54" s="22"/>
      <c r="AD54" s="22"/>
      <c r="AE54" s="22"/>
      <c r="AF54" s="22"/>
      <c r="AG54" s="22"/>
      <c r="AH54" s="22"/>
      <c r="AI54" s="22"/>
    </row>
    <row r="55" spans="2:35" ht="15.5">
      <c r="B55" s="72" t="s">
        <v>72</v>
      </c>
      <c r="C55" s="76">
        <v>2428668874</v>
      </c>
      <c r="F55" s="21"/>
      <c r="G55" s="21"/>
      <c r="H55" s="21"/>
      <c r="I55" s="21"/>
      <c r="J55" s="21"/>
      <c r="K55" s="21"/>
      <c r="L55" s="21"/>
      <c r="M55" s="21"/>
      <c r="O55" s="22"/>
      <c r="P55" s="22"/>
      <c r="Q55" s="22"/>
      <c r="R55" s="22"/>
      <c r="S55" s="22"/>
      <c r="T55" s="22"/>
      <c r="U55" s="22"/>
      <c r="V55" s="22"/>
      <c r="W55" s="22"/>
      <c r="X55" s="22"/>
      <c r="Y55" s="22"/>
      <c r="Z55" s="22"/>
      <c r="AA55" s="22"/>
      <c r="AB55" s="22"/>
      <c r="AC55" s="22"/>
      <c r="AD55" s="22"/>
      <c r="AE55" s="22"/>
      <c r="AF55" s="22"/>
      <c r="AG55" s="22"/>
      <c r="AH55" s="22"/>
      <c r="AI55" s="22"/>
    </row>
    <row r="56" spans="2:35" ht="15.5">
      <c r="B56" s="72" t="s">
        <v>73</v>
      </c>
      <c r="C56" s="76">
        <v>16229219433</v>
      </c>
      <c r="F56" s="21"/>
      <c r="G56" s="21"/>
      <c r="H56" s="21"/>
      <c r="I56" s="21"/>
      <c r="J56" s="21"/>
      <c r="K56" s="21"/>
      <c r="L56" s="21"/>
      <c r="M56" s="21"/>
      <c r="O56" s="22"/>
      <c r="P56" s="22"/>
      <c r="Q56" s="22"/>
      <c r="R56" s="22"/>
      <c r="S56" s="22"/>
      <c r="T56" s="22"/>
      <c r="U56" s="22"/>
      <c r="V56" s="22"/>
      <c r="W56" s="22"/>
      <c r="X56" s="22"/>
      <c r="Y56" s="22"/>
      <c r="Z56" s="22"/>
      <c r="AA56" s="22"/>
      <c r="AB56" s="22"/>
      <c r="AC56" s="22"/>
      <c r="AD56" s="22"/>
      <c r="AE56" s="22"/>
      <c r="AF56" s="22"/>
      <c r="AG56" s="22"/>
      <c r="AH56" s="22"/>
      <c r="AI56" s="22"/>
    </row>
    <row r="57" spans="2:35" ht="52">
      <c r="B57" s="72" t="s">
        <v>74</v>
      </c>
      <c r="C57" s="76">
        <v>17086669775</v>
      </c>
      <c r="F57" s="71" t="s">
        <v>0</v>
      </c>
      <c r="G57" s="71" t="s">
        <v>1</v>
      </c>
      <c r="H57" s="71" t="s">
        <v>41</v>
      </c>
      <c r="I57" s="71" t="str">
        <f>I53</f>
        <v xml:space="preserve">TOTAL REALISASI  31 DESEMBER </v>
      </c>
      <c r="J57" s="84" t="s">
        <v>43</v>
      </c>
      <c r="K57" s="71" t="s">
        <v>44</v>
      </c>
      <c r="L57" s="71" t="s">
        <v>57</v>
      </c>
      <c r="M57" s="71" t="s">
        <v>58</v>
      </c>
      <c r="O57" s="22"/>
      <c r="P57" s="22"/>
      <c r="Q57" s="22"/>
      <c r="R57" s="22"/>
      <c r="S57" s="22"/>
      <c r="T57" s="22"/>
      <c r="U57" s="22"/>
      <c r="V57" s="22"/>
      <c r="W57" s="22"/>
      <c r="X57" s="22"/>
      <c r="Y57" s="22"/>
      <c r="Z57" s="22"/>
      <c r="AA57" s="22"/>
      <c r="AB57" s="22"/>
      <c r="AC57" s="22"/>
      <c r="AD57" s="22"/>
      <c r="AE57" s="22"/>
      <c r="AF57" s="22"/>
      <c r="AG57" s="22"/>
      <c r="AH57" s="22"/>
      <c r="AI57" s="22"/>
    </row>
    <row r="58" spans="2:35" ht="50">
      <c r="B58" s="72" t="s">
        <v>75</v>
      </c>
      <c r="C58" s="85">
        <f>SUM(C54:C57)</f>
        <v>314171191486.65002</v>
      </c>
      <c r="F58" s="45">
        <v>4</v>
      </c>
      <c r="G58" s="46" t="str">
        <f>CIKASDA!B8</f>
        <v>AIR MINUM DAN PENYEHATAN LINGKUNGAN PERMUKIMAN</v>
      </c>
      <c r="H58" s="67">
        <f>CIKASDA!C8</f>
        <v>24031353022</v>
      </c>
      <c r="I58" s="67">
        <f>CIKASDA!D8</f>
        <v>22335206774</v>
      </c>
      <c r="J58" s="68">
        <f>CIKASDA!E8</f>
        <v>0.92941944440468138</v>
      </c>
      <c r="K58" s="68">
        <f>CIKASDA!H8</f>
        <v>0.96088894132845715</v>
      </c>
      <c r="L58" s="69">
        <f>H58-I58</f>
        <v>1696146248</v>
      </c>
      <c r="M58" s="46">
        <f>E24</f>
        <v>4</v>
      </c>
      <c r="O58" s="22"/>
      <c r="P58" s="22"/>
      <c r="Q58" s="22"/>
      <c r="R58" s="22"/>
      <c r="S58" s="22"/>
      <c r="T58" s="22"/>
      <c r="U58" s="22"/>
      <c r="V58" s="22"/>
      <c r="W58" s="22"/>
      <c r="X58" s="22"/>
      <c r="Y58" s="22"/>
      <c r="Z58" s="22"/>
      <c r="AA58" s="22"/>
      <c r="AB58" s="22"/>
      <c r="AC58" s="22"/>
      <c r="AD58" s="22"/>
      <c r="AE58" s="22"/>
      <c r="AF58" s="22"/>
      <c r="AG58" s="22"/>
      <c r="AH58" s="22"/>
      <c r="AI58" s="22"/>
    </row>
    <row r="59" spans="2:35" ht="12.5">
      <c r="B59" s="20"/>
      <c r="F59" s="21"/>
      <c r="G59" s="21"/>
      <c r="H59" s="21"/>
      <c r="I59" s="21"/>
      <c r="J59" s="21"/>
      <c r="K59" s="21"/>
      <c r="L59" s="21"/>
      <c r="M59" s="21"/>
      <c r="O59" s="22"/>
      <c r="P59" s="22"/>
      <c r="Q59" s="22"/>
      <c r="R59" s="22"/>
      <c r="S59" s="22"/>
      <c r="T59" s="22"/>
      <c r="U59" s="22"/>
      <c r="V59" s="22"/>
      <c r="W59" s="22"/>
      <c r="X59" s="22"/>
      <c r="Y59" s="22"/>
      <c r="Z59" s="22"/>
      <c r="AA59" s="22"/>
      <c r="AB59" s="22"/>
      <c r="AC59" s="22"/>
      <c r="AD59" s="22"/>
      <c r="AE59" s="22"/>
      <c r="AF59" s="22"/>
      <c r="AG59" s="22"/>
      <c r="AH59" s="22"/>
      <c r="AI59" s="22"/>
    </row>
    <row r="60" spans="2:35" ht="52">
      <c r="B60" s="20"/>
      <c r="F60" s="71" t="s">
        <v>0</v>
      </c>
      <c r="G60" s="71" t="s">
        <v>1</v>
      </c>
      <c r="H60" s="71" t="s">
        <v>41</v>
      </c>
      <c r="I60" s="71" t="str">
        <f>I57</f>
        <v xml:space="preserve">TOTAL REALISASI  31 DESEMBER </v>
      </c>
      <c r="J60" s="84" t="s">
        <v>43</v>
      </c>
      <c r="K60" s="71" t="s">
        <v>44</v>
      </c>
      <c r="L60" s="71" t="s">
        <v>57</v>
      </c>
      <c r="M60" s="71" t="s">
        <v>58</v>
      </c>
      <c r="O60" s="22"/>
      <c r="P60" s="22"/>
      <c r="Q60" s="22"/>
      <c r="R60" s="22"/>
      <c r="S60" s="22"/>
      <c r="T60" s="22"/>
      <c r="U60" s="22"/>
      <c r="V60" s="22"/>
      <c r="W60" s="22"/>
      <c r="X60" s="22"/>
      <c r="Y60" s="22"/>
      <c r="Z60" s="22"/>
      <c r="AA60" s="22"/>
      <c r="AB60" s="22"/>
      <c r="AC60" s="22"/>
      <c r="AD60" s="22"/>
      <c r="AE60" s="22"/>
      <c r="AF60" s="22"/>
      <c r="AG60" s="22"/>
      <c r="AH60" s="22"/>
      <c r="AI60" s="22"/>
    </row>
    <row r="61" spans="2:35" ht="25">
      <c r="B61" s="20"/>
      <c r="F61" s="45">
        <v>5</v>
      </c>
      <c r="G61" s="46" t="str">
        <f>CIKASDA!B9</f>
        <v>PENATAAN LINGKUNGAN DAN BANGUNAN GEDUNG</v>
      </c>
      <c r="H61" s="67">
        <f>CIKASDA!C9</f>
        <v>210558297197</v>
      </c>
      <c r="I61" s="67">
        <f>CIKASDA!D9</f>
        <v>189742823230</v>
      </c>
      <c r="J61" s="68">
        <f>CIKASDA!E9</f>
        <v>0.901141516415642</v>
      </c>
      <c r="K61" s="68">
        <f>CIKASDA!H9</f>
        <v>0.98378517510138452</v>
      </c>
      <c r="L61" s="69">
        <f>H61-I61</f>
        <v>20815473967</v>
      </c>
      <c r="M61" s="46">
        <f>E25</f>
        <v>3</v>
      </c>
      <c r="O61" s="22"/>
      <c r="P61" s="22"/>
      <c r="Q61" s="22"/>
      <c r="R61" s="22"/>
      <c r="S61" s="22"/>
      <c r="T61" s="22"/>
      <c r="U61" s="22"/>
      <c r="V61" s="22"/>
      <c r="W61" s="22"/>
      <c r="X61" s="22"/>
      <c r="Y61" s="22"/>
      <c r="Z61" s="22"/>
      <c r="AA61" s="22"/>
      <c r="AB61" s="22"/>
      <c r="AC61" s="22"/>
      <c r="AD61" s="22"/>
      <c r="AE61" s="22"/>
      <c r="AF61" s="22"/>
      <c r="AG61" s="22"/>
      <c r="AH61" s="22"/>
      <c r="AI61" s="22"/>
    </row>
    <row r="62" spans="2:35" ht="12.5">
      <c r="B62" s="20"/>
      <c r="F62" s="21"/>
      <c r="G62" s="21"/>
      <c r="H62" s="21"/>
      <c r="I62" s="21"/>
      <c r="J62" s="21"/>
      <c r="K62" s="21"/>
      <c r="L62" s="21"/>
      <c r="M62" s="21"/>
      <c r="O62" s="22"/>
      <c r="P62" s="22"/>
      <c r="Q62" s="22"/>
      <c r="R62" s="22"/>
      <c r="S62" s="22"/>
      <c r="T62" s="22"/>
      <c r="U62" s="22"/>
      <c r="V62" s="22"/>
      <c r="W62" s="22"/>
      <c r="X62" s="22"/>
      <c r="Y62" s="22"/>
      <c r="Z62" s="22"/>
      <c r="AA62" s="22"/>
      <c r="AB62" s="22"/>
      <c r="AC62" s="22"/>
      <c r="AD62" s="22"/>
      <c r="AE62" s="22"/>
      <c r="AF62" s="22"/>
      <c r="AG62" s="22"/>
      <c r="AH62" s="22"/>
      <c r="AI62" s="22"/>
    </row>
    <row r="63" spans="2:35" ht="52">
      <c r="B63" s="20"/>
      <c r="F63" s="86" t="s">
        <v>0</v>
      </c>
      <c r="G63" s="86" t="s">
        <v>1</v>
      </c>
      <c r="H63" s="86" t="s">
        <v>41</v>
      </c>
      <c r="I63" s="71" t="str">
        <f>I60</f>
        <v xml:space="preserve">TOTAL REALISASI  31 DESEMBER </v>
      </c>
      <c r="J63" s="84" t="s">
        <v>43</v>
      </c>
      <c r="K63" s="84" t="s">
        <v>44</v>
      </c>
      <c r="L63" s="86" t="s">
        <v>57</v>
      </c>
      <c r="M63" s="84" t="s">
        <v>58</v>
      </c>
      <c r="O63" s="22"/>
      <c r="P63" s="22"/>
      <c r="Q63" s="22"/>
      <c r="R63" s="22"/>
      <c r="S63" s="22"/>
      <c r="T63" s="22"/>
      <c r="U63" s="22"/>
      <c r="V63" s="22"/>
      <c r="W63" s="22"/>
      <c r="X63" s="22"/>
      <c r="Y63" s="22"/>
      <c r="Z63" s="22"/>
      <c r="AA63" s="22"/>
      <c r="AB63" s="22"/>
      <c r="AC63" s="22"/>
      <c r="AD63" s="22"/>
      <c r="AE63" s="22"/>
      <c r="AF63" s="22"/>
      <c r="AG63" s="22"/>
      <c r="AH63" s="22"/>
      <c r="AI63" s="22"/>
    </row>
    <row r="64" spans="2:35" ht="13">
      <c r="B64" s="20"/>
      <c r="F64" s="87">
        <v>1</v>
      </c>
      <c r="G64" s="87" t="str">
        <f>CIKASDA!B10</f>
        <v>UPT PSDA WILAYAH I</v>
      </c>
      <c r="H64" s="88">
        <f>CIKASDA!C10</f>
        <v>19540479433</v>
      </c>
      <c r="I64" s="88">
        <f>CIKASDA!D10</f>
        <v>19460932144</v>
      </c>
      <c r="J64" s="89">
        <f>CIKASDA!E10</f>
        <v>0.99592910249348021</v>
      </c>
      <c r="K64" s="89">
        <f>CIKASDA!H10</f>
        <v>1</v>
      </c>
      <c r="L64" s="69">
        <f>H64-I64</f>
        <v>79547289</v>
      </c>
      <c r="M64" s="90">
        <f>E26</f>
        <v>8</v>
      </c>
      <c r="O64" s="22"/>
      <c r="P64" s="22"/>
      <c r="Q64" s="22"/>
      <c r="R64" s="22"/>
      <c r="S64" s="22"/>
      <c r="T64" s="22"/>
      <c r="U64" s="22"/>
      <c r="V64" s="22"/>
      <c r="W64" s="22"/>
      <c r="X64" s="22"/>
      <c r="Y64" s="22"/>
      <c r="Z64" s="22"/>
      <c r="AA64" s="22"/>
      <c r="AB64" s="22"/>
      <c r="AC64" s="22"/>
      <c r="AD64" s="22"/>
      <c r="AE64" s="22"/>
      <c r="AF64" s="22"/>
      <c r="AG64" s="22"/>
      <c r="AH64" s="22"/>
      <c r="AI64" s="22"/>
    </row>
    <row r="65" spans="2:35" ht="12.5">
      <c r="B65" s="20"/>
      <c r="F65" s="21"/>
      <c r="G65" s="21"/>
      <c r="H65" s="21"/>
      <c r="I65" s="21"/>
      <c r="J65" s="21"/>
      <c r="K65" s="21"/>
      <c r="L65" s="21"/>
      <c r="M65" s="21"/>
      <c r="O65" s="22"/>
      <c r="P65" s="22"/>
      <c r="Q65" s="22"/>
      <c r="R65" s="22"/>
      <c r="S65" s="22"/>
      <c r="T65" s="22"/>
      <c r="U65" s="22"/>
      <c r="V65" s="22"/>
      <c r="W65" s="22"/>
      <c r="X65" s="22"/>
      <c r="Y65" s="22"/>
      <c r="Z65" s="22"/>
      <c r="AA65" s="22"/>
      <c r="AB65" s="22"/>
      <c r="AC65" s="22"/>
      <c r="AD65" s="22"/>
      <c r="AE65" s="22"/>
      <c r="AF65" s="22"/>
      <c r="AG65" s="22"/>
      <c r="AH65" s="22"/>
      <c r="AI65" s="22"/>
    </row>
    <row r="66" spans="2:35" ht="52">
      <c r="B66" s="20"/>
      <c r="F66" s="86" t="s">
        <v>0</v>
      </c>
      <c r="G66" s="86" t="s">
        <v>1</v>
      </c>
      <c r="H66" s="86" t="s">
        <v>41</v>
      </c>
      <c r="I66" s="71" t="str">
        <f>I63</f>
        <v xml:space="preserve">TOTAL REALISASI  31 DESEMBER </v>
      </c>
      <c r="J66" s="84" t="s">
        <v>43</v>
      </c>
      <c r="K66" s="84" t="s">
        <v>44</v>
      </c>
      <c r="L66" s="86" t="s">
        <v>57</v>
      </c>
      <c r="M66" s="84" t="s">
        <v>58</v>
      </c>
      <c r="O66" s="22"/>
      <c r="P66" s="22"/>
      <c r="Q66" s="22"/>
      <c r="R66" s="22"/>
      <c r="S66" s="22"/>
      <c r="T66" s="22"/>
      <c r="U66" s="22"/>
      <c r="V66" s="22"/>
      <c r="W66" s="22"/>
      <c r="X66" s="22"/>
      <c r="Y66" s="22"/>
      <c r="Z66" s="22"/>
      <c r="AA66" s="22"/>
      <c r="AB66" s="22"/>
      <c r="AC66" s="22"/>
      <c r="AD66" s="22"/>
      <c r="AE66" s="22"/>
      <c r="AF66" s="22"/>
      <c r="AG66" s="22"/>
      <c r="AH66" s="22"/>
      <c r="AI66" s="22"/>
    </row>
    <row r="67" spans="2:35" ht="13">
      <c r="B67" s="20"/>
      <c r="F67" s="87">
        <v>1</v>
      </c>
      <c r="G67" s="87" t="str">
        <f>CIKASDA!B11</f>
        <v>UPT PSDA WILAYAH II</v>
      </c>
      <c r="H67" s="88">
        <f>CIKASDA!C11</f>
        <v>34727645754</v>
      </c>
      <c r="I67" s="88">
        <f>CIKASDA!D11</f>
        <v>34437625004</v>
      </c>
      <c r="J67" s="89">
        <f>CIKASDA!E11</f>
        <v>0.99164870685290851</v>
      </c>
      <c r="K67" s="89">
        <f>CIKASDA!H11</f>
        <v>0.99984707582432686</v>
      </c>
      <c r="L67" s="69">
        <f>H67-I67</f>
        <v>290020750</v>
      </c>
      <c r="M67" s="90">
        <f>E27</f>
        <v>7</v>
      </c>
      <c r="O67" s="22"/>
      <c r="P67" s="22"/>
      <c r="Q67" s="22"/>
      <c r="R67" s="22"/>
      <c r="S67" s="22"/>
      <c r="T67" s="22"/>
      <c r="U67" s="22"/>
      <c r="V67" s="22"/>
      <c r="W67" s="22"/>
      <c r="X67" s="22"/>
      <c r="Y67" s="22"/>
      <c r="Z67" s="22"/>
      <c r="AA67" s="22"/>
      <c r="AB67" s="22"/>
      <c r="AC67" s="22"/>
      <c r="AD67" s="22"/>
      <c r="AE67" s="22"/>
      <c r="AF67" s="22"/>
      <c r="AG67" s="22"/>
      <c r="AH67" s="22"/>
      <c r="AI67" s="22"/>
    </row>
    <row r="68" spans="2:35" ht="12.5">
      <c r="B68" s="20"/>
      <c r="F68" s="21"/>
      <c r="G68" s="21"/>
      <c r="H68" s="21"/>
      <c r="I68" s="21"/>
      <c r="J68" s="21"/>
      <c r="K68" s="21"/>
      <c r="L68" s="21"/>
      <c r="M68" s="21"/>
      <c r="O68" s="22"/>
      <c r="P68" s="22"/>
      <c r="Q68" s="22"/>
      <c r="R68" s="22"/>
      <c r="S68" s="22"/>
      <c r="T68" s="22"/>
      <c r="U68" s="22"/>
      <c r="V68" s="22"/>
      <c r="W68" s="22"/>
      <c r="X68" s="22"/>
      <c r="Y68" s="22"/>
      <c r="Z68" s="22"/>
      <c r="AA68" s="22"/>
      <c r="AB68" s="22"/>
      <c r="AC68" s="22"/>
      <c r="AD68" s="22"/>
      <c r="AE68" s="22"/>
      <c r="AF68" s="22"/>
      <c r="AG68" s="22"/>
      <c r="AH68" s="22"/>
      <c r="AI68" s="22"/>
    </row>
    <row r="69" spans="2:35" ht="52">
      <c r="B69" s="20"/>
      <c r="F69" s="86" t="s">
        <v>0</v>
      </c>
      <c r="G69" s="86" t="s">
        <v>1</v>
      </c>
      <c r="H69" s="86" t="s">
        <v>41</v>
      </c>
      <c r="I69" s="71" t="str">
        <f>I66</f>
        <v xml:space="preserve">TOTAL REALISASI  31 DESEMBER </v>
      </c>
      <c r="J69" s="84" t="s">
        <v>43</v>
      </c>
      <c r="K69" s="84" t="s">
        <v>44</v>
      </c>
      <c r="L69" s="86" t="s">
        <v>57</v>
      </c>
      <c r="M69" s="84" t="s">
        <v>58</v>
      </c>
      <c r="O69" s="22"/>
      <c r="P69" s="22"/>
      <c r="Q69" s="22"/>
      <c r="R69" s="22"/>
      <c r="S69" s="22"/>
      <c r="T69" s="22"/>
      <c r="U69" s="22"/>
      <c r="V69" s="22"/>
      <c r="W69" s="22"/>
      <c r="X69" s="22"/>
      <c r="Y69" s="22"/>
      <c r="Z69" s="22"/>
      <c r="AA69" s="22"/>
      <c r="AB69" s="22"/>
      <c r="AC69" s="22"/>
      <c r="AD69" s="22"/>
      <c r="AE69" s="22"/>
      <c r="AF69" s="22"/>
      <c r="AG69" s="22"/>
      <c r="AH69" s="22"/>
      <c r="AI69" s="22"/>
    </row>
    <row r="70" spans="2:35" ht="13">
      <c r="B70" s="20"/>
      <c r="F70" s="87">
        <v>1</v>
      </c>
      <c r="G70" s="87" t="str">
        <f>CIKASDA!B12</f>
        <v>UPT SPAM</v>
      </c>
      <c r="H70" s="88">
        <f>CIKASDA!C12</f>
        <v>1647815176</v>
      </c>
      <c r="I70" s="88">
        <f>CIKASDA!D12</f>
        <v>1251715123</v>
      </c>
      <c r="J70" s="89">
        <f>CIKASDA!E12</f>
        <v>0.75962106747826186</v>
      </c>
      <c r="K70" s="89">
        <f>CIKASDA!H12</f>
        <v>0.99863455560261205</v>
      </c>
      <c r="L70" s="69">
        <f>H70-I70</f>
        <v>396100053</v>
      </c>
      <c r="M70" s="87">
        <f>E28</f>
        <v>1</v>
      </c>
      <c r="O70" s="22"/>
      <c r="P70" s="22"/>
      <c r="Q70" s="22"/>
      <c r="R70" s="22"/>
      <c r="S70" s="22"/>
      <c r="T70" s="22"/>
      <c r="U70" s="22"/>
      <c r="V70" s="22"/>
      <c r="W70" s="22"/>
      <c r="X70" s="22"/>
      <c r="Y70" s="22"/>
      <c r="Z70" s="22"/>
      <c r="AA70" s="22"/>
      <c r="AB70" s="22"/>
      <c r="AC70" s="22"/>
      <c r="AD70" s="22"/>
      <c r="AE70" s="22"/>
      <c r="AF70" s="22"/>
      <c r="AG70" s="22"/>
      <c r="AH70" s="22"/>
      <c r="AI70" s="22"/>
    </row>
    <row r="71" spans="2:35" ht="12.5">
      <c r="B71" s="20"/>
      <c r="F71" s="21"/>
      <c r="G71" s="21"/>
      <c r="H71" s="21"/>
      <c r="I71" s="21"/>
      <c r="J71" s="21"/>
      <c r="K71" s="21"/>
      <c r="L71" s="21"/>
      <c r="M71" s="21"/>
      <c r="O71" s="22"/>
      <c r="P71" s="22"/>
      <c r="Q71" s="22"/>
      <c r="R71" s="22"/>
      <c r="S71" s="22"/>
      <c r="T71" s="22"/>
      <c r="U71" s="22"/>
      <c r="V71" s="22"/>
      <c r="W71" s="22"/>
      <c r="X71" s="22"/>
      <c r="Y71" s="22"/>
      <c r="Z71" s="22"/>
      <c r="AA71" s="22"/>
      <c r="AB71" s="22"/>
      <c r="AC71" s="22"/>
      <c r="AD71" s="22"/>
      <c r="AE71" s="22"/>
      <c r="AF71" s="22"/>
      <c r="AG71" s="22"/>
      <c r="AH71" s="22"/>
      <c r="AI71" s="22"/>
    </row>
    <row r="72" spans="2:35" ht="12.5">
      <c r="B72" s="20"/>
      <c r="F72" s="21"/>
      <c r="G72" s="21"/>
      <c r="H72" s="21"/>
      <c r="I72" s="21"/>
      <c r="J72" s="21"/>
      <c r="K72" s="21"/>
      <c r="L72" s="21"/>
      <c r="M72" s="21"/>
      <c r="O72" s="22"/>
      <c r="P72" s="22"/>
      <c r="Q72" s="22"/>
      <c r="R72" s="22"/>
      <c r="S72" s="22"/>
      <c r="T72" s="22"/>
      <c r="U72" s="22"/>
      <c r="V72" s="22"/>
      <c r="W72" s="22"/>
      <c r="X72" s="22"/>
      <c r="Y72" s="22"/>
      <c r="Z72" s="22"/>
      <c r="AA72" s="22"/>
      <c r="AB72" s="22"/>
      <c r="AC72" s="22"/>
      <c r="AD72" s="22"/>
      <c r="AE72" s="22"/>
      <c r="AF72" s="22"/>
      <c r="AG72" s="22"/>
      <c r="AH72" s="22"/>
      <c r="AI72" s="22"/>
    </row>
    <row r="73" spans="2:35" ht="12.5">
      <c r="B73" s="20"/>
      <c r="F73" s="21"/>
      <c r="G73" s="21"/>
      <c r="H73" s="21"/>
      <c r="I73" s="21"/>
      <c r="J73" s="21"/>
      <c r="K73" s="21"/>
      <c r="L73" s="21"/>
      <c r="M73" s="21"/>
      <c r="O73" s="22"/>
      <c r="P73" s="22"/>
      <c r="Q73" s="22"/>
      <c r="R73" s="22"/>
      <c r="S73" s="22"/>
      <c r="T73" s="22"/>
      <c r="U73" s="22"/>
      <c r="V73" s="22"/>
      <c r="W73" s="22"/>
      <c r="X73" s="22"/>
      <c r="Y73" s="22"/>
      <c r="Z73" s="22"/>
      <c r="AA73" s="22"/>
      <c r="AB73" s="22"/>
      <c r="AC73" s="22"/>
      <c r="AD73" s="22"/>
      <c r="AE73" s="22"/>
      <c r="AF73" s="22"/>
      <c r="AG73" s="22"/>
      <c r="AH73" s="22"/>
      <c r="AI73" s="22"/>
    </row>
    <row r="74" spans="2:35" ht="12.5">
      <c r="B74" s="20"/>
      <c r="F74" s="21"/>
      <c r="G74" s="21"/>
      <c r="H74" s="21"/>
      <c r="I74" s="21"/>
      <c r="J74" s="21"/>
      <c r="K74" s="21"/>
      <c r="L74" s="21"/>
      <c r="M74" s="21"/>
      <c r="O74" s="22"/>
      <c r="P74" s="22"/>
      <c r="Q74" s="22"/>
      <c r="R74" s="22"/>
      <c r="S74" s="22"/>
      <c r="T74" s="22"/>
      <c r="U74" s="22"/>
      <c r="V74" s="22"/>
      <c r="W74" s="22"/>
      <c r="X74" s="22"/>
      <c r="Y74" s="22"/>
      <c r="Z74" s="22"/>
      <c r="AA74" s="22"/>
      <c r="AB74" s="22"/>
      <c r="AC74" s="22"/>
      <c r="AD74" s="22"/>
      <c r="AE74" s="22"/>
      <c r="AF74" s="22"/>
      <c r="AG74" s="22"/>
      <c r="AH74" s="22"/>
      <c r="AI74" s="22"/>
    </row>
    <row r="75" spans="2:35" ht="12.5">
      <c r="B75" s="20"/>
      <c r="F75" s="21"/>
      <c r="G75" s="21"/>
      <c r="H75" s="21"/>
      <c r="I75" s="21"/>
      <c r="J75" s="21"/>
      <c r="K75" s="21"/>
      <c r="L75" s="21"/>
      <c r="M75" s="21"/>
      <c r="O75" s="22"/>
      <c r="P75" s="22"/>
      <c r="Q75" s="22"/>
      <c r="R75" s="22"/>
      <c r="S75" s="22"/>
      <c r="T75" s="22"/>
      <c r="U75" s="22"/>
      <c r="V75" s="22"/>
      <c r="W75" s="22"/>
      <c r="X75" s="22"/>
      <c r="Y75" s="22"/>
      <c r="Z75" s="22"/>
      <c r="AA75" s="22"/>
      <c r="AB75" s="22"/>
      <c r="AC75" s="22"/>
      <c r="AD75" s="22"/>
      <c r="AE75" s="22"/>
      <c r="AF75" s="22"/>
      <c r="AG75" s="22"/>
      <c r="AH75" s="22"/>
      <c r="AI75" s="22"/>
    </row>
    <row r="76" spans="2:35" ht="13">
      <c r="B76" s="20"/>
      <c r="F76" s="2459" t="s">
        <v>59</v>
      </c>
      <c r="G76" s="2460"/>
      <c r="H76" s="2460"/>
      <c r="I76" s="2460"/>
      <c r="J76" s="2460"/>
      <c r="K76" s="2460"/>
      <c r="L76" s="2460"/>
      <c r="M76" s="2460"/>
      <c r="N76" s="33"/>
      <c r="O76" s="33"/>
      <c r="P76" s="33"/>
      <c r="Q76" s="22"/>
      <c r="R76" s="22"/>
      <c r="S76" s="22"/>
      <c r="T76" s="22"/>
      <c r="U76" s="22"/>
      <c r="V76" s="22"/>
      <c r="W76" s="22"/>
      <c r="X76" s="22"/>
      <c r="Y76" s="22"/>
      <c r="Z76" s="22"/>
      <c r="AA76" s="22"/>
      <c r="AB76" s="22"/>
      <c r="AC76" s="22"/>
      <c r="AD76" s="22"/>
      <c r="AE76" s="22"/>
      <c r="AF76" s="22"/>
      <c r="AG76" s="22"/>
      <c r="AH76" s="22"/>
      <c r="AI76" s="22"/>
    </row>
    <row r="77" spans="2:35" ht="13">
      <c r="B77" s="20"/>
      <c r="F77" s="2459" t="s">
        <v>80</v>
      </c>
      <c r="G77" s="2460"/>
      <c r="H77" s="2460"/>
      <c r="I77" s="2460"/>
      <c r="J77" s="2460"/>
      <c r="K77" s="2460"/>
      <c r="L77" s="2460"/>
      <c r="M77" s="2460"/>
      <c r="N77" s="33"/>
      <c r="O77" s="33"/>
      <c r="P77" s="33"/>
      <c r="Q77" s="22"/>
      <c r="R77" s="22"/>
      <c r="S77" s="22"/>
      <c r="T77" s="22"/>
      <c r="U77" s="22"/>
      <c r="V77" s="22"/>
      <c r="W77" s="22"/>
      <c r="X77" s="22"/>
      <c r="Y77" s="22"/>
      <c r="Z77" s="22"/>
      <c r="AA77" s="22"/>
      <c r="AB77" s="22"/>
      <c r="AC77" s="22"/>
      <c r="AD77" s="22"/>
      <c r="AE77" s="22"/>
      <c r="AF77" s="22"/>
      <c r="AG77" s="22"/>
      <c r="AH77" s="22"/>
      <c r="AI77" s="22"/>
    </row>
    <row r="78" spans="2:35" ht="13">
      <c r="B78" s="20"/>
      <c r="G78" s="33"/>
      <c r="H78" s="33"/>
      <c r="I78" s="33"/>
      <c r="J78" s="33"/>
      <c r="K78" s="33"/>
      <c r="L78" s="33"/>
      <c r="M78" s="33"/>
      <c r="N78" s="33"/>
      <c r="O78" s="33"/>
      <c r="P78" s="33"/>
      <c r="Q78" s="22"/>
      <c r="R78" s="22"/>
      <c r="S78" s="22"/>
      <c r="T78" s="22"/>
      <c r="U78" s="22"/>
      <c r="V78" s="22"/>
      <c r="W78" s="22"/>
      <c r="X78" s="22"/>
      <c r="Y78" s="22"/>
      <c r="Z78" s="22"/>
      <c r="AA78" s="22"/>
      <c r="AB78" s="22"/>
      <c r="AC78" s="22"/>
      <c r="AD78" s="22"/>
      <c r="AE78" s="22"/>
      <c r="AF78" s="22"/>
      <c r="AG78" s="22"/>
      <c r="AH78" s="22"/>
      <c r="AI78" s="22"/>
    </row>
    <row r="79" spans="2:35" ht="13">
      <c r="B79" s="20"/>
      <c r="F79" s="2452" t="s">
        <v>0</v>
      </c>
      <c r="G79" s="2452" t="s">
        <v>1</v>
      </c>
      <c r="H79" s="2452" t="s">
        <v>61</v>
      </c>
      <c r="I79" s="2461" t="s">
        <v>43</v>
      </c>
      <c r="J79" s="2462"/>
      <c r="K79" s="91" t="s">
        <v>6</v>
      </c>
      <c r="L79" s="2452" t="s">
        <v>62</v>
      </c>
      <c r="M79" s="2452" t="s">
        <v>24</v>
      </c>
      <c r="N79" s="2465"/>
      <c r="O79" s="2465"/>
      <c r="P79" s="2465"/>
      <c r="Q79" s="22"/>
      <c r="R79" s="22"/>
      <c r="S79" s="22"/>
      <c r="T79" s="22"/>
      <c r="U79" s="22"/>
      <c r="V79" s="22"/>
      <c r="W79" s="22"/>
      <c r="X79" s="22"/>
      <c r="Y79" s="22"/>
      <c r="Z79" s="22"/>
      <c r="AA79" s="22"/>
      <c r="AB79" s="22"/>
      <c r="AC79" s="22"/>
      <c r="AD79" s="22"/>
      <c r="AE79" s="22"/>
      <c r="AF79" s="22"/>
      <c r="AG79" s="22"/>
      <c r="AH79" s="22"/>
      <c r="AI79" s="22"/>
    </row>
    <row r="80" spans="2:35" ht="13">
      <c r="B80" s="20"/>
      <c r="F80" s="2453"/>
      <c r="G80" s="2453"/>
      <c r="H80" s="2453"/>
      <c r="I80" s="2463"/>
      <c r="J80" s="2464"/>
      <c r="K80" s="91" t="s">
        <v>4</v>
      </c>
      <c r="L80" s="2453"/>
      <c r="M80" s="2453"/>
      <c r="N80" s="2460"/>
      <c r="O80" s="2460"/>
      <c r="P80" s="2460"/>
      <c r="Q80" s="22"/>
      <c r="R80" s="22"/>
      <c r="S80" s="22"/>
      <c r="T80" s="22"/>
      <c r="U80" s="22"/>
      <c r="V80" s="22"/>
      <c r="W80" s="22"/>
      <c r="X80" s="22"/>
      <c r="Y80" s="22"/>
      <c r="Z80" s="22"/>
      <c r="AA80" s="22"/>
      <c r="AB80" s="22"/>
      <c r="AC80" s="22"/>
      <c r="AD80" s="22"/>
      <c r="AE80" s="22"/>
      <c r="AF80" s="22"/>
      <c r="AG80" s="22"/>
      <c r="AH80" s="22"/>
      <c r="AI80" s="22"/>
    </row>
    <row r="81" spans="2:35" ht="13">
      <c r="B81" s="20"/>
      <c r="F81" s="2454"/>
      <c r="G81" s="2454"/>
      <c r="H81" s="2454"/>
      <c r="I81" s="92" t="s">
        <v>65</v>
      </c>
      <c r="J81" s="92" t="s">
        <v>66</v>
      </c>
      <c r="K81" s="91" t="s">
        <v>66</v>
      </c>
      <c r="L81" s="2454"/>
      <c r="M81" s="2454"/>
      <c r="N81" s="2460"/>
      <c r="O81" s="2460"/>
      <c r="P81" s="2460"/>
      <c r="Q81" s="22"/>
      <c r="R81" s="22"/>
      <c r="S81" s="22"/>
      <c r="T81" s="22"/>
      <c r="U81" s="22"/>
      <c r="V81" s="22"/>
      <c r="W81" s="22"/>
      <c r="X81" s="22"/>
      <c r="Y81" s="22"/>
      <c r="Z81" s="22"/>
      <c r="AA81" s="22"/>
      <c r="AB81" s="22"/>
      <c r="AC81" s="22"/>
      <c r="AD81" s="22"/>
      <c r="AE81" s="22"/>
      <c r="AF81" s="22"/>
      <c r="AG81" s="22"/>
      <c r="AH81" s="22"/>
      <c r="AI81" s="22"/>
    </row>
    <row r="82" spans="2:35" ht="18" customHeight="1">
      <c r="B82" s="20"/>
      <c r="F82" s="93">
        <v>1</v>
      </c>
      <c r="G82" s="93">
        <v>2</v>
      </c>
      <c r="H82" s="93">
        <v>3</v>
      </c>
      <c r="I82" s="2455">
        <v>4</v>
      </c>
      <c r="J82" s="2456"/>
      <c r="K82" s="93">
        <v>5</v>
      </c>
      <c r="L82" s="93">
        <v>6</v>
      </c>
      <c r="M82" s="93">
        <v>7</v>
      </c>
      <c r="N82" s="94"/>
      <c r="O82" s="94"/>
      <c r="P82" s="94"/>
      <c r="Q82" s="22"/>
      <c r="R82" s="22"/>
      <c r="S82" s="22"/>
      <c r="T82" s="22"/>
      <c r="U82" s="22"/>
      <c r="V82" s="22"/>
      <c r="W82" s="22"/>
      <c r="X82" s="22"/>
      <c r="Y82" s="22"/>
      <c r="Z82" s="22"/>
      <c r="AA82" s="22"/>
      <c r="AB82" s="22"/>
      <c r="AC82" s="22"/>
      <c r="AD82" s="22"/>
      <c r="AE82" s="22"/>
      <c r="AF82" s="22"/>
      <c r="AG82" s="22"/>
      <c r="AH82" s="22"/>
      <c r="AI82" s="22"/>
    </row>
    <row r="83" spans="2:35" ht="25.5" customHeight="1">
      <c r="B83" s="20"/>
      <c r="F83" s="46"/>
      <c r="G83" s="95" t="s">
        <v>55</v>
      </c>
      <c r="H83" s="96">
        <f>SUM(H84:H91)</f>
        <v>383977026362.42004</v>
      </c>
      <c r="I83" s="96">
        <f t="shared" ref="I83:J83" si="20">K36</f>
        <v>352782030811.54498</v>
      </c>
      <c r="J83" s="97">
        <f t="shared" si="20"/>
        <v>0.91875817195002862</v>
      </c>
      <c r="K83" s="97">
        <f>N36</f>
        <v>0.97398683431533661</v>
      </c>
      <c r="L83" s="96">
        <f>SUM(L84:L91)</f>
        <v>31194995550.875008</v>
      </c>
      <c r="M83" s="46"/>
      <c r="N83" s="21"/>
      <c r="O83" s="98"/>
      <c r="P83" s="21"/>
      <c r="Q83" s="22"/>
      <c r="R83" s="22"/>
      <c r="S83" s="22"/>
      <c r="T83" s="22"/>
      <c r="U83" s="22"/>
      <c r="V83" s="22"/>
      <c r="W83" s="22"/>
      <c r="X83" s="22"/>
      <c r="Y83" s="22"/>
      <c r="Z83" s="22"/>
      <c r="AA83" s="22"/>
      <c r="AB83" s="22"/>
      <c r="AC83" s="22"/>
      <c r="AD83" s="22"/>
      <c r="AE83" s="22"/>
      <c r="AF83" s="22"/>
      <c r="AG83" s="22"/>
      <c r="AH83" s="22"/>
      <c r="AI83" s="22"/>
    </row>
    <row r="84" spans="2:35" ht="25.5" customHeight="1">
      <c r="B84" s="20"/>
      <c r="F84" s="45">
        <v>1</v>
      </c>
      <c r="G84" s="45" t="s">
        <v>33</v>
      </c>
      <c r="H84" s="67">
        <f t="shared" ref="H84:H91" si="21">H21</f>
        <v>31647393423.270004</v>
      </c>
      <c r="I84" s="47">
        <f t="shared" ref="I84:J84" si="22">K37</f>
        <v>25876110673</v>
      </c>
      <c r="J84" s="48">
        <f t="shared" si="22"/>
        <v>0.81763797501166591</v>
      </c>
      <c r="K84" s="48">
        <f t="shared" ref="K84:L84" si="23">K21</f>
        <v>0.82243777065260193</v>
      </c>
      <c r="L84" s="47">
        <f t="shared" si="23"/>
        <v>5771282750.2700043</v>
      </c>
      <c r="M84" s="46"/>
      <c r="N84" s="21"/>
      <c r="O84" s="98"/>
      <c r="P84" s="21"/>
      <c r="Q84" s="22"/>
      <c r="R84" s="22"/>
      <c r="S84" s="22"/>
      <c r="T84" s="22"/>
      <c r="U84" s="22"/>
      <c r="V84" s="22"/>
      <c r="W84" s="22"/>
      <c r="X84" s="22"/>
      <c r="Y84" s="22"/>
      <c r="Z84" s="22"/>
      <c r="AA84" s="22"/>
      <c r="AB84" s="22"/>
      <c r="AC84" s="22"/>
      <c r="AD84" s="22"/>
      <c r="AE84" s="22"/>
      <c r="AF84" s="22"/>
      <c r="AG84" s="22"/>
      <c r="AH84" s="22"/>
      <c r="AI84" s="22"/>
    </row>
    <row r="85" spans="2:35" ht="25.5" customHeight="1">
      <c r="B85" s="20"/>
      <c r="F85" s="45">
        <v>2</v>
      </c>
      <c r="G85" s="45" t="s">
        <v>81</v>
      </c>
      <c r="H85" s="67">
        <f t="shared" si="21"/>
        <v>43178381186</v>
      </c>
      <c r="I85" s="47">
        <f t="shared" ref="I85:J85" si="24">K38</f>
        <v>42258831982</v>
      </c>
      <c r="J85" s="48">
        <f t="shared" si="24"/>
        <v>0.97870348126209628</v>
      </c>
      <c r="K85" s="48">
        <f t="shared" ref="K85:L85" si="25">K22</f>
        <v>0.99982727462690479</v>
      </c>
      <c r="L85" s="47">
        <f t="shared" si="25"/>
        <v>919549204</v>
      </c>
      <c r="M85" s="46"/>
      <c r="N85" s="21"/>
      <c r="O85" s="98"/>
      <c r="P85" s="21"/>
      <c r="Q85" s="22"/>
      <c r="R85" s="22"/>
      <c r="S85" s="22"/>
      <c r="T85" s="22"/>
      <c r="U85" s="22"/>
      <c r="V85" s="22"/>
      <c r="W85" s="22"/>
      <c r="X85" s="22"/>
      <c r="Y85" s="22"/>
      <c r="Z85" s="22"/>
      <c r="AA85" s="22"/>
      <c r="AB85" s="22"/>
      <c r="AC85" s="22"/>
      <c r="AD85" s="22"/>
      <c r="AE85" s="22"/>
      <c r="AF85" s="22"/>
      <c r="AG85" s="22"/>
      <c r="AH85" s="22"/>
      <c r="AI85" s="22"/>
    </row>
    <row r="86" spans="2:35" ht="25.5" customHeight="1">
      <c r="B86" s="20"/>
      <c r="F86" s="45">
        <v>3</v>
      </c>
      <c r="G86" s="45" t="s">
        <v>82</v>
      </c>
      <c r="H86" s="67">
        <f t="shared" si="21"/>
        <v>18645661171.150002</v>
      </c>
      <c r="I86" s="47">
        <f t="shared" ref="I86:J86" si="26">K39</f>
        <v>17418785881.544998</v>
      </c>
      <c r="J86" s="48">
        <f t="shared" si="26"/>
        <v>0.93420049424134555</v>
      </c>
      <c r="K86" s="48">
        <f t="shared" ref="K86:L86" si="27">K23</f>
        <v>1</v>
      </c>
      <c r="L86" s="47">
        <f t="shared" si="27"/>
        <v>1226875289.6050034</v>
      </c>
      <c r="M86" s="46"/>
      <c r="N86" s="21"/>
      <c r="O86" s="98"/>
      <c r="P86" s="21"/>
      <c r="Q86" s="22"/>
      <c r="R86" s="22"/>
      <c r="S86" s="22"/>
      <c r="T86" s="22"/>
      <c r="U86" s="22"/>
      <c r="V86" s="22"/>
      <c r="W86" s="22"/>
      <c r="X86" s="22"/>
      <c r="Y86" s="22"/>
      <c r="Z86" s="22"/>
      <c r="AA86" s="22"/>
      <c r="AB86" s="22"/>
      <c r="AC86" s="22"/>
      <c r="AD86" s="22"/>
      <c r="AE86" s="22"/>
      <c r="AF86" s="22"/>
      <c r="AG86" s="22"/>
      <c r="AH86" s="22"/>
      <c r="AI86" s="22"/>
    </row>
    <row r="87" spans="2:35" ht="45.75" customHeight="1">
      <c r="B87" s="20"/>
      <c r="F87" s="45">
        <v>4</v>
      </c>
      <c r="G87" s="45" t="s">
        <v>83</v>
      </c>
      <c r="H87" s="67">
        <f t="shared" si="21"/>
        <v>24031353022</v>
      </c>
      <c r="I87" s="47">
        <f t="shared" ref="I87:J87" si="28">K40</f>
        <v>22335206774</v>
      </c>
      <c r="J87" s="48">
        <f t="shared" si="28"/>
        <v>0.92941944440468138</v>
      </c>
      <c r="K87" s="48">
        <f t="shared" ref="K87:L87" si="29">K24</f>
        <v>0.96088894132845715</v>
      </c>
      <c r="L87" s="47">
        <f t="shared" si="29"/>
        <v>1696146248</v>
      </c>
      <c r="M87" s="46"/>
      <c r="N87" s="21"/>
      <c r="O87" s="98"/>
      <c r="P87" s="21"/>
      <c r="Q87" s="22"/>
      <c r="R87" s="22"/>
      <c r="S87" s="22"/>
      <c r="T87" s="22"/>
      <c r="U87" s="22"/>
      <c r="V87" s="22"/>
      <c r="W87" s="22"/>
      <c r="X87" s="22"/>
      <c r="Y87" s="22"/>
      <c r="Z87" s="22"/>
      <c r="AA87" s="22"/>
      <c r="AB87" s="22"/>
      <c r="AC87" s="22"/>
      <c r="AD87" s="22"/>
      <c r="AE87" s="22"/>
      <c r="AF87" s="22"/>
      <c r="AG87" s="22"/>
      <c r="AH87" s="22"/>
      <c r="AI87" s="22"/>
    </row>
    <row r="88" spans="2:35" ht="36.75" customHeight="1">
      <c r="B88" s="20"/>
      <c r="F88" s="45">
        <v>5</v>
      </c>
      <c r="G88" s="45" t="s">
        <v>84</v>
      </c>
      <c r="H88" s="67">
        <f t="shared" si="21"/>
        <v>210558297197</v>
      </c>
      <c r="I88" s="47">
        <f t="shared" ref="I88:J88" si="30">K41</f>
        <v>189742823230</v>
      </c>
      <c r="J88" s="48">
        <f t="shared" si="30"/>
        <v>0.901141516415642</v>
      </c>
      <c r="K88" s="48">
        <f t="shared" ref="K88:L88" si="31">K25</f>
        <v>0.98378517510138452</v>
      </c>
      <c r="L88" s="47">
        <f t="shared" si="31"/>
        <v>20815473967</v>
      </c>
      <c r="M88" s="46"/>
      <c r="N88" s="21"/>
      <c r="O88" s="98"/>
      <c r="P88" s="21"/>
      <c r="Q88" s="22"/>
      <c r="R88" s="22"/>
      <c r="S88" s="22"/>
      <c r="T88" s="22"/>
      <c r="U88" s="22"/>
      <c r="V88" s="22"/>
      <c r="W88" s="22"/>
      <c r="X88" s="22"/>
      <c r="Y88" s="22"/>
      <c r="Z88" s="22"/>
      <c r="AA88" s="22"/>
      <c r="AB88" s="22"/>
      <c r="AC88" s="22"/>
      <c r="AD88" s="22"/>
      <c r="AE88" s="22"/>
      <c r="AF88" s="22"/>
      <c r="AG88" s="22"/>
      <c r="AH88" s="22"/>
      <c r="AI88" s="22"/>
    </row>
    <row r="89" spans="2:35" ht="25.5" customHeight="1">
      <c r="B89" s="20"/>
      <c r="F89" s="45">
        <v>6</v>
      </c>
      <c r="G89" s="45" t="s">
        <v>85</v>
      </c>
      <c r="H89" s="67">
        <f t="shared" si="21"/>
        <v>19540479433</v>
      </c>
      <c r="I89" s="47">
        <f t="shared" ref="I89:J89" si="32">K42</f>
        <v>19460932144</v>
      </c>
      <c r="J89" s="48">
        <f t="shared" si="32"/>
        <v>0.99592910249348021</v>
      </c>
      <c r="K89" s="48">
        <f>K16</f>
        <v>0.99984707582432686</v>
      </c>
      <c r="L89" s="47">
        <f>L26</f>
        <v>79547289</v>
      </c>
      <c r="M89" s="46"/>
      <c r="N89" s="21"/>
      <c r="O89" s="98"/>
      <c r="P89" s="21"/>
      <c r="Q89" s="22"/>
      <c r="R89" s="22"/>
      <c r="S89" s="22"/>
      <c r="T89" s="22"/>
      <c r="U89" s="22"/>
      <c r="V89" s="22"/>
      <c r="W89" s="22"/>
      <c r="X89" s="22"/>
      <c r="Y89" s="22"/>
      <c r="Z89" s="22"/>
      <c r="AA89" s="22"/>
      <c r="AB89" s="22"/>
      <c r="AC89" s="22"/>
      <c r="AD89" s="22"/>
      <c r="AE89" s="22"/>
      <c r="AF89" s="22"/>
      <c r="AG89" s="22"/>
      <c r="AH89" s="22"/>
      <c r="AI89" s="22"/>
    </row>
    <row r="90" spans="2:35" ht="25.5" customHeight="1">
      <c r="B90" s="20"/>
      <c r="F90" s="45">
        <v>7</v>
      </c>
      <c r="G90" s="45" t="s">
        <v>86</v>
      </c>
      <c r="H90" s="67">
        <f t="shared" si="21"/>
        <v>34727645754</v>
      </c>
      <c r="I90" s="47">
        <f t="shared" ref="I90:J90" si="33">K43</f>
        <v>34437625004</v>
      </c>
      <c r="J90" s="48">
        <f t="shared" si="33"/>
        <v>0.99164870685290851</v>
      </c>
      <c r="K90" s="48">
        <f t="shared" ref="K90:L90" si="34">K27</f>
        <v>0.99984707582432686</v>
      </c>
      <c r="L90" s="47">
        <f t="shared" si="34"/>
        <v>290020750</v>
      </c>
      <c r="M90" s="46"/>
      <c r="N90" s="21"/>
      <c r="O90" s="98"/>
      <c r="P90" s="21"/>
      <c r="Q90" s="22"/>
      <c r="R90" s="22"/>
      <c r="S90" s="22"/>
      <c r="T90" s="22"/>
      <c r="U90" s="22"/>
      <c r="V90" s="22"/>
      <c r="W90" s="22"/>
      <c r="X90" s="22"/>
      <c r="Y90" s="22"/>
      <c r="Z90" s="22"/>
      <c r="AA90" s="22"/>
      <c r="AB90" s="22"/>
      <c r="AC90" s="22"/>
      <c r="AD90" s="22"/>
      <c r="AE90" s="22"/>
      <c r="AF90" s="22"/>
      <c r="AG90" s="22"/>
      <c r="AH90" s="22"/>
      <c r="AI90" s="22"/>
    </row>
    <row r="91" spans="2:35" ht="25.5" customHeight="1">
      <c r="B91" s="20"/>
      <c r="F91" s="45">
        <v>8</v>
      </c>
      <c r="G91" s="45" t="s">
        <v>53</v>
      </c>
      <c r="H91" s="67">
        <f t="shared" si="21"/>
        <v>1647815176</v>
      </c>
      <c r="I91" s="47">
        <f t="shared" ref="I91:J91" si="35">K44</f>
        <v>1251715123</v>
      </c>
      <c r="J91" s="48">
        <f t="shared" si="35"/>
        <v>0.75962106747826186</v>
      </c>
      <c r="K91" s="48">
        <f t="shared" ref="K91:L91" si="36">K28</f>
        <v>0.99863455560261205</v>
      </c>
      <c r="L91" s="47">
        <f t="shared" si="36"/>
        <v>396100053</v>
      </c>
      <c r="M91" s="46"/>
      <c r="N91" s="21"/>
      <c r="O91" s="98"/>
      <c r="P91" s="21"/>
      <c r="Q91" s="22"/>
      <c r="R91" s="22"/>
      <c r="S91" s="22"/>
      <c r="T91" s="22"/>
      <c r="U91" s="22"/>
      <c r="V91" s="22"/>
      <c r="W91" s="22"/>
      <c r="X91" s="22"/>
      <c r="Y91" s="22"/>
      <c r="Z91" s="22"/>
      <c r="AA91" s="22"/>
      <c r="AB91" s="22"/>
      <c r="AC91" s="22"/>
      <c r="AD91" s="22"/>
      <c r="AE91" s="22"/>
      <c r="AF91" s="22"/>
      <c r="AG91" s="22"/>
      <c r="AH91" s="22"/>
      <c r="AI91" s="22"/>
    </row>
    <row r="92" spans="2:35" ht="12.5">
      <c r="B92" s="20"/>
      <c r="F92" s="21"/>
      <c r="G92" s="21"/>
      <c r="H92" s="21"/>
      <c r="I92" s="21"/>
      <c r="J92" s="21"/>
      <c r="K92" s="21"/>
      <c r="L92" s="21"/>
      <c r="M92" s="21"/>
      <c r="O92" s="22"/>
      <c r="P92" s="22"/>
      <c r="Q92" s="22"/>
      <c r="R92" s="22"/>
      <c r="S92" s="22"/>
      <c r="T92" s="22"/>
      <c r="U92" s="22"/>
      <c r="V92" s="22"/>
      <c r="W92" s="22"/>
      <c r="X92" s="22"/>
      <c r="Y92" s="22"/>
      <c r="Z92" s="22"/>
      <c r="AA92" s="22"/>
      <c r="AB92" s="22"/>
      <c r="AC92" s="22"/>
      <c r="AD92" s="22"/>
      <c r="AE92" s="22"/>
      <c r="AF92" s="22"/>
      <c r="AG92" s="22"/>
      <c r="AH92" s="22"/>
      <c r="AI92" s="22"/>
    </row>
    <row r="93" spans="2:35" ht="12.5">
      <c r="B93" s="20"/>
      <c r="F93" s="21"/>
      <c r="G93" s="21"/>
      <c r="H93" s="21"/>
      <c r="I93" s="21"/>
      <c r="J93" s="21"/>
      <c r="K93" s="21"/>
      <c r="L93" s="21"/>
      <c r="M93" s="21"/>
      <c r="O93" s="22"/>
      <c r="P93" s="22"/>
      <c r="Q93" s="22"/>
      <c r="R93" s="22"/>
      <c r="S93" s="22"/>
      <c r="T93" s="22"/>
      <c r="U93" s="22"/>
      <c r="V93" s="22"/>
      <c r="W93" s="22"/>
      <c r="X93" s="22"/>
      <c r="Y93" s="22"/>
      <c r="Z93" s="22"/>
      <c r="AA93" s="22"/>
      <c r="AB93" s="22"/>
      <c r="AC93" s="22"/>
      <c r="AD93" s="22"/>
      <c r="AE93" s="22"/>
      <c r="AF93" s="22"/>
      <c r="AG93" s="22"/>
      <c r="AH93" s="22"/>
      <c r="AI93" s="22"/>
    </row>
    <row r="94" spans="2:35" ht="12.5">
      <c r="B94" s="20"/>
      <c r="F94" s="21"/>
      <c r="G94" s="21"/>
      <c r="H94" s="21"/>
      <c r="I94" s="21"/>
      <c r="J94" s="21"/>
      <c r="K94" s="21"/>
      <c r="L94" s="21"/>
      <c r="M94" s="21"/>
      <c r="O94" s="22"/>
      <c r="P94" s="22"/>
      <c r="Q94" s="22"/>
      <c r="R94" s="22"/>
      <c r="S94" s="22"/>
      <c r="T94" s="22"/>
      <c r="U94" s="22"/>
      <c r="V94" s="22"/>
      <c r="W94" s="22"/>
      <c r="X94" s="22"/>
      <c r="Y94" s="22"/>
      <c r="Z94" s="22"/>
      <c r="AA94" s="22"/>
      <c r="AB94" s="22"/>
      <c r="AC94" s="22"/>
      <c r="AD94" s="22"/>
      <c r="AE94" s="22"/>
      <c r="AF94" s="22"/>
      <c r="AG94" s="22"/>
      <c r="AH94" s="22"/>
      <c r="AI94" s="22"/>
    </row>
    <row r="95" spans="2:35" ht="12.5">
      <c r="B95" s="20"/>
      <c r="F95" s="21"/>
      <c r="G95" s="21"/>
      <c r="H95" s="21"/>
      <c r="I95" s="99"/>
      <c r="J95" s="21"/>
      <c r="K95" s="100"/>
      <c r="L95" s="21"/>
      <c r="M95" s="21"/>
      <c r="O95" s="22"/>
      <c r="P95" s="22"/>
      <c r="Q95" s="22"/>
      <c r="R95" s="22"/>
      <c r="S95" s="22"/>
      <c r="T95" s="22"/>
      <c r="U95" s="22"/>
      <c r="V95" s="22"/>
      <c r="W95" s="22"/>
      <c r="X95" s="22"/>
      <c r="Y95" s="22"/>
      <c r="Z95" s="22"/>
      <c r="AA95" s="22"/>
      <c r="AB95" s="22"/>
      <c r="AC95" s="22"/>
      <c r="AD95" s="22"/>
      <c r="AE95" s="22"/>
      <c r="AF95" s="22"/>
      <c r="AG95" s="22"/>
      <c r="AH95" s="22"/>
      <c r="AI95" s="22"/>
    </row>
    <row r="96" spans="2:35" ht="12.5">
      <c r="B96" s="20"/>
      <c r="F96" s="2465" t="s">
        <v>38</v>
      </c>
      <c r="G96" s="2460"/>
      <c r="H96" s="2460"/>
      <c r="I96" s="2460"/>
      <c r="J96" s="2460"/>
      <c r="K96" s="2460"/>
      <c r="L96" s="2460"/>
      <c r="M96" s="2460"/>
      <c r="N96" s="2460"/>
      <c r="O96" s="2460"/>
      <c r="P96" s="2460"/>
      <c r="Q96" s="22"/>
      <c r="R96" s="22"/>
      <c r="S96" s="22"/>
      <c r="T96" s="22"/>
      <c r="U96" s="22"/>
      <c r="V96" s="22"/>
      <c r="W96" s="22"/>
      <c r="X96" s="22"/>
      <c r="Y96" s="22"/>
      <c r="Z96" s="22"/>
      <c r="AA96" s="22"/>
      <c r="AB96" s="22"/>
      <c r="AC96" s="22"/>
      <c r="AD96" s="22"/>
      <c r="AE96" s="22"/>
      <c r="AF96" s="22"/>
      <c r="AG96" s="22"/>
      <c r="AH96" s="22"/>
      <c r="AI96" s="22"/>
    </row>
    <row r="97" spans="2:35" ht="12.5">
      <c r="B97" s="20"/>
      <c r="F97" s="2465" t="s">
        <v>7</v>
      </c>
      <c r="G97" s="2460"/>
      <c r="H97" s="2460"/>
      <c r="I97" s="2460"/>
      <c r="J97" s="2460"/>
      <c r="K97" s="2460"/>
      <c r="L97" s="2460"/>
      <c r="M97" s="2460"/>
      <c r="N97" s="2460"/>
      <c r="O97" s="2460"/>
      <c r="P97" s="2460"/>
      <c r="Q97" s="22"/>
      <c r="R97" s="22"/>
      <c r="S97" s="22"/>
      <c r="T97" s="22"/>
      <c r="U97" s="22"/>
      <c r="V97" s="22"/>
      <c r="W97" s="22"/>
      <c r="X97" s="22"/>
      <c r="Y97" s="22"/>
      <c r="Z97" s="22"/>
      <c r="AA97" s="22"/>
      <c r="AB97" s="22"/>
      <c r="AC97" s="22"/>
      <c r="AD97" s="22"/>
      <c r="AE97" s="22"/>
      <c r="AF97" s="22"/>
      <c r="AG97" s="22"/>
      <c r="AH97" s="22"/>
      <c r="AI97" s="22"/>
    </row>
    <row r="98" spans="2:35" ht="24" customHeight="1">
      <c r="B98" s="20"/>
      <c r="F98" s="2468" t="s">
        <v>0</v>
      </c>
      <c r="G98" s="2469" t="s">
        <v>1</v>
      </c>
      <c r="H98" s="2468" t="s">
        <v>41</v>
      </c>
      <c r="I98" s="2468" t="s">
        <v>42</v>
      </c>
      <c r="J98" s="2468" t="s">
        <v>43</v>
      </c>
      <c r="K98" s="2468" t="s">
        <v>44</v>
      </c>
      <c r="L98" s="2468" t="s">
        <v>57</v>
      </c>
      <c r="M98" s="2466" t="s">
        <v>87</v>
      </c>
      <c r="N98" s="2467"/>
      <c r="O98" s="2456"/>
      <c r="P98" s="2468" t="s">
        <v>46</v>
      </c>
      <c r="Q98" s="22"/>
      <c r="R98" s="22"/>
      <c r="S98" s="22"/>
      <c r="T98" s="22"/>
      <c r="U98" s="22"/>
      <c r="V98" s="22"/>
      <c r="W98" s="22"/>
      <c r="X98" s="22"/>
      <c r="Y98" s="22"/>
      <c r="Z98" s="22"/>
      <c r="AA98" s="22"/>
      <c r="AB98" s="22"/>
      <c r="AC98" s="22"/>
      <c r="AD98" s="22"/>
      <c r="AE98" s="22"/>
      <c r="AF98" s="22"/>
      <c r="AG98" s="22"/>
      <c r="AH98" s="22"/>
      <c r="AI98" s="22"/>
    </row>
    <row r="99" spans="2:35" ht="39">
      <c r="B99" s="20"/>
      <c r="F99" s="2453"/>
      <c r="G99" s="2470"/>
      <c r="H99" s="2454"/>
      <c r="I99" s="2454"/>
      <c r="J99" s="2454"/>
      <c r="K99" s="2454"/>
      <c r="L99" s="2454"/>
      <c r="M99" s="101" t="s">
        <v>88</v>
      </c>
      <c r="N99" s="38" t="s">
        <v>89</v>
      </c>
      <c r="O99" s="101" t="s">
        <v>90</v>
      </c>
      <c r="P99" s="2453"/>
      <c r="Q99" s="22"/>
      <c r="R99" s="22"/>
      <c r="S99" s="22"/>
      <c r="T99" s="22"/>
      <c r="U99" s="22"/>
      <c r="V99" s="22"/>
      <c r="W99" s="22"/>
      <c r="X99" s="22"/>
      <c r="Y99" s="22"/>
      <c r="Z99" s="22"/>
      <c r="AA99" s="22"/>
      <c r="AB99" s="22"/>
      <c r="AC99" s="22"/>
      <c r="AD99" s="22"/>
      <c r="AE99" s="22"/>
      <c r="AF99" s="22"/>
      <c r="AG99" s="22"/>
      <c r="AH99" s="22"/>
      <c r="AI99" s="22"/>
    </row>
    <row r="100" spans="2:35" ht="13">
      <c r="B100" s="20"/>
      <c r="F100" s="2454"/>
      <c r="G100" s="2463"/>
      <c r="H100" s="40">
        <f t="shared" ref="H100:I100" si="37">SUM(H101:H108)</f>
        <v>383977026362.42004</v>
      </c>
      <c r="I100" s="40">
        <f t="shared" si="37"/>
        <v>352782030811.54498</v>
      </c>
      <c r="J100" s="41">
        <f>I100/H100</f>
        <v>0.91875817195002862</v>
      </c>
      <c r="K100" s="102">
        <f>SEKRETARIAT!P8</f>
        <v>0.97398683431533661</v>
      </c>
      <c r="L100" s="40">
        <f>H100-I100</f>
        <v>31194995550.875061</v>
      </c>
      <c r="M100" s="40">
        <f t="shared" ref="M100:O100" si="38">SUM(M101:M108)</f>
        <v>5165794907</v>
      </c>
      <c r="N100" s="40">
        <f t="shared" si="38"/>
        <v>1587456568</v>
      </c>
      <c r="O100" s="40">
        <f t="shared" si="38"/>
        <v>895125000</v>
      </c>
      <c r="P100" s="2454"/>
      <c r="Q100" s="22"/>
      <c r="R100" s="22"/>
      <c r="S100" s="22"/>
      <c r="T100" s="22"/>
      <c r="U100" s="22"/>
      <c r="V100" s="22"/>
      <c r="W100" s="22"/>
      <c r="X100" s="22"/>
      <c r="Y100" s="22"/>
      <c r="Z100" s="22"/>
      <c r="AA100" s="22"/>
      <c r="AB100" s="22"/>
      <c r="AC100" s="22"/>
      <c r="AD100" s="22"/>
      <c r="AE100" s="22"/>
      <c r="AF100" s="22"/>
      <c r="AG100" s="22"/>
      <c r="AH100" s="22"/>
      <c r="AI100" s="22"/>
    </row>
    <row r="101" spans="2:35" ht="12.5">
      <c r="B101" s="20"/>
      <c r="F101" s="45">
        <v>1</v>
      </c>
      <c r="G101" s="46" t="str">
        <f t="shared" ref="G101:L101" si="39">G10</f>
        <v>UPT SPAM</v>
      </c>
      <c r="H101" s="47">
        <f t="shared" si="39"/>
        <v>1647815176</v>
      </c>
      <c r="I101" s="47">
        <f t="shared" si="39"/>
        <v>1251715123</v>
      </c>
      <c r="J101" s="48">
        <f t="shared" si="39"/>
        <v>0.75962106747826186</v>
      </c>
      <c r="K101" s="48">
        <f t="shared" si="39"/>
        <v>0.99863455560261205</v>
      </c>
      <c r="L101" s="47">
        <f t="shared" si="39"/>
        <v>396100053</v>
      </c>
      <c r="M101" s="46"/>
      <c r="N101" s="46"/>
      <c r="O101" s="46"/>
      <c r="P101" s="49">
        <f t="shared" ref="P101:P108" si="40">M10</f>
        <v>1</v>
      </c>
      <c r="Q101" s="22"/>
      <c r="R101" s="22"/>
      <c r="S101" s="22"/>
      <c r="T101" s="22"/>
      <c r="U101" s="22"/>
      <c r="V101" s="22"/>
      <c r="W101" s="22"/>
      <c r="X101" s="22"/>
      <c r="Y101" s="22"/>
      <c r="Z101" s="22"/>
      <c r="AA101" s="22"/>
      <c r="AB101" s="22"/>
      <c r="AC101" s="22"/>
      <c r="AD101" s="22"/>
      <c r="AE101" s="22"/>
      <c r="AF101" s="22"/>
      <c r="AG101" s="22"/>
      <c r="AH101" s="22"/>
      <c r="AI101" s="22"/>
    </row>
    <row r="102" spans="2:35" ht="12.5">
      <c r="B102" s="20"/>
      <c r="F102" s="45">
        <v>2</v>
      </c>
      <c r="G102" s="46" t="str">
        <f t="shared" ref="G102:L102" si="41">G11</f>
        <v>SEKRETARIAT</v>
      </c>
      <c r="H102" s="47">
        <f t="shared" si="41"/>
        <v>31647393423.270004</v>
      </c>
      <c r="I102" s="47">
        <f t="shared" si="41"/>
        <v>25876110673</v>
      </c>
      <c r="J102" s="48">
        <f t="shared" si="41"/>
        <v>0.81763797501166591</v>
      </c>
      <c r="K102" s="48">
        <f t="shared" si="41"/>
        <v>0.82243777065260193</v>
      </c>
      <c r="L102" s="47">
        <f t="shared" si="41"/>
        <v>5771282750.2700043</v>
      </c>
      <c r="M102" s="46"/>
      <c r="N102" s="46"/>
      <c r="O102" s="46"/>
      <c r="P102" s="49">
        <f t="shared" si="40"/>
        <v>2</v>
      </c>
      <c r="Q102" s="22"/>
      <c r="R102" s="22"/>
      <c r="S102" s="22"/>
      <c r="T102" s="22"/>
      <c r="U102" s="22"/>
      <c r="V102" s="22"/>
      <c r="W102" s="22"/>
      <c r="X102" s="22"/>
      <c r="Y102" s="22"/>
      <c r="Z102" s="22"/>
      <c r="AA102" s="22"/>
      <c r="AB102" s="22"/>
      <c r="AC102" s="22"/>
      <c r="AD102" s="22"/>
      <c r="AE102" s="22"/>
      <c r="AF102" s="22"/>
      <c r="AG102" s="22"/>
      <c r="AH102" s="22"/>
      <c r="AI102" s="22"/>
    </row>
    <row r="103" spans="2:35" ht="25">
      <c r="B103" s="20"/>
      <c r="F103" s="45">
        <v>3</v>
      </c>
      <c r="G103" s="46" t="str">
        <f t="shared" ref="G103:L103" si="42">G12</f>
        <v>PENATAAN LINGKUNGAN DAN BANGUNAN GEDUNG</v>
      </c>
      <c r="H103" s="47">
        <f t="shared" si="42"/>
        <v>210558297197</v>
      </c>
      <c r="I103" s="47">
        <f t="shared" si="42"/>
        <v>189742823230</v>
      </c>
      <c r="J103" s="48">
        <f t="shared" si="42"/>
        <v>0.901141516415642</v>
      </c>
      <c r="K103" s="48">
        <f t="shared" si="42"/>
        <v>0.98378517510138452</v>
      </c>
      <c r="L103" s="47">
        <f t="shared" si="42"/>
        <v>20815473967</v>
      </c>
      <c r="M103" s="103">
        <v>3761549777</v>
      </c>
      <c r="N103" s="103">
        <v>1587456568</v>
      </c>
      <c r="O103" s="46"/>
      <c r="P103" s="52">
        <f t="shared" si="40"/>
        <v>3</v>
      </c>
      <c r="Q103" s="22"/>
      <c r="R103" s="22"/>
      <c r="S103" s="22"/>
      <c r="T103" s="22"/>
      <c r="U103" s="22"/>
      <c r="V103" s="22"/>
      <c r="W103" s="22"/>
      <c r="X103" s="22"/>
      <c r="Y103" s="22"/>
      <c r="Z103" s="22"/>
      <c r="AA103" s="22"/>
      <c r="AB103" s="22"/>
      <c r="AC103" s="22"/>
      <c r="AD103" s="22"/>
      <c r="AE103" s="22"/>
      <c r="AF103" s="22"/>
      <c r="AG103" s="22"/>
      <c r="AH103" s="22"/>
      <c r="AI103" s="22"/>
    </row>
    <row r="104" spans="2:35" ht="50">
      <c r="B104" s="20"/>
      <c r="F104" s="45">
        <v>4</v>
      </c>
      <c r="G104" s="46" t="str">
        <f t="shared" ref="G104:L104" si="43">G13</f>
        <v>AIR MINUM DAN PENYEHATAN LINGKUNGAN PERMUKIMAN</v>
      </c>
      <c r="H104" s="47">
        <f t="shared" si="43"/>
        <v>24031353022</v>
      </c>
      <c r="I104" s="47">
        <f t="shared" si="43"/>
        <v>22335206774</v>
      </c>
      <c r="J104" s="48">
        <f t="shared" si="43"/>
        <v>0.92941944440468138</v>
      </c>
      <c r="K104" s="48">
        <f t="shared" si="43"/>
        <v>0.96088894132845715</v>
      </c>
      <c r="L104" s="47">
        <f t="shared" si="43"/>
        <v>1696146248</v>
      </c>
      <c r="M104" s="103">
        <v>314175070</v>
      </c>
      <c r="N104" s="46"/>
      <c r="O104" s="103">
        <v>895125000</v>
      </c>
      <c r="P104" s="52">
        <f t="shared" si="40"/>
        <v>4</v>
      </c>
      <c r="Q104" s="22"/>
      <c r="R104" s="22"/>
      <c r="S104" s="22"/>
      <c r="T104" s="22"/>
      <c r="U104" s="22"/>
      <c r="V104" s="22"/>
      <c r="W104" s="22"/>
      <c r="X104" s="22"/>
      <c r="Y104" s="22"/>
      <c r="Z104" s="22"/>
      <c r="AA104" s="22"/>
      <c r="AB104" s="22"/>
      <c r="AC104" s="22"/>
      <c r="AD104" s="22"/>
      <c r="AE104" s="22"/>
      <c r="AF104" s="22"/>
      <c r="AG104" s="22"/>
      <c r="AH104" s="22"/>
      <c r="AI104" s="22"/>
    </row>
    <row r="105" spans="2:35" ht="12.5">
      <c r="B105" s="20"/>
      <c r="F105" s="45">
        <v>5</v>
      </c>
      <c r="G105" s="46" t="str">
        <f t="shared" ref="G105:L105" si="44">G14</f>
        <v>IRIGASI DAN RAWA</v>
      </c>
      <c r="H105" s="47">
        <f t="shared" si="44"/>
        <v>18645661171.150002</v>
      </c>
      <c r="I105" s="47">
        <f t="shared" si="44"/>
        <v>17418785881.544998</v>
      </c>
      <c r="J105" s="48">
        <f t="shared" si="44"/>
        <v>0.93420049424134555</v>
      </c>
      <c r="K105" s="48">
        <f t="shared" si="44"/>
        <v>1</v>
      </c>
      <c r="L105" s="47">
        <f t="shared" si="44"/>
        <v>1226875289.6050034</v>
      </c>
      <c r="M105" s="103">
        <v>892101710</v>
      </c>
      <c r="N105" s="46"/>
      <c r="O105" s="46"/>
      <c r="P105" s="52">
        <f t="shared" si="40"/>
        <v>5</v>
      </c>
      <c r="Q105" s="22"/>
      <c r="R105" s="22"/>
      <c r="S105" s="22"/>
      <c r="T105" s="22"/>
      <c r="U105" s="22"/>
      <c r="V105" s="22"/>
      <c r="W105" s="22"/>
      <c r="X105" s="22"/>
      <c r="Y105" s="22"/>
      <c r="Z105" s="22"/>
      <c r="AA105" s="22"/>
      <c r="AB105" s="22"/>
      <c r="AC105" s="22"/>
      <c r="AD105" s="22"/>
      <c r="AE105" s="22"/>
      <c r="AF105" s="22"/>
      <c r="AG105" s="22"/>
      <c r="AH105" s="22"/>
      <c r="AI105" s="22"/>
    </row>
    <row r="106" spans="2:35" ht="25">
      <c r="B106" s="20"/>
      <c r="F106" s="45">
        <v>6</v>
      </c>
      <c r="G106" s="46" t="str">
        <f t="shared" ref="G106:L106" si="45">G15</f>
        <v>SUNGAI, PANTAI, DANAU, DAN AIR BAKU</v>
      </c>
      <c r="H106" s="47">
        <f t="shared" si="45"/>
        <v>43178381186</v>
      </c>
      <c r="I106" s="47">
        <f t="shared" si="45"/>
        <v>42258831982</v>
      </c>
      <c r="J106" s="48">
        <f t="shared" si="45"/>
        <v>0.97870348126209628</v>
      </c>
      <c r="K106" s="48">
        <f t="shared" si="45"/>
        <v>0.99982727462690479</v>
      </c>
      <c r="L106" s="47">
        <f t="shared" si="45"/>
        <v>919549204</v>
      </c>
      <c r="M106" s="103">
        <v>197968350</v>
      </c>
      <c r="N106" s="46"/>
      <c r="O106" s="46"/>
      <c r="P106" s="59">
        <f t="shared" si="40"/>
        <v>6</v>
      </c>
      <c r="Q106" s="22"/>
      <c r="R106" s="22"/>
      <c r="S106" s="22"/>
      <c r="T106" s="22"/>
      <c r="U106" s="22"/>
      <c r="V106" s="22"/>
      <c r="W106" s="22"/>
      <c r="X106" s="22"/>
      <c r="Y106" s="22"/>
      <c r="Z106" s="22"/>
      <c r="AA106" s="22"/>
      <c r="AB106" s="22"/>
      <c r="AC106" s="22"/>
      <c r="AD106" s="22"/>
      <c r="AE106" s="22"/>
      <c r="AF106" s="22"/>
      <c r="AG106" s="22"/>
      <c r="AH106" s="22"/>
      <c r="AI106" s="22"/>
    </row>
    <row r="107" spans="2:35" ht="12.5">
      <c r="B107" s="20"/>
      <c r="F107" s="45">
        <v>7</v>
      </c>
      <c r="G107" s="46" t="str">
        <f t="shared" ref="G107:L107" si="46">G16</f>
        <v>UPT PSDA WILAYAH II</v>
      </c>
      <c r="H107" s="47">
        <f t="shared" si="46"/>
        <v>34727645754</v>
      </c>
      <c r="I107" s="47">
        <f t="shared" si="46"/>
        <v>34437625004</v>
      </c>
      <c r="J107" s="48">
        <f t="shared" si="46"/>
        <v>0.99164870685290851</v>
      </c>
      <c r="K107" s="48">
        <f t="shared" si="46"/>
        <v>0.99984707582432686</v>
      </c>
      <c r="L107" s="47">
        <f t="shared" si="46"/>
        <v>290020750</v>
      </c>
      <c r="M107" s="46"/>
      <c r="N107" s="46"/>
      <c r="O107" s="46"/>
      <c r="P107" s="59">
        <f t="shared" si="40"/>
        <v>7</v>
      </c>
      <c r="Q107" s="22"/>
      <c r="R107" s="22"/>
      <c r="S107" s="22"/>
      <c r="T107" s="22"/>
      <c r="U107" s="22"/>
      <c r="V107" s="22"/>
      <c r="W107" s="22"/>
      <c r="X107" s="22"/>
      <c r="Y107" s="22"/>
      <c r="Z107" s="22"/>
      <c r="AA107" s="22"/>
      <c r="AB107" s="22"/>
      <c r="AC107" s="22"/>
      <c r="AD107" s="22"/>
      <c r="AE107" s="22"/>
      <c r="AF107" s="22"/>
      <c r="AG107" s="22"/>
      <c r="AH107" s="22"/>
      <c r="AI107" s="22"/>
    </row>
    <row r="108" spans="2:35" ht="12.5">
      <c r="B108" s="20"/>
      <c r="F108" s="45">
        <v>8</v>
      </c>
      <c r="G108" s="46" t="str">
        <f t="shared" ref="G108:L108" si="47">G17</f>
        <v>UPT PSDA WILAYAH I</v>
      </c>
      <c r="H108" s="47">
        <f t="shared" si="47"/>
        <v>19540479433</v>
      </c>
      <c r="I108" s="47">
        <f t="shared" si="47"/>
        <v>19460932144</v>
      </c>
      <c r="J108" s="48">
        <f t="shared" si="47"/>
        <v>0.99592910249348021</v>
      </c>
      <c r="K108" s="48">
        <f t="shared" si="47"/>
        <v>1</v>
      </c>
      <c r="L108" s="47">
        <f t="shared" si="47"/>
        <v>79547289</v>
      </c>
      <c r="M108" s="46"/>
      <c r="N108" s="46"/>
      <c r="O108" s="46"/>
      <c r="P108" s="59">
        <f t="shared" si="40"/>
        <v>8</v>
      </c>
      <c r="Q108" s="22"/>
      <c r="R108" s="22"/>
      <c r="S108" s="22"/>
      <c r="T108" s="22"/>
      <c r="U108" s="22"/>
      <c r="V108" s="22"/>
      <c r="W108" s="22"/>
      <c r="X108" s="22"/>
      <c r="Y108" s="22"/>
      <c r="Z108" s="22"/>
      <c r="AA108" s="22"/>
      <c r="AB108" s="22"/>
      <c r="AC108" s="22"/>
      <c r="AD108" s="22"/>
      <c r="AE108" s="22"/>
      <c r="AF108" s="22"/>
      <c r="AG108" s="22"/>
      <c r="AH108" s="22"/>
      <c r="AI108" s="22"/>
    </row>
    <row r="109" spans="2:35" ht="12.5">
      <c r="B109" s="20"/>
      <c r="F109" s="21"/>
      <c r="G109" s="21"/>
      <c r="H109" s="21"/>
      <c r="I109" s="21"/>
      <c r="J109" s="21"/>
      <c r="K109" s="21"/>
      <c r="L109" s="21"/>
      <c r="M109" s="21"/>
      <c r="O109" s="22"/>
      <c r="P109" s="22"/>
      <c r="Q109" s="22"/>
      <c r="R109" s="22"/>
      <c r="S109" s="22"/>
      <c r="T109" s="22"/>
      <c r="U109" s="22"/>
      <c r="V109" s="22"/>
      <c r="W109" s="22"/>
      <c r="X109" s="22"/>
      <c r="Y109" s="22"/>
      <c r="Z109" s="22"/>
      <c r="AA109" s="22"/>
      <c r="AB109" s="22"/>
      <c r="AC109" s="22"/>
      <c r="AD109" s="22"/>
      <c r="AE109" s="22"/>
      <c r="AF109" s="22"/>
      <c r="AG109" s="22"/>
      <c r="AH109" s="22"/>
      <c r="AI109" s="22"/>
    </row>
    <row r="110" spans="2:35" ht="12.5">
      <c r="B110" s="20"/>
      <c r="F110" s="21"/>
      <c r="G110" s="21"/>
      <c r="H110" s="21"/>
      <c r="I110" s="21"/>
      <c r="J110" s="21"/>
      <c r="K110" s="21"/>
      <c r="L110" s="21"/>
      <c r="M110" s="21"/>
      <c r="O110" s="22"/>
      <c r="P110" s="22"/>
      <c r="Q110" s="22"/>
      <c r="R110" s="22"/>
      <c r="S110" s="22"/>
      <c r="T110" s="22"/>
      <c r="U110" s="22"/>
      <c r="V110" s="22"/>
      <c r="W110" s="22"/>
      <c r="X110" s="22"/>
      <c r="Y110" s="22"/>
      <c r="Z110" s="22"/>
      <c r="AA110" s="22"/>
      <c r="AB110" s="22"/>
      <c r="AC110" s="22"/>
      <c r="AD110" s="22"/>
      <c r="AE110" s="22"/>
      <c r="AF110" s="22"/>
      <c r="AG110" s="22"/>
      <c r="AH110" s="22"/>
      <c r="AI110" s="22"/>
    </row>
    <row r="111" spans="2:35" ht="12.5">
      <c r="B111" s="20"/>
      <c r="F111" s="21"/>
      <c r="G111" s="21"/>
      <c r="H111" s="21"/>
      <c r="I111" s="21"/>
      <c r="J111" s="21"/>
      <c r="K111" s="21"/>
      <c r="L111" s="21"/>
      <c r="M111" s="21"/>
      <c r="O111" s="22"/>
      <c r="P111" s="22"/>
      <c r="Q111" s="22"/>
      <c r="R111" s="22"/>
      <c r="S111" s="22"/>
      <c r="T111" s="22"/>
      <c r="U111" s="22"/>
      <c r="V111" s="22"/>
      <c r="W111" s="22"/>
      <c r="X111" s="22"/>
      <c r="Y111" s="22"/>
      <c r="Z111" s="22"/>
      <c r="AA111" s="22"/>
      <c r="AB111" s="22"/>
      <c r="AC111" s="22"/>
      <c r="AD111" s="22"/>
      <c r="AE111" s="22"/>
      <c r="AF111" s="22"/>
      <c r="AG111" s="22"/>
      <c r="AH111" s="22"/>
      <c r="AI111" s="22"/>
    </row>
    <row r="112" spans="2:35" ht="12.5">
      <c r="B112" s="20"/>
      <c r="F112" s="21"/>
      <c r="G112" s="21"/>
      <c r="H112" s="21"/>
      <c r="I112" s="21"/>
      <c r="J112" s="21"/>
      <c r="K112" s="21"/>
      <c r="L112" s="21"/>
      <c r="M112" s="21"/>
      <c r="O112" s="22"/>
      <c r="P112" s="22"/>
      <c r="Q112" s="22"/>
      <c r="R112" s="22"/>
      <c r="S112" s="22"/>
      <c r="T112" s="22"/>
      <c r="U112" s="22"/>
      <c r="V112" s="22"/>
      <c r="W112" s="22"/>
      <c r="X112" s="22"/>
      <c r="Y112" s="22"/>
      <c r="Z112" s="22"/>
      <c r="AA112" s="22"/>
      <c r="AB112" s="22"/>
      <c r="AC112" s="22"/>
      <c r="AD112" s="22"/>
      <c r="AE112" s="22"/>
      <c r="AF112" s="22"/>
      <c r="AG112" s="22"/>
      <c r="AH112" s="22"/>
      <c r="AI112" s="22"/>
    </row>
    <row r="113" spans="2:35" ht="12.5">
      <c r="B113" s="20"/>
      <c r="F113" s="21"/>
      <c r="G113" s="21"/>
      <c r="H113" s="21"/>
      <c r="I113" s="21"/>
      <c r="J113" s="21"/>
      <c r="K113" s="21"/>
      <c r="L113" s="21"/>
      <c r="M113" s="21"/>
      <c r="O113" s="22"/>
      <c r="P113" s="22"/>
      <c r="Q113" s="22"/>
      <c r="R113" s="22"/>
      <c r="S113" s="22"/>
      <c r="T113" s="22"/>
      <c r="U113" s="22"/>
      <c r="V113" s="22"/>
      <c r="W113" s="22"/>
      <c r="X113" s="22"/>
      <c r="Y113" s="22"/>
      <c r="Z113" s="22"/>
      <c r="AA113" s="22"/>
      <c r="AB113" s="22"/>
      <c r="AC113" s="22"/>
      <c r="AD113" s="22"/>
      <c r="AE113" s="22"/>
      <c r="AF113" s="22"/>
      <c r="AG113" s="22"/>
      <c r="AH113" s="22"/>
      <c r="AI113" s="22"/>
    </row>
    <row r="114" spans="2:35" ht="12.5">
      <c r="B114" s="20"/>
      <c r="F114" s="21"/>
      <c r="G114" s="21"/>
      <c r="H114" s="21"/>
      <c r="I114" s="21"/>
      <c r="J114" s="21"/>
      <c r="K114" s="21"/>
      <c r="L114" s="21"/>
      <c r="M114" s="21"/>
      <c r="O114" s="22"/>
      <c r="P114" s="22"/>
      <c r="Q114" s="22"/>
      <c r="R114" s="22"/>
      <c r="S114" s="22"/>
      <c r="T114" s="22"/>
      <c r="U114" s="22"/>
      <c r="V114" s="22"/>
      <c r="W114" s="22"/>
      <c r="X114" s="22"/>
      <c r="Y114" s="22"/>
      <c r="Z114" s="22"/>
      <c r="AA114" s="22"/>
      <c r="AB114" s="22"/>
      <c r="AC114" s="22"/>
      <c r="AD114" s="22"/>
      <c r="AE114" s="22"/>
      <c r="AF114" s="22"/>
      <c r="AG114" s="22"/>
      <c r="AH114" s="22"/>
      <c r="AI114" s="22"/>
    </row>
    <row r="115" spans="2:35" ht="12.5">
      <c r="B115" s="20"/>
      <c r="F115" s="21"/>
      <c r="G115" s="21"/>
      <c r="H115" s="21"/>
      <c r="I115" s="21"/>
      <c r="J115" s="21"/>
      <c r="K115" s="21"/>
      <c r="L115" s="21"/>
      <c r="M115" s="21"/>
      <c r="O115" s="22"/>
      <c r="P115" s="22"/>
      <c r="Q115" s="22"/>
      <c r="R115" s="22"/>
      <c r="S115" s="22"/>
      <c r="T115" s="22"/>
      <c r="U115" s="22"/>
      <c r="V115" s="22"/>
      <c r="W115" s="22"/>
      <c r="X115" s="22"/>
      <c r="Y115" s="22"/>
      <c r="Z115" s="22"/>
      <c r="AA115" s="22"/>
      <c r="AB115" s="22"/>
      <c r="AC115" s="22"/>
      <c r="AD115" s="22"/>
      <c r="AE115" s="22"/>
      <c r="AF115" s="22"/>
      <c r="AG115" s="22"/>
      <c r="AH115" s="22"/>
      <c r="AI115" s="22"/>
    </row>
    <row r="116" spans="2:35" ht="12.5">
      <c r="B116" s="20"/>
      <c r="F116" s="21"/>
      <c r="G116" s="21"/>
      <c r="H116" s="21"/>
      <c r="I116" s="21"/>
      <c r="J116" s="21"/>
      <c r="K116" s="21"/>
      <c r="L116" s="21"/>
      <c r="M116" s="21"/>
      <c r="O116" s="22"/>
      <c r="P116" s="22"/>
      <c r="Q116" s="22"/>
      <c r="R116" s="22"/>
      <c r="S116" s="22"/>
      <c r="T116" s="22"/>
      <c r="U116" s="22"/>
      <c r="V116" s="22"/>
      <c r="W116" s="22"/>
      <c r="X116" s="22"/>
      <c r="Y116" s="22"/>
      <c r="Z116" s="22"/>
      <c r="AA116" s="22"/>
      <c r="AB116" s="22"/>
      <c r="AC116" s="22"/>
      <c r="AD116" s="22"/>
      <c r="AE116" s="22"/>
      <c r="AF116" s="22"/>
      <c r="AG116" s="22"/>
      <c r="AH116" s="22"/>
      <c r="AI116" s="22"/>
    </row>
    <row r="117" spans="2:35" ht="12.5">
      <c r="B117" s="20"/>
      <c r="F117" s="21"/>
      <c r="G117" s="21"/>
      <c r="H117" s="21"/>
      <c r="I117" s="21"/>
      <c r="J117" s="21"/>
      <c r="K117" s="21"/>
      <c r="L117" s="21"/>
      <c r="M117" s="21"/>
      <c r="O117" s="22"/>
      <c r="P117" s="22"/>
      <c r="Q117" s="22"/>
      <c r="R117" s="22"/>
      <c r="S117" s="22"/>
      <c r="T117" s="22"/>
      <c r="U117" s="22"/>
      <c r="V117" s="22"/>
      <c r="W117" s="22"/>
      <c r="X117" s="22"/>
      <c r="Y117" s="22"/>
      <c r="Z117" s="22"/>
      <c r="AA117" s="22"/>
      <c r="AB117" s="22"/>
      <c r="AC117" s="22"/>
      <c r="AD117" s="22"/>
      <c r="AE117" s="22"/>
      <c r="AF117" s="22"/>
      <c r="AG117" s="22"/>
      <c r="AH117" s="22"/>
      <c r="AI117" s="22"/>
    </row>
    <row r="118" spans="2:35" ht="12.5">
      <c r="B118" s="20"/>
      <c r="F118" s="21"/>
      <c r="G118" s="21"/>
      <c r="H118" s="21"/>
      <c r="I118" s="21"/>
      <c r="J118" s="21"/>
      <c r="K118" s="21"/>
      <c r="L118" s="21"/>
      <c r="M118" s="21"/>
      <c r="O118" s="22"/>
      <c r="P118" s="22"/>
      <c r="Q118" s="22"/>
      <c r="R118" s="22"/>
      <c r="S118" s="22"/>
      <c r="T118" s="22"/>
      <c r="U118" s="22"/>
      <c r="V118" s="22"/>
      <c r="W118" s="22"/>
      <c r="X118" s="22"/>
      <c r="Y118" s="22"/>
      <c r="Z118" s="22"/>
      <c r="AA118" s="22"/>
      <c r="AB118" s="22"/>
      <c r="AC118" s="22"/>
      <c r="AD118" s="22"/>
      <c r="AE118" s="22"/>
      <c r="AF118" s="22"/>
      <c r="AG118" s="22"/>
      <c r="AH118" s="22"/>
      <c r="AI118" s="22"/>
    </row>
    <row r="119" spans="2:35" ht="12.5">
      <c r="B119" s="20"/>
      <c r="F119" s="21"/>
      <c r="G119" s="21"/>
      <c r="H119" s="21"/>
      <c r="I119" s="21"/>
      <c r="J119" s="21"/>
      <c r="K119" s="21"/>
      <c r="L119" s="21"/>
      <c r="M119" s="21"/>
      <c r="O119" s="22"/>
      <c r="P119" s="22"/>
      <c r="Q119" s="22"/>
      <c r="R119" s="22"/>
      <c r="S119" s="22"/>
      <c r="T119" s="22"/>
      <c r="U119" s="22"/>
      <c r="V119" s="22"/>
      <c r="W119" s="22"/>
      <c r="X119" s="22"/>
      <c r="Y119" s="22"/>
      <c r="Z119" s="22"/>
      <c r="AA119" s="22"/>
      <c r="AB119" s="22"/>
      <c r="AC119" s="22"/>
      <c r="AD119" s="22"/>
      <c r="AE119" s="22"/>
      <c r="AF119" s="22"/>
      <c r="AG119" s="22"/>
      <c r="AH119" s="22"/>
      <c r="AI119" s="22"/>
    </row>
    <row r="120" spans="2:35" ht="12.5">
      <c r="B120" s="20"/>
      <c r="F120" s="21"/>
      <c r="G120" s="21"/>
      <c r="H120" s="21"/>
      <c r="I120" s="21"/>
      <c r="J120" s="21"/>
      <c r="K120" s="21"/>
      <c r="L120" s="21"/>
      <c r="M120" s="21"/>
      <c r="O120" s="22"/>
      <c r="P120" s="22"/>
      <c r="Q120" s="22"/>
      <c r="R120" s="22"/>
      <c r="S120" s="22"/>
      <c r="T120" s="22"/>
      <c r="U120" s="22"/>
      <c r="V120" s="22"/>
      <c r="W120" s="22"/>
      <c r="X120" s="22"/>
      <c r="Y120" s="22"/>
      <c r="Z120" s="22"/>
      <c r="AA120" s="22"/>
      <c r="AB120" s="22"/>
      <c r="AC120" s="22"/>
      <c r="AD120" s="22"/>
      <c r="AE120" s="22"/>
      <c r="AF120" s="22"/>
      <c r="AG120" s="22"/>
      <c r="AH120" s="22"/>
      <c r="AI120" s="22"/>
    </row>
    <row r="121" spans="2:35" ht="12.5">
      <c r="B121" s="20"/>
      <c r="F121" s="21"/>
      <c r="G121" s="21"/>
      <c r="H121" s="21"/>
      <c r="I121" s="21"/>
      <c r="J121" s="21"/>
      <c r="K121" s="21"/>
      <c r="L121" s="21"/>
      <c r="M121" s="21"/>
      <c r="O121" s="22"/>
      <c r="P121" s="22"/>
      <c r="Q121" s="22"/>
      <c r="R121" s="22"/>
      <c r="S121" s="22"/>
      <c r="T121" s="22"/>
      <c r="U121" s="22"/>
      <c r="V121" s="22"/>
      <c r="W121" s="22"/>
      <c r="X121" s="22"/>
      <c r="Y121" s="22"/>
      <c r="Z121" s="22"/>
      <c r="AA121" s="22"/>
      <c r="AB121" s="22"/>
      <c r="AC121" s="22"/>
      <c r="AD121" s="22"/>
      <c r="AE121" s="22"/>
      <c r="AF121" s="22"/>
      <c r="AG121" s="22"/>
      <c r="AH121" s="22"/>
      <c r="AI121" s="22"/>
    </row>
    <row r="122" spans="2:35" ht="12.5">
      <c r="B122" s="20"/>
      <c r="F122" s="21"/>
      <c r="G122" s="21"/>
      <c r="H122" s="21"/>
      <c r="I122" s="21"/>
      <c r="J122" s="21"/>
      <c r="K122" s="21"/>
      <c r="L122" s="21"/>
      <c r="M122" s="21"/>
      <c r="O122" s="22"/>
      <c r="P122" s="22"/>
      <c r="Q122" s="22"/>
      <c r="R122" s="22"/>
      <c r="S122" s="22"/>
      <c r="T122" s="22"/>
      <c r="U122" s="22"/>
      <c r="V122" s="22"/>
      <c r="W122" s="22"/>
      <c r="X122" s="22"/>
      <c r="Y122" s="22"/>
      <c r="Z122" s="22"/>
      <c r="AA122" s="22"/>
      <c r="AB122" s="22"/>
      <c r="AC122" s="22"/>
      <c r="AD122" s="22"/>
      <c r="AE122" s="22"/>
      <c r="AF122" s="22"/>
      <c r="AG122" s="22"/>
      <c r="AH122" s="22"/>
      <c r="AI122" s="22"/>
    </row>
    <row r="123" spans="2:35" ht="12.5">
      <c r="B123" s="20"/>
      <c r="F123" s="21"/>
      <c r="G123" s="21"/>
      <c r="H123" s="21"/>
      <c r="I123" s="21"/>
      <c r="J123" s="21"/>
      <c r="K123" s="21"/>
      <c r="L123" s="21"/>
      <c r="M123" s="21"/>
      <c r="O123" s="22"/>
      <c r="P123" s="22"/>
      <c r="Q123" s="22"/>
      <c r="R123" s="22"/>
      <c r="S123" s="22"/>
      <c r="T123" s="22"/>
      <c r="U123" s="22"/>
      <c r="V123" s="22"/>
      <c r="W123" s="22"/>
      <c r="X123" s="22"/>
      <c r="Y123" s="22"/>
      <c r="Z123" s="22"/>
      <c r="AA123" s="22"/>
      <c r="AB123" s="22"/>
      <c r="AC123" s="22"/>
      <c r="AD123" s="22"/>
      <c r="AE123" s="22"/>
      <c r="AF123" s="22"/>
      <c r="AG123" s="22"/>
      <c r="AH123" s="22"/>
      <c r="AI123" s="22"/>
    </row>
    <row r="124" spans="2:35" ht="12.5">
      <c r="B124" s="20"/>
      <c r="F124" s="21"/>
      <c r="G124" s="21"/>
      <c r="H124" s="21"/>
      <c r="I124" s="21"/>
      <c r="J124" s="21"/>
      <c r="K124" s="21"/>
      <c r="L124" s="21"/>
      <c r="M124" s="21"/>
      <c r="O124" s="22"/>
      <c r="P124" s="22"/>
      <c r="Q124" s="22"/>
      <c r="R124" s="22"/>
      <c r="S124" s="22"/>
      <c r="T124" s="22"/>
      <c r="U124" s="22"/>
      <c r="V124" s="22"/>
      <c r="W124" s="22"/>
      <c r="X124" s="22"/>
      <c r="Y124" s="22"/>
      <c r="Z124" s="22"/>
      <c r="AA124" s="22"/>
      <c r="AB124" s="22"/>
      <c r="AC124" s="22"/>
      <c r="AD124" s="22"/>
      <c r="AE124" s="22"/>
      <c r="AF124" s="22"/>
      <c r="AG124" s="22"/>
      <c r="AH124" s="22"/>
      <c r="AI124" s="22"/>
    </row>
    <row r="125" spans="2:35" ht="12.5">
      <c r="B125" s="20"/>
      <c r="F125" s="21"/>
      <c r="G125" s="21"/>
      <c r="H125" s="21"/>
      <c r="I125" s="21"/>
      <c r="J125" s="21"/>
      <c r="K125" s="21"/>
      <c r="L125" s="21"/>
      <c r="M125" s="21"/>
      <c r="O125" s="22"/>
      <c r="P125" s="22"/>
      <c r="Q125" s="22"/>
      <c r="R125" s="22"/>
      <c r="S125" s="22"/>
      <c r="T125" s="22"/>
      <c r="U125" s="22"/>
      <c r="V125" s="22"/>
      <c r="W125" s="22"/>
      <c r="X125" s="22"/>
      <c r="Y125" s="22"/>
      <c r="Z125" s="22"/>
      <c r="AA125" s="22"/>
      <c r="AB125" s="22"/>
      <c r="AC125" s="22"/>
      <c r="AD125" s="22"/>
      <c r="AE125" s="22"/>
      <c r="AF125" s="22"/>
      <c r="AG125" s="22"/>
      <c r="AH125" s="22"/>
      <c r="AI125" s="22"/>
    </row>
    <row r="126" spans="2:35" ht="12.5">
      <c r="B126" s="20"/>
      <c r="F126" s="21"/>
      <c r="G126" s="21"/>
      <c r="H126" s="21"/>
      <c r="I126" s="21"/>
      <c r="J126" s="21"/>
      <c r="K126" s="21"/>
      <c r="L126" s="21"/>
      <c r="M126" s="21"/>
      <c r="O126" s="22"/>
      <c r="P126" s="22"/>
      <c r="Q126" s="22"/>
      <c r="R126" s="22"/>
      <c r="S126" s="22"/>
      <c r="T126" s="22"/>
      <c r="U126" s="22"/>
      <c r="V126" s="22"/>
      <c r="W126" s="22"/>
      <c r="X126" s="22"/>
      <c r="Y126" s="22"/>
      <c r="Z126" s="22"/>
      <c r="AA126" s="22"/>
      <c r="AB126" s="22"/>
      <c r="AC126" s="22"/>
      <c r="AD126" s="22"/>
      <c r="AE126" s="22"/>
      <c r="AF126" s="22"/>
      <c r="AG126" s="22"/>
      <c r="AH126" s="22"/>
      <c r="AI126" s="22"/>
    </row>
    <row r="127" spans="2:35" ht="12.5">
      <c r="B127" s="20"/>
      <c r="F127" s="21"/>
      <c r="G127" s="21"/>
      <c r="H127" s="21"/>
      <c r="I127" s="21"/>
      <c r="J127" s="21"/>
      <c r="K127" s="21"/>
      <c r="L127" s="21"/>
      <c r="M127" s="21"/>
      <c r="O127" s="22"/>
      <c r="P127" s="22"/>
      <c r="Q127" s="22"/>
      <c r="R127" s="22"/>
      <c r="S127" s="22"/>
      <c r="T127" s="22"/>
      <c r="U127" s="22"/>
      <c r="V127" s="22"/>
      <c r="W127" s="22"/>
      <c r="X127" s="22"/>
      <c r="Y127" s="22"/>
      <c r="Z127" s="22"/>
      <c r="AA127" s="22"/>
      <c r="AB127" s="22"/>
      <c r="AC127" s="22"/>
      <c r="AD127" s="22"/>
      <c r="AE127" s="22"/>
      <c r="AF127" s="22"/>
      <c r="AG127" s="22"/>
      <c r="AH127" s="22"/>
      <c r="AI127" s="22"/>
    </row>
    <row r="128" spans="2:35" ht="12.5">
      <c r="B128" s="20"/>
      <c r="F128" s="21"/>
      <c r="G128" s="21"/>
      <c r="H128" s="21"/>
      <c r="I128" s="21"/>
      <c r="J128" s="21"/>
      <c r="K128" s="21"/>
      <c r="L128" s="21"/>
      <c r="M128" s="21"/>
      <c r="O128" s="22"/>
      <c r="P128" s="22"/>
      <c r="Q128" s="22"/>
      <c r="R128" s="22"/>
      <c r="S128" s="22"/>
      <c r="T128" s="22"/>
      <c r="U128" s="22"/>
      <c r="V128" s="22"/>
      <c r="W128" s="22"/>
      <c r="X128" s="22"/>
      <c r="Y128" s="22"/>
      <c r="Z128" s="22"/>
      <c r="AA128" s="22"/>
      <c r="AB128" s="22"/>
      <c r="AC128" s="22"/>
      <c r="AD128" s="22"/>
      <c r="AE128" s="22"/>
      <c r="AF128" s="22"/>
      <c r="AG128" s="22"/>
      <c r="AH128" s="22"/>
      <c r="AI128" s="22"/>
    </row>
    <row r="129" spans="2:35" ht="12.5">
      <c r="B129" s="20"/>
      <c r="F129" s="21"/>
      <c r="G129" s="21"/>
      <c r="H129" s="21"/>
      <c r="I129" s="21"/>
      <c r="J129" s="21"/>
      <c r="K129" s="21"/>
      <c r="L129" s="21"/>
      <c r="M129" s="21"/>
      <c r="O129" s="22"/>
      <c r="P129" s="22"/>
      <c r="Q129" s="22"/>
      <c r="R129" s="22"/>
      <c r="S129" s="22"/>
      <c r="T129" s="22"/>
      <c r="U129" s="22"/>
      <c r="V129" s="22"/>
      <c r="W129" s="22"/>
      <c r="X129" s="22"/>
      <c r="Y129" s="22"/>
      <c r="Z129" s="22"/>
      <c r="AA129" s="22"/>
      <c r="AB129" s="22"/>
      <c r="AC129" s="22"/>
      <c r="AD129" s="22"/>
      <c r="AE129" s="22"/>
      <c r="AF129" s="22"/>
      <c r="AG129" s="22"/>
      <c r="AH129" s="22"/>
      <c r="AI129" s="22"/>
    </row>
    <row r="130" spans="2:35" ht="12.5">
      <c r="B130" s="20"/>
      <c r="F130" s="21"/>
      <c r="G130" s="21"/>
      <c r="H130" s="21"/>
      <c r="I130" s="21"/>
      <c r="J130" s="21"/>
      <c r="K130" s="21"/>
      <c r="L130" s="21"/>
      <c r="M130" s="21"/>
      <c r="O130" s="22"/>
      <c r="P130" s="22"/>
      <c r="Q130" s="22"/>
      <c r="R130" s="22"/>
      <c r="S130" s="22"/>
      <c r="T130" s="22"/>
      <c r="U130" s="22"/>
      <c r="V130" s="22"/>
      <c r="W130" s="22"/>
      <c r="X130" s="22"/>
      <c r="Y130" s="22"/>
      <c r="Z130" s="22"/>
      <c r="AA130" s="22"/>
      <c r="AB130" s="22"/>
      <c r="AC130" s="22"/>
      <c r="AD130" s="22"/>
      <c r="AE130" s="22"/>
      <c r="AF130" s="22"/>
      <c r="AG130" s="22"/>
      <c r="AH130" s="22"/>
      <c r="AI130" s="22"/>
    </row>
    <row r="131" spans="2:35" ht="12.5">
      <c r="B131" s="20"/>
      <c r="F131" s="21"/>
      <c r="G131" s="21"/>
      <c r="H131" s="21"/>
      <c r="I131" s="21"/>
      <c r="J131" s="21"/>
      <c r="K131" s="21"/>
      <c r="L131" s="21"/>
      <c r="M131" s="21"/>
      <c r="O131" s="22"/>
      <c r="P131" s="22"/>
      <c r="Q131" s="22"/>
      <c r="R131" s="22"/>
      <c r="S131" s="22"/>
      <c r="T131" s="22"/>
      <c r="U131" s="22"/>
      <c r="V131" s="22"/>
      <c r="W131" s="22"/>
      <c r="X131" s="22"/>
      <c r="Y131" s="22"/>
      <c r="Z131" s="22"/>
      <c r="AA131" s="22"/>
      <c r="AB131" s="22"/>
      <c r="AC131" s="22"/>
      <c r="AD131" s="22"/>
      <c r="AE131" s="22"/>
      <c r="AF131" s="22"/>
      <c r="AG131" s="22"/>
      <c r="AH131" s="22"/>
      <c r="AI131" s="22"/>
    </row>
    <row r="132" spans="2:35" ht="12.5">
      <c r="B132" s="20"/>
      <c r="F132" s="21"/>
      <c r="G132" s="21"/>
      <c r="H132" s="21"/>
      <c r="I132" s="21"/>
      <c r="J132" s="21"/>
      <c r="K132" s="21"/>
      <c r="L132" s="21"/>
      <c r="M132" s="21"/>
      <c r="O132" s="22"/>
      <c r="P132" s="22"/>
      <c r="Q132" s="22"/>
      <c r="R132" s="22"/>
      <c r="S132" s="22"/>
      <c r="T132" s="22"/>
      <c r="U132" s="22"/>
      <c r="V132" s="22"/>
      <c r="W132" s="22"/>
      <c r="X132" s="22"/>
      <c r="Y132" s="22"/>
      <c r="Z132" s="22"/>
      <c r="AA132" s="22"/>
      <c r="AB132" s="22"/>
      <c r="AC132" s="22"/>
      <c r="AD132" s="22"/>
      <c r="AE132" s="22"/>
      <c r="AF132" s="22"/>
      <c r="AG132" s="22"/>
      <c r="AH132" s="22"/>
      <c r="AI132" s="22"/>
    </row>
    <row r="133" spans="2:35" ht="12.5">
      <c r="B133" s="20"/>
      <c r="F133" s="21"/>
      <c r="G133" s="21"/>
      <c r="H133" s="21"/>
      <c r="I133" s="21"/>
      <c r="J133" s="21"/>
      <c r="K133" s="21"/>
      <c r="L133" s="21"/>
      <c r="M133" s="21"/>
      <c r="O133" s="22"/>
      <c r="P133" s="22"/>
      <c r="Q133" s="22"/>
      <c r="R133" s="22"/>
      <c r="S133" s="22"/>
      <c r="T133" s="22"/>
      <c r="U133" s="22"/>
      <c r="V133" s="22"/>
      <c r="W133" s="22"/>
      <c r="X133" s="22"/>
      <c r="Y133" s="22"/>
      <c r="Z133" s="22"/>
      <c r="AA133" s="22"/>
      <c r="AB133" s="22"/>
      <c r="AC133" s="22"/>
      <c r="AD133" s="22"/>
      <c r="AE133" s="22"/>
      <c r="AF133" s="22"/>
      <c r="AG133" s="22"/>
      <c r="AH133" s="22"/>
      <c r="AI133" s="22"/>
    </row>
    <row r="134" spans="2:35" ht="12.5">
      <c r="B134" s="20"/>
      <c r="F134" s="21"/>
      <c r="G134" s="21"/>
      <c r="H134" s="21"/>
      <c r="I134" s="21"/>
      <c r="J134" s="21"/>
      <c r="K134" s="21"/>
      <c r="L134" s="21"/>
      <c r="M134" s="21"/>
      <c r="O134" s="22"/>
      <c r="P134" s="22"/>
      <c r="Q134" s="22"/>
      <c r="R134" s="22"/>
      <c r="S134" s="22"/>
      <c r="T134" s="22"/>
      <c r="U134" s="22"/>
      <c r="V134" s="22"/>
      <c r="W134" s="22"/>
      <c r="X134" s="22"/>
      <c r="Y134" s="22"/>
      <c r="Z134" s="22"/>
      <c r="AA134" s="22"/>
      <c r="AB134" s="22"/>
      <c r="AC134" s="22"/>
      <c r="AD134" s="22"/>
      <c r="AE134" s="22"/>
      <c r="AF134" s="22"/>
      <c r="AG134" s="22"/>
      <c r="AH134" s="22"/>
      <c r="AI134" s="22"/>
    </row>
    <row r="135" spans="2:35" ht="12.5">
      <c r="B135" s="20"/>
      <c r="F135" s="21"/>
      <c r="G135" s="21"/>
      <c r="H135" s="21"/>
      <c r="I135" s="21"/>
      <c r="J135" s="21"/>
      <c r="K135" s="21"/>
      <c r="L135" s="21"/>
      <c r="M135" s="21"/>
      <c r="O135" s="22"/>
      <c r="P135" s="22"/>
      <c r="Q135" s="22"/>
      <c r="R135" s="22"/>
      <c r="S135" s="22"/>
      <c r="T135" s="22"/>
      <c r="U135" s="22"/>
      <c r="V135" s="22"/>
      <c r="W135" s="22"/>
      <c r="X135" s="22"/>
      <c r="Y135" s="22"/>
      <c r="Z135" s="22"/>
      <c r="AA135" s="22"/>
      <c r="AB135" s="22"/>
      <c r="AC135" s="22"/>
      <c r="AD135" s="22"/>
      <c r="AE135" s="22"/>
      <c r="AF135" s="22"/>
      <c r="AG135" s="22"/>
      <c r="AH135" s="22"/>
      <c r="AI135" s="22"/>
    </row>
    <row r="136" spans="2:35" ht="12.5">
      <c r="B136" s="20"/>
      <c r="F136" s="21"/>
      <c r="G136" s="21"/>
      <c r="H136" s="21"/>
      <c r="I136" s="21"/>
      <c r="J136" s="21"/>
      <c r="K136" s="21"/>
      <c r="L136" s="21"/>
      <c r="M136" s="21"/>
      <c r="O136" s="22"/>
      <c r="P136" s="22"/>
      <c r="Q136" s="22"/>
      <c r="R136" s="22"/>
      <c r="S136" s="22"/>
      <c r="T136" s="22"/>
      <c r="U136" s="22"/>
      <c r="V136" s="22"/>
      <c r="W136" s="22"/>
      <c r="X136" s="22"/>
      <c r="Y136" s="22"/>
      <c r="Z136" s="22"/>
      <c r="AA136" s="22"/>
      <c r="AB136" s="22"/>
      <c r="AC136" s="22"/>
      <c r="AD136" s="22"/>
      <c r="AE136" s="22"/>
      <c r="AF136" s="22"/>
      <c r="AG136" s="22"/>
      <c r="AH136" s="22"/>
      <c r="AI136" s="22"/>
    </row>
    <row r="137" spans="2:35" ht="12.5">
      <c r="B137" s="20"/>
      <c r="F137" s="21"/>
      <c r="G137" s="21"/>
      <c r="H137" s="21"/>
      <c r="I137" s="21"/>
      <c r="J137" s="21"/>
      <c r="K137" s="21"/>
      <c r="L137" s="21"/>
      <c r="M137" s="21"/>
      <c r="O137" s="22"/>
      <c r="P137" s="22"/>
      <c r="Q137" s="22"/>
      <c r="R137" s="22"/>
      <c r="S137" s="22"/>
      <c r="T137" s="22"/>
      <c r="U137" s="22"/>
      <c r="V137" s="22"/>
      <c r="W137" s="22"/>
      <c r="X137" s="22"/>
      <c r="Y137" s="22"/>
      <c r="Z137" s="22"/>
      <c r="AA137" s="22"/>
      <c r="AB137" s="22"/>
      <c r="AC137" s="22"/>
      <c r="AD137" s="22"/>
      <c r="AE137" s="22"/>
      <c r="AF137" s="22"/>
      <c r="AG137" s="22"/>
      <c r="AH137" s="22"/>
      <c r="AI137" s="22"/>
    </row>
    <row r="138" spans="2:35" ht="12.5">
      <c r="B138" s="20"/>
      <c r="F138" s="21"/>
      <c r="G138" s="21"/>
      <c r="H138" s="21"/>
      <c r="I138" s="21"/>
      <c r="J138" s="21"/>
      <c r="K138" s="21"/>
      <c r="L138" s="21"/>
      <c r="M138" s="21"/>
      <c r="O138" s="22"/>
      <c r="P138" s="22"/>
      <c r="Q138" s="22"/>
      <c r="R138" s="22"/>
      <c r="S138" s="22"/>
      <c r="T138" s="22"/>
      <c r="U138" s="22"/>
      <c r="V138" s="22"/>
      <c r="W138" s="22"/>
      <c r="X138" s="22"/>
      <c r="Y138" s="22"/>
      <c r="Z138" s="22"/>
      <c r="AA138" s="22"/>
      <c r="AB138" s="22"/>
      <c r="AC138" s="22"/>
      <c r="AD138" s="22"/>
      <c r="AE138" s="22"/>
      <c r="AF138" s="22"/>
      <c r="AG138" s="22"/>
      <c r="AH138" s="22"/>
      <c r="AI138" s="22"/>
    </row>
    <row r="139" spans="2:35" ht="12.5">
      <c r="B139" s="20"/>
      <c r="F139" s="21"/>
      <c r="G139" s="21"/>
      <c r="H139" s="21"/>
      <c r="I139" s="21"/>
      <c r="J139" s="21"/>
      <c r="K139" s="21"/>
      <c r="L139" s="21"/>
      <c r="M139" s="21"/>
      <c r="O139" s="22"/>
      <c r="P139" s="22"/>
      <c r="Q139" s="22"/>
      <c r="R139" s="22"/>
      <c r="S139" s="22"/>
      <c r="T139" s="22"/>
      <c r="U139" s="22"/>
      <c r="V139" s="22"/>
      <c r="W139" s="22"/>
      <c r="X139" s="22"/>
      <c r="Y139" s="22"/>
      <c r="Z139" s="22"/>
      <c r="AA139" s="22"/>
      <c r="AB139" s="22"/>
      <c r="AC139" s="22"/>
      <c r="AD139" s="22"/>
      <c r="AE139" s="22"/>
      <c r="AF139" s="22"/>
      <c r="AG139" s="22"/>
      <c r="AH139" s="22"/>
      <c r="AI139" s="22"/>
    </row>
    <row r="140" spans="2:35" ht="12.5">
      <c r="B140" s="20"/>
      <c r="F140" s="21"/>
      <c r="G140" s="21"/>
      <c r="H140" s="21"/>
      <c r="I140" s="21"/>
      <c r="J140" s="21"/>
      <c r="K140" s="21"/>
      <c r="L140" s="21"/>
      <c r="M140" s="21"/>
      <c r="O140" s="22"/>
      <c r="P140" s="22"/>
      <c r="Q140" s="22"/>
      <c r="R140" s="22"/>
      <c r="S140" s="22"/>
      <c r="T140" s="22"/>
      <c r="U140" s="22"/>
      <c r="V140" s="22"/>
      <c r="W140" s="22"/>
      <c r="X140" s="22"/>
      <c r="Y140" s="22"/>
      <c r="Z140" s="22"/>
      <c r="AA140" s="22"/>
      <c r="AB140" s="22"/>
      <c r="AC140" s="22"/>
      <c r="AD140" s="22"/>
      <c r="AE140" s="22"/>
      <c r="AF140" s="22"/>
      <c r="AG140" s="22"/>
      <c r="AH140" s="22"/>
      <c r="AI140" s="22"/>
    </row>
    <row r="141" spans="2:35" ht="12.5">
      <c r="B141" s="20"/>
      <c r="F141" s="21"/>
      <c r="G141" s="21"/>
      <c r="H141" s="21"/>
      <c r="I141" s="21"/>
      <c r="J141" s="21"/>
      <c r="K141" s="21"/>
      <c r="L141" s="21"/>
      <c r="M141" s="21"/>
      <c r="O141" s="22"/>
      <c r="P141" s="22"/>
      <c r="Q141" s="22"/>
      <c r="R141" s="22"/>
      <c r="S141" s="22"/>
      <c r="T141" s="22"/>
      <c r="U141" s="22"/>
      <c r="V141" s="22"/>
      <c r="W141" s="22"/>
      <c r="X141" s="22"/>
      <c r="Y141" s="22"/>
      <c r="Z141" s="22"/>
      <c r="AA141" s="22"/>
      <c r="AB141" s="22"/>
      <c r="AC141" s="22"/>
      <c r="AD141" s="22"/>
      <c r="AE141" s="22"/>
      <c r="AF141" s="22"/>
      <c r="AG141" s="22"/>
      <c r="AH141" s="22"/>
      <c r="AI141" s="22"/>
    </row>
    <row r="142" spans="2:35" ht="12.5">
      <c r="B142" s="20"/>
      <c r="F142" s="21"/>
      <c r="G142" s="21"/>
      <c r="H142" s="21"/>
      <c r="I142" s="21"/>
      <c r="J142" s="21"/>
      <c r="K142" s="21"/>
      <c r="L142" s="21"/>
      <c r="M142" s="21"/>
      <c r="O142" s="22"/>
      <c r="P142" s="22"/>
      <c r="Q142" s="22"/>
      <c r="R142" s="22"/>
      <c r="S142" s="22"/>
      <c r="T142" s="22"/>
      <c r="U142" s="22"/>
      <c r="V142" s="22"/>
      <c r="W142" s="22"/>
      <c r="X142" s="22"/>
      <c r="Y142" s="22"/>
      <c r="Z142" s="22"/>
      <c r="AA142" s="22"/>
      <c r="AB142" s="22"/>
      <c r="AC142" s="22"/>
      <c r="AD142" s="22"/>
      <c r="AE142" s="22"/>
      <c r="AF142" s="22"/>
      <c r="AG142" s="22"/>
      <c r="AH142" s="22"/>
      <c r="AI142" s="22"/>
    </row>
    <row r="143" spans="2:35" ht="12.5">
      <c r="B143" s="20"/>
      <c r="F143" s="21"/>
      <c r="G143" s="21"/>
      <c r="H143" s="21"/>
      <c r="I143" s="21"/>
      <c r="J143" s="21"/>
      <c r="K143" s="21"/>
      <c r="L143" s="21"/>
      <c r="M143" s="21"/>
      <c r="O143" s="22"/>
      <c r="P143" s="22"/>
      <c r="Q143" s="22"/>
      <c r="R143" s="22"/>
      <c r="S143" s="22"/>
      <c r="T143" s="22"/>
      <c r="U143" s="22"/>
      <c r="V143" s="22"/>
      <c r="W143" s="22"/>
      <c r="X143" s="22"/>
      <c r="Y143" s="22"/>
      <c r="Z143" s="22"/>
      <c r="AA143" s="22"/>
      <c r="AB143" s="22"/>
      <c r="AC143" s="22"/>
      <c r="AD143" s="22"/>
      <c r="AE143" s="22"/>
      <c r="AF143" s="22"/>
      <c r="AG143" s="22"/>
      <c r="AH143" s="22"/>
      <c r="AI143" s="22"/>
    </row>
    <row r="144" spans="2:35" ht="12.5">
      <c r="B144" s="20"/>
      <c r="F144" s="21"/>
      <c r="G144" s="21"/>
      <c r="H144" s="21"/>
      <c r="I144" s="21"/>
      <c r="J144" s="21"/>
      <c r="K144" s="21"/>
      <c r="L144" s="21"/>
      <c r="M144" s="21"/>
      <c r="O144" s="22"/>
      <c r="P144" s="22"/>
      <c r="Q144" s="22"/>
      <c r="R144" s="22"/>
      <c r="S144" s="22"/>
      <c r="T144" s="22"/>
      <c r="U144" s="22"/>
      <c r="V144" s="22"/>
      <c r="W144" s="22"/>
      <c r="X144" s="22"/>
      <c r="Y144" s="22"/>
      <c r="Z144" s="22"/>
      <c r="AA144" s="22"/>
      <c r="AB144" s="22"/>
      <c r="AC144" s="22"/>
      <c r="AD144" s="22"/>
      <c r="AE144" s="22"/>
      <c r="AF144" s="22"/>
      <c r="AG144" s="22"/>
      <c r="AH144" s="22"/>
      <c r="AI144" s="22"/>
    </row>
    <row r="145" spans="2:35" ht="12.5">
      <c r="B145" s="20"/>
      <c r="F145" s="21"/>
      <c r="G145" s="21"/>
      <c r="H145" s="21"/>
      <c r="I145" s="21"/>
      <c r="J145" s="21"/>
      <c r="K145" s="21"/>
      <c r="L145" s="21"/>
      <c r="M145" s="21"/>
      <c r="O145" s="22"/>
      <c r="P145" s="22"/>
      <c r="Q145" s="22"/>
      <c r="R145" s="22"/>
      <c r="S145" s="22"/>
      <c r="T145" s="22"/>
      <c r="U145" s="22"/>
      <c r="V145" s="22"/>
      <c r="W145" s="22"/>
      <c r="X145" s="22"/>
      <c r="Y145" s="22"/>
      <c r="Z145" s="22"/>
      <c r="AA145" s="22"/>
      <c r="AB145" s="22"/>
      <c r="AC145" s="22"/>
      <c r="AD145" s="22"/>
      <c r="AE145" s="22"/>
      <c r="AF145" s="22"/>
      <c r="AG145" s="22"/>
      <c r="AH145" s="22"/>
      <c r="AI145" s="22"/>
    </row>
    <row r="146" spans="2:35" ht="12.5">
      <c r="B146" s="20"/>
      <c r="F146" s="21"/>
      <c r="G146" s="21"/>
      <c r="H146" s="21"/>
      <c r="I146" s="21"/>
      <c r="J146" s="21"/>
      <c r="K146" s="21"/>
      <c r="L146" s="21"/>
      <c r="M146" s="21"/>
      <c r="O146" s="22"/>
      <c r="P146" s="22"/>
      <c r="Q146" s="22"/>
      <c r="R146" s="22"/>
      <c r="S146" s="22"/>
      <c r="T146" s="22"/>
      <c r="U146" s="22"/>
      <c r="V146" s="22"/>
      <c r="W146" s="22"/>
      <c r="X146" s="22"/>
      <c r="Y146" s="22"/>
      <c r="Z146" s="22"/>
      <c r="AA146" s="22"/>
      <c r="AB146" s="22"/>
      <c r="AC146" s="22"/>
      <c r="AD146" s="22"/>
      <c r="AE146" s="22"/>
      <c r="AF146" s="22"/>
      <c r="AG146" s="22"/>
      <c r="AH146" s="22"/>
      <c r="AI146" s="22"/>
    </row>
    <row r="147" spans="2:35" ht="12.5">
      <c r="B147" s="20"/>
      <c r="F147" s="21"/>
      <c r="G147" s="21"/>
      <c r="H147" s="21"/>
      <c r="I147" s="21"/>
      <c r="J147" s="21"/>
      <c r="K147" s="21"/>
      <c r="L147" s="21"/>
      <c r="M147" s="21"/>
      <c r="O147" s="22"/>
      <c r="P147" s="22"/>
      <c r="Q147" s="22"/>
      <c r="R147" s="22"/>
      <c r="S147" s="22"/>
      <c r="T147" s="22"/>
      <c r="U147" s="22"/>
      <c r="V147" s="22"/>
      <c r="W147" s="22"/>
      <c r="X147" s="22"/>
      <c r="Y147" s="22"/>
      <c r="Z147" s="22"/>
      <c r="AA147" s="22"/>
      <c r="AB147" s="22"/>
      <c r="AC147" s="22"/>
      <c r="AD147" s="22"/>
      <c r="AE147" s="22"/>
      <c r="AF147" s="22"/>
      <c r="AG147" s="22"/>
      <c r="AH147" s="22"/>
      <c r="AI147" s="22"/>
    </row>
    <row r="148" spans="2:35" ht="12.5">
      <c r="B148" s="20"/>
      <c r="F148" s="21"/>
      <c r="G148" s="21"/>
      <c r="H148" s="21"/>
      <c r="I148" s="21"/>
      <c r="J148" s="21"/>
      <c r="K148" s="21"/>
      <c r="L148" s="21"/>
      <c r="M148" s="21"/>
      <c r="O148" s="22"/>
      <c r="P148" s="22"/>
      <c r="Q148" s="22"/>
      <c r="R148" s="22"/>
      <c r="S148" s="22"/>
      <c r="T148" s="22"/>
      <c r="U148" s="22"/>
      <c r="V148" s="22"/>
      <c r="W148" s="22"/>
      <c r="X148" s="22"/>
      <c r="Y148" s="22"/>
      <c r="Z148" s="22"/>
      <c r="AA148" s="22"/>
      <c r="AB148" s="22"/>
      <c r="AC148" s="22"/>
      <c r="AD148" s="22"/>
      <c r="AE148" s="22"/>
      <c r="AF148" s="22"/>
      <c r="AG148" s="22"/>
      <c r="AH148" s="22"/>
      <c r="AI148" s="22"/>
    </row>
    <row r="149" spans="2:35" ht="12.5">
      <c r="B149" s="20"/>
      <c r="F149" s="21"/>
      <c r="G149" s="21"/>
      <c r="H149" s="21"/>
      <c r="I149" s="21"/>
      <c r="J149" s="21"/>
      <c r="K149" s="21"/>
      <c r="L149" s="21"/>
      <c r="M149" s="21"/>
      <c r="O149" s="22"/>
      <c r="P149" s="22"/>
      <c r="Q149" s="22"/>
      <c r="R149" s="22"/>
      <c r="S149" s="22"/>
      <c r="T149" s="22"/>
      <c r="U149" s="22"/>
      <c r="V149" s="22"/>
      <c r="W149" s="22"/>
      <c r="X149" s="22"/>
      <c r="Y149" s="22"/>
      <c r="Z149" s="22"/>
      <c r="AA149" s="22"/>
      <c r="AB149" s="22"/>
      <c r="AC149" s="22"/>
      <c r="AD149" s="22"/>
      <c r="AE149" s="22"/>
      <c r="AF149" s="22"/>
      <c r="AG149" s="22"/>
      <c r="AH149" s="22"/>
      <c r="AI149" s="22"/>
    </row>
    <row r="150" spans="2:35" ht="12.5">
      <c r="B150" s="20"/>
      <c r="F150" s="21"/>
      <c r="G150" s="21"/>
      <c r="H150" s="21"/>
      <c r="I150" s="21"/>
      <c r="J150" s="21"/>
      <c r="K150" s="21"/>
      <c r="L150" s="21"/>
      <c r="M150" s="21"/>
      <c r="O150" s="22"/>
      <c r="P150" s="22"/>
      <c r="Q150" s="22"/>
      <c r="R150" s="22"/>
      <c r="S150" s="22"/>
      <c r="T150" s="22"/>
      <c r="U150" s="22"/>
      <c r="V150" s="22"/>
      <c r="W150" s="22"/>
      <c r="X150" s="22"/>
      <c r="Y150" s="22"/>
      <c r="Z150" s="22"/>
      <c r="AA150" s="22"/>
      <c r="AB150" s="22"/>
      <c r="AC150" s="22"/>
      <c r="AD150" s="22"/>
      <c r="AE150" s="22"/>
      <c r="AF150" s="22"/>
      <c r="AG150" s="22"/>
      <c r="AH150" s="22"/>
      <c r="AI150" s="22"/>
    </row>
    <row r="151" spans="2:35" ht="12.5">
      <c r="B151" s="20"/>
      <c r="F151" s="21"/>
      <c r="G151" s="21"/>
      <c r="H151" s="21"/>
      <c r="I151" s="21"/>
      <c r="J151" s="21"/>
      <c r="K151" s="21"/>
      <c r="L151" s="21"/>
      <c r="M151" s="21"/>
      <c r="O151" s="22"/>
      <c r="P151" s="22"/>
      <c r="Q151" s="22"/>
      <c r="R151" s="22"/>
      <c r="S151" s="22"/>
      <c r="T151" s="22"/>
      <c r="U151" s="22"/>
      <c r="V151" s="22"/>
      <c r="W151" s="22"/>
      <c r="X151" s="22"/>
      <c r="Y151" s="22"/>
      <c r="Z151" s="22"/>
      <c r="AA151" s="22"/>
      <c r="AB151" s="22"/>
      <c r="AC151" s="22"/>
      <c r="AD151" s="22"/>
      <c r="AE151" s="22"/>
      <c r="AF151" s="22"/>
      <c r="AG151" s="22"/>
      <c r="AH151" s="22"/>
      <c r="AI151" s="22"/>
    </row>
    <row r="152" spans="2:35" ht="12.5">
      <c r="B152" s="20"/>
      <c r="F152" s="21"/>
      <c r="G152" s="21"/>
      <c r="H152" s="21"/>
      <c r="I152" s="21"/>
      <c r="J152" s="21"/>
      <c r="K152" s="21"/>
      <c r="L152" s="21"/>
      <c r="M152" s="21"/>
      <c r="O152" s="22"/>
      <c r="P152" s="22"/>
      <c r="Q152" s="22"/>
      <c r="R152" s="22"/>
      <c r="S152" s="22"/>
      <c r="T152" s="22"/>
      <c r="U152" s="22"/>
      <c r="V152" s="22"/>
      <c r="W152" s="22"/>
      <c r="X152" s="22"/>
      <c r="Y152" s="22"/>
      <c r="Z152" s="22"/>
      <c r="AA152" s="22"/>
      <c r="AB152" s="22"/>
      <c r="AC152" s="22"/>
      <c r="AD152" s="22"/>
      <c r="AE152" s="22"/>
      <c r="AF152" s="22"/>
      <c r="AG152" s="22"/>
      <c r="AH152" s="22"/>
      <c r="AI152" s="22"/>
    </row>
    <row r="153" spans="2:35" ht="12.5">
      <c r="B153" s="20"/>
      <c r="F153" s="21"/>
      <c r="G153" s="21"/>
      <c r="H153" s="21"/>
      <c r="I153" s="21"/>
      <c r="J153" s="21"/>
      <c r="K153" s="21"/>
      <c r="L153" s="21"/>
      <c r="M153" s="21"/>
      <c r="O153" s="22"/>
      <c r="P153" s="22"/>
      <c r="Q153" s="22"/>
      <c r="R153" s="22"/>
      <c r="S153" s="22"/>
      <c r="T153" s="22"/>
      <c r="U153" s="22"/>
      <c r="V153" s="22"/>
      <c r="W153" s="22"/>
      <c r="X153" s="22"/>
      <c r="Y153" s="22"/>
      <c r="Z153" s="22"/>
      <c r="AA153" s="22"/>
      <c r="AB153" s="22"/>
      <c r="AC153" s="22"/>
      <c r="AD153" s="22"/>
      <c r="AE153" s="22"/>
      <c r="AF153" s="22"/>
      <c r="AG153" s="22"/>
      <c r="AH153" s="22"/>
      <c r="AI153" s="22"/>
    </row>
    <row r="154" spans="2:35" ht="12.5">
      <c r="B154" s="20"/>
      <c r="F154" s="21"/>
      <c r="G154" s="21"/>
      <c r="H154" s="21"/>
      <c r="I154" s="21"/>
      <c r="J154" s="21"/>
      <c r="K154" s="21"/>
      <c r="L154" s="21"/>
      <c r="M154" s="21"/>
      <c r="O154" s="22"/>
      <c r="P154" s="22"/>
      <c r="Q154" s="22"/>
      <c r="R154" s="22"/>
      <c r="S154" s="22"/>
      <c r="T154" s="22"/>
      <c r="U154" s="22"/>
      <c r="V154" s="22"/>
      <c r="W154" s="22"/>
      <c r="X154" s="22"/>
      <c r="Y154" s="22"/>
      <c r="Z154" s="22"/>
      <c r="AA154" s="22"/>
      <c r="AB154" s="22"/>
      <c r="AC154" s="22"/>
      <c r="AD154" s="22"/>
      <c r="AE154" s="22"/>
      <c r="AF154" s="22"/>
      <c r="AG154" s="22"/>
      <c r="AH154" s="22"/>
      <c r="AI154" s="22"/>
    </row>
    <row r="155" spans="2:35" ht="12.5">
      <c r="B155" s="20"/>
      <c r="F155" s="21"/>
      <c r="G155" s="21"/>
      <c r="H155" s="21"/>
      <c r="I155" s="21"/>
      <c r="J155" s="21"/>
      <c r="K155" s="21"/>
      <c r="L155" s="21"/>
      <c r="M155" s="21"/>
      <c r="O155" s="22"/>
      <c r="P155" s="22"/>
      <c r="Q155" s="22"/>
      <c r="R155" s="22"/>
      <c r="S155" s="22"/>
      <c r="T155" s="22"/>
      <c r="U155" s="22"/>
      <c r="V155" s="22"/>
      <c r="W155" s="22"/>
      <c r="X155" s="22"/>
      <c r="Y155" s="22"/>
      <c r="Z155" s="22"/>
      <c r="AA155" s="22"/>
      <c r="AB155" s="22"/>
      <c r="AC155" s="22"/>
      <c r="AD155" s="22"/>
      <c r="AE155" s="22"/>
      <c r="AF155" s="22"/>
      <c r="AG155" s="22"/>
      <c r="AH155" s="22"/>
      <c r="AI155" s="22"/>
    </row>
    <row r="156" spans="2:35" ht="12.5">
      <c r="B156" s="20"/>
      <c r="F156" s="21"/>
      <c r="G156" s="21"/>
      <c r="H156" s="21"/>
      <c r="I156" s="21"/>
      <c r="J156" s="21"/>
      <c r="K156" s="21"/>
      <c r="L156" s="21"/>
      <c r="M156" s="21"/>
      <c r="O156" s="22"/>
      <c r="P156" s="22"/>
      <c r="Q156" s="22"/>
      <c r="R156" s="22"/>
      <c r="S156" s="22"/>
      <c r="T156" s="22"/>
      <c r="U156" s="22"/>
      <c r="V156" s="22"/>
      <c r="W156" s="22"/>
      <c r="X156" s="22"/>
      <c r="Y156" s="22"/>
      <c r="Z156" s="22"/>
      <c r="AA156" s="22"/>
      <c r="AB156" s="22"/>
      <c r="AC156" s="22"/>
      <c r="AD156" s="22"/>
      <c r="AE156" s="22"/>
      <c r="AF156" s="22"/>
      <c r="AG156" s="22"/>
      <c r="AH156" s="22"/>
      <c r="AI156" s="22"/>
    </row>
    <row r="157" spans="2:35" ht="12.5">
      <c r="B157" s="20"/>
      <c r="F157" s="21"/>
      <c r="G157" s="21"/>
      <c r="H157" s="21"/>
      <c r="I157" s="21"/>
      <c r="J157" s="21"/>
      <c r="K157" s="21"/>
      <c r="L157" s="21"/>
      <c r="M157" s="21"/>
      <c r="O157" s="22"/>
      <c r="P157" s="22"/>
      <c r="Q157" s="22"/>
      <c r="R157" s="22"/>
      <c r="S157" s="22"/>
      <c r="T157" s="22"/>
      <c r="U157" s="22"/>
      <c r="V157" s="22"/>
      <c r="W157" s="22"/>
      <c r="X157" s="22"/>
      <c r="Y157" s="22"/>
      <c r="Z157" s="22"/>
      <c r="AA157" s="22"/>
      <c r="AB157" s="22"/>
      <c r="AC157" s="22"/>
      <c r="AD157" s="22"/>
      <c r="AE157" s="22"/>
      <c r="AF157" s="22"/>
      <c r="AG157" s="22"/>
      <c r="AH157" s="22"/>
      <c r="AI157" s="22"/>
    </row>
    <row r="158" spans="2:35" ht="12.5">
      <c r="B158" s="20"/>
      <c r="F158" s="21"/>
      <c r="G158" s="21"/>
      <c r="H158" s="21"/>
      <c r="I158" s="21"/>
      <c r="J158" s="21"/>
      <c r="K158" s="21"/>
      <c r="L158" s="21"/>
      <c r="M158" s="21"/>
      <c r="O158" s="22"/>
      <c r="P158" s="22"/>
      <c r="Q158" s="22"/>
      <c r="R158" s="22"/>
      <c r="S158" s="22"/>
      <c r="T158" s="22"/>
      <c r="U158" s="22"/>
      <c r="V158" s="22"/>
      <c r="W158" s="22"/>
      <c r="X158" s="22"/>
      <c r="Y158" s="22"/>
      <c r="Z158" s="22"/>
      <c r="AA158" s="22"/>
      <c r="AB158" s="22"/>
      <c r="AC158" s="22"/>
      <c r="AD158" s="22"/>
      <c r="AE158" s="22"/>
      <c r="AF158" s="22"/>
      <c r="AG158" s="22"/>
      <c r="AH158" s="22"/>
      <c r="AI158" s="22"/>
    </row>
    <row r="159" spans="2:35" ht="12.5">
      <c r="B159" s="20"/>
      <c r="F159" s="21"/>
      <c r="G159" s="21"/>
      <c r="H159" s="21"/>
      <c r="I159" s="21"/>
      <c r="J159" s="21"/>
      <c r="K159" s="21"/>
      <c r="L159" s="21"/>
      <c r="M159" s="21"/>
      <c r="O159" s="22"/>
      <c r="P159" s="22"/>
      <c r="Q159" s="22"/>
      <c r="R159" s="22"/>
      <c r="S159" s="22"/>
      <c r="T159" s="22"/>
      <c r="U159" s="22"/>
      <c r="V159" s="22"/>
      <c r="W159" s="22"/>
      <c r="X159" s="22"/>
      <c r="Y159" s="22"/>
      <c r="Z159" s="22"/>
      <c r="AA159" s="22"/>
      <c r="AB159" s="22"/>
      <c r="AC159" s="22"/>
      <c r="AD159" s="22"/>
      <c r="AE159" s="22"/>
      <c r="AF159" s="22"/>
      <c r="AG159" s="22"/>
      <c r="AH159" s="22"/>
      <c r="AI159" s="22"/>
    </row>
    <row r="160" spans="2:35" ht="12.5">
      <c r="B160" s="20"/>
      <c r="F160" s="21"/>
      <c r="G160" s="21"/>
      <c r="H160" s="21"/>
      <c r="I160" s="21"/>
      <c r="J160" s="21"/>
      <c r="K160" s="21"/>
      <c r="L160" s="21"/>
      <c r="M160" s="21"/>
      <c r="O160" s="22"/>
      <c r="P160" s="22"/>
      <c r="Q160" s="22"/>
      <c r="R160" s="22"/>
      <c r="S160" s="22"/>
      <c r="T160" s="22"/>
      <c r="U160" s="22"/>
      <c r="V160" s="22"/>
      <c r="W160" s="22"/>
      <c r="X160" s="22"/>
      <c r="Y160" s="22"/>
      <c r="Z160" s="22"/>
      <c r="AA160" s="22"/>
      <c r="AB160" s="22"/>
      <c r="AC160" s="22"/>
      <c r="AD160" s="22"/>
      <c r="AE160" s="22"/>
      <c r="AF160" s="22"/>
      <c r="AG160" s="22"/>
      <c r="AH160" s="22"/>
      <c r="AI160" s="22"/>
    </row>
    <row r="161" spans="2:35" ht="12.5">
      <c r="B161" s="20"/>
      <c r="F161" s="21"/>
      <c r="G161" s="21"/>
      <c r="H161" s="21"/>
      <c r="I161" s="21"/>
      <c r="J161" s="21"/>
      <c r="K161" s="21"/>
      <c r="L161" s="21"/>
      <c r="M161" s="21"/>
      <c r="O161" s="22"/>
      <c r="P161" s="22"/>
      <c r="Q161" s="22"/>
      <c r="R161" s="22"/>
      <c r="S161" s="22"/>
      <c r="T161" s="22"/>
      <c r="U161" s="22"/>
      <c r="V161" s="22"/>
      <c r="W161" s="22"/>
      <c r="X161" s="22"/>
      <c r="Y161" s="22"/>
      <c r="Z161" s="22"/>
      <c r="AA161" s="22"/>
      <c r="AB161" s="22"/>
      <c r="AC161" s="22"/>
      <c r="AD161" s="22"/>
      <c r="AE161" s="22"/>
      <c r="AF161" s="22"/>
      <c r="AG161" s="22"/>
      <c r="AH161" s="22"/>
      <c r="AI161" s="22"/>
    </row>
    <row r="162" spans="2:35" ht="12.5">
      <c r="B162" s="20"/>
      <c r="F162" s="21"/>
      <c r="G162" s="21"/>
      <c r="H162" s="21"/>
      <c r="I162" s="21"/>
      <c r="J162" s="21"/>
      <c r="K162" s="21"/>
      <c r="L162" s="21"/>
      <c r="M162" s="21"/>
      <c r="O162" s="22"/>
      <c r="P162" s="22"/>
      <c r="Q162" s="22"/>
      <c r="R162" s="22"/>
      <c r="S162" s="22"/>
      <c r="T162" s="22"/>
      <c r="U162" s="22"/>
      <c r="V162" s="22"/>
      <c r="W162" s="22"/>
      <c r="X162" s="22"/>
      <c r="Y162" s="22"/>
      <c r="Z162" s="22"/>
      <c r="AA162" s="22"/>
      <c r="AB162" s="22"/>
      <c r="AC162" s="22"/>
      <c r="AD162" s="22"/>
      <c r="AE162" s="22"/>
      <c r="AF162" s="22"/>
      <c r="AG162" s="22"/>
      <c r="AH162" s="22"/>
      <c r="AI162" s="22"/>
    </row>
    <row r="163" spans="2:35" ht="12.5">
      <c r="B163" s="20"/>
      <c r="F163" s="21"/>
      <c r="G163" s="21"/>
      <c r="H163" s="21"/>
      <c r="I163" s="21"/>
      <c r="J163" s="21"/>
      <c r="K163" s="21"/>
      <c r="L163" s="21"/>
      <c r="M163" s="21"/>
      <c r="O163" s="22"/>
      <c r="P163" s="22"/>
      <c r="Q163" s="22"/>
      <c r="R163" s="22"/>
      <c r="S163" s="22"/>
      <c r="T163" s="22"/>
      <c r="U163" s="22"/>
      <c r="V163" s="22"/>
      <c r="W163" s="22"/>
      <c r="X163" s="22"/>
      <c r="Y163" s="22"/>
      <c r="Z163" s="22"/>
      <c r="AA163" s="22"/>
      <c r="AB163" s="22"/>
      <c r="AC163" s="22"/>
      <c r="AD163" s="22"/>
      <c r="AE163" s="22"/>
      <c r="AF163" s="22"/>
      <c r="AG163" s="22"/>
      <c r="AH163" s="22"/>
      <c r="AI163" s="22"/>
    </row>
    <row r="164" spans="2:35" ht="12.5">
      <c r="B164" s="20"/>
      <c r="F164" s="21"/>
      <c r="G164" s="21"/>
      <c r="H164" s="21"/>
      <c r="I164" s="21"/>
      <c r="J164" s="21"/>
      <c r="K164" s="21"/>
      <c r="L164" s="21"/>
      <c r="M164" s="21"/>
      <c r="O164" s="22"/>
      <c r="P164" s="22"/>
      <c r="Q164" s="22"/>
      <c r="R164" s="22"/>
      <c r="S164" s="22"/>
      <c r="T164" s="22"/>
      <c r="U164" s="22"/>
      <c r="V164" s="22"/>
      <c r="W164" s="22"/>
      <c r="X164" s="22"/>
      <c r="Y164" s="22"/>
      <c r="Z164" s="22"/>
      <c r="AA164" s="22"/>
      <c r="AB164" s="22"/>
      <c r="AC164" s="22"/>
      <c r="AD164" s="22"/>
      <c r="AE164" s="22"/>
      <c r="AF164" s="22"/>
      <c r="AG164" s="22"/>
      <c r="AH164" s="22"/>
      <c r="AI164" s="22"/>
    </row>
    <row r="165" spans="2:35" ht="12.5">
      <c r="B165" s="20"/>
      <c r="F165" s="21"/>
      <c r="G165" s="21"/>
      <c r="H165" s="21"/>
      <c r="I165" s="21"/>
      <c r="J165" s="21"/>
      <c r="K165" s="21"/>
      <c r="L165" s="21"/>
      <c r="M165" s="21"/>
      <c r="O165" s="22"/>
      <c r="P165" s="22"/>
      <c r="Q165" s="22"/>
      <c r="R165" s="22"/>
      <c r="S165" s="22"/>
      <c r="T165" s="22"/>
      <c r="U165" s="22"/>
      <c r="V165" s="22"/>
      <c r="W165" s="22"/>
      <c r="X165" s="22"/>
      <c r="Y165" s="22"/>
      <c r="Z165" s="22"/>
      <c r="AA165" s="22"/>
      <c r="AB165" s="22"/>
      <c r="AC165" s="22"/>
      <c r="AD165" s="22"/>
      <c r="AE165" s="22"/>
      <c r="AF165" s="22"/>
      <c r="AG165" s="22"/>
      <c r="AH165" s="22"/>
      <c r="AI165" s="22"/>
    </row>
    <row r="166" spans="2:35" ht="12.5">
      <c r="B166" s="20"/>
      <c r="F166" s="21"/>
      <c r="G166" s="21"/>
      <c r="H166" s="21"/>
      <c r="I166" s="21"/>
      <c r="J166" s="21"/>
      <c r="K166" s="21"/>
      <c r="L166" s="21"/>
      <c r="M166" s="21"/>
      <c r="O166" s="22"/>
      <c r="P166" s="22"/>
      <c r="Q166" s="22"/>
      <c r="R166" s="22"/>
      <c r="S166" s="22"/>
      <c r="T166" s="22"/>
      <c r="U166" s="22"/>
      <c r="V166" s="22"/>
      <c r="W166" s="22"/>
      <c r="X166" s="22"/>
      <c r="Y166" s="22"/>
      <c r="Z166" s="22"/>
      <c r="AA166" s="22"/>
      <c r="AB166" s="22"/>
      <c r="AC166" s="22"/>
      <c r="AD166" s="22"/>
      <c r="AE166" s="22"/>
      <c r="AF166" s="22"/>
      <c r="AG166" s="22"/>
      <c r="AH166" s="22"/>
      <c r="AI166" s="22"/>
    </row>
    <row r="167" spans="2:35" ht="12.5">
      <c r="B167" s="20"/>
      <c r="F167" s="21"/>
      <c r="G167" s="21"/>
      <c r="H167" s="21"/>
      <c r="I167" s="21"/>
      <c r="J167" s="21"/>
      <c r="K167" s="21"/>
      <c r="L167" s="21"/>
      <c r="M167" s="21"/>
      <c r="O167" s="22"/>
      <c r="P167" s="22"/>
      <c r="Q167" s="22"/>
      <c r="R167" s="22"/>
      <c r="S167" s="22"/>
      <c r="T167" s="22"/>
      <c r="U167" s="22"/>
      <c r="V167" s="22"/>
      <c r="W167" s="22"/>
      <c r="X167" s="22"/>
      <c r="Y167" s="22"/>
      <c r="Z167" s="22"/>
      <c r="AA167" s="22"/>
      <c r="AB167" s="22"/>
      <c r="AC167" s="22"/>
      <c r="AD167" s="22"/>
      <c r="AE167" s="22"/>
      <c r="AF167" s="22"/>
      <c r="AG167" s="22"/>
      <c r="AH167" s="22"/>
      <c r="AI167" s="22"/>
    </row>
    <row r="168" spans="2:35" ht="12.5">
      <c r="B168" s="20"/>
      <c r="F168" s="21"/>
      <c r="G168" s="21"/>
      <c r="H168" s="21"/>
      <c r="I168" s="21"/>
      <c r="J168" s="21"/>
      <c r="K168" s="21"/>
      <c r="L168" s="21"/>
      <c r="M168" s="21"/>
      <c r="O168" s="22"/>
      <c r="P168" s="22"/>
      <c r="Q168" s="22"/>
      <c r="R168" s="22"/>
      <c r="S168" s="22"/>
      <c r="T168" s="22"/>
      <c r="U168" s="22"/>
      <c r="V168" s="22"/>
      <c r="W168" s="22"/>
      <c r="X168" s="22"/>
      <c r="Y168" s="22"/>
      <c r="Z168" s="22"/>
      <c r="AA168" s="22"/>
      <c r="AB168" s="22"/>
      <c r="AC168" s="22"/>
      <c r="AD168" s="22"/>
      <c r="AE168" s="22"/>
      <c r="AF168" s="22"/>
      <c r="AG168" s="22"/>
      <c r="AH168" s="22"/>
      <c r="AI168" s="22"/>
    </row>
    <row r="169" spans="2:35" ht="12.5">
      <c r="B169" s="20"/>
      <c r="F169" s="21"/>
      <c r="G169" s="21"/>
      <c r="H169" s="21"/>
      <c r="I169" s="21"/>
      <c r="J169" s="21"/>
      <c r="K169" s="21"/>
      <c r="L169" s="21"/>
      <c r="M169" s="21"/>
      <c r="O169" s="22"/>
      <c r="P169" s="22"/>
      <c r="Q169" s="22"/>
      <c r="R169" s="22"/>
      <c r="S169" s="22"/>
      <c r="T169" s="22"/>
      <c r="U169" s="22"/>
      <c r="V169" s="22"/>
      <c r="W169" s="22"/>
      <c r="X169" s="22"/>
      <c r="Y169" s="22"/>
      <c r="Z169" s="22"/>
      <c r="AA169" s="22"/>
      <c r="AB169" s="22"/>
      <c r="AC169" s="22"/>
      <c r="AD169" s="22"/>
      <c r="AE169" s="22"/>
      <c r="AF169" s="22"/>
      <c r="AG169" s="22"/>
      <c r="AH169" s="22"/>
      <c r="AI169" s="22"/>
    </row>
    <row r="170" spans="2:35" ht="12.5">
      <c r="B170" s="20"/>
      <c r="F170" s="21"/>
      <c r="G170" s="21"/>
      <c r="H170" s="21"/>
      <c r="I170" s="21"/>
      <c r="J170" s="21"/>
      <c r="K170" s="21"/>
      <c r="L170" s="21"/>
      <c r="M170" s="21"/>
      <c r="O170" s="22"/>
      <c r="P170" s="22"/>
      <c r="Q170" s="22"/>
      <c r="R170" s="22"/>
      <c r="S170" s="22"/>
      <c r="T170" s="22"/>
      <c r="U170" s="22"/>
      <c r="V170" s="22"/>
      <c r="W170" s="22"/>
      <c r="X170" s="22"/>
      <c r="Y170" s="22"/>
      <c r="Z170" s="22"/>
      <c r="AA170" s="22"/>
      <c r="AB170" s="22"/>
      <c r="AC170" s="22"/>
      <c r="AD170" s="22"/>
      <c r="AE170" s="22"/>
      <c r="AF170" s="22"/>
      <c r="AG170" s="22"/>
      <c r="AH170" s="22"/>
      <c r="AI170" s="22"/>
    </row>
    <row r="171" spans="2:35" ht="12.5">
      <c r="B171" s="20"/>
      <c r="F171" s="21"/>
      <c r="G171" s="21"/>
      <c r="H171" s="21"/>
      <c r="I171" s="21"/>
      <c r="J171" s="21"/>
      <c r="K171" s="21"/>
      <c r="L171" s="21"/>
      <c r="M171" s="21"/>
      <c r="O171" s="22"/>
      <c r="P171" s="22"/>
      <c r="Q171" s="22"/>
      <c r="R171" s="22"/>
      <c r="S171" s="22"/>
      <c r="T171" s="22"/>
      <c r="U171" s="22"/>
      <c r="V171" s="22"/>
      <c r="W171" s="22"/>
      <c r="X171" s="22"/>
      <c r="Y171" s="22"/>
      <c r="Z171" s="22"/>
      <c r="AA171" s="22"/>
      <c r="AB171" s="22"/>
      <c r="AC171" s="22"/>
      <c r="AD171" s="22"/>
      <c r="AE171" s="22"/>
      <c r="AF171" s="22"/>
      <c r="AG171" s="22"/>
      <c r="AH171" s="22"/>
      <c r="AI171" s="22"/>
    </row>
    <row r="172" spans="2:35" ht="12.5">
      <c r="B172" s="20"/>
      <c r="F172" s="21"/>
      <c r="G172" s="21"/>
      <c r="H172" s="21"/>
      <c r="I172" s="21"/>
      <c r="J172" s="21"/>
      <c r="K172" s="21"/>
      <c r="L172" s="21"/>
      <c r="M172" s="21"/>
      <c r="O172" s="22"/>
      <c r="P172" s="22"/>
      <c r="Q172" s="22"/>
      <c r="R172" s="22"/>
      <c r="S172" s="22"/>
      <c r="T172" s="22"/>
      <c r="U172" s="22"/>
      <c r="V172" s="22"/>
      <c r="W172" s="22"/>
      <c r="X172" s="22"/>
      <c r="Y172" s="22"/>
      <c r="Z172" s="22"/>
      <c r="AA172" s="22"/>
      <c r="AB172" s="22"/>
      <c r="AC172" s="22"/>
      <c r="AD172" s="22"/>
      <c r="AE172" s="22"/>
      <c r="AF172" s="22"/>
      <c r="AG172" s="22"/>
      <c r="AH172" s="22"/>
      <c r="AI172" s="22"/>
    </row>
    <row r="173" spans="2:35" ht="12.5">
      <c r="B173" s="20"/>
      <c r="F173" s="21"/>
      <c r="G173" s="21"/>
      <c r="H173" s="21"/>
      <c r="I173" s="21"/>
      <c r="J173" s="21"/>
      <c r="K173" s="21"/>
      <c r="L173" s="21"/>
      <c r="M173" s="21"/>
      <c r="O173" s="22"/>
      <c r="P173" s="22"/>
      <c r="Q173" s="22"/>
      <c r="R173" s="22"/>
      <c r="S173" s="22"/>
      <c r="T173" s="22"/>
      <c r="U173" s="22"/>
      <c r="V173" s="22"/>
      <c r="W173" s="22"/>
      <c r="X173" s="22"/>
      <c r="Y173" s="22"/>
      <c r="Z173" s="22"/>
      <c r="AA173" s="22"/>
      <c r="AB173" s="22"/>
      <c r="AC173" s="22"/>
      <c r="AD173" s="22"/>
      <c r="AE173" s="22"/>
      <c r="AF173" s="22"/>
      <c r="AG173" s="22"/>
      <c r="AH173" s="22"/>
      <c r="AI173" s="22"/>
    </row>
    <row r="174" spans="2:35" ht="12.5">
      <c r="B174" s="20"/>
      <c r="F174" s="21"/>
      <c r="G174" s="21"/>
      <c r="H174" s="21"/>
      <c r="I174" s="21"/>
      <c r="J174" s="21"/>
      <c r="K174" s="21"/>
      <c r="L174" s="21"/>
      <c r="M174" s="21"/>
      <c r="O174" s="22"/>
      <c r="P174" s="22"/>
      <c r="Q174" s="22"/>
      <c r="R174" s="22"/>
      <c r="S174" s="22"/>
      <c r="T174" s="22"/>
      <c r="U174" s="22"/>
      <c r="V174" s="22"/>
      <c r="W174" s="22"/>
      <c r="X174" s="22"/>
      <c r="Y174" s="22"/>
      <c r="Z174" s="22"/>
      <c r="AA174" s="22"/>
      <c r="AB174" s="22"/>
      <c r="AC174" s="22"/>
      <c r="AD174" s="22"/>
      <c r="AE174" s="22"/>
      <c r="AF174" s="22"/>
      <c r="AG174" s="22"/>
      <c r="AH174" s="22"/>
      <c r="AI174" s="22"/>
    </row>
    <row r="175" spans="2:35" ht="12.5">
      <c r="B175" s="20"/>
      <c r="F175" s="21"/>
      <c r="G175" s="21"/>
      <c r="H175" s="21"/>
      <c r="I175" s="21"/>
      <c r="J175" s="21"/>
      <c r="K175" s="21"/>
      <c r="L175" s="21"/>
      <c r="M175" s="21"/>
      <c r="O175" s="22"/>
      <c r="P175" s="22"/>
      <c r="Q175" s="22"/>
      <c r="R175" s="22"/>
      <c r="S175" s="22"/>
      <c r="T175" s="22"/>
      <c r="U175" s="22"/>
      <c r="V175" s="22"/>
      <c r="W175" s="22"/>
      <c r="X175" s="22"/>
      <c r="Y175" s="22"/>
      <c r="Z175" s="22"/>
      <c r="AA175" s="22"/>
      <c r="AB175" s="22"/>
      <c r="AC175" s="22"/>
      <c r="AD175" s="22"/>
      <c r="AE175" s="22"/>
      <c r="AF175" s="22"/>
      <c r="AG175" s="22"/>
      <c r="AH175" s="22"/>
      <c r="AI175" s="22"/>
    </row>
    <row r="176" spans="2:35" ht="12.5">
      <c r="B176" s="20"/>
      <c r="F176" s="21"/>
      <c r="G176" s="21"/>
      <c r="H176" s="21"/>
      <c r="I176" s="21"/>
      <c r="J176" s="21"/>
      <c r="K176" s="21"/>
      <c r="L176" s="21"/>
      <c r="M176" s="21"/>
      <c r="O176" s="22"/>
      <c r="P176" s="22"/>
      <c r="Q176" s="22"/>
      <c r="R176" s="22"/>
      <c r="S176" s="22"/>
      <c r="T176" s="22"/>
      <c r="U176" s="22"/>
      <c r="V176" s="22"/>
      <c r="W176" s="22"/>
      <c r="X176" s="22"/>
      <c r="Y176" s="22"/>
      <c r="Z176" s="22"/>
      <c r="AA176" s="22"/>
      <c r="AB176" s="22"/>
      <c r="AC176" s="22"/>
      <c r="AD176" s="22"/>
      <c r="AE176" s="22"/>
      <c r="AF176" s="22"/>
      <c r="AG176" s="22"/>
      <c r="AH176" s="22"/>
      <c r="AI176" s="22"/>
    </row>
    <row r="177" spans="2:35" ht="12.5">
      <c r="B177" s="20"/>
      <c r="F177" s="21"/>
      <c r="G177" s="21"/>
      <c r="H177" s="21"/>
      <c r="I177" s="21"/>
      <c r="J177" s="21"/>
      <c r="K177" s="21"/>
      <c r="L177" s="21"/>
      <c r="M177" s="21"/>
      <c r="O177" s="22"/>
      <c r="P177" s="22"/>
      <c r="Q177" s="22"/>
      <c r="R177" s="22"/>
      <c r="S177" s="22"/>
      <c r="T177" s="22"/>
      <c r="U177" s="22"/>
      <c r="V177" s="22"/>
      <c r="W177" s="22"/>
      <c r="X177" s="22"/>
      <c r="Y177" s="22"/>
      <c r="Z177" s="22"/>
      <c r="AA177" s="22"/>
      <c r="AB177" s="22"/>
      <c r="AC177" s="22"/>
      <c r="AD177" s="22"/>
      <c r="AE177" s="22"/>
      <c r="AF177" s="22"/>
      <c r="AG177" s="22"/>
      <c r="AH177" s="22"/>
      <c r="AI177" s="22"/>
    </row>
    <row r="178" spans="2:35" ht="12.5">
      <c r="B178" s="20"/>
      <c r="F178" s="21"/>
      <c r="G178" s="21"/>
      <c r="H178" s="21"/>
      <c r="I178" s="21"/>
      <c r="J178" s="21"/>
      <c r="K178" s="21"/>
      <c r="L178" s="21"/>
      <c r="M178" s="21"/>
      <c r="O178" s="22"/>
      <c r="P178" s="22"/>
      <c r="Q178" s="22"/>
      <c r="R178" s="22"/>
      <c r="S178" s="22"/>
      <c r="T178" s="22"/>
      <c r="U178" s="22"/>
      <c r="V178" s="22"/>
      <c r="W178" s="22"/>
      <c r="X178" s="22"/>
      <c r="Y178" s="22"/>
      <c r="Z178" s="22"/>
      <c r="AA178" s="22"/>
      <c r="AB178" s="22"/>
      <c r="AC178" s="22"/>
      <c r="AD178" s="22"/>
      <c r="AE178" s="22"/>
      <c r="AF178" s="22"/>
      <c r="AG178" s="22"/>
      <c r="AH178" s="22"/>
      <c r="AI178" s="22"/>
    </row>
    <row r="179" spans="2:35" ht="12.5">
      <c r="B179" s="20"/>
      <c r="F179" s="21"/>
      <c r="G179" s="21"/>
      <c r="H179" s="21"/>
      <c r="I179" s="21"/>
      <c r="J179" s="21"/>
      <c r="K179" s="21"/>
      <c r="L179" s="21"/>
      <c r="M179" s="21"/>
      <c r="O179" s="22"/>
      <c r="P179" s="22"/>
      <c r="Q179" s="22"/>
      <c r="R179" s="22"/>
      <c r="S179" s="22"/>
      <c r="T179" s="22"/>
      <c r="U179" s="22"/>
      <c r="V179" s="22"/>
      <c r="W179" s="22"/>
      <c r="X179" s="22"/>
      <c r="Y179" s="22"/>
      <c r="Z179" s="22"/>
      <c r="AA179" s="22"/>
      <c r="AB179" s="22"/>
      <c r="AC179" s="22"/>
      <c r="AD179" s="22"/>
      <c r="AE179" s="22"/>
      <c r="AF179" s="22"/>
      <c r="AG179" s="22"/>
      <c r="AH179" s="22"/>
      <c r="AI179" s="22"/>
    </row>
    <row r="180" spans="2:35" ht="12.5">
      <c r="B180" s="20"/>
      <c r="F180" s="21"/>
      <c r="G180" s="21"/>
      <c r="H180" s="21"/>
      <c r="I180" s="21"/>
      <c r="J180" s="21"/>
      <c r="K180" s="21"/>
      <c r="L180" s="21"/>
      <c r="M180" s="21"/>
      <c r="O180" s="22"/>
      <c r="P180" s="22"/>
      <c r="Q180" s="22"/>
      <c r="R180" s="22"/>
      <c r="S180" s="22"/>
      <c r="T180" s="22"/>
      <c r="U180" s="22"/>
      <c r="V180" s="22"/>
      <c r="W180" s="22"/>
      <c r="X180" s="22"/>
      <c r="Y180" s="22"/>
      <c r="Z180" s="22"/>
      <c r="AA180" s="22"/>
      <c r="AB180" s="22"/>
      <c r="AC180" s="22"/>
      <c r="AD180" s="22"/>
      <c r="AE180" s="22"/>
      <c r="AF180" s="22"/>
      <c r="AG180" s="22"/>
      <c r="AH180" s="22"/>
      <c r="AI180" s="22"/>
    </row>
    <row r="181" spans="2:35" ht="12.5">
      <c r="B181" s="20"/>
      <c r="F181" s="21"/>
      <c r="G181" s="21"/>
      <c r="H181" s="21"/>
      <c r="I181" s="21"/>
      <c r="J181" s="21"/>
      <c r="K181" s="21"/>
      <c r="L181" s="21"/>
      <c r="M181" s="21"/>
      <c r="O181" s="22"/>
      <c r="P181" s="22"/>
      <c r="Q181" s="22"/>
      <c r="R181" s="22"/>
      <c r="S181" s="22"/>
      <c r="T181" s="22"/>
      <c r="U181" s="22"/>
      <c r="V181" s="22"/>
      <c r="W181" s="22"/>
      <c r="X181" s="22"/>
      <c r="Y181" s="22"/>
      <c r="Z181" s="22"/>
      <c r="AA181" s="22"/>
      <c r="AB181" s="22"/>
      <c r="AC181" s="22"/>
      <c r="AD181" s="22"/>
      <c r="AE181" s="22"/>
      <c r="AF181" s="22"/>
      <c r="AG181" s="22"/>
      <c r="AH181" s="22"/>
      <c r="AI181" s="22"/>
    </row>
    <row r="182" spans="2:35" ht="12.5">
      <c r="B182" s="20"/>
      <c r="F182" s="21"/>
      <c r="G182" s="21"/>
      <c r="H182" s="21"/>
      <c r="I182" s="21"/>
      <c r="J182" s="21"/>
      <c r="K182" s="21"/>
      <c r="L182" s="21"/>
      <c r="M182" s="21"/>
      <c r="O182" s="22"/>
      <c r="P182" s="22"/>
      <c r="Q182" s="22"/>
      <c r="R182" s="22"/>
      <c r="S182" s="22"/>
      <c r="T182" s="22"/>
      <c r="U182" s="22"/>
      <c r="V182" s="22"/>
      <c r="W182" s="22"/>
      <c r="X182" s="22"/>
      <c r="Y182" s="22"/>
      <c r="Z182" s="22"/>
      <c r="AA182" s="22"/>
      <c r="AB182" s="22"/>
      <c r="AC182" s="22"/>
      <c r="AD182" s="22"/>
      <c r="AE182" s="22"/>
      <c r="AF182" s="22"/>
      <c r="AG182" s="22"/>
      <c r="AH182" s="22"/>
      <c r="AI182" s="22"/>
    </row>
    <row r="183" spans="2:35" ht="12.5">
      <c r="B183" s="20"/>
      <c r="F183" s="21"/>
      <c r="G183" s="21"/>
      <c r="H183" s="21"/>
      <c r="I183" s="21"/>
      <c r="J183" s="21"/>
      <c r="K183" s="21"/>
      <c r="L183" s="21"/>
      <c r="M183" s="21"/>
      <c r="O183" s="22"/>
      <c r="P183" s="22"/>
      <c r="Q183" s="22"/>
      <c r="R183" s="22"/>
      <c r="S183" s="22"/>
      <c r="T183" s="22"/>
      <c r="U183" s="22"/>
      <c r="V183" s="22"/>
      <c r="W183" s="22"/>
      <c r="X183" s="22"/>
      <c r="Y183" s="22"/>
      <c r="Z183" s="22"/>
      <c r="AA183" s="22"/>
      <c r="AB183" s="22"/>
      <c r="AC183" s="22"/>
      <c r="AD183" s="22"/>
      <c r="AE183" s="22"/>
      <c r="AF183" s="22"/>
      <c r="AG183" s="22"/>
      <c r="AH183" s="22"/>
      <c r="AI183" s="22"/>
    </row>
    <row r="184" spans="2:35" ht="12.5">
      <c r="B184" s="20"/>
      <c r="F184" s="21"/>
      <c r="G184" s="21"/>
      <c r="H184" s="21"/>
      <c r="I184" s="21"/>
      <c r="J184" s="21"/>
      <c r="K184" s="21"/>
      <c r="L184" s="21"/>
      <c r="M184" s="21"/>
      <c r="O184" s="22"/>
      <c r="P184" s="22"/>
      <c r="Q184" s="22"/>
      <c r="R184" s="22"/>
      <c r="S184" s="22"/>
      <c r="T184" s="22"/>
      <c r="U184" s="22"/>
      <c r="V184" s="22"/>
      <c r="W184" s="22"/>
      <c r="X184" s="22"/>
      <c r="Y184" s="22"/>
      <c r="Z184" s="22"/>
      <c r="AA184" s="22"/>
      <c r="AB184" s="22"/>
      <c r="AC184" s="22"/>
      <c r="AD184" s="22"/>
      <c r="AE184" s="22"/>
      <c r="AF184" s="22"/>
      <c r="AG184" s="22"/>
      <c r="AH184" s="22"/>
      <c r="AI184" s="22"/>
    </row>
    <row r="185" spans="2:35" ht="12.5">
      <c r="B185" s="20"/>
      <c r="F185" s="21"/>
      <c r="G185" s="21"/>
      <c r="H185" s="21"/>
      <c r="I185" s="21"/>
      <c r="J185" s="21"/>
      <c r="K185" s="21"/>
      <c r="L185" s="21"/>
      <c r="M185" s="21"/>
      <c r="O185" s="22"/>
      <c r="P185" s="22"/>
      <c r="Q185" s="22"/>
      <c r="R185" s="22"/>
      <c r="S185" s="22"/>
      <c r="T185" s="22"/>
      <c r="U185" s="22"/>
      <c r="V185" s="22"/>
      <c r="W185" s="22"/>
      <c r="X185" s="22"/>
      <c r="Y185" s="22"/>
      <c r="Z185" s="22"/>
      <c r="AA185" s="22"/>
      <c r="AB185" s="22"/>
      <c r="AC185" s="22"/>
      <c r="AD185" s="22"/>
      <c r="AE185" s="22"/>
      <c r="AF185" s="22"/>
      <c r="AG185" s="22"/>
      <c r="AH185" s="22"/>
      <c r="AI185" s="22"/>
    </row>
    <row r="186" spans="2:35" ht="12.5">
      <c r="B186" s="20"/>
      <c r="F186" s="21"/>
      <c r="G186" s="21"/>
      <c r="H186" s="21"/>
      <c r="I186" s="21"/>
      <c r="J186" s="21"/>
      <c r="K186" s="21"/>
      <c r="L186" s="21"/>
      <c r="M186" s="21"/>
      <c r="O186" s="22"/>
      <c r="P186" s="22"/>
      <c r="Q186" s="22"/>
      <c r="R186" s="22"/>
      <c r="S186" s="22"/>
      <c r="T186" s="22"/>
      <c r="U186" s="22"/>
      <c r="V186" s="22"/>
      <c r="W186" s="22"/>
      <c r="X186" s="22"/>
      <c r="Y186" s="22"/>
      <c r="Z186" s="22"/>
      <c r="AA186" s="22"/>
      <c r="AB186" s="22"/>
      <c r="AC186" s="22"/>
      <c r="AD186" s="22"/>
      <c r="AE186" s="22"/>
      <c r="AF186" s="22"/>
      <c r="AG186" s="22"/>
      <c r="AH186" s="22"/>
      <c r="AI186" s="22"/>
    </row>
    <row r="187" spans="2:35" ht="12.5">
      <c r="B187" s="20"/>
      <c r="F187" s="21"/>
      <c r="G187" s="21"/>
      <c r="H187" s="21"/>
      <c r="I187" s="21"/>
      <c r="J187" s="21"/>
      <c r="K187" s="21"/>
      <c r="L187" s="21"/>
      <c r="M187" s="21"/>
      <c r="O187" s="22"/>
      <c r="P187" s="22"/>
      <c r="Q187" s="22"/>
      <c r="R187" s="22"/>
      <c r="S187" s="22"/>
      <c r="T187" s="22"/>
      <c r="U187" s="22"/>
      <c r="V187" s="22"/>
      <c r="W187" s="22"/>
      <c r="X187" s="22"/>
      <c r="Y187" s="22"/>
      <c r="Z187" s="22"/>
      <c r="AA187" s="22"/>
      <c r="AB187" s="22"/>
      <c r="AC187" s="22"/>
      <c r="AD187" s="22"/>
      <c r="AE187" s="22"/>
      <c r="AF187" s="22"/>
      <c r="AG187" s="22"/>
      <c r="AH187" s="22"/>
      <c r="AI187" s="22"/>
    </row>
    <row r="188" spans="2:35" ht="12.5">
      <c r="B188" s="20"/>
      <c r="F188" s="21"/>
      <c r="G188" s="21"/>
      <c r="H188" s="21"/>
      <c r="I188" s="21"/>
      <c r="J188" s="21"/>
      <c r="K188" s="21"/>
      <c r="L188" s="21"/>
      <c r="M188" s="21"/>
      <c r="O188" s="22"/>
      <c r="P188" s="22"/>
      <c r="Q188" s="22"/>
      <c r="R188" s="22"/>
      <c r="S188" s="22"/>
      <c r="T188" s="22"/>
      <c r="U188" s="22"/>
      <c r="V188" s="22"/>
      <c r="W188" s="22"/>
      <c r="X188" s="22"/>
      <c r="Y188" s="22"/>
      <c r="Z188" s="22"/>
      <c r="AA188" s="22"/>
      <c r="AB188" s="22"/>
      <c r="AC188" s="22"/>
      <c r="AD188" s="22"/>
      <c r="AE188" s="22"/>
      <c r="AF188" s="22"/>
      <c r="AG188" s="22"/>
      <c r="AH188" s="22"/>
      <c r="AI188" s="22"/>
    </row>
    <row r="189" spans="2:35" ht="12.5">
      <c r="B189" s="20"/>
      <c r="F189" s="21"/>
      <c r="G189" s="21"/>
      <c r="H189" s="21"/>
      <c r="I189" s="21"/>
      <c r="J189" s="21"/>
      <c r="K189" s="21"/>
      <c r="L189" s="21"/>
      <c r="M189" s="21"/>
      <c r="O189" s="22"/>
      <c r="P189" s="22"/>
      <c r="Q189" s="22"/>
      <c r="R189" s="22"/>
      <c r="S189" s="22"/>
      <c r="T189" s="22"/>
      <c r="U189" s="22"/>
      <c r="V189" s="22"/>
      <c r="W189" s="22"/>
      <c r="X189" s="22"/>
      <c r="Y189" s="22"/>
      <c r="Z189" s="22"/>
      <c r="AA189" s="22"/>
      <c r="AB189" s="22"/>
      <c r="AC189" s="22"/>
      <c r="AD189" s="22"/>
      <c r="AE189" s="22"/>
      <c r="AF189" s="22"/>
      <c r="AG189" s="22"/>
      <c r="AH189" s="22"/>
      <c r="AI189" s="22"/>
    </row>
    <row r="190" spans="2:35" ht="12.5">
      <c r="B190" s="20"/>
      <c r="F190" s="21"/>
      <c r="G190" s="21"/>
      <c r="H190" s="21"/>
      <c r="I190" s="21"/>
      <c r="J190" s="21"/>
      <c r="K190" s="21"/>
      <c r="L190" s="21"/>
      <c r="M190" s="21"/>
      <c r="O190" s="22"/>
      <c r="P190" s="22"/>
      <c r="Q190" s="22"/>
      <c r="R190" s="22"/>
      <c r="S190" s="22"/>
      <c r="T190" s="22"/>
      <c r="U190" s="22"/>
      <c r="V190" s="22"/>
      <c r="W190" s="22"/>
      <c r="X190" s="22"/>
      <c r="Y190" s="22"/>
      <c r="Z190" s="22"/>
      <c r="AA190" s="22"/>
      <c r="AB190" s="22"/>
      <c r="AC190" s="22"/>
      <c r="AD190" s="22"/>
      <c r="AE190" s="22"/>
      <c r="AF190" s="22"/>
      <c r="AG190" s="22"/>
      <c r="AH190" s="22"/>
      <c r="AI190" s="22"/>
    </row>
    <row r="191" spans="2:35" ht="12.5">
      <c r="B191" s="20"/>
      <c r="F191" s="21"/>
      <c r="G191" s="21"/>
      <c r="H191" s="21"/>
      <c r="I191" s="21"/>
      <c r="J191" s="21"/>
      <c r="K191" s="21"/>
      <c r="L191" s="21"/>
      <c r="M191" s="21"/>
      <c r="O191" s="22"/>
      <c r="P191" s="22"/>
      <c r="Q191" s="22"/>
      <c r="R191" s="22"/>
      <c r="S191" s="22"/>
      <c r="T191" s="22"/>
      <c r="U191" s="22"/>
      <c r="V191" s="22"/>
      <c r="W191" s="22"/>
      <c r="X191" s="22"/>
      <c r="Y191" s="22"/>
      <c r="Z191" s="22"/>
      <c r="AA191" s="22"/>
      <c r="AB191" s="22"/>
      <c r="AC191" s="22"/>
      <c r="AD191" s="22"/>
      <c r="AE191" s="22"/>
      <c r="AF191" s="22"/>
      <c r="AG191" s="22"/>
      <c r="AH191" s="22"/>
      <c r="AI191" s="22"/>
    </row>
    <row r="192" spans="2:35" ht="12.5">
      <c r="B192" s="20"/>
      <c r="F192" s="21"/>
      <c r="G192" s="21"/>
      <c r="H192" s="21"/>
      <c r="I192" s="21"/>
      <c r="J192" s="21"/>
      <c r="K192" s="21"/>
      <c r="L192" s="21"/>
      <c r="M192" s="21"/>
      <c r="O192" s="22"/>
      <c r="P192" s="22"/>
      <c r="Q192" s="22"/>
      <c r="R192" s="22"/>
      <c r="S192" s="22"/>
      <c r="T192" s="22"/>
      <c r="U192" s="22"/>
      <c r="V192" s="22"/>
      <c r="W192" s="22"/>
      <c r="X192" s="22"/>
      <c r="Y192" s="22"/>
      <c r="Z192" s="22"/>
      <c r="AA192" s="22"/>
      <c r="AB192" s="22"/>
      <c r="AC192" s="22"/>
      <c r="AD192" s="22"/>
      <c r="AE192" s="22"/>
      <c r="AF192" s="22"/>
      <c r="AG192" s="22"/>
      <c r="AH192" s="22"/>
      <c r="AI192" s="22"/>
    </row>
    <row r="193" spans="2:35" ht="12.5">
      <c r="B193" s="20"/>
      <c r="F193" s="21"/>
      <c r="G193" s="21"/>
      <c r="H193" s="21"/>
      <c r="I193" s="21"/>
      <c r="J193" s="21"/>
      <c r="K193" s="21"/>
      <c r="L193" s="21"/>
      <c r="M193" s="21"/>
      <c r="O193" s="22"/>
      <c r="P193" s="22"/>
      <c r="Q193" s="22"/>
      <c r="R193" s="22"/>
      <c r="S193" s="22"/>
      <c r="T193" s="22"/>
      <c r="U193" s="22"/>
      <c r="V193" s="22"/>
      <c r="W193" s="22"/>
      <c r="X193" s="22"/>
      <c r="Y193" s="22"/>
      <c r="Z193" s="22"/>
      <c r="AA193" s="22"/>
      <c r="AB193" s="22"/>
      <c r="AC193" s="22"/>
      <c r="AD193" s="22"/>
      <c r="AE193" s="22"/>
      <c r="AF193" s="22"/>
      <c r="AG193" s="22"/>
      <c r="AH193" s="22"/>
      <c r="AI193" s="22"/>
    </row>
    <row r="194" spans="2:35" ht="12.5">
      <c r="B194" s="20"/>
      <c r="F194" s="21"/>
      <c r="G194" s="21"/>
      <c r="H194" s="21"/>
      <c r="I194" s="21"/>
      <c r="J194" s="21"/>
      <c r="K194" s="21"/>
      <c r="L194" s="21"/>
      <c r="M194" s="21"/>
      <c r="O194" s="22"/>
      <c r="P194" s="22"/>
      <c r="Q194" s="22"/>
      <c r="R194" s="22"/>
      <c r="S194" s="22"/>
      <c r="T194" s="22"/>
      <c r="U194" s="22"/>
      <c r="V194" s="22"/>
      <c r="W194" s="22"/>
      <c r="X194" s="22"/>
      <c r="Y194" s="22"/>
      <c r="Z194" s="22"/>
      <c r="AA194" s="22"/>
      <c r="AB194" s="22"/>
      <c r="AC194" s="22"/>
      <c r="AD194" s="22"/>
      <c r="AE194" s="22"/>
      <c r="AF194" s="22"/>
      <c r="AG194" s="22"/>
      <c r="AH194" s="22"/>
      <c r="AI194" s="22"/>
    </row>
    <row r="195" spans="2:35" ht="12.5">
      <c r="B195" s="20"/>
      <c r="F195" s="21"/>
      <c r="G195" s="21"/>
      <c r="H195" s="21"/>
      <c r="I195" s="21"/>
      <c r="J195" s="21"/>
      <c r="K195" s="21"/>
      <c r="L195" s="21"/>
      <c r="M195" s="21"/>
      <c r="O195" s="22"/>
      <c r="P195" s="22"/>
      <c r="Q195" s="22"/>
      <c r="R195" s="22"/>
      <c r="S195" s="22"/>
      <c r="T195" s="22"/>
      <c r="U195" s="22"/>
      <c r="V195" s="22"/>
      <c r="W195" s="22"/>
      <c r="X195" s="22"/>
      <c r="Y195" s="22"/>
      <c r="Z195" s="22"/>
      <c r="AA195" s="22"/>
      <c r="AB195" s="22"/>
      <c r="AC195" s="22"/>
      <c r="AD195" s="22"/>
      <c r="AE195" s="22"/>
      <c r="AF195" s="22"/>
      <c r="AG195" s="22"/>
      <c r="AH195" s="22"/>
      <c r="AI195" s="22"/>
    </row>
    <row r="196" spans="2:35" ht="12.5">
      <c r="B196" s="20"/>
      <c r="F196" s="21"/>
      <c r="G196" s="21"/>
      <c r="H196" s="21"/>
      <c r="I196" s="21"/>
      <c r="J196" s="21"/>
      <c r="K196" s="21"/>
      <c r="L196" s="21"/>
      <c r="M196" s="21"/>
      <c r="O196" s="22"/>
      <c r="P196" s="22"/>
      <c r="Q196" s="22"/>
      <c r="R196" s="22"/>
      <c r="S196" s="22"/>
      <c r="T196" s="22"/>
      <c r="U196" s="22"/>
      <c r="V196" s="22"/>
      <c r="W196" s="22"/>
      <c r="X196" s="22"/>
      <c r="Y196" s="22"/>
      <c r="Z196" s="22"/>
      <c r="AA196" s="22"/>
      <c r="AB196" s="22"/>
      <c r="AC196" s="22"/>
      <c r="AD196" s="22"/>
      <c r="AE196" s="22"/>
      <c r="AF196" s="22"/>
      <c r="AG196" s="22"/>
      <c r="AH196" s="22"/>
      <c r="AI196" s="22"/>
    </row>
    <row r="197" spans="2:35" ht="12.5">
      <c r="B197" s="20"/>
      <c r="F197" s="21"/>
      <c r="G197" s="21"/>
      <c r="H197" s="21"/>
      <c r="I197" s="21"/>
      <c r="J197" s="21"/>
      <c r="K197" s="21"/>
      <c r="L197" s="21"/>
      <c r="M197" s="21"/>
      <c r="O197" s="22"/>
      <c r="P197" s="22"/>
      <c r="Q197" s="22"/>
      <c r="R197" s="22"/>
      <c r="S197" s="22"/>
      <c r="T197" s="22"/>
      <c r="U197" s="22"/>
      <c r="V197" s="22"/>
      <c r="W197" s="22"/>
      <c r="X197" s="22"/>
      <c r="Y197" s="22"/>
      <c r="Z197" s="22"/>
      <c r="AA197" s="22"/>
      <c r="AB197" s="22"/>
      <c r="AC197" s="22"/>
      <c r="AD197" s="22"/>
      <c r="AE197" s="22"/>
      <c r="AF197" s="22"/>
      <c r="AG197" s="22"/>
      <c r="AH197" s="22"/>
      <c r="AI197" s="22"/>
    </row>
    <row r="198" spans="2:35" ht="12.5">
      <c r="B198" s="20"/>
      <c r="F198" s="21"/>
      <c r="G198" s="21"/>
      <c r="H198" s="21"/>
      <c r="I198" s="21"/>
      <c r="J198" s="21"/>
      <c r="K198" s="21"/>
      <c r="L198" s="21"/>
      <c r="M198" s="21"/>
      <c r="O198" s="22"/>
      <c r="P198" s="22"/>
      <c r="Q198" s="22"/>
      <c r="R198" s="22"/>
      <c r="S198" s="22"/>
      <c r="T198" s="22"/>
      <c r="U198" s="22"/>
      <c r="V198" s="22"/>
      <c r="W198" s="22"/>
      <c r="X198" s="22"/>
      <c r="Y198" s="22"/>
      <c r="Z198" s="22"/>
      <c r="AA198" s="22"/>
      <c r="AB198" s="22"/>
      <c r="AC198" s="22"/>
      <c r="AD198" s="22"/>
      <c r="AE198" s="22"/>
      <c r="AF198" s="22"/>
      <c r="AG198" s="22"/>
      <c r="AH198" s="22"/>
      <c r="AI198" s="22"/>
    </row>
    <row r="199" spans="2:35" ht="12.5">
      <c r="B199" s="20"/>
      <c r="F199" s="21"/>
      <c r="G199" s="21"/>
      <c r="H199" s="21"/>
      <c r="I199" s="21"/>
      <c r="J199" s="21"/>
      <c r="K199" s="21"/>
      <c r="L199" s="21"/>
      <c r="M199" s="21"/>
      <c r="O199" s="22"/>
      <c r="P199" s="22"/>
      <c r="Q199" s="22"/>
      <c r="R199" s="22"/>
      <c r="S199" s="22"/>
      <c r="T199" s="22"/>
      <c r="U199" s="22"/>
      <c r="V199" s="22"/>
      <c r="W199" s="22"/>
      <c r="X199" s="22"/>
      <c r="Y199" s="22"/>
      <c r="Z199" s="22"/>
      <c r="AA199" s="22"/>
      <c r="AB199" s="22"/>
      <c r="AC199" s="22"/>
      <c r="AD199" s="22"/>
      <c r="AE199" s="22"/>
      <c r="AF199" s="22"/>
      <c r="AG199" s="22"/>
      <c r="AH199" s="22"/>
      <c r="AI199" s="22"/>
    </row>
    <row r="200" spans="2:35" ht="12.5">
      <c r="B200" s="20"/>
      <c r="F200" s="21"/>
      <c r="G200" s="21"/>
      <c r="H200" s="21"/>
      <c r="I200" s="21"/>
      <c r="J200" s="21"/>
      <c r="K200" s="21"/>
      <c r="L200" s="21"/>
      <c r="M200" s="21"/>
      <c r="O200" s="22"/>
      <c r="P200" s="22"/>
      <c r="Q200" s="22"/>
      <c r="R200" s="22"/>
      <c r="S200" s="22"/>
      <c r="T200" s="22"/>
      <c r="U200" s="22"/>
      <c r="V200" s="22"/>
      <c r="W200" s="22"/>
      <c r="X200" s="22"/>
      <c r="Y200" s="22"/>
      <c r="Z200" s="22"/>
      <c r="AA200" s="22"/>
      <c r="AB200" s="22"/>
      <c r="AC200" s="22"/>
      <c r="AD200" s="22"/>
      <c r="AE200" s="22"/>
      <c r="AF200" s="22"/>
      <c r="AG200" s="22"/>
      <c r="AH200" s="22"/>
      <c r="AI200" s="22"/>
    </row>
    <row r="201" spans="2:35" ht="12.5">
      <c r="B201" s="20"/>
      <c r="F201" s="21"/>
      <c r="G201" s="21"/>
      <c r="H201" s="21"/>
      <c r="I201" s="21"/>
      <c r="J201" s="21"/>
      <c r="K201" s="21"/>
      <c r="L201" s="21"/>
      <c r="M201" s="21"/>
      <c r="O201" s="22"/>
      <c r="P201" s="22"/>
      <c r="Q201" s="22"/>
      <c r="R201" s="22"/>
      <c r="S201" s="22"/>
      <c r="T201" s="22"/>
      <c r="U201" s="22"/>
      <c r="V201" s="22"/>
      <c r="W201" s="22"/>
      <c r="X201" s="22"/>
      <c r="Y201" s="22"/>
      <c r="Z201" s="22"/>
      <c r="AA201" s="22"/>
      <c r="AB201" s="22"/>
      <c r="AC201" s="22"/>
      <c r="AD201" s="22"/>
      <c r="AE201" s="22"/>
      <c r="AF201" s="22"/>
      <c r="AG201" s="22"/>
      <c r="AH201" s="22"/>
      <c r="AI201" s="22"/>
    </row>
    <row r="202" spans="2:35" ht="12.5">
      <c r="B202" s="20"/>
      <c r="F202" s="21"/>
      <c r="G202" s="21"/>
      <c r="H202" s="21"/>
      <c r="I202" s="21"/>
      <c r="J202" s="21"/>
      <c r="K202" s="21"/>
      <c r="L202" s="21"/>
      <c r="M202" s="21"/>
      <c r="O202" s="22"/>
      <c r="P202" s="22"/>
      <c r="Q202" s="22"/>
      <c r="R202" s="22"/>
      <c r="S202" s="22"/>
      <c r="T202" s="22"/>
      <c r="U202" s="22"/>
      <c r="V202" s="22"/>
      <c r="W202" s="22"/>
      <c r="X202" s="22"/>
      <c r="Y202" s="22"/>
      <c r="Z202" s="22"/>
      <c r="AA202" s="22"/>
      <c r="AB202" s="22"/>
      <c r="AC202" s="22"/>
      <c r="AD202" s="22"/>
      <c r="AE202" s="22"/>
      <c r="AF202" s="22"/>
      <c r="AG202" s="22"/>
      <c r="AH202" s="22"/>
      <c r="AI202" s="22"/>
    </row>
    <row r="203" spans="2:35" ht="12.5">
      <c r="B203" s="20"/>
      <c r="F203" s="21"/>
      <c r="G203" s="21"/>
      <c r="H203" s="21"/>
      <c r="I203" s="21"/>
      <c r="J203" s="21"/>
      <c r="K203" s="21"/>
      <c r="L203" s="21"/>
      <c r="M203" s="21"/>
      <c r="O203" s="22"/>
      <c r="P203" s="22"/>
      <c r="Q203" s="22"/>
      <c r="R203" s="22"/>
      <c r="S203" s="22"/>
      <c r="T203" s="22"/>
      <c r="U203" s="22"/>
      <c r="V203" s="22"/>
      <c r="W203" s="22"/>
      <c r="X203" s="22"/>
      <c r="Y203" s="22"/>
      <c r="Z203" s="22"/>
      <c r="AA203" s="22"/>
      <c r="AB203" s="22"/>
      <c r="AC203" s="22"/>
      <c r="AD203" s="22"/>
      <c r="AE203" s="22"/>
      <c r="AF203" s="22"/>
      <c r="AG203" s="22"/>
      <c r="AH203" s="22"/>
      <c r="AI203" s="22"/>
    </row>
    <row r="204" spans="2:35" ht="12.5">
      <c r="B204" s="20"/>
      <c r="F204" s="21"/>
      <c r="G204" s="21"/>
      <c r="H204" s="21"/>
      <c r="I204" s="21"/>
      <c r="J204" s="21"/>
      <c r="K204" s="21"/>
      <c r="L204" s="21"/>
      <c r="M204" s="21"/>
      <c r="O204" s="22"/>
      <c r="P204" s="22"/>
      <c r="Q204" s="22"/>
      <c r="R204" s="22"/>
      <c r="S204" s="22"/>
      <c r="T204" s="22"/>
      <c r="U204" s="22"/>
      <c r="V204" s="22"/>
      <c r="W204" s="22"/>
      <c r="X204" s="22"/>
      <c r="Y204" s="22"/>
      <c r="Z204" s="22"/>
      <c r="AA204" s="22"/>
      <c r="AB204" s="22"/>
      <c r="AC204" s="22"/>
      <c r="AD204" s="22"/>
      <c r="AE204" s="22"/>
      <c r="AF204" s="22"/>
      <c r="AG204" s="22"/>
      <c r="AH204" s="22"/>
      <c r="AI204" s="22"/>
    </row>
    <row r="205" spans="2:35" ht="12.5">
      <c r="B205" s="20"/>
      <c r="F205" s="21"/>
      <c r="G205" s="21"/>
      <c r="H205" s="21"/>
      <c r="I205" s="21"/>
      <c r="J205" s="21"/>
      <c r="K205" s="21"/>
      <c r="L205" s="21"/>
      <c r="M205" s="21"/>
      <c r="O205" s="22"/>
      <c r="P205" s="22"/>
      <c r="Q205" s="22"/>
      <c r="R205" s="22"/>
      <c r="S205" s="22"/>
      <c r="T205" s="22"/>
      <c r="U205" s="22"/>
      <c r="V205" s="22"/>
      <c r="W205" s="22"/>
      <c r="X205" s="22"/>
      <c r="Y205" s="22"/>
      <c r="Z205" s="22"/>
      <c r="AA205" s="22"/>
      <c r="AB205" s="22"/>
      <c r="AC205" s="22"/>
      <c r="AD205" s="22"/>
      <c r="AE205" s="22"/>
      <c r="AF205" s="22"/>
      <c r="AG205" s="22"/>
      <c r="AH205" s="22"/>
      <c r="AI205" s="22"/>
    </row>
    <row r="206" spans="2:35" ht="12.5">
      <c r="B206" s="20"/>
      <c r="F206" s="21"/>
      <c r="G206" s="21"/>
      <c r="H206" s="21"/>
      <c r="I206" s="21"/>
      <c r="J206" s="21"/>
      <c r="K206" s="21"/>
      <c r="L206" s="21"/>
      <c r="M206" s="21"/>
      <c r="O206" s="22"/>
      <c r="P206" s="22"/>
      <c r="Q206" s="22"/>
      <c r="R206" s="22"/>
      <c r="S206" s="22"/>
      <c r="T206" s="22"/>
      <c r="U206" s="22"/>
      <c r="V206" s="22"/>
      <c r="W206" s="22"/>
      <c r="X206" s="22"/>
      <c r="Y206" s="22"/>
      <c r="Z206" s="22"/>
      <c r="AA206" s="22"/>
      <c r="AB206" s="22"/>
      <c r="AC206" s="22"/>
      <c r="AD206" s="22"/>
      <c r="AE206" s="22"/>
      <c r="AF206" s="22"/>
      <c r="AG206" s="22"/>
      <c r="AH206" s="22"/>
      <c r="AI206" s="22"/>
    </row>
    <row r="207" spans="2:35" ht="12.5">
      <c r="B207" s="20"/>
      <c r="F207" s="21"/>
      <c r="G207" s="21"/>
      <c r="H207" s="21"/>
      <c r="I207" s="21"/>
      <c r="J207" s="21"/>
      <c r="K207" s="21"/>
      <c r="L207" s="21"/>
      <c r="M207" s="21"/>
      <c r="O207" s="22"/>
      <c r="P207" s="22"/>
      <c r="Q207" s="22"/>
      <c r="R207" s="22"/>
      <c r="S207" s="22"/>
      <c r="T207" s="22"/>
      <c r="U207" s="22"/>
      <c r="V207" s="22"/>
      <c r="W207" s="22"/>
      <c r="X207" s="22"/>
      <c r="Y207" s="22"/>
      <c r="Z207" s="22"/>
      <c r="AA207" s="22"/>
      <c r="AB207" s="22"/>
      <c r="AC207" s="22"/>
      <c r="AD207" s="22"/>
      <c r="AE207" s="22"/>
      <c r="AF207" s="22"/>
      <c r="AG207" s="22"/>
      <c r="AH207" s="22"/>
      <c r="AI207" s="22"/>
    </row>
    <row r="208" spans="2:35" ht="12.5">
      <c r="B208" s="20"/>
      <c r="F208" s="21"/>
      <c r="G208" s="21"/>
      <c r="H208" s="21"/>
      <c r="I208" s="21"/>
      <c r="J208" s="21"/>
      <c r="K208" s="21"/>
      <c r="L208" s="21"/>
      <c r="M208" s="21"/>
      <c r="O208" s="22"/>
      <c r="P208" s="22"/>
      <c r="Q208" s="22"/>
      <c r="R208" s="22"/>
      <c r="S208" s="22"/>
      <c r="T208" s="22"/>
      <c r="U208" s="22"/>
      <c r="V208" s="22"/>
      <c r="W208" s="22"/>
      <c r="X208" s="22"/>
      <c r="Y208" s="22"/>
      <c r="Z208" s="22"/>
      <c r="AA208" s="22"/>
      <c r="AB208" s="22"/>
      <c r="AC208" s="22"/>
      <c r="AD208" s="22"/>
      <c r="AE208" s="22"/>
      <c r="AF208" s="22"/>
      <c r="AG208" s="22"/>
      <c r="AH208" s="22"/>
      <c r="AI208" s="22"/>
    </row>
    <row r="209" spans="2:35" ht="12.5">
      <c r="B209" s="20"/>
      <c r="F209" s="21"/>
      <c r="G209" s="21"/>
      <c r="H209" s="21"/>
      <c r="I209" s="21"/>
      <c r="J209" s="21"/>
      <c r="K209" s="21"/>
      <c r="L209" s="21"/>
      <c r="M209" s="21"/>
      <c r="O209" s="22"/>
      <c r="P209" s="22"/>
      <c r="Q209" s="22"/>
      <c r="R209" s="22"/>
      <c r="S209" s="22"/>
      <c r="T209" s="22"/>
      <c r="U209" s="22"/>
      <c r="V209" s="22"/>
      <c r="W209" s="22"/>
      <c r="X209" s="22"/>
      <c r="Y209" s="22"/>
      <c r="Z209" s="22"/>
      <c r="AA209" s="22"/>
      <c r="AB209" s="22"/>
      <c r="AC209" s="22"/>
      <c r="AD209" s="22"/>
      <c r="AE209" s="22"/>
      <c r="AF209" s="22"/>
      <c r="AG209" s="22"/>
      <c r="AH209" s="22"/>
      <c r="AI209" s="22"/>
    </row>
    <row r="210" spans="2:35" ht="12.5">
      <c r="B210" s="20"/>
      <c r="F210" s="21"/>
      <c r="G210" s="21"/>
      <c r="H210" s="21"/>
      <c r="I210" s="21"/>
      <c r="J210" s="21"/>
      <c r="K210" s="21"/>
      <c r="L210" s="21"/>
      <c r="M210" s="21"/>
      <c r="O210" s="22"/>
      <c r="P210" s="22"/>
      <c r="Q210" s="22"/>
      <c r="R210" s="22"/>
      <c r="S210" s="22"/>
      <c r="T210" s="22"/>
      <c r="U210" s="22"/>
      <c r="V210" s="22"/>
      <c r="W210" s="22"/>
      <c r="X210" s="22"/>
      <c r="Y210" s="22"/>
      <c r="Z210" s="22"/>
      <c r="AA210" s="22"/>
      <c r="AB210" s="22"/>
      <c r="AC210" s="22"/>
      <c r="AD210" s="22"/>
      <c r="AE210" s="22"/>
      <c r="AF210" s="22"/>
      <c r="AG210" s="22"/>
      <c r="AH210" s="22"/>
      <c r="AI210" s="22"/>
    </row>
    <row r="211" spans="2:35" ht="12.5">
      <c r="B211" s="20"/>
      <c r="F211" s="21"/>
      <c r="G211" s="21"/>
      <c r="H211" s="21"/>
      <c r="I211" s="21"/>
      <c r="J211" s="21"/>
      <c r="K211" s="21"/>
      <c r="L211" s="21"/>
      <c r="M211" s="21"/>
      <c r="O211" s="22"/>
      <c r="P211" s="22"/>
      <c r="Q211" s="22"/>
      <c r="R211" s="22"/>
      <c r="S211" s="22"/>
      <c r="T211" s="22"/>
      <c r="U211" s="22"/>
      <c r="V211" s="22"/>
      <c r="W211" s="22"/>
      <c r="X211" s="22"/>
      <c r="Y211" s="22"/>
      <c r="Z211" s="22"/>
      <c r="AA211" s="22"/>
      <c r="AB211" s="22"/>
      <c r="AC211" s="22"/>
      <c r="AD211" s="22"/>
      <c r="AE211" s="22"/>
      <c r="AF211" s="22"/>
      <c r="AG211" s="22"/>
      <c r="AH211" s="22"/>
      <c r="AI211" s="22"/>
    </row>
    <row r="212" spans="2:35" ht="12.5">
      <c r="B212" s="20"/>
      <c r="F212" s="21"/>
      <c r="G212" s="21"/>
      <c r="H212" s="21"/>
      <c r="I212" s="21"/>
      <c r="J212" s="21"/>
      <c r="K212" s="21"/>
      <c r="L212" s="21"/>
      <c r="M212" s="21"/>
      <c r="O212" s="22"/>
      <c r="P212" s="22"/>
      <c r="Q212" s="22"/>
      <c r="R212" s="22"/>
      <c r="S212" s="22"/>
      <c r="T212" s="22"/>
      <c r="U212" s="22"/>
      <c r="V212" s="22"/>
      <c r="W212" s="22"/>
      <c r="X212" s="22"/>
      <c r="Y212" s="22"/>
      <c r="Z212" s="22"/>
      <c r="AA212" s="22"/>
      <c r="AB212" s="22"/>
      <c r="AC212" s="22"/>
      <c r="AD212" s="22"/>
      <c r="AE212" s="22"/>
      <c r="AF212" s="22"/>
      <c r="AG212" s="22"/>
      <c r="AH212" s="22"/>
      <c r="AI212" s="22"/>
    </row>
    <row r="213" spans="2:35" ht="12.5">
      <c r="B213" s="20"/>
      <c r="F213" s="21"/>
      <c r="G213" s="21"/>
      <c r="H213" s="21"/>
      <c r="I213" s="21"/>
      <c r="J213" s="21"/>
      <c r="K213" s="21"/>
      <c r="L213" s="21"/>
      <c r="M213" s="21"/>
      <c r="O213" s="22"/>
      <c r="P213" s="22"/>
      <c r="Q213" s="22"/>
      <c r="R213" s="22"/>
      <c r="S213" s="22"/>
      <c r="T213" s="22"/>
      <c r="U213" s="22"/>
      <c r="V213" s="22"/>
      <c r="W213" s="22"/>
      <c r="X213" s="22"/>
      <c r="Y213" s="22"/>
      <c r="Z213" s="22"/>
      <c r="AA213" s="22"/>
      <c r="AB213" s="22"/>
      <c r="AC213" s="22"/>
      <c r="AD213" s="22"/>
      <c r="AE213" s="22"/>
      <c r="AF213" s="22"/>
      <c r="AG213" s="22"/>
      <c r="AH213" s="22"/>
      <c r="AI213" s="22"/>
    </row>
    <row r="214" spans="2:35" ht="12.5">
      <c r="B214" s="20"/>
      <c r="F214" s="21"/>
      <c r="G214" s="21"/>
      <c r="H214" s="21"/>
      <c r="I214" s="21"/>
      <c r="J214" s="21"/>
      <c r="K214" s="21"/>
      <c r="L214" s="21"/>
      <c r="M214" s="21"/>
      <c r="O214" s="22"/>
      <c r="P214" s="22"/>
      <c r="Q214" s="22"/>
      <c r="R214" s="22"/>
      <c r="S214" s="22"/>
      <c r="T214" s="22"/>
      <c r="U214" s="22"/>
      <c r="V214" s="22"/>
      <c r="W214" s="22"/>
      <c r="X214" s="22"/>
      <c r="Y214" s="22"/>
      <c r="Z214" s="22"/>
      <c r="AA214" s="22"/>
      <c r="AB214" s="22"/>
      <c r="AC214" s="22"/>
      <c r="AD214" s="22"/>
      <c r="AE214" s="22"/>
      <c r="AF214" s="22"/>
      <c r="AG214" s="22"/>
      <c r="AH214" s="22"/>
      <c r="AI214" s="22"/>
    </row>
    <row r="215" spans="2:35" ht="12.5">
      <c r="B215" s="20"/>
      <c r="F215" s="21"/>
      <c r="G215" s="21"/>
      <c r="H215" s="21"/>
      <c r="I215" s="21"/>
      <c r="J215" s="21"/>
      <c r="K215" s="21"/>
      <c r="L215" s="21"/>
      <c r="M215" s="21"/>
      <c r="O215" s="22"/>
      <c r="P215" s="22"/>
      <c r="Q215" s="22"/>
      <c r="R215" s="22"/>
      <c r="S215" s="22"/>
      <c r="T215" s="22"/>
      <c r="U215" s="22"/>
      <c r="V215" s="22"/>
      <c r="W215" s="22"/>
      <c r="X215" s="22"/>
      <c r="Y215" s="22"/>
      <c r="Z215" s="22"/>
      <c r="AA215" s="22"/>
      <c r="AB215" s="22"/>
      <c r="AC215" s="22"/>
      <c r="AD215" s="22"/>
      <c r="AE215" s="22"/>
      <c r="AF215" s="22"/>
      <c r="AG215" s="22"/>
      <c r="AH215" s="22"/>
      <c r="AI215" s="22"/>
    </row>
    <row r="216" spans="2:35" ht="12.5">
      <c r="B216" s="20"/>
      <c r="F216" s="21"/>
      <c r="G216" s="21"/>
      <c r="H216" s="21"/>
      <c r="I216" s="21"/>
      <c r="J216" s="21"/>
      <c r="K216" s="21"/>
      <c r="L216" s="21"/>
      <c r="M216" s="21"/>
      <c r="O216" s="22"/>
      <c r="P216" s="22"/>
      <c r="Q216" s="22"/>
      <c r="R216" s="22"/>
      <c r="S216" s="22"/>
      <c r="T216" s="22"/>
      <c r="U216" s="22"/>
      <c r="V216" s="22"/>
      <c r="W216" s="22"/>
      <c r="X216" s="22"/>
      <c r="Y216" s="22"/>
      <c r="Z216" s="22"/>
      <c r="AA216" s="22"/>
      <c r="AB216" s="22"/>
      <c r="AC216" s="22"/>
      <c r="AD216" s="22"/>
      <c r="AE216" s="22"/>
      <c r="AF216" s="22"/>
      <c r="AG216" s="22"/>
      <c r="AH216" s="22"/>
      <c r="AI216" s="22"/>
    </row>
    <row r="217" spans="2:35" ht="12.5">
      <c r="B217" s="20"/>
      <c r="F217" s="21"/>
      <c r="G217" s="21"/>
      <c r="H217" s="21"/>
      <c r="I217" s="21"/>
      <c r="J217" s="21"/>
      <c r="K217" s="21"/>
      <c r="L217" s="21"/>
      <c r="M217" s="21"/>
      <c r="O217" s="22"/>
      <c r="P217" s="22"/>
      <c r="Q217" s="22"/>
      <c r="R217" s="22"/>
      <c r="S217" s="22"/>
      <c r="T217" s="22"/>
      <c r="U217" s="22"/>
      <c r="V217" s="22"/>
      <c r="W217" s="22"/>
      <c r="X217" s="22"/>
      <c r="Y217" s="22"/>
      <c r="Z217" s="22"/>
      <c r="AA217" s="22"/>
      <c r="AB217" s="22"/>
      <c r="AC217" s="22"/>
      <c r="AD217" s="22"/>
      <c r="AE217" s="22"/>
      <c r="AF217" s="22"/>
      <c r="AG217" s="22"/>
      <c r="AH217" s="22"/>
      <c r="AI217" s="22"/>
    </row>
    <row r="218" spans="2:35" ht="12.5">
      <c r="B218" s="20"/>
      <c r="F218" s="21"/>
      <c r="G218" s="21"/>
      <c r="H218" s="21"/>
      <c r="I218" s="21"/>
      <c r="J218" s="21"/>
      <c r="K218" s="21"/>
      <c r="L218" s="21"/>
      <c r="M218" s="21"/>
      <c r="O218" s="22"/>
      <c r="P218" s="22"/>
      <c r="Q218" s="22"/>
      <c r="R218" s="22"/>
      <c r="S218" s="22"/>
      <c r="T218" s="22"/>
      <c r="U218" s="22"/>
      <c r="V218" s="22"/>
      <c r="W218" s="22"/>
      <c r="X218" s="22"/>
      <c r="Y218" s="22"/>
      <c r="Z218" s="22"/>
      <c r="AA218" s="22"/>
      <c r="AB218" s="22"/>
      <c r="AC218" s="22"/>
      <c r="AD218" s="22"/>
      <c r="AE218" s="22"/>
      <c r="AF218" s="22"/>
      <c r="AG218" s="22"/>
      <c r="AH218" s="22"/>
      <c r="AI218" s="22"/>
    </row>
    <row r="219" spans="2:35" ht="12.5">
      <c r="B219" s="20"/>
      <c r="F219" s="21"/>
      <c r="G219" s="21"/>
      <c r="H219" s="21"/>
      <c r="I219" s="21"/>
      <c r="J219" s="21"/>
      <c r="K219" s="21"/>
      <c r="L219" s="21"/>
      <c r="M219" s="21"/>
      <c r="O219" s="22"/>
      <c r="P219" s="22"/>
      <c r="Q219" s="22"/>
      <c r="R219" s="22"/>
      <c r="S219" s="22"/>
      <c r="T219" s="22"/>
      <c r="U219" s="22"/>
      <c r="V219" s="22"/>
      <c r="W219" s="22"/>
      <c r="X219" s="22"/>
      <c r="Y219" s="22"/>
      <c r="Z219" s="22"/>
      <c r="AA219" s="22"/>
      <c r="AB219" s="22"/>
      <c r="AC219" s="22"/>
      <c r="AD219" s="22"/>
      <c r="AE219" s="22"/>
      <c r="AF219" s="22"/>
      <c r="AG219" s="22"/>
      <c r="AH219" s="22"/>
      <c r="AI219" s="22"/>
    </row>
    <row r="220" spans="2:35" ht="12.5">
      <c r="B220" s="20"/>
      <c r="F220" s="21"/>
      <c r="G220" s="21"/>
      <c r="H220" s="21"/>
      <c r="I220" s="21"/>
      <c r="J220" s="21"/>
      <c r="K220" s="21"/>
      <c r="L220" s="21"/>
      <c r="M220" s="21"/>
      <c r="O220" s="22"/>
      <c r="P220" s="22"/>
      <c r="Q220" s="22"/>
      <c r="R220" s="22"/>
      <c r="S220" s="22"/>
      <c r="T220" s="22"/>
      <c r="U220" s="22"/>
      <c r="V220" s="22"/>
      <c r="W220" s="22"/>
      <c r="X220" s="22"/>
      <c r="Y220" s="22"/>
      <c r="Z220" s="22"/>
      <c r="AA220" s="22"/>
      <c r="AB220" s="22"/>
      <c r="AC220" s="22"/>
      <c r="AD220" s="22"/>
      <c r="AE220" s="22"/>
      <c r="AF220" s="22"/>
      <c r="AG220" s="22"/>
      <c r="AH220" s="22"/>
      <c r="AI220" s="22"/>
    </row>
    <row r="221" spans="2:35" ht="12.5">
      <c r="B221" s="20"/>
      <c r="F221" s="21"/>
      <c r="G221" s="21"/>
      <c r="H221" s="21"/>
      <c r="I221" s="21"/>
      <c r="J221" s="21"/>
      <c r="K221" s="21"/>
      <c r="L221" s="21"/>
      <c r="M221" s="21"/>
      <c r="O221" s="22"/>
      <c r="P221" s="22"/>
      <c r="Q221" s="22"/>
      <c r="R221" s="22"/>
      <c r="S221" s="22"/>
      <c r="T221" s="22"/>
      <c r="U221" s="22"/>
      <c r="V221" s="22"/>
      <c r="W221" s="22"/>
      <c r="X221" s="22"/>
      <c r="Y221" s="22"/>
      <c r="Z221" s="22"/>
      <c r="AA221" s="22"/>
      <c r="AB221" s="22"/>
      <c r="AC221" s="22"/>
      <c r="AD221" s="22"/>
      <c r="AE221" s="22"/>
      <c r="AF221" s="22"/>
      <c r="AG221" s="22"/>
      <c r="AH221" s="22"/>
      <c r="AI221" s="22"/>
    </row>
    <row r="222" spans="2:35" ht="12.5">
      <c r="B222" s="20"/>
      <c r="F222" s="21"/>
      <c r="G222" s="21"/>
      <c r="H222" s="21"/>
      <c r="I222" s="21"/>
      <c r="J222" s="21"/>
      <c r="K222" s="21"/>
      <c r="L222" s="21"/>
      <c r="M222" s="21"/>
      <c r="O222" s="22"/>
      <c r="P222" s="22"/>
      <c r="Q222" s="22"/>
      <c r="R222" s="22"/>
      <c r="S222" s="22"/>
      <c r="T222" s="22"/>
      <c r="U222" s="22"/>
      <c r="V222" s="22"/>
      <c r="W222" s="22"/>
      <c r="X222" s="22"/>
      <c r="Y222" s="22"/>
      <c r="Z222" s="22"/>
      <c r="AA222" s="22"/>
      <c r="AB222" s="22"/>
      <c r="AC222" s="22"/>
      <c r="AD222" s="22"/>
      <c r="AE222" s="22"/>
      <c r="AF222" s="22"/>
      <c r="AG222" s="22"/>
      <c r="AH222" s="22"/>
      <c r="AI222" s="22"/>
    </row>
    <row r="223" spans="2:35" ht="12.5">
      <c r="B223" s="20"/>
      <c r="F223" s="21"/>
      <c r="G223" s="21"/>
      <c r="H223" s="21"/>
      <c r="I223" s="21"/>
      <c r="J223" s="21"/>
      <c r="K223" s="21"/>
      <c r="L223" s="21"/>
      <c r="M223" s="21"/>
      <c r="O223" s="22"/>
      <c r="P223" s="22"/>
      <c r="Q223" s="22"/>
      <c r="R223" s="22"/>
      <c r="S223" s="22"/>
      <c r="T223" s="22"/>
      <c r="U223" s="22"/>
      <c r="V223" s="22"/>
      <c r="W223" s="22"/>
      <c r="X223" s="22"/>
      <c r="Y223" s="22"/>
      <c r="Z223" s="22"/>
      <c r="AA223" s="22"/>
      <c r="AB223" s="22"/>
      <c r="AC223" s="22"/>
      <c r="AD223" s="22"/>
      <c r="AE223" s="22"/>
      <c r="AF223" s="22"/>
      <c r="AG223" s="22"/>
      <c r="AH223" s="22"/>
      <c r="AI223" s="22"/>
    </row>
    <row r="224" spans="2:35" ht="12.5">
      <c r="B224" s="20"/>
      <c r="F224" s="21"/>
      <c r="G224" s="21"/>
      <c r="H224" s="21"/>
      <c r="I224" s="21"/>
      <c r="J224" s="21"/>
      <c r="K224" s="21"/>
      <c r="L224" s="21"/>
      <c r="M224" s="21"/>
      <c r="O224" s="22"/>
      <c r="P224" s="22"/>
      <c r="Q224" s="22"/>
      <c r="R224" s="22"/>
      <c r="S224" s="22"/>
      <c r="T224" s="22"/>
      <c r="U224" s="22"/>
      <c r="V224" s="22"/>
      <c r="W224" s="22"/>
      <c r="X224" s="22"/>
      <c r="Y224" s="22"/>
      <c r="Z224" s="22"/>
      <c r="AA224" s="22"/>
      <c r="AB224" s="22"/>
      <c r="AC224" s="22"/>
      <c r="AD224" s="22"/>
      <c r="AE224" s="22"/>
      <c r="AF224" s="22"/>
      <c r="AG224" s="22"/>
      <c r="AH224" s="22"/>
      <c r="AI224" s="22"/>
    </row>
    <row r="225" spans="2:35" ht="12.5">
      <c r="B225" s="20"/>
      <c r="F225" s="21"/>
      <c r="G225" s="21"/>
      <c r="H225" s="21"/>
      <c r="I225" s="21"/>
      <c r="J225" s="21"/>
      <c r="K225" s="21"/>
      <c r="L225" s="21"/>
      <c r="M225" s="21"/>
      <c r="O225" s="22"/>
      <c r="P225" s="22"/>
      <c r="Q225" s="22"/>
      <c r="R225" s="22"/>
      <c r="S225" s="22"/>
      <c r="T225" s="22"/>
      <c r="U225" s="22"/>
      <c r="V225" s="22"/>
      <c r="W225" s="22"/>
      <c r="X225" s="22"/>
      <c r="Y225" s="22"/>
      <c r="Z225" s="22"/>
      <c r="AA225" s="22"/>
      <c r="AB225" s="22"/>
      <c r="AC225" s="22"/>
      <c r="AD225" s="22"/>
      <c r="AE225" s="22"/>
      <c r="AF225" s="22"/>
      <c r="AG225" s="22"/>
      <c r="AH225" s="22"/>
      <c r="AI225" s="22"/>
    </row>
    <row r="226" spans="2:35" ht="12.5">
      <c r="B226" s="20"/>
      <c r="F226" s="21"/>
      <c r="G226" s="21"/>
      <c r="H226" s="21"/>
      <c r="I226" s="21"/>
      <c r="J226" s="21"/>
      <c r="K226" s="21"/>
      <c r="L226" s="21"/>
      <c r="M226" s="21"/>
      <c r="O226" s="22"/>
      <c r="P226" s="22"/>
      <c r="Q226" s="22"/>
      <c r="R226" s="22"/>
      <c r="S226" s="22"/>
      <c r="T226" s="22"/>
      <c r="U226" s="22"/>
      <c r="V226" s="22"/>
      <c r="W226" s="22"/>
      <c r="X226" s="22"/>
      <c r="Y226" s="22"/>
      <c r="Z226" s="22"/>
      <c r="AA226" s="22"/>
      <c r="AB226" s="22"/>
      <c r="AC226" s="22"/>
      <c r="AD226" s="22"/>
      <c r="AE226" s="22"/>
      <c r="AF226" s="22"/>
      <c r="AG226" s="22"/>
      <c r="AH226" s="22"/>
      <c r="AI226" s="22"/>
    </row>
    <row r="227" spans="2:35" ht="12.5">
      <c r="B227" s="20"/>
      <c r="F227" s="21"/>
      <c r="G227" s="21"/>
      <c r="H227" s="21"/>
      <c r="I227" s="21"/>
      <c r="J227" s="21"/>
      <c r="K227" s="21"/>
      <c r="L227" s="21"/>
      <c r="M227" s="21"/>
      <c r="O227" s="22"/>
      <c r="P227" s="22"/>
      <c r="Q227" s="22"/>
      <c r="R227" s="22"/>
      <c r="S227" s="22"/>
      <c r="T227" s="22"/>
      <c r="U227" s="22"/>
      <c r="V227" s="22"/>
      <c r="W227" s="22"/>
      <c r="X227" s="22"/>
      <c r="Y227" s="22"/>
      <c r="Z227" s="22"/>
      <c r="AA227" s="22"/>
      <c r="AB227" s="22"/>
      <c r="AC227" s="22"/>
      <c r="AD227" s="22"/>
      <c r="AE227" s="22"/>
      <c r="AF227" s="22"/>
      <c r="AG227" s="22"/>
      <c r="AH227" s="22"/>
      <c r="AI227" s="22"/>
    </row>
    <row r="228" spans="2:35" ht="12.5">
      <c r="B228" s="20"/>
      <c r="F228" s="21"/>
      <c r="G228" s="21"/>
      <c r="H228" s="21"/>
      <c r="I228" s="21"/>
      <c r="J228" s="21"/>
      <c r="K228" s="21"/>
      <c r="L228" s="21"/>
      <c r="M228" s="21"/>
      <c r="O228" s="22"/>
      <c r="P228" s="22"/>
      <c r="Q228" s="22"/>
      <c r="R228" s="22"/>
      <c r="S228" s="22"/>
      <c r="T228" s="22"/>
      <c r="U228" s="22"/>
      <c r="V228" s="22"/>
      <c r="W228" s="22"/>
      <c r="X228" s="22"/>
      <c r="Y228" s="22"/>
      <c r="Z228" s="22"/>
      <c r="AA228" s="22"/>
      <c r="AB228" s="22"/>
      <c r="AC228" s="22"/>
      <c r="AD228" s="22"/>
      <c r="AE228" s="22"/>
      <c r="AF228" s="22"/>
      <c r="AG228" s="22"/>
      <c r="AH228" s="22"/>
      <c r="AI228" s="22"/>
    </row>
    <row r="229" spans="2:35" ht="12.5">
      <c r="B229" s="20"/>
      <c r="F229" s="21"/>
      <c r="G229" s="21"/>
      <c r="H229" s="21"/>
      <c r="I229" s="21"/>
      <c r="J229" s="21"/>
      <c r="K229" s="21"/>
      <c r="L229" s="21"/>
      <c r="M229" s="21"/>
      <c r="O229" s="22"/>
      <c r="P229" s="22"/>
      <c r="Q229" s="22"/>
      <c r="R229" s="22"/>
      <c r="S229" s="22"/>
      <c r="T229" s="22"/>
      <c r="U229" s="22"/>
      <c r="V229" s="22"/>
      <c r="W229" s="22"/>
      <c r="X229" s="22"/>
      <c r="Y229" s="22"/>
      <c r="Z229" s="22"/>
      <c r="AA229" s="22"/>
      <c r="AB229" s="22"/>
      <c r="AC229" s="22"/>
      <c r="AD229" s="22"/>
      <c r="AE229" s="22"/>
      <c r="AF229" s="22"/>
      <c r="AG229" s="22"/>
      <c r="AH229" s="22"/>
      <c r="AI229" s="22"/>
    </row>
    <row r="230" spans="2:35" ht="12.5">
      <c r="B230" s="20"/>
      <c r="F230" s="21"/>
      <c r="G230" s="21"/>
      <c r="H230" s="21"/>
      <c r="I230" s="21"/>
      <c r="J230" s="21"/>
      <c r="K230" s="21"/>
      <c r="L230" s="21"/>
      <c r="M230" s="21"/>
      <c r="O230" s="22"/>
      <c r="P230" s="22"/>
      <c r="Q230" s="22"/>
      <c r="R230" s="22"/>
      <c r="S230" s="22"/>
      <c r="T230" s="22"/>
      <c r="U230" s="22"/>
      <c r="V230" s="22"/>
      <c r="W230" s="22"/>
      <c r="X230" s="22"/>
      <c r="Y230" s="22"/>
      <c r="Z230" s="22"/>
      <c r="AA230" s="22"/>
      <c r="AB230" s="22"/>
      <c r="AC230" s="22"/>
      <c r="AD230" s="22"/>
      <c r="AE230" s="22"/>
      <c r="AF230" s="22"/>
      <c r="AG230" s="22"/>
      <c r="AH230" s="22"/>
      <c r="AI230" s="22"/>
    </row>
    <row r="231" spans="2:35" ht="12.5">
      <c r="B231" s="20"/>
      <c r="F231" s="21"/>
      <c r="G231" s="21"/>
      <c r="H231" s="21"/>
      <c r="I231" s="21"/>
      <c r="J231" s="21"/>
      <c r="K231" s="21"/>
      <c r="L231" s="21"/>
      <c r="M231" s="21"/>
      <c r="O231" s="22"/>
      <c r="P231" s="22"/>
      <c r="Q231" s="22"/>
      <c r="R231" s="22"/>
      <c r="S231" s="22"/>
      <c r="T231" s="22"/>
      <c r="U231" s="22"/>
      <c r="V231" s="22"/>
      <c r="W231" s="22"/>
      <c r="X231" s="22"/>
      <c r="Y231" s="22"/>
      <c r="Z231" s="22"/>
      <c r="AA231" s="22"/>
      <c r="AB231" s="22"/>
      <c r="AC231" s="22"/>
      <c r="AD231" s="22"/>
      <c r="AE231" s="22"/>
      <c r="AF231" s="22"/>
      <c r="AG231" s="22"/>
      <c r="AH231" s="22"/>
      <c r="AI231" s="22"/>
    </row>
    <row r="232" spans="2:35" ht="12.5">
      <c r="B232" s="20"/>
      <c r="F232" s="21"/>
      <c r="G232" s="21"/>
      <c r="H232" s="21"/>
      <c r="I232" s="21"/>
      <c r="J232" s="21"/>
      <c r="K232" s="21"/>
      <c r="L232" s="21"/>
      <c r="M232" s="21"/>
      <c r="O232" s="22"/>
      <c r="P232" s="22"/>
      <c r="Q232" s="22"/>
      <c r="R232" s="22"/>
      <c r="S232" s="22"/>
      <c r="T232" s="22"/>
      <c r="U232" s="22"/>
      <c r="V232" s="22"/>
      <c r="W232" s="22"/>
      <c r="X232" s="22"/>
      <c r="Y232" s="22"/>
      <c r="Z232" s="22"/>
      <c r="AA232" s="22"/>
      <c r="AB232" s="22"/>
      <c r="AC232" s="22"/>
      <c r="AD232" s="22"/>
      <c r="AE232" s="22"/>
      <c r="AF232" s="22"/>
      <c r="AG232" s="22"/>
      <c r="AH232" s="22"/>
      <c r="AI232" s="22"/>
    </row>
    <row r="233" spans="2:35" ht="12.5">
      <c r="B233" s="20"/>
      <c r="F233" s="21"/>
      <c r="G233" s="21"/>
      <c r="H233" s="21"/>
      <c r="I233" s="21"/>
      <c r="J233" s="21"/>
      <c r="K233" s="21"/>
      <c r="L233" s="21"/>
      <c r="M233" s="21"/>
      <c r="O233" s="22"/>
      <c r="P233" s="22"/>
      <c r="Q233" s="22"/>
      <c r="R233" s="22"/>
      <c r="S233" s="22"/>
      <c r="T233" s="22"/>
      <c r="U233" s="22"/>
      <c r="V233" s="22"/>
      <c r="W233" s="22"/>
      <c r="X233" s="22"/>
      <c r="Y233" s="22"/>
      <c r="Z233" s="22"/>
      <c r="AA233" s="22"/>
      <c r="AB233" s="22"/>
      <c r="AC233" s="22"/>
      <c r="AD233" s="22"/>
      <c r="AE233" s="22"/>
      <c r="AF233" s="22"/>
      <c r="AG233" s="22"/>
      <c r="AH233" s="22"/>
      <c r="AI233" s="22"/>
    </row>
    <row r="234" spans="2:35" ht="12.5">
      <c r="B234" s="20"/>
      <c r="F234" s="21"/>
      <c r="G234" s="21"/>
      <c r="H234" s="21"/>
      <c r="I234" s="21"/>
      <c r="J234" s="21"/>
      <c r="K234" s="21"/>
      <c r="L234" s="21"/>
      <c r="M234" s="21"/>
      <c r="O234" s="22"/>
      <c r="P234" s="22"/>
      <c r="Q234" s="22"/>
      <c r="R234" s="22"/>
      <c r="S234" s="22"/>
      <c r="T234" s="22"/>
      <c r="U234" s="22"/>
      <c r="V234" s="22"/>
      <c r="W234" s="22"/>
      <c r="X234" s="22"/>
      <c r="Y234" s="22"/>
      <c r="Z234" s="22"/>
      <c r="AA234" s="22"/>
      <c r="AB234" s="22"/>
      <c r="AC234" s="22"/>
      <c r="AD234" s="22"/>
      <c r="AE234" s="22"/>
      <c r="AF234" s="22"/>
      <c r="AG234" s="22"/>
      <c r="AH234" s="22"/>
      <c r="AI234" s="22"/>
    </row>
    <row r="235" spans="2:35" ht="12.5">
      <c r="B235" s="20"/>
      <c r="F235" s="21"/>
      <c r="G235" s="21"/>
      <c r="H235" s="21"/>
      <c r="I235" s="21"/>
      <c r="J235" s="21"/>
      <c r="K235" s="21"/>
      <c r="L235" s="21"/>
      <c r="M235" s="21"/>
      <c r="O235" s="22"/>
      <c r="P235" s="22"/>
      <c r="Q235" s="22"/>
      <c r="R235" s="22"/>
      <c r="S235" s="22"/>
      <c r="T235" s="22"/>
      <c r="U235" s="22"/>
      <c r="V235" s="22"/>
      <c r="W235" s="22"/>
      <c r="X235" s="22"/>
      <c r="Y235" s="22"/>
      <c r="Z235" s="22"/>
      <c r="AA235" s="22"/>
      <c r="AB235" s="22"/>
      <c r="AC235" s="22"/>
      <c r="AD235" s="22"/>
      <c r="AE235" s="22"/>
      <c r="AF235" s="22"/>
      <c r="AG235" s="22"/>
      <c r="AH235" s="22"/>
      <c r="AI235" s="22"/>
    </row>
    <row r="236" spans="2:35" ht="12.5">
      <c r="B236" s="20"/>
      <c r="F236" s="21"/>
      <c r="G236" s="21"/>
      <c r="H236" s="21"/>
      <c r="I236" s="21"/>
      <c r="J236" s="21"/>
      <c r="K236" s="21"/>
      <c r="L236" s="21"/>
      <c r="M236" s="21"/>
      <c r="O236" s="22"/>
      <c r="P236" s="22"/>
      <c r="Q236" s="22"/>
      <c r="R236" s="22"/>
      <c r="S236" s="22"/>
      <c r="T236" s="22"/>
      <c r="U236" s="22"/>
      <c r="V236" s="22"/>
      <c r="W236" s="22"/>
      <c r="X236" s="22"/>
      <c r="Y236" s="22"/>
      <c r="Z236" s="22"/>
      <c r="AA236" s="22"/>
      <c r="AB236" s="22"/>
      <c r="AC236" s="22"/>
      <c r="AD236" s="22"/>
      <c r="AE236" s="22"/>
      <c r="AF236" s="22"/>
      <c r="AG236" s="22"/>
      <c r="AH236" s="22"/>
      <c r="AI236" s="22"/>
    </row>
    <row r="237" spans="2:35" ht="12.5">
      <c r="B237" s="20"/>
      <c r="F237" s="21"/>
      <c r="G237" s="21"/>
      <c r="H237" s="21"/>
      <c r="I237" s="21"/>
      <c r="J237" s="21"/>
      <c r="K237" s="21"/>
      <c r="L237" s="21"/>
      <c r="M237" s="21"/>
      <c r="O237" s="22"/>
      <c r="P237" s="22"/>
      <c r="Q237" s="22"/>
      <c r="R237" s="22"/>
      <c r="S237" s="22"/>
      <c r="T237" s="22"/>
      <c r="U237" s="22"/>
      <c r="V237" s="22"/>
      <c r="W237" s="22"/>
      <c r="X237" s="22"/>
      <c r="Y237" s="22"/>
      <c r="Z237" s="22"/>
      <c r="AA237" s="22"/>
      <c r="AB237" s="22"/>
      <c r="AC237" s="22"/>
      <c r="AD237" s="22"/>
      <c r="AE237" s="22"/>
      <c r="AF237" s="22"/>
      <c r="AG237" s="22"/>
      <c r="AH237" s="22"/>
      <c r="AI237" s="22"/>
    </row>
    <row r="238" spans="2:35" ht="12.5">
      <c r="B238" s="20"/>
      <c r="F238" s="21"/>
      <c r="G238" s="21"/>
      <c r="H238" s="21"/>
      <c r="I238" s="21"/>
      <c r="J238" s="21"/>
      <c r="K238" s="21"/>
      <c r="L238" s="21"/>
      <c r="M238" s="21"/>
      <c r="O238" s="22"/>
      <c r="P238" s="22"/>
      <c r="Q238" s="22"/>
      <c r="R238" s="22"/>
      <c r="S238" s="22"/>
      <c r="T238" s="22"/>
      <c r="U238" s="22"/>
      <c r="V238" s="22"/>
      <c r="W238" s="22"/>
      <c r="X238" s="22"/>
      <c r="Y238" s="22"/>
      <c r="Z238" s="22"/>
      <c r="AA238" s="22"/>
      <c r="AB238" s="22"/>
      <c r="AC238" s="22"/>
      <c r="AD238" s="22"/>
      <c r="AE238" s="22"/>
      <c r="AF238" s="22"/>
      <c r="AG238" s="22"/>
      <c r="AH238" s="22"/>
      <c r="AI238" s="22"/>
    </row>
    <row r="239" spans="2:35" ht="12.5">
      <c r="B239" s="20"/>
      <c r="F239" s="21"/>
      <c r="G239" s="21"/>
      <c r="H239" s="21"/>
      <c r="I239" s="21"/>
      <c r="J239" s="21"/>
      <c r="K239" s="21"/>
      <c r="L239" s="21"/>
      <c r="M239" s="21"/>
      <c r="O239" s="22"/>
      <c r="P239" s="22"/>
      <c r="Q239" s="22"/>
      <c r="R239" s="22"/>
      <c r="S239" s="22"/>
      <c r="T239" s="22"/>
      <c r="U239" s="22"/>
      <c r="V239" s="22"/>
      <c r="W239" s="22"/>
      <c r="X239" s="22"/>
      <c r="Y239" s="22"/>
      <c r="Z239" s="22"/>
      <c r="AA239" s="22"/>
      <c r="AB239" s="22"/>
      <c r="AC239" s="22"/>
      <c r="AD239" s="22"/>
      <c r="AE239" s="22"/>
      <c r="AF239" s="22"/>
      <c r="AG239" s="22"/>
      <c r="AH239" s="22"/>
      <c r="AI239" s="22"/>
    </row>
    <row r="240" spans="2:35" ht="12.5">
      <c r="B240" s="20"/>
      <c r="F240" s="21"/>
      <c r="G240" s="21"/>
      <c r="H240" s="21"/>
      <c r="I240" s="21"/>
      <c r="J240" s="21"/>
      <c r="K240" s="21"/>
      <c r="L240" s="21"/>
      <c r="M240" s="21"/>
      <c r="O240" s="22"/>
      <c r="P240" s="22"/>
      <c r="Q240" s="22"/>
      <c r="R240" s="22"/>
      <c r="S240" s="22"/>
      <c r="T240" s="22"/>
      <c r="U240" s="22"/>
      <c r="V240" s="22"/>
      <c r="W240" s="22"/>
      <c r="X240" s="22"/>
      <c r="Y240" s="22"/>
      <c r="Z240" s="22"/>
      <c r="AA240" s="22"/>
      <c r="AB240" s="22"/>
      <c r="AC240" s="22"/>
      <c r="AD240" s="22"/>
      <c r="AE240" s="22"/>
      <c r="AF240" s="22"/>
      <c r="AG240" s="22"/>
      <c r="AH240" s="22"/>
      <c r="AI240" s="22"/>
    </row>
    <row r="241" spans="2:35" ht="12.5">
      <c r="B241" s="20"/>
      <c r="F241" s="21"/>
      <c r="G241" s="21"/>
      <c r="H241" s="21"/>
      <c r="I241" s="21"/>
      <c r="J241" s="21"/>
      <c r="K241" s="21"/>
      <c r="L241" s="21"/>
      <c r="M241" s="21"/>
      <c r="O241" s="22"/>
      <c r="P241" s="22"/>
      <c r="Q241" s="22"/>
      <c r="R241" s="22"/>
      <c r="S241" s="22"/>
      <c r="T241" s="22"/>
      <c r="U241" s="22"/>
      <c r="V241" s="22"/>
      <c r="W241" s="22"/>
      <c r="X241" s="22"/>
      <c r="Y241" s="22"/>
      <c r="Z241" s="22"/>
      <c r="AA241" s="22"/>
      <c r="AB241" s="22"/>
      <c r="AC241" s="22"/>
      <c r="AD241" s="22"/>
      <c r="AE241" s="22"/>
      <c r="AF241" s="22"/>
      <c r="AG241" s="22"/>
      <c r="AH241" s="22"/>
      <c r="AI241" s="22"/>
    </row>
    <row r="242" spans="2:35" ht="12.5">
      <c r="B242" s="20"/>
      <c r="F242" s="21"/>
      <c r="G242" s="21"/>
      <c r="H242" s="21"/>
      <c r="I242" s="21"/>
      <c r="J242" s="21"/>
      <c r="K242" s="21"/>
      <c r="L242" s="21"/>
      <c r="M242" s="21"/>
      <c r="O242" s="22"/>
      <c r="P242" s="22"/>
      <c r="Q242" s="22"/>
      <c r="R242" s="22"/>
      <c r="S242" s="22"/>
      <c r="T242" s="22"/>
      <c r="U242" s="22"/>
      <c r="V242" s="22"/>
      <c r="W242" s="22"/>
      <c r="X242" s="22"/>
      <c r="Y242" s="22"/>
      <c r="Z242" s="22"/>
      <c r="AA242" s="22"/>
      <c r="AB242" s="22"/>
      <c r="AC242" s="22"/>
      <c r="AD242" s="22"/>
      <c r="AE242" s="22"/>
      <c r="AF242" s="22"/>
      <c r="AG242" s="22"/>
      <c r="AH242" s="22"/>
      <c r="AI242" s="22"/>
    </row>
    <row r="243" spans="2:35" ht="12.5">
      <c r="B243" s="20"/>
      <c r="F243" s="21"/>
      <c r="G243" s="21"/>
      <c r="H243" s="21"/>
      <c r="I243" s="21"/>
      <c r="J243" s="21"/>
      <c r="K243" s="21"/>
      <c r="L243" s="21"/>
      <c r="M243" s="21"/>
      <c r="O243" s="22"/>
      <c r="P243" s="22"/>
      <c r="Q243" s="22"/>
      <c r="R243" s="22"/>
      <c r="S243" s="22"/>
      <c r="T243" s="22"/>
      <c r="U243" s="22"/>
      <c r="V243" s="22"/>
      <c r="W243" s="22"/>
      <c r="X243" s="22"/>
      <c r="Y243" s="22"/>
      <c r="Z243" s="22"/>
      <c r="AA243" s="22"/>
      <c r="AB243" s="22"/>
      <c r="AC243" s="22"/>
      <c r="AD243" s="22"/>
      <c r="AE243" s="22"/>
      <c r="AF243" s="22"/>
      <c r="AG243" s="22"/>
      <c r="AH243" s="22"/>
      <c r="AI243" s="22"/>
    </row>
    <row r="244" spans="2:35" ht="12.5">
      <c r="B244" s="20"/>
      <c r="F244" s="21"/>
      <c r="G244" s="21"/>
      <c r="H244" s="21"/>
      <c r="I244" s="21"/>
      <c r="J244" s="21"/>
      <c r="K244" s="21"/>
      <c r="L244" s="21"/>
      <c r="M244" s="21"/>
      <c r="O244" s="22"/>
      <c r="P244" s="22"/>
      <c r="Q244" s="22"/>
      <c r="R244" s="22"/>
      <c r="S244" s="22"/>
      <c r="T244" s="22"/>
      <c r="U244" s="22"/>
      <c r="V244" s="22"/>
      <c r="W244" s="22"/>
      <c r="X244" s="22"/>
      <c r="Y244" s="22"/>
      <c r="Z244" s="22"/>
      <c r="AA244" s="22"/>
      <c r="AB244" s="22"/>
      <c r="AC244" s="22"/>
      <c r="AD244" s="22"/>
      <c r="AE244" s="22"/>
      <c r="AF244" s="22"/>
      <c r="AG244" s="22"/>
      <c r="AH244" s="22"/>
      <c r="AI244" s="22"/>
    </row>
    <row r="245" spans="2:35" ht="12.5">
      <c r="B245" s="20"/>
      <c r="F245" s="21"/>
      <c r="G245" s="21"/>
      <c r="H245" s="21"/>
      <c r="I245" s="21"/>
      <c r="J245" s="21"/>
      <c r="K245" s="21"/>
      <c r="L245" s="21"/>
      <c r="M245" s="21"/>
      <c r="O245" s="22"/>
      <c r="P245" s="22"/>
      <c r="Q245" s="22"/>
      <c r="R245" s="22"/>
      <c r="S245" s="22"/>
      <c r="T245" s="22"/>
      <c r="U245" s="22"/>
      <c r="V245" s="22"/>
      <c r="W245" s="22"/>
      <c r="X245" s="22"/>
      <c r="Y245" s="22"/>
      <c r="Z245" s="22"/>
      <c r="AA245" s="22"/>
      <c r="AB245" s="22"/>
      <c r="AC245" s="22"/>
      <c r="AD245" s="22"/>
      <c r="AE245" s="22"/>
      <c r="AF245" s="22"/>
      <c r="AG245" s="22"/>
      <c r="AH245" s="22"/>
      <c r="AI245" s="22"/>
    </row>
    <row r="246" spans="2:35" ht="12.5">
      <c r="B246" s="20"/>
      <c r="F246" s="21"/>
      <c r="G246" s="21"/>
      <c r="H246" s="21"/>
      <c r="I246" s="21"/>
      <c r="J246" s="21"/>
      <c r="K246" s="21"/>
      <c r="L246" s="21"/>
      <c r="M246" s="21"/>
      <c r="O246" s="22"/>
      <c r="P246" s="22"/>
      <c r="Q246" s="22"/>
      <c r="R246" s="22"/>
      <c r="S246" s="22"/>
      <c r="T246" s="22"/>
      <c r="U246" s="22"/>
      <c r="V246" s="22"/>
      <c r="W246" s="22"/>
      <c r="X246" s="22"/>
      <c r="Y246" s="22"/>
      <c r="Z246" s="22"/>
      <c r="AA246" s="22"/>
      <c r="AB246" s="22"/>
      <c r="AC246" s="22"/>
      <c r="AD246" s="22"/>
      <c r="AE246" s="22"/>
      <c r="AF246" s="22"/>
      <c r="AG246" s="22"/>
      <c r="AH246" s="22"/>
      <c r="AI246" s="22"/>
    </row>
    <row r="247" spans="2:35" ht="12.5">
      <c r="B247" s="20"/>
      <c r="F247" s="21"/>
      <c r="G247" s="21"/>
      <c r="H247" s="21"/>
      <c r="I247" s="21"/>
      <c r="J247" s="21"/>
      <c r="K247" s="21"/>
      <c r="L247" s="21"/>
      <c r="M247" s="21"/>
      <c r="O247" s="22"/>
      <c r="P247" s="22"/>
      <c r="Q247" s="22"/>
      <c r="R247" s="22"/>
      <c r="S247" s="22"/>
      <c r="T247" s="22"/>
      <c r="U247" s="22"/>
      <c r="V247" s="22"/>
      <c r="W247" s="22"/>
      <c r="X247" s="22"/>
      <c r="Y247" s="22"/>
      <c r="Z247" s="22"/>
      <c r="AA247" s="22"/>
      <c r="AB247" s="22"/>
      <c r="AC247" s="22"/>
      <c r="AD247" s="22"/>
      <c r="AE247" s="22"/>
      <c r="AF247" s="22"/>
      <c r="AG247" s="22"/>
      <c r="AH247" s="22"/>
      <c r="AI247" s="22"/>
    </row>
    <row r="248" spans="2:35" ht="12.5">
      <c r="B248" s="20"/>
      <c r="F248" s="21"/>
      <c r="G248" s="21"/>
      <c r="H248" s="21"/>
      <c r="I248" s="21"/>
      <c r="J248" s="21"/>
      <c r="K248" s="21"/>
      <c r="L248" s="21"/>
      <c r="M248" s="21"/>
      <c r="O248" s="22"/>
      <c r="P248" s="22"/>
      <c r="Q248" s="22"/>
      <c r="R248" s="22"/>
      <c r="S248" s="22"/>
      <c r="T248" s="22"/>
      <c r="U248" s="22"/>
      <c r="V248" s="22"/>
      <c r="W248" s="22"/>
      <c r="X248" s="22"/>
      <c r="Y248" s="22"/>
      <c r="Z248" s="22"/>
      <c r="AA248" s="22"/>
      <c r="AB248" s="22"/>
      <c r="AC248" s="22"/>
      <c r="AD248" s="22"/>
      <c r="AE248" s="22"/>
      <c r="AF248" s="22"/>
      <c r="AG248" s="22"/>
      <c r="AH248" s="22"/>
      <c r="AI248" s="22"/>
    </row>
    <row r="249" spans="2:35" ht="12.5">
      <c r="B249" s="20"/>
      <c r="F249" s="21"/>
      <c r="G249" s="21"/>
      <c r="H249" s="21"/>
      <c r="I249" s="21"/>
      <c r="J249" s="21"/>
      <c r="K249" s="21"/>
      <c r="L249" s="21"/>
      <c r="M249" s="21"/>
      <c r="O249" s="22"/>
      <c r="P249" s="22"/>
      <c r="Q249" s="22"/>
      <c r="R249" s="22"/>
      <c r="S249" s="22"/>
      <c r="T249" s="22"/>
      <c r="U249" s="22"/>
      <c r="V249" s="22"/>
      <c r="W249" s="22"/>
      <c r="X249" s="22"/>
      <c r="Y249" s="22"/>
      <c r="Z249" s="22"/>
      <c r="AA249" s="22"/>
      <c r="AB249" s="22"/>
      <c r="AC249" s="22"/>
      <c r="AD249" s="22"/>
      <c r="AE249" s="22"/>
      <c r="AF249" s="22"/>
      <c r="AG249" s="22"/>
      <c r="AH249" s="22"/>
      <c r="AI249" s="22"/>
    </row>
    <row r="250" spans="2:35" ht="12.5">
      <c r="B250" s="20"/>
      <c r="F250" s="21"/>
      <c r="G250" s="21"/>
      <c r="H250" s="21"/>
      <c r="I250" s="21"/>
      <c r="J250" s="21"/>
      <c r="K250" s="21"/>
      <c r="L250" s="21"/>
      <c r="M250" s="21"/>
      <c r="O250" s="22"/>
      <c r="P250" s="22"/>
      <c r="Q250" s="22"/>
      <c r="R250" s="22"/>
      <c r="S250" s="22"/>
      <c r="T250" s="22"/>
      <c r="U250" s="22"/>
      <c r="V250" s="22"/>
      <c r="W250" s="22"/>
      <c r="X250" s="22"/>
      <c r="Y250" s="22"/>
      <c r="Z250" s="22"/>
      <c r="AA250" s="22"/>
      <c r="AB250" s="22"/>
      <c r="AC250" s="22"/>
      <c r="AD250" s="22"/>
      <c r="AE250" s="22"/>
      <c r="AF250" s="22"/>
      <c r="AG250" s="22"/>
      <c r="AH250" s="22"/>
      <c r="AI250" s="22"/>
    </row>
    <row r="251" spans="2:35" ht="12.5">
      <c r="B251" s="20"/>
      <c r="F251" s="21"/>
      <c r="G251" s="21"/>
      <c r="H251" s="21"/>
      <c r="I251" s="21"/>
      <c r="J251" s="21"/>
      <c r="K251" s="21"/>
      <c r="L251" s="21"/>
      <c r="M251" s="21"/>
      <c r="O251" s="22"/>
      <c r="P251" s="22"/>
      <c r="Q251" s="22"/>
      <c r="R251" s="22"/>
      <c r="S251" s="22"/>
      <c r="T251" s="22"/>
      <c r="U251" s="22"/>
      <c r="V251" s="22"/>
      <c r="W251" s="22"/>
      <c r="X251" s="22"/>
      <c r="Y251" s="22"/>
      <c r="Z251" s="22"/>
      <c r="AA251" s="22"/>
      <c r="AB251" s="22"/>
      <c r="AC251" s="22"/>
      <c r="AD251" s="22"/>
      <c r="AE251" s="22"/>
      <c r="AF251" s="22"/>
      <c r="AG251" s="22"/>
      <c r="AH251" s="22"/>
      <c r="AI251" s="22"/>
    </row>
    <row r="252" spans="2:35" ht="12.5">
      <c r="B252" s="20"/>
      <c r="F252" s="21"/>
      <c r="G252" s="21"/>
      <c r="H252" s="21"/>
      <c r="I252" s="21"/>
      <c r="J252" s="21"/>
      <c r="K252" s="21"/>
      <c r="L252" s="21"/>
      <c r="M252" s="21"/>
      <c r="O252" s="22"/>
      <c r="P252" s="22"/>
      <c r="Q252" s="22"/>
      <c r="R252" s="22"/>
      <c r="S252" s="22"/>
      <c r="T252" s="22"/>
      <c r="U252" s="22"/>
      <c r="V252" s="22"/>
      <c r="W252" s="22"/>
      <c r="X252" s="22"/>
      <c r="Y252" s="22"/>
      <c r="Z252" s="22"/>
      <c r="AA252" s="22"/>
      <c r="AB252" s="22"/>
      <c r="AC252" s="22"/>
      <c r="AD252" s="22"/>
      <c r="AE252" s="22"/>
      <c r="AF252" s="22"/>
      <c r="AG252" s="22"/>
      <c r="AH252" s="22"/>
      <c r="AI252" s="22"/>
    </row>
    <row r="253" spans="2:35" ht="12.5">
      <c r="B253" s="20"/>
      <c r="F253" s="21"/>
      <c r="G253" s="21"/>
      <c r="H253" s="21"/>
      <c r="I253" s="21"/>
      <c r="J253" s="21"/>
      <c r="K253" s="21"/>
      <c r="L253" s="21"/>
      <c r="M253" s="21"/>
      <c r="O253" s="22"/>
      <c r="P253" s="22"/>
      <c r="Q253" s="22"/>
      <c r="R253" s="22"/>
      <c r="S253" s="22"/>
      <c r="T253" s="22"/>
      <c r="U253" s="22"/>
      <c r="V253" s="22"/>
      <c r="W253" s="22"/>
      <c r="X253" s="22"/>
      <c r="Y253" s="22"/>
      <c r="Z253" s="22"/>
      <c r="AA253" s="22"/>
      <c r="AB253" s="22"/>
      <c r="AC253" s="22"/>
      <c r="AD253" s="22"/>
      <c r="AE253" s="22"/>
      <c r="AF253" s="22"/>
      <c r="AG253" s="22"/>
      <c r="AH253" s="22"/>
      <c r="AI253" s="22"/>
    </row>
    <row r="254" spans="2:35" ht="12.5">
      <c r="B254" s="20"/>
      <c r="F254" s="21"/>
      <c r="G254" s="21"/>
      <c r="H254" s="21"/>
      <c r="I254" s="21"/>
      <c r="J254" s="21"/>
      <c r="K254" s="21"/>
      <c r="L254" s="21"/>
      <c r="M254" s="21"/>
      <c r="O254" s="22"/>
      <c r="P254" s="22"/>
      <c r="Q254" s="22"/>
      <c r="R254" s="22"/>
      <c r="S254" s="22"/>
      <c r="T254" s="22"/>
      <c r="U254" s="22"/>
      <c r="V254" s="22"/>
      <c r="W254" s="22"/>
      <c r="X254" s="22"/>
      <c r="Y254" s="22"/>
      <c r="Z254" s="22"/>
      <c r="AA254" s="22"/>
      <c r="AB254" s="22"/>
      <c r="AC254" s="22"/>
      <c r="AD254" s="22"/>
      <c r="AE254" s="22"/>
      <c r="AF254" s="22"/>
      <c r="AG254" s="22"/>
      <c r="AH254" s="22"/>
      <c r="AI254" s="22"/>
    </row>
    <row r="255" spans="2:35" ht="12.5">
      <c r="B255" s="20"/>
      <c r="F255" s="21"/>
      <c r="G255" s="21"/>
      <c r="H255" s="21"/>
      <c r="I255" s="21"/>
      <c r="J255" s="21"/>
      <c r="K255" s="21"/>
      <c r="L255" s="21"/>
      <c r="M255" s="21"/>
      <c r="O255" s="22"/>
      <c r="P255" s="22"/>
      <c r="Q255" s="22"/>
      <c r="R255" s="22"/>
      <c r="S255" s="22"/>
      <c r="T255" s="22"/>
      <c r="U255" s="22"/>
      <c r="V255" s="22"/>
      <c r="W255" s="22"/>
      <c r="X255" s="22"/>
      <c r="Y255" s="22"/>
      <c r="Z255" s="22"/>
      <c r="AA255" s="22"/>
      <c r="AB255" s="22"/>
      <c r="AC255" s="22"/>
      <c r="AD255" s="22"/>
      <c r="AE255" s="22"/>
      <c r="AF255" s="22"/>
      <c r="AG255" s="22"/>
      <c r="AH255" s="22"/>
      <c r="AI255" s="22"/>
    </row>
    <row r="256" spans="2:35" ht="12.5">
      <c r="B256" s="20"/>
      <c r="F256" s="21"/>
      <c r="G256" s="21"/>
      <c r="H256" s="21"/>
      <c r="I256" s="21"/>
      <c r="J256" s="21"/>
      <c r="K256" s="21"/>
      <c r="L256" s="21"/>
      <c r="M256" s="21"/>
      <c r="O256" s="22"/>
      <c r="P256" s="22"/>
      <c r="Q256" s="22"/>
      <c r="R256" s="22"/>
      <c r="S256" s="22"/>
      <c r="T256" s="22"/>
      <c r="U256" s="22"/>
      <c r="V256" s="22"/>
      <c r="W256" s="22"/>
      <c r="X256" s="22"/>
      <c r="Y256" s="22"/>
      <c r="Z256" s="22"/>
      <c r="AA256" s="22"/>
      <c r="AB256" s="22"/>
      <c r="AC256" s="22"/>
      <c r="AD256" s="22"/>
      <c r="AE256" s="22"/>
      <c r="AF256" s="22"/>
      <c r="AG256" s="22"/>
      <c r="AH256" s="22"/>
      <c r="AI256" s="22"/>
    </row>
    <row r="257" spans="2:35" ht="12.5">
      <c r="B257" s="20"/>
      <c r="F257" s="21"/>
      <c r="G257" s="21"/>
      <c r="H257" s="21"/>
      <c r="I257" s="21"/>
      <c r="J257" s="21"/>
      <c r="K257" s="21"/>
      <c r="L257" s="21"/>
      <c r="M257" s="21"/>
      <c r="O257" s="22"/>
      <c r="P257" s="22"/>
      <c r="Q257" s="22"/>
      <c r="R257" s="22"/>
      <c r="S257" s="22"/>
      <c r="T257" s="22"/>
      <c r="U257" s="22"/>
      <c r="V257" s="22"/>
      <c r="W257" s="22"/>
      <c r="X257" s="22"/>
      <c r="Y257" s="22"/>
      <c r="Z257" s="22"/>
      <c r="AA257" s="22"/>
      <c r="AB257" s="22"/>
      <c r="AC257" s="22"/>
      <c r="AD257" s="22"/>
      <c r="AE257" s="22"/>
      <c r="AF257" s="22"/>
      <c r="AG257" s="22"/>
      <c r="AH257" s="22"/>
      <c r="AI257" s="22"/>
    </row>
    <row r="258" spans="2:35" ht="12.5">
      <c r="B258" s="20"/>
      <c r="F258" s="21"/>
      <c r="G258" s="21"/>
      <c r="H258" s="21"/>
      <c r="I258" s="21"/>
      <c r="J258" s="21"/>
      <c r="K258" s="21"/>
      <c r="L258" s="21"/>
      <c r="M258" s="21"/>
      <c r="O258" s="22"/>
      <c r="P258" s="22"/>
      <c r="Q258" s="22"/>
      <c r="R258" s="22"/>
      <c r="S258" s="22"/>
      <c r="T258" s="22"/>
      <c r="U258" s="22"/>
      <c r="V258" s="22"/>
      <c r="W258" s="22"/>
      <c r="X258" s="22"/>
      <c r="Y258" s="22"/>
      <c r="Z258" s="22"/>
      <c r="AA258" s="22"/>
      <c r="AB258" s="22"/>
      <c r="AC258" s="22"/>
      <c r="AD258" s="22"/>
      <c r="AE258" s="22"/>
      <c r="AF258" s="22"/>
      <c r="AG258" s="22"/>
      <c r="AH258" s="22"/>
      <c r="AI258" s="22"/>
    </row>
    <row r="259" spans="2:35" ht="12.5">
      <c r="B259" s="20"/>
      <c r="F259" s="21"/>
      <c r="G259" s="21"/>
      <c r="H259" s="21"/>
      <c r="I259" s="21"/>
      <c r="J259" s="21"/>
      <c r="K259" s="21"/>
      <c r="L259" s="21"/>
      <c r="M259" s="21"/>
      <c r="O259" s="22"/>
      <c r="P259" s="22"/>
      <c r="Q259" s="22"/>
      <c r="R259" s="22"/>
      <c r="S259" s="22"/>
      <c r="T259" s="22"/>
      <c r="U259" s="22"/>
      <c r="V259" s="22"/>
      <c r="W259" s="22"/>
      <c r="X259" s="22"/>
      <c r="Y259" s="22"/>
      <c r="Z259" s="22"/>
      <c r="AA259" s="22"/>
      <c r="AB259" s="22"/>
      <c r="AC259" s="22"/>
      <c r="AD259" s="22"/>
      <c r="AE259" s="22"/>
      <c r="AF259" s="22"/>
      <c r="AG259" s="22"/>
      <c r="AH259" s="22"/>
      <c r="AI259" s="22"/>
    </row>
    <row r="260" spans="2:35" ht="12.5">
      <c r="B260" s="20"/>
      <c r="F260" s="21"/>
      <c r="G260" s="21"/>
      <c r="H260" s="21"/>
      <c r="I260" s="21"/>
      <c r="J260" s="21"/>
      <c r="K260" s="21"/>
      <c r="L260" s="21"/>
      <c r="M260" s="21"/>
      <c r="O260" s="22"/>
      <c r="P260" s="22"/>
      <c r="Q260" s="22"/>
      <c r="R260" s="22"/>
      <c r="S260" s="22"/>
      <c r="T260" s="22"/>
      <c r="U260" s="22"/>
      <c r="V260" s="22"/>
      <c r="W260" s="22"/>
      <c r="X260" s="22"/>
      <c r="Y260" s="22"/>
      <c r="Z260" s="22"/>
      <c r="AA260" s="22"/>
      <c r="AB260" s="22"/>
      <c r="AC260" s="22"/>
      <c r="AD260" s="22"/>
      <c r="AE260" s="22"/>
      <c r="AF260" s="22"/>
      <c r="AG260" s="22"/>
      <c r="AH260" s="22"/>
      <c r="AI260" s="22"/>
    </row>
    <row r="261" spans="2:35" ht="12.5">
      <c r="B261" s="20"/>
      <c r="F261" s="21"/>
      <c r="G261" s="21"/>
      <c r="H261" s="21"/>
      <c r="I261" s="21"/>
      <c r="J261" s="21"/>
      <c r="K261" s="21"/>
      <c r="L261" s="21"/>
      <c r="M261" s="21"/>
      <c r="O261" s="22"/>
      <c r="P261" s="22"/>
      <c r="Q261" s="22"/>
      <c r="R261" s="22"/>
      <c r="S261" s="22"/>
      <c r="T261" s="22"/>
      <c r="U261" s="22"/>
      <c r="V261" s="22"/>
      <c r="W261" s="22"/>
      <c r="X261" s="22"/>
      <c r="Y261" s="22"/>
      <c r="Z261" s="22"/>
      <c r="AA261" s="22"/>
      <c r="AB261" s="22"/>
      <c r="AC261" s="22"/>
      <c r="AD261" s="22"/>
      <c r="AE261" s="22"/>
      <c r="AF261" s="22"/>
      <c r="AG261" s="22"/>
      <c r="AH261" s="22"/>
      <c r="AI261" s="22"/>
    </row>
    <row r="262" spans="2:35" ht="12.5">
      <c r="B262" s="20"/>
      <c r="F262" s="21"/>
      <c r="G262" s="21"/>
      <c r="H262" s="21"/>
      <c r="I262" s="21"/>
      <c r="J262" s="21"/>
      <c r="K262" s="21"/>
      <c r="L262" s="21"/>
      <c r="M262" s="21"/>
      <c r="O262" s="22"/>
      <c r="P262" s="22"/>
      <c r="Q262" s="22"/>
      <c r="R262" s="22"/>
      <c r="S262" s="22"/>
      <c r="T262" s="22"/>
      <c r="U262" s="22"/>
      <c r="V262" s="22"/>
      <c r="W262" s="22"/>
      <c r="X262" s="22"/>
      <c r="Y262" s="22"/>
      <c r="Z262" s="22"/>
      <c r="AA262" s="22"/>
      <c r="AB262" s="22"/>
      <c r="AC262" s="22"/>
      <c r="AD262" s="22"/>
      <c r="AE262" s="22"/>
      <c r="AF262" s="22"/>
      <c r="AG262" s="22"/>
      <c r="AH262" s="22"/>
      <c r="AI262" s="22"/>
    </row>
    <row r="263" spans="2:35" ht="12.5">
      <c r="B263" s="20"/>
      <c r="F263" s="21"/>
      <c r="G263" s="21"/>
      <c r="H263" s="21"/>
      <c r="I263" s="21"/>
      <c r="J263" s="21"/>
      <c r="K263" s="21"/>
      <c r="L263" s="21"/>
      <c r="M263" s="21"/>
      <c r="O263" s="22"/>
      <c r="P263" s="22"/>
      <c r="Q263" s="22"/>
      <c r="R263" s="22"/>
      <c r="S263" s="22"/>
      <c r="T263" s="22"/>
      <c r="U263" s="22"/>
      <c r="V263" s="22"/>
      <c r="W263" s="22"/>
      <c r="X263" s="22"/>
      <c r="Y263" s="22"/>
      <c r="Z263" s="22"/>
      <c r="AA263" s="22"/>
      <c r="AB263" s="22"/>
      <c r="AC263" s="22"/>
      <c r="AD263" s="22"/>
      <c r="AE263" s="22"/>
      <c r="AF263" s="22"/>
      <c r="AG263" s="22"/>
      <c r="AH263" s="22"/>
      <c r="AI263" s="22"/>
    </row>
    <row r="264" spans="2:35" ht="12.5">
      <c r="B264" s="20"/>
      <c r="F264" s="21"/>
      <c r="G264" s="21"/>
      <c r="H264" s="21"/>
      <c r="I264" s="21"/>
      <c r="J264" s="21"/>
      <c r="K264" s="21"/>
      <c r="L264" s="21"/>
      <c r="M264" s="21"/>
      <c r="O264" s="22"/>
      <c r="P264" s="22"/>
      <c r="Q264" s="22"/>
      <c r="R264" s="22"/>
      <c r="S264" s="22"/>
      <c r="T264" s="22"/>
      <c r="U264" s="22"/>
      <c r="V264" s="22"/>
      <c r="W264" s="22"/>
      <c r="X264" s="22"/>
      <c r="Y264" s="22"/>
      <c r="Z264" s="22"/>
      <c r="AA264" s="22"/>
      <c r="AB264" s="22"/>
      <c r="AC264" s="22"/>
      <c r="AD264" s="22"/>
      <c r="AE264" s="22"/>
      <c r="AF264" s="22"/>
      <c r="AG264" s="22"/>
      <c r="AH264" s="22"/>
      <c r="AI264" s="22"/>
    </row>
    <row r="265" spans="2:35" ht="12.5">
      <c r="B265" s="20"/>
      <c r="F265" s="21"/>
      <c r="G265" s="21"/>
      <c r="H265" s="21"/>
      <c r="I265" s="21"/>
      <c r="J265" s="21"/>
      <c r="K265" s="21"/>
      <c r="L265" s="21"/>
      <c r="M265" s="21"/>
      <c r="O265" s="22"/>
      <c r="P265" s="22"/>
      <c r="Q265" s="22"/>
      <c r="R265" s="22"/>
      <c r="S265" s="22"/>
      <c r="T265" s="22"/>
      <c r="U265" s="22"/>
      <c r="V265" s="22"/>
      <c r="W265" s="22"/>
      <c r="X265" s="22"/>
      <c r="Y265" s="22"/>
      <c r="Z265" s="22"/>
      <c r="AA265" s="22"/>
      <c r="AB265" s="22"/>
      <c r="AC265" s="22"/>
      <c r="AD265" s="22"/>
      <c r="AE265" s="22"/>
      <c r="AF265" s="22"/>
      <c r="AG265" s="22"/>
      <c r="AH265" s="22"/>
      <c r="AI265" s="22"/>
    </row>
    <row r="266" spans="2:35" ht="12.5">
      <c r="B266" s="20"/>
      <c r="F266" s="21"/>
      <c r="G266" s="21"/>
      <c r="H266" s="21"/>
      <c r="I266" s="21"/>
      <c r="J266" s="21"/>
      <c r="K266" s="21"/>
      <c r="L266" s="21"/>
      <c r="M266" s="21"/>
      <c r="O266" s="22"/>
      <c r="P266" s="22"/>
      <c r="Q266" s="22"/>
      <c r="R266" s="22"/>
      <c r="S266" s="22"/>
      <c r="T266" s="22"/>
      <c r="U266" s="22"/>
      <c r="V266" s="22"/>
      <c r="W266" s="22"/>
      <c r="X266" s="22"/>
      <c r="Y266" s="22"/>
      <c r="Z266" s="22"/>
      <c r="AA266" s="22"/>
      <c r="AB266" s="22"/>
      <c r="AC266" s="22"/>
      <c r="AD266" s="22"/>
      <c r="AE266" s="22"/>
      <c r="AF266" s="22"/>
      <c r="AG266" s="22"/>
      <c r="AH266" s="22"/>
      <c r="AI266" s="22"/>
    </row>
    <row r="267" spans="2:35" ht="12.5">
      <c r="B267" s="20"/>
      <c r="F267" s="21"/>
      <c r="G267" s="21"/>
      <c r="H267" s="21"/>
      <c r="I267" s="21"/>
      <c r="J267" s="21"/>
      <c r="K267" s="21"/>
      <c r="L267" s="21"/>
      <c r="M267" s="21"/>
      <c r="O267" s="22"/>
      <c r="P267" s="22"/>
      <c r="Q267" s="22"/>
      <c r="R267" s="22"/>
      <c r="S267" s="22"/>
      <c r="T267" s="22"/>
      <c r="U267" s="22"/>
      <c r="V267" s="22"/>
      <c r="W267" s="22"/>
      <c r="X267" s="22"/>
      <c r="Y267" s="22"/>
      <c r="Z267" s="22"/>
      <c r="AA267" s="22"/>
      <c r="AB267" s="22"/>
      <c r="AC267" s="22"/>
      <c r="AD267" s="22"/>
      <c r="AE267" s="22"/>
      <c r="AF267" s="22"/>
      <c r="AG267" s="22"/>
      <c r="AH267" s="22"/>
      <c r="AI267" s="22"/>
    </row>
    <row r="268" spans="2:35" ht="12.5">
      <c r="B268" s="20"/>
      <c r="F268" s="21"/>
      <c r="G268" s="21"/>
      <c r="H268" s="21"/>
      <c r="I268" s="21"/>
      <c r="J268" s="21"/>
      <c r="K268" s="21"/>
      <c r="L268" s="21"/>
      <c r="M268" s="21"/>
      <c r="O268" s="22"/>
      <c r="P268" s="22"/>
      <c r="Q268" s="22"/>
      <c r="R268" s="22"/>
      <c r="S268" s="22"/>
      <c r="T268" s="22"/>
      <c r="U268" s="22"/>
      <c r="V268" s="22"/>
      <c r="W268" s="22"/>
      <c r="X268" s="22"/>
      <c r="Y268" s="22"/>
      <c r="Z268" s="22"/>
      <c r="AA268" s="22"/>
      <c r="AB268" s="22"/>
      <c r="AC268" s="22"/>
      <c r="AD268" s="22"/>
      <c r="AE268" s="22"/>
      <c r="AF268" s="22"/>
      <c r="AG268" s="22"/>
      <c r="AH268" s="22"/>
      <c r="AI268" s="22"/>
    </row>
    <row r="269" spans="2:35" ht="12.5">
      <c r="B269" s="20"/>
      <c r="F269" s="21"/>
      <c r="G269" s="21"/>
      <c r="H269" s="21"/>
      <c r="I269" s="21"/>
      <c r="J269" s="21"/>
      <c r="K269" s="21"/>
      <c r="L269" s="21"/>
      <c r="M269" s="21"/>
      <c r="O269" s="22"/>
      <c r="P269" s="22"/>
      <c r="Q269" s="22"/>
      <c r="R269" s="22"/>
      <c r="S269" s="22"/>
      <c r="T269" s="22"/>
      <c r="U269" s="22"/>
      <c r="V269" s="22"/>
      <c r="W269" s="22"/>
      <c r="X269" s="22"/>
      <c r="Y269" s="22"/>
      <c r="Z269" s="22"/>
      <c r="AA269" s="22"/>
      <c r="AB269" s="22"/>
      <c r="AC269" s="22"/>
      <c r="AD269" s="22"/>
      <c r="AE269" s="22"/>
      <c r="AF269" s="22"/>
      <c r="AG269" s="22"/>
      <c r="AH269" s="22"/>
      <c r="AI269" s="22"/>
    </row>
    <row r="270" spans="2:35" ht="12.5">
      <c r="B270" s="20"/>
      <c r="F270" s="21"/>
      <c r="G270" s="21"/>
      <c r="H270" s="21"/>
      <c r="I270" s="21"/>
      <c r="J270" s="21"/>
      <c r="K270" s="21"/>
      <c r="L270" s="21"/>
      <c r="M270" s="21"/>
      <c r="O270" s="22"/>
      <c r="P270" s="22"/>
      <c r="Q270" s="22"/>
      <c r="R270" s="22"/>
      <c r="S270" s="22"/>
      <c r="T270" s="22"/>
      <c r="U270" s="22"/>
      <c r="V270" s="22"/>
      <c r="W270" s="22"/>
      <c r="X270" s="22"/>
      <c r="Y270" s="22"/>
      <c r="Z270" s="22"/>
      <c r="AA270" s="22"/>
      <c r="AB270" s="22"/>
      <c r="AC270" s="22"/>
      <c r="AD270" s="22"/>
      <c r="AE270" s="22"/>
      <c r="AF270" s="22"/>
      <c r="AG270" s="22"/>
      <c r="AH270" s="22"/>
      <c r="AI270" s="22"/>
    </row>
    <row r="271" spans="2:35" ht="12.5">
      <c r="B271" s="20"/>
      <c r="F271" s="21"/>
      <c r="G271" s="21"/>
      <c r="H271" s="21"/>
      <c r="I271" s="21"/>
      <c r="J271" s="21"/>
      <c r="K271" s="21"/>
      <c r="L271" s="21"/>
      <c r="M271" s="21"/>
      <c r="O271" s="22"/>
      <c r="P271" s="22"/>
      <c r="Q271" s="22"/>
      <c r="R271" s="22"/>
      <c r="S271" s="22"/>
      <c r="T271" s="22"/>
      <c r="U271" s="22"/>
      <c r="V271" s="22"/>
      <c r="W271" s="22"/>
      <c r="X271" s="22"/>
      <c r="Y271" s="22"/>
      <c r="Z271" s="22"/>
      <c r="AA271" s="22"/>
      <c r="AB271" s="22"/>
      <c r="AC271" s="22"/>
      <c r="AD271" s="22"/>
      <c r="AE271" s="22"/>
      <c r="AF271" s="22"/>
      <c r="AG271" s="22"/>
      <c r="AH271" s="22"/>
      <c r="AI271" s="22"/>
    </row>
    <row r="272" spans="2:35" ht="12.5">
      <c r="B272" s="20"/>
      <c r="F272" s="21"/>
      <c r="G272" s="21"/>
      <c r="H272" s="21"/>
      <c r="I272" s="21"/>
      <c r="J272" s="21"/>
      <c r="K272" s="21"/>
      <c r="L272" s="21"/>
      <c r="M272" s="21"/>
      <c r="O272" s="22"/>
      <c r="P272" s="22"/>
      <c r="Q272" s="22"/>
      <c r="R272" s="22"/>
      <c r="S272" s="22"/>
      <c r="T272" s="22"/>
      <c r="U272" s="22"/>
      <c r="V272" s="22"/>
      <c r="W272" s="22"/>
      <c r="X272" s="22"/>
      <c r="Y272" s="22"/>
      <c r="Z272" s="22"/>
      <c r="AA272" s="22"/>
      <c r="AB272" s="22"/>
      <c r="AC272" s="22"/>
      <c r="AD272" s="22"/>
      <c r="AE272" s="22"/>
      <c r="AF272" s="22"/>
      <c r="AG272" s="22"/>
      <c r="AH272" s="22"/>
      <c r="AI272" s="22"/>
    </row>
    <row r="273" spans="2:35" ht="12.5">
      <c r="B273" s="20"/>
      <c r="F273" s="21"/>
      <c r="G273" s="21"/>
      <c r="H273" s="21"/>
      <c r="I273" s="21"/>
      <c r="J273" s="21"/>
      <c r="K273" s="21"/>
      <c r="L273" s="21"/>
      <c r="M273" s="21"/>
      <c r="O273" s="22"/>
      <c r="P273" s="22"/>
      <c r="Q273" s="22"/>
      <c r="R273" s="22"/>
      <c r="S273" s="22"/>
      <c r="T273" s="22"/>
      <c r="U273" s="22"/>
      <c r="V273" s="22"/>
      <c r="W273" s="22"/>
      <c r="X273" s="22"/>
      <c r="Y273" s="22"/>
      <c r="Z273" s="22"/>
      <c r="AA273" s="22"/>
      <c r="AB273" s="22"/>
      <c r="AC273" s="22"/>
      <c r="AD273" s="22"/>
      <c r="AE273" s="22"/>
      <c r="AF273" s="22"/>
      <c r="AG273" s="22"/>
      <c r="AH273" s="22"/>
      <c r="AI273" s="22"/>
    </row>
    <row r="274" spans="2:35" ht="12.5">
      <c r="B274" s="20"/>
      <c r="F274" s="21"/>
      <c r="G274" s="21"/>
      <c r="H274" s="21"/>
      <c r="I274" s="21"/>
      <c r="J274" s="21"/>
      <c r="K274" s="21"/>
      <c r="L274" s="21"/>
      <c r="M274" s="21"/>
      <c r="O274" s="22"/>
      <c r="P274" s="22"/>
      <c r="Q274" s="22"/>
      <c r="R274" s="22"/>
      <c r="S274" s="22"/>
      <c r="T274" s="22"/>
      <c r="U274" s="22"/>
      <c r="V274" s="22"/>
      <c r="W274" s="22"/>
      <c r="X274" s="22"/>
      <c r="Y274" s="22"/>
      <c r="Z274" s="22"/>
      <c r="AA274" s="22"/>
      <c r="AB274" s="22"/>
      <c r="AC274" s="22"/>
      <c r="AD274" s="22"/>
      <c r="AE274" s="22"/>
      <c r="AF274" s="22"/>
      <c r="AG274" s="22"/>
      <c r="AH274" s="22"/>
      <c r="AI274" s="22"/>
    </row>
    <row r="275" spans="2:35" ht="12.5">
      <c r="B275" s="20"/>
      <c r="F275" s="21"/>
      <c r="G275" s="21"/>
      <c r="H275" s="21"/>
      <c r="I275" s="21"/>
      <c r="J275" s="21"/>
      <c r="K275" s="21"/>
      <c r="L275" s="21"/>
      <c r="M275" s="21"/>
      <c r="O275" s="22"/>
      <c r="P275" s="22"/>
      <c r="Q275" s="22"/>
      <c r="R275" s="22"/>
      <c r="S275" s="22"/>
      <c r="T275" s="22"/>
      <c r="U275" s="22"/>
      <c r="V275" s="22"/>
      <c r="W275" s="22"/>
      <c r="X275" s="22"/>
      <c r="Y275" s="22"/>
      <c r="Z275" s="22"/>
      <c r="AA275" s="22"/>
      <c r="AB275" s="22"/>
      <c r="AC275" s="22"/>
      <c r="AD275" s="22"/>
      <c r="AE275" s="22"/>
      <c r="AF275" s="22"/>
      <c r="AG275" s="22"/>
      <c r="AH275" s="22"/>
      <c r="AI275" s="22"/>
    </row>
    <row r="276" spans="2:35" ht="12.5">
      <c r="B276" s="20"/>
      <c r="F276" s="21"/>
      <c r="G276" s="21"/>
      <c r="H276" s="21"/>
      <c r="I276" s="21"/>
      <c r="J276" s="21"/>
      <c r="K276" s="21"/>
      <c r="L276" s="21"/>
      <c r="M276" s="21"/>
      <c r="O276" s="22"/>
      <c r="P276" s="22"/>
      <c r="Q276" s="22"/>
      <c r="R276" s="22"/>
      <c r="S276" s="22"/>
      <c r="T276" s="22"/>
      <c r="U276" s="22"/>
      <c r="V276" s="22"/>
      <c r="W276" s="22"/>
      <c r="X276" s="22"/>
      <c r="Y276" s="22"/>
      <c r="Z276" s="22"/>
      <c r="AA276" s="22"/>
      <c r="AB276" s="22"/>
      <c r="AC276" s="22"/>
      <c r="AD276" s="22"/>
      <c r="AE276" s="22"/>
      <c r="AF276" s="22"/>
      <c r="AG276" s="22"/>
      <c r="AH276" s="22"/>
      <c r="AI276" s="22"/>
    </row>
    <row r="277" spans="2:35" ht="12.5">
      <c r="B277" s="20"/>
      <c r="F277" s="21"/>
      <c r="G277" s="21"/>
      <c r="H277" s="21"/>
      <c r="I277" s="21"/>
      <c r="J277" s="21"/>
      <c r="K277" s="21"/>
      <c r="L277" s="21"/>
      <c r="M277" s="21"/>
      <c r="O277" s="22"/>
      <c r="P277" s="22"/>
      <c r="Q277" s="22"/>
      <c r="R277" s="22"/>
      <c r="S277" s="22"/>
      <c r="T277" s="22"/>
      <c r="U277" s="22"/>
      <c r="V277" s="22"/>
      <c r="W277" s="22"/>
      <c r="X277" s="22"/>
      <c r="Y277" s="22"/>
      <c r="Z277" s="22"/>
      <c r="AA277" s="22"/>
      <c r="AB277" s="22"/>
      <c r="AC277" s="22"/>
      <c r="AD277" s="22"/>
      <c r="AE277" s="22"/>
      <c r="AF277" s="22"/>
      <c r="AG277" s="22"/>
      <c r="AH277" s="22"/>
      <c r="AI277" s="22"/>
    </row>
    <row r="278" spans="2:35" ht="12.5">
      <c r="B278" s="20"/>
      <c r="F278" s="21"/>
      <c r="G278" s="21"/>
      <c r="H278" s="21"/>
      <c r="I278" s="21"/>
      <c r="J278" s="21"/>
      <c r="K278" s="21"/>
      <c r="L278" s="21"/>
      <c r="M278" s="21"/>
      <c r="O278" s="22"/>
      <c r="P278" s="22"/>
      <c r="Q278" s="22"/>
      <c r="R278" s="22"/>
      <c r="S278" s="22"/>
      <c r="T278" s="22"/>
      <c r="U278" s="22"/>
      <c r="V278" s="22"/>
      <c r="W278" s="22"/>
      <c r="X278" s="22"/>
      <c r="Y278" s="22"/>
      <c r="Z278" s="22"/>
      <c r="AA278" s="22"/>
      <c r="AB278" s="22"/>
      <c r="AC278" s="22"/>
      <c r="AD278" s="22"/>
      <c r="AE278" s="22"/>
      <c r="AF278" s="22"/>
      <c r="AG278" s="22"/>
      <c r="AH278" s="22"/>
      <c r="AI278" s="22"/>
    </row>
    <row r="279" spans="2:35" ht="12.5">
      <c r="B279" s="20"/>
      <c r="F279" s="21"/>
      <c r="G279" s="21"/>
      <c r="H279" s="21"/>
      <c r="I279" s="21"/>
      <c r="J279" s="21"/>
      <c r="K279" s="21"/>
      <c r="L279" s="21"/>
      <c r="M279" s="21"/>
      <c r="O279" s="22"/>
      <c r="P279" s="22"/>
      <c r="Q279" s="22"/>
      <c r="R279" s="22"/>
      <c r="S279" s="22"/>
      <c r="T279" s="22"/>
      <c r="U279" s="22"/>
      <c r="V279" s="22"/>
      <c r="W279" s="22"/>
      <c r="X279" s="22"/>
      <c r="Y279" s="22"/>
      <c r="Z279" s="22"/>
      <c r="AA279" s="22"/>
      <c r="AB279" s="22"/>
      <c r="AC279" s="22"/>
      <c r="AD279" s="22"/>
      <c r="AE279" s="22"/>
      <c r="AF279" s="22"/>
      <c r="AG279" s="22"/>
      <c r="AH279" s="22"/>
      <c r="AI279" s="22"/>
    </row>
    <row r="280" spans="2:35" ht="12.5">
      <c r="B280" s="20"/>
      <c r="F280" s="21"/>
      <c r="G280" s="21"/>
      <c r="H280" s="21"/>
      <c r="I280" s="21"/>
      <c r="J280" s="21"/>
      <c r="K280" s="21"/>
      <c r="L280" s="21"/>
      <c r="M280" s="21"/>
      <c r="O280" s="22"/>
      <c r="P280" s="22"/>
      <c r="Q280" s="22"/>
      <c r="R280" s="22"/>
      <c r="S280" s="22"/>
      <c r="T280" s="22"/>
      <c r="U280" s="22"/>
      <c r="V280" s="22"/>
      <c r="W280" s="22"/>
      <c r="X280" s="22"/>
      <c r="Y280" s="22"/>
      <c r="Z280" s="22"/>
      <c r="AA280" s="22"/>
      <c r="AB280" s="22"/>
      <c r="AC280" s="22"/>
      <c r="AD280" s="22"/>
      <c r="AE280" s="22"/>
      <c r="AF280" s="22"/>
      <c r="AG280" s="22"/>
      <c r="AH280" s="22"/>
      <c r="AI280" s="22"/>
    </row>
    <row r="281" spans="2:35" ht="12.5">
      <c r="B281" s="20"/>
      <c r="F281" s="21"/>
      <c r="G281" s="21"/>
      <c r="H281" s="21"/>
      <c r="I281" s="21"/>
      <c r="J281" s="21"/>
      <c r="K281" s="21"/>
      <c r="L281" s="21"/>
      <c r="M281" s="21"/>
      <c r="O281" s="22"/>
      <c r="P281" s="22"/>
      <c r="Q281" s="22"/>
      <c r="R281" s="22"/>
      <c r="S281" s="22"/>
      <c r="T281" s="22"/>
      <c r="U281" s="22"/>
      <c r="V281" s="22"/>
      <c r="W281" s="22"/>
      <c r="X281" s="22"/>
      <c r="Y281" s="22"/>
      <c r="Z281" s="22"/>
      <c r="AA281" s="22"/>
      <c r="AB281" s="22"/>
      <c r="AC281" s="22"/>
      <c r="AD281" s="22"/>
      <c r="AE281" s="22"/>
      <c r="AF281" s="22"/>
      <c r="AG281" s="22"/>
      <c r="AH281" s="22"/>
      <c r="AI281" s="22"/>
    </row>
    <row r="282" spans="2:35" ht="12.5">
      <c r="B282" s="20"/>
      <c r="F282" s="21"/>
      <c r="G282" s="21"/>
      <c r="H282" s="21"/>
      <c r="I282" s="21"/>
      <c r="J282" s="21"/>
      <c r="K282" s="21"/>
      <c r="L282" s="21"/>
      <c r="M282" s="21"/>
      <c r="O282" s="22"/>
      <c r="P282" s="22"/>
      <c r="Q282" s="22"/>
      <c r="R282" s="22"/>
      <c r="S282" s="22"/>
      <c r="T282" s="22"/>
      <c r="U282" s="22"/>
      <c r="V282" s="22"/>
      <c r="W282" s="22"/>
      <c r="X282" s="22"/>
      <c r="Y282" s="22"/>
      <c r="Z282" s="22"/>
      <c r="AA282" s="22"/>
      <c r="AB282" s="22"/>
      <c r="AC282" s="22"/>
      <c r="AD282" s="22"/>
      <c r="AE282" s="22"/>
      <c r="AF282" s="22"/>
      <c r="AG282" s="22"/>
      <c r="AH282" s="22"/>
      <c r="AI282" s="22"/>
    </row>
    <row r="283" spans="2:35" ht="12.5">
      <c r="B283" s="20"/>
      <c r="F283" s="21"/>
      <c r="G283" s="21"/>
      <c r="H283" s="21"/>
      <c r="I283" s="21"/>
      <c r="J283" s="21"/>
      <c r="K283" s="21"/>
      <c r="L283" s="21"/>
      <c r="M283" s="21"/>
      <c r="O283" s="22"/>
      <c r="P283" s="22"/>
      <c r="Q283" s="22"/>
      <c r="R283" s="22"/>
      <c r="S283" s="22"/>
      <c r="T283" s="22"/>
      <c r="U283" s="22"/>
      <c r="V283" s="22"/>
      <c r="W283" s="22"/>
      <c r="X283" s="22"/>
      <c r="Y283" s="22"/>
      <c r="Z283" s="22"/>
      <c r="AA283" s="22"/>
      <c r="AB283" s="22"/>
      <c r="AC283" s="22"/>
      <c r="AD283" s="22"/>
      <c r="AE283" s="22"/>
      <c r="AF283" s="22"/>
      <c r="AG283" s="22"/>
      <c r="AH283" s="22"/>
      <c r="AI283" s="22"/>
    </row>
    <row r="284" spans="2:35" ht="12.5">
      <c r="B284" s="20"/>
      <c r="F284" s="21"/>
      <c r="G284" s="21"/>
      <c r="H284" s="21"/>
      <c r="I284" s="21"/>
      <c r="J284" s="21"/>
      <c r="K284" s="21"/>
      <c r="L284" s="21"/>
      <c r="M284" s="21"/>
      <c r="O284" s="22"/>
      <c r="P284" s="22"/>
      <c r="Q284" s="22"/>
      <c r="R284" s="22"/>
      <c r="S284" s="22"/>
      <c r="T284" s="22"/>
      <c r="U284" s="22"/>
      <c r="V284" s="22"/>
      <c r="W284" s="22"/>
      <c r="X284" s="22"/>
      <c r="Y284" s="22"/>
      <c r="Z284" s="22"/>
      <c r="AA284" s="22"/>
      <c r="AB284" s="22"/>
      <c r="AC284" s="22"/>
      <c r="AD284" s="22"/>
      <c r="AE284" s="22"/>
      <c r="AF284" s="22"/>
      <c r="AG284" s="22"/>
      <c r="AH284" s="22"/>
      <c r="AI284" s="22"/>
    </row>
    <row r="285" spans="2:35" ht="12.5">
      <c r="B285" s="20"/>
      <c r="F285" s="21"/>
      <c r="G285" s="21"/>
      <c r="H285" s="21"/>
      <c r="I285" s="21"/>
      <c r="J285" s="21"/>
      <c r="K285" s="21"/>
      <c r="L285" s="21"/>
      <c r="M285" s="21"/>
      <c r="O285" s="22"/>
      <c r="P285" s="22"/>
      <c r="Q285" s="22"/>
      <c r="R285" s="22"/>
      <c r="S285" s="22"/>
      <c r="T285" s="22"/>
      <c r="U285" s="22"/>
      <c r="V285" s="22"/>
      <c r="W285" s="22"/>
      <c r="X285" s="22"/>
      <c r="Y285" s="22"/>
      <c r="Z285" s="22"/>
      <c r="AA285" s="22"/>
      <c r="AB285" s="22"/>
      <c r="AC285" s="22"/>
      <c r="AD285" s="22"/>
      <c r="AE285" s="22"/>
      <c r="AF285" s="22"/>
      <c r="AG285" s="22"/>
      <c r="AH285" s="22"/>
      <c r="AI285" s="22"/>
    </row>
    <row r="286" spans="2:35" ht="12.5">
      <c r="B286" s="20"/>
      <c r="F286" s="21"/>
      <c r="G286" s="21"/>
      <c r="H286" s="21"/>
      <c r="I286" s="21"/>
      <c r="J286" s="21"/>
      <c r="K286" s="21"/>
      <c r="L286" s="21"/>
      <c r="M286" s="21"/>
      <c r="O286" s="22"/>
      <c r="P286" s="22"/>
      <c r="Q286" s="22"/>
      <c r="R286" s="22"/>
      <c r="S286" s="22"/>
      <c r="T286" s="22"/>
      <c r="U286" s="22"/>
      <c r="V286" s="22"/>
      <c r="W286" s="22"/>
      <c r="X286" s="22"/>
      <c r="Y286" s="22"/>
      <c r="Z286" s="22"/>
      <c r="AA286" s="22"/>
      <c r="AB286" s="22"/>
      <c r="AC286" s="22"/>
      <c r="AD286" s="22"/>
      <c r="AE286" s="22"/>
      <c r="AF286" s="22"/>
      <c r="AG286" s="22"/>
      <c r="AH286" s="22"/>
      <c r="AI286" s="22"/>
    </row>
    <row r="287" spans="2:35" ht="12.5">
      <c r="B287" s="20"/>
      <c r="F287" s="21"/>
      <c r="G287" s="21"/>
      <c r="H287" s="21"/>
      <c r="I287" s="21"/>
      <c r="J287" s="21"/>
      <c r="K287" s="21"/>
      <c r="L287" s="21"/>
      <c r="M287" s="21"/>
      <c r="O287" s="22"/>
      <c r="P287" s="22"/>
      <c r="Q287" s="22"/>
      <c r="R287" s="22"/>
      <c r="S287" s="22"/>
      <c r="T287" s="22"/>
      <c r="U287" s="22"/>
      <c r="V287" s="22"/>
      <c r="W287" s="22"/>
      <c r="X287" s="22"/>
      <c r="Y287" s="22"/>
      <c r="Z287" s="22"/>
      <c r="AA287" s="22"/>
      <c r="AB287" s="22"/>
      <c r="AC287" s="22"/>
      <c r="AD287" s="22"/>
      <c r="AE287" s="22"/>
      <c r="AF287" s="22"/>
      <c r="AG287" s="22"/>
      <c r="AH287" s="22"/>
      <c r="AI287" s="22"/>
    </row>
    <row r="288" spans="2:35" ht="12.5">
      <c r="B288" s="20"/>
      <c r="F288" s="21"/>
      <c r="G288" s="21"/>
      <c r="H288" s="21"/>
      <c r="I288" s="21"/>
      <c r="J288" s="21"/>
      <c r="K288" s="21"/>
      <c r="L288" s="21"/>
      <c r="M288" s="21"/>
      <c r="O288" s="22"/>
      <c r="P288" s="22"/>
      <c r="Q288" s="22"/>
      <c r="R288" s="22"/>
      <c r="S288" s="22"/>
      <c r="T288" s="22"/>
      <c r="U288" s="22"/>
      <c r="V288" s="22"/>
      <c r="W288" s="22"/>
      <c r="X288" s="22"/>
      <c r="Y288" s="22"/>
      <c r="Z288" s="22"/>
      <c r="AA288" s="22"/>
      <c r="AB288" s="22"/>
      <c r="AC288" s="22"/>
      <c r="AD288" s="22"/>
      <c r="AE288" s="22"/>
      <c r="AF288" s="22"/>
      <c r="AG288" s="22"/>
      <c r="AH288" s="22"/>
      <c r="AI288" s="22"/>
    </row>
    <row r="289" spans="2:35" ht="12.5">
      <c r="B289" s="20"/>
      <c r="F289" s="21"/>
      <c r="G289" s="21"/>
      <c r="H289" s="21"/>
      <c r="I289" s="21"/>
      <c r="J289" s="21"/>
      <c r="K289" s="21"/>
      <c r="L289" s="21"/>
      <c r="M289" s="21"/>
      <c r="O289" s="22"/>
      <c r="P289" s="22"/>
      <c r="Q289" s="22"/>
      <c r="R289" s="22"/>
      <c r="S289" s="22"/>
      <c r="T289" s="22"/>
      <c r="U289" s="22"/>
      <c r="V289" s="22"/>
      <c r="W289" s="22"/>
      <c r="X289" s="22"/>
      <c r="Y289" s="22"/>
      <c r="Z289" s="22"/>
      <c r="AA289" s="22"/>
      <c r="AB289" s="22"/>
      <c r="AC289" s="22"/>
      <c r="AD289" s="22"/>
      <c r="AE289" s="22"/>
      <c r="AF289" s="22"/>
      <c r="AG289" s="22"/>
      <c r="AH289" s="22"/>
      <c r="AI289" s="22"/>
    </row>
    <row r="290" spans="2:35" ht="12.5">
      <c r="B290" s="20"/>
      <c r="F290" s="21"/>
      <c r="G290" s="21"/>
      <c r="H290" s="21"/>
      <c r="I290" s="21"/>
      <c r="J290" s="21"/>
      <c r="K290" s="21"/>
      <c r="L290" s="21"/>
      <c r="M290" s="21"/>
      <c r="O290" s="22"/>
      <c r="P290" s="22"/>
      <c r="Q290" s="22"/>
      <c r="R290" s="22"/>
      <c r="S290" s="22"/>
      <c r="T290" s="22"/>
      <c r="U290" s="22"/>
      <c r="V290" s="22"/>
      <c r="W290" s="22"/>
      <c r="X290" s="22"/>
      <c r="Y290" s="22"/>
      <c r="Z290" s="22"/>
      <c r="AA290" s="22"/>
      <c r="AB290" s="22"/>
      <c r="AC290" s="22"/>
      <c r="AD290" s="22"/>
      <c r="AE290" s="22"/>
      <c r="AF290" s="22"/>
      <c r="AG290" s="22"/>
      <c r="AH290" s="22"/>
      <c r="AI290" s="22"/>
    </row>
    <row r="291" spans="2:35" ht="12.5">
      <c r="B291" s="20"/>
      <c r="F291" s="21"/>
      <c r="G291" s="21"/>
      <c r="H291" s="21"/>
      <c r="I291" s="21"/>
      <c r="J291" s="21"/>
      <c r="K291" s="21"/>
      <c r="L291" s="21"/>
      <c r="M291" s="21"/>
      <c r="O291" s="22"/>
      <c r="P291" s="22"/>
      <c r="Q291" s="22"/>
      <c r="R291" s="22"/>
      <c r="S291" s="22"/>
      <c r="T291" s="22"/>
      <c r="U291" s="22"/>
      <c r="V291" s="22"/>
      <c r="W291" s="22"/>
      <c r="X291" s="22"/>
      <c r="Y291" s="22"/>
      <c r="Z291" s="22"/>
      <c r="AA291" s="22"/>
      <c r="AB291" s="22"/>
      <c r="AC291" s="22"/>
      <c r="AD291" s="22"/>
      <c r="AE291" s="22"/>
      <c r="AF291" s="22"/>
      <c r="AG291" s="22"/>
      <c r="AH291" s="22"/>
      <c r="AI291" s="22"/>
    </row>
    <row r="292" spans="2:35" ht="12.5">
      <c r="B292" s="20"/>
      <c r="F292" s="21"/>
      <c r="G292" s="21"/>
      <c r="H292" s="21"/>
      <c r="I292" s="21"/>
      <c r="J292" s="21"/>
      <c r="K292" s="21"/>
      <c r="L292" s="21"/>
      <c r="M292" s="21"/>
      <c r="O292" s="22"/>
      <c r="P292" s="22"/>
      <c r="Q292" s="22"/>
      <c r="R292" s="22"/>
      <c r="S292" s="22"/>
      <c r="T292" s="22"/>
      <c r="U292" s="22"/>
      <c r="V292" s="22"/>
      <c r="W292" s="22"/>
      <c r="X292" s="22"/>
      <c r="Y292" s="22"/>
      <c r="Z292" s="22"/>
      <c r="AA292" s="22"/>
      <c r="AB292" s="22"/>
      <c r="AC292" s="22"/>
      <c r="AD292" s="22"/>
      <c r="AE292" s="22"/>
      <c r="AF292" s="22"/>
      <c r="AG292" s="22"/>
      <c r="AH292" s="22"/>
      <c r="AI292" s="22"/>
    </row>
    <row r="293" spans="2:35" ht="12.5">
      <c r="B293" s="20"/>
      <c r="F293" s="21"/>
      <c r="G293" s="21"/>
      <c r="H293" s="21"/>
      <c r="I293" s="21"/>
      <c r="J293" s="21"/>
      <c r="K293" s="21"/>
      <c r="L293" s="21"/>
      <c r="M293" s="21"/>
      <c r="O293" s="22"/>
      <c r="P293" s="22"/>
      <c r="Q293" s="22"/>
      <c r="R293" s="22"/>
      <c r="S293" s="22"/>
      <c r="T293" s="22"/>
      <c r="U293" s="22"/>
      <c r="V293" s="22"/>
      <c r="W293" s="22"/>
      <c r="X293" s="22"/>
      <c r="Y293" s="22"/>
      <c r="Z293" s="22"/>
      <c r="AA293" s="22"/>
      <c r="AB293" s="22"/>
      <c r="AC293" s="22"/>
      <c r="AD293" s="22"/>
      <c r="AE293" s="22"/>
      <c r="AF293" s="22"/>
      <c r="AG293" s="22"/>
      <c r="AH293" s="22"/>
      <c r="AI293" s="22"/>
    </row>
    <row r="294" spans="2:35" ht="12.5">
      <c r="B294" s="20"/>
      <c r="F294" s="21"/>
      <c r="G294" s="21"/>
      <c r="H294" s="21"/>
      <c r="I294" s="21"/>
      <c r="J294" s="21"/>
      <c r="K294" s="21"/>
      <c r="L294" s="21"/>
      <c r="M294" s="21"/>
      <c r="O294" s="22"/>
      <c r="P294" s="22"/>
      <c r="Q294" s="22"/>
      <c r="R294" s="22"/>
      <c r="S294" s="22"/>
      <c r="T294" s="22"/>
      <c r="U294" s="22"/>
      <c r="V294" s="22"/>
      <c r="W294" s="22"/>
      <c r="X294" s="22"/>
      <c r="Y294" s="22"/>
      <c r="Z294" s="22"/>
      <c r="AA294" s="22"/>
      <c r="AB294" s="22"/>
      <c r="AC294" s="22"/>
      <c r="AD294" s="22"/>
      <c r="AE294" s="22"/>
      <c r="AF294" s="22"/>
      <c r="AG294" s="22"/>
      <c r="AH294" s="22"/>
      <c r="AI294" s="22"/>
    </row>
    <row r="295" spans="2:35" ht="12.5">
      <c r="B295" s="20"/>
      <c r="F295" s="21"/>
      <c r="G295" s="21"/>
      <c r="H295" s="21"/>
      <c r="I295" s="21"/>
      <c r="J295" s="21"/>
      <c r="K295" s="21"/>
      <c r="L295" s="21"/>
      <c r="M295" s="21"/>
      <c r="O295" s="22"/>
      <c r="P295" s="22"/>
      <c r="Q295" s="22"/>
      <c r="R295" s="22"/>
      <c r="S295" s="22"/>
      <c r="T295" s="22"/>
      <c r="U295" s="22"/>
      <c r="V295" s="22"/>
      <c r="W295" s="22"/>
      <c r="X295" s="22"/>
      <c r="Y295" s="22"/>
      <c r="Z295" s="22"/>
      <c r="AA295" s="22"/>
      <c r="AB295" s="22"/>
      <c r="AC295" s="22"/>
      <c r="AD295" s="22"/>
      <c r="AE295" s="22"/>
      <c r="AF295" s="22"/>
      <c r="AG295" s="22"/>
      <c r="AH295" s="22"/>
      <c r="AI295" s="22"/>
    </row>
    <row r="296" spans="2:35" ht="12.5">
      <c r="B296" s="20"/>
      <c r="F296" s="21"/>
      <c r="G296" s="21"/>
      <c r="H296" s="21"/>
      <c r="I296" s="21"/>
      <c r="J296" s="21"/>
      <c r="K296" s="21"/>
      <c r="L296" s="21"/>
      <c r="M296" s="21"/>
      <c r="O296" s="22"/>
      <c r="P296" s="22"/>
      <c r="Q296" s="22"/>
      <c r="R296" s="22"/>
      <c r="S296" s="22"/>
      <c r="T296" s="22"/>
      <c r="U296" s="22"/>
      <c r="V296" s="22"/>
      <c r="W296" s="22"/>
      <c r="X296" s="22"/>
      <c r="Y296" s="22"/>
      <c r="Z296" s="22"/>
      <c r="AA296" s="22"/>
      <c r="AB296" s="22"/>
      <c r="AC296" s="22"/>
      <c r="AD296" s="22"/>
      <c r="AE296" s="22"/>
      <c r="AF296" s="22"/>
      <c r="AG296" s="22"/>
      <c r="AH296" s="22"/>
      <c r="AI296" s="22"/>
    </row>
    <row r="297" spans="2:35" ht="12.5">
      <c r="B297" s="20"/>
      <c r="F297" s="21"/>
      <c r="G297" s="21"/>
      <c r="H297" s="21"/>
      <c r="I297" s="21"/>
      <c r="J297" s="21"/>
      <c r="K297" s="21"/>
      <c r="L297" s="21"/>
      <c r="M297" s="21"/>
      <c r="O297" s="22"/>
      <c r="P297" s="22"/>
      <c r="Q297" s="22"/>
      <c r="R297" s="22"/>
      <c r="S297" s="22"/>
      <c r="T297" s="22"/>
      <c r="U297" s="22"/>
      <c r="V297" s="22"/>
      <c r="W297" s="22"/>
      <c r="X297" s="22"/>
      <c r="Y297" s="22"/>
      <c r="Z297" s="22"/>
      <c r="AA297" s="22"/>
      <c r="AB297" s="22"/>
      <c r="AC297" s="22"/>
      <c r="AD297" s="22"/>
      <c r="AE297" s="22"/>
      <c r="AF297" s="22"/>
      <c r="AG297" s="22"/>
      <c r="AH297" s="22"/>
      <c r="AI297" s="22"/>
    </row>
    <row r="298" spans="2:35" ht="12.5">
      <c r="B298" s="20"/>
      <c r="F298" s="21"/>
      <c r="G298" s="21"/>
      <c r="H298" s="21"/>
      <c r="I298" s="21"/>
      <c r="J298" s="21"/>
      <c r="K298" s="21"/>
      <c r="L298" s="21"/>
      <c r="M298" s="21"/>
      <c r="O298" s="22"/>
      <c r="P298" s="22"/>
      <c r="Q298" s="22"/>
      <c r="R298" s="22"/>
      <c r="S298" s="22"/>
      <c r="T298" s="22"/>
      <c r="U298" s="22"/>
      <c r="V298" s="22"/>
      <c r="W298" s="22"/>
      <c r="X298" s="22"/>
      <c r="Y298" s="22"/>
      <c r="Z298" s="22"/>
      <c r="AA298" s="22"/>
      <c r="AB298" s="22"/>
      <c r="AC298" s="22"/>
      <c r="AD298" s="22"/>
      <c r="AE298" s="22"/>
      <c r="AF298" s="22"/>
      <c r="AG298" s="22"/>
      <c r="AH298" s="22"/>
      <c r="AI298" s="22"/>
    </row>
    <row r="299" spans="2:35" ht="12.5">
      <c r="B299" s="20"/>
      <c r="F299" s="21"/>
      <c r="G299" s="21"/>
      <c r="H299" s="21"/>
      <c r="I299" s="21"/>
      <c r="J299" s="21"/>
      <c r="K299" s="21"/>
      <c r="L299" s="21"/>
      <c r="M299" s="21"/>
      <c r="O299" s="22"/>
      <c r="P299" s="22"/>
      <c r="Q299" s="22"/>
      <c r="R299" s="22"/>
      <c r="S299" s="22"/>
      <c r="T299" s="22"/>
      <c r="U299" s="22"/>
      <c r="V299" s="22"/>
      <c r="W299" s="22"/>
      <c r="X299" s="22"/>
      <c r="Y299" s="22"/>
      <c r="Z299" s="22"/>
      <c r="AA299" s="22"/>
      <c r="AB299" s="22"/>
      <c r="AC299" s="22"/>
      <c r="AD299" s="22"/>
      <c r="AE299" s="22"/>
      <c r="AF299" s="22"/>
      <c r="AG299" s="22"/>
      <c r="AH299" s="22"/>
      <c r="AI299" s="22"/>
    </row>
    <row r="300" spans="2:35" ht="12.5">
      <c r="B300" s="20"/>
      <c r="F300" s="21"/>
      <c r="G300" s="21"/>
      <c r="H300" s="21"/>
      <c r="I300" s="21"/>
      <c r="J300" s="21"/>
      <c r="K300" s="21"/>
      <c r="L300" s="21"/>
      <c r="M300" s="21"/>
      <c r="O300" s="22"/>
      <c r="P300" s="22"/>
      <c r="Q300" s="22"/>
      <c r="R300" s="22"/>
      <c r="S300" s="22"/>
      <c r="T300" s="22"/>
      <c r="U300" s="22"/>
      <c r="V300" s="22"/>
      <c r="W300" s="22"/>
      <c r="X300" s="22"/>
      <c r="Y300" s="22"/>
      <c r="Z300" s="22"/>
      <c r="AA300" s="22"/>
      <c r="AB300" s="22"/>
      <c r="AC300" s="22"/>
      <c r="AD300" s="22"/>
      <c r="AE300" s="22"/>
      <c r="AF300" s="22"/>
      <c r="AG300" s="22"/>
      <c r="AH300" s="22"/>
      <c r="AI300" s="22"/>
    </row>
    <row r="301" spans="2:35" ht="12.5">
      <c r="B301" s="20"/>
      <c r="F301" s="21"/>
      <c r="G301" s="21"/>
      <c r="H301" s="21"/>
      <c r="I301" s="21"/>
      <c r="J301" s="21"/>
      <c r="K301" s="21"/>
      <c r="L301" s="21"/>
      <c r="M301" s="21"/>
      <c r="O301" s="22"/>
      <c r="P301" s="22"/>
      <c r="Q301" s="22"/>
      <c r="R301" s="22"/>
      <c r="S301" s="22"/>
      <c r="T301" s="22"/>
      <c r="U301" s="22"/>
      <c r="V301" s="22"/>
      <c r="W301" s="22"/>
      <c r="X301" s="22"/>
      <c r="Y301" s="22"/>
      <c r="Z301" s="22"/>
      <c r="AA301" s="22"/>
      <c r="AB301" s="22"/>
      <c r="AC301" s="22"/>
      <c r="AD301" s="22"/>
      <c r="AE301" s="22"/>
      <c r="AF301" s="22"/>
      <c r="AG301" s="22"/>
      <c r="AH301" s="22"/>
      <c r="AI301" s="22"/>
    </row>
    <row r="302" spans="2:35" ht="12.5">
      <c r="B302" s="20"/>
      <c r="F302" s="21"/>
      <c r="G302" s="21"/>
      <c r="H302" s="21"/>
      <c r="I302" s="21"/>
      <c r="J302" s="21"/>
      <c r="K302" s="21"/>
      <c r="L302" s="21"/>
      <c r="M302" s="21"/>
      <c r="O302" s="22"/>
      <c r="P302" s="22"/>
      <c r="Q302" s="22"/>
      <c r="R302" s="22"/>
      <c r="S302" s="22"/>
      <c r="T302" s="22"/>
      <c r="U302" s="22"/>
      <c r="V302" s="22"/>
      <c r="W302" s="22"/>
      <c r="X302" s="22"/>
      <c r="Y302" s="22"/>
      <c r="Z302" s="22"/>
      <c r="AA302" s="22"/>
      <c r="AB302" s="22"/>
      <c r="AC302" s="22"/>
      <c r="AD302" s="22"/>
      <c r="AE302" s="22"/>
      <c r="AF302" s="22"/>
      <c r="AG302" s="22"/>
      <c r="AH302" s="22"/>
      <c r="AI302" s="22"/>
    </row>
    <row r="303" spans="2:35" ht="12.5">
      <c r="B303" s="20"/>
      <c r="F303" s="21"/>
      <c r="G303" s="21"/>
      <c r="H303" s="21"/>
      <c r="I303" s="21"/>
      <c r="J303" s="21"/>
      <c r="K303" s="21"/>
      <c r="L303" s="21"/>
      <c r="M303" s="21"/>
      <c r="O303" s="22"/>
      <c r="P303" s="22"/>
      <c r="Q303" s="22"/>
      <c r="R303" s="22"/>
      <c r="S303" s="22"/>
      <c r="T303" s="22"/>
      <c r="U303" s="22"/>
      <c r="V303" s="22"/>
      <c r="W303" s="22"/>
      <c r="X303" s="22"/>
      <c r="Y303" s="22"/>
      <c r="Z303" s="22"/>
      <c r="AA303" s="22"/>
      <c r="AB303" s="22"/>
      <c r="AC303" s="22"/>
      <c r="AD303" s="22"/>
      <c r="AE303" s="22"/>
      <c r="AF303" s="22"/>
      <c r="AG303" s="22"/>
      <c r="AH303" s="22"/>
      <c r="AI303" s="22"/>
    </row>
    <row r="304" spans="2:35" ht="12.5">
      <c r="B304" s="20"/>
      <c r="F304" s="21"/>
      <c r="G304" s="21"/>
      <c r="H304" s="21"/>
      <c r="I304" s="21"/>
      <c r="J304" s="21"/>
      <c r="K304" s="21"/>
      <c r="L304" s="21"/>
      <c r="M304" s="21"/>
      <c r="O304" s="22"/>
      <c r="P304" s="22"/>
      <c r="Q304" s="22"/>
      <c r="R304" s="22"/>
      <c r="S304" s="22"/>
      <c r="T304" s="22"/>
      <c r="U304" s="22"/>
      <c r="V304" s="22"/>
      <c r="W304" s="22"/>
      <c r="X304" s="22"/>
      <c r="Y304" s="22"/>
      <c r="Z304" s="22"/>
      <c r="AA304" s="22"/>
      <c r="AB304" s="22"/>
      <c r="AC304" s="22"/>
      <c r="AD304" s="22"/>
      <c r="AE304" s="22"/>
      <c r="AF304" s="22"/>
      <c r="AG304" s="22"/>
      <c r="AH304" s="22"/>
      <c r="AI304" s="22"/>
    </row>
    <row r="305" spans="2:35" ht="12.5">
      <c r="B305" s="20"/>
      <c r="F305" s="21"/>
      <c r="G305" s="21"/>
      <c r="H305" s="21"/>
      <c r="I305" s="21"/>
      <c r="J305" s="21"/>
      <c r="K305" s="21"/>
      <c r="L305" s="21"/>
      <c r="M305" s="21"/>
      <c r="O305" s="22"/>
      <c r="P305" s="22"/>
      <c r="Q305" s="22"/>
      <c r="R305" s="22"/>
      <c r="S305" s="22"/>
      <c r="T305" s="22"/>
      <c r="U305" s="22"/>
      <c r="V305" s="22"/>
      <c r="W305" s="22"/>
      <c r="X305" s="22"/>
      <c r="Y305" s="22"/>
      <c r="Z305" s="22"/>
      <c r="AA305" s="22"/>
      <c r="AB305" s="22"/>
      <c r="AC305" s="22"/>
      <c r="AD305" s="22"/>
      <c r="AE305" s="22"/>
      <c r="AF305" s="22"/>
      <c r="AG305" s="22"/>
      <c r="AH305" s="22"/>
      <c r="AI305" s="22"/>
    </row>
    <row r="306" spans="2:35" ht="12.5">
      <c r="B306" s="20"/>
      <c r="F306" s="21"/>
      <c r="G306" s="21"/>
      <c r="H306" s="21"/>
      <c r="I306" s="21"/>
      <c r="J306" s="21"/>
      <c r="K306" s="21"/>
      <c r="L306" s="21"/>
      <c r="M306" s="21"/>
      <c r="O306" s="22"/>
      <c r="P306" s="22"/>
      <c r="Q306" s="22"/>
      <c r="R306" s="22"/>
      <c r="S306" s="22"/>
      <c r="T306" s="22"/>
      <c r="U306" s="22"/>
      <c r="V306" s="22"/>
      <c r="W306" s="22"/>
      <c r="X306" s="22"/>
      <c r="Y306" s="22"/>
      <c r="Z306" s="22"/>
      <c r="AA306" s="22"/>
      <c r="AB306" s="22"/>
      <c r="AC306" s="22"/>
      <c r="AD306" s="22"/>
      <c r="AE306" s="22"/>
      <c r="AF306" s="22"/>
      <c r="AG306" s="22"/>
      <c r="AH306" s="22"/>
      <c r="AI306" s="22"/>
    </row>
    <row r="307" spans="2:35" ht="12.5">
      <c r="B307" s="20"/>
      <c r="F307" s="21"/>
      <c r="G307" s="21"/>
      <c r="H307" s="21"/>
      <c r="I307" s="21"/>
      <c r="J307" s="21"/>
      <c r="K307" s="21"/>
      <c r="L307" s="21"/>
      <c r="M307" s="21"/>
      <c r="O307" s="22"/>
      <c r="P307" s="22"/>
      <c r="Q307" s="22"/>
      <c r="R307" s="22"/>
      <c r="S307" s="22"/>
      <c r="T307" s="22"/>
      <c r="U307" s="22"/>
      <c r="V307" s="22"/>
      <c r="W307" s="22"/>
      <c r="X307" s="22"/>
      <c r="Y307" s="22"/>
      <c r="Z307" s="22"/>
      <c r="AA307" s="22"/>
      <c r="AB307" s="22"/>
      <c r="AC307" s="22"/>
      <c r="AD307" s="22"/>
      <c r="AE307" s="22"/>
      <c r="AF307" s="22"/>
      <c r="AG307" s="22"/>
      <c r="AH307" s="22"/>
      <c r="AI307" s="22"/>
    </row>
    <row r="308" spans="2:35" ht="12.5">
      <c r="B308" s="20"/>
      <c r="F308" s="21"/>
      <c r="G308" s="21"/>
      <c r="H308" s="21"/>
      <c r="I308" s="21"/>
      <c r="J308" s="21"/>
      <c r="K308" s="21"/>
      <c r="L308" s="21"/>
      <c r="M308" s="21"/>
      <c r="O308" s="22"/>
      <c r="P308" s="22"/>
      <c r="Q308" s="22"/>
      <c r="R308" s="22"/>
      <c r="S308" s="22"/>
      <c r="T308" s="22"/>
      <c r="U308" s="22"/>
      <c r="V308" s="22"/>
      <c r="W308" s="22"/>
      <c r="X308" s="22"/>
      <c r="Y308" s="22"/>
      <c r="Z308" s="22"/>
      <c r="AA308" s="22"/>
      <c r="AB308" s="22"/>
      <c r="AC308" s="22"/>
      <c r="AD308" s="22"/>
      <c r="AE308" s="22"/>
      <c r="AF308" s="22"/>
      <c r="AG308" s="22"/>
      <c r="AH308" s="22"/>
      <c r="AI308" s="22"/>
    </row>
    <row r="309" spans="2:35" ht="12.5">
      <c r="B309" s="20"/>
      <c r="F309" s="21"/>
      <c r="G309" s="21"/>
      <c r="H309" s="21"/>
      <c r="I309" s="21"/>
      <c r="J309" s="21"/>
      <c r="K309" s="21"/>
      <c r="L309" s="21"/>
      <c r="M309" s="21"/>
      <c r="O309" s="22"/>
      <c r="P309" s="22"/>
      <c r="Q309" s="22"/>
      <c r="R309" s="22"/>
      <c r="S309" s="22"/>
      <c r="T309" s="22"/>
      <c r="U309" s="22"/>
      <c r="V309" s="22"/>
      <c r="W309" s="22"/>
      <c r="X309" s="22"/>
      <c r="Y309" s="22"/>
      <c r="Z309" s="22"/>
      <c r="AA309" s="22"/>
      <c r="AB309" s="22"/>
      <c r="AC309" s="22"/>
      <c r="AD309" s="22"/>
      <c r="AE309" s="22"/>
      <c r="AF309" s="22"/>
      <c r="AG309" s="22"/>
      <c r="AH309" s="22"/>
      <c r="AI309" s="22"/>
    </row>
    <row r="310" spans="2:35" ht="12.5">
      <c r="B310" s="20"/>
      <c r="F310" s="21"/>
      <c r="G310" s="21"/>
      <c r="H310" s="21"/>
      <c r="I310" s="21"/>
      <c r="J310" s="21"/>
      <c r="K310" s="21"/>
      <c r="L310" s="21"/>
      <c r="M310" s="21"/>
      <c r="O310" s="22"/>
      <c r="P310" s="22"/>
      <c r="Q310" s="22"/>
      <c r="R310" s="22"/>
      <c r="S310" s="22"/>
      <c r="T310" s="22"/>
      <c r="U310" s="22"/>
      <c r="V310" s="22"/>
      <c r="W310" s="22"/>
      <c r="X310" s="22"/>
      <c r="Y310" s="22"/>
      <c r="Z310" s="22"/>
      <c r="AA310" s="22"/>
      <c r="AB310" s="22"/>
      <c r="AC310" s="22"/>
      <c r="AD310" s="22"/>
      <c r="AE310" s="22"/>
      <c r="AF310" s="22"/>
      <c r="AG310" s="22"/>
      <c r="AH310" s="22"/>
      <c r="AI310" s="22"/>
    </row>
    <row r="311" spans="2:35" ht="12.5">
      <c r="B311" s="20"/>
      <c r="F311" s="21"/>
      <c r="G311" s="21"/>
      <c r="H311" s="21"/>
      <c r="I311" s="21"/>
      <c r="J311" s="21"/>
      <c r="K311" s="21"/>
      <c r="L311" s="21"/>
      <c r="M311" s="21"/>
      <c r="O311" s="22"/>
      <c r="P311" s="22"/>
      <c r="Q311" s="22"/>
      <c r="R311" s="22"/>
      <c r="S311" s="22"/>
      <c r="T311" s="22"/>
      <c r="U311" s="22"/>
      <c r="V311" s="22"/>
      <c r="W311" s="22"/>
      <c r="X311" s="22"/>
      <c r="Y311" s="22"/>
      <c r="Z311" s="22"/>
      <c r="AA311" s="22"/>
      <c r="AB311" s="22"/>
      <c r="AC311" s="22"/>
      <c r="AD311" s="22"/>
      <c r="AE311" s="22"/>
      <c r="AF311" s="22"/>
      <c r="AG311" s="22"/>
      <c r="AH311" s="22"/>
      <c r="AI311" s="22"/>
    </row>
    <row r="312" spans="2:35" ht="12.5">
      <c r="B312" s="20"/>
      <c r="F312" s="21"/>
      <c r="G312" s="21"/>
      <c r="H312" s="21"/>
      <c r="I312" s="21"/>
      <c r="J312" s="21"/>
      <c r="K312" s="21"/>
      <c r="L312" s="21"/>
      <c r="M312" s="21"/>
      <c r="O312" s="22"/>
      <c r="P312" s="22"/>
      <c r="Q312" s="22"/>
      <c r="R312" s="22"/>
      <c r="S312" s="22"/>
      <c r="T312" s="22"/>
      <c r="U312" s="22"/>
      <c r="V312" s="22"/>
      <c r="W312" s="22"/>
      <c r="X312" s="22"/>
      <c r="Y312" s="22"/>
      <c r="Z312" s="22"/>
      <c r="AA312" s="22"/>
      <c r="AB312" s="22"/>
      <c r="AC312" s="22"/>
      <c r="AD312" s="22"/>
      <c r="AE312" s="22"/>
      <c r="AF312" s="22"/>
      <c r="AG312" s="22"/>
      <c r="AH312" s="22"/>
      <c r="AI312" s="22"/>
    </row>
    <row r="313" spans="2:35" ht="12.5">
      <c r="B313" s="20"/>
      <c r="F313" s="21"/>
      <c r="G313" s="21"/>
      <c r="H313" s="21"/>
      <c r="I313" s="21"/>
      <c r="J313" s="21"/>
      <c r="K313" s="21"/>
      <c r="L313" s="21"/>
      <c r="M313" s="21"/>
      <c r="O313" s="22"/>
      <c r="P313" s="22"/>
      <c r="Q313" s="22"/>
      <c r="R313" s="22"/>
      <c r="S313" s="22"/>
      <c r="T313" s="22"/>
      <c r="U313" s="22"/>
      <c r="V313" s="22"/>
      <c r="W313" s="22"/>
      <c r="X313" s="22"/>
      <c r="Y313" s="22"/>
      <c r="Z313" s="22"/>
      <c r="AA313" s="22"/>
      <c r="AB313" s="22"/>
      <c r="AC313" s="22"/>
      <c r="AD313" s="22"/>
      <c r="AE313" s="22"/>
      <c r="AF313" s="22"/>
      <c r="AG313" s="22"/>
      <c r="AH313" s="22"/>
      <c r="AI313" s="22"/>
    </row>
    <row r="314" spans="2:35" ht="12.5">
      <c r="B314" s="20"/>
      <c r="F314" s="21"/>
      <c r="G314" s="21"/>
      <c r="H314" s="21"/>
      <c r="I314" s="21"/>
      <c r="J314" s="21"/>
      <c r="K314" s="21"/>
      <c r="L314" s="21"/>
      <c r="M314" s="21"/>
      <c r="O314" s="22"/>
      <c r="P314" s="22"/>
      <c r="Q314" s="22"/>
      <c r="R314" s="22"/>
      <c r="S314" s="22"/>
      <c r="T314" s="22"/>
      <c r="U314" s="22"/>
      <c r="V314" s="22"/>
      <c r="W314" s="22"/>
      <c r="X314" s="22"/>
      <c r="Y314" s="22"/>
      <c r="Z314" s="22"/>
      <c r="AA314" s="22"/>
      <c r="AB314" s="22"/>
      <c r="AC314" s="22"/>
      <c r="AD314" s="22"/>
      <c r="AE314" s="22"/>
      <c r="AF314" s="22"/>
      <c r="AG314" s="22"/>
      <c r="AH314" s="22"/>
      <c r="AI314" s="22"/>
    </row>
    <row r="315" spans="2:35" ht="12.5">
      <c r="B315" s="20"/>
      <c r="F315" s="21"/>
      <c r="G315" s="21"/>
      <c r="H315" s="21"/>
      <c r="I315" s="21"/>
      <c r="J315" s="21"/>
      <c r="K315" s="21"/>
      <c r="L315" s="21"/>
      <c r="M315" s="21"/>
      <c r="O315" s="22"/>
      <c r="P315" s="22"/>
      <c r="Q315" s="22"/>
      <c r="R315" s="22"/>
      <c r="S315" s="22"/>
      <c r="T315" s="22"/>
      <c r="U315" s="22"/>
      <c r="V315" s="22"/>
      <c r="W315" s="22"/>
      <c r="X315" s="22"/>
      <c r="Y315" s="22"/>
      <c r="Z315" s="22"/>
      <c r="AA315" s="22"/>
      <c r="AB315" s="22"/>
      <c r="AC315" s="22"/>
      <c r="AD315" s="22"/>
      <c r="AE315" s="22"/>
      <c r="AF315" s="22"/>
      <c r="AG315" s="22"/>
      <c r="AH315" s="22"/>
      <c r="AI315" s="22"/>
    </row>
    <row r="316" spans="2:35" ht="12.5">
      <c r="B316" s="20"/>
      <c r="F316" s="21"/>
      <c r="G316" s="21"/>
      <c r="H316" s="21"/>
      <c r="I316" s="21"/>
      <c r="J316" s="21"/>
      <c r="K316" s="21"/>
      <c r="L316" s="21"/>
      <c r="M316" s="21"/>
      <c r="O316" s="22"/>
      <c r="P316" s="22"/>
      <c r="Q316" s="22"/>
      <c r="R316" s="22"/>
      <c r="S316" s="22"/>
      <c r="T316" s="22"/>
      <c r="U316" s="22"/>
      <c r="V316" s="22"/>
      <c r="W316" s="22"/>
      <c r="X316" s="22"/>
      <c r="Y316" s="22"/>
      <c r="Z316" s="22"/>
      <c r="AA316" s="22"/>
      <c r="AB316" s="22"/>
      <c r="AC316" s="22"/>
      <c r="AD316" s="22"/>
      <c r="AE316" s="22"/>
      <c r="AF316" s="22"/>
      <c r="AG316" s="22"/>
      <c r="AH316" s="22"/>
      <c r="AI316" s="22"/>
    </row>
    <row r="317" spans="2:35" ht="12.5">
      <c r="B317" s="20"/>
      <c r="F317" s="21"/>
      <c r="G317" s="21"/>
      <c r="H317" s="21"/>
      <c r="I317" s="21"/>
      <c r="J317" s="21"/>
      <c r="K317" s="21"/>
      <c r="L317" s="21"/>
      <c r="M317" s="21"/>
      <c r="O317" s="22"/>
      <c r="P317" s="22"/>
      <c r="Q317" s="22"/>
      <c r="R317" s="22"/>
      <c r="S317" s="22"/>
      <c r="T317" s="22"/>
      <c r="U317" s="22"/>
      <c r="V317" s="22"/>
      <c r="W317" s="22"/>
      <c r="X317" s="22"/>
      <c r="Y317" s="22"/>
      <c r="Z317" s="22"/>
      <c r="AA317" s="22"/>
      <c r="AB317" s="22"/>
      <c r="AC317" s="22"/>
      <c r="AD317" s="22"/>
      <c r="AE317" s="22"/>
      <c r="AF317" s="22"/>
      <c r="AG317" s="22"/>
      <c r="AH317" s="22"/>
      <c r="AI317" s="22"/>
    </row>
    <row r="318" spans="2:35" ht="12.5">
      <c r="B318" s="20"/>
      <c r="F318" s="21"/>
      <c r="G318" s="21"/>
      <c r="H318" s="21"/>
      <c r="I318" s="21"/>
      <c r="J318" s="21"/>
      <c r="K318" s="21"/>
      <c r="L318" s="21"/>
      <c r="M318" s="21"/>
      <c r="O318" s="22"/>
      <c r="P318" s="22"/>
      <c r="Q318" s="22"/>
      <c r="R318" s="22"/>
      <c r="S318" s="22"/>
      <c r="T318" s="22"/>
      <c r="U318" s="22"/>
      <c r="V318" s="22"/>
      <c r="W318" s="22"/>
      <c r="X318" s="22"/>
      <c r="Y318" s="22"/>
      <c r="Z318" s="22"/>
      <c r="AA318" s="22"/>
      <c r="AB318" s="22"/>
      <c r="AC318" s="22"/>
      <c r="AD318" s="22"/>
      <c r="AE318" s="22"/>
      <c r="AF318" s="22"/>
      <c r="AG318" s="22"/>
      <c r="AH318" s="22"/>
      <c r="AI318" s="22"/>
    </row>
    <row r="319" spans="2:35" ht="12.5">
      <c r="B319" s="20"/>
      <c r="F319" s="21"/>
      <c r="G319" s="21"/>
      <c r="H319" s="21"/>
      <c r="I319" s="21"/>
      <c r="J319" s="21"/>
      <c r="K319" s="21"/>
      <c r="L319" s="21"/>
      <c r="M319" s="21"/>
      <c r="O319" s="22"/>
      <c r="P319" s="22"/>
      <c r="Q319" s="22"/>
      <c r="R319" s="22"/>
      <c r="S319" s="22"/>
      <c r="T319" s="22"/>
      <c r="U319" s="22"/>
      <c r="V319" s="22"/>
      <c r="W319" s="22"/>
      <c r="X319" s="22"/>
      <c r="Y319" s="22"/>
      <c r="Z319" s="22"/>
      <c r="AA319" s="22"/>
      <c r="AB319" s="22"/>
      <c r="AC319" s="22"/>
      <c r="AD319" s="22"/>
      <c r="AE319" s="22"/>
      <c r="AF319" s="22"/>
      <c r="AG319" s="22"/>
      <c r="AH319" s="22"/>
      <c r="AI319" s="22"/>
    </row>
    <row r="320" spans="2:35" ht="12.5">
      <c r="B320" s="20"/>
      <c r="F320" s="21"/>
      <c r="G320" s="21"/>
      <c r="H320" s="21"/>
      <c r="I320" s="21"/>
      <c r="J320" s="21"/>
      <c r="K320" s="21"/>
      <c r="L320" s="21"/>
      <c r="M320" s="21"/>
      <c r="O320" s="22"/>
      <c r="P320" s="22"/>
      <c r="Q320" s="22"/>
      <c r="R320" s="22"/>
      <c r="S320" s="22"/>
      <c r="T320" s="22"/>
      <c r="U320" s="22"/>
      <c r="V320" s="22"/>
      <c r="W320" s="22"/>
      <c r="X320" s="22"/>
      <c r="Y320" s="22"/>
      <c r="Z320" s="22"/>
      <c r="AA320" s="22"/>
      <c r="AB320" s="22"/>
      <c r="AC320" s="22"/>
      <c r="AD320" s="22"/>
      <c r="AE320" s="22"/>
      <c r="AF320" s="22"/>
      <c r="AG320" s="22"/>
      <c r="AH320" s="22"/>
      <c r="AI320" s="22"/>
    </row>
    <row r="321" spans="2:35" ht="12.5">
      <c r="B321" s="20"/>
      <c r="F321" s="21"/>
      <c r="G321" s="21"/>
      <c r="H321" s="21"/>
      <c r="I321" s="21"/>
      <c r="J321" s="21"/>
      <c r="K321" s="21"/>
      <c r="L321" s="21"/>
      <c r="M321" s="21"/>
      <c r="O321" s="22"/>
      <c r="P321" s="22"/>
      <c r="Q321" s="22"/>
      <c r="R321" s="22"/>
      <c r="S321" s="22"/>
      <c r="T321" s="22"/>
      <c r="U321" s="22"/>
      <c r="V321" s="22"/>
      <c r="W321" s="22"/>
      <c r="X321" s="22"/>
      <c r="Y321" s="22"/>
      <c r="Z321" s="22"/>
      <c r="AA321" s="22"/>
      <c r="AB321" s="22"/>
      <c r="AC321" s="22"/>
      <c r="AD321" s="22"/>
      <c r="AE321" s="22"/>
      <c r="AF321" s="22"/>
      <c r="AG321" s="22"/>
      <c r="AH321" s="22"/>
      <c r="AI321" s="22"/>
    </row>
    <row r="322" spans="2:35" ht="12.5">
      <c r="B322" s="20"/>
      <c r="F322" s="21"/>
      <c r="G322" s="21"/>
      <c r="H322" s="21"/>
      <c r="I322" s="21"/>
      <c r="J322" s="21"/>
      <c r="K322" s="21"/>
      <c r="L322" s="21"/>
      <c r="M322" s="21"/>
      <c r="O322" s="22"/>
      <c r="P322" s="22"/>
      <c r="Q322" s="22"/>
      <c r="R322" s="22"/>
      <c r="S322" s="22"/>
      <c r="T322" s="22"/>
      <c r="U322" s="22"/>
      <c r="V322" s="22"/>
      <c r="W322" s="22"/>
      <c r="X322" s="22"/>
      <c r="Y322" s="22"/>
      <c r="Z322" s="22"/>
      <c r="AA322" s="22"/>
      <c r="AB322" s="22"/>
      <c r="AC322" s="22"/>
      <c r="AD322" s="22"/>
      <c r="AE322" s="22"/>
      <c r="AF322" s="22"/>
      <c r="AG322" s="22"/>
      <c r="AH322" s="22"/>
      <c r="AI322" s="22"/>
    </row>
    <row r="323" spans="2:35" ht="12.5">
      <c r="B323" s="20"/>
      <c r="F323" s="21"/>
      <c r="G323" s="21"/>
      <c r="H323" s="21"/>
      <c r="I323" s="21"/>
      <c r="J323" s="21"/>
      <c r="K323" s="21"/>
      <c r="L323" s="21"/>
      <c r="M323" s="21"/>
      <c r="O323" s="22"/>
      <c r="P323" s="22"/>
      <c r="Q323" s="22"/>
      <c r="R323" s="22"/>
      <c r="S323" s="22"/>
      <c r="T323" s="22"/>
      <c r="U323" s="22"/>
      <c r="V323" s="22"/>
      <c r="W323" s="22"/>
      <c r="X323" s="22"/>
      <c r="Y323" s="22"/>
      <c r="Z323" s="22"/>
      <c r="AA323" s="22"/>
      <c r="AB323" s="22"/>
      <c r="AC323" s="22"/>
      <c r="AD323" s="22"/>
      <c r="AE323" s="22"/>
      <c r="AF323" s="22"/>
      <c r="AG323" s="22"/>
      <c r="AH323" s="22"/>
      <c r="AI323" s="22"/>
    </row>
    <row r="324" spans="2:35" ht="12.5">
      <c r="B324" s="20"/>
      <c r="F324" s="21"/>
      <c r="G324" s="21"/>
      <c r="H324" s="21"/>
      <c r="I324" s="21"/>
      <c r="J324" s="21"/>
      <c r="K324" s="21"/>
      <c r="L324" s="21"/>
      <c r="M324" s="21"/>
      <c r="O324" s="22"/>
      <c r="P324" s="22"/>
      <c r="Q324" s="22"/>
      <c r="R324" s="22"/>
      <c r="S324" s="22"/>
      <c r="T324" s="22"/>
      <c r="U324" s="22"/>
      <c r="V324" s="22"/>
      <c r="W324" s="22"/>
      <c r="X324" s="22"/>
      <c r="Y324" s="22"/>
      <c r="Z324" s="22"/>
      <c r="AA324" s="22"/>
      <c r="AB324" s="22"/>
      <c r="AC324" s="22"/>
      <c r="AD324" s="22"/>
      <c r="AE324" s="22"/>
      <c r="AF324" s="22"/>
      <c r="AG324" s="22"/>
      <c r="AH324" s="22"/>
      <c r="AI324" s="22"/>
    </row>
    <row r="325" spans="2:35" ht="12.5">
      <c r="B325" s="20"/>
      <c r="F325" s="21"/>
      <c r="G325" s="21"/>
      <c r="H325" s="21"/>
      <c r="I325" s="21"/>
      <c r="J325" s="21"/>
      <c r="K325" s="21"/>
      <c r="L325" s="21"/>
      <c r="M325" s="21"/>
      <c r="O325" s="22"/>
      <c r="P325" s="22"/>
      <c r="Q325" s="22"/>
      <c r="R325" s="22"/>
      <c r="S325" s="22"/>
      <c r="T325" s="22"/>
      <c r="U325" s="22"/>
      <c r="V325" s="22"/>
      <c r="W325" s="22"/>
      <c r="X325" s="22"/>
      <c r="Y325" s="22"/>
      <c r="Z325" s="22"/>
      <c r="AA325" s="22"/>
      <c r="AB325" s="22"/>
      <c r="AC325" s="22"/>
      <c r="AD325" s="22"/>
      <c r="AE325" s="22"/>
      <c r="AF325" s="22"/>
      <c r="AG325" s="22"/>
      <c r="AH325" s="22"/>
      <c r="AI325" s="22"/>
    </row>
    <row r="326" spans="2:35" ht="12.5">
      <c r="B326" s="20"/>
      <c r="F326" s="21"/>
      <c r="G326" s="21"/>
      <c r="H326" s="21"/>
      <c r="I326" s="21"/>
      <c r="J326" s="21"/>
      <c r="K326" s="21"/>
      <c r="L326" s="21"/>
      <c r="M326" s="21"/>
      <c r="O326" s="22"/>
      <c r="P326" s="22"/>
      <c r="Q326" s="22"/>
      <c r="R326" s="22"/>
      <c r="S326" s="22"/>
      <c r="T326" s="22"/>
      <c r="U326" s="22"/>
      <c r="V326" s="22"/>
      <c r="W326" s="22"/>
      <c r="X326" s="22"/>
      <c r="Y326" s="22"/>
      <c r="Z326" s="22"/>
      <c r="AA326" s="22"/>
      <c r="AB326" s="22"/>
      <c r="AC326" s="22"/>
      <c r="AD326" s="22"/>
      <c r="AE326" s="22"/>
      <c r="AF326" s="22"/>
      <c r="AG326" s="22"/>
      <c r="AH326" s="22"/>
      <c r="AI326" s="22"/>
    </row>
    <row r="327" spans="2:35" ht="12.5">
      <c r="B327" s="20"/>
      <c r="F327" s="21"/>
      <c r="G327" s="21"/>
      <c r="H327" s="21"/>
      <c r="I327" s="21"/>
      <c r="J327" s="21"/>
      <c r="K327" s="21"/>
      <c r="L327" s="21"/>
      <c r="M327" s="21"/>
      <c r="O327" s="22"/>
      <c r="P327" s="22"/>
      <c r="Q327" s="22"/>
      <c r="R327" s="22"/>
      <c r="S327" s="22"/>
      <c r="T327" s="22"/>
      <c r="U327" s="22"/>
      <c r="V327" s="22"/>
      <c r="W327" s="22"/>
      <c r="X327" s="22"/>
      <c r="Y327" s="22"/>
      <c r="Z327" s="22"/>
      <c r="AA327" s="22"/>
      <c r="AB327" s="22"/>
      <c r="AC327" s="22"/>
      <c r="AD327" s="22"/>
      <c r="AE327" s="22"/>
      <c r="AF327" s="22"/>
      <c r="AG327" s="22"/>
      <c r="AH327" s="22"/>
      <c r="AI327" s="22"/>
    </row>
    <row r="328" spans="2:35" ht="12.5">
      <c r="B328" s="20"/>
      <c r="F328" s="21"/>
      <c r="G328" s="21"/>
      <c r="H328" s="21"/>
      <c r="I328" s="21"/>
      <c r="J328" s="21"/>
      <c r="K328" s="21"/>
      <c r="L328" s="21"/>
      <c r="M328" s="21"/>
      <c r="O328" s="22"/>
      <c r="P328" s="22"/>
      <c r="Q328" s="22"/>
      <c r="R328" s="22"/>
      <c r="S328" s="22"/>
      <c r="T328" s="22"/>
      <c r="U328" s="22"/>
      <c r="V328" s="22"/>
      <c r="W328" s="22"/>
      <c r="X328" s="22"/>
      <c r="Y328" s="22"/>
      <c r="Z328" s="22"/>
      <c r="AA328" s="22"/>
      <c r="AB328" s="22"/>
      <c r="AC328" s="22"/>
      <c r="AD328" s="22"/>
      <c r="AE328" s="22"/>
      <c r="AF328" s="22"/>
      <c r="AG328" s="22"/>
      <c r="AH328" s="22"/>
      <c r="AI328" s="22"/>
    </row>
    <row r="329" spans="2:35" ht="12.5">
      <c r="B329" s="20"/>
      <c r="F329" s="21"/>
      <c r="G329" s="21"/>
      <c r="H329" s="21"/>
      <c r="I329" s="21"/>
      <c r="J329" s="21"/>
      <c r="K329" s="21"/>
      <c r="L329" s="21"/>
      <c r="M329" s="21"/>
      <c r="O329" s="22"/>
      <c r="P329" s="22"/>
      <c r="Q329" s="22"/>
      <c r="R329" s="22"/>
      <c r="S329" s="22"/>
      <c r="T329" s="22"/>
      <c r="U329" s="22"/>
      <c r="V329" s="22"/>
      <c r="W329" s="22"/>
      <c r="X329" s="22"/>
      <c r="Y329" s="22"/>
      <c r="Z329" s="22"/>
      <c r="AA329" s="22"/>
      <c r="AB329" s="22"/>
      <c r="AC329" s="22"/>
      <c r="AD329" s="22"/>
      <c r="AE329" s="22"/>
      <c r="AF329" s="22"/>
      <c r="AG329" s="22"/>
      <c r="AH329" s="22"/>
      <c r="AI329" s="22"/>
    </row>
    <row r="330" spans="2:35" ht="12.5">
      <c r="B330" s="20"/>
      <c r="F330" s="21"/>
      <c r="G330" s="21"/>
      <c r="H330" s="21"/>
      <c r="I330" s="21"/>
      <c r="J330" s="21"/>
      <c r="K330" s="21"/>
      <c r="L330" s="21"/>
      <c r="M330" s="21"/>
      <c r="O330" s="22"/>
      <c r="P330" s="22"/>
      <c r="Q330" s="22"/>
      <c r="R330" s="22"/>
      <c r="S330" s="22"/>
      <c r="T330" s="22"/>
      <c r="U330" s="22"/>
      <c r="V330" s="22"/>
      <c r="W330" s="22"/>
      <c r="X330" s="22"/>
      <c r="Y330" s="22"/>
      <c r="Z330" s="22"/>
      <c r="AA330" s="22"/>
      <c r="AB330" s="22"/>
      <c r="AC330" s="22"/>
      <c r="AD330" s="22"/>
      <c r="AE330" s="22"/>
      <c r="AF330" s="22"/>
      <c r="AG330" s="22"/>
      <c r="AH330" s="22"/>
      <c r="AI330" s="22"/>
    </row>
    <row r="331" spans="2:35" ht="12.5">
      <c r="B331" s="20"/>
      <c r="F331" s="21"/>
      <c r="G331" s="21"/>
      <c r="H331" s="21"/>
      <c r="I331" s="21"/>
      <c r="J331" s="21"/>
      <c r="K331" s="21"/>
      <c r="L331" s="21"/>
      <c r="M331" s="21"/>
      <c r="O331" s="22"/>
      <c r="P331" s="22"/>
      <c r="Q331" s="22"/>
      <c r="R331" s="22"/>
      <c r="S331" s="22"/>
      <c r="T331" s="22"/>
      <c r="U331" s="22"/>
      <c r="V331" s="22"/>
      <c r="W331" s="22"/>
      <c r="X331" s="22"/>
      <c r="Y331" s="22"/>
      <c r="Z331" s="22"/>
      <c r="AA331" s="22"/>
      <c r="AB331" s="22"/>
      <c r="AC331" s="22"/>
      <c r="AD331" s="22"/>
      <c r="AE331" s="22"/>
      <c r="AF331" s="22"/>
      <c r="AG331" s="22"/>
      <c r="AH331" s="22"/>
      <c r="AI331" s="22"/>
    </row>
    <row r="332" spans="2:35" ht="12.5">
      <c r="B332" s="20"/>
      <c r="F332" s="21"/>
      <c r="G332" s="21"/>
      <c r="H332" s="21"/>
      <c r="I332" s="21"/>
      <c r="J332" s="21"/>
      <c r="K332" s="21"/>
      <c r="L332" s="21"/>
      <c r="M332" s="21"/>
      <c r="O332" s="22"/>
      <c r="P332" s="22"/>
      <c r="Q332" s="22"/>
      <c r="R332" s="22"/>
      <c r="S332" s="22"/>
      <c r="T332" s="22"/>
      <c r="U332" s="22"/>
      <c r="V332" s="22"/>
      <c r="W332" s="22"/>
      <c r="X332" s="22"/>
      <c r="Y332" s="22"/>
      <c r="Z332" s="22"/>
      <c r="AA332" s="22"/>
      <c r="AB332" s="22"/>
      <c r="AC332" s="22"/>
      <c r="AD332" s="22"/>
      <c r="AE332" s="22"/>
      <c r="AF332" s="22"/>
      <c r="AG332" s="22"/>
      <c r="AH332" s="22"/>
      <c r="AI332" s="22"/>
    </row>
    <row r="333" spans="2:35" ht="12.5">
      <c r="B333" s="20"/>
      <c r="F333" s="21"/>
      <c r="G333" s="21"/>
      <c r="H333" s="21"/>
      <c r="I333" s="21"/>
      <c r="J333" s="21"/>
      <c r="K333" s="21"/>
      <c r="L333" s="21"/>
      <c r="M333" s="21"/>
      <c r="O333" s="22"/>
      <c r="P333" s="22"/>
      <c r="Q333" s="22"/>
      <c r="R333" s="22"/>
      <c r="S333" s="22"/>
      <c r="T333" s="22"/>
      <c r="U333" s="22"/>
      <c r="V333" s="22"/>
      <c r="W333" s="22"/>
      <c r="X333" s="22"/>
      <c r="Y333" s="22"/>
      <c r="Z333" s="22"/>
      <c r="AA333" s="22"/>
      <c r="AB333" s="22"/>
      <c r="AC333" s="22"/>
      <c r="AD333" s="22"/>
      <c r="AE333" s="22"/>
      <c r="AF333" s="22"/>
      <c r="AG333" s="22"/>
      <c r="AH333" s="22"/>
      <c r="AI333" s="22"/>
    </row>
    <row r="334" spans="2:35" ht="12.5">
      <c r="B334" s="20"/>
      <c r="F334" s="21"/>
      <c r="G334" s="21"/>
      <c r="H334" s="21"/>
      <c r="I334" s="21"/>
      <c r="J334" s="21"/>
      <c r="K334" s="21"/>
      <c r="L334" s="21"/>
      <c r="M334" s="21"/>
      <c r="O334" s="22"/>
      <c r="P334" s="22"/>
      <c r="Q334" s="22"/>
      <c r="R334" s="22"/>
      <c r="S334" s="22"/>
      <c r="T334" s="22"/>
      <c r="U334" s="22"/>
      <c r="V334" s="22"/>
      <c r="W334" s="22"/>
      <c r="X334" s="22"/>
      <c r="Y334" s="22"/>
      <c r="Z334" s="22"/>
      <c r="AA334" s="22"/>
      <c r="AB334" s="22"/>
      <c r="AC334" s="22"/>
      <c r="AD334" s="22"/>
      <c r="AE334" s="22"/>
      <c r="AF334" s="22"/>
      <c r="AG334" s="22"/>
      <c r="AH334" s="22"/>
      <c r="AI334" s="22"/>
    </row>
    <row r="335" spans="2:35" ht="12.5">
      <c r="B335" s="20"/>
      <c r="F335" s="21"/>
      <c r="G335" s="21"/>
      <c r="H335" s="21"/>
      <c r="I335" s="21"/>
      <c r="J335" s="21"/>
      <c r="K335" s="21"/>
      <c r="L335" s="21"/>
      <c r="M335" s="21"/>
      <c r="O335" s="22"/>
      <c r="P335" s="22"/>
      <c r="Q335" s="22"/>
      <c r="R335" s="22"/>
      <c r="S335" s="22"/>
      <c r="T335" s="22"/>
      <c r="U335" s="22"/>
      <c r="V335" s="22"/>
      <c r="W335" s="22"/>
      <c r="X335" s="22"/>
      <c r="Y335" s="22"/>
      <c r="Z335" s="22"/>
      <c r="AA335" s="22"/>
      <c r="AB335" s="22"/>
      <c r="AC335" s="22"/>
      <c r="AD335" s="22"/>
      <c r="AE335" s="22"/>
      <c r="AF335" s="22"/>
      <c r="AG335" s="22"/>
      <c r="AH335" s="22"/>
      <c r="AI335" s="22"/>
    </row>
    <row r="336" spans="2:35" ht="12.5">
      <c r="B336" s="20"/>
      <c r="F336" s="21"/>
      <c r="G336" s="21"/>
      <c r="H336" s="21"/>
      <c r="I336" s="21"/>
      <c r="J336" s="21"/>
      <c r="K336" s="21"/>
      <c r="L336" s="21"/>
      <c r="M336" s="21"/>
      <c r="O336" s="22"/>
      <c r="P336" s="22"/>
      <c r="Q336" s="22"/>
      <c r="R336" s="22"/>
      <c r="S336" s="22"/>
      <c r="T336" s="22"/>
      <c r="U336" s="22"/>
      <c r="V336" s="22"/>
      <c r="W336" s="22"/>
      <c r="X336" s="22"/>
      <c r="Y336" s="22"/>
      <c r="Z336" s="22"/>
      <c r="AA336" s="22"/>
      <c r="AB336" s="22"/>
      <c r="AC336" s="22"/>
      <c r="AD336" s="22"/>
      <c r="AE336" s="22"/>
      <c r="AF336" s="22"/>
      <c r="AG336" s="22"/>
      <c r="AH336" s="22"/>
      <c r="AI336" s="22"/>
    </row>
    <row r="337" spans="2:35" ht="12.5">
      <c r="B337" s="20"/>
      <c r="F337" s="21"/>
      <c r="G337" s="21"/>
      <c r="H337" s="21"/>
      <c r="I337" s="21"/>
      <c r="J337" s="21"/>
      <c r="K337" s="21"/>
      <c r="L337" s="21"/>
      <c r="M337" s="21"/>
      <c r="O337" s="22"/>
      <c r="P337" s="22"/>
      <c r="Q337" s="22"/>
      <c r="R337" s="22"/>
      <c r="S337" s="22"/>
      <c r="T337" s="22"/>
      <c r="U337" s="22"/>
      <c r="V337" s="22"/>
      <c r="W337" s="22"/>
      <c r="X337" s="22"/>
      <c r="Y337" s="22"/>
      <c r="Z337" s="22"/>
      <c r="AA337" s="22"/>
      <c r="AB337" s="22"/>
      <c r="AC337" s="22"/>
      <c r="AD337" s="22"/>
      <c r="AE337" s="22"/>
      <c r="AF337" s="22"/>
      <c r="AG337" s="22"/>
      <c r="AH337" s="22"/>
      <c r="AI337" s="22"/>
    </row>
    <row r="338" spans="2:35" ht="12.5">
      <c r="B338" s="20"/>
      <c r="F338" s="21"/>
      <c r="G338" s="21"/>
      <c r="H338" s="21"/>
      <c r="I338" s="21"/>
      <c r="J338" s="21"/>
      <c r="K338" s="21"/>
      <c r="L338" s="21"/>
      <c r="M338" s="21"/>
      <c r="O338" s="22"/>
      <c r="P338" s="22"/>
      <c r="Q338" s="22"/>
      <c r="R338" s="22"/>
      <c r="S338" s="22"/>
      <c r="T338" s="22"/>
      <c r="U338" s="22"/>
      <c r="V338" s="22"/>
      <c r="W338" s="22"/>
      <c r="X338" s="22"/>
      <c r="Y338" s="22"/>
      <c r="Z338" s="22"/>
      <c r="AA338" s="22"/>
      <c r="AB338" s="22"/>
      <c r="AC338" s="22"/>
      <c r="AD338" s="22"/>
      <c r="AE338" s="22"/>
      <c r="AF338" s="22"/>
      <c r="AG338" s="22"/>
      <c r="AH338" s="22"/>
      <c r="AI338" s="22"/>
    </row>
    <row r="339" spans="2:35" ht="12.5">
      <c r="B339" s="20"/>
      <c r="F339" s="21"/>
      <c r="G339" s="21"/>
      <c r="H339" s="21"/>
      <c r="I339" s="21"/>
      <c r="J339" s="21"/>
      <c r="K339" s="21"/>
      <c r="L339" s="21"/>
      <c r="M339" s="21"/>
      <c r="O339" s="22"/>
      <c r="P339" s="22"/>
      <c r="Q339" s="22"/>
      <c r="R339" s="22"/>
      <c r="S339" s="22"/>
      <c r="T339" s="22"/>
      <c r="U339" s="22"/>
      <c r="V339" s="22"/>
      <c r="W339" s="22"/>
      <c r="X339" s="22"/>
      <c r="Y339" s="22"/>
      <c r="Z339" s="22"/>
      <c r="AA339" s="22"/>
      <c r="AB339" s="22"/>
      <c r="AC339" s="22"/>
      <c r="AD339" s="22"/>
      <c r="AE339" s="22"/>
      <c r="AF339" s="22"/>
      <c r="AG339" s="22"/>
      <c r="AH339" s="22"/>
      <c r="AI339" s="22"/>
    </row>
    <row r="340" spans="2:35" ht="12.5">
      <c r="B340" s="20"/>
      <c r="F340" s="21"/>
      <c r="G340" s="21"/>
      <c r="H340" s="21"/>
      <c r="I340" s="21"/>
      <c r="J340" s="21"/>
      <c r="K340" s="21"/>
      <c r="L340" s="21"/>
      <c r="M340" s="21"/>
      <c r="O340" s="22"/>
      <c r="P340" s="22"/>
      <c r="Q340" s="22"/>
      <c r="R340" s="22"/>
      <c r="S340" s="22"/>
      <c r="T340" s="22"/>
      <c r="U340" s="22"/>
      <c r="V340" s="22"/>
      <c r="W340" s="22"/>
      <c r="X340" s="22"/>
      <c r="Y340" s="22"/>
      <c r="Z340" s="22"/>
      <c r="AA340" s="22"/>
      <c r="AB340" s="22"/>
      <c r="AC340" s="22"/>
      <c r="AD340" s="22"/>
      <c r="AE340" s="22"/>
      <c r="AF340" s="22"/>
      <c r="AG340" s="22"/>
      <c r="AH340" s="22"/>
      <c r="AI340" s="22"/>
    </row>
    <row r="341" spans="2:35" ht="12.5">
      <c r="B341" s="20"/>
      <c r="F341" s="21"/>
      <c r="G341" s="21"/>
      <c r="H341" s="21"/>
      <c r="I341" s="21"/>
      <c r="J341" s="21"/>
      <c r="K341" s="21"/>
      <c r="L341" s="21"/>
      <c r="M341" s="21"/>
      <c r="O341" s="22"/>
      <c r="P341" s="22"/>
      <c r="Q341" s="22"/>
      <c r="R341" s="22"/>
      <c r="S341" s="22"/>
      <c r="T341" s="22"/>
      <c r="U341" s="22"/>
      <c r="V341" s="22"/>
      <c r="W341" s="22"/>
      <c r="X341" s="22"/>
      <c r="Y341" s="22"/>
      <c r="Z341" s="22"/>
      <c r="AA341" s="22"/>
      <c r="AB341" s="22"/>
      <c r="AC341" s="22"/>
      <c r="AD341" s="22"/>
      <c r="AE341" s="22"/>
      <c r="AF341" s="22"/>
      <c r="AG341" s="22"/>
      <c r="AH341" s="22"/>
      <c r="AI341" s="22"/>
    </row>
    <row r="342" spans="2:35" ht="12.5">
      <c r="B342" s="20"/>
      <c r="F342" s="21"/>
      <c r="G342" s="21"/>
      <c r="H342" s="21"/>
      <c r="I342" s="21"/>
      <c r="J342" s="21"/>
      <c r="K342" s="21"/>
      <c r="L342" s="21"/>
      <c r="M342" s="21"/>
      <c r="O342" s="22"/>
      <c r="P342" s="22"/>
      <c r="Q342" s="22"/>
      <c r="R342" s="22"/>
      <c r="S342" s="22"/>
      <c r="T342" s="22"/>
      <c r="U342" s="22"/>
      <c r="V342" s="22"/>
      <c r="W342" s="22"/>
      <c r="X342" s="22"/>
      <c r="Y342" s="22"/>
      <c r="Z342" s="22"/>
      <c r="AA342" s="22"/>
      <c r="AB342" s="22"/>
      <c r="AC342" s="22"/>
      <c r="AD342" s="22"/>
      <c r="AE342" s="22"/>
      <c r="AF342" s="22"/>
      <c r="AG342" s="22"/>
      <c r="AH342" s="22"/>
      <c r="AI342" s="22"/>
    </row>
    <row r="343" spans="2:35" ht="12.5">
      <c r="B343" s="20"/>
      <c r="F343" s="21"/>
      <c r="G343" s="21"/>
      <c r="H343" s="21"/>
      <c r="I343" s="21"/>
      <c r="J343" s="21"/>
      <c r="K343" s="21"/>
      <c r="L343" s="21"/>
      <c r="M343" s="21"/>
      <c r="O343" s="22"/>
      <c r="P343" s="22"/>
      <c r="Q343" s="22"/>
      <c r="R343" s="22"/>
      <c r="S343" s="22"/>
      <c r="T343" s="22"/>
      <c r="U343" s="22"/>
      <c r="V343" s="22"/>
      <c r="W343" s="22"/>
      <c r="X343" s="22"/>
      <c r="Y343" s="22"/>
      <c r="Z343" s="22"/>
      <c r="AA343" s="22"/>
      <c r="AB343" s="22"/>
      <c r="AC343" s="22"/>
      <c r="AD343" s="22"/>
      <c r="AE343" s="22"/>
      <c r="AF343" s="22"/>
      <c r="AG343" s="22"/>
      <c r="AH343" s="22"/>
      <c r="AI343" s="22"/>
    </row>
    <row r="344" spans="2:35" ht="12.5">
      <c r="B344" s="20"/>
      <c r="F344" s="21"/>
      <c r="G344" s="21"/>
      <c r="H344" s="21"/>
      <c r="I344" s="21"/>
      <c r="J344" s="21"/>
      <c r="K344" s="21"/>
      <c r="L344" s="21"/>
      <c r="M344" s="21"/>
      <c r="O344" s="22"/>
      <c r="P344" s="22"/>
      <c r="Q344" s="22"/>
      <c r="R344" s="22"/>
      <c r="S344" s="22"/>
      <c r="T344" s="22"/>
      <c r="U344" s="22"/>
      <c r="V344" s="22"/>
      <c r="W344" s="22"/>
      <c r="X344" s="22"/>
      <c r="Y344" s="22"/>
      <c r="Z344" s="22"/>
      <c r="AA344" s="22"/>
      <c r="AB344" s="22"/>
      <c r="AC344" s="22"/>
      <c r="AD344" s="22"/>
      <c r="AE344" s="22"/>
      <c r="AF344" s="22"/>
      <c r="AG344" s="22"/>
      <c r="AH344" s="22"/>
      <c r="AI344" s="22"/>
    </row>
    <row r="345" spans="2:35" ht="12.5">
      <c r="B345" s="20"/>
      <c r="F345" s="21"/>
      <c r="G345" s="21"/>
      <c r="H345" s="21"/>
      <c r="I345" s="21"/>
      <c r="J345" s="21"/>
      <c r="K345" s="21"/>
      <c r="L345" s="21"/>
      <c r="M345" s="21"/>
      <c r="O345" s="22"/>
      <c r="P345" s="22"/>
      <c r="Q345" s="22"/>
      <c r="R345" s="22"/>
      <c r="S345" s="22"/>
      <c r="T345" s="22"/>
      <c r="U345" s="22"/>
      <c r="V345" s="22"/>
      <c r="W345" s="22"/>
      <c r="X345" s="22"/>
      <c r="Y345" s="22"/>
      <c r="Z345" s="22"/>
      <c r="AA345" s="22"/>
      <c r="AB345" s="22"/>
      <c r="AC345" s="22"/>
      <c r="AD345" s="22"/>
      <c r="AE345" s="22"/>
      <c r="AF345" s="22"/>
      <c r="AG345" s="22"/>
      <c r="AH345" s="22"/>
      <c r="AI345" s="22"/>
    </row>
    <row r="346" spans="2:35" ht="12.5">
      <c r="B346" s="20"/>
      <c r="F346" s="21"/>
      <c r="G346" s="21"/>
      <c r="H346" s="21"/>
      <c r="I346" s="21"/>
      <c r="J346" s="21"/>
      <c r="K346" s="21"/>
      <c r="L346" s="21"/>
      <c r="M346" s="21"/>
      <c r="O346" s="22"/>
      <c r="P346" s="22"/>
      <c r="Q346" s="22"/>
      <c r="R346" s="22"/>
      <c r="S346" s="22"/>
      <c r="T346" s="22"/>
      <c r="U346" s="22"/>
      <c r="V346" s="22"/>
      <c r="W346" s="22"/>
      <c r="X346" s="22"/>
      <c r="Y346" s="22"/>
      <c r="Z346" s="22"/>
      <c r="AA346" s="22"/>
      <c r="AB346" s="22"/>
      <c r="AC346" s="22"/>
      <c r="AD346" s="22"/>
      <c r="AE346" s="22"/>
      <c r="AF346" s="22"/>
      <c r="AG346" s="22"/>
      <c r="AH346" s="22"/>
      <c r="AI346" s="22"/>
    </row>
    <row r="347" spans="2:35" ht="12.5">
      <c r="B347" s="20"/>
      <c r="F347" s="21"/>
      <c r="G347" s="21"/>
      <c r="H347" s="21"/>
      <c r="I347" s="21"/>
      <c r="J347" s="21"/>
      <c r="K347" s="21"/>
      <c r="L347" s="21"/>
      <c r="M347" s="21"/>
      <c r="O347" s="22"/>
      <c r="P347" s="22"/>
      <c r="Q347" s="22"/>
      <c r="R347" s="22"/>
      <c r="S347" s="22"/>
      <c r="T347" s="22"/>
      <c r="U347" s="22"/>
      <c r="V347" s="22"/>
      <c r="W347" s="22"/>
      <c r="X347" s="22"/>
      <c r="Y347" s="22"/>
      <c r="Z347" s="22"/>
      <c r="AA347" s="22"/>
      <c r="AB347" s="22"/>
      <c r="AC347" s="22"/>
      <c r="AD347" s="22"/>
      <c r="AE347" s="22"/>
      <c r="AF347" s="22"/>
      <c r="AG347" s="22"/>
      <c r="AH347" s="22"/>
      <c r="AI347" s="22"/>
    </row>
    <row r="348" spans="2:35" ht="12.5">
      <c r="B348" s="20"/>
      <c r="F348" s="21"/>
      <c r="G348" s="21"/>
      <c r="H348" s="21"/>
      <c r="I348" s="21"/>
      <c r="J348" s="21"/>
      <c r="K348" s="21"/>
      <c r="L348" s="21"/>
      <c r="M348" s="21"/>
      <c r="O348" s="22"/>
      <c r="P348" s="22"/>
      <c r="Q348" s="22"/>
      <c r="R348" s="22"/>
      <c r="S348" s="22"/>
      <c r="T348" s="22"/>
      <c r="U348" s="22"/>
      <c r="V348" s="22"/>
      <c r="W348" s="22"/>
      <c r="X348" s="22"/>
      <c r="Y348" s="22"/>
      <c r="Z348" s="22"/>
      <c r="AA348" s="22"/>
      <c r="AB348" s="22"/>
      <c r="AC348" s="22"/>
      <c r="AD348" s="22"/>
      <c r="AE348" s="22"/>
      <c r="AF348" s="22"/>
      <c r="AG348" s="22"/>
      <c r="AH348" s="22"/>
      <c r="AI348" s="22"/>
    </row>
    <row r="349" spans="2:35" ht="12.5">
      <c r="B349" s="20"/>
      <c r="F349" s="21"/>
      <c r="G349" s="21"/>
      <c r="H349" s="21"/>
      <c r="I349" s="21"/>
      <c r="J349" s="21"/>
      <c r="K349" s="21"/>
      <c r="L349" s="21"/>
      <c r="M349" s="21"/>
      <c r="O349" s="22"/>
      <c r="P349" s="22"/>
      <c r="Q349" s="22"/>
      <c r="R349" s="22"/>
      <c r="S349" s="22"/>
      <c r="T349" s="22"/>
      <c r="U349" s="22"/>
      <c r="V349" s="22"/>
      <c r="W349" s="22"/>
      <c r="X349" s="22"/>
      <c r="Y349" s="22"/>
      <c r="Z349" s="22"/>
      <c r="AA349" s="22"/>
      <c r="AB349" s="22"/>
      <c r="AC349" s="22"/>
      <c r="AD349" s="22"/>
      <c r="AE349" s="22"/>
      <c r="AF349" s="22"/>
      <c r="AG349" s="22"/>
      <c r="AH349" s="22"/>
      <c r="AI349" s="22"/>
    </row>
    <row r="350" spans="2:35" ht="12.5">
      <c r="B350" s="20"/>
      <c r="F350" s="21"/>
      <c r="G350" s="21"/>
      <c r="H350" s="21"/>
      <c r="I350" s="21"/>
      <c r="J350" s="21"/>
      <c r="K350" s="21"/>
      <c r="L350" s="21"/>
      <c r="M350" s="21"/>
      <c r="O350" s="22"/>
      <c r="P350" s="22"/>
      <c r="Q350" s="22"/>
      <c r="R350" s="22"/>
      <c r="S350" s="22"/>
      <c r="T350" s="22"/>
      <c r="U350" s="22"/>
      <c r="V350" s="22"/>
      <c r="W350" s="22"/>
      <c r="X350" s="22"/>
      <c r="Y350" s="22"/>
      <c r="Z350" s="22"/>
      <c r="AA350" s="22"/>
      <c r="AB350" s="22"/>
      <c r="AC350" s="22"/>
      <c r="AD350" s="22"/>
      <c r="AE350" s="22"/>
      <c r="AF350" s="22"/>
      <c r="AG350" s="22"/>
      <c r="AH350" s="22"/>
      <c r="AI350" s="22"/>
    </row>
    <row r="351" spans="2:35" ht="12.5">
      <c r="B351" s="20"/>
      <c r="F351" s="21"/>
      <c r="G351" s="21"/>
      <c r="H351" s="21"/>
      <c r="I351" s="21"/>
      <c r="J351" s="21"/>
      <c r="K351" s="21"/>
      <c r="L351" s="21"/>
      <c r="M351" s="21"/>
      <c r="O351" s="22"/>
      <c r="P351" s="22"/>
      <c r="Q351" s="22"/>
      <c r="R351" s="22"/>
      <c r="S351" s="22"/>
      <c r="T351" s="22"/>
      <c r="U351" s="22"/>
      <c r="V351" s="22"/>
      <c r="W351" s="22"/>
      <c r="X351" s="22"/>
      <c r="Y351" s="22"/>
      <c r="Z351" s="22"/>
      <c r="AA351" s="22"/>
      <c r="AB351" s="22"/>
      <c r="AC351" s="22"/>
      <c r="AD351" s="22"/>
      <c r="AE351" s="22"/>
      <c r="AF351" s="22"/>
      <c r="AG351" s="22"/>
      <c r="AH351" s="22"/>
      <c r="AI351" s="22"/>
    </row>
    <row r="352" spans="2:35" ht="12.5">
      <c r="B352" s="20"/>
      <c r="F352" s="21"/>
      <c r="G352" s="21"/>
      <c r="H352" s="21"/>
      <c r="I352" s="21"/>
      <c r="J352" s="21"/>
      <c r="K352" s="21"/>
      <c r="L352" s="21"/>
      <c r="M352" s="21"/>
      <c r="O352" s="22"/>
      <c r="P352" s="22"/>
      <c r="Q352" s="22"/>
      <c r="R352" s="22"/>
      <c r="S352" s="22"/>
      <c r="T352" s="22"/>
      <c r="U352" s="22"/>
      <c r="V352" s="22"/>
      <c r="W352" s="22"/>
      <c r="X352" s="22"/>
      <c r="Y352" s="22"/>
      <c r="Z352" s="22"/>
      <c r="AA352" s="22"/>
      <c r="AB352" s="22"/>
      <c r="AC352" s="22"/>
      <c r="AD352" s="22"/>
      <c r="AE352" s="22"/>
      <c r="AF352" s="22"/>
      <c r="AG352" s="22"/>
      <c r="AH352" s="22"/>
      <c r="AI352" s="22"/>
    </row>
    <row r="353" spans="2:35" ht="12.5">
      <c r="B353" s="20"/>
      <c r="F353" s="21"/>
      <c r="G353" s="21"/>
      <c r="H353" s="21"/>
      <c r="I353" s="21"/>
      <c r="J353" s="21"/>
      <c r="K353" s="21"/>
      <c r="L353" s="21"/>
      <c r="M353" s="21"/>
      <c r="O353" s="22"/>
      <c r="P353" s="22"/>
      <c r="Q353" s="22"/>
      <c r="R353" s="22"/>
      <c r="S353" s="22"/>
      <c r="T353" s="22"/>
      <c r="U353" s="22"/>
      <c r="V353" s="22"/>
      <c r="W353" s="22"/>
      <c r="X353" s="22"/>
      <c r="Y353" s="22"/>
      <c r="Z353" s="22"/>
      <c r="AA353" s="22"/>
      <c r="AB353" s="22"/>
      <c r="AC353" s="22"/>
      <c r="AD353" s="22"/>
      <c r="AE353" s="22"/>
      <c r="AF353" s="22"/>
      <c r="AG353" s="22"/>
      <c r="AH353" s="22"/>
      <c r="AI353" s="22"/>
    </row>
    <row r="354" spans="2:35" ht="12.5">
      <c r="B354" s="20"/>
      <c r="F354" s="21"/>
      <c r="G354" s="21"/>
      <c r="H354" s="21"/>
      <c r="I354" s="21"/>
      <c r="J354" s="21"/>
      <c r="K354" s="21"/>
      <c r="L354" s="21"/>
      <c r="M354" s="21"/>
      <c r="O354" s="22"/>
      <c r="P354" s="22"/>
      <c r="Q354" s="22"/>
      <c r="R354" s="22"/>
      <c r="S354" s="22"/>
      <c r="T354" s="22"/>
      <c r="U354" s="22"/>
      <c r="V354" s="22"/>
      <c r="W354" s="22"/>
      <c r="X354" s="22"/>
      <c r="Y354" s="22"/>
      <c r="Z354" s="22"/>
      <c r="AA354" s="22"/>
      <c r="AB354" s="22"/>
      <c r="AC354" s="22"/>
      <c r="AD354" s="22"/>
      <c r="AE354" s="22"/>
      <c r="AF354" s="22"/>
      <c r="AG354" s="22"/>
      <c r="AH354" s="22"/>
      <c r="AI354" s="22"/>
    </row>
    <row r="355" spans="2:35" ht="12.5">
      <c r="B355" s="20"/>
      <c r="F355" s="21"/>
      <c r="G355" s="21"/>
      <c r="H355" s="21"/>
      <c r="I355" s="21"/>
      <c r="J355" s="21"/>
      <c r="K355" s="21"/>
      <c r="L355" s="21"/>
      <c r="M355" s="21"/>
      <c r="O355" s="22"/>
      <c r="P355" s="22"/>
      <c r="Q355" s="22"/>
      <c r="R355" s="22"/>
      <c r="S355" s="22"/>
      <c r="T355" s="22"/>
      <c r="U355" s="22"/>
      <c r="V355" s="22"/>
      <c r="W355" s="22"/>
      <c r="X355" s="22"/>
      <c r="Y355" s="22"/>
      <c r="Z355" s="22"/>
      <c r="AA355" s="22"/>
      <c r="AB355" s="22"/>
      <c r="AC355" s="22"/>
      <c r="AD355" s="22"/>
      <c r="AE355" s="22"/>
      <c r="AF355" s="22"/>
      <c r="AG355" s="22"/>
      <c r="AH355" s="22"/>
      <c r="AI355" s="22"/>
    </row>
    <row r="356" spans="2:35" ht="12.5">
      <c r="B356" s="20"/>
      <c r="F356" s="21"/>
      <c r="G356" s="21"/>
      <c r="H356" s="21"/>
      <c r="I356" s="21"/>
      <c r="J356" s="21"/>
      <c r="K356" s="21"/>
      <c r="L356" s="21"/>
      <c r="M356" s="21"/>
      <c r="O356" s="22"/>
      <c r="P356" s="22"/>
      <c r="Q356" s="22"/>
      <c r="R356" s="22"/>
      <c r="S356" s="22"/>
      <c r="T356" s="22"/>
      <c r="U356" s="22"/>
      <c r="V356" s="22"/>
      <c r="W356" s="22"/>
      <c r="X356" s="22"/>
      <c r="Y356" s="22"/>
      <c r="Z356" s="22"/>
      <c r="AA356" s="22"/>
      <c r="AB356" s="22"/>
      <c r="AC356" s="22"/>
      <c r="AD356" s="22"/>
      <c r="AE356" s="22"/>
      <c r="AF356" s="22"/>
      <c r="AG356" s="22"/>
      <c r="AH356" s="22"/>
      <c r="AI356" s="22"/>
    </row>
    <row r="357" spans="2:35" ht="12.5">
      <c r="B357" s="20"/>
      <c r="F357" s="21"/>
      <c r="G357" s="21"/>
      <c r="H357" s="21"/>
      <c r="I357" s="21"/>
      <c r="J357" s="21"/>
      <c r="K357" s="21"/>
      <c r="L357" s="21"/>
      <c r="M357" s="21"/>
      <c r="O357" s="22"/>
      <c r="P357" s="22"/>
      <c r="Q357" s="22"/>
      <c r="R357" s="22"/>
      <c r="S357" s="22"/>
      <c r="T357" s="22"/>
      <c r="U357" s="22"/>
      <c r="V357" s="22"/>
      <c r="W357" s="22"/>
      <c r="X357" s="22"/>
      <c r="Y357" s="22"/>
      <c r="Z357" s="22"/>
      <c r="AA357" s="22"/>
      <c r="AB357" s="22"/>
      <c r="AC357" s="22"/>
      <c r="AD357" s="22"/>
      <c r="AE357" s="22"/>
      <c r="AF357" s="22"/>
      <c r="AG357" s="22"/>
      <c r="AH357" s="22"/>
      <c r="AI357" s="22"/>
    </row>
    <row r="358" spans="2:35" ht="12.5">
      <c r="B358" s="20"/>
      <c r="F358" s="21"/>
      <c r="G358" s="21"/>
      <c r="H358" s="21"/>
      <c r="I358" s="21"/>
      <c r="J358" s="21"/>
      <c r="K358" s="21"/>
      <c r="L358" s="21"/>
      <c r="M358" s="21"/>
      <c r="O358" s="22"/>
      <c r="P358" s="22"/>
      <c r="Q358" s="22"/>
      <c r="R358" s="22"/>
      <c r="S358" s="22"/>
      <c r="T358" s="22"/>
      <c r="U358" s="22"/>
      <c r="V358" s="22"/>
      <c r="W358" s="22"/>
      <c r="X358" s="22"/>
      <c r="Y358" s="22"/>
      <c r="Z358" s="22"/>
      <c r="AA358" s="22"/>
      <c r="AB358" s="22"/>
      <c r="AC358" s="22"/>
      <c r="AD358" s="22"/>
      <c r="AE358" s="22"/>
      <c r="AF358" s="22"/>
      <c r="AG358" s="22"/>
      <c r="AH358" s="22"/>
      <c r="AI358" s="22"/>
    </row>
    <row r="359" spans="2:35" ht="12.5">
      <c r="B359" s="20"/>
      <c r="F359" s="21"/>
      <c r="G359" s="21"/>
      <c r="H359" s="21"/>
      <c r="I359" s="21"/>
      <c r="J359" s="21"/>
      <c r="K359" s="21"/>
      <c r="L359" s="21"/>
      <c r="M359" s="21"/>
      <c r="O359" s="22"/>
      <c r="P359" s="22"/>
      <c r="Q359" s="22"/>
      <c r="R359" s="22"/>
      <c r="S359" s="22"/>
      <c r="T359" s="22"/>
      <c r="U359" s="22"/>
      <c r="V359" s="22"/>
      <c r="W359" s="22"/>
      <c r="X359" s="22"/>
      <c r="Y359" s="22"/>
      <c r="Z359" s="22"/>
      <c r="AA359" s="22"/>
      <c r="AB359" s="22"/>
      <c r="AC359" s="22"/>
      <c r="AD359" s="22"/>
      <c r="AE359" s="22"/>
      <c r="AF359" s="22"/>
      <c r="AG359" s="22"/>
      <c r="AH359" s="22"/>
      <c r="AI359" s="22"/>
    </row>
    <row r="360" spans="2:35" ht="12.5">
      <c r="B360" s="20"/>
      <c r="F360" s="21"/>
      <c r="G360" s="21"/>
      <c r="H360" s="21"/>
      <c r="I360" s="21"/>
      <c r="J360" s="21"/>
      <c r="K360" s="21"/>
      <c r="L360" s="21"/>
      <c r="M360" s="21"/>
      <c r="O360" s="22"/>
      <c r="P360" s="22"/>
      <c r="Q360" s="22"/>
      <c r="R360" s="22"/>
      <c r="S360" s="22"/>
      <c r="T360" s="22"/>
      <c r="U360" s="22"/>
      <c r="V360" s="22"/>
      <c r="W360" s="22"/>
      <c r="X360" s="22"/>
      <c r="Y360" s="22"/>
      <c r="Z360" s="22"/>
      <c r="AA360" s="22"/>
      <c r="AB360" s="22"/>
      <c r="AC360" s="22"/>
      <c r="AD360" s="22"/>
      <c r="AE360" s="22"/>
      <c r="AF360" s="22"/>
      <c r="AG360" s="22"/>
      <c r="AH360" s="22"/>
      <c r="AI360" s="22"/>
    </row>
    <row r="361" spans="2:35" ht="12.5">
      <c r="B361" s="20"/>
      <c r="F361" s="21"/>
      <c r="G361" s="21"/>
      <c r="H361" s="21"/>
      <c r="I361" s="21"/>
      <c r="J361" s="21"/>
      <c r="K361" s="21"/>
      <c r="L361" s="21"/>
      <c r="M361" s="21"/>
      <c r="O361" s="22"/>
      <c r="P361" s="22"/>
      <c r="Q361" s="22"/>
      <c r="R361" s="22"/>
      <c r="S361" s="22"/>
      <c r="T361" s="22"/>
      <c r="U361" s="22"/>
      <c r="V361" s="22"/>
      <c r="W361" s="22"/>
      <c r="X361" s="22"/>
      <c r="Y361" s="22"/>
      <c r="Z361" s="22"/>
      <c r="AA361" s="22"/>
      <c r="AB361" s="22"/>
      <c r="AC361" s="22"/>
      <c r="AD361" s="22"/>
      <c r="AE361" s="22"/>
      <c r="AF361" s="22"/>
      <c r="AG361" s="22"/>
      <c r="AH361" s="22"/>
      <c r="AI361" s="22"/>
    </row>
    <row r="362" spans="2:35" ht="12.5">
      <c r="B362" s="20"/>
      <c r="F362" s="21"/>
      <c r="G362" s="21"/>
      <c r="H362" s="21"/>
      <c r="I362" s="21"/>
      <c r="J362" s="21"/>
      <c r="K362" s="21"/>
      <c r="L362" s="21"/>
      <c r="M362" s="21"/>
      <c r="O362" s="22"/>
      <c r="P362" s="22"/>
      <c r="Q362" s="22"/>
      <c r="R362" s="22"/>
      <c r="S362" s="22"/>
      <c r="T362" s="22"/>
      <c r="U362" s="22"/>
      <c r="V362" s="22"/>
      <c r="W362" s="22"/>
      <c r="X362" s="22"/>
      <c r="Y362" s="22"/>
      <c r="Z362" s="22"/>
      <c r="AA362" s="22"/>
      <c r="AB362" s="22"/>
      <c r="AC362" s="22"/>
      <c r="AD362" s="22"/>
      <c r="AE362" s="22"/>
      <c r="AF362" s="22"/>
      <c r="AG362" s="22"/>
      <c r="AH362" s="22"/>
      <c r="AI362" s="22"/>
    </row>
    <row r="363" spans="2:35" ht="12.5">
      <c r="B363" s="20"/>
      <c r="F363" s="21"/>
      <c r="G363" s="21"/>
      <c r="H363" s="21"/>
      <c r="I363" s="21"/>
      <c r="J363" s="21"/>
      <c r="K363" s="21"/>
      <c r="L363" s="21"/>
      <c r="M363" s="21"/>
      <c r="O363" s="22"/>
      <c r="P363" s="22"/>
      <c r="Q363" s="22"/>
      <c r="R363" s="22"/>
      <c r="S363" s="22"/>
      <c r="T363" s="22"/>
      <c r="U363" s="22"/>
      <c r="V363" s="22"/>
      <c r="W363" s="22"/>
      <c r="X363" s="22"/>
      <c r="Y363" s="22"/>
      <c r="Z363" s="22"/>
      <c r="AA363" s="22"/>
      <c r="AB363" s="22"/>
      <c r="AC363" s="22"/>
      <c r="AD363" s="22"/>
      <c r="AE363" s="22"/>
      <c r="AF363" s="22"/>
      <c r="AG363" s="22"/>
      <c r="AH363" s="22"/>
      <c r="AI363" s="22"/>
    </row>
    <row r="364" spans="2:35" ht="12.5">
      <c r="B364" s="20"/>
      <c r="F364" s="21"/>
      <c r="G364" s="21"/>
      <c r="H364" s="21"/>
      <c r="I364" s="21"/>
      <c r="J364" s="21"/>
      <c r="K364" s="21"/>
      <c r="L364" s="21"/>
      <c r="M364" s="21"/>
      <c r="O364" s="22"/>
      <c r="P364" s="22"/>
      <c r="Q364" s="22"/>
      <c r="R364" s="22"/>
      <c r="S364" s="22"/>
      <c r="T364" s="22"/>
      <c r="U364" s="22"/>
      <c r="V364" s="22"/>
      <c r="W364" s="22"/>
      <c r="X364" s="22"/>
      <c r="Y364" s="22"/>
      <c r="Z364" s="22"/>
      <c r="AA364" s="22"/>
      <c r="AB364" s="22"/>
      <c r="AC364" s="22"/>
      <c r="AD364" s="22"/>
      <c r="AE364" s="22"/>
      <c r="AF364" s="22"/>
      <c r="AG364" s="22"/>
      <c r="AH364" s="22"/>
      <c r="AI364" s="22"/>
    </row>
    <row r="365" spans="2:35" ht="12.5">
      <c r="B365" s="20"/>
      <c r="F365" s="21"/>
      <c r="G365" s="21"/>
      <c r="H365" s="21"/>
      <c r="I365" s="21"/>
      <c r="J365" s="21"/>
      <c r="K365" s="21"/>
      <c r="L365" s="21"/>
      <c r="M365" s="21"/>
      <c r="O365" s="22"/>
      <c r="P365" s="22"/>
      <c r="Q365" s="22"/>
      <c r="R365" s="22"/>
      <c r="S365" s="22"/>
      <c r="T365" s="22"/>
      <c r="U365" s="22"/>
      <c r="V365" s="22"/>
      <c r="W365" s="22"/>
      <c r="X365" s="22"/>
      <c r="Y365" s="22"/>
      <c r="Z365" s="22"/>
      <c r="AA365" s="22"/>
      <c r="AB365" s="22"/>
      <c r="AC365" s="22"/>
      <c r="AD365" s="22"/>
      <c r="AE365" s="22"/>
      <c r="AF365" s="22"/>
      <c r="AG365" s="22"/>
      <c r="AH365" s="22"/>
      <c r="AI365" s="22"/>
    </row>
    <row r="366" spans="2:35" ht="12.5">
      <c r="B366" s="20"/>
      <c r="F366" s="21"/>
      <c r="G366" s="21"/>
      <c r="H366" s="21"/>
      <c r="I366" s="21"/>
      <c r="J366" s="21"/>
      <c r="K366" s="21"/>
      <c r="L366" s="21"/>
      <c r="M366" s="21"/>
      <c r="O366" s="22"/>
      <c r="P366" s="22"/>
      <c r="Q366" s="22"/>
      <c r="R366" s="22"/>
      <c r="S366" s="22"/>
      <c r="T366" s="22"/>
      <c r="U366" s="22"/>
      <c r="V366" s="22"/>
      <c r="W366" s="22"/>
      <c r="X366" s="22"/>
      <c r="Y366" s="22"/>
      <c r="Z366" s="22"/>
      <c r="AA366" s="22"/>
      <c r="AB366" s="22"/>
      <c r="AC366" s="22"/>
      <c r="AD366" s="22"/>
      <c r="AE366" s="22"/>
      <c r="AF366" s="22"/>
      <c r="AG366" s="22"/>
      <c r="AH366" s="22"/>
      <c r="AI366" s="22"/>
    </row>
    <row r="367" spans="2:35" ht="12.5">
      <c r="B367" s="20"/>
      <c r="F367" s="21"/>
      <c r="G367" s="21"/>
      <c r="H367" s="21"/>
      <c r="I367" s="21"/>
      <c r="J367" s="21"/>
      <c r="K367" s="21"/>
      <c r="L367" s="21"/>
      <c r="M367" s="21"/>
      <c r="O367" s="22"/>
      <c r="P367" s="22"/>
      <c r="Q367" s="22"/>
      <c r="R367" s="22"/>
      <c r="S367" s="22"/>
      <c r="T367" s="22"/>
      <c r="U367" s="22"/>
      <c r="V367" s="22"/>
      <c r="W367" s="22"/>
      <c r="X367" s="22"/>
      <c r="Y367" s="22"/>
      <c r="Z367" s="22"/>
      <c r="AA367" s="22"/>
      <c r="AB367" s="22"/>
      <c r="AC367" s="22"/>
      <c r="AD367" s="22"/>
      <c r="AE367" s="22"/>
      <c r="AF367" s="22"/>
      <c r="AG367" s="22"/>
      <c r="AH367" s="22"/>
      <c r="AI367" s="22"/>
    </row>
    <row r="368" spans="2:35" ht="12.5">
      <c r="B368" s="20"/>
      <c r="F368" s="21"/>
      <c r="G368" s="21"/>
      <c r="H368" s="21"/>
      <c r="I368" s="21"/>
      <c r="J368" s="21"/>
      <c r="K368" s="21"/>
      <c r="L368" s="21"/>
      <c r="M368" s="21"/>
      <c r="O368" s="22"/>
      <c r="P368" s="22"/>
      <c r="Q368" s="22"/>
      <c r="R368" s="22"/>
      <c r="S368" s="22"/>
      <c r="T368" s="22"/>
      <c r="U368" s="22"/>
      <c r="V368" s="22"/>
      <c r="W368" s="22"/>
      <c r="X368" s="22"/>
      <c r="Y368" s="22"/>
      <c r="Z368" s="22"/>
      <c r="AA368" s="22"/>
      <c r="AB368" s="22"/>
      <c r="AC368" s="22"/>
      <c r="AD368" s="22"/>
      <c r="AE368" s="22"/>
      <c r="AF368" s="22"/>
      <c r="AG368" s="22"/>
      <c r="AH368" s="22"/>
      <c r="AI368" s="22"/>
    </row>
    <row r="369" spans="2:35" ht="12.5">
      <c r="B369" s="20"/>
      <c r="F369" s="21"/>
      <c r="G369" s="21"/>
      <c r="H369" s="21"/>
      <c r="I369" s="21"/>
      <c r="J369" s="21"/>
      <c r="K369" s="21"/>
      <c r="L369" s="21"/>
      <c r="M369" s="21"/>
      <c r="O369" s="22"/>
      <c r="P369" s="22"/>
      <c r="Q369" s="22"/>
      <c r="R369" s="22"/>
      <c r="S369" s="22"/>
      <c r="T369" s="22"/>
      <c r="U369" s="22"/>
      <c r="V369" s="22"/>
      <c r="W369" s="22"/>
      <c r="X369" s="22"/>
      <c r="Y369" s="22"/>
      <c r="Z369" s="22"/>
      <c r="AA369" s="22"/>
      <c r="AB369" s="22"/>
      <c r="AC369" s="22"/>
      <c r="AD369" s="22"/>
      <c r="AE369" s="22"/>
      <c r="AF369" s="22"/>
      <c r="AG369" s="22"/>
      <c r="AH369" s="22"/>
      <c r="AI369" s="22"/>
    </row>
    <row r="370" spans="2:35" ht="12.5">
      <c r="B370" s="20"/>
      <c r="F370" s="21"/>
      <c r="G370" s="21"/>
      <c r="H370" s="21"/>
      <c r="I370" s="21"/>
      <c r="J370" s="21"/>
      <c r="K370" s="21"/>
      <c r="L370" s="21"/>
      <c r="M370" s="21"/>
      <c r="O370" s="22"/>
      <c r="P370" s="22"/>
      <c r="Q370" s="22"/>
      <c r="R370" s="22"/>
      <c r="S370" s="22"/>
      <c r="T370" s="22"/>
      <c r="U370" s="22"/>
      <c r="V370" s="22"/>
      <c r="W370" s="22"/>
      <c r="X370" s="22"/>
      <c r="Y370" s="22"/>
      <c r="Z370" s="22"/>
      <c r="AA370" s="22"/>
      <c r="AB370" s="22"/>
      <c r="AC370" s="22"/>
      <c r="AD370" s="22"/>
      <c r="AE370" s="22"/>
      <c r="AF370" s="22"/>
      <c r="AG370" s="22"/>
      <c r="AH370" s="22"/>
      <c r="AI370" s="22"/>
    </row>
    <row r="371" spans="2:35" ht="12.5">
      <c r="B371" s="20"/>
      <c r="F371" s="21"/>
      <c r="G371" s="21"/>
      <c r="H371" s="21"/>
      <c r="I371" s="21"/>
      <c r="J371" s="21"/>
      <c r="K371" s="21"/>
      <c r="L371" s="21"/>
      <c r="M371" s="21"/>
      <c r="O371" s="22"/>
      <c r="P371" s="22"/>
      <c r="Q371" s="22"/>
      <c r="R371" s="22"/>
      <c r="S371" s="22"/>
      <c r="T371" s="22"/>
      <c r="U371" s="22"/>
      <c r="V371" s="22"/>
      <c r="W371" s="22"/>
      <c r="X371" s="22"/>
      <c r="Y371" s="22"/>
      <c r="Z371" s="22"/>
      <c r="AA371" s="22"/>
      <c r="AB371" s="22"/>
      <c r="AC371" s="22"/>
      <c r="AD371" s="22"/>
      <c r="AE371" s="22"/>
      <c r="AF371" s="22"/>
      <c r="AG371" s="22"/>
      <c r="AH371" s="22"/>
      <c r="AI371" s="22"/>
    </row>
    <row r="372" spans="2:35" ht="12.5">
      <c r="B372" s="20"/>
      <c r="F372" s="21"/>
      <c r="G372" s="21"/>
      <c r="H372" s="21"/>
      <c r="I372" s="21"/>
      <c r="J372" s="21"/>
      <c r="K372" s="21"/>
      <c r="L372" s="21"/>
      <c r="M372" s="21"/>
      <c r="O372" s="22"/>
      <c r="P372" s="22"/>
      <c r="Q372" s="22"/>
      <c r="R372" s="22"/>
      <c r="S372" s="22"/>
      <c r="T372" s="22"/>
      <c r="U372" s="22"/>
      <c r="V372" s="22"/>
      <c r="W372" s="22"/>
      <c r="X372" s="22"/>
      <c r="Y372" s="22"/>
      <c r="Z372" s="22"/>
      <c r="AA372" s="22"/>
      <c r="AB372" s="22"/>
      <c r="AC372" s="22"/>
      <c r="AD372" s="22"/>
      <c r="AE372" s="22"/>
      <c r="AF372" s="22"/>
      <c r="AG372" s="22"/>
      <c r="AH372" s="22"/>
      <c r="AI372" s="22"/>
    </row>
    <row r="373" spans="2:35" ht="12.5">
      <c r="B373" s="20"/>
      <c r="F373" s="21"/>
      <c r="G373" s="21"/>
      <c r="H373" s="21"/>
      <c r="I373" s="21"/>
      <c r="J373" s="21"/>
      <c r="K373" s="21"/>
      <c r="L373" s="21"/>
      <c r="M373" s="21"/>
      <c r="O373" s="22"/>
      <c r="P373" s="22"/>
      <c r="Q373" s="22"/>
      <c r="R373" s="22"/>
      <c r="S373" s="22"/>
      <c r="T373" s="22"/>
      <c r="U373" s="22"/>
      <c r="V373" s="22"/>
      <c r="W373" s="22"/>
      <c r="X373" s="22"/>
      <c r="Y373" s="22"/>
      <c r="Z373" s="22"/>
      <c r="AA373" s="22"/>
      <c r="AB373" s="22"/>
      <c r="AC373" s="22"/>
      <c r="AD373" s="22"/>
      <c r="AE373" s="22"/>
      <c r="AF373" s="22"/>
      <c r="AG373" s="22"/>
      <c r="AH373" s="22"/>
      <c r="AI373" s="22"/>
    </row>
    <row r="374" spans="2:35" ht="12.5">
      <c r="B374" s="20"/>
      <c r="F374" s="21"/>
      <c r="G374" s="21"/>
      <c r="H374" s="21"/>
      <c r="I374" s="21"/>
      <c r="J374" s="21"/>
      <c r="K374" s="21"/>
      <c r="L374" s="21"/>
      <c r="M374" s="21"/>
      <c r="O374" s="22"/>
      <c r="P374" s="22"/>
      <c r="Q374" s="22"/>
      <c r="R374" s="22"/>
      <c r="S374" s="22"/>
      <c r="T374" s="22"/>
      <c r="U374" s="22"/>
      <c r="V374" s="22"/>
      <c r="W374" s="22"/>
      <c r="X374" s="22"/>
      <c r="Y374" s="22"/>
      <c r="Z374" s="22"/>
      <c r="AA374" s="22"/>
      <c r="AB374" s="22"/>
      <c r="AC374" s="22"/>
      <c r="AD374" s="22"/>
      <c r="AE374" s="22"/>
      <c r="AF374" s="22"/>
      <c r="AG374" s="22"/>
      <c r="AH374" s="22"/>
      <c r="AI374" s="22"/>
    </row>
    <row r="375" spans="2:35" ht="12.5">
      <c r="B375" s="20"/>
      <c r="F375" s="21"/>
      <c r="G375" s="21"/>
      <c r="H375" s="21"/>
      <c r="I375" s="21"/>
      <c r="J375" s="21"/>
      <c r="K375" s="21"/>
      <c r="L375" s="21"/>
      <c r="M375" s="21"/>
      <c r="O375" s="22"/>
      <c r="P375" s="22"/>
      <c r="Q375" s="22"/>
      <c r="R375" s="22"/>
      <c r="S375" s="22"/>
      <c r="T375" s="22"/>
      <c r="U375" s="22"/>
      <c r="V375" s="22"/>
      <c r="W375" s="22"/>
      <c r="X375" s="22"/>
      <c r="Y375" s="22"/>
      <c r="Z375" s="22"/>
      <c r="AA375" s="22"/>
      <c r="AB375" s="22"/>
      <c r="AC375" s="22"/>
      <c r="AD375" s="22"/>
      <c r="AE375" s="22"/>
      <c r="AF375" s="22"/>
      <c r="AG375" s="22"/>
      <c r="AH375" s="22"/>
      <c r="AI375" s="22"/>
    </row>
    <row r="376" spans="2:35" ht="12.5">
      <c r="B376" s="20"/>
      <c r="F376" s="21"/>
      <c r="G376" s="21"/>
      <c r="H376" s="21"/>
      <c r="I376" s="21"/>
      <c r="J376" s="21"/>
      <c r="K376" s="21"/>
      <c r="L376" s="21"/>
      <c r="M376" s="21"/>
      <c r="O376" s="22"/>
      <c r="P376" s="22"/>
      <c r="Q376" s="22"/>
      <c r="R376" s="22"/>
      <c r="S376" s="22"/>
      <c r="T376" s="22"/>
      <c r="U376" s="22"/>
      <c r="V376" s="22"/>
      <c r="W376" s="22"/>
      <c r="X376" s="22"/>
      <c r="Y376" s="22"/>
      <c r="Z376" s="22"/>
      <c r="AA376" s="22"/>
      <c r="AB376" s="22"/>
      <c r="AC376" s="22"/>
      <c r="AD376" s="22"/>
      <c r="AE376" s="22"/>
      <c r="AF376" s="22"/>
      <c r="AG376" s="22"/>
      <c r="AH376" s="22"/>
      <c r="AI376" s="22"/>
    </row>
    <row r="377" spans="2:35" ht="12.5">
      <c r="B377" s="20"/>
      <c r="F377" s="21"/>
      <c r="G377" s="21"/>
      <c r="H377" s="21"/>
      <c r="I377" s="21"/>
      <c r="J377" s="21"/>
      <c r="K377" s="21"/>
      <c r="L377" s="21"/>
      <c r="M377" s="21"/>
      <c r="O377" s="22"/>
      <c r="P377" s="22"/>
      <c r="Q377" s="22"/>
      <c r="R377" s="22"/>
      <c r="S377" s="22"/>
      <c r="T377" s="22"/>
      <c r="U377" s="22"/>
      <c r="V377" s="22"/>
      <c r="W377" s="22"/>
      <c r="X377" s="22"/>
      <c r="Y377" s="22"/>
      <c r="Z377" s="22"/>
      <c r="AA377" s="22"/>
      <c r="AB377" s="22"/>
      <c r="AC377" s="22"/>
      <c r="AD377" s="22"/>
      <c r="AE377" s="22"/>
      <c r="AF377" s="22"/>
      <c r="AG377" s="22"/>
      <c r="AH377" s="22"/>
      <c r="AI377" s="22"/>
    </row>
    <row r="378" spans="2:35" ht="12.5">
      <c r="B378" s="20"/>
      <c r="F378" s="21"/>
      <c r="G378" s="21"/>
      <c r="H378" s="21"/>
      <c r="I378" s="21"/>
      <c r="J378" s="21"/>
      <c r="K378" s="21"/>
      <c r="L378" s="21"/>
      <c r="M378" s="21"/>
      <c r="O378" s="22"/>
      <c r="P378" s="22"/>
      <c r="Q378" s="22"/>
      <c r="R378" s="22"/>
      <c r="S378" s="22"/>
      <c r="T378" s="22"/>
      <c r="U378" s="22"/>
      <c r="V378" s="22"/>
      <c r="W378" s="22"/>
      <c r="X378" s="22"/>
      <c r="Y378" s="22"/>
      <c r="Z378" s="22"/>
      <c r="AA378" s="22"/>
      <c r="AB378" s="22"/>
      <c r="AC378" s="22"/>
      <c r="AD378" s="22"/>
      <c r="AE378" s="22"/>
      <c r="AF378" s="22"/>
      <c r="AG378" s="22"/>
      <c r="AH378" s="22"/>
      <c r="AI378" s="22"/>
    </row>
    <row r="379" spans="2:35" ht="12.5">
      <c r="B379" s="20"/>
      <c r="F379" s="21"/>
      <c r="G379" s="21"/>
      <c r="H379" s="21"/>
      <c r="I379" s="21"/>
      <c r="J379" s="21"/>
      <c r="K379" s="21"/>
      <c r="L379" s="21"/>
      <c r="M379" s="21"/>
      <c r="O379" s="22"/>
      <c r="P379" s="22"/>
      <c r="Q379" s="22"/>
      <c r="R379" s="22"/>
      <c r="S379" s="22"/>
      <c r="T379" s="22"/>
      <c r="U379" s="22"/>
      <c r="V379" s="22"/>
      <c r="W379" s="22"/>
      <c r="X379" s="22"/>
      <c r="Y379" s="22"/>
      <c r="Z379" s="22"/>
      <c r="AA379" s="22"/>
      <c r="AB379" s="22"/>
      <c r="AC379" s="22"/>
      <c r="AD379" s="22"/>
      <c r="AE379" s="22"/>
      <c r="AF379" s="22"/>
      <c r="AG379" s="22"/>
      <c r="AH379" s="22"/>
      <c r="AI379" s="22"/>
    </row>
    <row r="380" spans="2:35" ht="12.5">
      <c r="B380" s="20"/>
      <c r="F380" s="21"/>
      <c r="G380" s="21"/>
      <c r="H380" s="21"/>
      <c r="I380" s="21"/>
      <c r="J380" s="21"/>
      <c r="K380" s="21"/>
      <c r="L380" s="21"/>
      <c r="M380" s="21"/>
      <c r="O380" s="22"/>
      <c r="P380" s="22"/>
      <c r="Q380" s="22"/>
      <c r="R380" s="22"/>
      <c r="S380" s="22"/>
      <c r="T380" s="22"/>
      <c r="U380" s="22"/>
      <c r="V380" s="22"/>
      <c r="W380" s="22"/>
      <c r="X380" s="22"/>
      <c r="Y380" s="22"/>
      <c r="Z380" s="22"/>
      <c r="AA380" s="22"/>
      <c r="AB380" s="22"/>
      <c r="AC380" s="22"/>
      <c r="AD380" s="22"/>
      <c r="AE380" s="22"/>
      <c r="AF380" s="22"/>
      <c r="AG380" s="22"/>
      <c r="AH380" s="22"/>
      <c r="AI380" s="22"/>
    </row>
    <row r="381" spans="2:35" ht="12.5">
      <c r="B381" s="20"/>
      <c r="F381" s="21"/>
      <c r="G381" s="21"/>
      <c r="H381" s="21"/>
      <c r="I381" s="21"/>
      <c r="J381" s="21"/>
      <c r="K381" s="21"/>
      <c r="L381" s="21"/>
      <c r="M381" s="21"/>
      <c r="O381" s="22"/>
      <c r="P381" s="22"/>
      <c r="Q381" s="22"/>
      <c r="R381" s="22"/>
      <c r="S381" s="22"/>
      <c r="T381" s="22"/>
      <c r="U381" s="22"/>
      <c r="V381" s="22"/>
      <c r="W381" s="22"/>
      <c r="X381" s="22"/>
      <c r="Y381" s="22"/>
      <c r="Z381" s="22"/>
      <c r="AA381" s="22"/>
      <c r="AB381" s="22"/>
      <c r="AC381" s="22"/>
      <c r="AD381" s="22"/>
      <c r="AE381" s="22"/>
      <c r="AF381" s="22"/>
      <c r="AG381" s="22"/>
      <c r="AH381" s="22"/>
      <c r="AI381" s="22"/>
    </row>
    <row r="382" spans="2:35" ht="12.5">
      <c r="B382" s="20"/>
      <c r="F382" s="21"/>
      <c r="G382" s="21"/>
      <c r="H382" s="21"/>
      <c r="I382" s="21"/>
      <c r="J382" s="21"/>
      <c r="K382" s="21"/>
      <c r="L382" s="21"/>
      <c r="M382" s="21"/>
      <c r="O382" s="22"/>
      <c r="P382" s="22"/>
      <c r="Q382" s="22"/>
      <c r="R382" s="22"/>
      <c r="S382" s="22"/>
      <c r="T382" s="22"/>
      <c r="U382" s="22"/>
      <c r="V382" s="22"/>
      <c r="W382" s="22"/>
      <c r="X382" s="22"/>
      <c r="Y382" s="22"/>
      <c r="Z382" s="22"/>
      <c r="AA382" s="22"/>
      <c r="AB382" s="22"/>
      <c r="AC382" s="22"/>
      <c r="AD382" s="22"/>
      <c r="AE382" s="22"/>
      <c r="AF382" s="22"/>
      <c r="AG382" s="22"/>
      <c r="AH382" s="22"/>
      <c r="AI382" s="22"/>
    </row>
    <row r="383" spans="2:35" ht="12.5">
      <c r="B383" s="20"/>
      <c r="F383" s="21"/>
      <c r="G383" s="21"/>
      <c r="H383" s="21"/>
      <c r="I383" s="21"/>
      <c r="J383" s="21"/>
      <c r="K383" s="21"/>
      <c r="L383" s="21"/>
      <c r="M383" s="21"/>
      <c r="O383" s="22"/>
      <c r="P383" s="22"/>
      <c r="Q383" s="22"/>
      <c r="R383" s="22"/>
      <c r="S383" s="22"/>
      <c r="T383" s="22"/>
      <c r="U383" s="22"/>
      <c r="V383" s="22"/>
      <c r="W383" s="22"/>
      <c r="X383" s="22"/>
      <c r="Y383" s="22"/>
      <c r="Z383" s="22"/>
      <c r="AA383" s="22"/>
      <c r="AB383" s="22"/>
      <c r="AC383" s="22"/>
      <c r="AD383" s="22"/>
      <c r="AE383" s="22"/>
      <c r="AF383" s="22"/>
      <c r="AG383" s="22"/>
      <c r="AH383" s="22"/>
      <c r="AI383" s="22"/>
    </row>
    <row r="384" spans="2:35" ht="12.5">
      <c r="B384" s="20"/>
      <c r="F384" s="21"/>
      <c r="G384" s="21"/>
      <c r="H384" s="21"/>
      <c r="I384" s="21"/>
      <c r="J384" s="21"/>
      <c r="K384" s="21"/>
      <c r="L384" s="21"/>
      <c r="M384" s="21"/>
      <c r="O384" s="22"/>
      <c r="P384" s="22"/>
      <c r="Q384" s="22"/>
      <c r="R384" s="22"/>
      <c r="S384" s="22"/>
      <c r="T384" s="22"/>
      <c r="U384" s="22"/>
      <c r="V384" s="22"/>
      <c r="W384" s="22"/>
      <c r="X384" s="22"/>
      <c r="Y384" s="22"/>
      <c r="Z384" s="22"/>
      <c r="AA384" s="22"/>
      <c r="AB384" s="22"/>
      <c r="AC384" s="22"/>
      <c r="AD384" s="22"/>
      <c r="AE384" s="22"/>
      <c r="AF384" s="22"/>
      <c r="AG384" s="22"/>
      <c r="AH384" s="22"/>
      <c r="AI384" s="22"/>
    </row>
    <row r="385" spans="2:35" ht="12.5">
      <c r="B385" s="20"/>
      <c r="F385" s="21"/>
      <c r="G385" s="21"/>
      <c r="H385" s="21"/>
      <c r="I385" s="21"/>
      <c r="J385" s="21"/>
      <c r="K385" s="21"/>
      <c r="L385" s="21"/>
      <c r="M385" s="21"/>
      <c r="O385" s="22"/>
      <c r="P385" s="22"/>
      <c r="Q385" s="22"/>
      <c r="R385" s="22"/>
      <c r="S385" s="22"/>
      <c r="T385" s="22"/>
      <c r="U385" s="22"/>
      <c r="V385" s="22"/>
      <c r="W385" s="22"/>
      <c r="X385" s="22"/>
      <c r="Y385" s="22"/>
      <c r="Z385" s="22"/>
      <c r="AA385" s="22"/>
      <c r="AB385" s="22"/>
      <c r="AC385" s="22"/>
      <c r="AD385" s="22"/>
      <c r="AE385" s="22"/>
      <c r="AF385" s="22"/>
      <c r="AG385" s="22"/>
      <c r="AH385" s="22"/>
      <c r="AI385" s="22"/>
    </row>
    <row r="386" spans="2:35" ht="12.5">
      <c r="B386" s="20"/>
      <c r="F386" s="21"/>
      <c r="G386" s="21"/>
      <c r="H386" s="21"/>
      <c r="I386" s="21"/>
      <c r="J386" s="21"/>
      <c r="K386" s="21"/>
      <c r="L386" s="21"/>
      <c r="M386" s="21"/>
      <c r="O386" s="22"/>
      <c r="P386" s="22"/>
      <c r="Q386" s="22"/>
      <c r="R386" s="22"/>
      <c r="S386" s="22"/>
      <c r="T386" s="22"/>
      <c r="U386" s="22"/>
      <c r="V386" s="22"/>
      <c r="W386" s="22"/>
      <c r="X386" s="22"/>
      <c r="Y386" s="22"/>
      <c r="Z386" s="22"/>
      <c r="AA386" s="22"/>
      <c r="AB386" s="22"/>
      <c r="AC386" s="22"/>
      <c r="AD386" s="22"/>
      <c r="AE386" s="22"/>
      <c r="AF386" s="22"/>
      <c r="AG386" s="22"/>
      <c r="AH386" s="22"/>
      <c r="AI386" s="22"/>
    </row>
    <row r="387" spans="2:35" ht="12.5">
      <c r="B387" s="20"/>
      <c r="F387" s="21"/>
      <c r="G387" s="21"/>
      <c r="H387" s="21"/>
      <c r="I387" s="21"/>
      <c r="J387" s="21"/>
      <c r="K387" s="21"/>
      <c r="L387" s="21"/>
      <c r="M387" s="21"/>
      <c r="O387" s="22"/>
      <c r="P387" s="22"/>
      <c r="Q387" s="22"/>
      <c r="R387" s="22"/>
      <c r="S387" s="22"/>
      <c r="T387" s="22"/>
      <c r="U387" s="22"/>
      <c r="V387" s="22"/>
      <c r="W387" s="22"/>
      <c r="X387" s="22"/>
      <c r="Y387" s="22"/>
      <c r="Z387" s="22"/>
      <c r="AA387" s="22"/>
      <c r="AB387" s="22"/>
      <c r="AC387" s="22"/>
      <c r="AD387" s="22"/>
      <c r="AE387" s="22"/>
      <c r="AF387" s="22"/>
      <c r="AG387" s="22"/>
      <c r="AH387" s="22"/>
      <c r="AI387" s="22"/>
    </row>
    <row r="388" spans="2:35" ht="12.5">
      <c r="B388" s="20"/>
      <c r="F388" s="21"/>
      <c r="G388" s="21"/>
      <c r="H388" s="21"/>
      <c r="I388" s="21"/>
      <c r="J388" s="21"/>
      <c r="K388" s="21"/>
      <c r="L388" s="21"/>
      <c r="M388" s="21"/>
      <c r="O388" s="22"/>
      <c r="P388" s="22"/>
      <c r="Q388" s="22"/>
      <c r="R388" s="22"/>
      <c r="S388" s="22"/>
      <c r="T388" s="22"/>
      <c r="U388" s="22"/>
      <c r="V388" s="22"/>
      <c r="W388" s="22"/>
      <c r="X388" s="22"/>
      <c r="Y388" s="22"/>
      <c r="Z388" s="22"/>
      <c r="AA388" s="22"/>
      <c r="AB388" s="22"/>
      <c r="AC388" s="22"/>
      <c r="AD388" s="22"/>
      <c r="AE388" s="22"/>
      <c r="AF388" s="22"/>
      <c r="AG388" s="22"/>
      <c r="AH388" s="22"/>
      <c r="AI388" s="22"/>
    </row>
    <row r="389" spans="2:35" ht="12.5">
      <c r="B389" s="20"/>
      <c r="F389" s="21"/>
      <c r="G389" s="21"/>
      <c r="H389" s="21"/>
      <c r="I389" s="21"/>
      <c r="J389" s="21"/>
      <c r="K389" s="21"/>
      <c r="L389" s="21"/>
      <c r="M389" s="21"/>
      <c r="O389" s="22"/>
      <c r="P389" s="22"/>
      <c r="Q389" s="22"/>
      <c r="R389" s="22"/>
      <c r="S389" s="22"/>
      <c r="T389" s="22"/>
      <c r="U389" s="22"/>
      <c r="V389" s="22"/>
      <c r="W389" s="22"/>
      <c r="X389" s="22"/>
      <c r="Y389" s="22"/>
      <c r="Z389" s="22"/>
      <c r="AA389" s="22"/>
      <c r="AB389" s="22"/>
      <c r="AC389" s="22"/>
      <c r="AD389" s="22"/>
      <c r="AE389" s="22"/>
      <c r="AF389" s="22"/>
      <c r="AG389" s="22"/>
      <c r="AH389" s="22"/>
      <c r="AI389" s="22"/>
    </row>
    <row r="390" spans="2:35" ht="12.5">
      <c r="B390" s="20"/>
      <c r="F390" s="21"/>
      <c r="G390" s="21"/>
      <c r="H390" s="21"/>
      <c r="I390" s="21"/>
      <c r="J390" s="21"/>
      <c r="K390" s="21"/>
      <c r="L390" s="21"/>
      <c r="M390" s="21"/>
      <c r="O390" s="22"/>
      <c r="P390" s="22"/>
      <c r="Q390" s="22"/>
      <c r="R390" s="22"/>
      <c r="S390" s="22"/>
      <c r="T390" s="22"/>
      <c r="U390" s="22"/>
      <c r="V390" s="22"/>
      <c r="W390" s="22"/>
      <c r="X390" s="22"/>
      <c r="Y390" s="22"/>
      <c r="Z390" s="22"/>
      <c r="AA390" s="22"/>
      <c r="AB390" s="22"/>
      <c r="AC390" s="22"/>
      <c r="AD390" s="22"/>
      <c r="AE390" s="22"/>
      <c r="AF390" s="22"/>
      <c r="AG390" s="22"/>
      <c r="AH390" s="22"/>
      <c r="AI390" s="22"/>
    </row>
    <row r="391" spans="2:35" ht="12.5">
      <c r="B391" s="20"/>
      <c r="F391" s="21"/>
      <c r="G391" s="21"/>
      <c r="H391" s="21"/>
      <c r="I391" s="21"/>
      <c r="J391" s="21"/>
      <c r="K391" s="21"/>
      <c r="L391" s="21"/>
      <c r="M391" s="21"/>
      <c r="O391" s="22"/>
      <c r="P391" s="22"/>
      <c r="Q391" s="22"/>
      <c r="R391" s="22"/>
      <c r="S391" s="22"/>
      <c r="T391" s="22"/>
      <c r="U391" s="22"/>
      <c r="V391" s="22"/>
      <c r="W391" s="22"/>
      <c r="X391" s="22"/>
      <c r="Y391" s="22"/>
      <c r="Z391" s="22"/>
      <c r="AA391" s="22"/>
      <c r="AB391" s="22"/>
      <c r="AC391" s="22"/>
      <c r="AD391" s="22"/>
      <c r="AE391" s="22"/>
      <c r="AF391" s="22"/>
      <c r="AG391" s="22"/>
      <c r="AH391" s="22"/>
      <c r="AI391" s="22"/>
    </row>
    <row r="392" spans="2:35" ht="12.5">
      <c r="B392" s="20"/>
      <c r="F392" s="21"/>
      <c r="G392" s="21"/>
      <c r="H392" s="21"/>
      <c r="I392" s="21"/>
      <c r="J392" s="21"/>
      <c r="K392" s="21"/>
      <c r="L392" s="21"/>
      <c r="M392" s="21"/>
      <c r="O392" s="22"/>
      <c r="P392" s="22"/>
      <c r="Q392" s="22"/>
      <c r="R392" s="22"/>
      <c r="S392" s="22"/>
      <c r="T392" s="22"/>
      <c r="U392" s="22"/>
      <c r="V392" s="22"/>
      <c r="W392" s="22"/>
      <c r="X392" s="22"/>
      <c r="Y392" s="22"/>
      <c r="Z392" s="22"/>
      <c r="AA392" s="22"/>
      <c r="AB392" s="22"/>
      <c r="AC392" s="22"/>
      <c r="AD392" s="22"/>
      <c r="AE392" s="22"/>
      <c r="AF392" s="22"/>
      <c r="AG392" s="22"/>
      <c r="AH392" s="22"/>
      <c r="AI392" s="22"/>
    </row>
    <row r="393" spans="2:35" ht="12.5">
      <c r="B393" s="20"/>
      <c r="F393" s="21"/>
      <c r="G393" s="21"/>
      <c r="H393" s="21"/>
      <c r="I393" s="21"/>
      <c r="J393" s="21"/>
      <c r="K393" s="21"/>
      <c r="L393" s="21"/>
      <c r="M393" s="21"/>
      <c r="O393" s="22"/>
      <c r="P393" s="22"/>
      <c r="Q393" s="22"/>
      <c r="R393" s="22"/>
      <c r="S393" s="22"/>
      <c r="T393" s="22"/>
      <c r="U393" s="22"/>
      <c r="V393" s="22"/>
      <c r="W393" s="22"/>
      <c r="X393" s="22"/>
      <c r="Y393" s="22"/>
      <c r="Z393" s="22"/>
      <c r="AA393" s="22"/>
      <c r="AB393" s="22"/>
      <c r="AC393" s="22"/>
      <c r="AD393" s="22"/>
      <c r="AE393" s="22"/>
      <c r="AF393" s="22"/>
      <c r="AG393" s="22"/>
      <c r="AH393" s="22"/>
      <c r="AI393" s="22"/>
    </row>
    <row r="394" spans="2:35" ht="12.5">
      <c r="B394" s="20"/>
      <c r="F394" s="21"/>
      <c r="G394" s="21"/>
      <c r="H394" s="21"/>
      <c r="I394" s="21"/>
      <c r="J394" s="21"/>
      <c r="K394" s="21"/>
      <c r="L394" s="21"/>
      <c r="M394" s="21"/>
      <c r="O394" s="22"/>
      <c r="P394" s="22"/>
      <c r="Q394" s="22"/>
      <c r="R394" s="22"/>
      <c r="S394" s="22"/>
      <c r="T394" s="22"/>
      <c r="U394" s="22"/>
      <c r="V394" s="22"/>
      <c r="W394" s="22"/>
      <c r="X394" s="22"/>
      <c r="Y394" s="22"/>
      <c r="Z394" s="22"/>
      <c r="AA394" s="22"/>
      <c r="AB394" s="22"/>
      <c r="AC394" s="22"/>
      <c r="AD394" s="22"/>
      <c r="AE394" s="22"/>
      <c r="AF394" s="22"/>
      <c r="AG394" s="22"/>
      <c r="AH394" s="22"/>
      <c r="AI394" s="22"/>
    </row>
    <row r="395" spans="2:35" ht="12.5">
      <c r="B395" s="20"/>
      <c r="F395" s="21"/>
      <c r="G395" s="21"/>
      <c r="H395" s="21"/>
      <c r="I395" s="21"/>
      <c r="J395" s="21"/>
      <c r="K395" s="21"/>
      <c r="L395" s="21"/>
      <c r="M395" s="21"/>
      <c r="O395" s="22"/>
      <c r="P395" s="22"/>
      <c r="Q395" s="22"/>
      <c r="R395" s="22"/>
      <c r="S395" s="22"/>
      <c r="T395" s="22"/>
      <c r="U395" s="22"/>
      <c r="V395" s="22"/>
      <c r="W395" s="22"/>
      <c r="X395" s="22"/>
      <c r="Y395" s="22"/>
      <c r="Z395" s="22"/>
      <c r="AA395" s="22"/>
      <c r="AB395" s="22"/>
      <c r="AC395" s="22"/>
      <c r="AD395" s="22"/>
      <c r="AE395" s="22"/>
      <c r="AF395" s="22"/>
      <c r="AG395" s="22"/>
      <c r="AH395" s="22"/>
      <c r="AI395" s="22"/>
    </row>
    <row r="396" spans="2:35" ht="12.5">
      <c r="B396" s="20"/>
      <c r="F396" s="21"/>
      <c r="G396" s="21"/>
      <c r="H396" s="21"/>
      <c r="I396" s="21"/>
      <c r="J396" s="21"/>
      <c r="K396" s="21"/>
      <c r="L396" s="21"/>
      <c r="M396" s="21"/>
      <c r="O396" s="22"/>
      <c r="P396" s="22"/>
      <c r="Q396" s="22"/>
      <c r="R396" s="22"/>
      <c r="S396" s="22"/>
      <c r="T396" s="22"/>
      <c r="U396" s="22"/>
      <c r="V396" s="22"/>
      <c r="W396" s="22"/>
      <c r="X396" s="22"/>
      <c r="Y396" s="22"/>
      <c r="Z396" s="22"/>
      <c r="AA396" s="22"/>
      <c r="AB396" s="22"/>
      <c r="AC396" s="22"/>
      <c r="AD396" s="22"/>
      <c r="AE396" s="22"/>
      <c r="AF396" s="22"/>
      <c r="AG396" s="22"/>
      <c r="AH396" s="22"/>
      <c r="AI396" s="22"/>
    </row>
    <row r="397" spans="2:35" ht="12.5">
      <c r="B397" s="20"/>
      <c r="F397" s="21"/>
      <c r="G397" s="21"/>
      <c r="H397" s="21"/>
      <c r="I397" s="21"/>
      <c r="J397" s="21"/>
      <c r="K397" s="21"/>
      <c r="L397" s="21"/>
      <c r="M397" s="21"/>
      <c r="O397" s="22"/>
      <c r="P397" s="22"/>
      <c r="Q397" s="22"/>
      <c r="R397" s="22"/>
      <c r="S397" s="22"/>
      <c r="T397" s="22"/>
      <c r="U397" s="22"/>
      <c r="V397" s="22"/>
      <c r="W397" s="22"/>
      <c r="X397" s="22"/>
      <c r="Y397" s="22"/>
      <c r="Z397" s="22"/>
      <c r="AA397" s="22"/>
      <c r="AB397" s="22"/>
      <c r="AC397" s="22"/>
      <c r="AD397" s="22"/>
      <c r="AE397" s="22"/>
      <c r="AF397" s="22"/>
      <c r="AG397" s="22"/>
      <c r="AH397" s="22"/>
      <c r="AI397" s="22"/>
    </row>
    <row r="398" spans="2:35" ht="12.5">
      <c r="B398" s="20"/>
      <c r="F398" s="21"/>
      <c r="G398" s="21"/>
      <c r="H398" s="21"/>
      <c r="I398" s="21"/>
      <c r="J398" s="21"/>
      <c r="K398" s="21"/>
      <c r="L398" s="21"/>
      <c r="M398" s="21"/>
      <c r="O398" s="22"/>
      <c r="P398" s="22"/>
      <c r="Q398" s="22"/>
      <c r="R398" s="22"/>
      <c r="S398" s="22"/>
      <c r="T398" s="22"/>
      <c r="U398" s="22"/>
      <c r="V398" s="22"/>
      <c r="W398" s="22"/>
      <c r="X398" s="22"/>
      <c r="Y398" s="22"/>
      <c r="Z398" s="22"/>
      <c r="AA398" s="22"/>
      <c r="AB398" s="22"/>
      <c r="AC398" s="22"/>
      <c r="AD398" s="22"/>
      <c r="AE398" s="22"/>
      <c r="AF398" s="22"/>
      <c r="AG398" s="22"/>
      <c r="AH398" s="22"/>
      <c r="AI398" s="22"/>
    </row>
    <row r="399" spans="2:35" ht="12.5">
      <c r="B399" s="20"/>
      <c r="F399" s="21"/>
      <c r="G399" s="21"/>
      <c r="H399" s="21"/>
      <c r="I399" s="21"/>
      <c r="J399" s="21"/>
      <c r="K399" s="21"/>
      <c r="L399" s="21"/>
      <c r="M399" s="21"/>
      <c r="O399" s="22"/>
      <c r="P399" s="22"/>
      <c r="Q399" s="22"/>
      <c r="R399" s="22"/>
      <c r="S399" s="22"/>
      <c r="T399" s="22"/>
      <c r="U399" s="22"/>
      <c r="V399" s="22"/>
      <c r="W399" s="22"/>
      <c r="X399" s="22"/>
      <c r="Y399" s="22"/>
      <c r="Z399" s="22"/>
      <c r="AA399" s="22"/>
      <c r="AB399" s="22"/>
      <c r="AC399" s="22"/>
      <c r="AD399" s="22"/>
      <c r="AE399" s="22"/>
      <c r="AF399" s="22"/>
      <c r="AG399" s="22"/>
      <c r="AH399" s="22"/>
      <c r="AI399" s="22"/>
    </row>
    <row r="400" spans="2:35" ht="12.5">
      <c r="B400" s="20"/>
      <c r="F400" s="21"/>
      <c r="G400" s="21"/>
      <c r="H400" s="21"/>
      <c r="I400" s="21"/>
      <c r="J400" s="21"/>
      <c r="K400" s="21"/>
      <c r="L400" s="21"/>
      <c r="M400" s="21"/>
      <c r="O400" s="22"/>
      <c r="P400" s="22"/>
      <c r="Q400" s="22"/>
      <c r="R400" s="22"/>
      <c r="S400" s="22"/>
      <c r="T400" s="22"/>
      <c r="U400" s="22"/>
      <c r="V400" s="22"/>
      <c r="W400" s="22"/>
      <c r="X400" s="22"/>
      <c r="Y400" s="22"/>
      <c r="Z400" s="22"/>
      <c r="AA400" s="22"/>
      <c r="AB400" s="22"/>
      <c r="AC400" s="22"/>
      <c r="AD400" s="22"/>
      <c r="AE400" s="22"/>
      <c r="AF400" s="22"/>
      <c r="AG400" s="22"/>
      <c r="AH400" s="22"/>
      <c r="AI400" s="22"/>
    </row>
    <row r="401" spans="2:35" ht="12.5">
      <c r="B401" s="20"/>
      <c r="F401" s="21"/>
      <c r="G401" s="21"/>
      <c r="H401" s="21"/>
      <c r="I401" s="21"/>
      <c r="J401" s="21"/>
      <c r="K401" s="21"/>
      <c r="L401" s="21"/>
      <c r="M401" s="21"/>
      <c r="O401" s="22"/>
      <c r="P401" s="22"/>
      <c r="Q401" s="22"/>
      <c r="R401" s="22"/>
      <c r="S401" s="22"/>
      <c r="T401" s="22"/>
      <c r="U401" s="22"/>
      <c r="V401" s="22"/>
      <c r="W401" s="22"/>
      <c r="X401" s="22"/>
      <c r="Y401" s="22"/>
      <c r="Z401" s="22"/>
      <c r="AA401" s="22"/>
      <c r="AB401" s="22"/>
      <c r="AC401" s="22"/>
      <c r="AD401" s="22"/>
      <c r="AE401" s="22"/>
      <c r="AF401" s="22"/>
      <c r="AG401" s="22"/>
      <c r="AH401" s="22"/>
      <c r="AI401" s="22"/>
    </row>
    <row r="402" spans="2:35" ht="12.5">
      <c r="B402" s="20"/>
      <c r="F402" s="21"/>
      <c r="G402" s="21"/>
      <c r="H402" s="21"/>
      <c r="I402" s="21"/>
      <c r="J402" s="21"/>
      <c r="K402" s="21"/>
      <c r="L402" s="21"/>
      <c r="M402" s="21"/>
      <c r="O402" s="22"/>
      <c r="P402" s="22"/>
      <c r="Q402" s="22"/>
      <c r="R402" s="22"/>
      <c r="S402" s="22"/>
      <c r="T402" s="22"/>
      <c r="U402" s="22"/>
      <c r="V402" s="22"/>
      <c r="W402" s="22"/>
      <c r="X402" s="22"/>
      <c r="Y402" s="22"/>
      <c r="Z402" s="22"/>
      <c r="AA402" s="22"/>
      <c r="AB402" s="22"/>
      <c r="AC402" s="22"/>
      <c r="AD402" s="22"/>
      <c r="AE402" s="22"/>
      <c r="AF402" s="22"/>
      <c r="AG402" s="22"/>
      <c r="AH402" s="22"/>
      <c r="AI402" s="22"/>
    </row>
    <row r="403" spans="2:35" ht="12.5">
      <c r="B403" s="20"/>
      <c r="F403" s="21"/>
      <c r="G403" s="21"/>
      <c r="H403" s="21"/>
      <c r="I403" s="21"/>
      <c r="J403" s="21"/>
      <c r="K403" s="21"/>
      <c r="L403" s="21"/>
      <c r="M403" s="21"/>
      <c r="O403" s="22"/>
      <c r="P403" s="22"/>
      <c r="Q403" s="22"/>
      <c r="R403" s="22"/>
      <c r="S403" s="22"/>
      <c r="T403" s="22"/>
      <c r="U403" s="22"/>
      <c r="V403" s="22"/>
      <c r="W403" s="22"/>
      <c r="X403" s="22"/>
      <c r="Y403" s="22"/>
      <c r="Z403" s="22"/>
      <c r="AA403" s="22"/>
      <c r="AB403" s="22"/>
      <c r="AC403" s="22"/>
      <c r="AD403" s="22"/>
      <c r="AE403" s="22"/>
      <c r="AF403" s="22"/>
      <c r="AG403" s="22"/>
      <c r="AH403" s="22"/>
      <c r="AI403" s="22"/>
    </row>
    <row r="404" spans="2:35" ht="12.5">
      <c r="B404" s="20"/>
      <c r="F404" s="21"/>
      <c r="G404" s="21"/>
      <c r="H404" s="21"/>
      <c r="I404" s="21"/>
      <c r="J404" s="21"/>
      <c r="K404" s="21"/>
      <c r="L404" s="21"/>
      <c r="M404" s="21"/>
      <c r="O404" s="22"/>
      <c r="P404" s="22"/>
      <c r="Q404" s="22"/>
      <c r="R404" s="22"/>
      <c r="S404" s="22"/>
      <c r="T404" s="22"/>
      <c r="U404" s="22"/>
      <c r="V404" s="22"/>
      <c r="W404" s="22"/>
      <c r="X404" s="22"/>
      <c r="Y404" s="22"/>
      <c r="Z404" s="22"/>
      <c r="AA404" s="22"/>
      <c r="AB404" s="22"/>
      <c r="AC404" s="22"/>
      <c r="AD404" s="22"/>
      <c r="AE404" s="22"/>
      <c r="AF404" s="22"/>
      <c r="AG404" s="22"/>
      <c r="AH404" s="22"/>
      <c r="AI404" s="22"/>
    </row>
    <row r="405" spans="2:35" ht="12.5">
      <c r="B405" s="20"/>
      <c r="F405" s="21"/>
      <c r="G405" s="21"/>
      <c r="H405" s="21"/>
      <c r="I405" s="21"/>
      <c r="J405" s="21"/>
      <c r="K405" s="21"/>
      <c r="L405" s="21"/>
      <c r="M405" s="21"/>
      <c r="O405" s="22"/>
      <c r="P405" s="22"/>
      <c r="Q405" s="22"/>
      <c r="R405" s="22"/>
      <c r="S405" s="22"/>
      <c r="T405" s="22"/>
      <c r="U405" s="22"/>
      <c r="V405" s="22"/>
      <c r="W405" s="22"/>
      <c r="X405" s="22"/>
      <c r="Y405" s="22"/>
      <c r="Z405" s="22"/>
      <c r="AA405" s="22"/>
      <c r="AB405" s="22"/>
      <c r="AC405" s="22"/>
      <c r="AD405" s="22"/>
      <c r="AE405" s="22"/>
      <c r="AF405" s="22"/>
      <c r="AG405" s="22"/>
      <c r="AH405" s="22"/>
      <c r="AI405" s="22"/>
    </row>
    <row r="406" spans="2:35" ht="12.5">
      <c r="B406" s="20"/>
      <c r="F406" s="21"/>
      <c r="G406" s="21"/>
      <c r="H406" s="21"/>
      <c r="I406" s="21"/>
      <c r="J406" s="21"/>
      <c r="K406" s="21"/>
      <c r="L406" s="21"/>
      <c r="M406" s="21"/>
      <c r="O406" s="22"/>
      <c r="P406" s="22"/>
      <c r="Q406" s="22"/>
      <c r="R406" s="22"/>
      <c r="S406" s="22"/>
      <c r="T406" s="22"/>
      <c r="U406" s="22"/>
      <c r="V406" s="22"/>
      <c r="W406" s="22"/>
      <c r="X406" s="22"/>
      <c r="Y406" s="22"/>
      <c r="Z406" s="22"/>
      <c r="AA406" s="22"/>
      <c r="AB406" s="22"/>
      <c r="AC406" s="22"/>
      <c r="AD406" s="22"/>
      <c r="AE406" s="22"/>
      <c r="AF406" s="22"/>
      <c r="AG406" s="22"/>
      <c r="AH406" s="22"/>
      <c r="AI406" s="22"/>
    </row>
    <row r="407" spans="2:35" ht="12.5">
      <c r="B407" s="20"/>
      <c r="F407" s="21"/>
      <c r="G407" s="21"/>
      <c r="H407" s="21"/>
      <c r="I407" s="21"/>
      <c r="J407" s="21"/>
      <c r="K407" s="21"/>
      <c r="L407" s="21"/>
      <c r="M407" s="21"/>
      <c r="O407" s="22"/>
      <c r="P407" s="22"/>
      <c r="Q407" s="22"/>
      <c r="R407" s="22"/>
      <c r="S407" s="22"/>
      <c r="T407" s="22"/>
      <c r="U407" s="22"/>
      <c r="V407" s="22"/>
      <c r="W407" s="22"/>
      <c r="X407" s="22"/>
      <c r="Y407" s="22"/>
      <c r="Z407" s="22"/>
      <c r="AA407" s="22"/>
      <c r="AB407" s="22"/>
      <c r="AC407" s="22"/>
      <c r="AD407" s="22"/>
      <c r="AE407" s="22"/>
      <c r="AF407" s="22"/>
      <c r="AG407" s="22"/>
      <c r="AH407" s="22"/>
      <c r="AI407" s="22"/>
    </row>
    <row r="408" spans="2:35" ht="12.5">
      <c r="B408" s="20"/>
      <c r="F408" s="21"/>
      <c r="G408" s="21"/>
      <c r="H408" s="21"/>
      <c r="I408" s="21"/>
      <c r="J408" s="21"/>
      <c r="K408" s="21"/>
      <c r="L408" s="21"/>
      <c r="M408" s="21"/>
      <c r="O408" s="22"/>
      <c r="P408" s="22"/>
      <c r="Q408" s="22"/>
      <c r="R408" s="22"/>
      <c r="S408" s="22"/>
      <c r="T408" s="22"/>
      <c r="U408" s="22"/>
      <c r="V408" s="22"/>
      <c r="W408" s="22"/>
      <c r="X408" s="22"/>
      <c r="Y408" s="22"/>
      <c r="Z408" s="22"/>
      <c r="AA408" s="22"/>
      <c r="AB408" s="22"/>
      <c r="AC408" s="22"/>
      <c r="AD408" s="22"/>
      <c r="AE408" s="22"/>
      <c r="AF408" s="22"/>
      <c r="AG408" s="22"/>
      <c r="AH408" s="22"/>
      <c r="AI408" s="22"/>
    </row>
    <row r="409" spans="2:35" ht="12.5">
      <c r="B409" s="20"/>
      <c r="F409" s="21"/>
      <c r="G409" s="21"/>
      <c r="H409" s="21"/>
      <c r="I409" s="21"/>
      <c r="J409" s="21"/>
      <c r="K409" s="21"/>
      <c r="L409" s="21"/>
      <c r="M409" s="21"/>
      <c r="O409" s="22"/>
      <c r="P409" s="22"/>
      <c r="Q409" s="22"/>
      <c r="R409" s="22"/>
      <c r="S409" s="22"/>
      <c r="T409" s="22"/>
      <c r="U409" s="22"/>
      <c r="V409" s="22"/>
      <c r="W409" s="22"/>
      <c r="X409" s="22"/>
      <c r="Y409" s="22"/>
      <c r="Z409" s="22"/>
      <c r="AA409" s="22"/>
      <c r="AB409" s="22"/>
      <c r="AC409" s="22"/>
      <c r="AD409" s="22"/>
      <c r="AE409" s="22"/>
      <c r="AF409" s="22"/>
      <c r="AG409" s="22"/>
      <c r="AH409" s="22"/>
      <c r="AI409" s="22"/>
    </row>
    <row r="410" spans="2:35" ht="12.5">
      <c r="B410" s="20"/>
      <c r="F410" s="21"/>
      <c r="G410" s="21"/>
      <c r="H410" s="21"/>
      <c r="I410" s="21"/>
      <c r="J410" s="21"/>
      <c r="K410" s="21"/>
      <c r="L410" s="21"/>
      <c r="M410" s="21"/>
      <c r="O410" s="22"/>
      <c r="P410" s="22"/>
      <c r="Q410" s="22"/>
      <c r="R410" s="22"/>
      <c r="S410" s="22"/>
      <c r="T410" s="22"/>
      <c r="U410" s="22"/>
      <c r="V410" s="22"/>
      <c r="W410" s="22"/>
      <c r="X410" s="22"/>
      <c r="Y410" s="22"/>
      <c r="Z410" s="22"/>
      <c r="AA410" s="22"/>
      <c r="AB410" s="22"/>
      <c r="AC410" s="22"/>
      <c r="AD410" s="22"/>
      <c r="AE410" s="22"/>
      <c r="AF410" s="22"/>
      <c r="AG410" s="22"/>
      <c r="AH410" s="22"/>
      <c r="AI410" s="22"/>
    </row>
    <row r="411" spans="2:35" ht="12.5">
      <c r="B411" s="20"/>
      <c r="F411" s="21"/>
      <c r="G411" s="21"/>
      <c r="H411" s="21"/>
      <c r="I411" s="21"/>
      <c r="J411" s="21"/>
      <c r="K411" s="21"/>
      <c r="L411" s="21"/>
      <c r="M411" s="21"/>
      <c r="O411" s="22"/>
      <c r="P411" s="22"/>
      <c r="Q411" s="22"/>
      <c r="R411" s="22"/>
      <c r="S411" s="22"/>
      <c r="T411" s="22"/>
      <c r="U411" s="22"/>
      <c r="V411" s="22"/>
      <c r="W411" s="22"/>
      <c r="X411" s="22"/>
      <c r="Y411" s="22"/>
      <c r="Z411" s="22"/>
      <c r="AA411" s="22"/>
      <c r="AB411" s="22"/>
      <c r="AC411" s="22"/>
      <c r="AD411" s="22"/>
      <c r="AE411" s="22"/>
      <c r="AF411" s="22"/>
      <c r="AG411" s="22"/>
      <c r="AH411" s="22"/>
      <c r="AI411" s="22"/>
    </row>
    <row r="412" spans="2:35" ht="12.5">
      <c r="B412" s="20"/>
      <c r="F412" s="21"/>
      <c r="G412" s="21"/>
      <c r="H412" s="21"/>
      <c r="I412" s="21"/>
      <c r="J412" s="21"/>
      <c r="K412" s="21"/>
      <c r="L412" s="21"/>
      <c r="M412" s="21"/>
      <c r="O412" s="22"/>
      <c r="P412" s="22"/>
      <c r="Q412" s="22"/>
      <c r="R412" s="22"/>
      <c r="S412" s="22"/>
      <c r="T412" s="22"/>
      <c r="U412" s="22"/>
      <c r="V412" s="22"/>
      <c r="W412" s="22"/>
      <c r="X412" s="22"/>
      <c r="Y412" s="22"/>
      <c r="Z412" s="22"/>
      <c r="AA412" s="22"/>
      <c r="AB412" s="22"/>
      <c r="AC412" s="22"/>
      <c r="AD412" s="22"/>
      <c r="AE412" s="22"/>
      <c r="AF412" s="22"/>
      <c r="AG412" s="22"/>
      <c r="AH412" s="22"/>
      <c r="AI412" s="22"/>
    </row>
    <row r="413" spans="2:35" ht="12.5">
      <c r="B413" s="20"/>
      <c r="F413" s="21"/>
      <c r="G413" s="21"/>
      <c r="H413" s="21"/>
      <c r="I413" s="21"/>
      <c r="J413" s="21"/>
      <c r="K413" s="21"/>
      <c r="L413" s="21"/>
      <c r="M413" s="21"/>
      <c r="O413" s="22"/>
      <c r="P413" s="22"/>
      <c r="Q413" s="22"/>
      <c r="R413" s="22"/>
      <c r="S413" s="22"/>
      <c r="T413" s="22"/>
      <c r="U413" s="22"/>
      <c r="V413" s="22"/>
      <c r="W413" s="22"/>
      <c r="X413" s="22"/>
      <c r="Y413" s="22"/>
      <c r="Z413" s="22"/>
      <c r="AA413" s="22"/>
      <c r="AB413" s="22"/>
      <c r="AC413" s="22"/>
      <c r="AD413" s="22"/>
      <c r="AE413" s="22"/>
      <c r="AF413" s="22"/>
      <c r="AG413" s="22"/>
      <c r="AH413" s="22"/>
      <c r="AI413" s="22"/>
    </row>
    <row r="414" spans="2:35" ht="12.5">
      <c r="B414" s="20"/>
      <c r="F414" s="21"/>
      <c r="G414" s="21"/>
      <c r="H414" s="21"/>
      <c r="I414" s="21"/>
      <c r="J414" s="21"/>
      <c r="K414" s="21"/>
      <c r="L414" s="21"/>
      <c r="M414" s="21"/>
      <c r="O414" s="22"/>
      <c r="P414" s="22"/>
      <c r="Q414" s="22"/>
      <c r="R414" s="22"/>
      <c r="S414" s="22"/>
      <c r="T414" s="22"/>
      <c r="U414" s="22"/>
      <c r="V414" s="22"/>
      <c r="W414" s="22"/>
      <c r="X414" s="22"/>
      <c r="Y414" s="22"/>
      <c r="Z414" s="22"/>
      <c r="AA414" s="22"/>
      <c r="AB414" s="22"/>
      <c r="AC414" s="22"/>
      <c r="AD414" s="22"/>
      <c r="AE414" s="22"/>
      <c r="AF414" s="22"/>
      <c r="AG414" s="22"/>
      <c r="AH414" s="22"/>
      <c r="AI414" s="22"/>
    </row>
    <row r="415" spans="2:35" ht="12.5">
      <c r="B415" s="20"/>
      <c r="F415" s="21"/>
      <c r="G415" s="21"/>
      <c r="H415" s="21"/>
      <c r="I415" s="21"/>
      <c r="J415" s="21"/>
      <c r="K415" s="21"/>
      <c r="L415" s="21"/>
      <c r="M415" s="21"/>
      <c r="O415" s="22"/>
      <c r="P415" s="22"/>
      <c r="Q415" s="22"/>
      <c r="R415" s="22"/>
      <c r="S415" s="22"/>
      <c r="T415" s="22"/>
      <c r="U415" s="22"/>
      <c r="V415" s="22"/>
      <c r="W415" s="22"/>
      <c r="X415" s="22"/>
      <c r="Y415" s="22"/>
      <c r="Z415" s="22"/>
      <c r="AA415" s="22"/>
      <c r="AB415" s="22"/>
      <c r="AC415" s="22"/>
      <c r="AD415" s="22"/>
      <c r="AE415" s="22"/>
      <c r="AF415" s="22"/>
      <c r="AG415" s="22"/>
      <c r="AH415" s="22"/>
      <c r="AI415" s="22"/>
    </row>
    <row r="416" spans="2:35" ht="12.5">
      <c r="B416" s="20"/>
      <c r="F416" s="21"/>
      <c r="G416" s="21"/>
      <c r="H416" s="21"/>
      <c r="I416" s="21"/>
      <c r="J416" s="21"/>
      <c r="K416" s="21"/>
      <c r="L416" s="21"/>
      <c r="M416" s="21"/>
      <c r="O416" s="22"/>
      <c r="P416" s="22"/>
      <c r="Q416" s="22"/>
      <c r="R416" s="22"/>
      <c r="S416" s="22"/>
      <c r="T416" s="22"/>
      <c r="U416" s="22"/>
      <c r="V416" s="22"/>
      <c r="W416" s="22"/>
      <c r="X416" s="22"/>
      <c r="Y416" s="22"/>
      <c r="Z416" s="22"/>
      <c r="AA416" s="22"/>
      <c r="AB416" s="22"/>
      <c r="AC416" s="22"/>
      <c r="AD416" s="22"/>
      <c r="AE416" s="22"/>
      <c r="AF416" s="22"/>
      <c r="AG416" s="22"/>
      <c r="AH416" s="22"/>
      <c r="AI416" s="22"/>
    </row>
    <row r="417" spans="2:35" ht="12.5">
      <c r="B417" s="20"/>
      <c r="F417" s="21"/>
      <c r="G417" s="21"/>
      <c r="H417" s="21"/>
      <c r="I417" s="21"/>
      <c r="J417" s="21"/>
      <c r="K417" s="21"/>
      <c r="L417" s="21"/>
      <c r="M417" s="21"/>
      <c r="O417" s="22"/>
      <c r="P417" s="22"/>
      <c r="Q417" s="22"/>
      <c r="R417" s="22"/>
      <c r="S417" s="22"/>
      <c r="T417" s="22"/>
      <c r="U417" s="22"/>
      <c r="V417" s="22"/>
      <c r="W417" s="22"/>
      <c r="X417" s="22"/>
      <c r="Y417" s="22"/>
      <c r="Z417" s="22"/>
      <c r="AA417" s="22"/>
      <c r="AB417" s="22"/>
      <c r="AC417" s="22"/>
      <c r="AD417" s="22"/>
      <c r="AE417" s="22"/>
      <c r="AF417" s="22"/>
      <c r="AG417" s="22"/>
      <c r="AH417" s="22"/>
      <c r="AI417" s="22"/>
    </row>
    <row r="418" spans="2:35" ht="12.5">
      <c r="B418" s="20"/>
      <c r="F418" s="21"/>
      <c r="G418" s="21"/>
      <c r="H418" s="21"/>
      <c r="I418" s="21"/>
      <c r="J418" s="21"/>
      <c r="K418" s="21"/>
      <c r="L418" s="21"/>
      <c r="M418" s="21"/>
      <c r="O418" s="22"/>
      <c r="P418" s="22"/>
      <c r="Q418" s="22"/>
      <c r="R418" s="22"/>
      <c r="S418" s="22"/>
      <c r="T418" s="22"/>
      <c r="U418" s="22"/>
      <c r="V418" s="22"/>
      <c r="W418" s="22"/>
      <c r="X418" s="22"/>
      <c r="Y418" s="22"/>
      <c r="Z418" s="22"/>
      <c r="AA418" s="22"/>
      <c r="AB418" s="22"/>
      <c r="AC418" s="22"/>
      <c r="AD418" s="22"/>
      <c r="AE418" s="22"/>
      <c r="AF418" s="22"/>
      <c r="AG418" s="22"/>
      <c r="AH418" s="22"/>
      <c r="AI418" s="22"/>
    </row>
    <row r="419" spans="2:35" ht="12.5">
      <c r="B419" s="20"/>
      <c r="F419" s="21"/>
      <c r="G419" s="21"/>
      <c r="H419" s="21"/>
      <c r="I419" s="21"/>
      <c r="J419" s="21"/>
      <c r="K419" s="21"/>
      <c r="L419" s="21"/>
      <c r="M419" s="21"/>
      <c r="O419" s="22"/>
      <c r="P419" s="22"/>
      <c r="Q419" s="22"/>
      <c r="R419" s="22"/>
      <c r="S419" s="22"/>
      <c r="T419" s="22"/>
      <c r="U419" s="22"/>
      <c r="V419" s="22"/>
      <c r="W419" s="22"/>
      <c r="X419" s="22"/>
      <c r="Y419" s="22"/>
      <c r="Z419" s="22"/>
      <c r="AA419" s="22"/>
      <c r="AB419" s="22"/>
      <c r="AC419" s="22"/>
      <c r="AD419" s="22"/>
      <c r="AE419" s="22"/>
      <c r="AF419" s="22"/>
      <c r="AG419" s="22"/>
      <c r="AH419" s="22"/>
      <c r="AI419" s="22"/>
    </row>
    <row r="420" spans="2:35" ht="12.5">
      <c r="B420" s="20"/>
      <c r="F420" s="21"/>
      <c r="G420" s="21"/>
      <c r="H420" s="21"/>
      <c r="I420" s="21"/>
      <c r="J420" s="21"/>
      <c r="K420" s="21"/>
      <c r="L420" s="21"/>
      <c r="M420" s="21"/>
      <c r="O420" s="22"/>
      <c r="P420" s="22"/>
      <c r="Q420" s="22"/>
      <c r="R420" s="22"/>
      <c r="S420" s="22"/>
      <c r="T420" s="22"/>
      <c r="U420" s="22"/>
      <c r="V420" s="22"/>
      <c r="W420" s="22"/>
      <c r="X420" s="22"/>
      <c r="Y420" s="22"/>
      <c r="Z420" s="22"/>
      <c r="AA420" s="22"/>
      <c r="AB420" s="22"/>
      <c r="AC420" s="22"/>
      <c r="AD420" s="22"/>
      <c r="AE420" s="22"/>
      <c r="AF420" s="22"/>
      <c r="AG420" s="22"/>
      <c r="AH420" s="22"/>
      <c r="AI420" s="22"/>
    </row>
    <row r="421" spans="2:35" ht="12.5">
      <c r="B421" s="20"/>
      <c r="F421" s="21"/>
      <c r="G421" s="21"/>
      <c r="H421" s="21"/>
      <c r="I421" s="21"/>
      <c r="J421" s="21"/>
      <c r="K421" s="21"/>
      <c r="L421" s="21"/>
      <c r="M421" s="21"/>
      <c r="O421" s="22"/>
      <c r="P421" s="22"/>
      <c r="Q421" s="22"/>
      <c r="R421" s="22"/>
      <c r="S421" s="22"/>
      <c r="T421" s="22"/>
      <c r="U421" s="22"/>
      <c r="V421" s="22"/>
      <c r="W421" s="22"/>
      <c r="X421" s="22"/>
      <c r="Y421" s="22"/>
      <c r="Z421" s="22"/>
      <c r="AA421" s="22"/>
      <c r="AB421" s="22"/>
      <c r="AC421" s="22"/>
      <c r="AD421" s="22"/>
      <c r="AE421" s="22"/>
      <c r="AF421" s="22"/>
      <c r="AG421" s="22"/>
      <c r="AH421" s="22"/>
      <c r="AI421" s="22"/>
    </row>
    <row r="422" spans="2:35" ht="12.5">
      <c r="B422" s="20"/>
      <c r="F422" s="21"/>
      <c r="G422" s="21"/>
      <c r="H422" s="21"/>
      <c r="I422" s="21"/>
      <c r="J422" s="21"/>
      <c r="K422" s="21"/>
      <c r="L422" s="21"/>
      <c r="M422" s="21"/>
      <c r="O422" s="22"/>
      <c r="P422" s="22"/>
      <c r="Q422" s="22"/>
      <c r="R422" s="22"/>
      <c r="S422" s="22"/>
      <c r="T422" s="22"/>
      <c r="U422" s="22"/>
      <c r="V422" s="22"/>
      <c r="W422" s="22"/>
      <c r="X422" s="22"/>
      <c r="Y422" s="22"/>
      <c r="Z422" s="22"/>
      <c r="AA422" s="22"/>
      <c r="AB422" s="22"/>
      <c r="AC422" s="22"/>
      <c r="AD422" s="22"/>
      <c r="AE422" s="22"/>
      <c r="AF422" s="22"/>
      <c r="AG422" s="22"/>
      <c r="AH422" s="22"/>
      <c r="AI422" s="22"/>
    </row>
    <row r="423" spans="2:35" ht="12.5">
      <c r="B423" s="20"/>
      <c r="F423" s="21"/>
      <c r="G423" s="21"/>
      <c r="H423" s="21"/>
      <c r="I423" s="21"/>
      <c r="J423" s="21"/>
      <c r="K423" s="21"/>
      <c r="L423" s="21"/>
      <c r="M423" s="21"/>
      <c r="O423" s="22"/>
      <c r="P423" s="22"/>
      <c r="Q423" s="22"/>
      <c r="R423" s="22"/>
      <c r="S423" s="22"/>
      <c r="T423" s="22"/>
      <c r="U423" s="22"/>
      <c r="V423" s="22"/>
      <c r="W423" s="22"/>
      <c r="X423" s="22"/>
      <c r="Y423" s="22"/>
      <c r="Z423" s="22"/>
      <c r="AA423" s="22"/>
      <c r="AB423" s="22"/>
      <c r="AC423" s="22"/>
      <c r="AD423" s="22"/>
      <c r="AE423" s="22"/>
      <c r="AF423" s="22"/>
      <c r="AG423" s="22"/>
      <c r="AH423" s="22"/>
      <c r="AI423" s="22"/>
    </row>
    <row r="424" spans="2:35" ht="12.5">
      <c r="B424" s="20"/>
      <c r="F424" s="21"/>
      <c r="G424" s="21"/>
      <c r="H424" s="21"/>
      <c r="I424" s="21"/>
      <c r="J424" s="21"/>
      <c r="K424" s="21"/>
      <c r="L424" s="21"/>
      <c r="M424" s="21"/>
      <c r="O424" s="22"/>
      <c r="P424" s="22"/>
      <c r="Q424" s="22"/>
      <c r="R424" s="22"/>
      <c r="S424" s="22"/>
      <c r="T424" s="22"/>
      <c r="U424" s="22"/>
      <c r="V424" s="22"/>
      <c r="W424" s="22"/>
      <c r="X424" s="22"/>
      <c r="Y424" s="22"/>
      <c r="Z424" s="22"/>
      <c r="AA424" s="22"/>
      <c r="AB424" s="22"/>
      <c r="AC424" s="22"/>
      <c r="AD424" s="22"/>
      <c r="AE424" s="22"/>
      <c r="AF424" s="22"/>
      <c r="AG424" s="22"/>
      <c r="AH424" s="22"/>
      <c r="AI424" s="22"/>
    </row>
    <row r="425" spans="2:35" ht="12.5">
      <c r="B425" s="20"/>
      <c r="F425" s="21"/>
      <c r="G425" s="21"/>
      <c r="H425" s="21"/>
      <c r="I425" s="21"/>
      <c r="J425" s="21"/>
      <c r="K425" s="21"/>
      <c r="L425" s="21"/>
      <c r="M425" s="21"/>
      <c r="O425" s="22"/>
      <c r="P425" s="22"/>
      <c r="Q425" s="22"/>
      <c r="R425" s="22"/>
      <c r="S425" s="22"/>
      <c r="T425" s="22"/>
      <c r="U425" s="22"/>
      <c r="V425" s="22"/>
      <c r="W425" s="22"/>
      <c r="X425" s="22"/>
      <c r="Y425" s="22"/>
      <c r="Z425" s="22"/>
      <c r="AA425" s="22"/>
      <c r="AB425" s="22"/>
      <c r="AC425" s="22"/>
      <c r="AD425" s="22"/>
      <c r="AE425" s="22"/>
      <c r="AF425" s="22"/>
      <c r="AG425" s="22"/>
      <c r="AH425" s="22"/>
      <c r="AI425" s="22"/>
    </row>
    <row r="426" spans="2:35" ht="12.5">
      <c r="B426" s="20"/>
      <c r="F426" s="21"/>
      <c r="G426" s="21"/>
      <c r="H426" s="21"/>
      <c r="I426" s="21"/>
      <c r="J426" s="21"/>
      <c r="K426" s="21"/>
      <c r="L426" s="21"/>
      <c r="M426" s="21"/>
      <c r="O426" s="22"/>
      <c r="P426" s="22"/>
      <c r="Q426" s="22"/>
      <c r="R426" s="22"/>
      <c r="S426" s="22"/>
      <c r="T426" s="22"/>
      <c r="U426" s="22"/>
      <c r="V426" s="22"/>
      <c r="W426" s="22"/>
      <c r="X426" s="22"/>
      <c r="Y426" s="22"/>
      <c r="Z426" s="22"/>
      <c r="AA426" s="22"/>
      <c r="AB426" s="22"/>
      <c r="AC426" s="22"/>
      <c r="AD426" s="22"/>
      <c r="AE426" s="22"/>
      <c r="AF426" s="22"/>
      <c r="AG426" s="22"/>
      <c r="AH426" s="22"/>
      <c r="AI426" s="22"/>
    </row>
    <row r="427" spans="2:35" ht="12.5">
      <c r="B427" s="20"/>
      <c r="F427" s="21"/>
      <c r="G427" s="21"/>
      <c r="H427" s="21"/>
      <c r="I427" s="21"/>
      <c r="J427" s="21"/>
      <c r="K427" s="21"/>
      <c r="L427" s="21"/>
      <c r="M427" s="21"/>
      <c r="O427" s="22"/>
      <c r="P427" s="22"/>
      <c r="Q427" s="22"/>
      <c r="R427" s="22"/>
      <c r="S427" s="22"/>
      <c r="T427" s="22"/>
      <c r="U427" s="22"/>
      <c r="V427" s="22"/>
      <c r="W427" s="22"/>
      <c r="X427" s="22"/>
      <c r="Y427" s="22"/>
      <c r="Z427" s="22"/>
      <c r="AA427" s="22"/>
      <c r="AB427" s="22"/>
      <c r="AC427" s="22"/>
      <c r="AD427" s="22"/>
      <c r="AE427" s="22"/>
      <c r="AF427" s="22"/>
      <c r="AG427" s="22"/>
      <c r="AH427" s="22"/>
      <c r="AI427" s="22"/>
    </row>
    <row r="428" spans="2:35" ht="12.5">
      <c r="B428" s="20"/>
      <c r="F428" s="21"/>
      <c r="G428" s="21"/>
      <c r="H428" s="21"/>
      <c r="I428" s="21"/>
      <c r="J428" s="21"/>
      <c r="K428" s="21"/>
      <c r="L428" s="21"/>
      <c r="M428" s="21"/>
      <c r="O428" s="22"/>
      <c r="P428" s="22"/>
      <c r="Q428" s="22"/>
      <c r="R428" s="22"/>
      <c r="S428" s="22"/>
      <c r="T428" s="22"/>
      <c r="U428" s="22"/>
      <c r="V428" s="22"/>
      <c r="W428" s="22"/>
      <c r="X428" s="22"/>
      <c r="Y428" s="22"/>
      <c r="Z428" s="22"/>
      <c r="AA428" s="22"/>
      <c r="AB428" s="22"/>
      <c r="AC428" s="22"/>
      <c r="AD428" s="22"/>
      <c r="AE428" s="22"/>
      <c r="AF428" s="22"/>
      <c r="AG428" s="22"/>
      <c r="AH428" s="22"/>
      <c r="AI428" s="22"/>
    </row>
    <row r="429" spans="2:35" ht="12.5">
      <c r="B429" s="20"/>
      <c r="F429" s="21"/>
      <c r="G429" s="21"/>
      <c r="H429" s="21"/>
      <c r="I429" s="21"/>
      <c r="J429" s="21"/>
      <c r="K429" s="21"/>
      <c r="L429" s="21"/>
      <c r="M429" s="21"/>
      <c r="O429" s="22"/>
      <c r="P429" s="22"/>
      <c r="Q429" s="22"/>
      <c r="R429" s="22"/>
      <c r="S429" s="22"/>
      <c r="T429" s="22"/>
      <c r="U429" s="22"/>
      <c r="V429" s="22"/>
      <c r="W429" s="22"/>
      <c r="X429" s="22"/>
      <c r="Y429" s="22"/>
      <c r="Z429" s="22"/>
      <c r="AA429" s="22"/>
      <c r="AB429" s="22"/>
      <c r="AC429" s="22"/>
      <c r="AD429" s="22"/>
      <c r="AE429" s="22"/>
      <c r="AF429" s="22"/>
      <c r="AG429" s="22"/>
      <c r="AH429" s="22"/>
      <c r="AI429" s="22"/>
    </row>
    <row r="430" spans="2:35" ht="12.5">
      <c r="B430" s="20"/>
      <c r="F430" s="21"/>
      <c r="G430" s="21"/>
      <c r="H430" s="21"/>
      <c r="I430" s="21"/>
      <c r="J430" s="21"/>
      <c r="K430" s="21"/>
      <c r="L430" s="21"/>
      <c r="M430" s="21"/>
      <c r="O430" s="22"/>
      <c r="P430" s="22"/>
      <c r="Q430" s="22"/>
      <c r="R430" s="22"/>
      <c r="S430" s="22"/>
      <c r="T430" s="22"/>
      <c r="U430" s="22"/>
      <c r="V430" s="22"/>
      <c r="W430" s="22"/>
      <c r="X430" s="22"/>
      <c r="Y430" s="22"/>
      <c r="Z430" s="22"/>
      <c r="AA430" s="22"/>
      <c r="AB430" s="22"/>
      <c r="AC430" s="22"/>
      <c r="AD430" s="22"/>
      <c r="AE430" s="22"/>
      <c r="AF430" s="22"/>
      <c r="AG430" s="22"/>
      <c r="AH430" s="22"/>
      <c r="AI430" s="22"/>
    </row>
    <row r="431" spans="2:35" ht="12.5">
      <c r="B431" s="20"/>
      <c r="F431" s="21"/>
      <c r="G431" s="21"/>
      <c r="H431" s="21"/>
      <c r="I431" s="21"/>
      <c r="J431" s="21"/>
      <c r="K431" s="21"/>
      <c r="L431" s="21"/>
      <c r="M431" s="21"/>
      <c r="O431" s="22"/>
      <c r="P431" s="22"/>
      <c r="Q431" s="22"/>
      <c r="R431" s="22"/>
      <c r="S431" s="22"/>
      <c r="T431" s="22"/>
      <c r="U431" s="22"/>
      <c r="V431" s="22"/>
      <c r="W431" s="22"/>
      <c r="X431" s="22"/>
      <c r="Y431" s="22"/>
      <c r="Z431" s="22"/>
      <c r="AA431" s="22"/>
      <c r="AB431" s="22"/>
      <c r="AC431" s="22"/>
      <c r="AD431" s="22"/>
      <c r="AE431" s="22"/>
      <c r="AF431" s="22"/>
      <c r="AG431" s="22"/>
      <c r="AH431" s="22"/>
      <c r="AI431" s="22"/>
    </row>
    <row r="432" spans="2:35" ht="12.5">
      <c r="B432" s="20"/>
      <c r="F432" s="21"/>
      <c r="G432" s="21"/>
      <c r="H432" s="21"/>
      <c r="I432" s="21"/>
      <c r="J432" s="21"/>
      <c r="K432" s="21"/>
      <c r="L432" s="21"/>
      <c r="M432" s="21"/>
      <c r="O432" s="22"/>
      <c r="P432" s="22"/>
      <c r="Q432" s="22"/>
      <c r="R432" s="22"/>
      <c r="S432" s="22"/>
      <c r="T432" s="22"/>
      <c r="U432" s="22"/>
      <c r="V432" s="22"/>
      <c r="W432" s="22"/>
      <c r="X432" s="22"/>
      <c r="Y432" s="22"/>
      <c r="Z432" s="22"/>
      <c r="AA432" s="22"/>
      <c r="AB432" s="22"/>
      <c r="AC432" s="22"/>
      <c r="AD432" s="22"/>
      <c r="AE432" s="22"/>
      <c r="AF432" s="22"/>
      <c r="AG432" s="22"/>
      <c r="AH432" s="22"/>
      <c r="AI432" s="22"/>
    </row>
    <row r="433" spans="2:35" ht="12.5">
      <c r="B433" s="20"/>
      <c r="F433" s="21"/>
      <c r="G433" s="21"/>
      <c r="H433" s="21"/>
      <c r="I433" s="21"/>
      <c r="J433" s="21"/>
      <c r="K433" s="21"/>
      <c r="L433" s="21"/>
      <c r="M433" s="21"/>
      <c r="O433" s="22"/>
      <c r="P433" s="22"/>
      <c r="Q433" s="22"/>
      <c r="R433" s="22"/>
      <c r="S433" s="22"/>
      <c r="T433" s="22"/>
      <c r="U433" s="22"/>
      <c r="V433" s="22"/>
      <c r="W433" s="22"/>
      <c r="X433" s="22"/>
      <c r="Y433" s="22"/>
      <c r="Z433" s="22"/>
      <c r="AA433" s="22"/>
      <c r="AB433" s="22"/>
      <c r="AC433" s="22"/>
      <c r="AD433" s="22"/>
      <c r="AE433" s="22"/>
      <c r="AF433" s="22"/>
      <c r="AG433" s="22"/>
      <c r="AH433" s="22"/>
      <c r="AI433" s="22"/>
    </row>
    <row r="434" spans="2:35" ht="12.5">
      <c r="B434" s="20"/>
      <c r="F434" s="21"/>
      <c r="G434" s="21"/>
      <c r="H434" s="21"/>
      <c r="I434" s="21"/>
      <c r="J434" s="21"/>
      <c r="K434" s="21"/>
      <c r="L434" s="21"/>
      <c r="M434" s="21"/>
      <c r="O434" s="22"/>
      <c r="P434" s="22"/>
      <c r="Q434" s="22"/>
      <c r="R434" s="22"/>
      <c r="S434" s="22"/>
      <c r="T434" s="22"/>
      <c r="U434" s="22"/>
      <c r="V434" s="22"/>
      <c r="W434" s="22"/>
      <c r="X434" s="22"/>
      <c r="Y434" s="22"/>
      <c r="Z434" s="22"/>
      <c r="AA434" s="22"/>
      <c r="AB434" s="22"/>
      <c r="AC434" s="22"/>
      <c r="AD434" s="22"/>
      <c r="AE434" s="22"/>
      <c r="AF434" s="22"/>
      <c r="AG434" s="22"/>
      <c r="AH434" s="22"/>
      <c r="AI434" s="22"/>
    </row>
    <row r="435" spans="2:35" ht="12.5">
      <c r="B435" s="20"/>
      <c r="F435" s="21"/>
      <c r="G435" s="21"/>
      <c r="H435" s="21"/>
      <c r="I435" s="21"/>
      <c r="J435" s="21"/>
      <c r="K435" s="21"/>
      <c r="L435" s="21"/>
      <c r="M435" s="21"/>
      <c r="O435" s="22"/>
      <c r="P435" s="22"/>
      <c r="Q435" s="22"/>
      <c r="R435" s="22"/>
      <c r="S435" s="22"/>
      <c r="T435" s="22"/>
      <c r="U435" s="22"/>
      <c r="V435" s="22"/>
      <c r="W435" s="22"/>
      <c r="X435" s="22"/>
      <c r="Y435" s="22"/>
      <c r="Z435" s="22"/>
      <c r="AA435" s="22"/>
      <c r="AB435" s="22"/>
      <c r="AC435" s="22"/>
      <c r="AD435" s="22"/>
      <c r="AE435" s="22"/>
      <c r="AF435" s="22"/>
      <c r="AG435" s="22"/>
      <c r="AH435" s="22"/>
      <c r="AI435" s="22"/>
    </row>
    <row r="436" spans="2:35" ht="12.5">
      <c r="B436" s="20"/>
      <c r="F436" s="21"/>
      <c r="G436" s="21"/>
      <c r="H436" s="21"/>
      <c r="I436" s="21"/>
      <c r="J436" s="21"/>
      <c r="K436" s="21"/>
      <c r="L436" s="21"/>
      <c r="M436" s="21"/>
      <c r="O436" s="22"/>
      <c r="P436" s="22"/>
      <c r="Q436" s="22"/>
      <c r="R436" s="22"/>
      <c r="S436" s="22"/>
      <c r="T436" s="22"/>
      <c r="U436" s="22"/>
      <c r="V436" s="22"/>
      <c r="W436" s="22"/>
      <c r="X436" s="22"/>
      <c r="Y436" s="22"/>
      <c r="Z436" s="22"/>
      <c r="AA436" s="22"/>
      <c r="AB436" s="22"/>
      <c r="AC436" s="22"/>
      <c r="AD436" s="22"/>
      <c r="AE436" s="22"/>
      <c r="AF436" s="22"/>
      <c r="AG436" s="22"/>
      <c r="AH436" s="22"/>
      <c r="AI436" s="22"/>
    </row>
    <row r="437" spans="2:35" ht="12.5">
      <c r="B437" s="20"/>
      <c r="F437" s="21"/>
      <c r="G437" s="21"/>
      <c r="H437" s="21"/>
      <c r="I437" s="21"/>
      <c r="J437" s="21"/>
      <c r="K437" s="21"/>
      <c r="L437" s="21"/>
      <c r="M437" s="21"/>
      <c r="O437" s="22"/>
      <c r="P437" s="22"/>
      <c r="Q437" s="22"/>
      <c r="R437" s="22"/>
      <c r="S437" s="22"/>
      <c r="T437" s="22"/>
      <c r="U437" s="22"/>
      <c r="V437" s="22"/>
      <c r="W437" s="22"/>
      <c r="X437" s="22"/>
      <c r="Y437" s="22"/>
      <c r="Z437" s="22"/>
      <c r="AA437" s="22"/>
      <c r="AB437" s="22"/>
      <c r="AC437" s="22"/>
      <c r="AD437" s="22"/>
      <c r="AE437" s="22"/>
      <c r="AF437" s="22"/>
      <c r="AG437" s="22"/>
      <c r="AH437" s="22"/>
      <c r="AI437" s="22"/>
    </row>
    <row r="438" spans="2:35" ht="12.5">
      <c r="B438" s="20"/>
      <c r="F438" s="21"/>
      <c r="G438" s="21"/>
      <c r="H438" s="21"/>
      <c r="I438" s="21"/>
      <c r="J438" s="21"/>
      <c r="K438" s="21"/>
      <c r="L438" s="21"/>
      <c r="M438" s="21"/>
      <c r="O438" s="22"/>
      <c r="P438" s="22"/>
      <c r="Q438" s="22"/>
      <c r="R438" s="22"/>
      <c r="S438" s="22"/>
      <c r="T438" s="22"/>
      <c r="U438" s="22"/>
      <c r="V438" s="22"/>
      <c r="W438" s="22"/>
      <c r="X438" s="22"/>
      <c r="Y438" s="22"/>
      <c r="Z438" s="22"/>
      <c r="AA438" s="22"/>
      <c r="AB438" s="22"/>
      <c r="AC438" s="22"/>
      <c r="AD438" s="22"/>
      <c r="AE438" s="22"/>
      <c r="AF438" s="22"/>
      <c r="AG438" s="22"/>
      <c r="AH438" s="22"/>
      <c r="AI438" s="22"/>
    </row>
    <row r="439" spans="2:35" ht="12.5">
      <c r="B439" s="20"/>
      <c r="F439" s="21"/>
      <c r="G439" s="21"/>
      <c r="H439" s="21"/>
      <c r="I439" s="21"/>
      <c r="J439" s="21"/>
      <c r="K439" s="21"/>
      <c r="L439" s="21"/>
      <c r="M439" s="21"/>
      <c r="O439" s="22"/>
      <c r="P439" s="22"/>
      <c r="Q439" s="22"/>
      <c r="R439" s="22"/>
      <c r="S439" s="22"/>
      <c r="T439" s="22"/>
      <c r="U439" s="22"/>
      <c r="V439" s="22"/>
      <c r="W439" s="22"/>
      <c r="X439" s="22"/>
      <c r="Y439" s="22"/>
      <c r="Z439" s="22"/>
      <c r="AA439" s="22"/>
      <c r="AB439" s="22"/>
      <c r="AC439" s="22"/>
      <c r="AD439" s="22"/>
      <c r="AE439" s="22"/>
      <c r="AF439" s="22"/>
      <c r="AG439" s="22"/>
      <c r="AH439" s="22"/>
      <c r="AI439" s="22"/>
    </row>
    <row r="440" spans="2:35" ht="12.5">
      <c r="B440" s="20"/>
      <c r="F440" s="21"/>
      <c r="G440" s="21"/>
      <c r="H440" s="21"/>
      <c r="I440" s="21"/>
      <c r="J440" s="21"/>
      <c r="K440" s="21"/>
      <c r="L440" s="21"/>
      <c r="M440" s="21"/>
      <c r="O440" s="22"/>
      <c r="P440" s="22"/>
      <c r="Q440" s="22"/>
      <c r="R440" s="22"/>
      <c r="S440" s="22"/>
      <c r="T440" s="22"/>
      <c r="U440" s="22"/>
      <c r="V440" s="22"/>
      <c r="W440" s="22"/>
      <c r="X440" s="22"/>
      <c r="Y440" s="22"/>
      <c r="Z440" s="22"/>
      <c r="AA440" s="22"/>
      <c r="AB440" s="22"/>
      <c r="AC440" s="22"/>
      <c r="AD440" s="22"/>
      <c r="AE440" s="22"/>
      <c r="AF440" s="22"/>
      <c r="AG440" s="22"/>
      <c r="AH440" s="22"/>
      <c r="AI440" s="22"/>
    </row>
    <row r="441" spans="2:35" ht="12.5">
      <c r="B441" s="20"/>
      <c r="F441" s="21"/>
      <c r="G441" s="21"/>
      <c r="H441" s="21"/>
      <c r="I441" s="21"/>
      <c r="J441" s="21"/>
      <c r="K441" s="21"/>
      <c r="L441" s="21"/>
      <c r="M441" s="21"/>
      <c r="O441" s="22"/>
      <c r="P441" s="22"/>
      <c r="Q441" s="22"/>
      <c r="R441" s="22"/>
      <c r="S441" s="22"/>
      <c r="T441" s="22"/>
      <c r="U441" s="22"/>
      <c r="V441" s="22"/>
      <c r="W441" s="22"/>
      <c r="X441" s="22"/>
      <c r="Y441" s="22"/>
      <c r="Z441" s="22"/>
      <c r="AA441" s="22"/>
      <c r="AB441" s="22"/>
      <c r="AC441" s="22"/>
      <c r="AD441" s="22"/>
      <c r="AE441" s="22"/>
      <c r="AF441" s="22"/>
      <c r="AG441" s="22"/>
      <c r="AH441" s="22"/>
      <c r="AI441" s="22"/>
    </row>
    <row r="442" spans="2:35" ht="12.5">
      <c r="B442" s="20"/>
      <c r="F442" s="21"/>
      <c r="G442" s="21"/>
      <c r="H442" s="21"/>
      <c r="I442" s="21"/>
      <c r="J442" s="21"/>
      <c r="K442" s="21"/>
      <c r="L442" s="21"/>
      <c r="M442" s="21"/>
      <c r="O442" s="22"/>
      <c r="P442" s="22"/>
      <c r="Q442" s="22"/>
      <c r="R442" s="22"/>
      <c r="S442" s="22"/>
      <c r="T442" s="22"/>
      <c r="U442" s="22"/>
      <c r="V442" s="22"/>
      <c r="W442" s="22"/>
      <c r="X442" s="22"/>
      <c r="Y442" s="22"/>
      <c r="Z442" s="22"/>
      <c r="AA442" s="22"/>
      <c r="AB442" s="22"/>
      <c r="AC442" s="22"/>
      <c r="AD442" s="22"/>
      <c r="AE442" s="22"/>
      <c r="AF442" s="22"/>
      <c r="AG442" s="22"/>
      <c r="AH442" s="22"/>
      <c r="AI442" s="22"/>
    </row>
    <row r="443" spans="2:35" ht="12.5">
      <c r="B443" s="20"/>
      <c r="F443" s="21"/>
      <c r="G443" s="21"/>
      <c r="H443" s="21"/>
      <c r="I443" s="21"/>
      <c r="J443" s="21"/>
      <c r="K443" s="21"/>
      <c r="L443" s="21"/>
      <c r="M443" s="21"/>
      <c r="O443" s="22"/>
      <c r="P443" s="22"/>
      <c r="Q443" s="22"/>
      <c r="R443" s="22"/>
      <c r="S443" s="22"/>
      <c r="T443" s="22"/>
      <c r="U443" s="22"/>
      <c r="V443" s="22"/>
      <c r="W443" s="22"/>
      <c r="X443" s="22"/>
      <c r="Y443" s="22"/>
      <c r="Z443" s="22"/>
      <c r="AA443" s="22"/>
      <c r="AB443" s="22"/>
      <c r="AC443" s="22"/>
      <c r="AD443" s="22"/>
      <c r="AE443" s="22"/>
      <c r="AF443" s="22"/>
      <c r="AG443" s="22"/>
      <c r="AH443" s="22"/>
      <c r="AI443" s="22"/>
    </row>
    <row r="444" spans="2:35" ht="12.5">
      <c r="B444" s="20"/>
      <c r="F444" s="21"/>
      <c r="G444" s="21"/>
      <c r="H444" s="21"/>
      <c r="I444" s="21"/>
      <c r="J444" s="21"/>
      <c r="K444" s="21"/>
      <c r="L444" s="21"/>
      <c r="M444" s="21"/>
      <c r="O444" s="22"/>
      <c r="P444" s="22"/>
      <c r="Q444" s="22"/>
      <c r="R444" s="22"/>
      <c r="S444" s="22"/>
      <c r="T444" s="22"/>
      <c r="U444" s="22"/>
      <c r="V444" s="22"/>
      <c r="W444" s="22"/>
      <c r="X444" s="22"/>
      <c r="Y444" s="22"/>
      <c r="Z444" s="22"/>
      <c r="AA444" s="22"/>
      <c r="AB444" s="22"/>
      <c r="AC444" s="22"/>
      <c r="AD444" s="22"/>
      <c r="AE444" s="22"/>
      <c r="AF444" s="22"/>
      <c r="AG444" s="22"/>
      <c r="AH444" s="22"/>
      <c r="AI444" s="22"/>
    </row>
    <row r="445" spans="2:35" ht="12.5">
      <c r="B445" s="20"/>
      <c r="F445" s="21"/>
      <c r="G445" s="21"/>
      <c r="H445" s="21"/>
      <c r="I445" s="21"/>
      <c r="J445" s="21"/>
      <c r="K445" s="21"/>
      <c r="L445" s="21"/>
      <c r="M445" s="21"/>
      <c r="O445" s="22"/>
      <c r="P445" s="22"/>
      <c r="Q445" s="22"/>
      <c r="R445" s="22"/>
      <c r="S445" s="22"/>
      <c r="T445" s="22"/>
      <c r="U445" s="22"/>
      <c r="V445" s="22"/>
      <c r="W445" s="22"/>
      <c r="X445" s="22"/>
      <c r="Y445" s="22"/>
      <c r="Z445" s="22"/>
      <c r="AA445" s="22"/>
      <c r="AB445" s="22"/>
      <c r="AC445" s="22"/>
      <c r="AD445" s="22"/>
      <c r="AE445" s="22"/>
      <c r="AF445" s="22"/>
      <c r="AG445" s="22"/>
      <c r="AH445" s="22"/>
      <c r="AI445" s="22"/>
    </row>
    <row r="446" spans="2:35" ht="12.5">
      <c r="B446" s="20"/>
      <c r="F446" s="21"/>
      <c r="G446" s="21"/>
      <c r="H446" s="21"/>
      <c r="I446" s="21"/>
      <c r="J446" s="21"/>
      <c r="K446" s="21"/>
      <c r="L446" s="21"/>
      <c r="M446" s="21"/>
      <c r="O446" s="22"/>
      <c r="P446" s="22"/>
      <c r="Q446" s="22"/>
      <c r="R446" s="22"/>
      <c r="S446" s="22"/>
      <c r="T446" s="22"/>
      <c r="U446" s="22"/>
      <c r="V446" s="22"/>
      <c r="W446" s="22"/>
      <c r="X446" s="22"/>
      <c r="Y446" s="22"/>
      <c r="Z446" s="22"/>
      <c r="AA446" s="22"/>
      <c r="AB446" s="22"/>
      <c r="AC446" s="22"/>
      <c r="AD446" s="22"/>
      <c r="AE446" s="22"/>
      <c r="AF446" s="22"/>
      <c r="AG446" s="22"/>
      <c r="AH446" s="22"/>
      <c r="AI446" s="22"/>
    </row>
    <row r="447" spans="2:35" ht="12.5">
      <c r="B447" s="20"/>
      <c r="F447" s="21"/>
      <c r="G447" s="21"/>
      <c r="H447" s="21"/>
      <c r="I447" s="21"/>
      <c r="J447" s="21"/>
      <c r="K447" s="21"/>
      <c r="L447" s="21"/>
      <c r="M447" s="21"/>
      <c r="O447" s="22"/>
      <c r="P447" s="22"/>
      <c r="Q447" s="22"/>
      <c r="R447" s="22"/>
      <c r="S447" s="22"/>
      <c r="T447" s="22"/>
      <c r="U447" s="22"/>
      <c r="V447" s="22"/>
      <c r="W447" s="22"/>
      <c r="X447" s="22"/>
      <c r="Y447" s="22"/>
      <c r="Z447" s="22"/>
      <c r="AA447" s="22"/>
      <c r="AB447" s="22"/>
      <c r="AC447" s="22"/>
      <c r="AD447" s="22"/>
      <c r="AE447" s="22"/>
      <c r="AF447" s="22"/>
      <c r="AG447" s="22"/>
      <c r="AH447" s="22"/>
      <c r="AI447" s="22"/>
    </row>
    <row r="448" spans="2:35" ht="12.5">
      <c r="B448" s="20"/>
      <c r="F448" s="21"/>
      <c r="G448" s="21"/>
      <c r="H448" s="21"/>
      <c r="I448" s="21"/>
      <c r="J448" s="21"/>
      <c r="K448" s="21"/>
      <c r="L448" s="21"/>
      <c r="M448" s="21"/>
      <c r="O448" s="22"/>
      <c r="P448" s="22"/>
      <c r="Q448" s="22"/>
      <c r="R448" s="22"/>
      <c r="S448" s="22"/>
      <c r="T448" s="22"/>
      <c r="U448" s="22"/>
      <c r="V448" s="22"/>
      <c r="W448" s="22"/>
      <c r="X448" s="22"/>
      <c r="Y448" s="22"/>
      <c r="Z448" s="22"/>
      <c r="AA448" s="22"/>
      <c r="AB448" s="22"/>
      <c r="AC448" s="22"/>
      <c r="AD448" s="22"/>
      <c r="AE448" s="22"/>
      <c r="AF448" s="22"/>
      <c r="AG448" s="22"/>
      <c r="AH448" s="22"/>
      <c r="AI448" s="22"/>
    </row>
    <row r="449" spans="2:35" ht="12.5">
      <c r="B449" s="20"/>
      <c r="F449" s="21"/>
      <c r="G449" s="21"/>
      <c r="H449" s="21"/>
      <c r="I449" s="21"/>
      <c r="J449" s="21"/>
      <c r="K449" s="21"/>
      <c r="L449" s="21"/>
      <c r="M449" s="21"/>
      <c r="O449" s="22"/>
      <c r="P449" s="22"/>
      <c r="Q449" s="22"/>
      <c r="R449" s="22"/>
      <c r="S449" s="22"/>
      <c r="T449" s="22"/>
      <c r="U449" s="22"/>
      <c r="V449" s="22"/>
      <c r="W449" s="22"/>
      <c r="X449" s="22"/>
      <c r="Y449" s="22"/>
      <c r="Z449" s="22"/>
      <c r="AA449" s="22"/>
      <c r="AB449" s="22"/>
      <c r="AC449" s="22"/>
      <c r="AD449" s="22"/>
      <c r="AE449" s="22"/>
      <c r="AF449" s="22"/>
      <c r="AG449" s="22"/>
      <c r="AH449" s="22"/>
      <c r="AI449" s="22"/>
    </row>
    <row r="450" spans="2:35" ht="12.5">
      <c r="B450" s="20"/>
      <c r="F450" s="21"/>
      <c r="G450" s="21"/>
      <c r="H450" s="21"/>
      <c r="I450" s="21"/>
      <c r="J450" s="21"/>
      <c r="K450" s="21"/>
      <c r="L450" s="21"/>
      <c r="M450" s="21"/>
      <c r="O450" s="22"/>
      <c r="P450" s="22"/>
      <c r="Q450" s="22"/>
      <c r="R450" s="22"/>
      <c r="S450" s="22"/>
      <c r="T450" s="22"/>
      <c r="U450" s="22"/>
      <c r="V450" s="22"/>
      <c r="W450" s="22"/>
      <c r="X450" s="22"/>
      <c r="Y450" s="22"/>
      <c r="Z450" s="22"/>
      <c r="AA450" s="22"/>
      <c r="AB450" s="22"/>
      <c r="AC450" s="22"/>
      <c r="AD450" s="22"/>
      <c r="AE450" s="22"/>
      <c r="AF450" s="22"/>
      <c r="AG450" s="22"/>
      <c r="AH450" s="22"/>
      <c r="AI450" s="22"/>
    </row>
    <row r="451" spans="2:35" ht="12.5">
      <c r="B451" s="20"/>
      <c r="F451" s="21"/>
      <c r="G451" s="21"/>
      <c r="H451" s="21"/>
      <c r="I451" s="21"/>
      <c r="J451" s="21"/>
      <c r="K451" s="21"/>
      <c r="L451" s="21"/>
      <c r="M451" s="21"/>
      <c r="O451" s="22"/>
      <c r="P451" s="22"/>
      <c r="Q451" s="22"/>
      <c r="R451" s="22"/>
      <c r="S451" s="22"/>
      <c r="T451" s="22"/>
      <c r="U451" s="22"/>
      <c r="V451" s="22"/>
      <c r="W451" s="22"/>
      <c r="X451" s="22"/>
      <c r="Y451" s="22"/>
      <c r="Z451" s="22"/>
      <c r="AA451" s="22"/>
      <c r="AB451" s="22"/>
      <c r="AC451" s="22"/>
      <c r="AD451" s="22"/>
      <c r="AE451" s="22"/>
      <c r="AF451" s="22"/>
      <c r="AG451" s="22"/>
      <c r="AH451" s="22"/>
      <c r="AI451" s="22"/>
    </row>
    <row r="452" spans="2:35" ht="12.5">
      <c r="B452" s="20"/>
      <c r="F452" s="21"/>
      <c r="G452" s="21"/>
      <c r="H452" s="21"/>
      <c r="I452" s="21"/>
      <c r="J452" s="21"/>
      <c r="K452" s="21"/>
      <c r="L452" s="21"/>
      <c r="M452" s="21"/>
      <c r="O452" s="22"/>
      <c r="P452" s="22"/>
      <c r="Q452" s="22"/>
      <c r="R452" s="22"/>
      <c r="S452" s="22"/>
      <c r="T452" s="22"/>
      <c r="U452" s="22"/>
      <c r="V452" s="22"/>
      <c r="W452" s="22"/>
      <c r="X452" s="22"/>
      <c r="Y452" s="22"/>
      <c r="Z452" s="22"/>
      <c r="AA452" s="22"/>
      <c r="AB452" s="22"/>
      <c r="AC452" s="22"/>
      <c r="AD452" s="22"/>
      <c r="AE452" s="22"/>
      <c r="AF452" s="22"/>
      <c r="AG452" s="22"/>
      <c r="AH452" s="22"/>
      <c r="AI452" s="22"/>
    </row>
    <row r="453" spans="2:35" ht="12.5">
      <c r="B453" s="20"/>
      <c r="F453" s="21"/>
      <c r="G453" s="21"/>
      <c r="H453" s="21"/>
      <c r="I453" s="21"/>
      <c r="J453" s="21"/>
      <c r="K453" s="21"/>
      <c r="L453" s="21"/>
      <c r="M453" s="21"/>
      <c r="O453" s="22"/>
      <c r="P453" s="22"/>
      <c r="Q453" s="22"/>
      <c r="R453" s="22"/>
      <c r="S453" s="22"/>
      <c r="T453" s="22"/>
      <c r="U453" s="22"/>
      <c r="V453" s="22"/>
      <c r="W453" s="22"/>
      <c r="X453" s="22"/>
      <c r="Y453" s="22"/>
      <c r="Z453" s="22"/>
      <c r="AA453" s="22"/>
      <c r="AB453" s="22"/>
      <c r="AC453" s="22"/>
      <c r="AD453" s="22"/>
      <c r="AE453" s="22"/>
      <c r="AF453" s="22"/>
      <c r="AG453" s="22"/>
      <c r="AH453" s="22"/>
      <c r="AI453" s="22"/>
    </row>
    <row r="454" spans="2:35" ht="12.5">
      <c r="B454" s="20"/>
      <c r="F454" s="21"/>
      <c r="G454" s="21"/>
      <c r="H454" s="21"/>
      <c r="I454" s="21"/>
      <c r="J454" s="21"/>
      <c r="K454" s="21"/>
      <c r="L454" s="21"/>
      <c r="M454" s="21"/>
      <c r="O454" s="22"/>
      <c r="P454" s="22"/>
      <c r="Q454" s="22"/>
      <c r="R454" s="22"/>
      <c r="S454" s="22"/>
      <c r="T454" s="22"/>
      <c r="U454" s="22"/>
      <c r="V454" s="22"/>
      <c r="W454" s="22"/>
      <c r="X454" s="22"/>
      <c r="Y454" s="22"/>
      <c r="Z454" s="22"/>
      <c r="AA454" s="22"/>
      <c r="AB454" s="22"/>
      <c r="AC454" s="22"/>
      <c r="AD454" s="22"/>
      <c r="AE454" s="22"/>
      <c r="AF454" s="22"/>
      <c r="AG454" s="22"/>
      <c r="AH454" s="22"/>
      <c r="AI454" s="22"/>
    </row>
    <row r="455" spans="2:35" ht="12.5">
      <c r="B455" s="20"/>
      <c r="F455" s="21"/>
      <c r="G455" s="21"/>
      <c r="H455" s="21"/>
      <c r="I455" s="21"/>
      <c r="J455" s="21"/>
      <c r="K455" s="21"/>
      <c r="L455" s="21"/>
      <c r="M455" s="21"/>
      <c r="O455" s="22"/>
      <c r="P455" s="22"/>
      <c r="Q455" s="22"/>
      <c r="R455" s="22"/>
      <c r="S455" s="22"/>
      <c r="T455" s="22"/>
      <c r="U455" s="22"/>
      <c r="V455" s="22"/>
      <c r="W455" s="22"/>
      <c r="X455" s="22"/>
      <c r="Y455" s="22"/>
      <c r="Z455" s="22"/>
      <c r="AA455" s="22"/>
      <c r="AB455" s="22"/>
      <c r="AC455" s="22"/>
      <c r="AD455" s="22"/>
      <c r="AE455" s="22"/>
      <c r="AF455" s="22"/>
      <c r="AG455" s="22"/>
      <c r="AH455" s="22"/>
      <c r="AI455" s="22"/>
    </row>
    <row r="456" spans="2:35" ht="12.5">
      <c r="B456" s="20"/>
      <c r="F456" s="21"/>
      <c r="G456" s="21"/>
      <c r="H456" s="21"/>
      <c r="I456" s="21"/>
      <c r="J456" s="21"/>
      <c r="K456" s="21"/>
      <c r="L456" s="21"/>
      <c r="M456" s="21"/>
      <c r="O456" s="22"/>
      <c r="P456" s="22"/>
      <c r="Q456" s="22"/>
      <c r="R456" s="22"/>
      <c r="S456" s="22"/>
      <c r="T456" s="22"/>
      <c r="U456" s="22"/>
      <c r="V456" s="22"/>
      <c r="W456" s="22"/>
      <c r="X456" s="22"/>
      <c r="Y456" s="22"/>
      <c r="Z456" s="22"/>
      <c r="AA456" s="22"/>
      <c r="AB456" s="22"/>
      <c r="AC456" s="22"/>
      <c r="AD456" s="22"/>
      <c r="AE456" s="22"/>
      <c r="AF456" s="22"/>
      <c r="AG456" s="22"/>
      <c r="AH456" s="22"/>
      <c r="AI456" s="22"/>
    </row>
    <row r="457" spans="2:35" ht="12.5">
      <c r="B457" s="20"/>
      <c r="F457" s="21"/>
      <c r="G457" s="21"/>
      <c r="H457" s="21"/>
      <c r="I457" s="21"/>
      <c r="J457" s="21"/>
      <c r="K457" s="21"/>
      <c r="L457" s="21"/>
      <c r="M457" s="21"/>
      <c r="O457" s="22"/>
      <c r="P457" s="22"/>
      <c r="Q457" s="22"/>
      <c r="R457" s="22"/>
      <c r="S457" s="22"/>
      <c r="T457" s="22"/>
      <c r="U457" s="22"/>
      <c r="V457" s="22"/>
      <c r="W457" s="22"/>
      <c r="X457" s="22"/>
      <c r="Y457" s="22"/>
      <c r="Z457" s="22"/>
      <c r="AA457" s="22"/>
      <c r="AB457" s="22"/>
      <c r="AC457" s="22"/>
      <c r="AD457" s="22"/>
      <c r="AE457" s="22"/>
      <c r="AF457" s="22"/>
      <c r="AG457" s="22"/>
      <c r="AH457" s="22"/>
      <c r="AI457" s="22"/>
    </row>
    <row r="458" spans="2:35" ht="12.5">
      <c r="B458" s="20"/>
      <c r="F458" s="21"/>
      <c r="G458" s="21"/>
      <c r="H458" s="21"/>
      <c r="I458" s="21"/>
      <c r="J458" s="21"/>
      <c r="K458" s="21"/>
      <c r="L458" s="21"/>
      <c r="M458" s="21"/>
      <c r="O458" s="22"/>
      <c r="P458" s="22"/>
      <c r="Q458" s="22"/>
      <c r="R458" s="22"/>
      <c r="S458" s="22"/>
      <c r="T458" s="22"/>
      <c r="U458" s="22"/>
      <c r="V458" s="22"/>
      <c r="W458" s="22"/>
      <c r="X458" s="22"/>
      <c r="Y458" s="22"/>
      <c r="Z458" s="22"/>
      <c r="AA458" s="22"/>
      <c r="AB458" s="22"/>
      <c r="AC458" s="22"/>
      <c r="AD458" s="22"/>
      <c r="AE458" s="22"/>
      <c r="AF458" s="22"/>
      <c r="AG458" s="22"/>
      <c r="AH458" s="22"/>
      <c r="AI458" s="22"/>
    </row>
    <row r="459" spans="2:35" ht="12.5">
      <c r="B459" s="20"/>
      <c r="F459" s="21"/>
      <c r="G459" s="21"/>
      <c r="H459" s="21"/>
      <c r="I459" s="21"/>
      <c r="J459" s="21"/>
      <c r="K459" s="21"/>
      <c r="L459" s="21"/>
      <c r="M459" s="21"/>
      <c r="O459" s="22"/>
      <c r="P459" s="22"/>
      <c r="Q459" s="22"/>
      <c r="R459" s="22"/>
      <c r="S459" s="22"/>
      <c r="T459" s="22"/>
      <c r="U459" s="22"/>
      <c r="V459" s="22"/>
      <c r="W459" s="22"/>
      <c r="X459" s="22"/>
      <c r="Y459" s="22"/>
      <c r="Z459" s="22"/>
      <c r="AA459" s="22"/>
      <c r="AB459" s="22"/>
      <c r="AC459" s="22"/>
      <c r="AD459" s="22"/>
      <c r="AE459" s="22"/>
      <c r="AF459" s="22"/>
      <c r="AG459" s="22"/>
      <c r="AH459" s="22"/>
      <c r="AI459" s="22"/>
    </row>
    <row r="460" spans="2:35" ht="12.5">
      <c r="B460" s="20"/>
      <c r="F460" s="21"/>
      <c r="G460" s="21"/>
      <c r="H460" s="21"/>
      <c r="I460" s="21"/>
      <c r="J460" s="21"/>
      <c r="K460" s="21"/>
      <c r="L460" s="21"/>
      <c r="M460" s="21"/>
      <c r="O460" s="22"/>
      <c r="P460" s="22"/>
      <c r="Q460" s="22"/>
      <c r="R460" s="22"/>
      <c r="S460" s="22"/>
      <c r="T460" s="22"/>
      <c r="U460" s="22"/>
      <c r="V460" s="22"/>
      <c r="W460" s="22"/>
      <c r="X460" s="22"/>
      <c r="Y460" s="22"/>
      <c r="Z460" s="22"/>
      <c r="AA460" s="22"/>
      <c r="AB460" s="22"/>
      <c r="AC460" s="22"/>
      <c r="AD460" s="22"/>
      <c r="AE460" s="22"/>
      <c r="AF460" s="22"/>
      <c r="AG460" s="22"/>
      <c r="AH460" s="22"/>
      <c r="AI460" s="22"/>
    </row>
    <row r="461" spans="2:35" ht="12.5">
      <c r="B461" s="20"/>
      <c r="F461" s="21"/>
      <c r="G461" s="21"/>
      <c r="H461" s="21"/>
      <c r="I461" s="21"/>
      <c r="J461" s="21"/>
      <c r="K461" s="21"/>
      <c r="L461" s="21"/>
      <c r="M461" s="21"/>
      <c r="O461" s="22"/>
      <c r="P461" s="22"/>
      <c r="Q461" s="22"/>
      <c r="R461" s="22"/>
      <c r="S461" s="22"/>
      <c r="T461" s="22"/>
      <c r="U461" s="22"/>
      <c r="V461" s="22"/>
      <c r="W461" s="22"/>
      <c r="X461" s="22"/>
      <c r="Y461" s="22"/>
      <c r="Z461" s="22"/>
      <c r="AA461" s="22"/>
      <c r="AB461" s="22"/>
      <c r="AC461" s="22"/>
      <c r="AD461" s="22"/>
      <c r="AE461" s="22"/>
      <c r="AF461" s="22"/>
      <c r="AG461" s="22"/>
      <c r="AH461" s="22"/>
      <c r="AI461" s="22"/>
    </row>
    <row r="462" spans="2:35" ht="12.5">
      <c r="B462" s="20"/>
      <c r="F462" s="21"/>
      <c r="G462" s="21"/>
      <c r="H462" s="21"/>
      <c r="I462" s="21"/>
      <c r="J462" s="21"/>
      <c r="K462" s="21"/>
      <c r="L462" s="21"/>
      <c r="M462" s="21"/>
      <c r="O462" s="22"/>
      <c r="P462" s="22"/>
      <c r="Q462" s="22"/>
      <c r="R462" s="22"/>
      <c r="S462" s="22"/>
      <c r="T462" s="22"/>
      <c r="U462" s="22"/>
      <c r="V462" s="22"/>
      <c r="W462" s="22"/>
      <c r="X462" s="22"/>
      <c r="Y462" s="22"/>
      <c r="Z462" s="22"/>
      <c r="AA462" s="22"/>
      <c r="AB462" s="22"/>
      <c r="AC462" s="22"/>
      <c r="AD462" s="22"/>
      <c r="AE462" s="22"/>
      <c r="AF462" s="22"/>
      <c r="AG462" s="22"/>
      <c r="AH462" s="22"/>
      <c r="AI462" s="22"/>
    </row>
    <row r="463" spans="2:35" ht="12.5">
      <c r="B463" s="20"/>
      <c r="F463" s="21"/>
      <c r="G463" s="21"/>
      <c r="H463" s="21"/>
      <c r="I463" s="21"/>
      <c r="J463" s="21"/>
      <c r="K463" s="21"/>
      <c r="L463" s="21"/>
      <c r="M463" s="21"/>
      <c r="O463" s="22"/>
      <c r="P463" s="22"/>
      <c r="Q463" s="22"/>
      <c r="R463" s="22"/>
      <c r="S463" s="22"/>
      <c r="T463" s="22"/>
      <c r="U463" s="22"/>
      <c r="V463" s="22"/>
      <c r="W463" s="22"/>
      <c r="X463" s="22"/>
      <c r="Y463" s="22"/>
      <c r="Z463" s="22"/>
      <c r="AA463" s="22"/>
      <c r="AB463" s="22"/>
      <c r="AC463" s="22"/>
      <c r="AD463" s="22"/>
      <c r="AE463" s="22"/>
      <c r="AF463" s="22"/>
      <c r="AG463" s="22"/>
      <c r="AH463" s="22"/>
      <c r="AI463" s="22"/>
    </row>
    <row r="464" spans="2:35" ht="12.5">
      <c r="B464" s="20"/>
      <c r="F464" s="21"/>
      <c r="G464" s="21"/>
      <c r="H464" s="21"/>
      <c r="I464" s="21"/>
      <c r="J464" s="21"/>
      <c r="K464" s="21"/>
      <c r="L464" s="21"/>
      <c r="M464" s="21"/>
      <c r="O464" s="22"/>
      <c r="P464" s="22"/>
      <c r="Q464" s="22"/>
      <c r="R464" s="22"/>
      <c r="S464" s="22"/>
      <c r="T464" s="22"/>
      <c r="U464" s="22"/>
      <c r="V464" s="22"/>
      <c r="W464" s="22"/>
      <c r="X464" s="22"/>
      <c r="Y464" s="22"/>
      <c r="Z464" s="22"/>
      <c r="AA464" s="22"/>
      <c r="AB464" s="22"/>
      <c r="AC464" s="22"/>
      <c r="AD464" s="22"/>
      <c r="AE464" s="22"/>
      <c r="AF464" s="22"/>
      <c r="AG464" s="22"/>
      <c r="AH464" s="22"/>
      <c r="AI464" s="22"/>
    </row>
    <row r="465" spans="2:35" ht="12.5">
      <c r="B465" s="20"/>
      <c r="F465" s="21"/>
      <c r="G465" s="21"/>
      <c r="H465" s="21"/>
      <c r="I465" s="21"/>
      <c r="J465" s="21"/>
      <c r="K465" s="21"/>
      <c r="L465" s="21"/>
      <c r="M465" s="21"/>
      <c r="O465" s="22"/>
      <c r="P465" s="22"/>
      <c r="Q465" s="22"/>
      <c r="R465" s="22"/>
      <c r="S465" s="22"/>
      <c r="T465" s="22"/>
      <c r="U465" s="22"/>
      <c r="V465" s="22"/>
      <c r="W465" s="22"/>
      <c r="X465" s="22"/>
      <c r="Y465" s="22"/>
      <c r="Z465" s="22"/>
      <c r="AA465" s="22"/>
      <c r="AB465" s="22"/>
      <c r="AC465" s="22"/>
      <c r="AD465" s="22"/>
      <c r="AE465" s="22"/>
      <c r="AF465" s="22"/>
      <c r="AG465" s="22"/>
      <c r="AH465" s="22"/>
      <c r="AI465" s="22"/>
    </row>
    <row r="466" spans="2:35" ht="12.5">
      <c r="B466" s="20"/>
      <c r="F466" s="21"/>
      <c r="G466" s="21"/>
      <c r="H466" s="21"/>
      <c r="I466" s="21"/>
      <c r="J466" s="21"/>
      <c r="K466" s="21"/>
      <c r="L466" s="21"/>
      <c r="M466" s="21"/>
      <c r="O466" s="22"/>
      <c r="P466" s="22"/>
      <c r="Q466" s="22"/>
      <c r="R466" s="22"/>
      <c r="S466" s="22"/>
      <c r="T466" s="22"/>
      <c r="U466" s="22"/>
      <c r="V466" s="22"/>
      <c r="W466" s="22"/>
      <c r="X466" s="22"/>
      <c r="Y466" s="22"/>
      <c r="Z466" s="22"/>
      <c r="AA466" s="22"/>
      <c r="AB466" s="22"/>
      <c r="AC466" s="22"/>
      <c r="AD466" s="22"/>
      <c r="AE466" s="22"/>
      <c r="AF466" s="22"/>
      <c r="AG466" s="22"/>
      <c r="AH466" s="22"/>
      <c r="AI466" s="22"/>
    </row>
    <row r="467" spans="2:35" ht="12.5">
      <c r="B467" s="20"/>
      <c r="F467" s="21"/>
      <c r="G467" s="21"/>
      <c r="H467" s="21"/>
      <c r="I467" s="21"/>
      <c r="J467" s="21"/>
      <c r="K467" s="21"/>
      <c r="L467" s="21"/>
      <c r="M467" s="21"/>
      <c r="O467" s="22"/>
      <c r="P467" s="22"/>
      <c r="Q467" s="22"/>
      <c r="R467" s="22"/>
      <c r="S467" s="22"/>
      <c r="T467" s="22"/>
      <c r="U467" s="22"/>
      <c r="V467" s="22"/>
      <c r="W467" s="22"/>
      <c r="X467" s="22"/>
      <c r="Y467" s="22"/>
      <c r="Z467" s="22"/>
      <c r="AA467" s="22"/>
      <c r="AB467" s="22"/>
      <c r="AC467" s="22"/>
      <c r="AD467" s="22"/>
      <c r="AE467" s="22"/>
      <c r="AF467" s="22"/>
      <c r="AG467" s="22"/>
      <c r="AH467" s="22"/>
      <c r="AI467" s="22"/>
    </row>
    <row r="468" spans="2:35" ht="12.5">
      <c r="B468" s="20"/>
      <c r="F468" s="21"/>
      <c r="G468" s="21"/>
      <c r="H468" s="21"/>
      <c r="I468" s="21"/>
      <c r="J468" s="21"/>
      <c r="K468" s="21"/>
      <c r="L468" s="21"/>
      <c r="M468" s="21"/>
      <c r="O468" s="22"/>
      <c r="P468" s="22"/>
      <c r="Q468" s="22"/>
      <c r="R468" s="22"/>
      <c r="S468" s="22"/>
      <c r="T468" s="22"/>
      <c r="U468" s="22"/>
      <c r="V468" s="22"/>
      <c r="W468" s="22"/>
      <c r="X468" s="22"/>
      <c r="Y468" s="22"/>
      <c r="Z468" s="22"/>
      <c r="AA468" s="22"/>
      <c r="AB468" s="22"/>
      <c r="AC468" s="22"/>
      <c r="AD468" s="22"/>
      <c r="AE468" s="22"/>
      <c r="AF468" s="22"/>
      <c r="AG468" s="22"/>
      <c r="AH468" s="22"/>
      <c r="AI468" s="22"/>
    </row>
    <row r="469" spans="2:35" ht="12.5">
      <c r="B469" s="20"/>
      <c r="F469" s="21"/>
      <c r="G469" s="21"/>
      <c r="H469" s="21"/>
      <c r="I469" s="21"/>
      <c r="J469" s="21"/>
      <c r="K469" s="21"/>
      <c r="L469" s="21"/>
      <c r="M469" s="21"/>
      <c r="O469" s="22"/>
      <c r="P469" s="22"/>
      <c r="Q469" s="22"/>
      <c r="R469" s="22"/>
      <c r="S469" s="22"/>
      <c r="T469" s="22"/>
      <c r="U469" s="22"/>
      <c r="V469" s="22"/>
      <c r="W469" s="22"/>
      <c r="X469" s="22"/>
      <c r="Y469" s="22"/>
      <c r="Z469" s="22"/>
      <c r="AA469" s="22"/>
      <c r="AB469" s="22"/>
      <c r="AC469" s="22"/>
      <c r="AD469" s="22"/>
      <c r="AE469" s="22"/>
      <c r="AF469" s="22"/>
      <c r="AG469" s="22"/>
      <c r="AH469" s="22"/>
      <c r="AI469" s="22"/>
    </row>
    <row r="470" spans="2:35" ht="12.5">
      <c r="B470" s="20"/>
      <c r="F470" s="21"/>
      <c r="G470" s="21"/>
      <c r="H470" s="21"/>
      <c r="I470" s="21"/>
      <c r="J470" s="21"/>
      <c r="K470" s="21"/>
      <c r="L470" s="21"/>
      <c r="M470" s="21"/>
      <c r="O470" s="22"/>
      <c r="P470" s="22"/>
      <c r="Q470" s="22"/>
      <c r="R470" s="22"/>
      <c r="S470" s="22"/>
      <c r="T470" s="22"/>
      <c r="U470" s="22"/>
      <c r="V470" s="22"/>
      <c r="W470" s="22"/>
      <c r="X470" s="22"/>
      <c r="Y470" s="22"/>
      <c r="Z470" s="22"/>
      <c r="AA470" s="22"/>
      <c r="AB470" s="22"/>
      <c r="AC470" s="22"/>
      <c r="AD470" s="22"/>
      <c r="AE470" s="22"/>
      <c r="AF470" s="22"/>
      <c r="AG470" s="22"/>
      <c r="AH470" s="22"/>
      <c r="AI470" s="22"/>
    </row>
    <row r="471" spans="2:35" ht="12.5">
      <c r="B471" s="20"/>
      <c r="F471" s="21"/>
      <c r="G471" s="21"/>
      <c r="H471" s="21"/>
      <c r="I471" s="21"/>
      <c r="J471" s="21"/>
      <c r="K471" s="21"/>
      <c r="L471" s="21"/>
      <c r="M471" s="21"/>
      <c r="O471" s="22"/>
      <c r="P471" s="22"/>
      <c r="Q471" s="22"/>
      <c r="R471" s="22"/>
      <c r="S471" s="22"/>
      <c r="T471" s="22"/>
      <c r="U471" s="22"/>
      <c r="V471" s="22"/>
      <c r="W471" s="22"/>
      <c r="X471" s="22"/>
      <c r="Y471" s="22"/>
      <c r="Z471" s="22"/>
      <c r="AA471" s="22"/>
      <c r="AB471" s="22"/>
      <c r="AC471" s="22"/>
      <c r="AD471" s="22"/>
      <c r="AE471" s="22"/>
      <c r="AF471" s="22"/>
      <c r="AG471" s="22"/>
      <c r="AH471" s="22"/>
      <c r="AI471" s="22"/>
    </row>
    <row r="472" spans="2:35" ht="12.5">
      <c r="B472" s="20"/>
      <c r="F472" s="21"/>
      <c r="G472" s="21"/>
      <c r="H472" s="21"/>
      <c r="I472" s="21"/>
      <c r="J472" s="21"/>
      <c r="K472" s="21"/>
      <c r="L472" s="21"/>
      <c r="M472" s="21"/>
      <c r="O472" s="22"/>
      <c r="P472" s="22"/>
      <c r="Q472" s="22"/>
      <c r="R472" s="22"/>
      <c r="S472" s="22"/>
      <c r="T472" s="22"/>
      <c r="U472" s="22"/>
      <c r="V472" s="22"/>
      <c r="W472" s="22"/>
      <c r="X472" s="22"/>
      <c r="Y472" s="22"/>
      <c r="Z472" s="22"/>
      <c r="AA472" s="22"/>
      <c r="AB472" s="22"/>
      <c r="AC472" s="22"/>
      <c r="AD472" s="22"/>
      <c r="AE472" s="22"/>
      <c r="AF472" s="22"/>
      <c r="AG472" s="22"/>
      <c r="AH472" s="22"/>
      <c r="AI472" s="22"/>
    </row>
    <row r="473" spans="2:35" ht="12.5">
      <c r="B473" s="20"/>
      <c r="F473" s="21"/>
      <c r="G473" s="21"/>
      <c r="H473" s="21"/>
      <c r="I473" s="21"/>
      <c r="J473" s="21"/>
      <c r="K473" s="21"/>
      <c r="L473" s="21"/>
      <c r="M473" s="21"/>
      <c r="O473" s="22"/>
      <c r="P473" s="22"/>
      <c r="Q473" s="22"/>
      <c r="R473" s="22"/>
      <c r="S473" s="22"/>
      <c r="T473" s="22"/>
      <c r="U473" s="22"/>
      <c r="V473" s="22"/>
      <c r="W473" s="22"/>
      <c r="X473" s="22"/>
      <c r="Y473" s="22"/>
      <c r="Z473" s="22"/>
      <c r="AA473" s="22"/>
      <c r="AB473" s="22"/>
      <c r="AC473" s="22"/>
      <c r="AD473" s="22"/>
      <c r="AE473" s="22"/>
      <c r="AF473" s="22"/>
      <c r="AG473" s="22"/>
      <c r="AH473" s="22"/>
      <c r="AI473" s="22"/>
    </row>
    <row r="474" spans="2:35" ht="12.5">
      <c r="B474" s="20"/>
      <c r="F474" s="21"/>
      <c r="G474" s="21"/>
      <c r="H474" s="21"/>
      <c r="I474" s="21"/>
      <c r="J474" s="21"/>
      <c r="K474" s="21"/>
      <c r="L474" s="21"/>
      <c r="M474" s="21"/>
      <c r="O474" s="22"/>
      <c r="P474" s="22"/>
      <c r="Q474" s="22"/>
      <c r="R474" s="22"/>
      <c r="S474" s="22"/>
      <c r="T474" s="22"/>
      <c r="U474" s="22"/>
      <c r="V474" s="22"/>
      <c r="W474" s="22"/>
      <c r="X474" s="22"/>
      <c r="Y474" s="22"/>
      <c r="Z474" s="22"/>
      <c r="AA474" s="22"/>
      <c r="AB474" s="22"/>
      <c r="AC474" s="22"/>
      <c r="AD474" s="22"/>
      <c r="AE474" s="22"/>
      <c r="AF474" s="22"/>
      <c r="AG474" s="22"/>
      <c r="AH474" s="22"/>
      <c r="AI474" s="22"/>
    </row>
    <row r="475" spans="2:35" ht="12.5">
      <c r="B475" s="20"/>
      <c r="F475" s="21"/>
      <c r="G475" s="21"/>
      <c r="H475" s="21"/>
      <c r="I475" s="21"/>
      <c r="J475" s="21"/>
      <c r="K475" s="21"/>
      <c r="L475" s="21"/>
      <c r="M475" s="21"/>
      <c r="O475" s="22"/>
      <c r="P475" s="22"/>
      <c r="Q475" s="22"/>
      <c r="R475" s="22"/>
      <c r="S475" s="22"/>
      <c r="T475" s="22"/>
      <c r="U475" s="22"/>
      <c r="V475" s="22"/>
      <c r="W475" s="22"/>
      <c r="X475" s="22"/>
      <c r="Y475" s="22"/>
      <c r="Z475" s="22"/>
      <c r="AA475" s="22"/>
      <c r="AB475" s="22"/>
      <c r="AC475" s="22"/>
      <c r="AD475" s="22"/>
      <c r="AE475" s="22"/>
      <c r="AF475" s="22"/>
      <c r="AG475" s="22"/>
      <c r="AH475" s="22"/>
      <c r="AI475" s="22"/>
    </row>
    <row r="476" spans="2:35" ht="12.5">
      <c r="B476" s="20"/>
      <c r="F476" s="21"/>
      <c r="G476" s="21"/>
      <c r="H476" s="21"/>
      <c r="I476" s="21"/>
      <c r="J476" s="21"/>
      <c r="K476" s="21"/>
      <c r="L476" s="21"/>
      <c r="M476" s="21"/>
      <c r="O476" s="22"/>
      <c r="P476" s="22"/>
      <c r="Q476" s="22"/>
      <c r="R476" s="22"/>
      <c r="S476" s="22"/>
      <c r="T476" s="22"/>
      <c r="U476" s="22"/>
      <c r="V476" s="22"/>
      <c r="W476" s="22"/>
      <c r="X476" s="22"/>
      <c r="Y476" s="22"/>
      <c r="Z476" s="22"/>
      <c r="AA476" s="22"/>
      <c r="AB476" s="22"/>
      <c r="AC476" s="22"/>
      <c r="AD476" s="22"/>
      <c r="AE476" s="22"/>
      <c r="AF476" s="22"/>
      <c r="AG476" s="22"/>
      <c r="AH476" s="22"/>
      <c r="AI476" s="22"/>
    </row>
    <row r="477" spans="2:35" ht="12.5">
      <c r="B477" s="20"/>
      <c r="F477" s="21"/>
      <c r="G477" s="21"/>
      <c r="H477" s="21"/>
      <c r="I477" s="21"/>
      <c r="J477" s="21"/>
      <c r="K477" s="21"/>
      <c r="L477" s="21"/>
      <c r="M477" s="21"/>
      <c r="O477" s="22"/>
      <c r="P477" s="22"/>
      <c r="Q477" s="22"/>
      <c r="R477" s="22"/>
      <c r="S477" s="22"/>
      <c r="T477" s="22"/>
      <c r="U477" s="22"/>
      <c r="V477" s="22"/>
      <c r="W477" s="22"/>
      <c r="X477" s="22"/>
      <c r="Y477" s="22"/>
      <c r="Z477" s="22"/>
      <c r="AA477" s="22"/>
      <c r="AB477" s="22"/>
      <c r="AC477" s="22"/>
      <c r="AD477" s="22"/>
      <c r="AE477" s="22"/>
      <c r="AF477" s="22"/>
      <c r="AG477" s="22"/>
      <c r="AH477" s="22"/>
      <c r="AI477" s="22"/>
    </row>
    <row r="478" spans="2:35" ht="12.5">
      <c r="B478" s="20"/>
      <c r="F478" s="21"/>
      <c r="G478" s="21"/>
      <c r="H478" s="21"/>
      <c r="I478" s="21"/>
      <c r="J478" s="21"/>
      <c r="K478" s="21"/>
      <c r="L478" s="21"/>
      <c r="M478" s="21"/>
      <c r="O478" s="22"/>
      <c r="P478" s="22"/>
      <c r="Q478" s="22"/>
      <c r="R478" s="22"/>
      <c r="S478" s="22"/>
      <c r="T478" s="22"/>
      <c r="U478" s="22"/>
      <c r="V478" s="22"/>
      <c r="W478" s="22"/>
      <c r="X478" s="22"/>
      <c r="Y478" s="22"/>
      <c r="Z478" s="22"/>
      <c r="AA478" s="22"/>
      <c r="AB478" s="22"/>
      <c r="AC478" s="22"/>
      <c r="AD478" s="22"/>
      <c r="AE478" s="22"/>
      <c r="AF478" s="22"/>
      <c r="AG478" s="22"/>
      <c r="AH478" s="22"/>
      <c r="AI478" s="22"/>
    </row>
    <row r="479" spans="2:35" ht="12.5">
      <c r="B479" s="20"/>
      <c r="F479" s="21"/>
      <c r="G479" s="21"/>
      <c r="H479" s="21"/>
      <c r="I479" s="21"/>
      <c r="J479" s="21"/>
      <c r="K479" s="21"/>
      <c r="L479" s="21"/>
      <c r="M479" s="21"/>
      <c r="O479" s="22"/>
      <c r="P479" s="22"/>
      <c r="Q479" s="22"/>
      <c r="R479" s="22"/>
      <c r="S479" s="22"/>
      <c r="T479" s="22"/>
      <c r="U479" s="22"/>
      <c r="V479" s="22"/>
      <c r="W479" s="22"/>
      <c r="X479" s="22"/>
      <c r="Y479" s="22"/>
      <c r="Z479" s="22"/>
      <c r="AA479" s="22"/>
      <c r="AB479" s="22"/>
      <c r="AC479" s="22"/>
      <c r="AD479" s="22"/>
      <c r="AE479" s="22"/>
      <c r="AF479" s="22"/>
      <c r="AG479" s="22"/>
      <c r="AH479" s="22"/>
      <c r="AI479" s="22"/>
    </row>
    <row r="480" spans="2:35" ht="12.5">
      <c r="B480" s="20"/>
      <c r="F480" s="21"/>
      <c r="G480" s="21"/>
      <c r="H480" s="21"/>
      <c r="I480" s="21"/>
      <c r="J480" s="21"/>
      <c r="K480" s="21"/>
      <c r="L480" s="21"/>
      <c r="M480" s="21"/>
      <c r="O480" s="22"/>
      <c r="P480" s="22"/>
      <c r="Q480" s="22"/>
      <c r="R480" s="22"/>
      <c r="S480" s="22"/>
      <c r="T480" s="22"/>
      <c r="U480" s="22"/>
      <c r="V480" s="22"/>
      <c r="W480" s="22"/>
      <c r="X480" s="22"/>
      <c r="Y480" s="22"/>
      <c r="Z480" s="22"/>
      <c r="AA480" s="22"/>
      <c r="AB480" s="22"/>
      <c r="AC480" s="22"/>
      <c r="AD480" s="22"/>
      <c r="AE480" s="22"/>
      <c r="AF480" s="22"/>
      <c r="AG480" s="22"/>
      <c r="AH480" s="22"/>
      <c r="AI480" s="22"/>
    </row>
    <row r="481" spans="2:35" ht="12.5">
      <c r="B481" s="20"/>
      <c r="F481" s="21"/>
      <c r="G481" s="21"/>
      <c r="H481" s="21"/>
      <c r="I481" s="21"/>
      <c r="J481" s="21"/>
      <c r="K481" s="21"/>
      <c r="L481" s="21"/>
      <c r="M481" s="21"/>
      <c r="O481" s="22"/>
      <c r="P481" s="22"/>
      <c r="Q481" s="22"/>
      <c r="R481" s="22"/>
      <c r="S481" s="22"/>
      <c r="T481" s="22"/>
      <c r="U481" s="22"/>
      <c r="V481" s="22"/>
      <c r="W481" s="22"/>
      <c r="X481" s="22"/>
      <c r="Y481" s="22"/>
      <c r="Z481" s="22"/>
      <c r="AA481" s="22"/>
      <c r="AB481" s="22"/>
      <c r="AC481" s="22"/>
      <c r="AD481" s="22"/>
      <c r="AE481" s="22"/>
      <c r="AF481" s="22"/>
      <c r="AG481" s="22"/>
      <c r="AH481" s="22"/>
      <c r="AI481" s="22"/>
    </row>
    <row r="482" spans="2:35" ht="12.5">
      <c r="B482" s="20"/>
      <c r="F482" s="21"/>
      <c r="G482" s="21"/>
      <c r="H482" s="21"/>
      <c r="I482" s="21"/>
      <c r="J482" s="21"/>
      <c r="K482" s="21"/>
      <c r="L482" s="21"/>
      <c r="M482" s="21"/>
      <c r="O482" s="22"/>
      <c r="P482" s="22"/>
      <c r="Q482" s="22"/>
      <c r="R482" s="22"/>
      <c r="S482" s="22"/>
      <c r="T482" s="22"/>
      <c r="U482" s="22"/>
      <c r="V482" s="22"/>
      <c r="W482" s="22"/>
      <c r="X482" s="22"/>
      <c r="Y482" s="22"/>
      <c r="Z482" s="22"/>
      <c r="AA482" s="22"/>
      <c r="AB482" s="22"/>
      <c r="AC482" s="22"/>
      <c r="AD482" s="22"/>
      <c r="AE482" s="22"/>
      <c r="AF482" s="22"/>
      <c r="AG482" s="22"/>
      <c r="AH482" s="22"/>
      <c r="AI482" s="22"/>
    </row>
    <row r="483" spans="2:35" ht="12.5">
      <c r="B483" s="20"/>
      <c r="F483" s="21"/>
      <c r="G483" s="21"/>
      <c r="H483" s="21"/>
      <c r="I483" s="21"/>
      <c r="J483" s="21"/>
      <c r="K483" s="21"/>
      <c r="L483" s="21"/>
      <c r="M483" s="21"/>
      <c r="O483" s="22"/>
      <c r="P483" s="22"/>
      <c r="Q483" s="22"/>
      <c r="R483" s="22"/>
      <c r="S483" s="22"/>
      <c r="T483" s="22"/>
      <c r="U483" s="22"/>
      <c r="V483" s="22"/>
      <c r="W483" s="22"/>
      <c r="X483" s="22"/>
      <c r="Y483" s="22"/>
      <c r="Z483" s="22"/>
      <c r="AA483" s="22"/>
      <c r="AB483" s="22"/>
      <c r="AC483" s="22"/>
      <c r="AD483" s="22"/>
      <c r="AE483" s="22"/>
      <c r="AF483" s="22"/>
      <c r="AG483" s="22"/>
      <c r="AH483" s="22"/>
      <c r="AI483" s="22"/>
    </row>
    <row r="484" spans="2:35" ht="12.5">
      <c r="B484" s="20"/>
      <c r="F484" s="21"/>
      <c r="G484" s="21"/>
      <c r="H484" s="21"/>
      <c r="I484" s="21"/>
      <c r="J484" s="21"/>
      <c r="K484" s="21"/>
      <c r="L484" s="21"/>
      <c r="M484" s="21"/>
      <c r="O484" s="22"/>
      <c r="P484" s="22"/>
      <c r="Q484" s="22"/>
      <c r="R484" s="22"/>
      <c r="S484" s="22"/>
      <c r="T484" s="22"/>
      <c r="U484" s="22"/>
      <c r="V484" s="22"/>
      <c r="W484" s="22"/>
      <c r="X484" s="22"/>
      <c r="Y484" s="22"/>
      <c r="Z484" s="22"/>
      <c r="AA484" s="22"/>
      <c r="AB484" s="22"/>
      <c r="AC484" s="22"/>
      <c r="AD484" s="22"/>
      <c r="AE484" s="22"/>
      <c r="AF484" s="22"/>
      <c r="AG484" s="22"/>
      <c r="AH484" s="22"/>
      <c r="AI484" s="22"/>
    </row>
    <row r="485" spans="2:35" ht="12.5">
      <c r="B485" s="20"/>
      <c r="F485" s="21"/>
      <c r="G485" s="21"/>
      <c r="H485" s="21"/>
      <c r="I485" s="21"/>
      <c r="J485" s="21"/>
      <c r="K485" s="21"/>
      <c r="L485" s="21"/>
      <c r="M485" s="21"/>
      <c r="O485" s="22"/>
      <c r="P485" s="22"/>
      <c r="Q485" s="22"/>
      <c r="R485" s="22"/>
      <c r="S485" s="22"/>
      <c r="T485" s="22"/>
      <c r="U485" s="22"/>
      <c r="V485" s="22"/>
      <c r="W485" s="22"/>
      <c r="X485" s="22"/>
      <c r="Y485" s="22"/>
      <c r="Z485" s="22"/>
      <c r="AA485" s="22"/>
      <c r="AB485" s="22"/>
      <c r="AC485" s="22"/>
      <c r="AD485" s="22"/>
      <c r="AE485" s="22"/>
      <c r="AF485" s="22"/>
      <c r="AG485" s="22"/>
      <c r="AH485" s="22"/>
      <c r="AI485" s="22"/>
    </row>
    <row r="486" spans="2:35" ht="12.5">
      <c r="B486" s="20"/>
      <c r="F486" s="21"/>
      <c r="G486" s="21"/>
      <c r="H486" s="21"/>
      <c r="I486" s="21"/>
      <c r="J486" s="21"/>
      <c r="K486" s="21"/>
      <c r="L486" s="21"/>
      <c r="M486" s="21"/>
      <c r="O486" s="22"/>
      <c r="P486" s="22"/>
      <c r="Q486" s="22"/>
      <c r="R486" s="22"/>
      <c r="S486" s="22"/>
      <c r="T486" s="22"/>
      <c r="U486" s="22"/>
      <c r="V486" s="22"/>
      <c r="W486" s="22"/>
      <c r="X486" s="22"/>
      <c r="Y486" s="22"/>
      <c r="Z486" s="22"/>
      <c r="AA486" s="22"/>
      <c r="AB486" s="22"/>
      <c r="AC486" s="22"/>
      <c r="AD486" s="22"/>
      <c r="AE486" s="22"/>
      <c r="AF486" s="22"/>
      <c r="AG486" s="22"/>
      <c r="AH486" s="22"/>
      <c r="AI486" s="22"/>
    </row>
    <row r="487" spans="2:35" ht="12.5">
      <c r="B487" s="20"/>
      <c r="F487" s="21"/>
      <c r="G487" s="21"/>
      <c r="H487" s="21"/>
      <c r="I487" s="21"/>
      <c r="J487" s="21"/>
      <c r="K487" s="21"/>
      <c r="L487" s="21"/>
      <c r="M487" s="21"/>
      <c r="O487" s="22"/>
      <c r="P487" s="22"/>
      <c r="Q487" s="22"/>
      <c r="R487" s="22"/>
      <c r="S487" s="22"/>
      <c r="T487" s="22"/>
      <c r="U487" s="22"/>
      <c r="V487" s="22"/>
      <c r="W487" s="22"/>
      <c r="X487" s="22"/>
      <c r="Y487" s="22"/>
      <c r="Z487" s="22"/>
      <c r="AA487" s="22"/>
      <c r="AB487" s="22"/>
      <c r="AC487" s="22"/>
      <c r="AD487" s="22"/>
      <c r="AE487" s="22"/>
      <c r="AF487" s="22"/>
      <c r="AG487" s="22"/>
      <c r="AH487" s="22"/>
      <c r="AI487" s="22"/>
    </row>
    <row r="488" spans="2:35" ht="12.5">
      <c r="B488" s="20"/>
      <c r="F488" s="21"/>
      <c r="G488" s="21"/>
      <c r="H488" s="21"/>
      <c r="I488" s="21"/>
      <c r="J488" s="21"/>
      <c r="K488" s="21"/>
      <c r="L488" s="21"/>
      <c r="M488" s="21"/>
      <c r="O488" s="22"/>
      <c r="P488" s="22"/>
      <c r="Q488" s="22"/>
      <c r="R488" s="22"/>
      <c r="S488" s="22"/>
      <c r="T488" s="22"/>
      <c r="U488" s="22"/>
      <c r="V488" s="22"/>
      <c r="W488" s="22"/>
      <c r="X488" s="22"/>
      <c r="Y488" s="22"/>
      <c r="Z488" s="22"/>
      <c r="AA488" s="22"/>
      <c r="AB488" s="22"/>
      <c r="AC488" s="22"/>
      <c r="AD488" s="22"/>
      <c r="AE488" s="22"/>
      <c r="AF488" s="22"/>
      <c r="AG488" s="22"/>
      <c r="AH488" s="22"/>
      <c r="AI488" s="22"/>
    </row>
    <row r="489" spans="2:35" ht="12.5">
      <c r="B489" s="20"/>
      <c r="F489" s="21"/>
      <c r="G489" s="21"/>
      <c r="H489" s="21"/>
      <c r="I489" s="21"/>
      <c r="J489" s="21"/>
      <c r="K489" s="21"/>
      <c r="L489" s="21"/>
      <c r="M489" s="21"/>
      <c r="O489" s="22"/>
      <c r="P489" s="22"/>
      <c r="Q489" s="22"/>
      <c r="R489" s="22"/>
      <c r="S489" s="22"/>
      <c r="T489" s="22"/>
      <c r="U489" s="22"/>
      <c r="V489" s="22"/>
      <c r="W489" s="22"/>
      <c r="X489" s="22"/>
      <c r="Y489" s="22"/>
      <c r="Z489" s="22"/>
      <c r="AA489" s="22"/>
      <c r="AB489" s="22"/>
      <c r="AC489" s="22"/>
      <c r="AD489" s="22"/>
      <c r="AE489" s="22"/>
      <c r="AF489" s="22"/>
      <c r="AG489" s="22"/>
      <c r="AH489" s="22"/>
      <c r="AI489" s="22"/>
    </row>
    <row r="490" spans="2:35" ht="12.5">
      <c r="B490" s="20"/>
      <c r="F490" s="21"/>
      <c r="G490" s="21"/>
      <c r="H490" s="21"/>
      <c r="I490" s="21"/>
      <c r="J490" s="21"/>
      <c r="K490" s="21"/>
      <c r="L490" s="21"/>
      <c r="M490" s="21"/>
      <c r="O490" s="22"/>
      <c r="P490" s="22"/>
      <c r="Q490" s="22"/>
      <c r="R490" s="22"/>
      <c r="S490" s="22"/>
      <c r="T490" s="22"/>
      <c r="U490" s="22"/>
      <c r="V490" s="22"/>
      <c r="W490" s="22"/>
      <c r="X490" s="22"/>
      <c r="Y490" s="22"/>
      <c r="Z490" s="22"/>
      <c r="AA490" s="22"/>
      <c r="AB490" s="22"/>
      <c r="AC490" s="22"/>
      <c r="AD490" s="22"/>
      <c r="AE490" s="22"/>
      <c r="AF490" s="22"/>
      <c r="AG490" s="22"/>
      <c r="AH490" s="22"/>
      <c r="AI490" s="22"/>
    </row>
    <row r="491" spans="2:35" ht="12.5">
      <c r="B491" s="20"/>
      <c r="F491" s="21"/>
      <c r="G491" s="21"/>
      <c r="H491" s="21"/>
      <c r="I491" s="21"/>
      <c r="J491" s="21"/>
      <c r="K491" s="21"/>
      <c r="L491" s="21"/>
      <c r="M491" s="21"/>
      <c r="O491" s="22"/>
      <c r="P491" s="22"/>
      <c r="Q491" s="22"/>
      <c r="R491" s="22"/>
      <c r="S491" s="22"/>
      <c r="T491" s="22"/>
      <c r="U491" s="22"/>
      <c r="V491" s="22"/>
      <c r="W491" s="22"/>
      <c r="X491" s="22"/>
      <c r="Y491" s="22"/>
      <c r="Z491" s="22"/>
      <c r="AA491" s="22"/>
      <c r="AB491" s="22"/>
      <c r="AC491" s="22"/>
      <c r="AD491" s="22"/>
      <c r="AE491" s="22"/>
      <c r="AF491" s="22"/>
      <c r="AG491" s="22"/>
      <c r="AH491" s="22"/>
      <c r="AI491" s="22"/>
    </row>
    <row r="492" spans="2:35" ht="12.5">
      <c r="B492" s="20"/>
      <c r="F492" s="21"/>
      <c r="G492" s="21"/>
      <c r="H492" s="21"/>
      <c r="I492" s="21"/>
      <c r="J492" s="21"/>
      <c r="K492" s="21"/>
      <c r="L492" s="21"/>
      <c r="M492" s="21"/>
      <c r="O492" s="22"/>
      <c r="P492" s="22"/>
      <c r="Q492" s="22"/>
      <c r="R492" s="22"/>
      <c r="S492" s="22"/>
      <c r="T492" s="22"/>
      <c r="U492" s="22"/>
      <c r="V492" s="22"/>
      <c r="W492" s="22"/>
      <c r="X492" s="22"/>
      <c r="Y492" s="22"/>
      <c r="Z492" s="22"/>
      <c r="AA492" s="22"/>
      <c r="AB492" s="22"/>
      <c r="AC492" s="22"/>
      <c r="AD492" s="22"/>
      <c r="AE492" s="22"/>
      <c r="AF492" s="22"/>
      <c r="AG492" s="22"/>
      <c r="AH492" s="22"/>
      <c r="AI492" s="22"/>
    </row>
    <row r="493" spans="2:35" ht="12.5">
      <c r="B493" s="20"/>
      <c r="F493" s="21"/>
      <c r="G493" s="21"/>
      <c r="H493" s="21"/>
      <c r="I493" s="21"/>
      <c r="J493" s="21"/>
      <c r="K493" s="21"/>
      <c r="L493" s="21"/>
      <c r="M493" s="21"/>
      <c r="O493" s="22"/>
      <c r="P493" s="22"/>
      <c r="Q493" s="22"/>
      <c r="R493" s="22"/>
      <c r="S493" s="22"/>
      <c r="T493" s="22"/>
      <c r="U493" s="22"/>
      <c r="V493" s="22"/>
      <c r="W493" s="22"/>
      <c r="X493" s="22"/>
      <c r="Y493" s="22"/>
      <c r="Z493" s="22"/>
      <c r="AA493" s="22"/>
      <c r="AB493" s="22"/>
      <c r="AC493" s="22"/>
      <c r="AD493" s="22"/>
      <c r="AE493" s="22"/>
      <c r="AF493" s="22"/>
      <c r="AG493" s="22"/>
      <c r="AH493" s="22"/>
      <c r="AI493" s="22"/>
    </row>
    <row r="494" spans="2:35" ht="12.5">
      <c r="B494" s="20"/>
      <c r="F494" s="21"/>
      <c r="G494" s="21"/>
      <c r="H494" s="21"/>
      <c r="I494" s="21"/>
      <c r="J494" s="21"/>
      <c r="K494" s="21"/>
      <c r="L494" s="21"/>
      <c r="M494" s="21"/>
      <c r="O494" s="22"/>
      <c r="P494" s="22"/>
      <c r="Q494" s="22"/>
      <c r="R494" s="22"/>
      <c r="S494" s="22"/>
      <c r="T494" s="22"/>
      <c r="U494" s="22"/>
      <c r="V494" s="22"/>
      <c r="W494" s="22"/>
      <c r="X494" s="22"/>
      <c r="Y494" s="22"/>
      <c r="Z494" s="22"/>
      <c r="AA494" s="22"/>
      <c r="AB494" s="22"/>
      <c r="AC494" s="22"/>
      <c r="AD494" s="22"/>
      <c r="AE494" s="22"/>
      <c r="AF494" s="22"/>
      <c r="AG494" s="22"/>
      <c r="AH494" s="22"/>
      <c r="AI494" s="22"/>
    </row>
    <row r="495" spans="2:35" ht="12.5">
      <c r="B495" s="20"/>
      <c r="F495" s="21"/>
      <c r="G495" s="21"/>
      <c r="H495" s="21"/>
      <c r="I495" s="21"/>
      <c r="J495" s="21"/>
      <c r="K495" s="21"/>
      <c r="L495" s="21"/>
      <c r="M495" s="21"/>
      <c r="O495" s="22"/>
      <c r="P495" s="22"/>
      <c r="Q495" s="22"/>
      <c r="R495" s="22"/>
      <c r="S495" s="22"/>
      <c r="T495" s="22"/>
      <c r="U495" s="22"/>
      <c r="V495" s="22"/>
      <c r="W495" s="22"/>
      <c r="X495" s="22"/>
      <c r="Y495" s="22"/>
      <c r="Z495" s="22"/>
      <c r="AA495" s="22"/>
      <c r="AB495" s="22"/>
      <c r="AC495" s="22"/>
      <c r="AD495" s="22"/>
      <c r="AE495" s="22"/>
      <c r="AF495" s="22"/>
      <c r="AG495" s="22"/>
      <c r="AH495" s="22"/>
      <c r="AI495" s="22"/>
    </row>
    <row r="496" spans="2:35" ht="12.5">
      <c r="B496" s="20"/>
      <c r="F496" s="21"/>
      <c r="G496" s="21"/>
      <c r="H496" s="21"/>
      <c r="I496" s="21"/>
      <c r="J496" s="21"/>
      <c r="K496" s="21"/>
      <c r="L496" s="21"/>
      <c r="M496" s="21"/>
      <c r="O496" s="22"/>
      <c r="P496" s="22"/>
      <c r="Q496" s="22"/>
      <c r="R496" s="22"/>
      <c r="S496" s="22"/>
      <c r="T496" s="22"/>
      <c r="U496" s="22"/>
      <c r="V496" s="22"/>
      <c r="W496" s="22"/>
      <c r="X496" s="22"/>
      <c r="Y496" s="22"/>
      <c r="Z496" s="22"/>
      <c r="AA496" s="22"/>
      <c r="AB496" s="22"/>
      <c r="AC496" s="22"/>
      <c r="AD496" s="22"/>
      <c r="AE496" s="22"/>
      <c r="AF496" s="22"/>
      <c r="AG496" s="22"/>
      <c r="AH496" s="22"/>
      <c r="AI496" s="22"/>
    </row>
    <row r="497" spans="2:35" ht="12.5">
      <c r="B497" s="20"/>
      <c r="F497" s="21"/>
      <c r="G497" s="21"/>
      <c r="H497" s="21"/>
      <c r="I497" s="21"/>
      <c r="J497" s="21"/>
      <c r="K497" s="21"/>
      <c r="L497" s="21"/>
      <c r="M497" s="21"/>
      <c r="O497" s="22"/>
      <c r="P497" s="22"/>
      <c r="Q497" s="22"/>
      <c r="R497" s="22"/>
      <c r="S497" s="22"/>
      <c r="T497" s="22"/>
      <c r="U497" s="22"/>
      <c r="V497" s="22"/>
      <c r="W497" s="22"/>
      <c r="X497" s="22"/>
      <c r="Y497" s="22"/>
      <c r="Z497" s="22"/>
      <c r="AA497" s="22"/>
      <c r="AB497" s="22"/>
      <c r="AC497" s="22"/>
      <c r="AD497" s="22"/>
      <c r="AE497" s="22"/>
      <c r="AF497" s="22"/>
      <c r="AG497" s="22"/>
      <c r="AH497" s="22"/>
      <c r="AI497" s="22"/>
    </row>
    <row r="498" spans="2:35" ht="12.5">
      <c r="B498" s="20"/>
      <c r="F498" s="21"/>
      <c r="G498" s="21"/>
      <c r="H498" s="21"/>
      <c r="I498" s="21"/>
      <c r="J498" s="21"/>
      <c r="K498" s="21"/>
      <c r="L498" s="21"/>
      <c r="M498" s="21"/>
      <c r="O498" s="22"/>
      <c r="P498" s="22"/>
      <c r="Q498" s="22"/>
      <c r="R498" s="22"/>
      <c r="S498" s="22"/>
      <c r="T498" s="22"/>
      <c r="U498" s="22"/>
      <c r="V498" s="22"/>
      <c r="W498" s="22"/>
      <c r="X498" s="22"/>
      <c r="Y498" s="22"/>
      <c r="Z498" s="22"/>
      <c r="AA498" s="22"/>
      <c r="AB498" s="22"/>
      <c r="AC498" s="22"/>
      <c r="AD498" s="22"/>
      <c r="AE498" s="22"/>
      <c r="AF498" s="22"/>
      <c r="AG498" s="22"/>
      <c r="AH498" s="22"/>
      <c r="AI498" s="22"/>
    </row>
    <row r="499" spans="2:35" ht="12.5">
      <c r="B499" s="20"/>
      <c r="F499" s="21"/>
      <c r="G499" s="21"/>
      <c r="H499" s="21"/>
      <c r="I499" s="21"/>
      <c r="J499" s="21"/>
      <c r="K499" s="21"/>
      <c r="L499" s="21"/>
      <c r="M499" s="21"/>
      <c r="O499" s="22"/>
      <c r="P499" s="22"/>
      <c r="Q499" s="22"/>
      <c r="R499" s="22"/>
      <c r="S499" s="22"/>
      <c r="T499" s="22"/>
      <c r="U499" s="22"/>
      <c r="V499" s="22"/>
      <c r="W499" s="22"/>
      <c r="X499" s="22"/>
      <c r="Y499" s="22"/>
      <c r="Z499" s="22"/>
      <c r="AA499" s="22"/>
      <c r="AB499" s="22"/>
      <c r="AC499" s="22"/>
      <c r="AD499" s="22"/>
      <c r="AE499" s="22"/>
      <c r="AF499" s="22"/>
      <c r="AG499" s="22"/>
      <c r="AH499" s="22"/>
      <c r="AI499" s="22"/>
    </row>
    <row r="500" spans="2:35" ht="12.5">
      <c r="B500" s="20"/>
      <c r="F500" s="21"/>
      <c r="G500" s="21"/>
      <c r="H500" s="21"/>
      <c r="I500" s="21"/>
      <c r="J500" s="21"/>
      <c r="K500" s="21"/>
      <c r="L500" s="21"/>
      <c r="M500" s="21"/>
      <c r="O500" s="22"/>
      <c r="P500" s="22"/>
      <c r="Q500" s="22"/>
      <c r="R500" s="22"/>
      <c r="S500" s="22"/>
      <c r="T500" s="22"/>
      <c r="U500" s="22"/>
      <c r="V500" s="22"/>
      <c r="W500" s="22"/>
      <c r="X500" s="22"/>
      <c r="Y500" s="22"/>
      <c r="Z500" s="22"/>
      <c r="AA500" s="22"/>
      <c r="AB500" s="22"/>
      <c r="AC500" s="22"/>
      <c r="AD500" s="22"/>
      <c r="AE500" s="22"/>
      <c r="AF500" s="22"/>
      <c r="AG500" s="22"/>
      <c r="AH500" s="22"/>
      <c r="AI500" s="22"/>
    </row>
    <row r="501" spans="2:35" ht="12.5">
      <c r="B501" s="20"/>
      <c r="F501" s="21"/>
      <c r="G501" s="21"/>
      <c r="H501" s="21"/>
      <c r="I501" s="21"/>
      <c r="J501" s="21"/>
      <c r="K501" s="21"/>
      <c r="L501" s="21"/>
      <c r="M501" s="21"/>
      <c r="O501" s="22"/>
      <c r="P501" s="22"/>
      <c r="Q501" s="22"/>
      <c r="R501" s="22"/>
      <c r="S501" s="22"/>
      <c r="T501" s="22"/>
      <c r="U501" s="22"/>
      <c r="V501" s="22"/>
      <c r="W501" s="22"/>
      <c r="X501" s="22"/>
      <c r="Y501" s="22"/>
      <c r="Z501" s="22"/>
      <c r="AA501" s="22"/>
      <c r="AB501" s="22"/>
      <c r="AC501" s="22"/>
      <c r="AD501" s="22"/>
      <c r="AE501" s="22"/>
      <c r="AF501" s="22"/>
      <c r="AG501" s="22"/>
      <c r="AH501" s="22"/>
      <c r="AI501" s="22"/>
    </row>
    <row r="502" spans="2:35" ht="12.5">
      <c r="B502" s="20"/>
      <c r="F502" s="21"/>
      <c r="G502" s="21"/>
      <c r="H502" s="21"/>
      <c r="I502" s="21"/>
      <c r="J502" s="21"/>
      <c r="K502" s="21"/>
      <c r="L502" s="21"/>
      <c r="M502" s="21"/>
      <c r="O502" s="22"/>
      <c r="P502" s="22"/>
      <c r="Q502" s="22"/>
      <c r="R502" s="22"/>
      <c r="S502" s="22"/>
      <c r="T502" s="22"/>
      <c r="U502" s="22"/>
      <c r="V502" s="22"/>
      <c r="W502" s="22"/>
      <c r="X502" s="22"/>
      <c r="Y502" s="22"/>
      <c r="Z502" s="22"/>
      <c r="AA502" s="22"/>
      <c r="AB502" s="22"/>
      <c r="AC502" s="22"/>
      <c r="AD502" s="22"/>
      <c r="AE502" s="22"/>
      <c r="AF502" s="22"/>
      <c r="AG502" s="22"/>
      <c r="AH502" s="22"/>
      <c r="AI502" s="22"/>
    </row>
    <row r="503" spans="2:35" ht="12.5">
      <c r="B503" s="20"/>
      <c r="F503" s="21"/>
      <c r="G503" s="21"/>
      <c r="H503" s="21"/>
      <c r="I503" s="21"/>
      <c r="J503" s="21"/>
      <c r="K503" s="21"/>
      <c r="L503" s="21"/>
      <c r="M503" s="21"/>
      <c r="O503" s="22"/>
      <c r="P503" s="22"/>
      <c r="Q503" s="22"/>
      <c r="R503" s="22"/>
      <c r="S503" s="22"/>
      <c r="T503" s="22"/>
      <c r="U503" s="22"/>
      <c r="V503" s="22"/>
      <c r="W503" s="22"/>
      <c r="X503" s="22"/>
      <c r="Y503" s="22"/>
      <c r="Z503" s="22"/>
      <c r="AA503" s="22"/>
      <c r="AB503" s="22"/>
      <c r="AC503" s="22"/>
      <c r="AD503" s="22"/>
      <c r="AE503" s="22"/>
      <c r="AF503" s="22"/>
      <c r="AG503" s="22"/>
      <c r="AH503" s="22"/>
      <c r="AI503" s="22"/>
    </row>
    <row r="504" spans="2:35" ht="12.5">
      <c r="B504" s="20"/>
      <c r="F504" s="21"/>
      <c r="G504" s="21"/>
      <c r="H504" s="21"/>
      <c r="I504" s="21"/>
      <c r="J504" s="21"/>
      <c r="K504" s="21"/>
      <c r="L504" s="21"/>
      <c r="M504" s="21"/>
      <c r="O504" s="22"/>
      <c r="P504" s="22"/>
      <c r="Q504" s="22"/>
      <c r="R504" s="22"/>
      <c r="S504" s="22"/>
      <c r="T504" s="22"/>
      <c r="U504" s="22"/>
      <c r="V504" s="22"/>
      <c r="W504" s="22"/>
      <c r="X504" s="22"/>
      <c r="Y504" s="22"/>
      <c r="Z504" s="22"/>
      <c r="AA504" s="22"/>
      <c r="AB504" s="22"/>
      <c r="AC504" s="22"/>
      <c r="AD504" s="22"/>
      <c r="AE504" s="22"/>
      <c r="AF504" s="22"/>
      <c r="AG504" s="22"/>
      <c r="AH504" s="22"/>
      <c r="AI504" s="22"/>
    </row>
    <row r="505" spans="2:35" ht="12.5">
      <c r="B505" s="20"/>
      <c r="F505" s="21"/>
      <c r="G505" s="21"/>
      <c r="H505" s="21"/>
      <c r="I505" s="21"/>
      <c r="J505" s="21"/>
      <c r="K505" s="21"/>
      <c r="L505" s="21"/>
      <c r="M505" s="21"/>
      <c r="O505" s="22"/>
      <c r="P505" s="22"/>
      <c r="Q505" s="22"/>
      <c r="R505" s="22"/>
      <c r="S505" s="22"/>
      <c r="T505" s="22"/>
      <c r="U505" s="22"/>
      <c r="V505" s="22"/>
      <c r="W505" s="22"/>
      <c r="X505" s="22"/>
      <c r="Y505" s="22"/>
      <c r="Z505" s="22"/>
      <c r="AA505" s="22"/>
      <c r="AB505" s="22"/>
      <c r="AC505" s="22"/>
      <c r="AD505" s="22"/>
      <c r="AE505" s="22"/>
      <c r="AF505" s="22"/>
      <c r="AG505" s="22"/>
      <c r="AH505" s="22"/>
      <c r="AI505" s="22"/>
    </row>
    <row r="506" spans="2:35" ht="12.5">
      <c r="B506" s="20"/>
      <c r="F506" s="21"/>
      <c r="G506" s="21"/>
      <c r="H506" s="21"/>
      <c r="I506" s="21"/>
      <c r="J506" s="21"/>
      <c r="K506" s="21"/>
      <c r="L506" s="21"/>
      <c r="M506" s="21"/>
      <c r="O506" s="22"/>
      <c r="P506" s="22"/>
      <c r="Q506" s="22"/>
      <c r="R506" s="22"/>
      <c r="S506" s="22"/>
      <c r="T506" s="22"/>
      <c r="U506" s="22"/>
      <c r="V506" s="22"/>
      <c r="W506" s="22"/>
      <c r="X506" s="22"/>
      <c r="Y506" s="22"/>
      <c r="Z506" s="22"/>
      <c r="AA506" s="22"/>
      <c r="AB506" s="22"/>
      <c r="AC506" s="22"/>
      <c r="AD506" s="22"/>
      <c r="AE506" s="22"/>
      <c r="AF506" s="22"/>
      <c r="AG506" s="22"/>
      <c r="AH506" s="22"/>
      <c r="AI506" s="22"/>
    </row>
    <row r="507" spans="2:35" ht="12.5">
      <c r="B507" s="20"/>
      <c r="F507" s="21"/>
      <c r="G507" s="21"/>
      <c r="H507" s="21"/>
      <c r="I507" s="21"/>
      <c r="J507" s="21"/>
      <c r="K507" s="21"/>
      <c r="L507" s="21"/>
      <c r="M507" s="21"/>
      <c r="O507" s="22"/>
      <c r="P507" s="22"/>
      <c r="Q507" s="22"/>
      <c r="R507" s="22"/>
      <c r="S507" s="22"/>
      <c r="T507" s="22"/>
      <c r="U507" s="22"/>
      <c r="V507" s="22"/>
      <c r="W507" s="22"/>
      <c r="X507" s="22"/>
      <c r="Y507" s="22"/>
      <c r="Z507" s="22"/>
      <c r="AA507" s="22"/>
      <c r="AB507" s="22"/>
      <c r="AC507" s="22"/>
      <c r="AD507" s="22"/>
      <c r="AE507" s="22"/>
      <c r="AF507" s="22"/>
      <c r="AG507" s="22"/>
      <c r="AH507" s="22"/>
      <c r="AI507" s="22"/>
    </row>
    <row r="508" spans="2:35" ht="12.5">
      <c r="B508" s="20"/>
      <c r="F508" s="21"/>
      <c r="G508" s="21"/>
      <c r="H508" s="21"/>
      <c r="I508" s="21"/>
      <c r="J508" s="21"/>
      <c r="K508" s="21"/>
      <c r="L508" s="21"/>
      <c r="M508" s="21"/>
      <c r="O508" s="22"/>
      <c r="P508" s="22"/>
      <c r="Q508" s="22"/>
      <c r="R508" s="22"/>
      <c r="S508" s="22"/>
      <c r="T508" s="22"/>
      <c r="U508" s="22"/>
      <c r="V508" s="22"/>
      <c r="W508" s="22"/>
      <c r="X508" s="22"/>
      <c r="Y508" s="22"/>
      <c r="Z508" s="22"/>
      <c r="AA508" s="22"/>
      <c r="AB508" s="22"/>
      <c r="AC508" s="22"/>
      <c r="AD508" s="22"/>
      <c r="AE508" s="22"/>
      <c r="AF508" s="22"/>
      <c r="AG508" s="22"/>
      <c r="AH508" s="22"/>
      <c r="AI508" s="22"/>
    </row>
    <row r="509" spans="2:35" ht="12.5">
      <c r="B509" s="20"/>
      <c r="F509" s="21"/>
      <c r="G509" s="21"/>
      <c r="H509" s="21"/>
      <c r="I509" s="21"/>
      <c r="J509" s="21"/>
      <c r="K509" s="21"/>
      <c r="L509" s="21"/>
      <c r="M509" s="21"/>
      <c r="O509" s="22"/>
      <c r="P509" s="22"/>
      <c r="Q509" s="22"/>
      <c r="R509" s="22"/>
      <c r="S509" s="22"/>
      <c r="T509" s="22"/>
      <c r="U509" s="22"/>
      <c r="V509" s="22"/>
      <c r="W509" s="22"/>
      <c r="X509" s="22"/>
      <c r="Y509" s="22"/>
      <c r="Z509" s="22"/>
      <c r="AA509" s="22"/>
      <c r="AB509" s="22"/>
      <c r="AC509" s="22"/>
      <c r="AD509" s="22"/>
      <c r="AE509" s="22"/>
      <c r="AF509" s="22"/>
      <c r="AG509" s="22"/>
      <c r="AH509" s="22"/>
      <c r="AI509" s="22"/>
    </row>
    <row r="510" spans="2:35" ht="12.5">
      <c r="B510" s="20"/>
      <c r="F510" s="21"/>
      <c r="G510" s="21"/>
      <c r="H510" s="21"/>
      <c r="I510" s="21"/>
      <c r="J510" s="21"/>
      <c r="K510" s="21"/>
      <c r="L510" s="21"/>
      <c r="M510" s="21"/>
      <c r="O510" s="22"/>
      <c r="P510" s="22"/>
      <c r="Q510" s="22"/>
      <c r="R510" s="22"/>
      <c r="S510" s="22"/>
      <c r="T510" s="22"/>
      <c r="U510" s="22"/>
      <c r="V510" s="22"/>
      <c r="W510" s="22"/>
      <c r="X510" s="22"/>
      <c r="Y510" s="22"/>
      <c r="Z510" s="22"/>
      <c r="AA510" s="22"/>
      <c r="AB510" s="22"/>
      <c r="AC510" s="22"/>
      <c r="AD510" s="22"/>
      <c r="AE510" s="22"/>
      <c r="AF510" s="22"/>
      <c r="AG510" s="22"/>
      <c r="AH510" s="22"/>
      <c r="AI510" s="22"/>
    </row>
    <row r="511" spans="2:35" ht="12.5">
      <c r="B511" s="20"/>
      <c r="F511" s="21"/>
      <c r="G511" s="21"/>
      <c r="H511" s="21"/>
      <c r="I511" s="21"/>
      <c r="J511" s="21"/>
      <c r="K511" s="21"/>
      <c r="L511" s="21"/>
      <c r="M511" s="21"/>
      <c r="O511" s="22"/>
      <c r="P511" s="22"/>
      <c r="Q511" s="22"/>
      <c r="R511" s="22"/>
      <c r="S511" s="22"/>
      <c r="T511" s="22"/>
      <c r="U511" s="22"/>
      <c r="V511" s="22"/>
      <c r="W511" s="22"/>
      <c r="X511" s="22"/>
      <c r="Y511" s="22"/>
      <c r="Z511" s="22"/>
      <c r="AA511" s="22"/>
      <c r="AB511" s="22"/>
      <c r="AC511" s="22"/>
      <c r="AD511" s="22"/>
      <c r="AE511" s="22"/>
      <c r="AF511" s="22"/>
      <c r="AG511" s="22"/>
      <c r="AH511" s="22"/>
      <c r="AI511" s="22"/>
    </row>
    <row r="512" spans="2:35" ht="12.5">
      <c r="B512" s="20"/>
      <c r="F512" s="21"/>
      <c r="G512" s="21"/>
      <c r="H512" s="21"/>
      <c r="I512" s="21"/>
      <c r="J512" s="21"/>
      <c r="K512" s="21"/>
      <c r="L512" s="21"/>
      <c r="M512" s="21"/>
      <c r="O512" s="22"/>
      <c r="P512" s="22"/>
      <c r="Q512" s="22"/>
      <c r="R512" s="22"/>
      <c r="S512" s="22"/>
      <c r="T512" s="22"/>
      <c r="U512" s="22"/>
      <c r="V512" s="22"/>
      <c r="W512" s="22"/>
      <c r="X512" s="22"/>
      <c r="Y512" s="22"/>
      <c r="Z512" s="22"/>
      <c r="AA512" s="22"/>
      <c r="AB512" s="22"/>
      <c r="AC512" s="22"/>
      <c r="AD512" s="22"/>
      <c r="AE512" s="22"/>
      <c r="AF512" s="22"/>
      <c r="AG512" s="22"/>
      <c r="AH512" s="22"/>
      <c r="AI512" s="22"/>
    </row>
    <row r="513" spans="2:35" ht="12.5">
      <c r="B513" s="20"/>
      <c r="F513" s="21"/>
      <c r="G513" s="21"/>
      <c r="H513" s="21"/>
      <c r="I513" s="21"/>
      <c r="J513" s="21"/>
      <c r="K513" s="21"/>
      <c r="L513" s="21"/>
      <c r="M513" s="21"/>
      <c r="O513" s="22"/>
      <c r="P513" s="22"/>
      <c r="Q513" s="22"/>
      <c r="R513" s="22"/>
      <c r="S513" s="22"/>
      <c r="T513" s="22"/>
      <c r="U513" s="22"/>
      <c r="V513" s="22"/>
      <c r="W513" s="22"/>
      <c r="X513" s="22"/>
      <c r="Y513" s="22"/>
      <c r="Z513" s="22"/>
      <c r="AA513" s="22"/>
      <c r="AB513" s="22"/>
      <c r="AC513" s="22"/>
      <c r="AD513" s="22"/>
      <c r="AE513" s="22"/>
      <c r="AF513" s="22"/>
      <c r="AG513" s="22"/>
      <c r="AH513" s="22"/>
      <c r="AI513" s="22"/>
    </row>
    <row r="514" spans="2:35" ht="12.5">
      <c r="B514" s="20"/>
      <c r="F514" s="21"/>
      <c r="G514" s="21"/>
      <c r="H514" s="21"/>
      <c r="I514" s="21"/>
      <c r="J514" s="21"/>
      <c r="K514" s="21"/>
      <c r="L514" s="21"/>
      <c r="M514" s="21"/>
      <c r="O514" s="22"/>
      <c r="P514" s="22"/>
      <c r="Q514" s="22"/>
      <c r="R514" s="22"/>
      <c r="S514" s="22"/>
      <c r="T514" s="22"/>
      <c r="U514" s="22"/>
      <c r="V514" s="22"/>
      <c r="W514" s="22"/>
      <c r="X514" s="22"/>
      <c r="Y514" s="22"/>
      <c r="Z514" s="22"/>
      <c r="AA514" s="22"/>
      <c r="AB514" s="22"/>
      <c r="AC514" s="22"/>
      <c r="AD514" s="22"/>
      <c r="AE514" s="22"/>
      <c r="AF514" s="22"/>
      <c r="AG514" s="22"/>
      <c r="AH514" s="22"/>
      <c r="AI514" s="22"/>
    </row>
    <row r="515" spans="2:35" ht="12.5">
      <c r="B515" s="20"/>
      <c r="F515" s="21"/>
      <c r="G515" s="21"/>
      <c r="H515" s="21"/>
      <c r="I515" s="21"/>
      <c r="J515" s="21"/>
      <c r="K515" s="21"/>
      <c r="L515" s="21"/>
      <c r="M515" s="21"/>
      <c r="O515" s="22"/>
      <c r="P515" s="22"/>
      <c r="Q515" s="22"/>
      <c r="R515" s="22"/>
      <c r="S515" s="22"/>
      <c r="T515" s="22"/>
      <c r="U515" s="22"/>
      <c r="V515" s="22"/>
      <c r="W515" s="22"/>
      <c r="X515" s="22"/>
      <c r="Y515" s="22"/>
      <c r="Z515" s="22"/>
      <c r="AA515" s="22"/>
      <c r="AB515" s="22"/>
      <c r="AC515" s="22"/>
      <c r="AD515" s="22"/>
      <c r="AE515" s="22"/>
      <c r="AF515" s="22"/>
      <c r="AG515" s="22"/>
      <c r="AH515" s="22"/>
      <c r="AI515" s="22"/>
    </row>
    <row r="516" spans="2:35" ht="12.5">
      <c r="B516" s="20"/>
      <c r="F516" s="21"/>
      <c r="G516" s="21"/>
      <c r="H516" s="21"/>
      <c r="I516" s="21"/>
      <c r="J516" s="21"/>
      <c r="K516" s="21"/>
      <c r="L516" s="21"/>
      <c r="M516" s="21"/>
      <c r="O516" s="22"/>
      <c r="P516" s="22"/>
      <c r="Q516" s="22"/>
      <c r="R516" s="22"/>
      <c r="S516" s="22"/>
      <c r="T516" s="22"/>
      <c r="U516" s="22"/>
      <c r="V516" s="22"/>
      <c r="W516" s="22"/>
      <c r="X516" s="22"/>
      <c r="Y516" s="22"/>
      <c r="Z516" s="22"/>
      <c r="AA516" s="22"/>
      <c r="AB516" s="22"/>
      <c r="AC516" s="22"/>
      <c r="AD516" s="22"/>
      <c r="AE516" s="22"/>
      <c r="AF516" s="22"/>
      <c r="AG516" s="22"/>
      <c r="AH516" s="22"/>
      <c r="AI516" s="22"/>
    </row>
    <row r="517" spans="2:35" ht="12.5">
      <c r="B517" s="20"/>
      <c r="F517" s="21"/>
      <c r="G517" s="21"/>
      <c r="H517" s="21"/>
      <c r="I517" s="21"/>
      <c r="J517" s="21"/>
      <c r="K517" s="21"/>
      <c r="L517" s="21"/>
      <c r="M517" s="21"/>
      <c r="O517" s="22"/>
      <c r="P517" s="22"/>
      <c r="Q517" s="22"/>
      <c r="R517" s="22"/>
      <c r="S517" s="22"/>
      <c r="T517" s="22"/>
      <c r="U517" s="22"/>
      <c r="V517" s="22"/>
      <c r="W517" s="22"/>
      <c r="X517" s="22"/>
      <c r="Y517" s="22"/>
      <c r="Z517" s="22"/>
      <c r="AA517" s="22"/>
      <c r="AB517" s="22"/>
      <c r="AC517" s="22"/>
      <c r="AD517" s="22"/>
      <c r="AE517" s="22"/>
      <c r="AF517" s="22"/>
      <c r="AG517" s="22"/>
      <c r="AH517" s="22"/>
      <c r="AI517" s="22"/>
    </row>
    <row r="518" spans="2:35" ht="12.5">
      <c r="B518" s="20"/>
      <c r="F518" s="21"/>
      <c r="G518" s="21"/>
      <c r="H518" s="21"/>
      <c r="I518" s="21"/>
      <c r="J518" s="21"/>
      <c r="K518" s="21"/>
      <c r="L518" s="21"/>
      <c r="M518" s="21"/>
      <c r="O518" s="22"/>
      <c r="P518" s="22"/>
      <c r="Q518" s="22"/>
      <c r="R518" s="22"/>
      <c r="S518" s="22"/>
      <c r="T518" s="22"/>
      <c r="U518" s="22"/>
      <c r="V518" s="22"/>
      <c r="W518" s="22"/>
      <c r="X518" s="22"/>
      <c r="Y518" s="22"/>
      <c r="Z518" s="22"/>
      <c r="AA518" s="22"/>
      <c r="AB518" s="22"/>
      <c r="AC518" s="22"/>
      <c r="AD518" s="22"/>
      <c r="AE518" s="22"/>
      <c r="AF518" s="22"/>
      <c r="AG518" s="22"/>
      <c r="AH518" s="22"/>
      <c r="AI518" s="22"/>
    </row>
    <row r="519" spans="2:35" ht="12.5">
      <c r="B519" s="20"/>
      <c r="F519" s="21"/>
      <c r="G519" s="21"/>
      <c r="H519" s="21"/>
      <c r="I519" s="21"/>
      <c r="J519" s="21"/>
      <c r="K519" s="21"/>
      <c r="L519" s="21"/>
      <c r="M519" s="21"/>
      <c r="O519" s="22"/>
      <c r="P519" s="22"/>
      <c r="Q519" s="22"/>
      <c r="R519" s="22"/>
      <c r="S519" s="22"/>
      <c r="T519" s="22"/>
      <c r="U519" s="22"/>
      <c r="V519" s="22"/>
      <c r="W519" s="22"/>
      <c r="X519" s="22"/>
      <c r="Y519" s="22"/>
      <c r="Z519" s="22"/>
      <c r="AA519" s="22"/>
      <c r="AB519" s="22"/>
      <c r="AC519" s="22"/>
      <c r="AD519" s="22"/>
      <c r="AE519" s="22"/>
      <c r="AF519" s="22"/>
      <c r="AG519" s="22"/>
      <c r="AH519" s="22"/>
      <c r="AI519" s="22"/>
    </row>
    <row r="520" spans="2:35" ht="12.5">
      <c r="B520" s="20"/>
      <c r="F520" s="21"/>
      <c r="G520" s="21"/>
      <c r="H520" s="21"/>
      <c r="I520" s="21"/>
      <c r="J520" s="21"/>
      <c r="K520" s="21"/>
      <c r="L520" s="21"/>
      <c r="M520" s="21"/>
      <c r="O520" s="22"/>
      <c r="P520" s="22"/>
      <c r="Q520" s="22"/>
      <c r="R520" s="22"/>
      <c r="S520" s="22"/>
      <c r="T520" s="22"/>
      <c r="U520" s="22"/>
      <c r="V520" s="22"/>
      <c r="W520" s="22"/>
      <c r="X520" s="22"/>
      <c r="Y520" s="22"/>
      <c r="Z520" s="22"/>
      <c r="AA520" s="22"/>
      <c r="AB520" s="22"/>
      <c r="AC520" s="22"/>
      <c r="AD520" s="22"/>
      <c r="AE520" s="22"/>
      <c r="AF520" s="22"/>
      <c r="AG520" s="22"/>
      <c r="AH520" s="22"/>
      <c r="AI520" s="22"/>
    </row>
    <row r="521" spans="2:35" ht="12.5">
      <c r="B521" s="20"/>
      <c r="F521" s="21"/>
      <c r="G521" s="21"/>
      <c r="H521" s="21"/>
      <c r="I521" s="21"/>
      <c r="J521" s="21"/>
      <c r="K521" s="21"/>
      <c r="L521" s="21"/>
      <c r="M521" s="21"/>
      <c r="O521" s="22"/>
      <c r="P521" s="22"/>
      <c r="Q521" s="22"/>
      <c r="R521" s="22"/>
      <c r="S521" s="22"/>
      <c r="T521" s="22"/>
      <c r="U521" s="22"/>
      <c r="V521" s="22"/>
      <c r="W521" s="22"/>
      <c r="X521" s="22"/>
      <c r="Y521" s="22"/>
      <c r="Z521" s="22"/>
      <c r="AA521" s="22"/>
      <c r="AB521" s="22"/>
      <c r="AC521" s="22"/>
      <c r="AD521" s="22"/>
      <c r="AE521" s="22"/>
      <c r="AF521" s="22"/>
      <c r="AG521" s="22"/>
      <c r="AH521" s="22"/>
      <c r="AI521" s="22"/>
    </row>
    <row r="522" spans="2:35" ht="12.5">
      <c r="B522" s="20"/>
      <c r="F522" s="21"/>
      <c r="G522" s="21"/>
      <c r="H522" s="21"/>
      <c r="I522" s="21"/>
      <c r="J522" s="21"/>
      <c r="K522" s="21"/>
      <c r="L522" s="21"/>
      <c r="M522" s="21"/>
      <c r="O522" s="22"/>
      <c r="P522" s="22"/>
      <c r="Q522" s="22"/>
      <c r="R522" s="22"/>
      <c r="S522" s="22"/>
      <c r="T522" s="22"/>
      <c r="U522" s="22"/>
      <c r="V522" s="22"/>
      <c r="W522" s="22"/>
      <c r="X522" s="22"/>
      <c r="Y522" s="22"/>
      <c r="Z522" s="22"/>
      <c r="AA522" s="22"/>
      <c r="AB522" s="22"/>
      <c r="AC522" s="22"/>
      <c r="AD522" s="22"/>
      <c r="AE522" s="22"/>
      <c r="AF522" s="22"/>
      <c r="AG522" s="22"/>
      <c r="AH522" s="22"/>
      <c r="AI522" s="22"/>
    </row>
    <row r="523" spans="2:35" ht="12.5">
      <c r="B523" s="20"/>
      <c r="F523" s="21"/>
      <c r="G523" s="21"/>
      <c r="H523" s="21"/>
      <c r="I523" s="21"/>
      <c r="J523" s="21"/>
      <c r="K523" s="21"/>
      <c r="L523" s="21"/>
      <c r="M523" s="21"/>
      <c r="O523" s="22"/>
      <c r="P523" s="22"/>
      <c r="Q523" s="22"/>
      <c r="R523" s="22"/>
      <c r="S523" s="22"/>
      <c r="T523" s="22"/>
      <c r="U523" s="22"/>
      <c r="V523" s="22"/>
      <c r="W523" s="22"/>
      <c r="X523" s="22"/>
      <c r="Y523" s="22"/>
      <c r="Z523" s="22"/>
      <c r="AA523" s="22"/>
      <c r="AB523" s="22"/>
      <c r="AC523" s="22"/>
      <c r="AD523" s="22"/>
      <c r="AE523" s="22"/>
      <c r="AF523" s="22"/>
      <c r="AG523" s="22"/>
      <c r="AH523" s="22"/>
      <c r="AI523" s="22"/>
    </row>
    <row r="524" spans="2:35" ht="12.5">
      <c r="B524" s="20"/>
      <c r="F524" s="21"/>
      <c r="G524" s="21"/>
      <c r="H524" s="21"/>
      <c r="I524" s="21"/>
      <c r="J524" s="21"/>
      <c r="K524" s="21"/>
      <c r="L524" s="21"/>
      <c r="M524" s="21"/>
      <c r="O524" s="22"/>
      <c r="P524" s="22"/>
      <c r="Q524" s="22"/>
      <c r="R524" s="22"/>
      <c r="S524" s="22"/>
      <c r="T524" s="22"/>
      <c r="U524" s="22"/>
      <c r="V524" s="22"/>
      <c r="W524" s="22"/>
      <c r="X524" s="22"/>
      <c r="Y524" s="22"/>
      <c r="Z524" s="22"/>
      <c r="AA524" s="22"/>
      <c r="AB524" s="22"/>
      <c r="AC524" s="22"/>
      <c r="AD524" s="22"/>
      <c r="AE524" s="22"/>
      <c r="AF524" s="22"/>
      <c r="AG524" s="22"/>
      <c r="AH524" s="22"/>
      <c r="AI524" s="22"/>
    </row>
    <row r="525" spans="2:35" ht="12.5">
      <c r="B525" s="20"/>
      <c r="F525" s="21"/>
      <c r="G525" s="21"/>
      <c r="H525" s="21"/>
      <c r="I525" s="21"/>
      <c r="J525" s="21"/>
      <c r="K525" s="21"/>
      <c r="L525" s="21"/>
      <c r="M525" s="21"/>
      <c r="O525" s="22"/>
      <c r="P525" s="22"/>
      <c r="Q525" s="22"/>
      <c r="R525" s="22"/>
      <c r="S525" s="22"/>
      <c r="T525" s="22"/>
      <c r="U525" s="22"/>
      <c r="V525" s="22"/>
      <c r="W525" s="22"/>
      <c r="X525" s="22"/>
      <c r="Y525" s="22"/>
      <c r="Z525" s="22"/>
      <c r="AA525" s="22"/>
      <c r="AB525" s="22"/>
      <c r="AC525" s="22"/>
      <c r="AD525" s="22"/>
      <c r="AE525" s="22"/>
      <c r="AF525" s="22"/>
      <c r="AG525" s="22"/>
      <c r="AH525" s="22"/>
      <c r="AI525" s="22"/>
    </row>
    <row r="526" spans="2:35" ht="12.5">
      <c r="B526" s="20"/>
      <c r="F526" s="21"/>
      <c r="G526" s="21"/>
      <c r="H526" s="21"/>
      <c r="I526" s="21"/>
      <c r="J526" s="21"/>
      <c r="K526" s="21"/>
      <c r="L526" s="21"/>
      <c r="M526" s="21"/>
      <c r="O526" s="22"/>
      <c r="P526" s="22"/>
      <c r="Q526" s="22"/>
      <c r="R526" s="22"/>
      <c r="S526" s="22"/>
      <c r="T526" s="22"/>
      <c r="U526" s="22"/>
      <c r="V526" s="22"/>
      <c r="W526" s="22"/>
      <c r="X526" s="22"/>
      <c r="Y526" s="22"/>
      <c r="Z526" s="22"/>
      <c r="AA526" s="22"/>
      <c r="AB526" s="22"/>
      <c r="AC526" s="22"/>
      <c r="AD526" s="22"/>
      <c r="AE526" s="22"/>
      <c r="AF526" s="22"/>
      <c r="AG526" s="22"/>
      <c r="AH526" s="22"/>
      <c r="AI526" s="22"/>
    </row>
    <row r="527" spans="2:35" ht="12.5">
      <c r="B527" s="20"/>
      <c r="F527" s="21"/>
      <c r="G527" s="21"/>
      <c r="H527" s="21"/>
      <c r="I527" s="21"/>
      <c r="J527" s="21"/>
      <c r="K527" s="21"/>
      <c r="L527" s="21"/>
      <c r="M527" s="21"/>
      <c r="O527" s="22"/>
      <c r="P527" s="22"/>
      <c r="Q527" s="22"/>
      <c r="R527" s="22"/>
      <c r="S527" s="22"/>
      <c r="T527" s="22"/>
      <c r="U527" s="22"/>
      <c r="V527" s="22"/>
      <c r="W527" s="22"/>
      <c r="X527" s="22"/>
      <c r="Y527" s="22"/>
      <c r="Z527" s="22"/>
      <c r="AA527" s="22"/>
      <c r="AB527" s="22"/>
      <c r="AC527" s="22"/>
      <c r="AD527" s="22"/>
      <c r="AE527" s="22"/>
      <c r="AF527" s="22"/>
      <c r="AG527" s="22"/>
      <c r="AH527" s="22"/>
      <c r="AI527" s="22"/>
    </row>
    <row r="528" spans="2:35" ht="12.5">
      <c r="B528" s="20"/>
      <c r="F528" s="21"/>
      <c r="G528" s="21"/>
      <c r="H528" s="21"/>
      <c r="I528" s="21"/>
      <c r="J528" s="21"/>
      <c r="K528" s="21"/>
      <c r="L528" s="21"/>
      <c r="M528" s="21"/>
      <c r="O528" s="22"/>
      <c r="P528" s="22"/>
      <c r="Q528" s="22"/>
      <c r="R528" s="22"/>
      <c r="S528" s="22"/>
      <c r="T528" s="22"/>
      <c r="U528" s="22"/>
      <c r="V528" s="22"/>
      <c r="W528" s="22"/>
      <c r="X528" s="22"/>
      <c r="Y528" s="22"/>
      <c r="Z528" s="22"/>
      <c r="AA528" s="22"/>
      <c r="AB528" s="22"/>
      <c r="AC528" s="22"/>
      <c r="AD528" s="22"/>
      <c r="AE528" s="22"/>
      <c r="AF528" s="22"/>
      <c r="AG528" s="22"/>
      <c r="AH528" s="22"/>
      <c r="AI528" s="22"/>
    </row>
    <row r="529" spans="2:35" ht="12.5">
      <c r="B529" s="20"/>
      <c r="F529" s="21"/>
      <c r="G529" s="21"/>
      <c r="H529" s="21"/>
      <c r="I529" s="21"/>
      <c r="J529" s="21"/>
      <c r="K529" s="21"/>
      <c r="L529" s="21"/>
      <c r="M529" s="21"/>
      <c r="O529" s="22"/>
      <c r="P529" s="22"/>
      <c r="Q529" s="22"/>
      <c r="R529" s="22"/>
      <c r="S529" s="22"/>
      <c r="T529" s="22"/>
      <c r="U529" s="22"/>
      <c r="V529" s="22"/>
      <c r="W529" s="22"/>
      <c r="X529" s="22"/>
      <c r="Y529" s="22"/>
      <c r="Z529" s="22"/>
      <c r="AA529" s="22"/>
      <c r="AB529" s="22"/>
      <c r="AC529" s="22"/>
      <c r="AD529" s="22"/>
      <c r="AE529" s="22"/>
      <c r="AF529" s="22"/>
      <c r="AG529" s="22"/>
      <c r="AH529" s="22"/>
      <c r="AI529" s="22"/>
    </row>
    <row r="530" spans="2:35" ht="12.5">
      <c r="B530" s="20"/>
      <c r="F530" s="21"/>
      <c r="G530" s="21"/>
      <c r="H530" s="21"/>
      <c r="I530" s="21"/>
      <c r="J530" s="21"/>
      <c r="K530" s="21"/>
      <c r="L530" s="21"/>
      <c r="M530" s="21"/>
      <c r="O530" s="22"/>
      <c r="P530" s="22"/>
      <c r="Q530" s="22"/>
      <c r="R530" s="22"/>
      <c r="S530" s="22"/>
      <c r="T530" s="22"/>
      <c r="U530" s="22"/>
      <c r="V530" s="22"/>
      <c r="W530" s="22"/>
      <c r="X530" s="22"/>
      <c r="Y530" s="22"/>
      <c r="Z530" s="22"/>
      <c r="AA530" s="22"/>
      <c r="AB530" s="22"/>
      <c r="AC530" s="22"/>
      <c r="AD530" s="22"/>
      <c r="AE530" s="22"/>
      <c r="AF530" s="22"/>
      <c r="AG530" s="22"/>
      <c r="AH530" s="22"/>
      <c r="AI530" s="22"/>
    </row>
    <row r="531" spans="2:35" ht="12.5">
      <c r="B531" s="20"/>
      <c r="F531" s="21"/>
      <c r="G531" s="21"/>
      <c r="H531" s="21"/>
      <c r="I531" s="21"/>
      <c r="J531" s="21"/>
      <c r="K531" s="21"/>
      <c r="L531" s="21"/>
      <c r="M531" s="21"/>
      <c r="O531" s="22"/>
      <c r="P531" s="22"/>
      <c r="Q531" s="22"/>
      <c r="R531" s="22"/>
      <c r="S531" s="22"/>
      <c r="T531" s="22"/>
      <c r="U531" s="22"/>
      <c r="V531" s="22"/>
      <c r="W531" s="22"/>
      <c r="X531" s="22"/>
      <c r="Y531" s="22"/>
      <c r="Z531" s="22"/>
      <c r="AA531" s="22"/>
      <c r="AB531" s="22"/>
      <c r="AC531" s="22"/>
      <c r="AD531" s="22"/>
      <c r="AE531" s="22"/>
      <c r="AF531" s="22"/>
      <c r="AG531" s="22"/>
      <c r="AH531" s="22"/>
      <c r="AI531" s="22"/>
    </row>
    <row r="532" spans="2:35" ht="12.5">
      <c r="B532" s="20"/>
      <c r="F532" s="21"/>
      <c r="G532" s="21"/>
      <c r="H532" s="21"/>
      <c r="I532" s="21"/>
      <c r="J532" s="21"/>
      <c r="K532" s="21"/>
      <c r="L532" s="21"/>
      <c r="M532" s="21"/>
      <c r="O532" s="22"/>
      <c r="P532" s="22"/>
      <c r="Q532" s="22"/>
      <c r="R532" s="22"/>
      <c r="S532" s="22"/>
      <c r="T532" s="22"/>
      <c r="U532" s="22"/>
      <c r="V532" s="22"/>
      <c r="W532" s="22"/>
      <c r="X532" s="22"/>
      <c r="Y532" s="22"/>
      <c r="Z532" s="22"/>
      <c r="AA532" s="22"/>
      <c r="AB532" s="22"/>
      <c r="AC532" s="22"/>
      <c r="AD532" s="22"/>
      <c r="AE532" s="22"/>
      <c r="AF532" s="22"/>
      <c r="AG532" s="22"/>
      <c r="AH532" s="22"/>
      <c r="AI532" s="22"/>
    </row>
    <row r="533" spans="2:35" ht="12.5">
      <c r="B533" s="20"/>
      <c r="F533" s="21"/>
      <c r="G533" s="21"/>
      <c r="H533" s="21"/>
      <c r="I533" s="21"/>
      <c r="J533" s="21"/>
      <c r="K533" s="21"/>
      <c r="L533" s="21"/>
      <c r="M533" s="21"/>
      <c r="O533" s="22"/>
      <c r="P533" s="22"/>
      <c r="Q533" s="22"/>
      <c r="R533" s="22"/>
      <c r="S533" s="22"/>
      <c r="T533" s="22"/>
      <c r="U533" s="22"/>
      <c r="V533" s="22"/>
      <c r="W533" s="22"/>
      <c r="X533" s="22"/>
      <c r="Y533" s="22"/>
      <c r="Z533" s="22"/>
      <c r="AA533" s="22"/>
      <c r="AB533" s="22"/>
      <c r="AC533" s="22"/>
      <c r="AD533" s="22"/>
      <c r="AE533" s="22"/>
      <c r="AF533" s="22"/>
      <c r="AG533" s="22"/>
      <c r="AH533" s="22"/>
      <c r="AI533" s="22"/>
    </row>
    <row r="534" spans="2:35" ht="12.5">
      <c r="B534" s="20"/>
      <c r="F534" s="21"/>
      <c r="G534" s="21"/>
      <c r="H534" s="21"/>
      <c r="I534" s="21"/>
      <c r="J534" s="21"/>
      <c r="K534" s="21"/>
      <c r="L534" s="21"/>
      <c r="M534" s="21"/>
      <c r="O534" s="22"/>
      <c r="P534" s="22"/>
      <c r="Q534" s="22"/>
      <c r="R534" s="22"/>
      <c r="S534" s="22"/>
      <c r="T534" s="22"/>
      <c r="U534" s="22"/>
      <c r="V534" s="22"/>
      <c r="W534" s="22"/>
      <c r="X534" s="22"/>
      <c r="Y534" s="22"/>
      <c r="Z534" s="22"/>
      <c r="AA534" s="22"/>
      <c r="AB534" s="22"/>
      <c r="AC534" s="22"/>
      <c r="AD534" s="22"/>
      <c r="AE534" s="22"/>
      <c r="AF534" s="22"/>
      <c r="AG534" s="22"/>
      <c r="AH534" s="22"/>
      <c r="AI534" s="22"/>
    </row>
    <row r="535" spans="2:35" ht="12.5">
      <c r="B535" s="20"/>
      <c r="F535" s="21"/>
      <c r="G535" s="21"/>
      <c r="H535" s="21"/>
      <c r="I535" s="21"/>
      <c r="J535" s="21"/>
      <c r="K535" s="21"/>
      <c r="L535" s="21"/>
      <c r="M535" s="21"/>
      <c r="O535" s="22"/>
      <c r="P535" s="22"/>
      <c r="Q535" s="22"/>
      <c r="R535" s="22"/>
      <c r="S535" s="22"/>
      <c r="T535" s="22"/>
      <c r="U535" s="22"/>
      <c r="V535" s="22"/>
      <c r="W535" s="22"/>
      <c r="X535" s="22"/>
      <c r="Y535" s="22"/>
      <c r="Z535" s="22"/>
      <c r="AA535" s="22"/>
      <c r="AB535" s="22"/>
      <c r="AC535" s="22"/>
      <c r="AD535" s="22"/>
      <c r="AE535" s="22"/>
      <c r="AF535" s="22"/>
      <c r="AG535" s="22"/>
      <c r="AH535" s="22"/>
      <c r="AI535" s="22"/>
    </row>
    <row r="536" spans="2:35" ht="12.5">
      <c r="B536" s="20"/>
      <c r="F536" s="21"/>
      <c r="G536" s="21"/>
      <c r="H536" s="21"/>
      <c r="I536" s="21"/>
      <c r="J536" s="21"/>
      <c r="K536" s="21"/>
      <c r="L536" s="21"/>
      <c r="M536" s="21"/>
      <c r="O536" s="22"/>
      <c r="P536" s="22"/>
      <c r="Q536" s="22"/>
      <c r="R536" s="22"/>
      <c r="S536" s="22"/>
      <c r="T536" s="22"/>
      <c r="U536" s="22"/>
      <c r="V536" s="22"/>
      <c r="W536" s="22"/>
      <c r="X536" s="22"/>
      <c r="Y536" s="22"/>
      <c r="Z536" s="22"/>
      <c r="AA536" s="22"/>
      <c r="AB536" s="22"/>
      <c r="AC536" s="22"/>
      <c r="AD536" s="22"/>
      <c r="AE536" s="22"/>
      <c r="AF536" s="22"/>
      <c r="AG536" s="22"/>
      <c r="AH536" s="22"/>
      <c r="AI536" s="22"/>
    </row>
    <row r="537" spans="2:35" ht="12.5">
      <c r="B537" s="20"/>
      <c r="F537" s="21"/>
      <c r="G537" s="21"/>
      <c r="H537" s="21"/>
      <c r="I537" s="21"/>
      <c r="J537" s="21"/>
      <c r="K537" s="21"/>
      <c r="L537" s="21"/>
      <c r="M537" s="21"/>
      <c r="O537" s="22"/>
      <c r="P537" s="22"/>
      <c r="Q537" s="22"/>
      <c r="R537" s="22"/>
      <c r="S537" s="22"/>
      <c r="T537" s="22"/>
      <c r="U537" s="22"/>
      <c r="V537" s="22"/>
      <c r="W537" s="22"/>
      <c r="X537" s="22"/>
      <c r="Y537" s="22"/>
      <c r="Z537" s="22"/>
      <c r="AA537" s="22"/>
      <c r="AB537" s="22"/>
      <c r="AC537" s="22"/>
      <c r="AD537" s="22"/>
      <c r="AE537" s="22"/>
      <c r="AF537" s="22"/>
      <c r="AG537" s="22"/>
      <c r="AH537" s="22"/>
      <c r="AI537" s="22"/>
    </row>
    <row r="538" spans="2:35" ht="12.5">
      <c r="B538" s="20"/>
      <c r="F538" s="21"/>
      <c r="G538" s="21"/>
      <c r="H538" s="21"/>
      <c r="I538" s="21"/>
      <c r="J538" s="21"/>
      <c r="K538" s="21"/>
      <c r="L538" s="21"/>
      <c r="M538" s="21"/>
      <c r="O538" s="22"/>
      <c r="P538" s="22"/>
      <c r="Q538" s="22"/>
      <c r="R538" s="22"/>
      <c r="S538" s="22"/>
      <c r="T538" s="22"/>
      <c r="U538" s="22"/>
      <c r="V538" s="22"/>
      <c r="W538" s="22"/>
      <c r="X538" s="22"/>
      <c r="Y538" s="22"/>
      <c r="Z538" s="22"/>
      <c r="AA538" s="22"/>
      <c r="AB538" s="22"/>
      <c r="AC538" s="22"/>
      <c r="AD538" s="22"/>
      <c r="AE538" s="22"/>
      <c r="AF538" s="22"/>
      <c r="AG538" s="22"/>
      <c r="AH538" s="22"/>
      <c r="AI538" s="22"/>
    </row>
    <row r="539" spans="2:35" ht="12.5">
      <c r="B539" s="20"/>
      <c r="F539" s="21"/>
      <c r="G539" s="21"/>
      <c r="H539" s="21"/>
      <c r="I539" s="21"/>
      <c r="J539" s="21"/>
      <c r="K539" s="21"/>
      <c r="L539" s="21"/>
      <c r="M539" s="21"/>
      <c r="O539" s="22"/>
      <c r="P539" s="22"/>
      <c r="Q539" s="22"/>
      <c r="R539" s="22"/>
      <c r="S539" s="22"/>
      <c r="T539" s="22"/>
      <c r="U539" s="22"/>
      <c r="V539" s="22"/>
      <c r="W539" s="22"/>
      <c r="X539" s="22"/>
      <c r="Y539" s="22"/>
      <c r="Z539" s="22"/>
      <c r="AA539" s="22"/>
      <c r="AB539" s="22"/>
      <c r="AC539" s="22"/>
      <c r="AD539" s="22"/>
      <c r="AE539" s="22"/>
      <c r="AF539" s="22"/>
      <c r="AG539" s="22"/>
      <c r="AH539" s="22"/>
      <c r="AI539" s="22"/>
    </row>
    <row r="540" spans="2:35" ht="12.5">
      <c r="B540" s="20"/>
      <c r="F540" s="21"/>
      <c r="G540" s="21"/>
      <c r="H540" s="21"/>
      <c r="I540" s="21"/>
      <c r="J540" s="21"/>
      <c r="K540" s="21"/>
      <c r="L540" s="21"/>
      <c r="M540" s="21"/>
      <c r="O540" s="22"/>
      <c r="P540" s="22"/>
      <c r="Q540" s="22"/>
      <c r="R540" s="22"/>
      <c r="S540" s="22"/>
      <c r="T540" s="22"/>
      <c r="U540" s="22"/>
      <c r="V540" s="22"/>
      <c r="W540" s="22"/>
      <c r="X540" s="22"/>
      <c r="Y540" s="22"/>
      <c r="Z540" s="22"/>
      <c r="AA540" s="22"/>
      <c r="AB540" s="22"/>
      <c r="AC540" s="22"/>
      <c r="AD540" s="22"/>
      <c r="AE540" s="22"/>
      <c r="AF540" s="22"/>
      <c r="AG540" s="22"/>
      <c r="AH540" s="22"/>
      <c r="AI540" s="22"/>
    </row>
    <row r="541" spans="2:35" ht="12.5">
      <c r="B541" s="20"/>
      <c r="F541" s="21"/>
      <c r="G541" s="21"/>
      <c r="H541" s="21"/>
      <c r="I541" s="21"/>
      <c r="J541" s="21"/>
      <c r="K541" s="21"/>
      <c r="L541" s="21"/>
      <c r="M541" s="21"/>
      <c r="O541" s="22"/>
      <c r="P541" s="22"/>
      <c r="Q541" s="22"/>
      <c r="R541" s="22"/>
      <c r="S541" s="22"/>
      <c r="T541" s="22"/>
      <c r="U541" s="22"/>
      <c r="V541" s="22"/>
      <c r="W541" s="22"/>
      <c r="X541" s="22"/>
      <c r="Y541" s="22"/>
      <c r="Z541" s="22"/>
      <c r="AA541" s="22"/>
      <c r="AB541" s="22"/>
      <c r="AC541" s="22"/>
      <c r="AD541" s="22"/>
      <c r="AE541" s="22"/>
      <c r="AF541" s="22"/>
      <c r="AG541" s="22"/>
      <c r="AH541" s="22"/>
      <c r="AI541" s="22"/>
    </row>
    <row r="542" spans="2:35" ht="12.5">
      <c r="B542" s="20"/>
      <c r="F542" s="21"/>
      <c r="G542" s="21"/>
      <c r="H542" s="21"/>
      <c r="I542" s="21"/>
      <c r="J542" s="21"/>
      <c r="K542" s="21"/>
      <c r="L542" s="21"/>
      <c r="M542" s="21"/>
      <c r="O542" s="22"/>
      <c r="P542" s="22"/>
      <c r="Q542" s="22"/>
      <c r="R542" s="22"/>
      <c r="S542" s="22"/>
      <c r="T542" s="22"/>
      <c r="U542" s="22"/>
      <c r="V542" s="22"/>
      <c r="W542" s="22"/>
      <c r="X542" s="22"/>
      <c r="Y542" s="22"/>
      <c r="Z542" s="22"/>
      <c r="AA542" s="22"/>
      <c r="AB542" s="22"/>
      <c r="AC542" s="22"/>
      <c r="AD542" s="22"/>
      <c r="AE542" s="22"/>
      <c r="AF542" s="22"/>
      <c r="AG542" s="22"/>
      <c r="AH542" s="22"/>
      <c r="AI542" s="22"/>
    </row>
    <row r="543" spans="2:35" ht="12.5">
      <c r="B543" s="20"/>
      <c r="F543" s="21"/>
      <c r="G543" s="21"/>
      <c r="H543" s="21"/>
      <c r="I543" s="21"/>
      <c r="J543" s="21"/>
      <c r="K543" s="21"/>
      <c r="L543" s="21"/>
      <c r="M543" s="21"/>
      <c r="O543" s="22"/>
      <c r="P543" s="22"/>
      <c r="Q543" s="22"/>
      <c r="R543" s="22"/>
      <c r="S543" s="22"/>
      <c r="T543" s="22"/>
      <c r="U543" s="22"/>
      <c r="V543" s="22"/>
      <c r="W543" s="22"/>
      <c r="X543" s="22"/>
      <c r="Y543" s="22"/>
      <c r="Z543" s="22"/>
      <c r="AA543" s="22"/>
      <c r="AB543" s="22"/>
      <c r="AC543" s="22"/>
      <c r="AD543" s="22"/>
      <c r="AE543" s="22"/>
      <c r="AF543" s="22"/>
      <c r="AG543" s="22"/>
      <c r="AH543" s="22"/>
      <c r="AI543" s="22"/>
    </row>
    <row r="544" spans="2:35" ht="12.5">
      <c r="B544" s="20"/>
      <c r="F544" s="21"/>
      <c r="G544" s="21"/>
      <c r="H544" s="21"/>
      <c r="I544" s="21"/>
      <c r="J544" s="21"/>
      <c r="K544" s="21"/>
      <c r="L544" s="21"/>
      <c r="M544" s="21"/>
      <c r="O544" s="22"/>
      <c r="P544" s="22"/>
      <c r="Q544" s="22"/>
      <c r="R544" s="22"/>
      <c r="S544" s="22"/>
      <c r="T544" s="22"/>
      <c r="U544" s="22"/>
      <c r="V544" s="22"/>
      <c r="W544" s="22"/>
      <c r="X544" s="22"/>
      <c r="Y544" s="22"/>
      <c r="Z544" s="22"/>
      <c r="AA544" s="22"/>
      <c r="AB544" s="22"/>
      <c r="AC544" s="22"/>
      <c r="AD544" s="22"/>
      <c r="AE544" s="22"/>
      <c r="AF544" s="22"/>
      <c r="AG544" s="22"/>
      <c r="AH544" s="22"/>
      <c r="AI544" s="22"/>
    </row>
    <row r="545" spans="2:35" ht="12.5">
      <c r="B545" s="20"/>
      <c r="F545" s="21"/>
      <c r="G545" s="21"/>
      <c r="H545" s="21"/>
      <c r="I545" s="21"/>
      <c r="J545" s="21"/>
      <c r="K545" s="21"/>
      <c r="L545" s="21"/>
      <c r="M545" s="21"/>
      <c r="O545" s="22"/>
      <c r="P545" s="22"/>
      <c r="Q545" s="22"/>
      <c r="R545" s="22"/>
      <c r="S545" s="22"/>
      <c r="T545" s="22"/>
      <c r="U545" s="22"/>
      <c r="V545" s="22"/>
      <c r="W545" s="22"/>
      <c r="X545" s="22"/>
      <c r="Y545" s="22"/>
      <c r="Z545" s="22"/>
      <c r="AA545" s="22"/>
      <c r="AB545" s="22"/>
      <c r="AC545" s="22"/>
      <c r="AD545" s="22"/>
      <c r="AE545" s="22"/>
      <c r="AF545" s="22"/>
      <c r="AG545" s="22"/>
      <c r="AH545" s="22"/>
      <c r="AI545" s="22"/>
    </row>
    <row r="546" spans="2:35" ht="12.5">
      <c r="B546" s="20"/>
      <c r="F546" s="21"/>
      <c r="G546" s="21"/>
      <c r="H546" s="21"/>
      <c r="I546" s="21"/>
      <c r="J546" s="21"/>
      <c r="K546" s="21"/>
      <c r="L546" s="21"/>
      <c r="M546" s="21"/>
      <c r="O546" s="22"/>
      <c r="P546" s="22"/>
      <c r="Q546" s="22"/>
      <c r="R546" s="22"/>
      <c r="S546" s="22"/>
      <c r="T546" s="22"/>
      <c r="U546" s="22"/>
      <c r="V546" s="22"/>
      <c r="W546" s="22"/>
      <c r="X546" s="22"/>
      <c r="Y546" s="22"/>
      <c r="Z546" s="22"/>
      <c r="AA546" s="22"/>
      <c r="AB546" s="22"/>
      <c r="AC546" s="22"/>
      <c r="AD546" s="22"/>
      <c r="AE546" s="22"/>
      <c r="AF546" s="22"/>
      <c r="AG546" s="22"/>
      <c r="AH546" s="22"/>
      <c r="AI546" s="22"/>
    </row>
    <row r="547" spans="2:35" ht="12.5">
      <c r="B547" s="20"/>
      <c r="F547" s="21"/>
      <c r="G547" s="21"/>
      <c r="H547" s="21"/>
      <c r="I547" s="21"/>
      <c r="J547" s="21"/>
      <c r="K547" s="21"/>
      <c r="L547" s="21"/>
      <c r="M547" s="21"/>
      <c r="O547" s="22"/>
      <c r="P547" s="22"/>
      <c r="Q547" s="22"/>
      <c r="R547" s="22"/>
      <c r="S547" s="22"/>
      <c r="T547" s="22"/>
      <c r="U547" s="22"/>
      <c r="V547" s="22"/>
      <c r="W547" s="22"/>
      <c r="X547" s="22"/>
      <c r="Y547" s="22"/>
      <c r="Z547" s="22"/>
      <c r="AA547" s="22"/>
      <c r="AB547" s="22"/>
      <c r="AC547" s="22"/>
      <c r="AD547" s="22"/>
      <c r="AE547" s="22"/>
      <c r="AF547" s="22"/>
      <c r="AG547" s="22"/>
      <c r="AH547" s="22"/>
      <c r="AI547" s="22"/>
    </row>
    <row r="548" spans="2:35" ht="12.5">
      <c r="B548" s="20"/>
      <c r="F548" s="21"/>
      <c r="G548" s="21"/>
      <c r="H548" s="21"/>
      <c r="I548" s="21"/>
      <c r="J548" s="21"/>
      <c r="K548" s="21"/>
      <c r="L548" s="21"/>
      <c r="M548" s="21"/>
      <c r="O548" s="22"/>
      <c r="P548" s="22"/>
      <c r="Q548" s="22"/>
      <c r="R548" s="22"/>
      <c r="S548" s="22"/>
      <c r="T548" s="22"/>
      <c r="U548" s="22"/>
      <c r="V548" s="22"/>
      <c r="W548" s="22"/>
      <c r="X548" s="22"/>
      <c r="Y548" s="22"/>
      <c r="Z548" s="22"/>
      <c r="AA548" s="22"/>
      <c r="AB548" s="22"/>
      <c r="AC548" s="22"/>
      <c r="AD548" s="22"/>
      <c r="AE548" s="22"/>
      <c r="AF548" s="22"/>
      <c r="AG548" s="22"/>
      <c r="AH548" s="22"/>
      <c r="AI548" s="22"/>
    </row>
    <row r="549" spans="2:35" ht="12.5">
      <c r="B549" s="20"/>
      <c r="F549" s="21"/>
      <c r="G549" s="21"/>
      <c r="H549" s="21"/>
      <c r="I549" s="21"/>
      <c r="J549" s="21"/>
      <c r="K549" s="21"/>
      <c r="L549" s="21"/>
      <c r="M549" s="21"/>
      <c r="O549" s="22"/>
      <c r="P549" s="22"/>
      <c r="Q549" s="22"/>
      <c r="R549" s="22"/>
      <c r="S549" s="22"/>
      <c r="T549" s="22"/>
      <c r="U549" s="22"/>
      <c r="V549" s="22"/>
      <c r="W549" s="22"/>
      <c r="X549" s="22"/>
      <c r="Y549" s="22"/>
      <c r="Z549" s="22"/>
      <c r="AA549" s="22"/>
      <c r="AB549" s="22"/>
      <c r="AC549" s="22"/>
      <c r="AD549" s="22"/>
      <c r="AE549" s="22"/>
      <c r="AF549" s="22"/>
      <c r="AG549" s="22"/>
      <c r="AH549" s="22"/>
      <c r="AI549" s="22"/>
    </row>
    <row r="550" spans="2:35" ht="12.5">
      <c r="B550" s="20"/>
      <c r="F550" s="21"/>
      <c r="G550" s="21"/>
      <c r="H550" s="21"/>
      <c r="I550" s="21"/>
      <c r="J550" s="21"/>
      <c r="K550" s="21"/>
      <c r="L550" s="21"/>
      <c r="M550" s="21"/>
      <c r="O550" s="22"/>
      <c r="P550" s="22"/>
      <c r="Q550" s="22"/>
      <c r="R550" s="22"/>
      <c r="S550" s="22"/>
      <c r="T550" s="22"/>
      <c r="U550" s="22"/>
      <c r="V550" s="22"/>
      <c r="W550" s="22"/>
      <c r="X550" s="22"/>
      <c r="Y550" s="22"/>
      <c r="Z550" s="22"/>
      <c r="AA550" s="22"/>
      <c r="AB550" s="22"/>
      <c r="AC550" s="22"/>
      <c r="AD550" s="22"/>
      <c r="AE550" s="22"/>
      <c r="AF550" s="22"/>
      <c r="AG550" s="22"/>
      <c r="AH550" s="22"/>
      <c r="AI550" s="22"/>
    </row>
    <row r="551" spans="2:35" ht="12.5">
      <c r="B551" s="20"/>
      <c r="F551" s="21"/>
      <c r="G551" s="21"/>
      <c r="H551" s="21"/>
      <c r="I551" s="21"/>
      <c r="J551" s="21"/>
      <c r="K551" s="21"/>
      <c r="L551" s="21"/>
      <c r="M551" s="21"/>
      <c r="O551" s="22"/>
      <c r="P551" s="22"/>
      <c r="Q551" s="22"/>
      <c r="R551" s="22"/>
      <c r="S551" s="22"/>
      <c r="T551" s="22"/>
      <c r="U551" s="22"/>
      <c r="V551" s="22"/>
      <c r="W551" s="22"/>
      <c r="X551" s="22"/>
      <c r="Y551" s="22"/>
      <c r="Z551" s="22"/>
      <c r="AA551" s="22"/>
      <c r="AB551" s="22"/>
      <c r="AC551" s="22"/>
      <c r="AD551" s="22"/>
      <c r="AE551" s="22"/>
      <c r="AF551" s="22"/>
      <c r="AG551" s="22"/>
      <c r="AH551" s="22"/>
      <c r="AI551" s="22"/>
    </row>
    <row r="552" spans="2:35" ht="12.5">
      <c r="B552" s="20"/>
      <c r="F552" s="21"/>
      <c r="G552" s="21"/>
      <c r="H552" s="21"/>
      <c r="I552" s="21"/>
      <c r="J552" s="21"/>
      <c r="K552" s="21"/>
      <c r="L552" s="21"/>
      <c r="M552" s="21"/>
      <c r="O552" s="22"/>
      <c r="P552" s="22"/>
      <c r="Q552" s="22"/>
      <c r="R552" s="22"/>
      <c r="S552" s="22"/>
      <c r="T552" s="22"/>
      <c r="U552" s="22"/>
      <c r="V552" s="22"/>
      <c r="W552" s="22"/>
      <c r="X552" s="22"/>
      <c r="Y552" s="22"/>
      <c r="Z552" s="22"/>
      <c r="AA552" s="22"/>
      <c r="AB552" s="22"/>
      <c r="AC552" s="22"/>
      <c r="AD552" s="22"/>
      <c r="AE552" s="22"/>
      <c r="AF552" s="22"/>
      <c r="AG552" s="22"/>
      <c r="AH552" s="22"/>
      <c r="AI552" s="22"/>
    </row>
    <row r="553" spans="2:35" ht="12.5">
      <c r="B553" s="20"/>
      <c r="F553" s="21"/>
      <c r="G553" s="21"/>
      <c r="H553" s="21"/>
      <c r="I553" s="21"/>
      <c r="J553" s="21"/>
      <c r="K553" s="21"/>
      <c r="L553" s="21"/>
      <c r="M553" s="21"/>
      <c r="O553" s="22"/>
      <c r="P553" s="22"/>
      <c r="Q553" s="22"/>
      <c r="R553" s="22"/>
      <c r="S553" s="22"/>
      <c r="T553" s="22"/>
      <c r="U553" s="22"/>
      <c r="V553" s="22"/>
      <c r="W553" s="22"/>
      <c r="X553" s="22"/>
      <c r="Y553" s="22"/>
      <c r="Z553" s="22"/>
      <c r="AA553" s="22"/>
      <c r="AB553" s="22"/>
      <c r="AC553" s="22"/>
      <c r="AD553" s="22"/>
      <c r="AE553" s="22"/>
      <c r="AF553" s="22"/>
      <c r="AG553" s="22"/>
      <c r="AH553" s="22"/>
      <c r="AI553" s="22"/>
    </row>
    <row r="554" spans="2:35" ht="12.5">
      <c r="B554" s="20"/>
      <c r="F554" s="21"/>
      <c r="G554" s="21"/>
      <c r="H554" s="21"/>
      <c r="I554" s="21"/>
      <c r="J554" s="21"/>
      <c r="K554" s="21"/>
      <c r="L554" s="21"/>
      <c r="M554" s="21"/>
      <c r="O554" s="22"/>
      <c r="P554" s="22"/>
      <c r="Q554" s="22"/>
      <c r="R554" s="22"/>
      <c r="S554" s="22"/>
      <c r="T554" s="22"/>
      <c r="U554" s="22"/>
      <c r="V554" s="22"/>
      <c r="W554" s="22"/>
      <c r="X554" s="22"/>
      <c r="Y554" s="22"/>
      <c r="Z554" s="22"/>
      <c r="AA554" s="22"/>
      <c r="AB554" s="22"/>
      <c r="AC554" s="22"/>
      <c r="AD554" s="22"/>
      <c r="AE554" s="22"/>
      <c r="AF554" s="22"/>
      <c r="AG554" s="22"/>
      <c r="AH554" s="22"/>
      <c r="AI554" s="22"/>
    </row>
    <row r="555" spans="2:35" ht="12.5">
      <c r="B555" s="20"/>
      <c r="F555" s="21"/>
      <c r="G555" s="21"/>
      <c r="H555" s="21"/>
      <c r="I555" s="21"/>
      <c r="J555" s="21"/>
      <c r="K555" s="21"/>
      <c r="L555" s="21"/>
      <c r="M555" s="21"/>
      <c r="O555" s="22"/>
      <c r="P555" s="22"/>
      <c r="Q555" s="22"/>
      <c r="R555" s="22"/>
      <c r="S555" s="22"/>
      <c r="T555" s="22"/>
      <c r="U555" s="22"/>
      <c r="V555" s="22"/>
      <c r="W555" s="22"/>
      <c r="X555" s="22"/>
      <c r="Y555" s="22"/>
      <c r="Z555" s="22"/>
      <c r="AA555" s="22"/>
      <c r="AB555" s="22"/>
      <c r="AC555" s="22"/>
      <c r="AD555" s="22"/>
      <c r="AE555" s="22"/>
      <c r="AF555" s="22"/>
      <c r="AG555" s="22"/>
      <c r="AH555" s="22"/>
      <c r="AI555" s="22"/>
    </row>
    <row r="556" spans="2:35" ht="12.5">
      <c r="B556" s="20"/>
      <c r="F556" s="21"/>
      <c r="G556" s="21"/>
      <c r="H556" s="21"/>
      <c r="I556" s="21"/>
      <c r="J556" s="21"/>
      <c r="K556" s="21"/>
      <c r="L556" s="21"/>
      <c r="M556" s="21"/>
      <c r="O556" s="22"/>
      <c r="P556" s="22"/>
      <c r="Q556" s="22"/>
      <c r="R556" s="22"/>
      <c r="S556" s="22"/>
      <c r="T556" s="22"/>
      <c r="U556" s="22"/>
      <c r="V556" s="22"/>
      <c r="W556" s="22"/>
      <c r="X556" s="22"/>
      <c r="Y556" s="22"/>
      <c r="Z556" s="22"/>
      <c r="AA556" s="22"/>
      <c r="AB556" s="22"/>
      <c r="AC556" s="22"/>
      <c r="AD556" s="22"/>
      <c r="AE556" s="22"/>
      <c r="AF556" s="22"/>
      <c r="AG556" s="22"/>
      <c r="AH556" s="22"/>
      <c r="AI556" s="22"/>
    </row>
    <row r="557" spans="2:35" ht="12.5">
      <c r="B557" s="20"/>
      <c r="F557" s="21"/>
      <c r="G557" s="21"/>
      <c r="H557" s="21"/>
      <c r="I557" s="21"/>
      <c r="J557" s="21"/>
      <c r="K557" s="21"/>
      <c r="L557" s="21"/>
      <c r="M557" s="21"/>
      <c r="O557" s="22"/>
      <c r="P557" s="22"/>
      <c r="Q557" s="22"/>
      <c r="R557" s="22"/>
      <c r="S557" s="22"/>
      <c r="T557" s="22"/>
      <c r="U557" s="22"/>
      <c r="V557" s="22"/>
      <c r="W557" s="22"/>
      <c r="X557" s="22"/>
      <c r="Y557" s="22"/>
      <c r="Z557" s="22"/>
      <c r="AA557" s="22"/>
      <c r="AB557" s="22"/>
      <c r="AC557" s="22"/>
      <c r="AD557" s="22"/>
      <c r="AE557" s="22"/>
      <c r="AF557" s="22"/>
      <c r="AG557" s="22"/>
      <c r="AH557" s="22"/>
      <c r="AI557" s="22"/>
    </row>
    <row r="558" spans="2:35" ht="12.5">
      <c r="B558" s="20"/>
      <c r="F558" s="21"/>
      <c r="G558" s="21"/>
      <c r="H558" s="21"/>
      <c r="I558" s="21"/>
      <c r="J558" s="21"/>
      <c r="K558" s="21"/>
      <c r="L558" s="21"/>
      <c r="M558" s="21"/>
      <c r="O558" s="22"/>
      <c r="P558" s="22"/>
      <c r="Q558" s="22"/>
      <c r="R558" s="22"/>
      <c r="S558" s="22"/>
      <c r="T558" s="22"/>
      <c r="U558" s="22"/>
      <c r="V558" s="22"/>
      <c r="W558" s="22"/>
      <c r="X558" s="22"/>
      <c r="Y558" s="22"/>
      <c r="Z558" s="22"/>
      <c r="AA558" s="22"/>
      <c r="AB558" s="22"/>
      <c r="AC558" s="22"/>
      <c r="AD558" s="22"/>
      <c r="AE558" s="22"/>
      <c r="AF558" s="22"/>
      <c r="AG558" s="22"/>
      <c r="AH558" s="22"/>
      <c r="AI558" s="22"/>
    </row>
    <row r="559" spans="2:35" ht="12.5">
      <c r="B559" s="20"/>
      <c r="F559" s="21"/>
      <c r="G559" s="21"/>
      <c r="H559" s="21"/>
      <c r="I559" s="21"/>
      <c r="J559" s="21"/>
      <c r="K559" s="21"/>
      <c r="L559" s="21"/>
      <c r="M559" s="21"/>
      <c r="O559" s="22"/>
      <c r="P559" s="22"/>
      <c r="Q559" s="22"/>
      <c r="R559" s="22"/>
      <c r="S559" s="22"/>
      <c r="T559" s="22"/>
      <c r="U559" s="22"/>
      <c r="V559" s="22"/>
      <c r="W559" s="22"/>
      <c r="X559" s="22"/>
      <c r="Y559" s="22"/>
      <c r="Z559" s="22"/>
      <c r="AA559" s="22"/>
      <c r="AB559" s="22"/>
      <c r="AC559" s="22"/>
      <c r="AD559" s="22"/>
      <c r="AE559" s="22"/>
      <c r="AF559" s="22"/>
      <c r="AG559" s="22"/>
      <c r="AH559" s="22"/>
      <c r="AI559" s="22"/>
    </row>
    <row r="560" spans="2:35" ht="12.5">
      <c r="B560" s="20"/>
      <c r="F560" s="21"/>
      <c r="G560" s="21"/>
      <c r="H560" s="21"/>
      <c r="I560" s="21"/>
      <c r="J560" s="21"/>
      <c r="K560" s="21"/>
      <c r="L560" s="21"/>
      <c r="M560" s="21"/>
      <c r="O560" s="22"/>
      <c r="P560" s="22"/>
      <c r="Q560" s="22"/>
      <c r="R560" s="22"/>
      <c r="S560" s="22"/>
      <c r="T560" s="22"/>
      <c r="U560" s="22"/>
      <c r="V560" s="22"/>
      <c r="W560" s="22"/>
      <c r="X560" s="22"/>
      <c r="Y560" s="22"/>
      <c r="Z560" s="22"/>
      <c r="AA560" s="22"/>
      <c r="AB560" s="22"/>
      <c r="AC560" s="22"/>
      <c r="AD560" s="22"/>
      <c r="AE560" s="22"/>
      <c r="AF560" s="22"/>
      <c r="AG560" s="22"/>
      <c r="AH560" s="22"/>
      <c r="AI560" s="22"/>
    </row>
    <row r="561" spans="2:35" ht="12.5">
      <c r="B561" s="20"/>
      <c r="F561" s="21"/>
      <c r="G561" s="21"/>
      <c r="H561" s="21"/>
      <c r="I561" s="21"/>
      <c r="J561" s="21"/>
      <c r="K561" s="21"/>
      <c r="L561" s="21"/>
      <c r="M561" s="21"/>
      <c r="O561" s="22"/>
      <c r="P561" s="22"/>
      <c r="Q561" s="22"/>
      <c r="R561" s="22"/>
      <c r="S561" s="22"/>
      <c r="T561" s="22"/>
      <c r="U561" s="22"/>
      <c r="V561" s="22"/>
      <c r="W561" s="22"/>
      <c r="X561" s="22"/>
      <c r="Y561" s="22"/>
      <c r="Z561" s="22"/>
      <c r="AA561" s="22"/>
      <c r="AB561" s="22"/>
      <c r="AC561" s="22"/>
      <c r="AD561" s="22"/>
      <c r="AE561" s="22"/>
      <c r="AF561" s="22"/>
      <c r="AG561" s="22"/>
      <c r="AH561" s="22"/>
      <c r="AI561" s="22"/>
    </row>
    <row r="562" spans="2:35" ht="12.5">
      <c r="B562" s="20"/>
      <c r="F562" s="21"/>
      <c r="G562" s="21"/>
      <c r="H562" s="21"/>
      <c r="I562" s="21"/>
      <c r="J562" s="21"/>
      <c r="K562" s="21"/>
      <c r="L562" s="21"/>
      <c r="M562" s="21"/>
      <c r="O562" s="22"/>
      <c r="P562" s="22"/>
      <c r="Q562" s="22"/>
      <c r="R562" s="22"/>
      <c r="S562" s="22"/>
      <c r="T562" s="22"/>
      <c r="U562" s="22"/>
      <c r="V562" s="22"/>
      <c r="W562" s="22"/>
      <c r="X562" s="22"/>
      <c r="Y562" s="22"/>
      <c r="Z562" s="22"/>
      <c r="AA562" s="22"/>
      <c r="AB562" s="22"/>
      <c r="AC562" s="22"/>
      <c r="AD562" s="22"/>
      <c r="AE562" s="22"/>
      <c r="AF562" s="22"/>
      <c r="AG562" s="22"/>
      <c r="AH562" s="22"/>
      <c r="AI562" s="22"/>
    </row>
    <row r="563" spans="2:35" ht="12.5">
      <c r="B563" s="20"/>
      <c r="F563" s="21"/>
      <c r="G563" s="21"/>
      <c r="H563" s="21"/>
      <c r="I563" s="21"/>
      <c r="J563" s="21"/>
      <c r="K563" s="21"/>
      <c r="L563" s="21"/>
      <c r="M563" s="21"/>
      <c r="O563" s="22"/>
      <c r="P563" s="22"/>
      <c r="Q563" s="22"/>
      <c r="R563" s="22"/>
      <c r="S563" s="22"/>
      <c r="T563" s="22"/>
      <c r="U563" s="22"/>
      <c r="V563" s="22"/>
      <c r="W563" s="22"/>
      <c r="X563" s="22"/>
      <c r="Y563" s="22"/>
      <c r="Z563" s="22"/>
      <c r="AA563" s="22"/>
      <c r="AB563" s="22"/>
      <c r="AC563" s="22"/>
      <c r="AD563" s="22"/>
      <c r="AE563" s="22"/>
      <c r="AF563" s="22"/>
      <c r="AG563" s="22"/>
      <c r="AH563" s="22"/>
      <c r="AI563" s="22"/>
    </row>
    <row r="564" spans="2:35" ht="12.5">
      <c r="B564" s="20"/>
      <c r="F564" s="21"/>
      <c r="G564" s="21"/>
      <c r="H564" s="21"/>
      <c r="I564" s="21"/>
      <c r="J564" s="21"/>
      <c r="K564" s="21"/>
      <c r="L564" s="21"/>
      <c r="M564" s="21"/>
      <c r="O564" s="22"/>
      <c r="P564" s="22"/>
      <c r="Q564" s="22"/>
      <c r="R564" s="22"/>
      <c r="S564" s="22"/>
      <c r="T564" s="22"/>
      <c r="U564" s="22"/>
      <c r="V564" s="22"/>
      <c r="W564" s="22"/>
      <c r="X564" s="22"/>
      <c r="Y564" s="22"/>
      <c r="Z564" s="22"/>
      <c r="AA564" s="22"/>
      <c r="AB564" s="22"/>
      <c r="AC564" s="22"/>
      <c r="AD564" s="22"/>
      <c r="AE564" s="22"/>
      <c r="AF564" s="22"/>
      <c r="AG564" s="22"/>
      <c r="AH564" s="22"/>
      <c r="AI564" s="22"/>
    </row>
    <row r="565" spans="2:35" ht="12.5">
      <c r="B565" s="20"/>
      <c r="F565" s="21"/>
      <c r="G565" s="21"/>
      <c r="H565" s="21"/>
      <c r="I565" s="21"/>
      <c r="J565" s="21"/>
      <c r="K565" s="21"/>
      <c r="L565" s="21"/>
      <c r="M565" s="21"/>
      <c r="O565" s="22"/>
      <c r="P565" s="22"/>
      <c r="Q565" s="22"/>
      <c r="R565" s="22"/>
      <c r="S565" s="22"/>
      <c r="T565" s="22"/>
      <c r="U565" s="22"/>
      <c r="V565" s="22"/>
      <c r="W565" s="22"/>
      <c r="X565" s="22"/>
      <c r="Y565" s="22"/>
      <c r="Z565" s="22"/>
      <c r="AA565" s="22"/>
      <c r="AB565" s="22"/>
      <c r="AC565" s="22"/>
      <c r="AD565" s="22"/>
      <c r="AE565" s="22"/>
      <c r="AF565" s="22"/>
      <c r="AG565" s="22"/>
      <c r="AH565" s="22"/>
      <c r="AI565" s="22"/>
    </row>
    <row r="566" spans="2:35" ht="12.5">
      <c r="B566" s="20"/>
      <c r="F566" s="21"/>
      <c r="G566" s="21"/>
      <c r="H566" s="21"/>
      <c r="I566" s="21"/>
      <c r="J566" s="21"/>
      <c r="K566" s="21"/>
      <c r="L566" s="21"/>
      <c r="M566" s="21"/>
      <c r="O566" s="22"/>
      <c r="P566" s="22"/>
      <c r="Q566" s="22"/>
      <c r="R566" s="22"/>
      <c r="S566" s="22"/>
      <c r="T566" s="22"/>
      <c r="U566" s="22"/>
      <c r="V566" s="22"/>
      <c r="W566" s="22"/>
      <c r="X566" s="22"/>
      <c r="Y566" s="22"/>
      <c r="Z566" s="22"/>
      <c r="AA566" s="22"/>
      <c r="AB566" s="22"/>
      <c r="AC566" s="22"/>
      <c r="AD566" s="22"/>
      <c r="AE566" s="22"/>
      <c r="AF566" s="22"/>
      <c r="AG566" s="22"/>
      <c r="AH566" s="22"/>
      <c r="AI566" s="22"/>
    </row>
    <row r="567" spans="2:35" ht="12.5">
      <c r="B567" s="20"/>
      <c r="F567" s="21"/>
      <c r="G567" s="21"/>
      <c r="H567" s="21"/>
      <c r="I567" s="21"/>
      <c r="J567" s="21"/>
      <c r="K567" s="21"/>
      <c r="L567" s="21"/>
      <c r="M567" s="21"/>
      <c r="O567" s="22"/>
      <c r="P567" s="22"/>
      <c r="Q567" s="22"/>
      <c r="R567" s="22"/>
      <c r="S567" s="22"/>
      <c r="T567" s="22"/>
      <c r="U567" s="22"/>
      <c r="V567" s="22"/>
      <c r="W567" s="22"/>
      <c r="X567" s="22"/>
      <c r="Y567" s="22"/>
      <c r="Z567" s="22"/>
      <c r="AA567" s="22"/>
      <c r="AB567" s="22"/>
      <c r="AC567" s="22"/>
      <c r="AD567" s="22"/>
      <c r="AE567" s="22"/>
      <c r="AF567" s="22"/>
      <c r="AG567" s="22"/>
      <c r="AH567" s="22"/>
      <c r="AI567" s="22"/>
    </row>
    <row r="568" spans="2:35" ht="12.5">
      <c r="B568" s="20"/>
      <c r="F568" s="21"/>
      <c r="G568" s="21"/>
      <c r="H568" s="21"/>
      <c r="I568" s="21"/>
      <c r="J568" s="21"/>
      <c r="K568" s="21"/>
      <c r="L568" s="21"/>
      <c r="M568" s="21"/>
      <c r="O568" s="22"/>
      <c r="P568" s="22"/>
      <c r="Q568" s="22"/>
      <c r="R568" s="22"/>
      <c r="S568" s="22"/>
      <c r="T568" s="22"/>
      <c r="U568" s="22"/>
      <c r="V568" s="22"/>
      <c r="W568" s="22"/>
      <c r="X568" s="22"/>
      <c r="Y568" s="22"/>
      <c r="Z568" s="22"/>
      <c r="AA568" s="22"/>
      <c r="AB568" s="22"/>
      <c r="AC568" s="22"/>
      <c r="AD568" s="22"/>
      <c r="AE568" s="22"/>
      <c r="AF568" s="22"/>
      <c r="AG568" s="22"/>
      <c r="AH568" s="22"/>
      <c r="AI568" s="22"/>
    </row>
    <row r="569" spans="2:35" ht="12.5">
      <c r="B569" s="20"/>
      <c r="F569" s="21"/>
      <c r="G569" s="21"/>
      <c r="H569" s="21"/>
      <c r="I569" s="21"/>
      <c r="J569" s="21"/>
      <c r="K569" s="21"/>
      <c r="L569" s="21"/>
      <c r="M569" s="21"/>
      <c r="O569" s="22"/>
      <c r="P569" s="22"/>
      <c r="Q569" s="22"/>
      <c r="R569" s="22"/>
      <c r="S569" s="22"/>
      <c r="T569" s="22"/>
      <c r="U569" s="22"/>
      <c r="V569" s="22"/>
      <c r="W569" s="22"/>
      <c r="X569" s="22"/>
      <c r="Y569" s="22"/>
      <c r="Z569" s="22"/>
      <c r="AA569" s="22"/>
      <c r="AB569" s="22"/>
      <c r="AC569" s="22"/>
      <c r="AD569" s="22"/>
      <c r="AE569" s="22"/>
      <c r="AF569" s="22"/>
      <c r="AG569" s="22"/>
      <c r="AH569" s="22"/>
      <c r="AI569" s="22"/>
    </row>
    <row r="570" spans="2:35" ht="12.5">
      <c r="B570" s="20"/>
      <c r="F570" s="21"/>
      <c r="G570" s="21"/>
      <c r="H570" s="21"/>
      <c r="I570" s="21"/>
      <c r="J570" s="21"/>
      <c r="K570" s="21"/>
      <c r="L570" s="21"/>
      <c r="M570" s="21"/>
      <c r="O570" s="22"/>
      <c r="P570" s="22"/>
      <c r="Q570" s="22"/>
      <c r="R570" s="22"/>
      <c r="S570" s="22"/>
      <c r="T570" s="22"/>
      <c r="U570" s="22"/>
      <c r="V570" s="22"/>
      <c r="W570" s="22"/>
      <c r="X570" s="22"/>
      <c r="Y570" s="22"/>
      <c r="Z570" s="22"/>
      <c r="AA570" s="22"/>
      <c r="AB570" s="22"/>
      <c r="AC570" s="22"/>
      <c r="AD570" s="22"/>
      <c r="AE570" s="22"/>
      <c r="AF570" s="22"/>
      <c r="AG570" s="22"/>
      <c r="AH570" s="22"/>
      <c r="AI570" s="22"/>
    </row>
    <row r="571" spans="2:35" ht="12.5">
      <c r="B571" s="20"/>
      <c r="F571" s="21"/>
      <c r="G571" s="21"/>
      <c r="H571" s="21"/>
      <c r="I571" s="21"/>
      <c r="J571" s="21"/>
      <c r="K571" s="21"/>
      <c r="L571" s="21"/>
      <c r="M571" s="21"/>
      <c r="O571" s="22"/>
      <c r="P571" s="22"/>
      <c r="Q571" s="22"/>
      <c r="R571" s="22"/>
      <c r="S571" s="22"/>
      <c r="T571" s="22"/>
      <c r="U571" s="22"/>
      <c r="V571" s="22"/>
      <c r="W571" s="22"/>
      <c r="X571" s="22"/>
      <c r="Y571" s="22"/>
      <c r="Z571" s="22"/>
      <c r="AA571" s="22"/>
      <c r="AB571" s="22"/>
      <c r="AC571" s="22"/>
      <c r="AD571" s="22"/>
      <c r="AE571" s="22"/>
      <c r="AF571" s="22"/>
      <c r="AG571" s="22"/>
      <c r="AH571" s="22"/>
      <c r="AI571" s="22"/>
    </row>
    <row r="572" spans="2:35" ht="12.5">
      <c r="B572" s="20"/>
      <c r="F572" s="21"/>
      <c r="G572" s="21"/>
      <c r="H572" s="21"/>
      <c r="I572" s="21"/>
      <c r="J572" s="21"/>
      <c r="K572" s="21"/>
      <c r="L572" s="21"/>
      <c r="M572" s="21"/>
      <c r="O572" s="22"/>
      <c r="P572" s="22"/>
      <c r="Q572" s="22"/>
      <c r="R572" s="22"/>
      <c r="S572" s="22"/>
      <c r="T572" s="22"/>
      <c r="U572" s="22"/>
      <c r="V572" s="22"/>
      <c r="W572" s="22"/>
      <c r="X572" s="22"/>
      <c r="Y572" s="22"/>
      <c r="Z572" s="22"/>
      <c r="AA572" s="22"/>
      <c r="AB572" s="22"/>
      <c r="AC572" s="22"/>
      <c r="AD572" s="22"/>
      <c r="AE572" s="22"/>
      <c r="AF572" s="22"/>
      <c r="AG572" s="22"/>
      <c r="AH572" s="22"/>
      <c r="AI572" s="22"/>
    </row>
    <row r="573" spans="2:35" ht="12.5">
      <c r="B573" s="20"/>
      <c r="F573" s="21"/>
      <c r="G573" s="21"/>
      <c r="H573" s="21"/>
      <c r="I573" s="21"/>
      <c r="J573" s="21"/>
      <c r="K573" s="21"/>
      <c r="L573" s="21"/>
      <c r="M573" s="21"/>
      <c r="O573" s="22"/>
      <c r="P573" s="22"/>
      <c r="Q573" s="22"/>
      <c r="R573" s="22"/>
      <c r="S573" s="22"/>
      <c r="T573" s="22"/>
      <c r="U573" s="22"/>
      <c r="V573" s="22"/>
      <c r="W573" s="22"/>
      <c r="X573" s="22"/>
      <c r="Y573" s="22"/>
      <c r="Z573" s="22"/>
      <c r="AA573" s="22"/>
      <c r="AB573" s="22"/>
      <c r="AC573" s="22"/>
      <c r="AD573" s="22"/>
      <c r="AE573" s="22"/>
      <c r="AF573" s="22"/>
      <c r="AG573" s="22"/>
      <c r="AH573" s="22"/>
      <c r="AI573" s="22"/>
    </row>
    <row r="574" spans="2:35" ht="12.5">
      <c r="B574" s="20"/>
      <c r="F574" s="21"/>
      <c r="G574" s="21"/>
      <c r="H574" s="21"/>
      <c r="I574" s="21"/>
      <c r="J574" s="21"/>
      <c r="K574" s="21"/>
      <c r="L574" s="21"/>
      <c r="M574" s="21"/>
      <c r="O574" s="22"/>
      <c r="P574" s="22"/>
      <c r="Q574" s="22"/>
      <c r="R574" s="22"/>
      <c r="S574" s="22"/>
      <c r="T574" s="22"/>
      <c r="U574" s="22"/>
      <c r="V574" s="22"/>
      <c r="W574" s="22"/>
      <c r="X574" s="22"/>
      <c r="Y574" s="22"/>
      <c r="Z574" s="22"/>
      <c r="AA574" s="22"/>
      <c r="AB574" s="22"/>
      <c r="AC574" s="22"/>
      <c r="AD574" s="22"/>
      <c r="AE574" s="22"/>
      <c r="AF574" s="22"/>
      <c r="AG574" s="22"/>
      <c r="AH574" s="22"/>
      <c r="AI574" s="22"/>
    </row>
    <row r="575" spans="2:35" ht="12.5">
      <c r="B575" s="20"/>
      <c r="F575" s="21"/>
      <c r="G575" s="21"/>
      <c r="H575" s="21"/>
      <c r="I575" s="21"/>
      <c r="J575" s="21"/>
      <c r="K575" s="21"/>
      <c r="L575" s="21"/>
      <c r="M575" s="21"/>
      <c r="O575" s="22"/>
      <c r="P575" s="22"/>
      <c r="Q575" s="22"/>
      <c r="R575" s="22"/>
      <c r="S575" s="22"/>
      <c r="T575" s="22"/>
      <c r="U575" s="22"/>
      <c r="V575" s="22"/>
      <c r="W575" s="22"/>
      <c r="X575" s="22"/>
      <c r="Y575" s="22"/>
      <c r="Z575" s="22"/>
      <c r="AA575" s="22"/>
      <c r="AB575" s="22"/>
      <c r="AC575" s="22"/>
      <c r="AD575" s="22"/>
      <c r="AE575" s="22"/>
      <c r="AF575" s="22"/>
      <c r="AG575" s="22"/>
      <c r="AH575" s="22"/>
      <c r="AI575" s="22"/>
    </row>
    <row r="576" spans="2:35" ht="12.5">
      <c r="B576" s="20"/>
      <c r="F576" s="21"/>
      <c r="G576" s="21"/>
      <c r="H576" s="21"/>
      <c r="I576" s="21"/>
      <c r="J576" s="21"/>
      <c r="K576" s="21"/>
      <c r="L576" s="21"/>
      <c r="M576" s="21"/>
      <c r="O576" s="22"/>
      <c r="P576" s="22"/>
      <c r="Q576" s="22"/>
      <c r="R576" s="22"/>
      <c r="S576" s="22"/>
      <c r="T576" s="22"/>
      <c r="U576" s="22"/>
      <c r="V576" s="22"/>
      <c r="W576" s="22"/>
      <c r="X576" s="22"/>
      <c r="Y576" s="22"/>
      <c r="Z576" s="22"/>
      <c r="AA576" s="22"/>
      <c r="AB576" s="22"/>
      <c r="AC576" s="22"/>
      <c r="AD576" s="22"/>
      <c r="AE576" s="22"/>
      <c r="AF576" s="22"/>
      <c r="AG576" s="22"/>
      <c r="AH576" s="22"/>
      <c r="AI576" s="22"/>
    </row>
    <row r="577" spans="2:35" ht="12.5">
      <c r="B577" s="20"/>
      <c r="F577" s="21"/>
      <c r="G577" s="21"/>
      <c r="H577" s="21"/>
      <c r="I577" s="21"/>
      <c r="J577" s="21"/>
      <c r="K577" s="21"/>
      <c r="L577" s="21"/>
      <c r="M577" s="21"/>
      <c r="O577" s="22"/>
      <c r="P577" s="22"/>
      <c r="Q577" s="22"/>
      <c r="R577" s="22"/>
      <c r="S577" s="22"/>
      <c r="T577" s="22"/>
      <c r="U577" s="22"/>
      <c r="V577" s="22"/>
      <c r="W577" s="22"/>
      <c r="X577" s="22"/>
      <c r="Y577" s="22"/>
      <c r="Z577" s="22"/>
      <c r="AA577" s="22"/>
      <c r="AB577" s="22"/>
      <c r="AC577" s="22"/>
      <c r="AD577" s="22"/>
      <c r="AE577" s="22"/>
      <c r="AF577" s="22"/>
      <c r="AG577" s="22"/>
      <c r="AH577" s="22"/>
      <c r="AI577" s="22"/>
    </row>
    <row r="578" spans="2:35" ht="12.5">
      <c r="B578" s="20"/>
      <c r="F578" s="21"/>
      <c r="G578" s="21"/>
      <c r="H578" s="21"/>
      <c r="I578" s="21"/>
      <c r="J578" s="21"/>
      <c r="K578" s="21"/>
      <c r="L578" s="21"/>
      <c r="M578" s="21"/>
      <c r="O578" s="22"/>
      <c r="P578" s="22"/>
      <c r="Q578" s="22"/>
      <c r="R578" s="22"/>
      <c r="S578" s="22"/>
      <c r="T578" s="22"/>
      <c r="U578" s="22"/>
      <c r="V578" s="22"/>
      <c r="W578" s="22"/>
      <c r="X578" s="22"/>
      <c r="Y578" s="22"/>
      <c r="Z578" s="22"/>
      <c r="AA578" s="22"/>
      <c r="AB578" s="22"/>
      <c r="AC578" s="22"/>
      <c r="AD578" s="22"/>
      <c r="AE578" s="22"/>
      <c r="AF578" s="22"/>
      <c r="AG578" s="22"/>
      <c r="AH578" s="22"/>
      <c r="AI578" s="22"/>
    </row>
    <row r="579" spans="2:35" ht="12.5">
      <c r="B579" s="20"/>
      <c r="F579" s="21"/>
      <c r="G579" s="21"/>
      <c r="H579" s="21"/>
      <c r="I579" s="21"/>
      <c r="J579" s="21"/>
      <c r="K579" s="21"/>
      <c r="L579" s="21"/>
      <c r="M579" s="21"/>
      <c r="O579" s="22"/>
      <c r="P579" s="22"/>
      <c r="Q579" s="22"/>
      <c r="R579" s="22"/>
      <c r="S579" s="22"/>
      <c r="T579" s="22"/>
      <c r="U579" s="22"/>
      <c r="V579" s="22"/>
      <c r="W579" s="22"/>
      <c r="X579" s="22"/>
      <c r="Y579" s="22"/>
      <c r="Z579" s="22"/>
      <c r="AA579" s="22"/>
      <c r="AB579" s="22"/>
      <c r="AC579" s="22"/>
      <c r="AD579" s="22"/>
      <c r="AE579" s="22"/>
      <c r="AF579" s="22"/>
      <c r="AG579" s="22"/>
      <c r="AH579" s="22"/>
      <c r="AI579" s="22"/>
    </row>
    <row r="580" spans="2:35" ht="12.5">
      <c r="B580" s="20"/>
      <c r="F580" s="21"/>
      <c r="G580" s="21"/>
      <c r="H580" s="21"/>
      <c r="I580" s="21"/>
      <c r="J580" s="21"/>
      <c r="K580" s="21"/>
      <c r="L580" s="21"/>
      <c r="M580" s="21"/>
      <c r="O580" s="22"/>
      <c r="P580" s="22"/>
      <c r="Q580" s="22"/>
      <c r="R580" s="22"/>
      <c r="S580" s="22"/>
      <c r="T580" s="22"/>
      <c r="U580" s="22"/>
      <c r="V580" s="22"/>
      <c r="W580" s="22"/>
      <c r="X580" s="22"/>
      <c r="Y580" s="22"/>
      <c r="Z580" s="22"/>
      <c r="AA580" s="22"/>
      <c r="AB580" s="22"/>
      <c r="AC580" s="22"/>
      <c r="AD580" s="22"/>
      <c r="AE580" s="22"/>
      <c r="AF580" s="22"/>
      <c r="AG580" s="22"/>
      <c r="AH580" s="22"/>
      <c r="AI580" s="22"/>
    </row>
    <row r="581" spans="2:35" ht="12.5">
      <c r="B581" s="20"/>
      <c r="F581" s="21"/>
      <c r="G581" s="21"/>
      <c r="H581" s="21"/>
      <c r="I581" s="21"/>
      <c r="J581" s="21"/>
      <c r="K581" s="21"/>
      <c r="L581" s="21"/>
      <c r="M581" s="21"/>
      <c r="O581" s="22"/>
      <c r="P581" s="22"/>
      <c r="Q581" s="22"/>
      <c r="R581" s="22"/>
      <c r="S581" s="22"/>
      <c r="T581" s="22"/>
      <c r="U581" s="22"/>
      <c r="V581" s="22"/>
      <c r="W581" s="22"/>
      <c r="X581" s="22"/>
      <c r="Y581" s="22"/>
      <c r="Z581" s="22"/>
      <c r="AA581" s="22"/>
      <c r="AB581" s="22"/>
      <c r="AC581" s="22"/>
      <c r="AD581" s="22"/>
      <c r="AE581" s="22"/>
      <c r="AF581" s="22"/>
      <c r="AG581" s="22"/>
      <c r="AH581" s="22"/>
      <c r="AI581" s="22"/>
    </row>
    <row r="582" spans="2:35" ht="12.5">
      <c r="B582" s="20"/>
      <c r="F582" s="21"/>
      <c r="G582" s="21"/>
      <c r="H582" s="21"/>
      <c r="I582" s="21"/>
      <c r="J582" s="21"/>
      <c r="K582" s="21"/>
      <c r="L582" s="21"/>
      <c r="M582" s="21"/>
      <c r="O582" s="22"/>
      <c r="P582" s="22"/>
      <c r="Q582" s="22"/>
      <c r="R582" s="22"/>
      <c r="S582" s="22"/>
      <c r="T582" s="22"/>
      <c r="U582" s="22"/>
      <c r="V582" s="22"/>
      <c r="W582" s="22"/>
      <c r="X582" s="22"/>
      <c r="Y582" s="22"/>
      <c r="Z582" s="22"/>
      <c r="AA582" s="22"/>
      <c r="AB582" s="22"/>
      <c r="AC582" s="22"/>
      <c r="AD582" s="22"/>
      <c r="AE582" s="22"/>
      <c r="AF582" s="22"/>
      <c r="AG582" s="22"/>
      <c r="AH582" s="22"/>
      <c r="AI582" s="22"/>
    </row>
    <row r="583" spans="2:35" ht="12.5">
      <c r="B583" s="20"/>
      <c r="F583" s="21"/>
      <c r="G583" s="21"/>
      <c r="H583" s="21"/>
      <c r="I583" s="21"/>
      <c r="J583" s="21"/>
      <c r="K583" s="21"/>
      <c r="L583" s="21"/>
      <c r="M583" s="21"/>
      <c r="O583" s="22"/>
      <c r="P583" s="22"/>
      <c r="Q583" s="22"/>
      <c r="R583" s="22"/>
      <c r="S583" s="22"/>
      <c r="T583" s="22"/>
      <c r="U583" s="22"/>
      <c r="V583" s="22"/>
      <c r="W583" s="22"/>
      <c r="X583" s="22"/>
      <c r="Y583" s="22"/>
      <c r="Z583" s="22"/>
      <c r="AA583" s="22"/>
      <c r="AB583" s="22"/>
      <c r="AC583" s="22"/>
      <c r="AD583" s="22"/>
      <c r="AE583" s="22"/>
      <c r="AF583" s="22"/>
      <c r="AG583" s="22"/>
      <c r="AH583" s="22"/>
      <c r="AI583" s="22"/>
    </row>
    <row r="584" spans="2:35" ht="12.5">
      <c r="B584" s="20"/>
      <c r="F584" s="21"/>
      <c r="G584" s="21"/>
      <c r="H584" s="21"/>
      <c r="I584" s="21"/>
      <c r="J584" s="21"/>
      <c r="K584" s="21"/>
      <c r="L584" s="21"/>
      <c r="M584" s="21"/>
      <c r="O584" s="22"/>
      <c r="P584" s="22"/>
      <c r="Q584" s="22"/>
      <c r="R584" s="22"/>
      <c r="S584" s="22"/>
      <c r="T584" s="22"/>
      <c r="U584" s="22"/>
      <c r="V584" s="22"/>
      <c r="W584" s="22"/>
      <c r="X584" s="22"/>
      <c r="Y584" s="22"/>
      <c r="Z584" s="22"/>
      <c r="AA584" s="22"/>
      <c r="AB584" s="22"/>
      <c r="AC584" s="22"/>
      <c r="AD584" s="22"/>
      <c r="AE584" s="22"/>
      <c r="AF584" s="22"/>
      <c r="AG584" s="22"/>
      <c r="AH584" s="22"/>
      <c r="AI584" s="22"/>
    </row>
    <row r="585" spans="2:35" ht="12.5">
      <c r="B585" s="20"/>
      <c r="F585" s="21"/>
      <c r="G585" s="21"/>
      <c r="H585" s="21"/>
      <c r="I585" s="21"/>
      <c r="J585" s="21"/>
      <c r="K585" s="21"/>
      <c r="L585" s="21"/>
      <c r="M585" s="21"/>
      <c r="O585" s="22"/>
      <c r="P585" s="22"/>
      <c r="Q585" s="22"/>
      <c r="R585" s="22"/>
      <c r="S585" s="22"/>
      <c r="T585" s="22"/>
      <c r="U585" s="22"/>
      <c r="V585" s="22"/>
      <c r="W585" s="22"/>
      <c r="X585" s="22"/>
      <c r="Y585" s="22"/>
      <c r="Z585" s="22"/>
      <c r="AA585" s="22"/>
      <c r="AB585" s="22"/>
      <c r="AC585" s="22"/>
      <c r="AD585" s="22"/>
      <c r="AE585" s="22"/>
      <c r="AF585" s="22"/>
      <c r="AG585" s="22"/>
      <c r="AH585" s="22"/>
      <c r="AI585" s="22"/>
    </row>
    <row r="586" spans="2:35" ht="12.5">
      <c r="B586" s="20"/>
      <c r="F586" s="21"/>
      <c r="G586" s="21"/>
      <c r="H586" s="21"/>
      <c r="I586" s="21"/>
      <c r="J586" s="21"/>
      <c r="K586" s="21"/>
      <c r="L586" s="21"/>
      <c r="M586" s="21"/>
      <c r="O586" s="22"/>
      <c r="P586" s="22"/>
      <c r="Q586" s="22"/>
      <c r="R586" s="22"/>
      <c r="S586" s="22"/>
      <c r="T586" s="22"/>
      <c r="U586" s="22"/>
      <c r="V586" s="22"/>
      <c r="W586" s="22"/>
      <c r="X586" s="22"/>
      <c r="Y586" s="22"/>
      <c r="Z586" s="22"/>
      <c r="AA586" s="22"/>
      <c r="AB586" s="22"/>
      <c r="AC586" s="22"/>
      <c r="AD586" s="22"/>
      <c r="AE586" s="22"/>
      <c r="AF586" s="22"/>
      <c r="AG586" s="22"/>
      <c r="AH586" s="22"/>
      <c r="AI586" s="22"/>
    </row>
    <row r="587" spans="2:35" ht="12.5">
      <c r="B587" s="20"/>
      <c r="F587" s="21"/>
      <c r="G587" s="21"/>
      <c r="H587" s="21"/>
      <c r="I587" s="21"/>
      <c r="J587" s="21"/>
      <c r="K587" s="21"/>
      <c r="L587" s="21"/>
      <c r="M587" s="21"/>
      <c r="O587" s="22"/>
      <c r="P587" s="22"/>
      <c r="Q587" s="22"/>
      <c r="R587" s="22"/>
      <c r="S587" s="22"/>
      <c r="T587" s="22"/>
      <c r="U587" s="22"/>
      <c r="V587" s="22"/>
      <c r="W587" s="22"/>
      <c r="X587" s="22"/>
      <c r="Y587" s="22"/>
      <c r="Z587" s="22"/>
      <c r="AA587" s="22"/>
      <c r="AB587" s="22"/>
      <c r="AC587" s="22"/>
      <c r="AD587" s="22"/>
      <c r="AE587" s="22"/>
      <c r="AF587" s="22"/>
      <c r="AG587" s="22"/>
      <c r="AH587" s="22"/>
      <c r="AI587" s="22"/>
    </row>
    <row r="588" spans="2:35" ht="12.5">
      <c r="B588" s="20"/>
      <c r="F588" s="21"/>
      <c r="G588" s="21"/>
      <c r="H588" s="21"/>
      <c r="I588" s="21"/>
      <c r="J588" s="21"/>
      <c r="K588" s="21"/>
      <c r="L588" s="21"/>
      <c r="M588" s="21"/>
      <c r="O588" s="22"/>
      <c r="P588" s="22"/>
      <c r="Q588" s="22"/>
      <c r="R588" s="22"/>
      <c r="S588" s="22"/>
      <c r="T588" s="22"/>
      <c r="U588" s="22"/>
      <c r="V588" s="22"/>
      <c r="W588" s="22"/>
      <c r="X588" s="22"/>
      <c r="Y588" s="22"/>
      <c r="Z588" s="22"/>
      <c r="AA588" s="22"/>
      <c r="AB588" s="22"/>
      <c r="AC588" s="22"/>
      <c r="AD588" s="22"/>
      <c r="AE588" s="22"/>
      <c r="AF588" s="22"/>
      <c r="AG588" s="22"/>
      <c r="AH588" s="22"/>
      <c r="AI588" s="22"/>
    </row>
    <row r="589" spans="2:35" ht="12.5">
      <c r="B589" s="20"/>
      <c r="F589" s="21"/>
      <c r="G589" s="21"/>
      <c r="H589" s="21"/>
      <c r="I589" s="21"/>
      <c r="J589" s="21"/>
      <c r="K589" s="21"/>
      <c r="L589" s="21"/>
      <c r="M589" s="21"/>
      <c r="O589" s="22"/>
      <c r="P589" s="22"/>
      <c r="Q589" s="22"/>
      <c r="R589" s="22"/>
      <c r="S589" s="22"/>
      <c r="T589" s="22"/>
      <c r="U589" s="22"/>
      <c r="V589" s="22"/>
      <c r="W589" s="22"/>
      <c r="X589" s="22"/>
      <c r="Y589" s="22"/>
      <c r="Z589" s="22"/>
      <c r="AA589" s="22"/>
      <c r="AB589" s="22"/>
      <c r="AC589" s="22"/>
      <c r="AD589" s="22"/>
      <c r="AE589" s="22"/>
      <c r="AF589" s="22"/>
      <c r="AG589" s="22"/>
      <c r="AH589" s="22"/>
      <c r="AI589" s="22"/>
    </row>
    <row r="590" spans="2:35" ht="12.5">
      <c r="B590" s="20"/>
      <c r="F590" s="21"/>
      <c r="G590" s="21"/>
      <c r="H590" s="21"/>
      <c r="I590" s="21"/>
      <c r="J590" s="21"/>
      <c r="K590" s="21"/>
      <c r="L590" s="21"/>
      <c r="M590" s="21"/>
      <c r="O590" s="22"/>
      <c r="P590" s="22"/>
      <c r="Q590" s="22"/>
      <c r="R590" s="22"/>
      <c r="S590" s="22"/>
      <c r="T590" s="22"/>
      <c r="U590" s="22"/>
      <c r="V590" s="22"/>
      <c r="W590" s="22"/>
      <c r="X590" s="22"/>
      <c r="Y590" s="22"/>
      <c r="Z590" s="22"/>
      <c r="AA590" s="22"/>
      <c r="AB590" s="22"/>
      <c r="AC590" s="22"/>
      <c r="AD590" s="22"/>
      <c r="AE590" s="22"/>
      <c r="AF590" s="22"/>
      <c r="AG590" s="22"/>
      <c r="AH590" s="22"/>
      <c r="AI590" s="22"/>
    </row>
    <row r="591" spans="2:35" ht="12.5">
      <c r="B591" s="20"/>
      <c r="F591" s="21"/>
      <c r="G591" s="21"/>
      <c r="H591" s="21"/>
      <c r="I591" s="21"/>
      <c r="J591" s="21"/>
      <c r="K591" s="21"/>
      <c r="L591" s="21"/>
      <c r="M591" s="21"/>
      <c r="O591" s="22"/>
      <c r="P591" s="22"/>
      <c r="Q591" s="22"/>
      <c r="R591" s="22"/>
      <c r="S591" s="22"/>
      <c r="T591" s="22"/>
      <c r="U591" s="22"/>
      <c r="V591" s="22"/>
      <c r="W591" s="22"/>
      <c r="X591" s="22"/>
      <c r="Y591" s="22"/>
      <c r="Z591" s="22"/>
      <c r="AA591" s="22"/>
      <c r="AB591" s="22"/>
      <c r="AC591" s="22"/>
      <c r="AD591" s="22"/>
      <c r="AE591" s="22"/>
      <c r="AF591" s="22"/>
      <c r="AG591" s="22"/>
      <c r="AH591" s="22"/>
      <c r="AI591" s="22"/>
    </row>
    <row r="592" spans="2:35" ht="12.5">
      <c r="B592" s="20"/>
      <c r="F592" s="21"/>
      <c r="G592" s="21"/>
      <c r="H592" s="21"/>
      <c r="I592" s="21"/>
      <c r="J592" s="21"/>
      <c r="K592" s="21"/>
      <c r="L592" s="21"/>
      <c r="M592" s="21"/>
      <c r="O592" s="22"/>
      <c r="P592" s="22"/>
      <c r="Q592" s="22"/>
      <c r="R592" s="22"/>
      <c r="S592" s="22"/>
      <c r="T592" s="22"/>
      <c r="U592" s="22"/>
      <c r="V592" s="22"/>
      <c r="W592" s="22"/>
      <c r="X592" s="22"/>
      <c r="Y592" s="22"/>
      <c r="Z592" s="22"/>
      <c r="AA592" s="22"/>
      <c r="AB592" s="22"/>
      <c r="AC592" s="22"/>
      <c r="AD592" s="22"/>
      <c r="AE592" s="22"/>
      <c r="AF592" s="22"/>
      <c r="AG592" s="22"/>
      <c r="AH592" s="22"/>
      <c r="AI592" s="22"/>
    </row>
    <row r="593" spans="2:35" ht="12.5">
      <c r="B593" s="20"/>
      <c r="F593" s="21"/>
      <c r="G593" s="21"/>
      <c r="H593" s="21"/>
      <c r="I593" s="21"/>
      <c r="J593" s="21"/>
      <c r="K593" s="21"/>
      <c r="L593" s="21"/>
      <c r="M593" s="21"/>
      <c r="O593" s="22"/>
      <c r="P593" s="22"/>
      <c r="Q593" s="22"/>
      <c r="R593" s="22"/>
      <c r="S593" s="22"/>
      <c r="T593" s="22"/>
      <c r="U593" s="22"/>
      <c r="V593" s="22"/>
      <c r="W593" s="22"/>
      <c r="X593" s="22"/>
      <c r="Y593" s="22"/>
      <c r="Z593" s="22"/>
      <c r="AA593" s="22"/>
      <c r="AB593" s="22"/>
      <c r="AC593" s="22"/>
      <c r="AD593" s="22"/>
      <c r="AE593" s="22"/>
      <c r="AF593" s="22"/>
      <c r="AG593" s="22"/>
      <c r="AH593" s="22"/>
      <c r="AI593" s="22"/>
    </row>
    <row r="594" spans="2:35" ht="12.5">
      <c r="B594" s="20"/>
      <c r="F594" s="21"/>
      <c r="G594" s="21"/>
      <c r="H594" s="21"/>
      <c r="I594" s="21"/>
      <c r="J594" s="21"/>
      <c r="K594" s="21"/>
      <c r="L594" s="21"/>
      <c r="M594" s="21"/>
      <c r="O594" s="22"/>
      <c r="P594" s="22"/>
      <c r="Q594" s="22"/>
      <c r="R594" s="22"/>
      <c r="S594" s="22"/>
      <c r="T594" s="22"/>
      <c r="U594" s="22"/>
      <c r="V594" s="22"/>
      <c r="W594" s="22"/>
      <c r="X594" s="22"/>
      <c r="Y594" s="22"/>
      <c r="Z594" s="22"/>
      <c r="AA594" s="22"/>
      <c r="AB594" s="22"/>
      <c r="AC594" s="22"/>
      <c r="AD594" s="22"/>
      <c r="AE594" s="22"/>
      <c r="AF594" s="22"/>
      <c r="AG594" s="22"/>
      <c r="AH594" s="22"/>
      <c r="AI594" s="22"/>
    </row>
    <row r="595" spans="2:35" ht="12.5">
      <c r="B595" s="20"/>
      <c r="F595" s="21"/>
      <c r="G595" s="21"/>
      <c r="H595" s="21"/>
      <c r="I595" s="21"/>
      <c r="J595" s="21"/>
      <c r="K595" s="21"/>
      <c r="L595" s="21"/>
      <c r="M595" s="21"/>
      <c r="O595" s="22"/>
      <c r="P595" s="22"/>
      <c r="Q595" s="22"/>
      <c r="R595" s="22"/>
      <c r="S595" s="22"/>
      <c r="T595" s="22"/>
      <c r="U595" s="22"/>
      <c r="V595" s="22"/>
      <c r="W595" s="22"/>
      <c r="X595" s="22"/>
      <c r="Y595" s="22"/>
      <c r="Z595" s="22"/>
      <c r="AA595" s="22"/>
      <c r="AB595" s="22"/>
      <c r="AC595" s="22"/>
      <c r="AD595" s="22"/>
      <c r="AE595" s="22"/>
      <c r="AF595" s="22"/>
      <c r="AG595" s="22"/>
      <c r="AH595" s="22"/>
      <c r="AI595" s="22"/>
    </row>
    <row r="596" spans="2:35" ht="12.5">
      <c r="B596" s="20"/>
      <c r="F596" s="21"/>
      <c r="G596" s="21"/>
      <c r="H596" s="21"/>
      <c r="I596" s="21"/>
      <c r="J596" s="21"/>
      <c r="K596" s="21"/>
      <c r="L596" s="21"/>
      <c r="M596" s="21"/>
      <c r="O596" s="22"/>
      <c r="P596" s="22"/>
      <c r="Q596" s="22"/>
      <c r="R596" s="22"/>
      <c r="S596" s="22"/>
      <c r="T596" s="22"/>
      <c r="U596" s="22"/>
      <c r="V596" s="22"/>
      <c r="W596" s="22"/>
      <c r="X596" s="22"/>
      <c r="Y596" s="22"/>
      <c r="Z596" s="22"/>
      <c r="AA596" s="22"/>
      <c r="AB596" s="22"/>
      <c r="AC596" s="22"/>
      <c r="AD596" s="22"/>
      <c r="AE596" s="22"/>
      <c r="AF596" s="22"/>
      <c r="AG596" s="22"/>
      <c r="AH596" s="22"/>
      <c r="AI596" s="22"/>
    </row>
    <row r="597" spans="2:35" ht="12.5">
      <c r="B597" s="20"/>
      <c r="F597" s="21"/>
      <c r="G597" s="21"/>
      <c r="H597" s="21"/>
      <c r="I597" s="21"/>
      <c r="J597" s="21"/>
      <c r="K597" s="21"/>
      <c r="L597" s="21"/>
      <c r="M597" s="21"/>
      <c r="O597" s="22"/>
      <c r="P597" s="22"/>
      <c r="Q597" s="22"/>
      <c r="R597" s="22"/>
      <c r="S597" s="22"/>
      <c r="T597" s="22"/>
      <c r="U597" s="22"/>
      <c r="V597" s="22"/>
      <c r="W597" s="22"/>
      <c r="X597" s="22"/>
      <c r="Y597" s="22"/>
      <c r="Z597" s="22"/>
      <c r="AA597" s="22"/>
      <c r="AB597" s="22"/>
      <c r="AC597" s="22"/>
      <c r="AD597" s="22"/>
      <c r="AE597" s="22"/>
      <c r="AF597" s="22"/>
      <c r="AG597" s="22"/>
      <c r="AH597" s="22"/>
      <c r="AI597" s="22"/>
    </row>
    <row r="598" spans="2:35" ht="12.5">
      <c r="B598" s="20"/>
      <c r="F598" s="21"/>
      <c r="G598" s="21"/>
      <c r="H598" s="21"/>
      <c r="I598" s="21"/>
      <c r="J598" s="21"/>
      <c r="K598" s="21"/>
      <c r="L598" s="21"/>
      <c r="M598" s="21"/>
      <c r="O598" s="22"/>
      <c r="P598" s="22"/>
      <c r="Q598" s="22"/>
      <c r="R598" s="22"/>
      <c r="S598" s="22"/>
      <c r="T598" s="22"/>
      <c r="U598" s="22"/>
      <c r="V598" s="22"/>
      <c r="W598" s="22"/>
      <c r="X598" s="22"/>
      <c r="Y598" s="22"/>
      <c r="Z598" s="22"/>
      <c r="AA598" s="22"/>
      <c r="AB598" s="22"/>
      <c r="AC598" s="22"/>
      <c r="AD598" s="22"/>
      <c r="AE598" s="22"/>
      <c r="AF598" s="22"/>
      <c r="AG598" s="22"/>
      <c r="AH598" s="22"/>
      <c r="AI598" s="22"/>
    </row>
    <row r="599" spans="2:35" ht="12.5">
      <c r="B599" s="20"/>
      <c r="F599" s="21"/>
      <c r="G599" s="21"/>
      <c r="H599" s="21"/>
      <c r="I599" s="21"/>
      <c r="J599" s="21"/>
      <c r="K599" s="21"/>
      <c r="L599" s="21"/>
      <c r="M599" s="21"/>
      <c r="O599" s="22"/>
      <c r="P599" s="22"/>
      <c r="Q599" s="22"/>
      <c r="R599" s="22"/>
      <c r="S599" s="22"/>
      <c r="T599" s="22"/>
      <c r="U599" s="22"/>
      <c r="V599" s="22"/>
      <c r="W599" s="22"/>
      <c r="X599" s="22"/>
      <c r="Y599" s="22"/>
      <c r="Z599" s="22"/>
      <c r="AA599" s="22"/>
      <c r="AB599" s="22"/>
      <c r="AC599" s="22"/>
      <c r="AD599" s="22"/>
      <c r="AE599" s="22"/>
      <c r="AF599" s="22"/>
      <c r="AG599" s="22"/>
      <c r="AH599" s="22"/>
      <c r="AI599" s="22"/>
    </row>
    <row r="600" spans="2:35" ht="12.5">
      <c r="B600" s="20"/>
      <c r="F600" s="21"/>
      <c r="G600" s="21"/>
      <c r="H600" s="21"/>
      <c r="I600" s="21"/>
      <c r="J600" s="21"/>
      <c r="K600" s="21"/>
      <c r="L600" s="21"/>
      <c r="M600" s="21"/>
      <c r="O600" s="22"/>
      <c r="P600" s="22"/>
      <c r="Q600" s="22"/>
      <c r="R600" s="22"/>
      <c r="S600" s="22"/>
      <c r="T600" s="22"/>
      <c r="U600" s="22"/>
      <c r="V600" s="22"/>
      <c r="W600" s="22"/>
      <c r="X600" s="22"/>
      <c r="Y600" s="22"/>
      <c r="Z600" s="22"/>
      <c r="AA600" s="22"/>
      <c r="AB600" s="22"/>
      <c r="AC600" s="22"/>
      <c r="AD600" s="22"/>
      <c r="AE600" s="22"/>
      <c r="AF600" s="22"/>
      <c r="AG600" s="22"/>
      <c r="AH600" s="22"/>
      <c r="AI600" s="22"/>
    </row>
    <row r="601" spans="2:35" ht="12.5">
      <c r="B601" s="20"/>
      <c r="F601" s="21"/>
      <c r="G601" s="21"/>
      <c r="H601" s="21"/>
      <c r="I601" s="21"/>
      <c r="J601" s="21"/>
      <c r="K601" s="21"/>
      <c r="L601" s="21"/>
      <c r="M601" s="21"/>
      <c r="O601" s="22"/>
      <c r="P601" s="22"/>
      <c r="Q601" s="22"/>
      <c r="R601" s="22"/>
      <c r="S601" s="22"/>
      <c r="T601" s="22"/>
      <c r="U601" s="22"/>
      <c r="V601" s="22"/>
      <c r="W601" s="22"/>
      <c r="X601" s="22"/>
      <c r="Y601" s="22"/>
      <c r="Z601" s="22"/>
      <c r="AA601" s="22"/>
      <c r="AB601" s="22"/>
      <c r="AC601" s="22"/>
      <c r="AD601" s="22"/>
      <c r="AE601" s="22"/>
      <c r="AF601" s="22"/>
      <c r="AG601" s="22"/>
      <c r="AH601" s="22"/>
      <c r="AI601" s="22"/>
    </row>
    <row r="602" spans="2:35" ht="12.5">
      <c r="B602" s="20"/>
      <c r="F602" s="21"/>
      <c r="G602" s="21"/>
      <c r="H602" s="21"/>
      <c r="I602" s="21"/>
      <c r="J602" s="21"/>
      <c r="K602" s="21"/>
      <c r="L602" s="21"/>
      <c r="M602" s="21"/>
      <c r="O602" s="22"/>
      <c r="P602" s="22"/>
      <c r="Q602" s="22"/>
      <c r="R602" s="22"/>
      <c r="S602" s="22"/>
      <c r="T602" s="22"/>
      <c r="U602" s="22"/>
      <c r="V602" s="22"/>
      <c r="W602" s="22"/>
      <c r="X602" s="22"/>
      <c r="Y602" s="22"/>
      <c r="Z602" s="22"/>
      <c r="AA602" s="22"/>
      <c r="AB602" s="22"/>
      <c r="AC602" s="22"/>
      <c r="AD602" s="22"/>
      <c r="AE602" s="22"/>
      <c r="AF602" s="22"/>
      <c r="AG602" s="22"/>
      <c r="AH602" s="22"/>
      <c r="AI602" s="22"/>
    </row>
    <row r="603" spans="2:35" ht="12.5">
      <c r="B603" s="20"/>
      <c r="F603" s="21"/>
      <c r="G603" s="21"/>
      <c r="H603" s="21"/>
      <c r="I603" s="21"/>
      <c r="J603" s="21"/>
      <c r="K603" s="21"/>
      <c r="L603" s="21"/>
      <c r="M603" s="21"/>
      <c r="O603" s="22"/>
      <c r="P603" s="22"/>
      <c r="Q603" s="22"/>
      <c r="R603" s="22"/>
      <c r="S603" s="22"/>
      <c r="T603" s="22"/>
      <c r="U603" s="22"/>
      <c r="V603" s="22"/>
      <c r="W603" s="22"/>
      <c r="X603" s="22"/>
      <c r="Y603" s="22"/>
      <c r="Z603" s="22"/>
      <c r="AA603" s="22"/>
      <c r="AB603" s="22"/>
      <c r="AC603" s="22"/>
      <c r="AD603" s="22"/>
      <c r="AE603" s="22"/>
      <c r="AF603" s="22"/>
      <c r="AG603" s="22"/>
      <c r="AH603" s="22"/>
      <c r="AI603" s="22"/>
    </row>
    <row r="604" spans="2:35" ht="12.5">
      <c r="B604" s="20"/>
      <c r="F604" s="21"/>
      <c r="G604" s="21"/>
      <c r="H604" s="21"/>
      <c r="I604" s="21"/>
      <c r="J604" s="21"/>
      <c r="K604" s="21"/>
      <c r="L604" s="21"/>
      <c r="M604" s="21"/>
      <c r="O604" s="22"/>
      <c r="P604" s="22"/>
      <c r="Q604" s="22"/>
      <c r="R604" s="22"/>
      <c r="S604" s="22"/>
      <c r="T604" s="22"/>
      <c r="U604" s="22"/>
      <c r="V604" s="22"/>
      <c r="W604" s="22"/>
      <c r="X604" s="22"/>
      <c r="Y604" s="22"/>
      <c r="Z604" s="22"/>
      <c r="AA604" s="22"/>
      <c r="AB604" s="22"/>
      <c r="AC604" s="22"/>
      <c r="AD604" s="22"/>
      <c r="AE604" s="22"/>
      <c r="AF604" s="22"/>
      <c r="AG604" s="22"/>
      <c r="AH604" s="22"/>
      <c r="AI604" s="22"/>
    </row>
    <row r="605" spans="2:35" ht="12.5">
      <c r="B605" s="20"/>
      <c r="F605" s="21"/>
      <c r="G605" s="21"/>
      <c r="H605" s="21"/>
      <c r="I605" s="21"/>
      <c r="J605" s="21"/>
      <c r="K605" s="21"/>
      <c r="L605" s="21"/>
      <c r="M605" s="21"/>
      <c r="O605" s="22"/>
      <c r="P605" s="22"/>
      <c r="Q605" s="22"/>
      <c r="R605" s="22"/>
      <c r="S605" s="22"/>
      <c r="T605" s="22"/>
      <c r="U605" s="22"/>
      <c r="V605" s="22"/>
      <c r="W605" s="22"/>
      <c r="X605" s="22"/>
      <c r="Y605" s="22"/>
      <c r="Z605" s="22"/>
      <c r="AA605" s="22"/>
      <c r="AB605" s="22"/>
      <c r="AC605" s="22"/>
      <c r="AD605" s="22"/>
      <c r="AE605" s="22"/>
      <c r="AF605" s="22"/>
      <c r="AG605" s="22"/>
      <c r="AH605" s="22"/>
      <c r="AI605" s="22"/>
    </row>
    <row r="606" spans="2:35" ht="12.5">
      <c r="B606" s="20"/>
      <c r="F606" s="21"/>
      <c r="G606" s="21"/>
      <c r="H606" s="21"/>
      <c r="I606" s="21"/>
      <c r="J606" s="21"/>
      <c r="K606" s="21"/>
      <c r="L606" s="21"/>
      <c r="M606" s="21"/>
      <c r="O606" s="22"/>
      <c r="P606" s="22"/>
      <c r="Q606" s="22"/>
      <c r="R606" s="22"/>
      <c r="S606" s="22"/>
      <c r="T606" s="22"/>
      <c r="U606" s="22"/>
      <c r="V606" s="22"/>
      <c r="W606" s="22"/>
      <c r="X606" s="22"/>
      <c r="Y606" s="22"/>
      <c r="Z606" s="22"/>
      <c r="AA606" s="22"/>
      <c r="AB606" s="22"/>
      <c r="AC606" s="22"/>
      <c r="AD606" s="22"/>
      <c r="AE606" s="22"/>
      <c r="AF606" s="22"/>
      <c r="AG606" s="22"/>
      <c r="AH606" s="22"/>
      <c r="AI606" s="22"/>
    </row>
    <row r="607" spans="2:35" ht="12.5">
      <c r="B607" s="20"/>
      <c r="F607" s="21"/>
      <c r="G607" s="21"/>
      <c r="H607" s="21"/>
      <c r="I607" s="21"/>
      <c r="J607" s="21"/>
      <c r="K607" s="21"/>
      <c r="L607" s="21"/>
      <c r="M607" s="21"/>
      <c r="O607" s="22"/>
      <c r="P607" s="22"/>
      <c r="Q607" s="22"/>
      <c r="R607" s="22"/>
      <c r="S607" s="22"/>
      <c r="T607" s="22"/>
      <c r="U607" s="22"/>
      <c r="V607" s="22"/>
      <c r="W607" s="22"/>
      <c r="X607" s="22"/>
      <c r="Y607" s="22"/>
      <c r="Z607" s="22"/>
      <c r="AA607" s="22"/>
      <c r="AB607" s="22"/>
      <c r="AC607" s="22"/>
      <c r="AD607" s="22"/>
      <c r="AE607" s="22"/>
      <c r="AF607" s="22"/>
      <c r="AG607" s="22"/>
      <c r="AH607" s="22"/>
      <c r="AI607" s="22"/>
    </row>
    <row r="608" spans="2:35" ht="12.5">
      <c r="B608" s="20"/>
      <c r="F608" s="21"/>
      <c r="G608" s="21"/>
      <c r="H608" s="21"/>
      <c r="I608" s="21"/>
      <c r="J608" s="21"/>
      <c r="K608" s="21"/>
      <c r="L608" s="21"/>
      <c r="M608" s="21"/>
      <c r="O608" s="22"/>
      <c r="P608" s="22"/>
      <c r="Q608" s="22"/>
      <c r="R608" s="22"/>
      <c r="S608" s="22"/>
      <c r="T608" s="22"/>
      <c r="U608" s="22"/>
      <c r="V608" s="22"/>
      <c r="W608" s="22"/>
      <c r="X608" s="22"/>
      <c r="Y608" s="22"/>
      <c r="Z608" s="22"/>
      <c r="AA608" s="22"/>
      <c r="AB608" s="22"/>
      <c r="AC608" s="22"/>
      <c r="AD608" s="22"/>
      <c r="AE608" s="22"/>
      <c r="AF608" s="22"/>
      <c r="AG608" s="22"/>
      <c r="AH608" s="22"/>
      <c r="AI608" s="22"/>
    </row>
    <row r="609" spans="2:35" ht="12.5">
      <c r="B609" s="20"/>
      <c r="F609" s="21"/>
      <c r="G609" s="21"/>
      <c r="H609" s="21"/>
      <c r="I609" s="21"/>
      <c r="J609" s="21"/>
      <c r="K609" s="21"/>
      <c r="L609" s="21"/>
      <c r="M609" s="21"/>
      <c r="O609" s="22"/>
      <c r="P609" s="22"/>
      <c r="Q609" s="22"/>
      <c r="R609" s="22"/>
      <c r="S609" s="22"/>
      <c r="T609" s="22"/>
      <c r="U609" s="22"/>
      <c r="V609" s="22"/>
      <c r="W609" s="22"/>
      <c r="X609" s="22"/>
      <c r="Y609" s="22"/>
      <c r="Z609" s="22"/>
      <c r="AA609" s="22"/>
      <c r="AB609" s="22"/>
      <c r="AC609" s="22"/>
      <c r="AD609" s="22"/>
      <c r="AE609" s="22"/>
      <c r="AF609" s="22"/>
      <c r="AG609" s="22"/>
      <c r="AH609" s="22"/>
      <c r="AI609" s="22"/>
    </row>
    <row r="610" spans="2:35" ht="12.5">
      <c r="B610" s="20"/>
      <c r="F610" s="21"/>
      <c r="G610" s="21"/>
      <c r="H610" s="21"/>
      <c r="I610" s="21"/>
      <c r="J610" s="21"/>
      <c r="K610" s="21"/>
      <c r="L610" s="21"/>
      <c r="M610" s="21"/>
      <c r="O610" s="22"/>
      <c r="P610" s="22"/>
      <c r="Q610" s="22"/>
      <c r="R610" s="22"/>
      <c r="S610" s="22"/>
      <c r="T610" s="22"/>
      <c r="U610" s="22"/>
      <c r="V610" s="22"/>
      <c r="W610" s="22"/>
      <c r="X610" s="22"/>
      <c r="Y610" s="22"/>
      <c r="Z610" s="22"/>
      <c r="AA610" s="22"/>
      <c r="AB610" s="22"/>
      <c r="AC610" s="22"/>
      <c r="AD610" s="22"/>
      <c r="AE610" s="22"/>
      <c r="AF610" s="22"/>
      <c r="AG610" s="22"/>
      <c r="AH610" s="22"/>
      <c r="AI610" s="22"/>
    </row>
    <row r="611" spans="2:35" ht="12.5">
      <c r="B611" s="20"/>
      <c r="F611" s="21"/>
      <c r="G611" s="21"/>
      <c r="H611" s="21"/>
      <c r="I611" s="21"/>
      <c r="J611" s="21"/>
      <c r="K611" s="21"/>
      <c r="L611" s="21"/>
      <c r="M611" s="21"/>
      <c r="O611" s="22"/>
      <c r="P611" s="22"/>
      <c r="Q611" s="22"/>
      <c r="R611" s="22"/>
      <c r="S611" s="22"/>
      <c r="T611" s="22"/>
      <c r="U611" s="22"/>
      <c r="V611" s="22"/>
      <c r="W611" s="22"/>
      <c r="X611" s="22"/>
      <c r="Y611" s="22"/>
      <c r="Z611" s="22"/>
      <c r="AA611" s="22"/>
      <c r="AB611" s="22"/>
      <c r="AC611" s="22"/>
      <c r="AD611" s="22"/>
      <c r="AE611" s="22"/>
      <c r="AF611" s="22"/>
      <c r="AG611" s="22"/>
      <c r="AH611" s="22"/>
      <c r="AI611" s="22"/>
    </row>
    <row r="612" spans="2:35" ht="12.5">
      <c r="B612" s="20"/>
      <c r="F612" s="21"/>
      <c r="G612" s="21"/>
      <c r="H612" s="21"/>
      <c r="I612" s="21"/>
      <c r="J612" s="21"/>
      <c r="K612" s="21"/>
      <c r="L612" s="21"/>
      <c r="M612" s="21"/>
      <c r="O612" s="22"/>
      <c r="P612" s="22"/>
      <c r="Q612" s="22"/>
      <c r="R612" s="22"/>
      <c r="S612" s="22"/>
      <c r="T612" s="22"/>
      <c r="U612" s="22"/>
      <c r="V612" s="22"/>
      <c r="W612" s="22"/>
      <c r="X612" s="22"/>
      <c r="Y612" s="22"/>
      <c r="Z612" s="22"/>
      <c r="AA612" s="22"/>
      <c r="AB612" s="22"/>
      <c r="AC612" s="22"/>
      <c r="AD612" s="22"/>
      <c r="AE612" s="22"/>
      <c r="AF612" s="22"/>
      <c r="AG612" s="22"/>
      <c r="AH612" s="22"/>
      <c r="AI612" s="22"/>
    </row>
    <row r="613" spans="2:35" ht="12.5">
      <c r="B613" s="20"/>
      <c r="F613" s="21"/>
      <c r="G613" s="21"/>
      <c r="H613" s="21"/>
      <c r="I613" s="21"/>
      <c r="J613" s="21"/>
      <c r="K613" s="21"/>
      <c r="L613" s="21"/>
      <c r="M613" s="21"/>
      <c r="O613" s="22"/>
      <c r="P613" s="22"/>
      <c r="Q613" s="22"/>
      <c r="R613" s="22"/>
      <c r="S613" s="22"/>
      <c r="T613" s="22"/>
      <c r="U613" s="22"/>
      <c r="V613" s="22"/>
      <c r="W613" s="22"/>
      <c r="X613" s="22"/>
      <c r="Y613" s="22"/>
      <c r="Z613" s="22"/>
      <c r="AA613" s="22"/>
      <c r="AB613" s="22"/>
      <c r="AC613" s="22"/>
      <c r="AD613" s="22"/>
      <c r="AE613" s="22"/>
      <c r="AF613" s="22"/>
      <c r="AG613" s="22"/>
      <c r="AH613" s="22"/>
      <c r="AI613" s="22"/>
    </row>
    <row r="614" spans="2:35" ht="12.5">
      <c r="B614" s="20"/>
      <c r="F614" s="21"/>
      <c r="G614" s="21"/>
      <c r="H614" s="21"/>
      <c r="I614" s="21"/>
      <c r="J614" s="21"/>
      <c r="K614" s="21"/>
      <c r="L614" s="21"/>
      <c r="M614" s="21"/>
      <c r="O614" s="22"/>
      <c r="P614" s="22"/>
      <c r="Q614" s="22"/>
      <c r="R614" s="22"/>
      <c r="S614" s="22"/>
      <c r="T614" s="22"/>
      <c r="U614" s="22"/>
      <c r="V614" s="22"/>
      <c r="W614" s="22"/>
      <c r="X614" s="22"/>
      <c r="Y614" s="22"/>
      <c r="Z614" s="22"/>
      <c r="AA614" s="22"/>
      <c r="AB614" s="22"/>
      <c r="AC614" s="22"/>
      <c r="AD614" s="22"/>
      <c r="AE614" s="22"/>
      <c r="AF614" s="22"/>
      <c r="AG614" s="22"/>
      <c r="AH614" s="22"/>
      <c r="AI614" s="22"/>
    </row>
    <row r="615" spans="2:35" ht="12.5">
      <c r="B615" s="20"/>
      <c r="F615" s="21"/>
      <c r="G615" s="21"/>
      <c r="H615" s="21"/>
      <c r="I615" s="21"/>
      <c r="J615" s="21"/>
      <c r="K615" s="21"/>
      <c r="L615" s="21"/>
      <c r="M615" s="21"/>
      <c r="O615" s="22"/>
      <c r="P615" s="22"/>
      <c r="Q615" s="22"/>
      <c r="R615" s="22"/>
      <c r="S615" s="22"/>
      <c r="T615" s="22"/>
      <c r="U615" s="22"/>
      <c r="V615" s="22"/>
      <c r="W615" s="22"/>
      <c r="X615" s="22"/>
      <c r="Y615" s="22"/>
      <c r="Z615" s="22"/>
      <c r="AA615" s="22"/>
      <c r="AB615" s="22"/>
      <c r="AC615" s="22"/>
      <c r="AD615" s="22"/>
      <c r="AE615" s="22"/>
      <c r="AF615" s="22"/>
      <c r="AG615" s="22"/>
      <c r="AH615" s="22"/>
      <c r="AI615" s="22"/>
    </row>
    <row r="616" spans="2:35" ht="12.5">
      <c r="B616" s="20"/>
      <c r="F616" s="21"/>
      <c r="G616" s="21"/>
      <c r="H616" s="21"/>
      <c r="I616" s="21"/>
      <c r="J616" s="21"/>
      <c r="K616" s="21"/>
      <c r="L616" s="21"/>
      <c r="M616" s="21"/>
      <c r="O616" s="22"/>
      <c r="P616" s="22"/>
      <c r="Q616" s="22"/>
      <c r="R616" s="22"/>
      <c r="S616" s="22"/>
      <c r="T616" s="22"/>
      <c r="U616" s="22"/>
      <c r="V616" s="22"/>
      <c r="W616" s="22"/>
      <c r="X616" s="22"/>
      <c r="Y616" s="22"/>
      <c r="Z616" s="22"/>
      <c r="AA616" s="22"/>
      <c r="AB616" s="22"/>
      <c r="AC616" s="22"/>
      <c r="AD616" s="22"/>
      <c r="AE616" s="22"/>
      <c r="AF616" s="22"/>
      <c r="AG616" s="22"/>
      <c r="AH616" s="22"/>
      <c r="AI616" s="22"/>
    </row>
    <row r="617" spans="2:35" ht="12.5">
      <c r="B617" s="20"/>
      <c r="F617" s="21"/>
      <c r="G617" s="21"/>
      <c r="H617" s="21"/>
      <c r="I617" s="21"/>
      <c r="J617" s="21"/>
      <c r="K617" s="21"/>
      <c r="L617" s="21"/>
      <c r="M617" s="21"/>
      <c r="O617" s="22"/>
      <c r="P617" s="22"/>
      <c r="Q617" s="22"/>
      <c r="R617" s="22"/>
      <c r="S617" s="22"/>
      <c r="T617" s="22"/>
      <c r="U617" s="22"/>
      <c r="V617" s="22"/>
      <c r="W617" s="22"/>
      <c r="X617" s="22"/>
      <c r="Y617" s="22"/>
      <c r="Z617" s="22"/>
      <c r="AA617" s="22"/>
      <c r="AB617" s="22"/>
      <c r="AC617" s="22"/>
      <c r="AD617" s="22"/>
      <c r="AE617" s="22"/>
      <c r="AF617" s="22"/>
      <c r="AG617" s="22"/>
      <c r="AH617" s="22"/>
      <c r="AI617" s="22"/>
    </row>
    <row r="618" spans="2:35" ht="12.5">
      <c r="B618" s="20"/>
      <c r="F618" s="21"/>
      <c r="G618" s="21"/>
      <c r="H618" s="21"/>
      <c r="I618" s="21"/>
      <c r="J618" s="21"/>
      <c r="K618" s="21"/>
      <c r="L618" s="21"/>
      <c r="M618" s="21"/>
      <c r="O618" s="22"/>
      <c r="P618" s="22"/>
      <c r="Q618" s="22"/>
      <c r="R618" s="22"/>
      <c r="S618" s="22"/>
      <c r="T618" s="22"/>
      <c r="U618" s="22"/>
      <c r="V618" s="22"/>
      <c r="W618" s="22"/>
      <c r="X618" s="22"/>
      <c r="Y618" s="22"/>
      <c r="Z618" s="22"/>
      <c r="AA618" s="22"/>
      <c r="AB618" s="22"/>
      <c r="AC618" s="22"/>
      <c r="AD618" s="22"/>
      <c r="AE618" s="22"/>
      <c r="AF618" s="22"/>
      <c r="AG618" s="22"/>
      <c r="AH618" s="22"/>
      <c r="AI618" s="22"/>
    </row>
    <row r="619" spans="2:35" ht="12.5">
      <c r="B619" s="20"/>
      <c r="F619" s="21"/>
      <c r="G619" s="21"/>
      <c r="H619" s="21"/>
      <c r="I619" s="21"/>
      <c r="J619" s="21"/>
      <c r="K619" s="21"/>
      <c r="L619" s="21"/>
      <c r="M619" s="21"/>
      <c r="O619" s="22"/>
      <c r="P619" s="22"/>
      <c r="Q619" s="22"/>
      <c r="R619" s="22"/>
      <c r="S619" s="22"/>
      <c r="T619" s="22"/>
      <c r="U619" s="22"/>
      <c r="V619" s="22"/>
      <c r="W619" s="22"/>
      <c r="X619" s="22"/>
      <c r="Y619" s="22"/>
      <c r="Z619" s="22"/>
      <c r="AA619" s="22"/>
      <c r="AB619" s="22"/>
      <c r="AC619" s="22"/>
      <c r="AD619" s="22"/>
      <c r="AE619" s="22"/>
      <c r="AF619" s="22"/>
      <c r="AG619" s="22"/>
      <c r="AH619" s="22"/>
      <c r="AI619" s="22"/>
    </row>
    <row r="620" spans="2:35" ht="12.5">
      <c r="B620" s="20"/>
      <c r="F620" s="21"/>
      <c r="G620" s="21"/>
      <c r="H620" s="21"/>
      <c r="I620" s="21"/>
      <c r="J620" s="21"/>
      <c r="K620" s="21"/>
      <c r="L620" s="21"/>
      <c r="M620" s="21"/>
      <c r="O620" s="22"/>
      <c r="P620" s="22"/>
      <c r="Q620" s="22"/>
      <c r="R620" s="22"/>
      <c r="S620" s="22"/>
      <c r="T620" s="22"/>
      <c r="U620" s="22"/>
      <c r="V620" s="22"/>
      <c r="W620" s="22"/>
      <c r="X620" s="22"/>
      <c r="Y620" s="22"/>
      <c r="Z620" s="22"/>
      <c r="AA620" s="22"/>
      <c r="AB620" s="22"/>
      <c r="AC620" s="22"/>
      <c r="AD620" s="22"/>
      <c r="AE620" s="22"/>
      <c r="AF620" s="22"/>
      <c r="AG620" s="22"/>
      <c r="AH620" s="22"/>
      <c r="AI620" s="22"/>
    </row>
    <row r="621" spans="2:35" ht="12.5">
      <c r="B621" s="20"/>
      <c r="F621" s="21"/>
      <c r="G621" s="21"/>
      <c r="H621" s="21"/>
      <c r="I621" s="21"/>
      <c r="J621" s="21"/>
      <c r="K621" s="21"/>
      <c r="L621" s="21"/>
      <c r="M621" s="21"/>
      <c r="O621" s="22"/>
      <c r="P621" s="22"/>
      <c r="Q621" s="22"/>
      <c r="R621" s="22"/>
      <c r="S621" s="22"/>
      <c r="T621" s="22"/>
      <c r="U621" s="22"/>
      <c r="V621" s="22"/>
      <c r="W621" s="22"/>
      <c r="X621" s="22"/>
      <c r="Y621" s="22"/>
      <c r="Z621" s="22"/>
      <c r="AA621" s="22"/>
      <c r="AB621" s="22"/>
      <c r="AC621" s="22"/>
      <c r="AD621" s="22"/>
      <c r="AE621" s="22"/>
      <c r="AF621" s="22"/>
      <c r="AG621" s="22"/>
      <c r="AH621" s="22"/>
      <c r="AI621" s="22"/>
    </row>
    <row r="622" spans="2:35" ht="12.5">
      <c r="B622" s="20"/>
      <c r="F622" s="21"/>
      <c r="G622" s="21"/>
      <c r="H622" s="21"/>
      <c r="I622" s="21"/>
      <c r="J622" s="21"/>
      <c r="K622" s="21"/>
      <c r="L622" s="21"/>
      <c r="M622" s="21"/>
      <c r="O622" s="22"/>
      <c r="P622" s="22"/>
      <c r="Q622" s="22"/>
      <c r="R622" s="22"/>
      <c r="S622" s="22"/>
      <c r="T622" s="22"/>
      <c r="U622" s="22"/>
      <c r="V622" s="22"/>
      <c r="W622" s="22"/>
      <c r="X622" s="22"/>
      <c r="Y622" s="22"/>
      <c r="Z622" s="22"/>
      <c r="AA622" s="22"/>
      <c r="AB622" s="22"/>
      <c r="AC622" s="22"/>
      <c r="AD622" s="22"/>
      <c r="AE622" s="22"/>
      <c r="AF622" s="22"/>
      <c r="AG622" s="22"/>
      <c r="AH622" s="22"/>
      <c r="AI622" s="22"/>
    </row>
    <row r="623" spans="2:35" ht="12.5">
      <c r="B623" s="20"/>
      <c r="F623" s="21"/>
      <c r="G623" s="21"/>
      <c r="H623" s="21"/>
      <c r="I623" s="21"/>
      <c r="J623" s="21"/>
      <c r="K623" s="21"/>
      <c r="L623" s="21"/>
      <c r="M623" s="21"/>
      <c r="O623" s="22"/>
      <c r="P623" s="22"/>
      <c r="Q623" s="22"/>
      <c r="R623" s="22"/>
      <c r="S623" s="22"/>
      <c r="T623" s="22"/>
      <c r="U623" s="22"/>
      <c r="V623" s="22"/>
      <c r="W623" s="22"/>
      <c r="X623" s="22"/>
      <c r="Y623" s="22"/>
      <c r="Z623" s="22"/>
      <c r="AA623" s="22"/>
      <c r="AB623" s="22"/>
      <c r="AC623" s="22"/>
      <c r="AD623" s="22"/>
      <c r="AE623" s="22"/>
      <c r="AF623" s="22"/>
      <c r="AG623" s="22"/>
      <c r="AH623" s="22"/>
      <c r="AI623" s="22"/>
    </row>
    <row r="624" spans="2:35" ht="12.5">
      <c r="B624" s="20"/>
      <c r="F624" s="21"/>
      <c r="G624" s="21"/>
      <c r="H624" s="21"/>
      <c r="I624" s="21"/>
      <c r="J624" s="21"/>
      <c r="K624" s="21"/>
      <c r="L624" s="21"/>
      <c r="M624" s="21"/>
      <c r="O624" s="22"/>
      <c r="P624" s="22"/>
      <c r="Q624" s="22"/>
      <c r="R624" s="22"/>
      <c r="S624" s="22"/>
      <c r="T624" s="22"/>
      <c r="U624" s="22"/>
      <c r="V624" s="22"/>
      <c r="W624" s="22"/>
      <c r="X624" s="22"/>
      <c r="Y624" s="22"/>
      <c r="Z624" s="22"/>
      <c r="AA624" s="22"/>
      <c r="AB624" s="22"/>
      <c r="AC624" s="22"/>
      <c r="AD624" s="22"/>
      <c r="AE624" s="22"/>
      <c r="AF624" s="22"/>
      <c r="AG624" s="22"/>
      <c r="AH624" s="22"/>
      <c r="AI624" s="22"/>
    </row>
    <row r="625" spans="2:35" ht="12.5">
      <c r="B625" s="20"/>
      <c r="F625" s="21"/>
      <c r="G625" s="21"/>
      <c r="H625" s="21"/>
      <c r="I625" s="21"/>
      <c r="J625" s="21"/>
      <c r="K625" s="21"/>
      <c r="L625" s="21"/>
      <c r="M625" s="21"/>
      <c r="O625" s="22"/>
      <c r="P625" s="22"/>
      <c r="Q625" s="22"/>
      <c r="R625" s="22"/>
      <c r="S625" s="22"/>
      <c r="T625" s="22"/>
      <c r="U625" s="22"/>
      <c r="V625" s="22"/>
      <c r="W625" s="22"/>
      <c r="X625" s="22"/>
      <c r="Y625" s="22"/>
      <c r="Z625" s="22"/>
      <c r="AA625" s="22"/>
      <c r="AB625" s="22"/>
      <c r="AC625" s="22"/>
      <c r="AD625" s="22"/>
      <c r="AE625" s="22"/>
      <c r="AF625" s="22"/>
      <c r="AG625" s="22"/>
      <c r="AH625" s="22"/>
      <c r="AI625" s="22"/>
    </row>
    <row r="626" spans="2:35" ht="12.5">
      <c r="B626" s="20"/>
      <c r="F626" s="21"/>
      <c r="G626" s="21"/>
      <c r="H626" s="21"/>
      <c r="I626" s="21"/>
      <c r="J626" s="21"/>
      <c r="K626" s="21"/>
      <c r="L626" s="21"/>
      <c r="M626" s="21"/>
      <c r="O626" s="22"/>
      <c r="P626" s="22"/>
      <c r="Q626" s="22"/>
      <c r="R626" s="22"/>
      <c r="S626" s="22"/>
      <c r="T626" s="22"/>
      <c r="U626" s="22"/>
      <c r="V626" s="22"/>
      <c r="W626" s="22"/>
      <c r="X626" s="22"/>
      <c r="Y626" s="22"/>
      <c r="Z626" s="22"/>
      <c r="AA626" s="22"/>
      <c r="AB626" s="22"/>
      <c r="AC626" s="22"/>
      <c r="AD626" s="22"/>
      <c r="AE626" s="22"/>
      <c r="AF626" s="22"/>
      <c r="AG626" s="22"/>
      <c r="AH626" s="22"/>
      <c r="AI626" s="22"/>
    </row>
    <row r="627" spans="2:35" ht="12.5">
      <c r="B627" s="20"/>
      <c r="F627" s="21"/>
      <c r="G627" s="21"/>
      <c r="H627" s="21"/>
      <c r="I627" s="21"/>
      <c r="J627" s="21"/>
      <c r="K627" s="21"/>
      <c r="L627" s="21"/>
      <c r="M627" s="21"/>
      <c r="O627" s="22"/>
      <c r="P627" s="22"/>
      <c r="Q627" s="22"/>
      <c r="R627" s="22"/>
      <c r="S627" s="22"/>
      <c r="T627" s="22"/>
      <c r="U627" s="22"/>
      <c r="V627" s="22"/>
      <c r="W627" s="22"/>
      <c r="X627" s="22"/>
      <c r="Y627" s="22"/>
      <c r="Z627" s="22"/>
      <c r="AA627" s="22"/>
      <c r="AB627" s="22"/>
      <c r="AC627" s="22"/>
      <c r="AD627" s="22"/>
      <c r="AE627" s="22"/>
      <c r="AF627" s="22"/>
      <c r="AG627" s="22"/>
      <c r="AH627" s="22"/>
      <c r="AI627" s="22"/>
    </row>
    <row r="628" spans="2:35" ht="12.5">
      <c r="B628" s="20"/>
      <c r="F628" s="21"/>
      <c r="G628" s="21"/>
      <c r="H628" s="21"/>
      <c r="I628" s="21"/>
      <c r="J628" s="21"/>
      <c r="K628" s="21"/>
      <c r="L628" s="21"/>
      <c r="M628" s="21"/>
      <c r="O628" s="22"/>
      <c r="P628" s="22"/>
      <c r="Q628" s="22"/>
      <c r="R628" s="22"/>
      <c r="S628" s="22"/>
      <c r="T628" s="22"/>
      <c r="U628" s="22"/>
      <c r="V628" s="22"/>
      <c r="W628" s="22"/>
      <c r="X628" s="22"/>
      <c r="Y628" s="22"/>
      <c r="Z628" s="22"/>
      <c r="AA628" s="22"/>
      <c r="AB628" s="22"/>
      <c r="AC628" s="22"/>
      <c r="AD628" s="22"/>
      <c r="AE628" s="22"/>
      <c r="AF628" s="22"/>
      <c r="AG628" s="22"/>
      <c r="AH628" s="22"/>
      <c r="AI628" s="22"/>
    </row>
    <row r="629" spans="2:35" ht="12.5">
      <c r="B629" s="20"/>
      <c r="F629" s="21"/>
      <c r="G629" s="21"/>
      <c r="H629" s="21"/>
      <c r="I629" s="21"/>
      <c r="J629" s="21"/>
      <c r="K629" s="21"/>
      <c r="L629" s="21"/>
      <c r="M629" s="21"/>
      <c r="O629" s="22"/>
      <c r="P629" s="22"/>
      <c r="Q629" s="22"/>
      <c r="R629" s="22"/>
      <c r="S629" s="22"/>
      <c r="T629" s="22"/>
      <c r="U629" s="22"/>
      <c r="V629" s="22"/>
      <c r="W629" s="22"/>
      <c r="X629" s="22"/>
      <c r="Y629" s="22"/>
      <c r="Z629" s="22"/>
      <c r="AA629" s="22"/>
      <c r="AB629" s="22"/>
      <c r="AC629" s="22"/>
      <c r="AD629" s="22"/>
      <c r="AE629" s="22"/>
      <c r="AF629" s="22"/>
      <c r="AG629" s="22"/>
      <c r="AH629" s="22"/>
      <c r="AI629" s="22"/>
    </row>
    <row r="630" spans="2:35" ht="12.5">
      <c r="B630" s="20"/>
      <c r="F630" s="21"/>
      <c r="G630" s="21"/>
      <c r="H630" s="21"/>
      <c r="I630" s="21"/>
      <c r="J630" s="21"/>
      <c r="K630" s="21"/>
      <c r="L630" s="21"/>
      <c r="M630" s="21"/>
      <c r="O630" s="22"/>
      <c r="P630" s="22"/>
      <c r="Q630" s="22"/>
      <c r="R630" s="22"/>
      <c r="S630" s="22"/>
      <c r="T630" s="22"/>
      <c r="U630" s="22"/>
      <c r="V630" s="22"/>
      <c r="W630" s="22"/>
      <c r="X630" s="22"/>
      <c r="Y630" s="22"/>
      <c r="Z630" s="22"/>
      <c r="AA630" s="22"/>
      <c r="AB630" s="22"/>
      <c r="AC630" s="22"/>
      <c r="AD630" s="22"/>
      <c r="AE630" s="22"/>
      <c r="AF630" s="22"/>
      <c r="AG630" s="22"/>
      <c r="AH630" s="22"/>
      <c r="AI630" s="22"/>
    </row>
    <row r="631" spans="2:35" ht="12.5">
      <c r="B631" s="20"/>
      <c r="F631" s="21"/>
      <c r="G631" s="21"/>
      <c r="H631" s="21"/>
      <c r="I631" s="21"/>
      <c r="J631" s="21"/>
      <c r="K631" s="21"/>
      <c r="L631" s="21"/>
      <c r="M631" s="21"/>
      <c r="O631" s="22"/>
      <c r="P631" s="22"/>
      <c r="Q631" s="22"/>
      <c r="R631" s="22"/>
      <c r="S631" s="22"/>
      <c r="T631" s="22"/>
      <c r="U631" s="22"/>
      <c r="V631" s="22"/>
      <c r="W631" s="22"/>
      <c r="X631" s="22"/>
      <c r="Y631" s="22"/>
      <c r="Z631" s="22"/>
      <c r="AA631" s="22"/>
      <c r="AB631" s="22"/>
      <c r="AC631" s="22"/>
      <c r="AD631" s="22"/>
      <c r="AE631" s="22"/>
      <c r="AF631" s="22"/>
      <c r="AG631" s="22"/>
      <c r="AH631" s="22"/>
      <c r="AI631" s="22"/>
    </row>
    <row r="632" spans="2:35" ht="12.5">
      <c r="B632" s="20"/>
      <c r="F632" s="21"/>
      <c r="G632" s="21"/>
      <c r="H632" s="21"/>
      <c r="I632" s="21"/>
      <c r="J632" s="21"/>
      <c r="K632" s="21"/>
      <c r="L632" s="21"/>
      <c r="M632" s="21"/>
      <c r="O632" s="22"/>
      <c r="P632" s="22"/>
      <c r="Q632" s="22"/>
      <c r="R632" s="22"/>
      <c r="S632" s="22"/>
      <c r="T632" s="22"/>
      <c r="U632" s="22"/>
      <c r="V632" s="22"/>
      <c r="W632" s="22"/>
      <c r="X632" s="22"/>
      <c r="Y632" s="22"/>
      <c r="Z632" s="22"/>
      <c r="AA632" s="22"/>
      <c r="AB632" s="22"/>
      <c r="AC632" s="22"/>
      <c r="AD632" s="22"/>
      <c r="AE632" s="22"/>
      <c r="AF632" s="22"/>
      <c r="AG632" s="22"/>
      <c r="AH632" s="22"/>
      <c r="AI632" s="22"/>
    </row>
    <row r="633" spans="2:35" ht="12.5">
      <c r="B633" s="20"/>
      <c r="F633" s="21"/>
      <c r="G633" s="21"/>
      <c r="H633" s="21"/>
      <c r="I633" s="21"/>
      <c r="J633" s="21"/>
      <c r="K633" s="21"/>
      <c r="L633" s="21"/>
      <c r="M633" s="21"/>
      <c r="O633" s="22"/>
      <c r="P633" s="22"/>
      <c r="Q633" s="22"/>
      <c r="R633" s="22"/>
      <c r="S633" s="22"/>
      <c r="T633" s="22"/>
      <c r="U633" s="22"/>
      <c r="V633" s="22"/>
      <c r="W633" s="22"/>
      <c r="X633" s="22"/>
      <c r="Y633" s="22"/>
      <c r="Z633" s="22"/>
      <c r="AA633" s="22"/>
      <c r="AB633" s="22"/>
      <c r="AC633" s="22"/>
      <c r="AD633" s="22"/>
      <c r="AE633" s="22"/>
      <c r="AF633" s="22"/>
      <c r="AG633" s="22"/>
      <c r="AH633" s="22"/>
      <c r="AI633" s="22"/>
    </row>
    <row r="634" spans="2:35" ht="12.5">
      <c r="B634" s="20"/>
      <c r="F634" s="21"/>
      <c r="G634" s="21"/>
      <c r="H634" s="21"/>
      <c r="I634" s="21"/>
      <c r="J634" s="21"/>
      <c r="K634" s="21"/>
      <c r="L634" s="21"/>
      <c r="M634" s="21"/>
      <c r="O634" s="22"/>
      <c r="P634" s="22"/>
      <c r="Q634" s="22"/>
      <c r="R634" s="22"/>
      <c r="S634" s="22"/>
      <c r="T634" s="22"/>
      <c r="U634" s="22"/>
      <c r="V634" s="22"/>
      <c r="W634" s="22"/>
      <c r="X634" s="22"/>
      <c r="Y634" s="22"/>
      <c r="Z634" s="22"/>
      <c r="AA634" s="22"/>
      <c r="AB634" s="22"/>
      <c r="AC634" s="22"/>
      <c r="AD634" s="22"/>
      <c r="AE634" s="22"/>
      <c r="AF634" s="22"/>
      <c r="AG634" s="22"/>
      <c r="AH634" s="22"/>
      <c r="AI634" s="22"/>
    </row>
    <row r="635" spans="2:35" ht="12.5">
      <c r="B635" s="20"/>
      <c r="F635" s="21"/>
      <c r="G635" s="21"/>
      <c r="H635" s="21"/>
      <c r="I635" s="21"/>
      <c r="J635" s="21"/>
      <c r="K635" s="21"/>
      <c r="L635" s="21"/>
      <c r="M635" s="21"/>
      <c r="O635" s="22"/>
      <c r="P635" s="22"/>
      <c r="Q635" s="22"/>
      <c r="R635" s="22"/>
      <c r="S635" s="22"/>
      <c r="T635" s="22"/>
      <c r="U635" s="22"/>
      <c r="V635" s="22"/>
      <c r="W635" s="22"/>
      <c r="X635" s="22"/>
      <c r="Y635" s="22"/>
      <c r="Z635" s="22"/>
      <c r="AA635" s="22"/>
      <c r="AB635" s="22"/>
      <c r="AC635" s="22"/>
      <c r="AD635" s="22"/>
      <c r="AE635" s="22"/>
      <c r="AF635" s="22"/>
      <c r="AG635" s="22"/>
      <c r="AH635" s="22"/>
      <c r="AI635" s="22"/>
    </row>
    <row r="636" spans="2:35" ht="12.5">
      <c r="B636" s="20"/>
      <c r="F636" s="21"/>
      <c r="G636" s="21"/>
      <c r="H636" s="21"/>
      <c r="I636" s="21"/>
      <c r="J636" s="21"/>
      <c r="K636" s="21"/>
      <c r="L636" s="21"/>
      <c r="M636" s="21"/>
      <c r="O636" s="22"/>
      <c r="P636" s="22"/>
      <c r="Q636" s="22"/>
      <c r="R636" s="22"/>
      <c r="S636" s="22"/>
      <c r="T636" s="22"/>
      <c r="U636" s="22"/>
      <c r="V636" s="22"/>
      <c r="W636" s="22"/>
      <c r="X636" s="22"/>
      <c r="Y636" s="22"/>
      <c r="Z636" s="22"/>
      <c r="AA636" s="22"/>
      <c r="AB636" s="22"/>
      <c r="AC636" s="22"/>
      <c r="AD636" s="22"/>
      <c r="AE636" s="22"/>
      <c r="AF636" s="22"/>
      <c r="AG636" s="22"/>
      <c r="AH636" s="22"/>
      <c r="AI636" s="22"/>
    </row>
    <row r="637" spans="2:35" ht="12.5">
      <c r="B637" s="20"/>
      <c r="F637" s="21"/>
      <c r="G637" s="21"/>
      <c r="H637" s="21"/>
      <c r="I637" s="21"/>
      <c r="J637" s="21"/>
      <c r="K637" s="21"/>
      <c r="L637" s="21"/>
      <c r="M637" s="21"/>
      <c r="O637" s="22"/>
      <c r="P637" s="22"/>
      <c r="Q637" s="22"/>
      <c r="R637" s="22"/>
      <c r="S637" s="22"/>
      <c r="T637" s="22"/>
      <c r="U637" s="22"/>
      <c r="V637" s="22"/>
      <c r="W637" s="22"/>
      <c r="X637" s="22"/>
      <c r="Y637" s="22"/>
      <c r="Z637" s="22"/>
      <c r="AA637" s="22"/>
      <c r="AB637" s="22"/>
      <c r="AC637" s="22"/>
      <c r="AD637" s="22"/>
      <c r="AE637" s="22"/>
      <c r="AF637" s="22"/>
      <c r="AG637" s="22"/>
      <c r="AH637" s="22"/>
      <c r="AI637" s="22"/>
    </row>
    <row r="638" spans="2:35" ht="12.5">
      <c r="B638" s="20"/>
      <c r="F638" s="21"/>
      <c r="G638" s="21"/>
      <c r="H638" s="21"/>
      <c r="I638" s="21"/>
      <c r="J638" s="21"/>
      <c r="K638" s="21"/>
      <c r="L638" s="21"/>
      <c r="M638" s="21"/>
      <c r="O638" s="22"/>
      <c r="P638" s="22"/>
      <c r="Q638" s="22"/>
      <c r="R638" s="22"/>
      <c r="S638" s="22"/>
      <c r="T638" s="22"/>
      <c r="U638" s="22"/>
      <c r="V638" s="22"/>
      <c r="W638" s="22"/>
      <c r="X638" s="22"/>
      <c r="Y638" s="22"/>
      <c r="Z638" s="22"/>
      <c r="AA638" s="22"/>
      <c r="AB638" s="22"/>
      <c r="AC638" s="22"/>
      <c r="AD638" s="22"/>
      <c r="AE638" s="22"/>
      <c r="AF638" s="22"/>
      <c r="AG638" s="22"/>
      <c r="AH638" s="22"/>
      <c r="AI638" s="22"/>
    </row>
    <row r="639" spans="2:35" ht="12.5">
      <c r="B639" s="20"/>
      <c r="F639" s="21"/>
      <c r="G639" s="21"/>
      <c r="H639" s="21"/>
      <c r="I639" s="21"/>
      <c r="J639" s="21"/>
      <c r="K639" s="21"/>
      <c r="L639" s="21"/>
      <c r="M639" s="21"/>
      <c r="O639" s="22"/>
      <c r="P639" s="22"/>
      <c r="Q639" s="22"/>
      <c r="R639" s="22"/>
      <c r="S639" s="22"/>
      <c r="T639" s="22"/>
      <c r="U639" s="22"/>
      <c r="V639" s="22"/>
      <c r="W639" s="22"/>
      <c r="X639" s="22"/>
      <c r="Y639" s="22"/>
      <c r="Z639" s="22"/>
      <c r="AA639" s="22"/>
      <c r="AB639" s="22"/>
      <c r="AC639" s="22"/>
      <c r="AD639" s="22"/>
      <c r="AE639" s="22"/>
      <c r="AF639" s="22"/>
      <c r="AG639" s="22"/>
      <c r="AH639" s="22"/>
      <c r="AI639" s="22"/>
    </row>
    <row r="640" spans="2:35" ht="12.5">
      <c r="B640" s="20"/>
      <c r="F640" s="21"/>
      <c r="G640" s="21"/>
      <c r="H640" s="21"/>
      <c r="I640" s="21"/>
      <c r="J640" s="21"/>
      <c r="K640" s="21"/>
      <c r="L640" s="21"/>
      <c r="M640" s="21"/>
      <c r="O640" s="22"/>
      <c r="P640" s="22"/>
      <c r="Q640" s="22"/>
      <c r="R640" s="22"/>
      <c r="S640" s="22"/>
      <c r="T640" s="22"/>
      <c r="U640" s="22"/>
      <c r="V640" s="22"/>
      <c r="W640" s="22"/>
      <c r="X640" s="22"/>
      <c r="Y640" s="22"/>
      <c r="Z640" s="22"/>
      <c r="AA640" s="22"/>
      <c r="AB640" s="22"/>
      <c r="AC640" s="22"/>
      <c r="AD640" s="22"/>
      <c r="AE640" s="22"/>
      <c r="AF640" s="22"/>
      <c r="AG640" s="22"/>
      <c r="AH640" s="22"/>
      <c r="AI640" s="22"/>
    </row>
    <row r="641" spans="2:35" ht="12.5">
      <c r="B641" s="20"/>
      <c r="F641" s="21"/>
      <c r="G641" s="21"/>
      <c r="H641" s="21"/>
      <c r="I641" s="21"/>
      <c r="J641" s="21"/>
      <c r="K641" s="21"/>
      <c r="L641" s="21"/>
      <c r="M641" s="21"/>
      <c r="O641" s="22"/>
      <c r="P641" s="22"/>
      <c r="Q641" s="22"/>
      <c r="R641" s="22"/>
      <c r="S641" s="22"/>
      <c r="T641" s="22"/>
      <c r="U641" s="22"/>
      <c r="V641" s="22"/>
      <c r="W641" s="22"/>
      <c r="X641" s="22"/>
      <c r="Y641" s="22"/>
      <c r="Z641" s="22"/>
      <c r="AA641" s="22"/>
      <c r="AB641" s="22"/>
      <c r="AC641" s="22"/>
      <c r="AD641" s="22"/>
      <c r="AE641" s="22"/>
      <c r="AF641" s="22"/>
      <c r="AG641" s="22"/>
      <c r="AH641" s="22"/>
      <c r="AI641" s="22"/>
    </row>
    <row r="642" spans="2:35" ht="12.5">
      <c r="B642" s="20"/>
      <c r="F642" s="21"/>
      <c r="G642" s="21"/>
      <c r="H642" s="21"/>
      <c r="I642" s="21"/>
      <c r="J642" s="21"/>
      <c r="K642" s="21"/>
      <c r="L642" s="21"/>
      <c r="M642" s="21"/>
      <c r="O642" s="22"/>
      <c r="P642" s="22"/>
      <c r="Q642" s="22"/>
      <c r="R642" s="22"/>
      <c r="S642" s="22"/>
      <c r="T642" s="22"/>
      <c r="U642" s="22"/>
      <c r="V642" s="22"/>
      <c r="W642" s="22"/>
      <c r="X642" s="22"/>
      <c r="Y642" s="22"/>
      <c r="Z642" s="22"/>
      <c r="AA642" s="22"/>
      <c r="AB642" s="22"/>
      <c r="AC642" s="22"/>
      <c r="AD642" s="22"/>
      <c r="AE642" s="22"/>
      <c r="AF642" s="22"/>
      <c r="AG642" s="22"/>
      <c r="AH642" s="22"/>
      <c r="AI642" s="22"/>
    </row>
    <row r="643" spans="2:35" ht="12.5">
      <c r="B643" s="20"/>
      <c r="F643" s="21"/>
      <c r="G643" s="21"/>
      <c r="H643" s="21"/>
      <c r="I643" s="21"/>
      <c r="J643" s="21"/>
      <c r="K643" s="21"/>
      <c r="L643" s="21"/>
      <c r="M643" s="21"/>
      <c r="O643" s="22"/>
      <c r="P643" s="22"/>
      <c r="Q643" s="22"/>
      <c r="R643" s="22"/>
      <c r="S643" s="22"/>
      <c r="T643" s="22"/>
      <c r="U643" s="22"/>
      <c r="V643" s="22"/>
      <c r="W643" s="22"/>
      <c r="X643" s="22"/>
      <c r="Y643" s="22"/>
      <c r="Z643" s="22"/>
      <c r="AA643" s="22"/>
      <c r="AB643" s="22"/>
      <c r="AC643" s="22"/>
      <c r="AD643" s="22"/>
      <c r="AE643" s="22"/>
      <c r="AF643" s="22"/>
      <c r="AG643" s="22"/>
      <c r="AH643" s="22"/>
      <c r="AI643" s="22"/>
    </row>
    <row r="644" spans="2:35" ht="12.5">
      <c r="B644" s="20"/>
      <c r="F644" s="21"/>
      <c r="G644" s="21"/>
      <c r="H644" s="21"/>
      <c r="I644" s="21"/>
      <c r="J644" s="21"/>
      <c r="K644" s="21"/>
      <c r="L644" s="21"/>
      <c r="M644" s="21"/>
      <c r="O644" s="22"/>
      <c r="P644" s="22"/>
      <c r="Q644" s="22"/>
      <c r="R644" s="22"/>
      <c r="S644" s="22"/>
      <c r="T644" s="22"/>
      <c r="U644" s="22"/>
      <c r="V644" s="22"/>
      <c r="W644" s="22"/>
      <c r="X644" s="22"/>
      <c r="Y644" s="22"/>
      <c r="Z644" s="22"/>
      <c r="AA644" s="22"/>
      <c r="AB644" s="22"/>
      <c r="AC644" s="22"/>
      <c r="AD644" s="22"/>
      <c r="AE644" s="22"/>
      <c r="AF644" s="22"/>
      <c r="AG644" s="22"/>
      <c r="AH644" s="22"/>
      <c r="AI644" s="22"/>
    </row>
    <row r="645" spans="2:35" ht="12.5">
      <c r="B645" s="20"/>
      <c r="F645" s="21"/>
      <c r="G645" s="21"/>
      <c r="H645" s="21"/>
      <c r="I645" s="21"/>
      <c r="J645" s="21"/>
      <c r="K645" s="21"/>
      <c r="L645" s="21"/>
      <c r="M645" s="21"/>
      <c r="O645" s="22"/>
      <c r="P645" s="22"/>
      <c r="Q645" s="22"/>
      <c r="R645" s="22"/>
      <c r="S645" s="22"/>
      <c r="T645" s="22"/>
      <c r="U645" s="22"/>
      <c r="V645" s="22"/>
      <c r="W645" s="22"/>
      <c r="X645" s="22"/>
      <c r="Y645" s="22"/>
      <c r="Z645" s="22"/>
      <c r="AA645" s="22"/>
      <c r="AB645" s="22"/>
      <c r="AC645" s="22"/>
      <c r="AD645" s="22"/>
      <c r="AE645" s="22"/>
      <c r="AF645" s="22"/>
      <c r="AG645" s="22"/>
      <c r="AH645" s="22"/>
      <c r="AI645" s="22"/>
    </row>
    <row r="646" spans="2:35" ht="12.5">
      <c r="B646" s="20"/>
      <c r="F646" s="21"/>
      <c r="G646" s="21"/>
      <c r="H646" s="21"/>
      <c r="I646" s="21"/>
      <c r="J646" s="21"/>
      <c r="K646" s="21"/>
      <c r="L646" s="21"/>
      <c r="M646" s="21"/>
      <c r="O646" s="22"/>
      <c r="P646" s="22"/>
      <c r="Q646" s="22"/>
      <c r="R646" s="22"/>
      <c r="S646" s="22"/>
      <c r="T646" s="22"/>
      <c r="U646" s="22"/>
      <c r="V646" s="22"/>
      <c r="W646" s="22"/>
      <c r="X646" s="22"/>
      <c r="Y646" s="22"/>
      <c r="Z646" s="22"/>
      <c r="AA646" s="22"/>
      <c r="AB646" s="22"/>
      <c r="AC646" s="22"/>
      <c r="AD646" s="22"/>
      <c r="AE646" s="22"/>
      <c r="AF646" s="22"/>
      <c r="AG646" s="22"/>
      <c r="AH646" s="22"/>
      <c r="AI646" s="22"/>
    </row>
    <row r="647" spans="2:35" ht="12.5">
      <c r="B647" s="20"/>
      <c r="F647" s="21"/>
      <c r="G647" s="21"/>
      <c r="H647" s="21"/>
      <c r="I647" s="21"/>
      <c r="J647" s="21"/>
      <c r="K647" s="21"/>
      <c r="L647" s="21"/>
      <c r="M647" s="21"/>
      <c r="O647" s="22"/>
      <c r="P647" s="22"/>
      <c r="Q647" s="22"/>
      <c r="R647" s="22"/>
      <c r="S647" s="22"/>
      <c r="T647" s="22"/>
      <c r="U647" s="22"/>
      <c r="V647" s="22"/>
      <c r="W647" s="22"/>
      <c r="X647" s="22"/>
      <c r="Y647" s="22"/>
      <c r="Z647" s="22"/>
      <c r="AA647" s="22"/>
      <c r="AB647" s="22"/>
      <c r="AC647" s="22"/>
      <c r="AD647" s="22"/>
      <c r="AE647" s="22"/>
      <c r="AF647" s="22"/>
      <c r="AG647" s="22"/>
      <c r="AH647" s="22"/>
      <c r="AI647" s="22"/>
    </row>
    <row r="648" spans="2:35" ht="12.5">
      <c r="B648" s="20"/>
      <c r="F648" s="21"/>
      <c r="G648" s="21"/>
      <c r="H648" s="21"/>
      <c r="I648" s="21"/>
      <c r="J648" s="21"/>
      <c r="K648" s="21"/>
      <c r="L648" s="21"/>
      <c r="M648" s="21"/>
      <c r="O648" s="22"/>
      <c r="P648" s="22"/>
      <c r="Q648" s="22"/>
      <c r="R648" s="22"/>
      <c r="S648" s="22"/>
      <c r="T648" s="22"/>
      <c r="U648" s="22"/>
      <c r="V648" s="22"/>
      <c r="W648" s="22"/>
      <c r="X648" s="22"/>
      <c r="Y648" s="22"/>
      <c r="Z648" s="22"/>
      <c r="AA648" s="22"/>
      <c r="AB648" s="22"/>
      <c r="AC648" s="22"/>
      <c r="AD648" s="22"/>
      <c r="AE648" s="22"/>
      <c r="AF648" s="22"/>
      <c r="AG648" s="22"/>
      <c r="AH648" s="22"/>
      <c r="AI648" s="22"/>
    </row>
    <row r="649" spans="2:35" ht="12.5">
      <c r="B649" s="20"/>
      <c r="F649" s="21"/>
      <c r="G649" s="21"/>
      <c r="H649" s="21"/>
      <c r="I649" s="21"/>
      <c r="J649" s="21"/>
      <c r="K649" s="21"/>
      <c r="L649" s="21"/>
      <c r="M649" s="21"/>
      <c r="O649" s="22"/>
      <c r="P649" s="22"/>
      <c r="Q649" s="22"/>
      <c r="R649" s="22"/>
      <c r="S649" s="22"/>
      <c r="T649" s="22"/>
      <c r="U649" s="22"/>
      <c r="V649" s="22"/>
      <c r="W649" s="22"/>
      <c r="X649" s="22"/>
      <c r="Y649" s="22"/>
      <c r="Z649" s="22"/>
      <c r="AA649" s="22"/>
      <c r="AB649" s="22"/>
      <c r="AC649" s="22"/>
      <c r="AD649" s="22"/>
      <c r="AE649" s="22"/>
      <c r="AF649" s="22"/>
      <c r="AG649" s="22"/>
      <c r="AH649" s="22"/>
      <c r="AI649" s="22"/>
    </row>
    <row r="650" spans="2:35" ht="12.5">
      <c r="B650" s="20"/>
      <c r="F650" s="21"/>
      <c r="G650" s="21"/>
      <c r="H650" s="21"/>
      <c r="I650" s="21"/>
      <c r="J650" s="21"/>
      <c r="K650" s="21"/>
      <c r="L650" s="21"/>
      <c r="M650" s="21"/>
      <c r="O650" s="22"/>
      <c r="P650" s="22"/>
      <c r="Q650" s="22"/>
      <c r="R650" s="22"/>
      <c r="S650" s="22"/>
      <c r="T650" s="22"/>
      <c r="U650" s="22"/>
      <c r="V650" s="22"/>
      <c r="W650" s="22"/>
      <c r="X650" s="22"/>
      <c r="Y650" s="22"/>
      <c r="Z650" s="22"/>
      <c r="AA650" s="22"/>
      <c r="AB650" s="22"/>
      <c r="AC650" s="22"/>
      <c r="AD650" s="22"/>
      <c r="AE650" s="22"/>
      <c r="AF650" s="22"/>
      <c r="AG650" s="22"/>
      <c r="AH650" s="22"/>
      <c r="AI650" s="22"/>
    </row>
    <row r="651" spans="2:35" ht="12.5">
      <c r="B651" s="20"/>
      <c r="F651" s="21"/>
      <c r="G651" s="21"/>
      <c r="H651" s="21"/>
      <c r="I651" s="21"/>
      <c r="J651" s="21"/>
      <c r="K651" s="21"/>
      <c r="L651" s="21"/>
      <c r="M651" s="21"/>
      <c r="O651" s="22"/>
      <c r="P651" s="22"/>
      <c r="Q651" s="22"/>
      <c r="R651" s="22"/>
      <c r="S651" s="22"/>
      <c r="T651" s="22"/>
      <c r="U651" s="22"/>
      <c r="V651" s="22"/>
      <c r="W651" s="22"/>
      <c r="X651" s="22"/>
      <c r="Y651" s="22"/>
      <c r="Z651" s="22"/>
      <c r="AA651" s="22"/>
      <c r="AB651" s="22"/>
      <c r="AC651" s="22"/>
      <c r="AD651" s="22"/>
      <c r="AE651" s="22"/>
      <c r="AF651" s="22"/>
      <c r="AG651" s="22"/>
      <c r="AH651" s="22"/>
      <c r="AI651" s="22"/>
    </row>
    <row r="652" spans="2:35" ht="12.5">
      <c r="B652" s="20"/>
      <c r="F652" s="21"/>
      <c r="G652" s="21"/>
      <c r="H652" s="21"/>
      <c r="I652" s="21"/>
      <c r="J652" s="21"/>
      <c r="K652" s="21"/>
      <c r="L652" s="21"/>
      <c r="M652" s="21"/>
      <c r="O652" s="22"/>
      <c r="P652" s="22"/>
      <c r="Q652" s="22"/>
      <c r="R652" s="22"/>
      <c r="S652" s="22"/>
      <c r="T652" s="22"/>
      <c r="U652" s="22"/>
      <c r="V652" s="22"/>
      <c r="W652" s="22"/>
      <c r="X652" s="22"/>
      <c r="Y652" s="22"/>
      <c r="Z652" s="22"/>
      <c r="AA652" s="22"/>
      <c r="AB652" s="22"/>
      <c r="AC652" s="22"/>
      <c r="AD652" s="22"/>
      <c r="AE652" s="22"/>
      <c r="AF652" s="22"/>
      <c r="AG652" s="22"/>
      <c r="AH652" s="22"/>
      <c r="AI652" s="22"/>
    </row>
    <row r="653" spans="2:35" ht="12.5">
      <c r="B653" s="20"/>
      <c r="F653" s="21"/>
      <c r="G653" s="21"/>
      <c r="H653" s="21"/>
      <c r="I653" s="21"/>
      <c r="J653" s="21"/>
      <c r="K653" s="21"/>
      <c r="L653" s="21"/>
      <c r="M653" s="21"/>
      <c r="O653" s="22"/>
      <c r="P653" s="22"/>
      <c r="Q653" s="22"/>
      <c r="R653" s="22"/>
      <c r="S653" s="22"/>
      <c r="T653" s="22"/>
      <c r="U653" s="22"/>
      <c r="V653" s="22"/>
      <c r="W653" s="22"/>
      <c r="X653" s="22"/>
      <c r="Y653" s="22"/>
      <c r="Z653" s="22"/>
      <c r="AA653" s="22"/>
      <c r="AB653" s="22"/>
      <c r="AC653" s="22"/>
      <c r="AD653" s="22"/>
      <c r="AE653" s="22"/>
      <c r="AF653" s="22"/>
      <c r="AG653" s="22"/>
      <c r="AH653" s="22"/>
      <c r="AI653" s="22"/>
    </row>
    <row r="654" spans="2:35" ht="12.5">
      <c r="B654" s="20"/>
      <c r="F654" s="21"/>
      <c r="G654" s="21"/>
      <c r="H654" s="21"/>
      <c r="I654" s="21"/>
      <c r="J654" s="21"/>
      <c r="K654" s="21"/>
      <c r="L654" s="21"/>
      <c r="M654" s="21"/>
      <c r="O654" s="22"/>
      <c r="P654" s="22"/>
      <c r="Q654" s="22"/>
      <c r="R654" s="22"/>
      <c r="S654" s="22"/>
      <c r="T654" s="22"/>
      <c r="U654" s="22"/>
      <c r="V654" s="22"/>
      <c r="W654" s="22"/>
      <c r="X654" s="22"/>
      <c r="Y654" s="22"/>
      <c r="Z654" s="22"/>
      <c r="AA654" s="22"/>
      <c r="AB654" s="22"/>
      <c r="AC654" s="22"/>
      <c r="AD654" s="22"/>
      <c r="AE654" s="22"/>
      <c r="AF654" s="22"/>
      <c r="AG654" s="22"/>
      <c r="AH654" s="22"/>
      <c r="AI654" s="22"/>
    </row>
    <row r="655" spans="2:35" ht="12.5">
      <c r="B655" s="20"/>
      <c r="F655" s="21"/>
      <c r="G655" s="21"/>
      <c r="H655" s="21"/>
      <c r="I655" s="21"/>
      <c r="J655" s="21"/>
      <c r="K655" s="21"/>
      <c r="L655" s="21"/>
      <c r="M655" s="21"/>
      <c r="O655" s="22"/>
      <c r="P655" s="22"/>
      <c r="Q655" s="22"/>
      <c r="R655" s="22"/>
      <c r="S655" s="22"/>
      <c r="T655" s="22"/>
      <c r="U655" s="22"/>
      <c r="V655" s="22"/>
      <c r="W655" s="22"/>
      <c r="X655" s="22"/>
      <c r="Y655" s="22"/>
      <c r="Z655" s="22"/>
      <c r="AA655" s="22"/>
      <c r="AB655" s="22"/>
      <c r="AC655" s="22"/>
      <c r="AD655" s="22"/>
      <c r="AE655" s="22"/>
      <c r="AF655" s="22"/>
      <c r="AG655" s="22"/>
      <c r="AH655" s="22"/>
      <c r="AI655" s="22"/>
    </row>
    <row r="656" spans="2:35" ht="12.5">
      <c r="B656" s="20"/>
      <c r="F656" s="21"/>
      <c r="G656" s="21"/>
      <c r="H656" s="21"/>
      <c r="I656" s="21"/>
      <c r="J656" s="21"/>
      <c r="K656" s="21"/>
      <c r="L656" s="21"/>
      <c r="M656" s="21"/>
      <c r="O656" s="22"/>
      <c r="P656" s="22"/>
      <c r="Q656" s="22"/>
      <c r="R656" s="22"/>
      <c r="S656" s="22"/>
      <c r="T656" s="22"/>
      <c r="U656" s="22"/>
      <c r="V656" s="22"/>
      <c r="W656" s="22"/>
      <c r="X656" s="22"/>
      <c r="Y656" s="22"/>
      <c r="Z656" s="22"/>
      <c r="AA656" s="22"/>
      <c r="AB656" s="22"/>
      <c r="AC656" s="22"/>
      <c r="AD656" s="22"/>
      <c r="AE656" s="22"/>
      <c r="AF656" s="22"/>
      <c r="AG656" s="22"/>
      <c r="AH656" s="22"/>
      <c r="AI656" s="22"/>
    </row>
    <row r="657" spans="2:35" ht="12.5">
      <c r="B657" s="20"/>
      <c r="F657" s="21"/>
      <c r="G657" s="21"/>
      <c r="H657" s="21"/>
      <c r="I657" s="21"/>
      <c r="J657" s="21"/>
      <c r="K657" s="21"/>
      <c r="L657" s="21"/>
      <c r="M657" s="21"/>
      <c r="O657" s="22"/>
      <c r="P657" s="22"/>
      <c r="Q657" s="22"/>
      <c r="R657" s="22"/>
      <c r="S657" s="22"/>
      <c r="T657" s="22"/>
      <c r="U657" s="22"/>
      <c r="V657" s="22"/>
      <c r="W657" s="22"/>
      <c r="X657" s="22"/>
      <c r="Y657" s="22"/>
      <c r="Z657" s="22"/>
      <c r="AA657" s="22"/>
      <c r="AB657" s="22"/>
      <c r="AC657" s="22"/>
      <c r="AD657" s="22"/>
      <c r="AE657" s="22"/>
      <c r="AF657" s="22"/>
      <c r="AG657" s="22"/>
      <c r="AH657" s="22"/>
      <c r="AI657" s="22"/>
    </row>
    <row r="658" spans="2:35" ht="12.5">
      <c r="B658" s="20"/>
      <c r="F658" s="21"/>
      <c r="G658" s="21"/>
      <c r="H658" s="21"/>
      <c r="I658" s="21"/>
      <c r="J658" s="21"/>
      <c r="K658" s="21"/>
      <c r="L658" s="21"/>
      <c r="M658" s="21"/>
      <c r="O658" s="22"/>
      <c r="P658" s="22"/>
      <c r="Q658" s="22"/>
      <c r="R658" s="22"/>
      <c r="S658" s="22"/>
      <c r="T658" s="22"/>
      <c r="U658" s="22"/>
      <c r="V658" s="22"/>
      <c r="W658" s="22"/>
      <c r="X658" s="22"/>
      <c r="Y658" s="22"/>
      <c r="Z658" s="22"/>
      <c r="AA658" s="22"/>
      <c r="AB658" s="22"/>
      <c r="AC658" s="22"/>
      <c r="AD658" s="22"/>
      <c r="AE658" s="22"/>
      <c r="AF658" s="22"/>
      <c r="AG658" s="22"/>
      <c r="AH658" s="22"/>
      <c r="AI658" s="22"/>
    </row>
    <row r="659" spans="2:35" ht="12.5">
      <c r="B659" s="20"/>
      <c r="F659" s="21"/>
      <c r="G659" s="21"/>
      <c r="H659" s="21"/>
      <c r="I659" s="21"/>
      <c r="J659" s="21"/>
      <c r="K659" s="21"/>
      <c r="L659" s="21"/>
      <c r="M659" s="21"/>
      <c r="O659" s="22"/>
      <c r="P659" s="22"/>
      <c r="Q659" s="22"/>
      <c r="R659" s="22"/>
      <c r="S659" s="22"/>
      <c r="T659" s="22"/>
      <c r="U659" s="22"/>
      <c r="V659" s="22"/>
      <c r="W659" s="22"/>
      <c r="X659" s="22"/>
      <c r="Y659" s="22"/>
      <c r="Z659" s="22"/>
      <c r="AA659" s="22"/>
      <c r="AB659" s="22"/>
      <c r="AC659" s="22"/>
      <c r="AD659" s="22"/>
      <c r="AE659" s="22"/>
      <c r="AF659" s="22"/>
      <c r="AG659" s="22"/>
      <c r="AH659" s="22"/>
      <c r="AI659" s="22"/>
    </row>
    <row r="660" spans="2:35" ht="12.5">
      <c r="B660" s="20"/>
      <c r="F660" s="21"/>
      <c r="G660" s="21"/>
      <c r="H660" s="21"/>
      <c r="I660" s="21"/>
      <c r="J660" s="21"/>
      <c r="K660" s="21"/>
      <c r="L660" s="21"/>
      <c r="M660" s="21"/>
      <c r="O660" s="22"/>
      <c r="P660" s="22"/>
      <c r="Q660" s="22"/>
      <c r="R660" s="22"/>
      <c r="S660" s="22"/>
      <c r="T660" s="22"/>
      <c r="U660" s="22"/>
      <c r="V660" s="22"/>
      <c r="W660" s="22"/>
      <c r="X660" s="22"/>
      <c r="Y660" s="22"/>
      <c r="Z660" s="22"/>
      <c r="AA660" s="22"/>
      <c r="AB660" s="22"/>
      <c r="AC660" s="22"/>
      <c r="AD660" s="22"/>
      <c r="AE660" s="22"/>
      <c r="AF660" s="22"/>
      <c r="AG660" s="22"/>
      <c r="AH660" s="22"/>
      <c r="AI660" s="22"/>
    </row>
    <row r="661" spans="2:35" ht="12.5">
      <c r="B661" s="20"/>
      <c r="F661" s="21"/>
      <c r="G661" s="21"/>
      <c r="H661" s="21"/>
      <c r="I661" s="21"/>
      <c r="J661" s="21"/>
      <c r="K661" s="21"/>
      <c r="L661" s="21"/>
      <c r="M661" s="21"/>
      <c r="O661" s="22"/>
      <c r="P661" s="22"/>
      <c r="Q661" s="22"/>
      <c r="R661" s="22"/>
      <c r="S661" s="22"/>
      <c r="T661" s="22"/>
      <c r="U661" s="22"/>
      <c r="V661" s="22"/>
      <c r="W661" s="22"/>
      <c r="X661" s="22"/>
      <c r="Y661" s="22"/>
      <c r="Z661" s="22"/>
      <c r="AA661" s="22"/>
      <c r="AB661" s="22"/>
      <c r="AC661" s="22"/>
      <c r="AD661" s="22"/>
      <c r="AE661" s="22"/>
      <c r="AF661" s="22"/>
      <c r="AG661" s="22"/>
      <c r="AH661" s="22"/>
      <c r="AI661" s="22"/>
    </row>
    <row r="662" spans="2:35" ht="12.5">
      <c r="B662" s="20"/>
      <c r="F662" s="21"/>
      <c r="G662" s="21"/>
      <c r="H662" s="21"/>
      <c r="I662" s="21"/>
      <c r="J662" s="21"/>
      <c r="K662" s="21"/>
      <c r="L662" s="21"/>
      <c r="M662" s="21"/>
      <c r="O662" s="22"/>
      <c r="P662" s="22"/>
      <c r="Q662" s="22"/>
      <c r="R662" s="22"/>
      <c r="S662" s="22"/>
      <c r="T662" s="22"/>
      <c r="U662" s="22"/>
      <c r="V662" s="22"/>
      <c r="W662" s="22"/>
      <c r="X662" s="22"/>
      <c r="Y662" s="22"/>
      <c r="Z662" s="22"/>
      <c r="AA662" s="22"/>
      <c r="AB662" s="22"/>
      <c r="AC662" s="22"/>
      <c r="AD662" s="22"/>
      <c r="AE662" s="22"/>
      <c r="AF662" s="22"/>
      <c r="AG662" s="22"/>
      <c r="AH662" s="22"/>
      <c r="AI662" s="22"/>
    </row>
    <row r="663" spans="2:35" ht="12.5">
      <c r="B663" s="20"/>
      <c r="F663" s="21"/>
      <c r="G663" s="21"/>
      <c r="H663" s="21"/>
      <c r="I663" s="21"/>
      <c r="J663" s="21"/>
      <c r="K663" s="21"/>
      <c r="L663" s="21"/>
      <c r="M663" s="21"/>
      <c r="O663" s="22"/>
      <c r="P663" s="22"/>
      <c r="Q663" s="22"/>
      <c r="R663" s="22"/>
      <c r="S663" s="22"/>
      <c r="T663" s="22"/>
      <c r="U663" s="22"/>
      <c r="V663" s="22"/>
      <c r="W663" s="22"/>
      <c r="X663" s="22"/>
      <c r="Y663" s="22"/>
      <c r="Z663" s="22"/>
      <c r="AA663" s="22"/>
      <c r="AB663" s="22"/>
      <c r="AC663" s="22"/>
      <c r="AD663" s="22"/>
      <c r="AE663" s="22"/>
      <c r="AF663" s="22"/>
      <c r="AG663" s="22"/>
      <c r="AH663" s="22"/>
      <c r="AI663" s="22"/>
    </row>
    <row r="664" spans="2:35" ht="12.5">
      <c r="B664" s="20"/>
      <c r="F664" s="21"/>
      <c r="G664" s="21"/>
      <c r="H664" s="21"/>
      <c r="I664" s="21"/>
      <c r="J664" s="21"/>
      <c r="K664" s="21"/>
      <c r="L664" s="21"/>
      <c r="M664" s="21"/>
      <c r="O664" s="22"/>
      <c r="P664" s="22"/>
      <c r="Q664" s="22"/>
      <c r="R664" s="22"/>
      <c r="S664" s="22"/>
      <c r="T664" s="22"/>
      <c r="U664" s="22"/>
      <c r="V664" s="22"/>
      <c r="W664" s="22"/>
      <c r="X664" s="22"/>
      <c r="Y664" s="22"/>
      <c r="Z664" s="22"/>
      <c r="AA664" s="22"/>
      <c r="AB664" s="22"/>
      <c r="AC664" s="22"/>
      <c r="AD664" s="22"/>
      <c r="AE664" s="22"/>
      <c r="AF664" s="22"/>
      <c r="AG664" s="22"/>
      <c r="AH664" s="22"/>
      <c r="AI664" s="22"/>
    </row>
    <row r="665" spans="2:35" ht="12.5">
      <c r="B665" s="20"/>
      <c r="F665" s="21"/>
      <c r="G665" s="21"/>
      <c r="H665" s="21"/>
      <c r="I665" s="21"/>
      <c r="J665" s="21"/>
      <c r="K665" s="21"/>
      <c r="L665" s="21"/>
      <c r="M665" s="21"/>
      <c r="O665" s="22"/>
      <c r="P665" s="22"/>
      <c r="Q665" s="22"/>
      <c r="R665" s="22"/>
      <c r="S665" s="22"/>
      <c r="T665" s="22"/>
      <c r="U665" s="22"/>
      <c r="V665" s="22"/>
      <c r="W665" s="22"/>
      <c r="X665" s="22"/>
      <c r="Y665" s="22"/>
      <c r="Z665" s="22"/>
      <c r="AA665" s="22"/>
      <c r="AB665" s="22"/>
      <c r="AC665" s="22"/>
      <c r="AD665" s="22"/>
      <c r="AE665" s="22"/>
      <c r="AF665" s="22"/>
      <c r="AG665" s="22"/>
      <c r="AH665" s="22"/>
      <c r="AI665" s="22"/>
    </row>
    <row r="666" spans="2:35" ht="12.5">
      <c r="B666" s="20"/>
      <c r="F666" s="21"/>
      <c r="G666" s="21"/>
      <c r="H666" s="21"/>
      <c r="I666" s="21"/>
      <c r="J666" s="21"/>
      <c r="K666" s="21"/>
      <c r="L666" s="21"/>
      <c r="M666" s="21"/>
      <c r="O666" s="22"/>
      <c r="P666" s="22"/>
      <c r="Q666" s="22"/>
      <c r="R666" s="22"/>
      <c r="S666" s="22"/>
      <c r="T666" s="22"/>
      <c r="U666" s="22"/>
      <c r="V666" s="22"/>
      <c r="W666" s="22"/>
      <c r="X666" s="22"/>
      <c r="Y666" s="22"/>
      <c r="Z666" s="22"/>
      <c r="AA666" s="22"/>
      <c r="AB666" s="22"/>
      <c r="AC666" s="22"/>
      <c r="AD666" s="22"/>
      <c r="AE666" s="22"/>
      <c r="AF666" s="22"/>
      <c r="AG666" s="22"/>
      <c r="AH666" s="22"/>
      <c r="AI666" s="22"/>
    </row>
    <row r="667" spans="2:35" ht="12.5">
      <c r="B667" s="20"/>
      <c r="F667" s="21"/>
      <c r="G667" s="21"/>
      <c r="H667" s="21"/>
      <c r="I667" s="21"/>
      <c r="J667" s="21"/>
      <c r="K667" s="21"/>
      <c r="L667" s="21"/>
      <c r="M667" s="21"/>
      <c r="O667" s="22"/>
      <c r="P667" s="22"/>
      <c r="Q667" s="22"/>
      <c r="R667" s="22"/>
      <c r="S667" s="22"/>
      <c r="T667" s="22"/>
      <c r="U667" s="22"/>
      <c r="V667" s="22"/>
      <c r="W667" s="22"/>
      <c r="X667" s="22"/>
      <c r="Y667" s="22"/>
      <c r="Z667" s="22"/>
      <c r="AA667" s="22"/>
      <c r="AB667" s="22"/>
      <c r="AC667" s="22"/>
      <c r="AD667" s="22"/>
      <c r="AE667" s="22"/>
      <c r="AF667" s="22"/>
      <c r="AG667" s="22"/>
      <c r="AH667" s="22"/>
      <c r="AI667" s="22"/>
    </row>
    <row r="668" spans="2:35" ht="12.5">
      <c r="B668" s="20"/>
      <c r="F668" s="21"/>
      <c r="G668" s="21"/>
      <c r="H668" s="21"/>
      <c r="I668" s="21"/>
      <c r="J668" s="21"/>
      <c r="K668" s="21"/>
      <c r="L668" s="21"/>
      <c r="M668" s="21"/>
      <c r="O668" s="22"/>
      <c r="P668" s="22"/>
      <c r="Q668" s="22"/>
      <c r="R668" s="22"/>
      <c r="S668" s="22"/>
      <c r="T668" s="22"/>
      <c r="U668" s="22"/>
      <c r="V668" s="22"/>
      <c r="W668" s="22"/>
      <c r="X668" s="22"/>
      <c r="Y668" s="22"/>
      <c r="Z668" s="22"/>
      <c r="AA668" s="22"/>
      <c r="AB668" s="22"/>
      <c r="AC668" s="22"/>
      <c r="AD668" s="22"/>
      <c r="AE668" s="22"/>
      <c r="AF668" s="22"/>
      <c r="AG668" s="22"/>
      <c r="AH668" s="22"/>
      <c r="AI668" s="22"/>
    </row>
    <row r="669" spans="2:35" ht="12.5">
      <c r="B669" s="20"/>
      <c r="F669" s="21"/>
      <c r="G669" s="21"/>
      <c r="H669" s="21"/>
      <c r="I669" s="21"/>
      <c r="J669" s="21"/>
      <c r="K669" s="21"/>
      <c r="L669" s="21"/>
      <c r="M669" s="21"/>
      <c r="O669" s="22"/>
      <c r="P669" s="22"/>
      <c r="Q669" s="22"/>
      <c r="R669" s="22"/>
      <c r="S669" s="22"/>
      <c r="T669" s="22"/>
      <c r="U669" s="22"/>
      <c r="V669" s="22"/>
      <c r="W669" s="22"/>
      <c r="X669" s="22"/>
      <c r="Y669" s="22"/>
      <c r="Z669" s="22"/>
      <c r="AA669" s="22"/>
      <c r="AB669" s="22"/>
      <c r="AC669" s="22"/>
      <c r="AD669" s="22"/>
      <c r="AE669" s="22"/>
      <c r="AF669" s="22"/>
      <c r="AG669" s="22"/>
      <c r="AH669" s="22"/>
      <c r="AI669" s="22"/>
    </row>
    <row r="670" spans="2:35" ht="12.5">
      <c r="B670" s="20"/>
      <c r="F670" s="21"/>
      <c r="G670" s="21"/>
      <c r="H670" s="21"/>
      <c r="I670" s="21"/>
      <c r="J670" s="21"/>
      <c r="K670" s="21"/>
      <c r="L670" s="21"/>
      <c r="M670" s="21"/>
      <c r="O670" s="22"/>
      <c r="P670" s="22"/>
      <c r="Q670" s="22"/>
      <c r="R670" s="22"/>
      <c r="S670" s="22"/>
      <c r="T670" s="22"/>
      <c r="U670" s="22"/>
      <c r="V670" s="22"/>
      <c r="W670" s="22"/>
      <c r="X670" s="22"/>
      <c r="Y670" s="22"/>
      <c r="Z670" s="22"/>
      <c r="AA670" s="22"/>
      <c r="AB670" s="22"/>
      <c r="AC670" s="22"/>
      <c r="AD670" s="22"/>
      <c r="AE670" s="22"/>
      <c r="AF670" s="22"/>
      <c r="AG670" s="22"/>
      <c r="AH670" s="22"/>
      <c r="AI670" s="22"/>
    </row>
    <row r="671" spans="2:35" ht="12.5">
      <c r="B671" s="20"/>
      <c r="F671" s="21"/>
      <c r="G671" s="21"/>
      <c r="H671" s="21"/>
      <c r="I671" s="21"/>
      <c r="J671" s="21"/>
      <c r="K671" s="21"/>
      <c r="L671" s="21"/>
      <c r="M671" s="21"/>
      <c r="O671" s="22"/>
      <c r="P671" s="22"/>
      <c r="Q671" s="22"/>
      <c r="R671" s="22"/>
      <c r="S671" s="22"/>
      <c r="T671" s="22"/>
      <c r="U671" s="22"/>
      <c r="V671" s="22"/>
      <c r="W671" s="22"/>
      <c r="X671" s="22"/>
      <c r="Y671" s="22"/>
      <c r="Z671" s="22"/>
      <c r="AA671" s="22"/>
      <c r="AB671" s="22"/>
      <c r="AC671" s="22"/>
      <c r="AD671" s="22"/>
      <c r="AE671" s="22"/>
      <c r="AF671" s="22"/>
      <c r="AG671" s="22"/>
      <c r="AH671" s="22"/>
      <c r="AI671" s="22"/>
    </row>
    <row r="672" spans="2:35" ht="12.5">
      <c r="B672" s="20"/>
      <c r="F672" s="21"/>
      <c r="G672" s="21"/>
      <c r="H672" s="21"/>
      <c r="I672" s="21"/>
      <c r="J672" s="21"/>
      <c r="K672" s="21"/>
      <c r="L672" s="21"/>
      <c r="M672" s="21"/>
      <c r="O672" s="22"/>
      <c r="P672" s="22"/>
      <c r="Q672" s="22"/>
      <c r="R672" s="22"/>
      <c r="S672" s="22"/>
      <c r="T672" s="22"/>
      <c r="U672" s="22"/>
      <c r="V672" s="22"/>
      <c r="W672" s="22"/>
      <c r="X672" s="22"/>
      <c r="Y672" s="22"/>
      <c r="Z672" s="22"/>
      <c r="AA672" s="22"/>
      <c r="AB672" s="22"/>
      <c r="AC672" s="22"/>
      <c r="AD672" s="22"/>
      <c r="AE672" s="22"/>
      <c r="AF672" s="22"/>
      <c r="AG672" s="22"/>
      <c r="AH672" s="22"/>
      <c r="AI672" s="22"/>
    </row>
    <row r="673" spans="2:35" ht="12.5">
      <c r="B673" s="20"/>
      <c r="F673" s="21"/>
      <c r="G673" s="21"/>
      <c r="H673" s="21"/>
      <c r="I673" s="21"/>
      <c r="J673" s="21"/>
      <c r="K673" s="21"/>
      <c r="L673" s="21"/>
      <c r="M673" s="21"/>
      <c r="O673" s="22"/>
      <c r="P673" s="22"/>
      <c r="Q673" s="22"/>
      <c r="R673" s="22"/>
      <c r="S673" s="22"/>
      <c r="T673" s="22"/>
      <c r="U673" s="22"/>
      <c r="V673" s="22"/>
      <c r="W673" s="22"/>
      <c r="X673" s="22"/>
      <c r="Y673" s="22"/>
      <c r="Z673" s="22"/>
      <c r="AA673" s="22"/>
      <c r="AB673" s="22"/>
      <c r="AC673" s="22"/>
      <c r="AD673" s="22"/>
      <c r="AE673" s="22"/>
      <c r="AF673" s="22"/>
      <c r="AG673" s="22"/>
      <c r="AH673" s="22"/>
      <c r="AI673" s="22"/>
    </row>
    <row r="674" spans="2:35" ht="12.5">
      <c r="B674" s="20"/>
      <c r="F674" s="21"/>
      <c r="G674" s="21"/>
      <c r="H674" s="21"/>
      <c r="I674" s="21"/>
      <c r="J674" s="21"/>
      <c r="K674" s="21"/>
      <c r="L674" s="21"/>
      <c r="M674" s="21"/>
      <c r="O674" s="22"/>
      <c r="P674" s="22"/>
      <c r="Q674" s="22"/>
      <c r="R674" s="22"/>
      <c r="S674" s="22"/>
      <c r="T674" s="22"/>
      <c r="U674" s="22"/>
      <c r="V674" s="22"/>
      <c r="W674" s="22"/>
      <c r="X674" s="22"/>
      <c r="Y674" s="22"/>
      <c r="Z674" s="22"/>
      <c r="AA674" s="22"/>
      <c r="AB674" s="22"/>
      <c r="AC674" s="22"/>
      <c r="AD674" s="22"/>
      <c r="AE674" s="22"/>
      <c r="AF674" s="22"/>
      <c r="AG674" s="22"/>
      <c r="AH674" s="22"/>
      <c r="AI674" s="22"/>
    </row>
    <row r="675" spans="2:35" ht="12.5">
      <c r="B675" s="20"/>
      <c r="F675" s="21"/>
      <c r="G675" s="21"/>
      <c r="H675" s="21"/>
      <c r="I675" s="21"/>
      <c r="J675" s="21"/>
      <c r="K675" s="21"/>
      <c r="L675" s="21"/>
      <c r="M675" s="21"/>
      <c r="O675" s="22"/>
      <c r="P675" s="22"/>
      <c r="Q675" s="22"/>
      <c r="R675" s="22"/>
      <c r="S675" s="22"/>
      <c r="T675" s="22"/>
      <c r="U675" s="22"/>
      <c r="V675" s="22"/>
      <c r="W675" s="22"/>
      <c r="X675" s="22"/>
      <c r="Y675" s="22"/>
      <c r="Z675" s="22"/>
      <c r="AA675" s="22"/>
      <c r="AB675" s="22"/>
      <c r="AC675" s="22"/>
      <c r="AD675" s="22"/>
      <c r="AE675" s="22"/>
      <c r="AF675" s="22"/>
      <c r="AG675" s="22"/>
      <c r="AH675" s="22"/>
      <c r="AI675" s="22"/>
    </row>
    <row r="676" spans="2:35" ht="12.5">
      <c r="B676" s="20"/>
      <c r="F676" s="21"/>
      <c r="G676" s="21"/>
      <c r="H676" s="21"/>
      <c r="I676" s="21"/>
      <c r="J676" s="21"/>
      <c r="K676" s="21"/>
      <c r="L676" s="21"/>
      <c r="M676" s="21"/>
      <c r="O676" s="22"/>
      <c r="P676" s="22"/>
      <c r="Q676" s="22"/>
      <c r="R676" s="22"/>
      <c r="S676" s="22"/>
      <c r="T676" s="22"/>
      <c r="U676" s="22"/>
      <c r="V676" s="22"/>
      <c r="W676" s="22"/>
      <c r="X676" s="22"/>
      <c r="Y676" s="22"/>
      <c r="Z676" s="22"/>
      <c r="AA676" s="22"/>
      <c r="AB676" s="22"/>
      <c r="AC676" s="22"/>
      <c r="AD676" s="22"/>
      <c r="AE676" s="22"/>
      <c r="AF676" s="22"/>
      <c r="AG676" s="22"/>
      <c r="AH676" s="22"/>
      <c r="AI676" s="22"/>
    </row>
    <row r="677" spans="2:35" ht="12.5">
      <c r="B677" s="20"/>
      <c r="F677" s="21"/>
      <c r="G677" s="21"/>
      <c r="H677" s="21"/>
      <c r="I677" s="21"/>
      <c r="J677" s="21"/>
      <c r="K677" s="21"/>
      <c r="L677" s="21"/>
      <c r="M677" s="21"/>
      <c r="O677" s="22"/>
      <c r="P677" s="22"/>
      <c r="Q677" s="22"/>
      <c r="R677" s="22"/>
      <c r="S677" s="22"/>
      <c r="T677" s="22"/>
      <c r="U677" s="22"/>
      <c r="V677" s="22"/>
      <c r="W677" s="22"/>
      <c r="X677" s="22"/>
      <c r="Y677" s="22"/>
      <c r="Z677" s="22"/>
      <c r="AA677" s="22"/>
      <c r="AB677" s="22"/>
      <c r="AC677" s="22"/>
      <c r="AD677" s="22"/>
      <c r="AE677" s="22"/>
      <c r="AF677" s="22"/>
      <c r="AG677" s="22"/>
      <c r="AH677" s="22"/>
      <c r="AI677" s="22"/>
    </row>
    <row r="678" spans="2:35" ht="12.5">
      <c r="B678" s="20"/>
      <c r="F678" s="21"/>
      <c r="G678" s="21"/>
      <c r="H678" s="21"/>
      <c r="I678" s="21"/>
      <c r="J678" s="21"/>
      <c r="K678" s="21"/>
      <c r="L678" s="21"/>
      <c r="M678" s="21"/>
      <c r="O678" s="22"/>
      <c r="P678" s="22"/>
      <c r="Q678" s="22"/>
      <c r="R678" s="22"/>
      <c r="S678" s="22"/>
      <c r="T678" s="22"/>
      <c r="U678" s="22"/>
      <c r="V678" s="22"/>
      <c r="W678" s="22"/>
      <c r="X678" s="22"/>
      <c r="Y678" s="22"/>
      <c r="Z678" s="22"/>
      <c r="AA678" s="22"/>
      <c r="AB678" s="22"/>
      <c r="AC678" s="22"/>
      <c r="AD678" s="22"/>
      <c r="AE678" s="22"/>
      <c r="AF678" s="22"/>
      <c r="AG678" s="22"/>
      <c r="AH678" s="22"/>
      <c r="AI678" s="22"/>
    </row>
    <row r="679" spans="2:35" ht="12.5">
      <c r="B679" s="20"/>
      <c r="F679" s="21"/>
      <c r="G679" s="21"/>
      <c r="H679" s="21"/>
      <c r="I679" s="21"/>
      <c r="J679" s="21"/>
      <c r="K679" s="21"/>
      <c r="L679" s="21"/>
      <c r="M679" s="21"/>
      <c r="O679" s="22"/>
      <c r="P679" s="22"/>
      <c r="Q679" s="22"/>
      <c r="R679" s="22"/>
      <c r="S679" s="22"/>
      <c r="T679" s="22"/>
      <c r="U679" s="22"/>
      <c r="V679" s="22"/>
      <c r="W679" s="22"/>
      <c r="X679" s="22"/>
      <c r="Y679" s="22"/>
      <c r="Z679" s="22"/>
      <c r="AA679" s="22"/>
      <c r="AB679" s="22"/>
      <c r="AC679" s="22"/>
      <c r="AD679" s="22"/>
      <c r="AE679" s="22"/>
      <c r="AF679" s="22"/>
      <c r="AG679" s="22"/>
      <c r="AH679" s="22"/>
      <c r="AI679" s="22"/>
    </row>
    <row r="680" spans="2:35" ht="12.5">
      <c r="B680" s="20"/>
      <c r="F680" s="21"/>
      <c r="G680" s="21"/>
      <c r="H680" s="21"/>
      <c r="I680" s="21"/>
      <c r="J680" s="21"/>
      <c r="K680" s="21"/>
      <c r="L680" s="21"/>
      <c r="M680" s="21"/>
      <c r="O680" s="22"/>
      <c r="P680" s="22"/>
      <c r="Q680" s="22"/>
      <c r="R680" s="22"/>
      <c r="S680" s="22"/>
      <c r="T680" s="22"/>
      <c r="U680" s="22"/>
      <c r="V680" s="22"/>
      <c r="W680" s="22"/>
      <c r="X680" s="22"/>
      <c r="Y680" s="22"/>
      <c r="Z680" s="22"/>
      <c r="AA680" s="22"/>
      <c r="AB680" s="22"/>
      <c r="AC680" s="22"/>
      <c r="AD680" s="22"/>
      <c r="AE680" s="22"/>
      <c r="AF680" s="22"/>
      <c r="AG680" s="22"/>
      <c r="AH680" s="22"/>
      <c r="AI680" s="22"/>
    </row>
    <row r="681" spans="2:35" ht="12.5">
      <c r="B681" s="20"/>
      <c r="F681" s="21"/>
      <c r="G681" s="21"/>
      <c r="H681" s="21"/>
      <c r="I681" s="21"/>
      <c r="J681" s="21"/>
      <c r="K681" s="21"/>
      <c r="L681" s="21"/>
      <c r="M681" s="21"/>
      <c r="O681" s="22"/>
      <c r="P681" s="22"/>
      <c r="Q681" s="22"/>
      <c r="R681" s="22"/>
      <c r="S681" s="22"/>
      <c r="T681" s="22"/>
      <c r="U681" s="22"/>
      <c r="V681" s="22"/>
      <c r="W681" s="22"/>
      <c r="X681" s="22"/>
      <c r="Y681" s="22"/>
      <c r="Z681" s="22"/>
      <c r="AA681" s="22"/>
      <c r="AB681" s="22"/>
      <c r="AC681" s="22"/>
      <c r="AD681" s="22"/>
      <c r="AE681" s="22"/>
      <c r="AF681" s="22"/>
      <c r="AG681" s="22"/>
      <c r="AH681" s="22"/>
      <c r="AI681" s="22"/>
    </row>
    <row r="682" spans="2:35" ht="12.5">
      <c r="B682" s="20"/>
      <c r="F682" s="21"/>
      <c r="G682" s="21"/>
      <c r="H682" s="21"/>
      <c r="I682" s="21"/>
      <c r="J682" s="21"/>
      <c r="K682" s="21"/>
      <c r="L682" s="21"/>
      <c r="M682" s="21"/>
      <c r="O682" s="22"/>
      <c r="P682" s="22"/>
      <c r="Q682" s="22"/>
      <c r="R682" s="22"/>
      <c r="S682" s="22"/>
      <c r="T682" s="22"/>
      <c r="U682" s="22"/>
      <c r="V682" s="22"/>
      <c r="W682" s="22"/>
      <c r="X682" s="22"/>
      <c r="Y682" s="22"/>
      <c r="Z682" s="22"/>
      <c r="AA682" s="22"/>
      <c r="AB682" s="22"/>
      <c r="AC682" s="22"/>
      <c r="AD682" s="22"/>
      <c r="AE682" s="22"/>
      <c r="AF682" s="22"/>
      <c r="AG682" s="22"/>
      <c r="AH682" s="22"/>
      <c r="AI682" s="22"/>
    </row>
    <row r="683" spans="2:35" ht="12.5">
      <c r="B683" s="20"/>
      <c r="F683" s="21"/>
      <c r="G683" s="21"/>
      <c r="H683" s="21"/>
      <c r="I683" s="21"/>
      <c r="J683" s="21"/>
      <c r="K683" s="21"/>
      <c r="L683" s="21"/>
      <c r="M683" s="21"/>
      <c r="O683" s="22"/>
      <c r="P683" s="22"/>
      <c r="Q683" s="22"/>
      <c r="R683" s="22"/>
      <c r="S683" s="22"/>
      <c r="T683" s="22"/>
      <c r="U683" s="22"/>
      <c r="V683" s="22"/>
      <c r="W683" s="22"/>
      <c r="X683" s="22"/>
      <c r="Y683" s="22"/>
      <c r="Z683" s="22"/>
      <c r="AA683" s="22"/>
      <c r="AB683" s="22"/>
      <c r="AC683" s="22"/>
      <c r="AD683" s="22"/>
      <c r="AE683" s="22"/>
      <c r="AF683" s="22"/>
      <c r="AG683" s="22"/>
      <c r="AH683" s="22"/>
      <c r="AI683" s="22"/>
    </row>
    <row r="684" spans="2:35" ht="12.5">
      <c r="B684" s="20"/>
      <c r="F684" s="21"/>
      <c r="G684" s="21"/>
      <c r="H684" s="21"/>
      <c r="I684" s="21"/>
      <c r="J684" s="21"/>
      <c r="K684" s="21"/>
      <c r="L684" s="21"/>
      <c r="M684" s="21"/>
      <c r="O684" s="22"/>
      <c r="P684" s="22"/>
      <c r="Q684" s="22"/>
      <c r="R684" s="22"/>
      <c r="S684" s="22"/>
      <c r="T684" s="22"/>
      <c r="U684" s="22"/>
      <c r="V684" s="22"/>
      <c r="W684" s="22"/>
      <c r="X684" s="22"/>
      <c r="Y684" s="22"/>
      <c r="Z684" s="22"/>
      <c r="AA684" s="22"/>
      <c r="AB684" s="22"/>
      <c r="AC684" s="22"/>
      <c r="AD684" s="22"/>
      <c r="AE684" s="22"/>
      <c r="AF684" s="22"/>
      <c r="AG684" s="22"/>
      <c r="AH684" s="22"/>
      <c r="AI684" s="22"/>
    </row>
    <row r="685" spans="2:35" ht="12.5">
      <c r="B685" s="20"/>
      <c r="F685" s="21"/>
      <c r="G685" s="21"/>
      <c r="H685" s="21"/>
      <c r="I685" s="21"/>
      <c r="J685" s="21"/>
      <c r="K685" s="21"/>
      <c r="L685" s="21"/>
      <c r="M685" s="21"/>
      <c r="O685" s="22"/>
      <c r="P685" s="22"/>
      <c r="Q685" s="22"/>
      <c r="R685" s="22"/>
      <c r="S685" s="22"/>
      <c r="T685" s="22"/>
      <c r="U685" s="22"/>
      <c r="V685" s="22"/>
      <c r="W685" s="22"/>
      <c r="X685" s="22"/>
      <c r="Y685" s="22"/>
      <c r="Z685" s="22"/>
      <c r="AA685" s="22"/>
      <c r="AB685" s="22"/>
      <c r="AC685" s="22"/>
      <c r="AD685" s="22"/>
      <c r="AE685" s="22"/>
      <c r="AF685" s="22"/>
      <c r="AG685" s="22"/>
      <c r="AH685" s="22"/>
      <c r="AI685" s="22"/>
    </row>
    <row r="686" spans="2:35" ht="12.5">
      <c r="B686" s="20"/>
      <c r="F686" s="21"/>
      <c r="G686" s="21"/>
      <c r="H686" s="21"/>
      <c r="I686" s="21"/>
      <c r="J686" s="21"/>
      <c r="K686" s="21"/>
      <c r="L686" s="21"/>
      <c r="M686" s="21"/>
      <c r="O686" s="22"/>
      <c r="P686" s="22"/>
      <c r="Q686" s="22"/>
      <c r="R686" s="22"/>
      <c r="S686" s="22"/>
      <c r="T686" s="22"/>
      <c r="U686" s="22"/>
      <c r="V686" s="22"/>
      <c r="W686" s="22"/>
      <c r="X686" s="22"/>
      <c r="Y686" s="22"/>
      <c r="Z686" s="22"/>
      <c r="AA686" s="22"/>
      <c r="AB686" s="22"/>
      <c r="AC686" s="22"/>
      <c r="AD686" s="22"/>
      <c r="AE686" s="22"/>
      <c r="AF686" s="22"/>
      <c r="AG686" s="22"/>
      <c r="AH686" s="22"/>
      <c r="AI686" s="22"/>
    </row>
    <row r="687" spans="2:35" ht="12.5">
      <c r="B687" s="20"/>
      <c r="F687" s="21"/>
      <c r="G687" s="21"/>
      <c r="H687" s="21"/>
      <c r="I687" s="21"/>
      <c r="J687" s="21"/>
      <c r="K687" s="21"/>
      <c r="L687" s="21"/>
      <c r="M687" s="21"/>
      <c r="O687" s="22"/>
      <c r="P687" s="22"/>
      <c r="Q687" s="22"/>
      <c r="R687" s="22"/>
      <c r="S687" s="22"/>
      <c r="T687" s="22"/>
      <c r="U687" s="22"/>
      <c r="V687" s="22"/>
      <c r="W687" s="22"/>
      <c r="X687" s="22"/>
      <c r="Y687" s="22"/>
      <c r="Z687" s="22"/>
      <c r="AA687" s="22"/>
      <c r="AB687" s="22"/>
      <c r="AC687" s="22"/>
      <c r="AD687" s="22"/>
      <c r="AE687" s="22"/>
      <c r="AF687" s="22"/>
      <c r="AG687" s="22"/>
      <c r="AH687" s="22"/>
      <c r="AI687" s="22"/>
    </row>
    <row r="688" spans="2:35" ht="12.5">
      <c r="B688" s="20"/>
      <c r="F688" s="21"/>
      <c r="G688" s="21"/>
      <c r="H688" s="21"/>
      <c r="I688" s="21"/>
      <c r="J688" s="21"/>
      <c r="K688" s="21"/>
      <c r="L688" s="21"/>
      <c r="M688" s="21"/>
      <c r="O688" s="22"/>
      <c r="P688" s="22"/>
      <c r="Q688" s="22"/>
      <c r="R688" s="22"/>
      <c r="S688" s="22"/>
      <c r="T688" s="22"/>
      <c r="U688" s="22"/>
      <c r="V688" s="22"/>
      <c r="W688" s="22"/>
      <c r="X688" s="22"/>
      <c r="Y688" s="22"/>
      <c r="Z688" s="22"/>
      <c r="AA688" s="22"/>
      <c r="AB688" s="22"/>
      <c r="AC688" s="22"/>
      <c r="AD688" s="22"/>
      <c r="AE688" s="22"/>
      <c r="AF688" s="22"/>
      <c r="AG688" s="22"/>
      <c r="AH688" s="22"/>
      <c r="AI688" s="22"/>
    </row>
    <row r="689" spans="2:35" ht="12.5">
      <c r="B689" s="20"/>
      <c r="F689" s="21"/>
      <c r="G689" s="21"/>
      <c r="H689" s="21"/>
      <c r="I689" s="21"/>
      <c r="J689" s="21"/>
      <c r="K689" s="21"/>
      <c r="L689" s="21"/>
      <c r="M689" s="21"/>
      <c r="O689" s="22"/>
      <c r="P689" s="22"/>
      <c r="Q689" s="22"/>
      <c r="R689" s="22"/>
      <c r="S689" s="22"/>
      <c r="T689" s="22"/>
      <c r="U689" s="22"/>
      <c r="V689" s="22"/>
      <c r="W689" s="22"/>
      <c r="X689" s="22"/>
      <c r="Y689" s="22"/>
      <c r="Z689" s="22"/>
      <c r="AA689" s="22"/>
      <c r="AB689" s="22"/>
      <c r="AC689" s="22"/>
      <c r="AD689" s="22"/>
      <c r="AE689" s="22"/>
      <c r="AF689" s="22"/>
      <c r="AG689" s="22"/>
      <c r="AH689" s="22"/>
      <c r="AI689" s="22"/>
    </row>
    <row r="690" spans="2:35" ht="12.5">
      <c r="B690" s="20"/>
      <c r="F690" s="21"/>
      <c r="G690" s="21"/>
      <c r="H690" s="21"/>
      <c r="I690" s="21"/>
      <c r="J690" s="21"/>
      <c r="K690" s="21"/>
      <c r="L690" s="21"/>
      <c r="M690" s="21"/>
      <c r="O690" s="22"/>
      <c r="P690" s="22"/>
      <c r="Q690" s="22"/>
      <c r="R690" s="22"/>
      <c r="S690" s="22"/>
      <c r="T690" s="22"/>
      <c r="U690" s="22"/>
      <c r="V690" s="22"/>
      <c r="W690" s="22"/>
      <c r="X690" s="22"/>
      <c r="Y690" s="22"/>
      <c r="Z690" s="22"/>
      <c r="AA690" s="22"/>
      <c r="AB690" s="22"/>
      <c r="AC690" s="22"/>
      <c r="AD690" s="22"/>
      <c r="AE690" s="22"/>
      <c r="AF690" s="22"/>
      <c r="AG690" s="22"/>
      <c r="AH690" s="22"/>
      <c r="AI690" s="22"/>
    </row>
    <row r="691" spans="2:35" ht="12.5">
      <c r="B691" s="20"/>
      <c r="F691" s="21"/>
      <c r="G691" s="21"/>
      <c r="H691" s="21"/>
      <c r="I691" s="21"/>
      <c r="J691" s="21"/>
      <c r="K691" s="21"/>
      <c r="L691" s="21"/>
      <c r="M691" s="21"/>
      <c r="O691" s="22"/>
      <c r="P691" s="22"/>
      <c r="Q691" s="22"/>
      <c r="R691" s="22"/>
      <c r="S691" s="22"/>
      <c r="T691" s="22"/>
      <c r="U691" s="22"/>
      <c r="V691" s="22"/>
      <c r="W691" s="22"/>
      <c r="X691" s="22"/>
      <c r="Y691" s="22"/>
      <c r="Z691" s="22"/>
      <c r="AA691" s="22"/>
      <c r="AB691" s="22"/>
      <c r="AC691" s="22"/>
      <c r="AD691" s="22"/>
      <c r="AE691" s="22"/>
      <c r="AF691" s="22"/>
      <c r="AG691" s="22"/>
      <c r="AH691" s="22"/>
      <c r="AI691" s="22"/>
    </row>
    <row r="692" spans="2:35" ht="12.5">
      <c r="B692" s="20"/>
      <c r="F692" s="21"/>
      <c r="G692" s="21"/>
      <c r="H692" s="21"/>
      <c r="I692" s="21"/>
      <c r="J692" s="21"/>
      <c r="K692" s="21"/>
      <c r="L692" s="21"/>
      <c r="M692" s="21"/>
      <c r="O692" s="22"/>
      <c r="P692" s="22"/>
      <c r="Q692" s="22"/>
      <c r="R692" s="22"/>
      <c r="S692" s="22"/>
      <c r="T692" s="22"/>
      <c r="U692" s="22"/>
      <c r="V692" s="22"/>
      <c r="W692" s="22"/>
      <c r="X692" s="22"/>
      <c r="Y692" s="22"/>
      <c r="Z692" s="22"/>
      <c r="AA692" s="22"/>
      <c r="AB692" s="22"/>
      <c r="AC692" s="22"/>
      <c r="AD692" s="22"/>
      <c r="AE692" s="22"/>
      <c r="AF692" s="22"/>
      <c r="AG692" s="22"/>
      <c r="AH692" s="22"/>
      <c r="AI692" s="22"/>
    </row>
    <row r="693" spans="2:35" ht="12.5">
      <c r="B693" s="20"/>
      <c r="F693" s="21"/>
      <c r="G693" s="21"/>
      <c r="H693" s="21"/>
      <c r="I693" s="21"/>
      <c r="J693" s="21"/>
      <c r="K693" s="21"/>
      <c r="L693" s="21"/>
      <c r="M693" s="21"/>
      <c r="O693" s="22"/>
      <c r="P693" s="22"/>
      <c r="Q693" s="22"/>
      <c r="R693" s="22"/>
      <c r="S693" s="22"/>
      <c r="T693" s="22"/>
      <c r="U693" s="22"/>
      <c r="V693" s="22"/>
      <c r="W693" s="22"/>
      <c r="X693" s="22"/>
      <c r="Y693" s="22"/>
      <c r="Z693" s="22"/>
      <c r="AA693" s="22"/>
      <c r="AB693" s="22"/>
      <c r="AC693" s="22"/>
      <c r="AD693" s="22"/>
      <c r="AE693" s="22"/>
      <c r="AF693" s="22"/>
      <c r="AG693" s="22"/>
      <c r="AH693" s="22"/>
      <c r="AI693" s="22"/>
    </row>
    <row r="694" spans="2:35" ht="12.5">
      <c r="B694" s="20"/>
      <c r="F694" s="21"/>
      <c r="G694" s="21"/>
      <c r="H694" s="21"/>
      <c r="I694" s="21"/>
      <c r="J694" s="21"/>
      <c r="K694" s="21"/>
      <c r="L694" s="21"/>
      <c r="M694" s="21"/>
      <c r="O694" s="22"/>
      <c r="P694" s="22"/>
      <c r="Q694" s="22"/>
      <c r="R694" s="22"/>
      <c r="S694" s="22"/>
      <c r="T694" s="22"/>
      <c r="U694" s="22"/>
      <c r="V694" s="22"/>
      <c r="W694" s="22"/>
      <c r="X694" s="22"/>
      <c r="Y694" s="22"/>
      <c r="Z694" s="22"/>
      <c r="AA694" s="22"/>
      <c r="AB694" s="22"/>
      <c r="AC694" s="22"/>
      <c r="AD694" s="22"/>
      <c r="AE694" s="22"/>
      <c r="AF694" s="22"/>
      <c r="AG694" s="22"/>
      <c r="AH694" s="22"/>
      <c r="AI694" s="22"/>
    </row>
    <row r="695" spans="2:35" ht="12.5">
      <c r="B695" s="20"/>
      <c r="F695" s="21"/>
      <c r="G695" s="21"/>
      <c r="H695" s="21"/>
      <c r="I695" s="21"/>
      <c r="J695" s="21"/>
      <c r="K695" s="21"/>
      <c r="L695" s="21"/>
      <c r="M695" s="21"/>
      <c r="O695" s="22"/>
      <c r="P695" s="22"/>
      <c r="Q695" s="22"/>
      <c r="R695" s="22"/>
      <c r="S695" s="22"/>
      <c r="T695" s="22"/>
      <c r="U695" s="22"/>
      <c r="V695" s="22"/>
      <c r="W695" s="22"/>
      <c r="X695" s="22"/>
      <c r="Y695" s="22"/>
      <c r="Z695" s="22"/>
      <c r="AA695" s="22"/>
      <c r="AB695" s="22"/>
      <c r="AC695" s="22"/>
      <c r="AD695" s="22"/>
      <c r="AE695" s="22"/>
      <c r="AF695" s="22"/>
      <c r="AG695" s="22"/>
      <c r="AH695" s="22"/>
      <c r="AI695" s="22"/>
    </row>
    <row r="696" spans="2:35" ht="12.5">
      <c r="B696" s="20"/>
      <c r="F696" s="21"/>
      <c r="G696" s="21"/>
      <c r="H696" s="21"/>
      <c r="I696" s="21"/>
      <c r="J696" s="21"/>
      <c r="K696" s="21"/>
      <c r="L696" s="21"/>
      <c r="M696" s="21"/>
      <c r="O696" s="22"/>
      <c r="P696" s="22"/>
      <c r="Q696" s="22"/>
      <c r="R696" s="22"/>
      <c r="S696" s="22"/>
      <c r="T696" s="22"/>
      <c r="U696" s="22"/>
      <c r="V696" s="22"/>
      <c r="W696" s="22"/>
      <c r="X696" s="22"/>
      <c r="Y696" s="22"/>
      <c r="Z696" s="22"/>
      <c r="AA696" s="22"/>
      <c r="AB696" s="22"/>
      <c r="AC696" s="22"/>
      <c r="AD696" s="22"/>
      <c r="AE696" s="22"/>
      <c r="AF696" s="22"/>
      <c r="AG696" s="22"/>
      <c r="AH696" s="22"/>
      <c r="AI696" s="22"/>
    </row>
    <row r="697" spans="2:35" ht="12.5">
      <c r="B697" s="20"/>
      <c r="F697" s="21"/>
      <c r="G697" s="21"/>
      <c r="H697" s="21"/>
      <c r="I697" s="21"/>
      <c r="J697" s="21"/>
      <c r="K697" s="21"/>
      <c r="L697" s="21"/>
      <c r="M697" s="21"/>
      <c r="O697" s="22"/>
      <c r="P697" s="22"/>
      <c r="Q697" s="22"/>
      <c r="R697" s="22"/>
      <c r="S697" s="22"/>
      <c r="T697" s="22"/>
      <c r="U697" s="22"/>
      <c r="V697" s="22"/>
      <c r="W697" s="22"/>
      <c r="X697" s="22"/>
      <c r="Y697" s="22"/>
      <c r="Z697" s="22"/>
      <c r="AA697" s="22"/>
      <c r="AB697" s="22"/>
      <c r="AC697" s="22"/>
      <c r="AD697" s="22"/>
      <c r="AE697" s="22"/>
      <c r="AF697" s="22"/>
      <c r="AG697" s="22"/>
      <c r="AH697" s="22"/>
      <c r="AI697" s="22"/>
    </row>
    <row r="698" spans="2:35" ht="12.5">
      <c r="B698" s="20"/>
      <c r="F698" s="21"/>
      <c r="G698" s="21"/>
      <c r="H698" s="21"/>
      <c r="I698" s="21"/>
      <c r="J698" s="21"/>
      <c r="K698" s="21"/>
      <c r="L698" s="21"/>
      <c r="M698" s="21"/>
      <c r="O698" s="22"/>
      <c r="P698" s="22"/>
      <c r="Q698" s="22"/>
      <c r="R698" s="22"/>
      <c r="S698" s="22"/>
      <c r="T698" s="22"/>
      <c r="U698" s="22"/>
      <c r="V698" s="22"/>
      <c r="W698" s="22"/>
      <c r="X698" s="22"/>
      <c r="Y698" s="22"/>
      <c r="Z698" s="22"/>
      <c r="AA698" s="22"/>
      <c r="AB698" s="22"/>
      <c r="AC698" s="22"/>
      <c r="AD698" s="22"/>
      <c r="AE698" s="22"/>
      <c r="AF698" s="22"/>
      <c r="AG698" s="22"/>
      <c r="AH698" s="22"/>
      <c r="AI698" s="22"/>
    </row>
    <row r="699" spans="2:35" ht="12.5">
      <c r="B699" s="20"/>
      <c r="F699" s="21"/>
      <c r="G699" s="21"/>
      <c r="H699" s="21"/>
      <c r="I699" s="21"/>
      <c r="J699" s="21"/>
      <c r="K699" s="21"/>
      <c r="L699" s="21"/>
      <c r="M699" s="21"/>
      <c r="O699" s="22"/>
      <c r="P699" s="22"/>
      <c r="Q699" s="22"/>
      <c r="R699" s="22"/>
      <c r="S699" s="22"/>
      <c r="T699" s="22"/>
      <c r="U699" s="22"/>
      <c r="V699" s="22"/>
      <c r="W699" s="22"/>
      <c r="X699" s="22"/>
      <c r="Y699" s="22"/>
      <c r="Z699" s="22"/>
      <c r="AA699" s="22"/>
      <c r="AB699" s="22"/>
      <c r="AC699" s="22"/>
      <c r="AD699" s="22"/>
      <c r="AE699" s="22"/>
      <c r="AF699" s="22"/>
      <c r="AG699" s="22"/>
      <c r="AH699" s="22"/>
      <c r="AI699" s="22"/>
    </row>
    <row r="700" spans="2:35" ht="12.5">
      <c r="B700" s="20"/>
      <c r="F700" s="21"/>
      <c r="G700" s="21"/>
      <c r="H700" s="21"/>
      <c r="I700" s="21"/>
      <c r="J700" s="21"/>
      <c r="K700" s="21"/>
      <c r="L700" s="21"/>
      <c r="M700" s="21"/>
      <c r="O700" s="22"/>
      <c r="P700" s="22"/>
      <c r="Q700" s="22"/>
      <c r="R700" s="22"/>
      <c r="S700" s="22"/>
      <c r="T700" s="22"/>
      <c r="U700" s="22"/>
      <c r="V700" s="22"/>
      <c r="W700" s="22"/>
      <c r="X700" s="22"/>
      <c r="Y700" s="22"/>
      <c r="Z700" s="22"/>
      <c r="AA700" s="22"/>
      <c r="AB700" s="22"/>
      <c r="AC700" s="22"/>
      <c r="AD700" s="22"/>
      <c r="AE700" s="22"/>
      <c r="AF700" s="22"/>
      <c r="AG700" s="22"/>
      <c r="AH700" s="22"/>
      <c r="AI700" s="22"/>
    </row>
    <row r="701" spans="2:35" ht="12.5">
      <c r="B701" s="20"/>
      <c r="F701" s="21"/>
      <c r="G701" s="21"/>
      <c r="H701" s="21"/>
      <c r="I701" s="21"/>
      <c r="J701" s="21"/>
      <c r="K701" s="21"/>
      <c r="L701" s="21"/>
      <c r="M701" s="21"/>
      <c r="O701" s="22"/>
      <c r="P701" s="22"/>
      <c r="Q701" s="22"/>
      <c r="R701" s="22"/>
      <c r="S701" s="22"/>
      <c r="T701" s="22"/>
      <c r="U701" s="22"/>
      <c r="V701" s="22"/>
      <c r="W701" s="22"/>
      <c r="X701" s="22"/>
      <c r="Y701" s="22"/>
      <c r="Z701" s="22"/>
      <c r="AA701" s="22"/>
      <c r="AB701" s="22"/>
      <c r="AC701" s="22"/>
      <c r="AD701" s="22"/>
      <c r="AE701" s="22"/>
      <c r="AF701" s="22"/>
      <c r="AG701" s="22"/>
      <c r="AH701" s="22"/>
      <c r="AI701" s="22"/>
    </row>
    <row r="702" spans="2:35" ht="12.5">
      <c r="B702" s="20"/>
      <c r="F702" s="21"/>
      <c r="G702" s="21"/>
      <c r="H702" s="21"/>
      <c r="I702" s="21"/>
      <c r="J702" s="21"/>
      <c r="K702" s="21"/>
      <c r="L702" s="21"/>
      <c r="M702" s="21"/>
      <c r="O702" s="22"/>
      <c r="P702" s="22"/>
      <c r="Q702" s="22"/>
      <c r="R702" s="22"/>
      <c r="S702" s="22"/>
      <c r="T702" s="22"/>
      <c r="U702" s="22"/>
      <c r="V702" s="22"/>
      <c r="W702" s="22"/>
      <c r="X702" s="22"/>
      <c r="Y702" s="22"/>
      <c r="Z702" s="22"/>
      <c r="AA702" s="22"/>
      <c r="AB702" s="22"/>
      <c r="AC702" s="22"/>
      <c r="AD702" s="22"/>
      <c r="AE702" s="22"/>
      <c r="AF702" s="22"/>
      <c r="AG702" s="22"/>
      <c r="AH702" s="22"/>
      <c r="AI702" s="22"/>
    </row>
    <row r="703" spans="2:35" ht="12.5">
      <c r="B703" s="20"/>
      <c r="F703" s="21"/>
      <c r="G703" s="21"/>
      <c r="H703" s="21"/>
      <c r="I703" s="21"/>
      <c r="J703" s="21"/>
      <c r="K703" s="21"/>
      <c r="L703" s="21"/>
      <c r="M703" s="21"/>
      <c r="O703" s="22"/>
      <c r="P703" s="22"/>
      <c r="Q703" s="22"/>
      <c r="R703" s="22"/>
      <c r="S703" s="22"/>
      <c r="T703" s="22"/>
      <c r="U703" s="22"/>
      <c r="V703" s="22"/>
      <c r="W703" s="22"/>
      <c r="X703" s="22"/>
      <c r="Y703" s="22"/>
      <c r="Z703" s="22"/>
      <c r="AA703" s="22"/>
      <c r="AB703" s="22"/>
      <c r="AC703" s="22"/>
      <c r="AD703" s="22"/>
      <c r="AE703" s="22"/>
      <c r="AF703" s="22"/>
      <c r="AG703" s="22"/>
      <c r="AH703" s="22"/>
      <c r="AI703" s="22"/>
    </row>
    <row r="704" spans="2:35" ht="12.5">
      <c r="B704" s="20"/>
      <c r="F704" s="21"/>
      <c r="G704" s="21"/>
      <c r="H704" s="21"/>
      <c r="I704" s="21"/>
      <c r="J704" s="21"/>
      <c r="K704" s="21"/>
      <c r="L704" s="21"/>
      <c r="M704" s="21"/>
      <c r="O704" s="22"/>
      <c r="P704" s="22"/>
      <c r="Q704" s="22"/>
      <c r="R704" s="22"/>
      <c r="S704" s="22"/>
      <c r="T704" s="22"/>
      <c r="U704" s="22"/>
      <c r="V704" s="22"/>
      <c r="W704" s="22"/>
      <c r="X704" s="22"/>
      <c r="Y704" s="22"/>
      <c r="Z704" s="22"/>
      <c r="AA704" s="22"/>
      <c r="AB704" s="22"/>
      <c r="AC704" s="22"/>
      <c r="AD704" s="22"/>
      <c r="AE704" s="22"/>
      <c r="AF704" s="22"/>
      <c r="AG704" s="22"/>
      <c r="AH704" s="22"/>
      <c r="AI704" s="22"/>
    </row>
    <row r="705" spans="2:35" ht="12.5">
      <c r="B705" s="20"/>
      <c r="F705" s="21"/>
      <c r="G705" s="21"/>
      <c r="H705" s="21"/>
      <c r="I705" s="21"/>
      <c r="J705" s="21"/>
      <c r="K705" s="21"/>
      <c r="L705" s="21"/>
      <c r="M705" s="21"/>
      <c r="O705" s="22"/>
      <c r="P705" s="22"/>
      <c r="Q705" s="22"/>
      <c r="R705" s="22"/>
      <c r="S705" s="22"/>
      <c r="T705" s="22"/>
      <c r="U705" s="22"/>
      <c r="V705" s="22"/>
      <c r="W705" s="22"/>
      <c r="X705" s="22"/>
      <c r="Y705" s="22"/>
      <c r="Z705" s="22"/>
      <c r="AA705" s="22"/>
      <c r="AB705" s="22"/>
      <c r="AC705" s="22"/>
      <c r="AD705" s="22"/>
      <c r="AE705" s="22"/>
      <c r="AF705" s="22"/>
      <c r="AG705" s="22"/>
      <c r="AH705" s="22"/>
      <c r="AI705" s="22"/>
    </row>
    <row r="706" spans="2:35" ht="12.5">
      <c r="B706" s="20"/>
      <c r="F706" s="21"/>
      <c r="G706" s="21"/>
      <c r="H706" s="21"/>
      <c r="I706" s="21"/>
      <c r="J706" s="21"/>
      <c r="K706" s="21"/>
      <c r="L706" s="21"/>
      <c r="M706" s="21"/>
      <c r="O706" s="22"/>
      <c r="P706" s="22"/>
      <c r="Q706" s="22"/>
      <c r="R706" s="22"/>
      <c r="S706" s="22"/>
      <c r="T706" s="22"/>
      <c r="U706" s="22"/>
      <c r="V706" s="22"/>
      <c r="W706" s="22"/>
      <c r="X706" s="22"/>
      <c r="Y706" s="22"/>
      <c r="Z706" s="22"/>
      <c r="AA706" s="22"/>
      <c r="AB706" s="22"/>
      <c r="AC706" s="22"/>
      <c r="AD706" s="22"/>
      <c r="AE706" s="22"/>
      <c r="AF706" s="22"/>
      <c r="AG706" s="22"/>
      <c r="AH706" s="22"/>
      <c r="AI706" s="22"/>
    </row>
    <row r="707" spans="2:35" ht="12.5">
      <c r="B707" s="20"/>
      <c r="F707" s="21"/>
      <c r="G707" s="21"/>
      <c r="H707" s="21"/>
      <c r="I707" s="21"/>
      <c r="J707" s="21"/>
      <c r="K707" s="21"/>
      <c r="L707" s="21"/>
      <c r="M707" s="21"/>
      <c r="O707" s="22"/>
      <c r="P707" s="22"/>
      <c r="Q707" s="22"/>
      <c r="R707" s="22"/>
      <c r="S707" s="22"/>
      <c r="T707" s="22"/>
      <c r="U707" s="22"/>
      <c r="V707" s="22"/>
      <c r="W707" s="22"/>
      <c r="X707" s="22"/>
      <c r="Y707" s="22"/>
      <c r="Z707" s="22"/>
      <c r="AA707" s="22"/>
      <c r="AB707" s="22"/>
      <c r="AC707" s="22"/>
      <c r="AD707" s="22"/>
      <c r="AE707" s="22"/>
      <c r="AF707" s="22"/>
      <c r="AG707" s="22"/>
      <c r="AH707" s="22"/>
      <c r="AI707" s="22"/>
    </row>
    <row r="708" spans="2:35" ht="12.5">
      <c r="B708" s="20"/>
      <c r="F708" s="21"/>
      <c r="G708" s="21"/>
      <c r="H708" s="21"/>
      <c r="I708" s="21"/>
      <c r="J708" s="21"/>
      <c r="K708" s="21"/>
      <c r="L708" s="21"/>
      <c r="M708" s="21"/>
      <c r="O708" s="22"/>
      <c r="P708" s="22"/>
      <c r="Q708" s="22"/>
      <c r="R708" s="22"/>
      <c r="S708" s="22"/>
      <c r="T708" s="22"/>
      <c r="U708" s="22"/>
      <c r="V708" s="22"/>
      <c r="W708" s="22"/>
      <c r="X708" s="22"/>
      <c r="Y708" s="22"/>
      <c r="Z708" s="22"/>
      <c r="AA708" s="22"/>
      <c r="AB708" s="22"/>
      <c r="AC708" s="22"/>
      <c r="AD708" s="22"/>
      <c r="AE708" s="22"/>
      <c r="AF708" s="22"/>
      <c r="AG708" s="22"/>
      <c r="AH708" s="22"/>
      <c r="AI708" s="22"/>
    </row>
    <row r="709" spans="2:35" ht="12.5">
      <c r="B709" s="20"/>
      <c r="F709" s="21"/>
      <c r="G709" s="21"/>
      <c r="H709" s="21"/>
      <c r="I709" s="21"/>
      <c r="J709" s="21"/>
      <c r="K709" s="21"/>
      <c r="L709" s="21"/>
      <c r="M709" s="21"/>
      <c r="O709" s="22"/>
      <c r="P709" s="22"/>
      <c r="Q709" s="22"/>
      <c r="R709" s="22"/>
      <c r="S709" s="22"/>
      <c r="T709" s="22"/>
      <c r="U709" s="22"/>
      <c r="V709" s="22"/>
      <c r="W709" s="22"/>
      <c r="X709" s="22"/>
      <c r="Y709" s="22"/>
      <c r="Z709" s="22"/>
      <c r="AA709" s="22"/>
      <c r="AB709" s="22"/>
      <c r="AC709" s="22"/>
      <c r="AD709" s="22"/>
      <c r="AE709" s="22"/>
      <c r="AF709" s="22"/>
      <c r="AG709" s="22"/>
      <c r="AH709" s="22"/>
      <c r="AI709" s="22"/>
    </row>
    <row r="710" spans="2:35" ht="12.5">
      <c r="B710" s="20"/>
      <c r="F710" s="21"/>
      <c r="G710" s="21"/>
      <c r="H710" s="21"/>
      <c r="I710" s="21"/>
      <c r="J710" s="21"/>
      <c r="K710" s="21"/>
      <c r="L710" s="21"/>
      <c r="M710" s="21"/>
      <c r="O710" s="22"/>
      <c r="P710" s="22"/>
      <c r="Q710" s="22"/>
      <c r="R710" s="22"/>
      <c r="S710" s="22"/>
      <c r="T710" s="22"/>
      <c r="U710" s="22"/>
      <c r="V710" s="22"/>
      <c r="W710" s="22"/>
      <c r="X710" s="22"/>
      <c r="Y710" s="22"/>
      <c r="Z710" s="22"/>
      <c r="AA710" s="22"/>
      <c r="AB710" s="22"/>
      <c r="AC710" s="22"/>
      <c r="AD710" s="22"/>
      <c r="AE710" s="22"/>
      <c r="AF710" s="22"/>
      <c r="AG710" s="22"/>
      <c r="AH710" s="22"/>
      <c r="AI710" s="22"/>
    </row>
    <row r="711" spans="2:35" ht="12.5">
      <c r="B711" s="20"/>
      <c r="F711" s="21"/>
      <c r="G711" s="21"/>
      <c r="H711" s="21"/>
      <c r="I711" s="21"/>
      <c r="J711" s="21"/>
      <c r="K711" s="21"/>
      <c r="L711" s="21"/>
      <c r="M711" s="21"/>
      <c r="O711" s="22"/>
      <c r="P711" s="22"/>
      <c r="Q711" s="22"/>
      <c r="R711" s="22"/>
      <c r="S711" s="22"/>
      <c r="T711" s="22"/>
      <c r="U711" s="22"/>
      <c r="V711" s="22"/>
      <c r="W711" s="22"/>
      <c r="X711" s="22"/>
      <c r="Y711" s="22"/>
      <c r="Z711" s="22"/>
      <c r="AA711" s="22"/>
      <c r="AB711" s="22"/>
      <c r="AC711" s="22"/>
      <c r="AD711" s="22"/>
      <c r="AE711" s="22"/>
      <c r="AF711" s="22"/>
      <c r="AG711" s="22"/>
      <c r="AH711" s="22"/>
      <c r="AI711" s="22"/>
    </row>
    <row r="712" spans="2:35" ht="12.5">
      <c r="B712" s="20"/>
      <c r="F712" s="21"/>
      <c r="G712" s="21"/>
      <c r="H712" s="21"/>
      <c r="I712" s="21"/>
      <c r="J712" s="21"/>
      <c r="K712" s="21"/>
      <c r="L712" s="21"/>
      <c r="M712" s="21"/>
      <c r="O712" s="22"/>
      <c r="P712" s="22"/>
      <c r="Q712" s="22"/>
      <c r="R712" s="22"/>
      <c r="S712" s="22"/>
      <c r="T712" s="22"/>
      <c r="U712" s="22"/>
      <c r="V712" s="22"/>
      <c r="W712" s="22"/>
      <c r="X712" s="22"/>
      <c r="Y712" s="22"/>
      <c r="Z712" s="22"/>
      <c r="AA712" s="22"/>
      <c r="AB712" s="22"/>
      <c r="AC712" s="22"/>
      <c r="AD712" s="22"/>
      <c r="AE712" s="22"/>
      <c r="AF712" s="22"/>
      <c r="AG712" s="22"/>
      <c r="AH712" s="22"/>
      <c r="AI712" s="22"/>
    </row>
    <row r="713" spans="2:35" ht="12.5">
      <c r="B713" s="20"/>
      <c r="F713" s="21"/>
      <c r="G713" s="21"/>
      <c r="H713" s="21"/>
      <c r="I713" s="21"/>
      <c r="J713" s="21"/>
      <c r="K713" s="21"/>
      <c r="L713" s="21"/>
      <c r="M713" s="21"/>
      <c r="O713" s="22"/>
      <c r="P713" s="22"/>
      <c r="Q713" s="22"/>
      <c r="R713" s="22"/>
      <c r="S713" s="22"/>
      <c r="T713" s="22"/>
      <c r="U713" s="22"/>
      <c r="V713" s="22"/>
      <c r="W713" s="22"/>
      <c r="X713" s="22"/>
      <c r="Y713" s="22"/>
      <c r="Z713" s="22"/>
      <c r="AA713" s="22"/>
      <c r="AB713" s="22"/>
      <c r="AC713" s="22"/>
      <c r="AD713" s="22"/>
      <c r="AE713" s="22"/>
      <c r="AF713" s="22"/>
      <c r="AG713" s="22"/>
      <c r="AH713" s="22"/>
      <c r="AI713" s="22"/>
    </row>
    <row r="714" spans="2:35" ht="12.5">
      <c r="B714" s="20"/>
      <c r="F714" s="21"/>
      <c r="G714" s="21"/>
      <c r="H714" s="21"/>
      <c r="I714" s="21"/>
      <c r="J714" s="21"/>
      <c r="K714" s="21"/>
      <c r="L714" s="21"/>
      <c r="M714" s="21"/>
      <c r="O714" s="22"/>
      <c r="P714" s="22"/>
      <c r="Q714" s="22"/>
      <c r="R714" s="22"/>
      <c r="S714" s="22"/>
      <c r="T714" s="22"/>
      <c r="U714" s="22"/>
      <c r="V714" s="22"/>
      <c r="W714" s="22"/>
      <c r="X714" s="22"/>
      <c r="Y714" s="22"/>
      <c r="Z714" s="22"/>
      <c r="AA714" s="22"/>
      <c r="AB714" s="22"/>
      <c r="AC714" s="22"/>
      <c r="AD714" s="22"/>
      <c r="AE714" s="22"/>
      <c r="AF714" s="22"/>
      <c r="AG714" s="22"/>
      <c r="AH714" s="22"/>
      <c r="AI714" s="22"/>
    </row>
    <row r="715" spans="2:35" ht="12.5">
      <c r="B715" s="20"/>
      <c r="F715" s="21"/>
      <c r="G715" s="21"/>
      <c r="H715" s="21"/>
      <c r="I715" s="21"/>
      <c r="J715" s="21"/>
      <c r="K715" s="21"/>
      <c r="L715" s="21"/>
      <c r="M715" s="21"/>
      <c r="O715" s="22"/>
      <c r="P715" s="22"/>
      <c r="Q715" s="22"/>
      <c r="R715" s="22"/>
      <c r="S715" s="22"/>
      <c r="T715" s="22"/>
      <c r="U715" s="22"/>
      <c r="V715" s="22"/>
      <c r="W715" s="22"/>
      <c r="X715" s="22"/>
      <c r="Y715" s="22"/>
      <c r="Z715" s="22"/>
      <c r="AA715" s="22"/>
      <c r="AB715" s="22"/>
      <c r="AC715" s="22"/>
      <c r="AD715" s="22"/>
      <c r="AE715" s="22"/>
      <c r="AF715" s="22"/>
      <c r="AG715" s="22"/>
      <c r="AH715" s="22"/>
      <c r="AI715" s="22"/>
    </row>
    <row r="716" spans="2:35" ht="12.5">
      <c r="B716" s="20"/>
      <c r="F716" s="21"/>
      <c r="G716" s="21"/>
      <c r="H716" s="21"/>
      <c r="I716" s="21"/>
      <c r="J716" s="21"/>
      <c r="K716" s="21"/>
      <c r="L716" s="21"/>
      <c r="M716" s="21"/>
      <c r="O716" s="22"/>
      <c r="P716" s="22"/>
      <c r="Q716" s="22"/>
      <c r="R716" s="22"/>
      <c r="S716" s="22"/>
      <c r="T716" s="22"/>
      <c r="U716" s="22"/>
      <c r="V716" s="22"/>
      <c r="W716" s="22"/>
      <c r="X716" s="22"/>
      <c r="Y716" s="22"/>
      <c r="Z716" s="22"/>
      <c r="AA716" s="22"/>
      <c r="AB716" s="22"/>
      <c r="AC716" s="22"/>
      <c r="AD716" s="22"/>
      <c r="AE716" s="22"/>
      <c r="AF716" s="22"/>
      <c r="AG716" s="22"/>
      <c r="AH716" s="22"/>
      <c r="AI716" s="22"/>
    </row>
    <row r="717" spans="2:35" ht="12.5">
      <c r="B717" s="20"/>
      <c r="F717" s="21"/>
      <c r="G717" s="21"/>
      <c r="H717" s="21"/>
      <c r="I717" s="21"/>
      <c r="J717" s="21"/>
      <c r="K717" s="21"/>
      <c r="L717" s="21"/>
      <c r="M717" s="21"/>
      <c r="O717" s="22"/>
      <c r="P717" s="22"/>
      <c r="Q717" s="22"/>
      <c r="R717" s="22"/>
      <c r="S717" s="22"/>
      <c r="T717" s="22"/>
      <c r="U717" s="22"/>
      <c r="V717" s="22"/>
      <c r="W717" s="22"/>
      <c r="X717" s="22"/>
      <c r="Y717" s="22"/>
      <c r="Z717" s="22"/>
      <c r="AA717" s="22"/>
      <c r="AB717" s="22"/>
      <c r="AC717" s="22"/>
      <c r="AD717" s="22"/>
      <c r="AE717" s="22"/>
      <c r="AF717" s="22"/>
      <c r="AG717" s="22"/>
      <c r="AH717" s="22"/>
      <c r="AI717" s="22"/>
    </row>
    <row r="718" spans="2:35" ht="12.5">
      <c r="B718" s="20"/>
      <c r="F718" s="21"/>
      <c r="G718" s="21"/>
      <c r="H718" s="21"/>
      <c r="I718" s="21"/>
      <c r="J718" s="21"/>
      <c r="K718" s="21"/>
      <c r="L718" s="21"/>
      <c r="M718" s="21"/>
      <c r="O718" s="22"/>
      <c r="P718" s="22"/>
      <c r="Q718" s="22"/>
      <c r="R718" s="22"/>
      <c r="S718" s="22"/>
      <c r="T718" s="22"/>
      <c r="U718" s="22"/>
      <c r="V718" s="22"/>
      <c r="W718" s="22"/>
      <c r="X718" s="22"/>
      <c r="Y718" s="22"/>
      <c r="Z718" s="22"/>
      <c r="AA718" s="22"/>
      <c r="AB718" s="22"/>
      <c r="AC718" s="22"/>
      <c r="AD718" s="22"/>
      <c r="AE718" s="22"/>
      <c r="AF718" s="22"/>
      <c r="AG718" s="22"/>
      <c r="AH718" s="22"/>
      <c r="AI718" s="22"/>
    </row>
    <row r="719" spans="2:35" ht="12.5">
      <c r="B719" s="20"/>
      <c r="F719" s="21"/>
      <c r="G719" s="21"/>
      <c r="H719" s="21"/>
      <c r="I719" s="21"/>
      <c r="J719" s="21"/>
      <c r="K719" s="21"/>
      <c r="L719" s="21"/>
      <c r="M719" s="21"/>
      <c r="O719" s="22"/>
      <c r="P719" s="22"/>
      <c r="Q719" s="22"/>
      <c r="R719" s="22"/>
      <c r="S719" s="22"/>
      <c r="T719" s="22"/>
      <c r="U719" s="22"/>
      <c r="V719" s="22"/>
      <c r="W719" s="22"/>
      <c r="X719" s="22"/>
      <c r="Y719" s="22"/>
      <c r="Z719" s="22"/>
      <c r="AA719" s="22"/>
      <c r="AB719" s="22"/>
      <c r="AC719" s="22"/>
      <c r="AD719" s="22"/>
      <c r="AE719" s="22"/>
      <c r="AF719" s="22"/>
      <c r="AG719" s="22"/>
      <c r="AH719" s="22"/>
      <c r="AI719" s="22"/>
    </row>
    <row r="720" spans="2:35" ht="12.5">
      <c r="B720" s="20"/>
      <c r="F720" s="21"/>
      <c r="G720" s="21"/>
      <c r="H720" s="21"/>
      <c r="I720" s="21"/>
      <c r="J720" s="21"/>
      <c r="K720" s="21"/>
      <c r="L720" s="21"/>
      <c r="M720" s="21"/>
      <c r="O720" s="22"/>
      <c r="P720" s="22"/>
      <c r="Q720" s="22"/>
      <c r="R720" s="22"/>
      <c r="S720" s="22"/>
      <c r="T720" s="22"/>
      <c r="U720" s="22"/>
      <c r="V720" s="22"/>
      <c r="W720" s="22"/>
      <c r="X720" s="22"/>
      <c r="Y720" s="22"/>
      <c r="Z720" s="22"/>
      <c r="AA720" s="22"/>
      <c r="AB720" s="22"/>
      <c r="AC720" s="22"/>
      <c r="AD720" s="22"/>
      <c r="AE720" s="22"/>
      <c r="AF720" s="22"/>
      <c r="AG720" s="22"/>
      <c r="AH720" s="22"/>
      <c r="AI720" s="22"/>
    </row>
    <row r="721" spans="2:35" ht="12.5">
      <c r="B721" s="20"/>
      <c r="F721" s="21"/>
      <c r="G721" s="21"/>
      <c r="H721" s="21"/>
      <c r="I721" s="21"/>
      <c r="J721" s="21"/>
      <c r="K721" s="21"/>
      <c r="L721" s="21"/>
      <c r="M721" s="21"/>
      <c r="O721" s="22"/>
      <c r="P721" s="22"/>
      <c r="Q721" s="22"/>
      <c r="R721" s="22"/>
      <c r="S721" s="22"/>
      <c r="T721" s="22"/>
      <c r="U721" s="22"/>
      <c r="V721" s="22"/>
      <c r="W721" s="22"/>
      <c r="X721" s="22"/>
      <c r="Y721" s="22"/>
      <c r="Z721" s="22"/>
      <c r="AA721" s="22"/>
      <c r="AB721" s="22"/>
      <c r="AC721" s="22"/>
      <c r="AD721" s="22"/>
      <c r="AE721" s="22"/>
      <c r="AF721" s="22"/>
      <c r="AG721" s="22"/>
      <c r="AH721" s="22"/>
      <c r="AI721" s="22"/>
    </row>
    <row r="722" spans="2:35" ht="12.5">
      <c r="B722" s="20"/>
      <c r="F722" s="21"/>
      <c r="G722" s="21"/>
      <c r="H722" s="21"/>
      <c r="I722" s="21"/>
      <c r="J722" s="21"/>
      <c r="K722" s="21"/>
      <c r="L722" s="21"/>
      <c r="M722" s="21"/>
      <c r="O722" s="22"/>
      <c r="P722" s="22"/>
      <c r="Q722" s="22"/>
      <c r="R722" s="22"/>
      <c r="S722" s="22"/>
      <c r="T722" s="22"/>
      <c r="U722" s="22"/>
      <c r="V722" s="22"/>
      <c r="W722" s="22"/>
      <c r="X722" s="22"/>
      <c r="Y722" s="22"/>
      <c r="Z722" s="22"/>
      <c r="AA722" s="22"/>
      <c r="AB722" s="22"/>
      <c r="AC722" s="22"/>
      <c r="AD722" s="22"/>
      <c r="AE722" s="22"/>
      <c r="AF722" s="22"/>
      <c r="AG722" s="22"/>
      <c r="AH722" s="22"/>
      <c r="AI722" s="22"/>
    </row>
    <row r="723" spans="2:35" ht="12.5">
      <c r="B723" s="20"/>
      <c r="F723" s="21"/>
      <c r="G723" s="21"/>
      <c r="H723" s="21"/>
      <c r="I723" s="21"/>
      <c r="J723" s="21"/>
      <c r="K723" s="21"/>
      <c r="L723" s="21"/>
      <c r="M723" s="21"/>
      <c r="O723" s="22"/>
      <c r="P723" s="22"/>
      <c r="Q723" s="22"/>
      <c r="R723" s="22"/>
      <c r="S723" s="22"/>
      <c r="T723" s="22"/>
      <c r="U723" s="22"/>
      <c r="V723" s="22"/>
      <c r="W723" s="22"/>
      <c r="X723" s="22"/>
      <c r="Y723" s="22"/>
      <c r="Z723" s="22"/>
      <c r="AA723" s="22"/>
      <c r="AB723" s="22"/>
      <c r="AC723" s="22"/>
      <c r="AD723" s="22"/>
      <c r="AE723" s="22"/>
      <c r="AF723" s="22"/>
      <c r="AG723" s="22"/>
      <c r="AH723" s="22"/>
      <c r="AI723" s="22"/>
    </row>
    <row r="724" spans="2:35" ht="12.5">
      <c r="B724" s="20"/>
      <c r="F724" s="21"/>
      <c r="G724" s="21"/>
      <c r="H724" s="21"/>
      <c r="I724" s="21"/>
      <c r="J724" s="21"/>
      <c r="K724" s="21"/>
      <c r="L724" s="21"/>
      <c r="M724" s="21"/>
      <c r="O724" s="22"/>
      <c r="P724" s="22"/>
      <c r="Q724" s="22"/>
      <c r="R724" s="22"/>
      <c r="S724" s="22"/>
      <c r="T724" s="22"/>
      <c r="U724" s="22"/>
      <c r="V724" s="22"/>
      <c r="W724" s="22"/>
      <c r="X724" s="22"/>
      <c r="Y724" s="22"/>
      <c r="Z724" s="22"/>
      <c r="AA724" s="22"/>
      <c r="AB724" s="22"/>
      <c r="AC724" s="22"/>
      <c r="AD724" s="22"/>
      <c r="AE724" s="22"/>
      <c r="AF724" s="22"/>
      <c r="AG724" s="22"/>
      <c r="AH724" s="22"/>
      <c r="AI724" s="22"/>
    </row>
    <row r="725" spans="2:35" ht="12.5">
      <c r="B725" s="20"/>
      <c r="F725" s="21"/>
      <c r="G725" s="21"/>
      <c r="H725" s="21"/>
      <c r="I725" s="21"/>
      <c r="J725" s="21"/>
      <c r="K725" s="21"/>
      <c r="L725" s="21"/>
      <c r="M725" s="21"/>
      <c r="O725" s="22"/>
      <c r="P725" s="22"/>
      <c r="Q725" s="22"/>
      <c r="R725" s="22"/>
      <c r="S725" s="22"/>
      <c r="T725" s="22"/>
      <c r="U725" s="22"/>
      <c r="V725" s="22"/>
      <c r="W725" s="22"/>
      <c r="X725" s="22"/>
      <c r="Y725" s="22"/>
      <c r="Z725" s="22"/>
      <c r="AA725" s="22"/>
      <c r="AB725" s="22"/>
      <c r="AC725" s="22"/>
      <c r="AD725" s="22"/>
      <c r="AE725" s="22"/>
      <c r="AF725" s="22"/>
      <c r="AG725" s="22"/>
      <c r="AH725" s="22"/>
      <c r="AI725" s="22"/>
    </row>
    <row r="726" spans="2:35" ht="12.5">
      <c r="B726" s="20"/>
      <c r="F726" s="21"/>
      <c r="G726" s="21"/>
      <c r="H726" s="21"/>
      <c r="I726" s="21"/>
      <c r="J726" s="21"/>
      <c r="K726" s="21"/>
      <c r="L726" s="21"/>
      <c r="M726" s="21"/>
      <c r="O726" s="22"/>
      <c r="P726" s="22"/>
      <c r="Q726" s="22"/>
      <c r="R726" s="22"/>
      <c r="S726" s="22"/>
      <c r="T726" s="22"/>
      <c r="U726" s="22"/>
      <c r="V726" s="22"/>
      <c r="W726" s="22"/>
      <c r="X726" s="22"/>
      <c r="Y726" s="22"/>
      <c r="Z726" s="22"/>
      <c r="AA726" s="22"/>
      <c r="AB726" s="22"/>
      <c r="AC726" s="22"/>
      <c r="AD726" s="22"/>
      <c r="AE726" s="22"/>
      <c r="AF726" s="22"/>
      <c r="AG726" s="22"/>
      <c r="AH726" s="22"/>
      <c r="AI726" s="22"/>
    </row>
    <row r="727" spans="2:35" ht="12.5">
      <c r="B727" s="20"/>
      <c r="F727" s="21"/>
      <c r="G727" s="21"/>
      <c r="H727" s="21"/>
      <c r="I727" s="21"/>
      <c r="J727" s="21"/>
      <c r="K727" s="21"/>
      <c r="L727" s="21"/>
      <c r="M727" s="21"/>
      <c r="O727" s="22"/>
      <c r="P727" s="22"/>
      <c r="Q727" s="22"/>
      <c r="R727" s="22"/>
      <c r="S727" s="22"/>
      <c r="T727" s="22"/>
      <c r="U727" s="22"/>
      <c r="V727" s="22"/>
      <c r="W727" s="22"/>
      <c r="X727" s="22"/>
      <c r="Y727" s="22"/>
      <c r="Z727" s="22"/>
      <c r="AA727" s="22"/>
      <c r="AB727" s="22"/>
      <c r="AC727" s="22"/>
      <c r="AD727" s="22"/>
      <c r="AE727" s="22"/>
      <c r="AF727" s="22"/>
      <c r="AG727" s="22"/>
      <c r="AH727" s="22"/>
      <c r="AI727" s="22"/>
    </row>
    <row r="728" spans="2:35" ht="12.5">
      <c r="B728" s="20"/>
      <c r="F728" s="21"/>
      <c r="G728" s="21"/>
      <c r="H728" s="21"/>
      <c r="I728" s="21"/>
      <c r="J728" s="21"/>
      <c r="K728" s="21"/>
      <c r="L728" s="21"/>
      <c r="M728" s="21"/>
      <c r="O728" s="22"/>
      <c r="P728" s="22"/>
      <c r="Q728" s="22"/>
      <c r="R728" s="22"/>
      <c r="S728" s="22"/>
      <c r="T728" s="22"/>
      <c r="U728" s="22"/>
      <c r="V728" s="22"/>
      <c r="W728" s="22"/>
      <c r="X728" s="22"/>
      <c r="Y728" s="22"/>
      <c r="Z728" s="22"/>
      <c r="AA728" s="22"/>
      <c r="AB728" s="22"/>
      <c r="AC728" s="22"/>
      <c r="AD728" s="22"/>
      <c r="AE728" s="22"/>
      <c r="AF728" s="22"/>
      <c r="AG728" s="22"/>
      <c r="AH728" s="22"/>
      <c r="AI728" s="22"/>
    </row>
    <row r="729" spans="2:35" ht="12.5">
      <c r="B729" s="20"/>
      <c r="F729" s="21"/>
      <c r="G729" s="21"/>
      <c r="H729" s="21"/>
      <c r="I729" s="21"/>
      <c r="J729" s="21"/>
      <c r="K729" s="21"/>
      <c r="L729" s="21"/>
      <c r="M729" s="21"/>
      <c r="O729" s="22"/>
      <c r="P729" s="22"/>
      <c r="Q729" s="22"/>
      <c r="R729" s="22"/>
      <c r="S729" s="22"/>
      <c r="T729" s="22"/>
      <c r="U729" s="22"/>
      <c r="V729" s="22"/>
      <c r="W729" s="22"/>
      <c r="X729" s="22"/>
      <c r="Y729" s="22"/>
      <c r="Z729" s="22"/>
      <c r="AA729" s="22"/>
      <c r="AB729" s="22"/>
      <c r="AC729" s="22"/>
      <c r="AD729" s="22"/>
      <c r="AE729" s="22"/>
      <c r="AF729" s="22"/>
      <c r="AG729" s="22"/>
      <c r="AH729" s="22"/>
      <c r="AI729" s="22"/>
    </row>
    <row r="730" spans="2:35" ht="12.5">
      <c r="B730" s="20"/>
      <c r="F730" s="21"/>
      <c r="G730" s="21"/>
      <c r="H730" s="21"/>
      <c r="I730" s="21"/>
      <c r="J730" s="21"/>
      <c r="K730" s="21"/>
      <c r="L730" s="21"/>
      <c r="M730" s="21"/>
      <c r="O730" s="22"/>
      <c r="P730" s="22"/>
      <c r="Q730" s="22"/>
      <c r="R730" s="22"/>
      <c r="S730" s="22"/>
      <c r="T730" s="22"/>
      <c r="U730" s="22"/>
      <c r="V730" s="22"/>
      <c r="W730" s="22"/>
      <c r="X730" s="22"/>
      <c r="Y730" s="22"/>
      <c r="Z730" s="22"/>
      <c r="AA730" s="22"/>
      <c r="AB730" s="22"/>
      <c r="AC730" s="22"/>
      <c r="AD730" s="22"/>
      <c r="AE730" s="22"/>
      <c r="AF730" s="22"/>
      <c r="AG730" s="22"/>
      <c r="AH730" s="22"/>
      <c r="AI730" s="22"/>
    </row>
    <row r="731" spans="2:35" ht="12.5">
      <c r="B731" s="20"/>
      <c r="F731" s="21"/>
      <c r="G731" s="21"/>
      <c r="H731" s="21"/>
      <c r="I731" s="21"/>
      <c r="J731" s="21"/>
      <c r="K731" s="21"/>
      <c r="L731" s="21"/>
      <c r="M731" s="21"/>
      <c r="O731" s="22"/>
      <c r="P731" s="22"/>
      <c r="Q731" s="22"/>
      <c r="R731" s="22"/>
      <c r="S731" s="22"/>
      <c r="T731" s="22"/>
      <c r="U731" s="22"/>
      <c r="V731" s="22"/>
      <c r="W731" s="22"/>
      <c r="X731" s="22"/>
      <c r="Y731" s="22"/>
      <c r="Z731" s="22"/>
      <c r="AA731" s="22"/>
      <c r="AB731" s="22"/>
      <c r="AC731" s="22"/>
      <c r="AD731" s="22"/>
      <c r="AE731" s="22"/>
      <c r="AF731" s="22"/>
      <c r="AG731" s="22"/>
      <c r="AH731" s="22"/>
      <c r="AI731" s="22"/>
    </row>
    <row r="732" spans="2:35" ht="12.5">
      <c r="B732" s="20"/>
      <c r="F732" s="21"/>
      <c r="G732" s="21"/>
      <c r="H732" s="21"/>
      <c r="I732" s="21"/>
      <c r="J732" s="21"/>
      <c r="K732" s="21"/>
      <c r="L732" s="21"/>
      <c r="M732" s="21"/>
      <c r="O732" s="22"/>
      <c r="P732" s="22"/>
      <c r="Q732" s="22"/>
      <c r="R732" s="22"/>
      <c r="S732" s="22"/>
      <c r="T732" s="22"/>
      <c r="U732" s="22"/>
      <c r="V732" s="22"/>
      <c r="W732" s="22"/>
      <c r="X732" s="22"/>
      <c r="Y732" s="22"/>
      <c r="Z732" s="22"/>
      <c r="AA732" s="22"/>
      <c r="AB732" s="22"/>
      <c r="AC732" s="22"/>
      <c r="AD732" s="22"/>
      <c r="AE732" s="22"/>
      <c r="AF732" s="22"/>
      <c r="AG732" s="22"/>
      <c r="AH732" s="22"/>
      <c r="AI732" s="22"/>
    </row>
    <row r="733" spans="2:35" ht="12.5">
      <c r="B733" s="20"/>
      <c r="F733" s="21"/>
      <c r="G733" s="21"/>
      <c r="H733" s="21"/>
      <c r="I733" s="21"/>
      <c r="J733" s="21"/>
      <c r="K733" s="21"/>
      <c r="L733" s="21"/>
      <c r="M733" s="21"/>
      <c r="O733" s="22"/>
      <c r="P733" s="22"/>
      <c r="Q733" s="22"/>
      <c r="R733" s="22"/>
      <c r="S733" s="22"/>
      <c r="T733" s="22"/>
      <c r="U733" s="22"/>
      <c r="V733" s="22"/>
      <c r="W733" s="22"/>
      <c r="X733" s="22"/>
      <c r="Y733" s="22"/>
      <c r="Z733" s="22"/>
      <c r="AA733" s="22"/>
      <c r="AB733" s="22"/>
      <c r="AC733" s="22"/>
      <c r="AD733" s="22"/>
      <c r="AE733" s="22"/>
      <c r="AF733" s="22"/>
      <c r="AG733" s="22"/>
      <c r="AH733" s="22"/>
      <c r="AI733" s="22"/>
    </row>
    <row r="734" spans="2:35" ht="12.5">
      <c r="B734" s="20"/>
      <c r="F734" s="21"/>
      <c r="G734" s="21"/>
      <c r="H734" s="21"/>
      <c r="I734" s="21"/>
      <c r="J734" s="21"/>
      <c r="K734" s="21"/>
      <c r="L734" s="21"/>
      <c r="M734" s="21"/>
      <c r="O734" s="22"/>
      <c r="P734" s="22"/>
      <c r="Q734" s="22"/>
      <c r="R734" s="22"/>
      <c r="S734" s="22"/>
      <c r="T734" s="22"/>
      <c r="U734" s="22"/>
      <c r="V734" s="22"/>
      <c r="W734" s="22"/>
      <c r="X734" s="22"/>
      <c r="Y734" s="22"/>
      <c r="Z734" s="22"/>
      <c r="AA734" s="22"/>
      <c r="AB734" s="22"/>
      <c r="AC734" s="22"/>
      <c r="AD734" s="22"/>
      <c r="AE734" s="22"/>
      <c r="AF734" s="22"/>
      <c r="AG734" s="22"/>
      <c r="AH734" s="22"/>
      <c r="AI734" s="22"/>
    </row>
    <row r="735" spans="2:35" ht="12.5">
      <c r="B735" s="20"/>
      <c r="F735" s="21"/>
      <c r="G735" s="21"/>
      <c r="H735" s="21"/>
      <c r="I735" s="21"/>
      <c r="J735" s="21"/>
      <c r="K735" s="21"/>
      <c r="L735" s="21"/>
      <c r="M735" s="21"/>
      <c r="O735" s="22"/>
      <c r="P735" s="22"/>
      <c r="Q735" s="22"/>
      <c r="R735" s="22"/>
      <c r="S735" s="22"/>
      <c r="T735" s="22"/>
      <c r="U735" s="22"/>
      <c r="V735" s="22"/>
      <c r="W735" s="22"/>
      <c r="X735" s="22"/>
      <c r="Y735" s="22"/>
      <c r="Z735" s="22"/>
      <c r="AA735" s="22"/>
      <c r="AB735" s="22"/>
      <c r="AC735" s="22"/>
      <c r="AD735" s="22"/>
      <c r="AE735" s="22"/>
      <c r="AF735" s="22"/>
      <c r="AG735" s="22"/>
      <c r="AH735" s="22"/>
      <c r="AI735" s="22"/>
    </row>
    <row r="736" spans="2:35" ht="12.5">
      <c r="B736" s="20"/>
      <c r="F736" s="21"/>
      <c r="G736" s="21"/>
      <c r="H736" s="21"/>
      <c r="I736" s="21"/>
      <c r="J736" s="21"/>
      <c r="K736" s="21"/>
      <c r="L736" s="21"/>
      <c r="M736" s="21"/>
      <c r="O736" s="22"/>
      <c r="P736" s="22"/>
      <c r="Q736" s="22"/>
      <c r="R736" s="22"/>
      <c r="S736" s="22"/>
      <c r="T736" s="22"/>
      <c r="U736" s="22"/>
      <c r="V736" s="22"/>
      <c r="W736" s="22"/>
      <c r="X736" s="22"/>
      <c r="Y736" s="22"/>
      <c r="Z736" s="22"/>
      <c r="AA736" s="22"/>
      <c r="AB736" s="22"/>
      <c r="AC736" s="22"/>
      <c r="AD736" s="22"/>
      <c r="AE736" s="22"/>
      <c r="AF736" s="22"/>
      <c r="AG736" s="22"/>
      <c r="AH736" s="22"/>
      <c r="AI736" s="22"/>
    </row>
    <row r="737" spans="2:35" ht="12.5">
      <c r="B737" s="20"/>
      <c r="F737" s="21"/>
      <c r="G737" s="21"/>
      <c r="H737" s="21"/>
      <c r="I737" s="21"/>
      <c r="J737" s="21"/>
      <c r="K737" s="21"/>
      <c r="L737" s="21"/>
      <c r="M737" s="21"/>
      <c r="O737" s="22"/>
      <c r="P737" s="22"/>
      <c r="Q737" s="22"/>
      <c r="R737" s="22"/>
      <c r="S737" s="22"/>
      <c r="T737" s="22"/>
      <c r="U737" s="22"/>
      <c r="V737" s="22"/>
      <c r="W737" s="22"/>
      <c r="X737" s="22"/>
      <c r="Y737" s="22"/>
      <c r="Z737" s="22"/>
      <c r="AA737" s="22"/>
      <c r="AB737" s="22"/>
      <c r="AC737" s="22"/>
      <c r="AD737" s="22"/>
      <c r="AE737" s="22"/>
      <c r="AF737" s="22"/>
      <c r="AG737" s="22"/>
      <c r="AH737" s="22"/>
      <c r="AI737" s="22"/>
    </row>
    <row r="738" spans="2:35" ht="12.5">
      <c r="B738" s="20"/>
      <c r="F738" s="21"/>
      <c r="G738" s="21"/>
      <c r="H738" s="21"/>
      <c r="I738" s="21"/>
      <c r="J738" s="21"/>
      <c r="K738" s="21"/>
      <c r="L738" s="21"/>
      <c r="M738" s="21"/>
      <c r="O738" s="22"/>
      <c r="P738" s="22"/>
      <c r="Q738" s="22"/>
      <c r="R738" s="22"/>
      <c r="S738" s="22"/>
      <c r="T738" s="22"/>
      <c r="U738" s="22"/>
      <c r="V738" s="22"/>
      <c r="W738" s="22"/>
      <c r="X738" s="22"/>
      <c r="Y738" s="22"/>
      <c r="Z738" s="22"/>
      <c r="AA738" s="22"/>
      <c r="AB738" s="22"/>
      <c r="AC738" s="22"/>
      <c r="AD738" s="22"/>
      <c r="AE738" s="22"/>
      <c r="AF738" s="22"/>
      <c r="AG738" s="22"/>
      <c r="AH738" s="22"/>
      <c r="AI738" s="22"/>
    </row>
    <row r="739" spans="2:35" ht="12.5">
      <c r="B739" s="20"/>
      <c r="F739" s="21"/>
      <c r="G739" s="21"/>
      <c r="H739" s="21"/>
      <c r="I739" s="21"/>
      <c r="J739" s="21"/>
      <c r="K739" s="21"/>
      <c r="L739" s="21"/>
      <c r="M739" s="21"/>
      <c r="O739" s="22"/>
      <c r="P739" s="22"/>
      <c r="Q739" s="22"/>
      <c r="R739" s="22"/>
      <c r="S739" s="22"/>
      <c r="T739" s="22"/>
      <c r="U739" s="22"/>
      <c r="V739" s="22"/>
      <c r="W739" s="22"/>
      <c r="X739" s="22"/>
      <c r="Y739" s="22"/>
      <c r="Z739" s="22"/>
      <c r="AA739" s="22"/>
      <c r="AB739" s="22"/>
      <c r="AC739" s="22"/>
      <c r="AD739" s="22"/>
      <c r="AE739" s="22"/>
      <c r="AF739" s="22"/>
      <c r="AG739" s="22"/>
      <c r="AH739" s="22"/>
      <c r="AI739" s="22"/>
    </row>
    <row r="740" spans="2:35" ht="12.5">
      <c r="B740" s="20"/>
      <c r="F740" s="21"/>
      <c r="G740" s="21"/>
      <c r="H740" s="21"/>
      <c r="I740" s="21"/>
      <c r="J740" s="21"/>
      <c r="K740" s="21"/>
      <c r="L740" s="21"/>
      <c r="M740" s="21"/>
      <c r="O740" s="22"/>
      <c r="P740" s="22"/>
      <c r="Q740" s="22"/>
      <c r="R740" s="22"/>
      <c r="S740" s="22"/>
      <c r="T740" s="22"/>
      <c r="U740" s="22"/>
      <c r="V740" s="22"/>
      <c r="W740" s="22"/>
      <c r="X740" s="22"/>
      <c r="Y740" s="22"/>
      <c r="Z740" s="22"/>
      <c r="AA740" s="22"/>
      <c r="AB740" s="22"/>
      <c r="AC740" s="22"/>
      <c r="AD740" s="22"/>
      <c r="AE740" s="22"/>
      <c r="AF740" s="22"/>
      <c r="AG740" s="22"/>
      <c r="AH740" s="22"/>
      <c r="AI740" s="22"/>
    </row>
    <row r="741" spans="2:35" ht="12.5">
      <c r="B741" s="20"/>
      <c r="F741" s="21"/>
      <c r="G741" s="21"/>
      <c r="H741" s="21"/>
      <c r="I741" s="21"/>
      <c r="J741" s="21"/>
      <c r="K741" s="21"/>
      <c r="L741" s="21"/>
      <c r="M741" s="21"/>
      <c r="O741" s="22"/>
      <c r="P741" s="22"/>
      <c r="Q741" s="22"/>
      <c r="R741" s="22"/>
      <c r="S741" s="22"/>
      <c r="T741" s="22"/>
      <c r="U741" s="22"/>
      <c r="V741" s="22"/>
      <c r="W741" s="22"/>
      <c r="X741" s="22"/>
      <c r="Y741" s="22"/>
      <c r="Z741" s="22"/>
      <c r="AA741" s="22"/>
      <c r="AB741" s="22"/>
      <c r="AC741" s="22"/>
      <c r="AD741" s="22"/>
      <c r="AE741" s="22"/>
      <c r="AF741" s="22"/>
      <c r="AG741" s="22"/>
      <c r="AH741" s="22"/>
      <c r="AI741" s="22"/>
    </row>
    <row r="742" spans="2:35" ht="12.5">
      <c r="B742" s="20"/>
      <c r="F742" s="21"/>
      <c r="G742" s="21"/>
      <c r="H742" s="21"/>
      <c r="I742" s="21"/>
      <c r="J742" s="21"/>
      <c r="K742" s="21"/>
      <c r="L742" s="21"/>
      <c r="M742" s="21"/>
      <c r="O742" s="22"/>
      <c r="P742" s="22"/>
      <c r="Q742" s="22"/>
      <c r="R742" s="22"/>
      <c r="S742" s="22"/>
      <c r="T742" s="22"/>
      <c r="U742" s="22"/>
      <c r="V742" s="22"/>
      <c r="W742" s="22"/>
      <c r="X742" s="22"/>
      <c r="Y742" s="22"/>
      <c r="Z742" s="22"/>
      <c r="AA742" s="22"/>
      <c r="AB742" s="22"/>
      <c r="AC742" s="22"/>
      <c r="AD742" s="22"/>
      <c r="AE742" s="22"/>
      <c r="AF742" s="22"/>
      <c r="AG742" s="22"/>
      <c r="AH742" s="22"/>
      <c r="AI742" s="22"/>
    </row>
    <row r="743" spans="2:35" ht="12.5">
      <c r="B743" s="20"/>
      <c r="F743" s="21"/>
      <c r="G743" s="21"/>
      <c r="H743" s="21"/>
      <c r="I743" s="21"/>
      <c r="J743" s="21"/>
      <c r="K743" s="21"/>
      <c r="L743" s="21"/>
      <c r="M743" s="21"/>
      <c r="O743" s="22"/>
      <c r="P743" s="22"/>
      <c r="Q743" s="22"/>
      <c r="R743" s="22"/>
      <c r="S743" s="22"/>
      <c r="T743" s="22"/>
      <c r="U743" s="22"/>
      <c r="V743" s="22"/>
      <c r="W743" s="22"/>
      <c r="X743" s="22"/>
      <c r="Y743" s="22"/>
      <c r="Z743" s="22"/>
      <c r="AA743" s="22"/>
      <c r="AB743" s="22"/>
      <c r="AC743" s="22"/>
      <c r="AD743" s="22"/>
      <c r="AE743" s="22"/>
      <c r="AF743" s="22"/>
      <c r="AG743" s="22"/>
      <c r="AH743" s="22"/>
      <c r="AI743" s="22"/>
    </row>
    <row r="744" spans="2:35" ht="12.5">
      <c r="B744" s="20"/>
      <c r="F744" s="21"/>
      <c r="G744" s="21"/>
      <c r="H744" s="21"/>
      <c r="I744" s="21"/>
      <c r="J744" s="21"/>
      <c r="K744" s="21"/>
      <c r="L744" s="21"/>
      <c r="M744" s="21"/>
      <c r="O744" s="22"/>
      <c r="P744" s="22"/>
      <c r="Q744" s="22"/>
      <c r="R744" s="22"/>
      <c r="S744" s="22"/>
      <c r="T744" s="22"/>
      <c r="U744" s="22"/>
      <c r="V744" s="22"/>
      <c r="W744" s="22"/>
      <c r="X744" s="22"/>
      <c r="Y744" s="22"/>
      <c r="Z744" s="22"/>
      <c r="AA744" s="22"/>
      <c r="AB744" s="22"/>
      <c r="AC744" s="22"/>
      <c r="AD744" s="22"/>
      <c r="AE744" s="22"/>
      <c r="AF744" s="22"/>
      <c r="AG744" s="22"/>
      <c r="AH744" s="22"/>
      <c r="AI744" s="22"/>
    </row>
    <row r="745" spans="2:35" ht="12.5">
      <c r="B745" s="20"/>
      <c r="F745" s="21"/>
      <c r="G745" s="21"/>
      <c r="H745" s="21"/>
      <c r="I745" s="21"/>
      <c r="J745" s="21"/>
      <c r="K745" s="21"/>
      <c r="L745" s="21"/>
      <c r="M745" s="21"/>
      <c r="O745" s="22"/>
      <c r="P745" s="22"/>
      <c r="Q745" s="22"/>
      <c r="R745" s="22"/>
      <c r="S745" s="22"/>
      <c r="T745" s="22"/>
      <c r="U745" s="22"/>
      <c r="V745" s="22"/>
      <c r="W745" s="22"/>
      <c r="X745" s="22"/>
      <c r="Y745" s="22"/>
      <c r="Z745" s="22"/>
      <c r="AA745" s="22"/>
      <c r="AB745" s="22"/>
      <c r="AC745" s="22"/>
      <c r="AD745" s="22"/>
      <c r="AE745" s="22"/>
      <c r="AF745" s="22"/>
      <c r="AG745" s="22"/>
      <c r="AH745" s="22"/>
      <c r="AI745" s="22"/>
    </row>
    <row r="746" spans="2:35" ht="12.5">
      <c r="B746" s="20"/>
      <c r="F746" s="21"/>
      <c r="G746" s="21"/>
      <c r="H746" s="21"/>
      <c r="I746" s="21"/>
      <c r="J746" s="21"/>
      <c r="K746" s="21"/>
      <c r="L746" s="21"/>
      <c r="M746" s="21"/>
      <c r="O746" s="22"/>
      <c r="P746" s="22"/>
      <c r="Q746" s="22"/>
      <c r="R746" s="22"/>
      <c r="S746" s="22"/>
      <c r="T746" s="22"/>
      <c r="U746" s="22"/>
      <c r="V746" s="22"/>
      <c r="W746" s="22"/>
      <c r="X746" s="22"/>
      <c r="Y746" s="22"/>
      <c r="Z746" s="22"/>
      <c r="AA746" s="22"/>
      <c r="AB746" s="22"/>
      <c r="AC746" s="22"/>
      <c r="AD746" s="22"/>
      <c r="AE746" s="22"/>
      <c r="AF746" s="22"/>
      <c r="AG746" s="22"/>
      <c r="AH746" s="22"/>
      <c r="AI746" s="22"/>
    </row>
    <row r="747" spans="2:35" ht="12.5">
      <c r="B747" s="20"/>
      <c r="F747" s="21"/>
      <c r="G747" s="21"/>
      <c r="H747" s="21"/>
      <c r="I747" s="21"/>
      <c r="J747" s="21"/>
      <c r="K747" s="21"/>
      <c r="L747" s="21"/>
      <c r="M747" s="21"/>
      <c r="O747" s="22"/>
      <c r="P747" s="22"/>
      <c r="Q747" s="22"/>
      <c r="R747" s="22"/>
      <c r="S747" s="22"/>
      <c r="T747" s="22"/>
      <c r="U747" s="22"/>
      <c r="V747" s="22"/>
      <c r="W747" s="22"/>
      <c r="X747" s="22"/>
      <c r="Y747" s="22"/>
      <c r="Z747" s="22"/>
      <c r="AA747" s="22"/>
      <c r="AB747" s="22"/>
      <c r="AC747" s="22"/>
      <c r="AD747" s="22"/>
      <c r="AE747" s="22"/>
      <c r="AF747" s="22"/>
      <c r="AG747" s="22"/>
      <c r="AH747" s="22"/>
      <c r="AI747" s="22"/>
    </row>
    <row r="748" spans="2:35" ht="12.5">
      <c r="B748" s="20"/>
      <c r="F748" s="21"/>
      <c r="G748" s="21"/>
      <c r="H748" s="21"/>
      <c r="I748" s="21"/>
      <c r="J748" s="21"/>
      <c r="K748" s="21"/>
      <c r="L748" s="21"/>
      <c r="M748" s="21"/>
      <c r="O748" s="22"/>
      <c r="P748" s="22"/>
      <c r="Q748" s="22"/>
      <c r="R748" s="22"/>
      <c r="S748" s="22"/>
      <c r="T748" s="22"/>
      <c r="U748" s="22"/>
      <c r="V748" s="22"/>
      <c r="W748" s="22"/>
      <c r="X748" s="22"/>
      <c r="Y748" s="22"/>
      <c r="Z748" s="22"/>
      <c r="AA748" s="22"/>
      <c r="AB748" s="22"/>
      <c r="AC748" s="22"/>
      <c r="AD748" s="22"/>
      <c r="AE748" s="22"/>
      <c r="AF748" s="22"/>
      <c r="AG748" s="22"/>
      <c r="AH748" s="22"/>
      <c r="AI748" s="22"/>
    </row>
    <row r="749" spans="2:35" ht="12.5">
      <c r="B749" s="20"/>
      <c r="F749" s="21"/>
      <c r="G749" s="21"/>
      <c r="H749" s="21"/>
      <c r="I749" s="21"/>
      <c r="J749" s="21"/>
      <c r="K749" s="21"/>
      <c r="L749" s="21"/>
      <c r="M749" s="21"/>
      <c r="O749" s="22"/>
      <c r="P749" s="22"/>
      <c r="Q749" s="22"/>
      <c r="R749" s="22"/>
      <c r="S749" s="22"/>
      <c r="T749" s="22"/>
      <c r="U749" s="22"/>
      <c r="V749" s="22"/>
      <c r="W749" s="22"/>
      <c r="X749" s="22"/>
      <c r="Y749" s="22"/>
      <c r="Z749" s="22"/>
      <c r="AA749" s="22"/>
      <c r="AB749" s="22"/>
      <c r="AC749" s="22"/>
      <c r="AD749" s="22"/>
      <c r="AE749" s="22"/>
      <c r="AF749" s="22"/>
      <c r="AG749" s="22"/>
      <c r="AH749" s="22"/>
      <c r="AI749" s="22"/>
    </row>
    <row r="750" spans="2:35" ht="12.5">
      <c r="B750" s="20"/>
      <c r="F750" s="21"/>
      <c r="G750" s="21"/>
      <c r="H750" s="21"/>
      <c r="I750" s="21"/>
      <c r="J750" s="21"/>
      <c r="K750" s="21"/>
      <c r="L750" s="21"/>
      <c r="M750" s="21"/>
      <c r="O750" s="22"/>
      <c r="P750" s="22"/>
      <c r="Q750" s="22"/>
      <c r="R750" s="22"/>
      <c r="S750" s="22"/>
      <c r="T750" s="22"/>
      <c r="U750" s="22"/>
      <c r="V750" s="22"/>
      <c r="W750" s="22"/>
      <c r="X750" s="22"/>
      <c r="Y750" s="22"/>
      <c r="Z750" s="22"/>
      <c r="AA750" s="22"/>
      <c r="AB750" s="22"/>
      <c r="AC750" s="22"/>
      <c r="AD750" s="22"/>
      <c r="AE750" s="22"/>
      <c r="AF750" s="22"/>
      <c r="AG750" s="22"/>
      <c r="AH750" s="22"/>
      <c r="AI750" s="22"/>
    </row>
    <row r="751" spans="2:35" ht="12.5">
      <c r="B751" s="20"/>
      <c r="F751" s="21"/>
      <c r="G751" s="21"/>
      <c r="H751" s="21"/>
      <c r="I751" s="21"/>
      <c r="J751" s="21"/>
      <c r="K751" s="21"/>
      <c r="L751" s="21"/>
      <c r="M751" s="21"/>
      <c r="O751" s="22"/>
      <c r="P751" s="22"/>
      <c r="Q751" s="22"/>
      <c r="R751" s="22"/>
      <c r="S751" s="22"/>
      <c r="T751" s="22"/>
      <c r="U751" s="22"/>
      <c r="V751" s="22"/>
      <c r="W751" s="22"/>
      <c r="X751" s="22"/>
      <c r="Y751" s="22"/>
      <c r="Z751" s="22"/>
      <c r="AA751" s="22"/>
      <c r="AB751" s="22"/>
      <c r="AC751" s="22"/>
      <c r="AD751" s="22"/>
      <c r="AE751" s="22"/>
      <c r="AF751" s="22"/>
      <c r="AG751" s="22"/>
      <c r="AH751" s="22"/>
      <c r="AI751" s="22"/>
    </row>
    <row r="752" spans="2:35" ht="12.5">
      <c r="B752" s="20"/>
      <c r="F752" s="21"/>
      <c r="G752" s="21"/>
      <c r="H752" s="21"/>
      <c r="I752" s="21"/>
      <c r="J752" s="21"/>
      <c r="K752" s="21"/>
      <c r="L752" s="21"/>
      <c r="M752" s="21"/>
      <c r="O752" s="22"/>
      <c r="P752" s="22"/>
      <c r="Q752" s="22"/>
      <c r="R752" s="22"/>
      <c r="S752" s="22"/>
      <c r="T752" s="22"/>
      <c r="U752" s="22"/>
      <c r="V752" s="22"/>
      <c r="W752" s="22"/>
      <c r="X752" s="22"/>
      <c r="Y752" s="22"/>
      <c r="Z752" s="22"/>
      <c r="AA752" s="22"/>
      <c r="AB752" s="22"/>
      <c r="AC752" s="22"/>
      <c r="AD752" s="22"/>
      <c r="AE752" s="22"/>
      <c r="AF752" s="22"/>
      <c r="AG752" s="22"/>
      <c r="AH752" s="22"/>
      <c r="AI752" s="22"/>
    </row>
    <row r="753" spans="2:35" ht="12.5">
      <c r="B753" s="20"/>
      <c r="F753" s="21"/>
      <c r="G753" s="21"/>
      <c r="H753" s="21"/>
      <c r="I753" s="21"/>
      <c r="J753" s="21"/>
      <c r="K753" s="21"/>
      <c r="L753" s="21"/>
      <c r="M753" s="21"/>
      <c r="O753" s="22"/>
      <c r="P753" s="22"/>
      <c r="Q753" s="22"/>
      <c r="R753" s="22"/>
      <c r="S753" s="22"/>
      <c r="T753" s="22"/>
      <c r="U753" s="22"/>
      <c r="V753" s="22"/>
      <c r="W753" s="22"/>
      <c r="X753" s="22"/>
      <c r="Y753" s="22"/>
      <c r="Z753" s="22"/>
      <c r="AA753" s="22"/>
      <c r="AB753" s="22"/>
      <c r="AC753" s="22"/>
      <c r="AD753" s="22"/>
      <c r="AE753" s="22"/>
      <c r="AF753" s="22"/>
      <c r="AG753" s="22"/>
      <c r="AH753" s="22"/>
      <c r="AI753" s="22"/>
    </row>
    <row r="754" spans="2:35" ht="12.5">
      <c r="B754" s="20"/>
      <c r="F754" s="21"/>
      <c r="G754" s="21"/>
      <c r="H754" s="21"/>
      <c r="I754" s="21"/>
      <c r="J754" s="21"/>
      <c r="K754" s="21"/>
      <c r="L754" s="21"/>
      <c r="M754" s="21"/>
      <c r="O754" s="22"/>
      <c r="P754" s="22"/>
      <c r="Q754" s="22"/>
      <c r="R754" s="22"/>
      <c r="S754" s="22"/>
      <c r="T754" s="22"/>
      <c r="U754" s="22"/>
      <c r="V754" s="22"/>
      <c r="W754" s="22"/>
      <c r="X754" s="22"/>
      <c r="Y754" s="22"/>
      <c r="Z754" s="22"/>
      <c r="AA754" s="22"/>
      <c r="AB754" s="22"/>
      <c r="AC754" s="22"/>
      <c r="AD754" s="22"/>
      <c r="AE754" s="22"/>
      <c r="AF754" s="22"/>
      <c r="AG754" s="22"/>
      <c r="AH754" s="22"/>
      <c r="AI754" s="22"/>
    </row>
    <row r="755" spans="2:35" ht="12.5">
      <c r="B755" s="20"/>
      <c r="F755" s="21"/>
      <c r="G755" s="21"/>
      <c r="H755" s="21"/>
      <c r="I755" s="21"/>
      <c r="J755" s="21"/>
      <c r="K755" s="21"/>
      <c r="L755" s="21"/>
      <c r="M755" s="21"/>
      <c r="O755" s="22"/>
      <c r="P755" s="22"/>
      <c r="Q755" s="22"/>
      <c r="R755" s="22"/>
      <c r="S755" s="22"/>
      <c r="T755" s="22"/>
      <c r="U755" s="22"/>
      <c r="V755" s="22"/>
      <c r="W755" s="22"/>
      <c r="X755" s="22"/>
      <c r="Y755" s="22"/>
      <c r="Z755" s="22"/>
      <c r="AA755" s="22"/>
      <c r="AB755" s="22"/>
      <c r="AC755" s="22"/>
      <c r="AD755" s="22"/>
      <c r="AE755" s="22"/>
      <c r="AF755" s="22"/>
      <c r="AG755" s="22"/>
      <c r="AH755" s="22"/>
      <c r="AI755" s="22"/>
    </row>
    <row r="756" spans="2:35" ht="12.5">
      <c r="B756" s="20"/>
      <c r="F756" s="21"/>
      <c r="G756" s="21"/>
      <c r="H756" s="21"/>
      <c r="I756" s="21"/>
      <c r="J756" s="21"/>
      <c r="K756" s="21"/>
      <c r="L756" s="21"/>
      <c r="M756" s="21"/>
      <c r="O756" s="22"/>
      <c r="P756" s="22"/>
      <c r="Q756" s="22"/>
      <c r="R756" s="22"/>
      <c r="S756" s="22"/>
      <c r="T756" s="22"/>
      <c r="U756" s="22"/>
      <c r="V756" s="22"/>
      <c r="W756" s="22"/>
      <c r="X756" s="22"/>
      <c r="Y756" s="22"/>
      <c r="Z756" s="22"/>
      <c r="AA756" s="22"/>
      <c r="AB756" s="22"/>
      <c r="AC756" s="22"/>
      <c r="AD756" s="22"/>
      <c r="AE756" s="22"/>
      <c r="AF756" s="22"/>
      <c r="AG756" s="22"/>
      <c r="AH756" s="22"/>
      <c r="AI756" s="22"/>
    </row>
    <row r="757" spans="2:35" ht="12.5">
      <c r="B757" s="20"/>
      <c r="F757" s="21"/>
      <c r="G757" s="21"/>
      <c r="H757" s="21"/>
      <c r="I757" s="21"/>
      <c r="J757" s="21"/>
      <c r="K757" s="21"/>
      <c r="L757" s="21"/>
      <c r="M757" s="21"/>
      <c r="O757" s="22"/>
      <c r="P757" s="22"/>
      <c r="Q757" s="22"/>
      <c r="R757" s="22"/>
      <c r="S757" s="22"/>
      <c r="T757" s="22"/>
      <c r="U757" s="22"/>
      <c r="V757" s="22"/>
      <c r="W757" s="22"/>
      <c r="X757" s="22"/>
      <c r="Y757" s="22"/>
      <c r="Z757" s="22"/>
      <c r="AA757" s="22"/>
      <c r="AB757" s="22"/>
      <c r="AC757" s="22"/>
      <c r="AD757" s="22"/>
      <c r="AE757" s="22"/>
      <c r="AF757" s="22"/>
      <c r="AG757" s="22"/>
      <c r="AH757" s="22"/>
      <c r="AI757" s="22"/>
    </row>
    <row r="758" spans="2:35" ht="12.5">
      <c r="B758" s="20"/>
      <c r="F758" s="21"/>
      <c r="G758" s="21"/>
      <c r="H758" s="21"/>
      <c r="I758" s="21"/>
      <c r="J758" s="21"/>
      <c r="K758" s="21"/>
      <c r="L758" s="21"/>
      <c r="M758" s="21"/>
      <c r="O758" s="22"/>
      <c r="P758" s="22"/>
      <c r="Q758" s="22"/>
      <c r="R758" s="22"/>
      <c r="S758" s="22"/>
      <c r="T758" s="22"/>
      <c r="U758" s="22"/>
      <c r="V758" s="22"/>
      <c r="W758" s="22"/>
      <c r="X758" s="22"/>
      <c r="Y758" s="22"/>
      <c r="Z758" s="22"/>
      <c r="AA758" s="22"/>
      <c r="AB758" s="22"/>
      <c r="AC758" s="22"/>
      <c r="AD758" s="22"/>
      <c r="AE758" s="22"/>
      <c r="AF758" s="22"/>
      <c r="AG758" s="22"/>
      <c r="AH758" s="22"/>
      <c r="AI758" s="22"/>
    </row>
    <row r="759" spans="2:35" ht="12.5">
      <c r="B759" s="20"/>
      <c r="F759" s="21"/>
      <c r="G759" s="21"/>
      <c r="H759" s="21"/>
      <c r="I759" s="21"/>
      <c r="J759" s="21"/>
      <c r="K759" s="21"/>
      <c r="L759" s="21"/>
      <c r="M759" s="21"/>
      <c r="O759" s="22"/>
      <c r="P759" s="22"/>
      <c r="Q759" s="22"/>
      <c r="R759" s="22"/>
      <c r="S759" s="22"/>
      <c r="T759" s="22"/>
      <c r="U759" s="22"/>
      <c r="V759" s="22"/>
      <c r="W759" s="22"/>
      <c r="X759" s="22"/>
      <c r="Y759" s="22"/>
      <c r="Z759" s="22"/>
      <c r="AA759" s="22"/>
      <c r="AB759" s="22"/>
      <c r="AC759" s="22"/>
      <c r="AD759" s="22"/>
      <c r="AE759" s="22"/>
      <c r="AF759" s="22"/>
      <c r="AG759" s="22"/>
      <c r="AH759" s="22"/>
      <c r="AI759" s="22"/>
    </row>
    <row r="760" spans="2:35" ht="12.5">
      <c r="B760" s="20"/>
      <c r="F760" s="21"/>
      <c r="G760" s="21"/>
      <c r="H760" s="21"/>
      <c r="I760" s="21"/>
      <c r="J760" s="21"/>
      <c r="K760" s="21"/>
      <c r="L760" s="21"/>
      <c r="M760" s="21"/>
      <c r="O760" s="22"/>
      <c r="P760" s="22"/>
      <c r="Q760" s="22"/>
      <c r="R760" s="22"/>
      <c r="S760" s="22"/>
      <c r="T760" s="22"/>
      <c r="U760" s="22"/>
      <c r="V760" s="22"/>
      <c r="W760" s="22"/>
      <c r="X760" s="22"/>
      <c r="Y760" s="22"/>
      <c r="Z760" s="22"/>
      <c r="AA760" s="22"/>
      <c r="AB760" s="22"/>
      <c r="AC760" s="22"/>
      <c r="AD760" s="22"/>
      <c r="AE760" s="22"/>
      <c r="AF760" s="22"/>
      <c r="AG760" s="22"/>
      <c r="AH760" s="22"/>
      <c r="AI760" s="22"/>
    </row>
    <row r="761" spans="2:35" ht="12.5">
      <c r="B761" s="20"/>
      <c r="F761" s="21"/>
      <c r="G761" s="21"/>
      <c r="H761" s="21"/>
      <c r="I761" s="21"/>
      <c r="J761" s="21"/>
      <c r="K761" s="21"/>
      <c r="L761" s="21"/>
      <c r="M761" s="21"/>
      <c r="O761" s="22"/>
      <c r="P761" s="22"/>
      <c r="Q761" s="22"/>
      <c r="R761" s="22"/>
      <c r="S761" s="22"/>
      <c r="T761" s="22"/>
      <c r="U761" s="22"/>
      <c r="V761" s="22"/>
      <c r="W761" s="22"/>
      <c r="X761" s="22"/>
      <c r="Y761" s="22"/>
      <c r="Z761" s="22"/>
      <c r="AA761" s="22"/>
      <c r="AB761" s="22"/>
      <c r="AC761" s="22"/>
      <c r="AD761" s="22"/>
      <c r="AE761" s="22"/>
      <c r="AF761" s="22"/>
      <c r="AG761" s="22"/>
      <c r="AH761" s="22"/>
      <c r="AI761" s="22"/>
    </row>
    <row r="762" spans="2:35" ht="12.5">
      <c r="B762" s="20"/>
      <c r="F762" s="21"/>
      <c r="G762" s="21"/>
      <c r="H762" s="21"/>
      <c r="I762" s="21"/>
      <c r="J762" s="21"/>
      <c r="K762" s="21"/>
      <c r="L762" s="21"/>
      <c r="M762" s="21"/>
      <c r="O762" s="22"/>
      <c r="P762" s="22"/>
      <c r="Q762" s="22"/>
      <c r="R762" s="22"/>
      <c r="S762" s="22"/>
      <c r="T762" s="22"/>
      <c r="U762" s="22"/>
      <c r="V762" s="22"/>
      <c r="W762" s="22"/>
      <c r="X762" s="22"/>
      <c r="Y762" s="22"/>
      <c r="Z762" s="22"/>
      <c r="AA762" s="22"/>
      <c r="AB762" s="22"/>
      <c r="AC762" s="22"/>
      <c r="AD762" s="22"/>
      <c r="AE762" s="22"/>
      <c r="AF762" s="22"/>
      <c r="AG762" s="22"/>
      <c r="AH762" s="22"/>
      <c r="AI762" s="22"/>
    </row>
    <row r="763" spans="2:35" ht="12.5">
      <c r="B763" s="20"/>
      <c r="F763" s="21"/>
      <c r="G763" s="21"/>
      <c r="H763" s="21"/>
      <c r="I763" s="21"/>
      <c r="J763" s="21"/>
      <c r="K763" s="21"/>
      <c r="L763" s="21"/>
      <c r="M763" s="21"/>
      <c r="O763" s="22"/>
      <c r="P763" s="22"/>
      <c r="Q763" s="22"/>
      <c r="R763" s="22"/>
      <c r="S763" s="22"/>
      <c r="T763" s="22"/>
      <c r="U763" s="22"/>
      <c r="V763" s="22"/>
      <c r="W763" s="22"/>
      <c r="X763" s="22"/>
      <c r="Y763" s="22"/>
      <c r="Z763" s="22"/>
      <c r="AA763" s="22"/>
      <c r="AB763" s="22"/>
      <c r="AC763" s="22"/>
      <c r="AD763" s="22"/>
      <c r="AE763" s="22"/>
      <c r="AF763" s="22"/>
      <c r="AG763" s="22"/>
      <c r="AH763" s="22"/>
      <c r="AI763" s="22"/>
    </row>
    <row r="764" spans="2:35" ht="12.5">
      <c r="B764" s="20"/>
      <c r="F764" s="21"/>
      <c r="G764" s="21"/>
      <c r="H764" s="21"/>
      <c r="I764" s="21"/>
      <c r="J764" s="21"/>
      <c r="K764" s="21"/>
      <c r="L764" s="21"/>
      <c r="M764" s="21"/>
      <c r="O764" s="22"/>
      <c r="P764" s="22"/>
      <c r="Q764" s="22"/>
      <c r="R764" s="22"/>
      <c r="S764" s="22"/>
      <c r="T764" s="22"/>
      <c r="U764" s="22"/>
      <c r="V764" s="22"/>
      <c r="W764" s="22"/>
      <c r="X764" s="22"/>
      <c r="Y764" s="22"/>
      <c r="Z764" s="22"/>
      <c r="AA764" s="22"/>
      <c r="AB764" s="22"/>
      <c r="AC764" s="22"/>
      <c r="AD764" s="22"/>
      <c r="AE764" s="22"/>
      <c r="AF764" s="22"/>
      <c r="AG764" s="22"/>
      <c r="AH764" s="22"/>
      <c r="AI764" s="22"/>
    </row>
    <row r="765" spans="2:35" ht="12.5">
      <c r="B765" s="20"/>
      <c r="F765" s="21"/>
      <c r="G765" s="21"/>
      <c r="H765" s="21"/>
      <c r="I765" s="21"/>
      <c r="J765" s="21"/>
      <c r="K765" s="21"/>
      <c r="L765" s="21"/>
      <c r="M765" s="21"/>
      <c r="O765" s="22"/>
      <c r="P765" s="22"/>
      <c r="Q765" s="22"/>
      <c r="R765" s="22"/>
      <c r="S765" s="22"/>
      <c r="T765" s="22"/>
      <c r="U765" s="22"/>
      <c r="V765" s="22"/>
      <c r="W765" s="22"/>
      <c r="X765" s="22"/>
      <c r="Y765" s="22"/>
      <c r="Z765" s="22"/>
      <c r="AA765" s="22"/>
      <c r="AB765" s="22"/>
      <c r="AC765" s="22"/>
      <c r="AD765" s="22"/>
      <c r="AE765" s="22"/>
      <c r="AF765" s="22"/>
      <c r="AG765" s="22"/>
      <c r="AH765" s="22"/>
      <c r="AI765" s="22"/>
    </row>
    <row r="766" spans="2:35" ht="12.5">
      <c r="B766" s="20"/>
      <c r="F766" s="21"/>
      <c r="G766" s="21"/>
      <c r="H766" s="21"/>
      <c r="I766" s="21"/>
      <c r="J766" s="21"/>
      <c r="K766" s="21"/>
      <c r="L766" s="21"/>
      <c r="M766" s="21"/>
      <c r="O766" s="22"/>
      <c r="P766" s="22"/>
      <c r="Q766" s="22"/>
      <c r="R766" s="22"/>
      <c r="S766" s="22"/>
      <c r="T766" s="22"/>
      <c r="U766" s="22"/>
      <c r="V766" s="22"/>
      <c r="W766" s="22"/>
      <c r="X766" s="22"/>
      <c r="Y766" s="22"/>
      <c r="Z766" s="22"/>
      <c r="AA766" s="22"/>
      <c r="AB766" s="22"/>
      <c r="AC766" s="22"/>
      <c r="AD766" s="22"/>
      <c r="AE766" s="22"/>
      <c r="AF766" s="22"/>
      <c r="AG766" s="22"/>
      <c r="AH766" s="22"/>
      <c r="AI766" s="22"/>
    </row>
    <row r="767" spans="2:35" ht="12.5">
      <c r="B767" s="20"/>
      <c r="F767" s="21"/>
      <c r="G767" s="21"/>
      <c r="H767" s="21"/>
      <c r="I767" s="21"/>
      <c r="J767" s="21"/>
      <c r="K767" s="21"/>
      <c r="L767" s="21"/>
      <c r="M767" s="21"/>
      <c r="O767" s="22"/>
      <c r="P767" s="22"/>
      <c r="Q767" s="22"/>
      <c r="R767" s="22"/>
      <c r="S767" s="22"/>
      <c r="T767" s="22"/>
      <c r="U767" s="22"/>
      <c r="V767" s="22"/>
      <c r="W767" s="22"/>
      <c r="X767" s="22"/>
      <c r="Y767" s="22"/>
      <c r="Z767" s="22"/>
      <c r="AA767" s="22"/>
      <c r="AB767" s="22"/>
      <c r="AC767" s="22"/>
      <c r="AD767" s="22"/>
      <c r="AE767" s="22"/>
      <c r="AF767" s="22"/>
      <c r="AG767" s="22"/>
      <c r="AH767" s="22"/>
      <c r="AI767" s="22"/>
    </row>
    <row r="768" spans="2:35" ht="12.5">
      <c r="B768" s="20"/>
      <c r="F768" s="21"/>
      <c r="G768" s="21"/>
      <c r="H768" s="21"/>
      <c r="I768" s="21"/>
      <c r="J768" s="21"/>
      <c r="K768" s="21"/>
      <c r="L768" s="21"/>
      <c r="M768" s="21"/>
      <c r="O768" s="22"/>
      <c r="P768" s="22"/>
      <c r="Q768" s="22"/>
      <c r="R768" s="22"/>
      <c r="S768" s="22"/>
      <c r="T768" s="22"/>
      <c r="U768" s="22"/>
      <c r="V768" s="22"/>
      <c r="W768" s="22"/>
      <c r="X768" s="22"/>
      <c r="Y768" s="22"/>
      <c r="Z768" s="22"/>
      <c r="AA768" s="22"/>
      <c r="AB768" s="22"/>
      <c r="AC768" s="22"/>
      <c r="AD768" s="22"/>
      <c r="AE768" s="22"/>
      <c r="AF768" s="22"/>
      <c r="AG768" s="22"/>
      <c r="AH768" s="22"/>
      <c r="AI768" s="22"/>
    </row>
    <row r="769" spans="2:35" ht="12.5">
      <c r="B769" s="20"/>
      <c r="F769" s="21"/>
      <c r="G769" s="21"/>
      <c r="H769" s="21"/>
      <c r="I769" s="21"/>
      <c r="J769" s="21"/>
      <c r="K769" s="21"/>
      <c r="L769" s="21"/>
      <c r="M769" s="21"/>
      <c r="O769" s="22"/>
      <c r="P769" s="22"/>
      <c r="Q769" s="22"/>
      <c r="R769" s="22"/>
      <c r="S769" s="22"/>
      <c r="T769" s="22"/>
      <c r="U769" s="22"/>
      <c r="V769" s="22"/>
      <c r="W769" s="22"/>
      <c r="X769" s="22"/>
      <c r="Y769" s="22"/>
      <c r="Z769" s="22"/>
      <c r="AA769" s="22"/>
      <c r="AB769" s="22"/>
      <c r="AC769" s="22"/>
      <c r="AD769" s="22"/>
      <c r="AE769" s="22"/>
      <c r="AF769" s="22"/>
      <c r="AG769" s="22"/>
      <c r="AH769" s="22"/>
      <c r="AI769" s="22"/>
    </row>
    <row r="770" spans="2:35" ht="12.5">
      <c r="B770" s="20"/>
      <c r="F770" s="21"/>
      <c r="G770" s="21"/>
      <c r="H770" s="21"/>
      <c r="I770" s="21"/>
      <c r="J770" s="21"/>
      <c r="K770" s="21"/>
      <c r="L770" s="21"/>
      <c r="M770" s="21"/>
      <c r="O770" s="22"/>
      <c r="P770" s="22"/>
      <c r="Q770" s="22"/>
      <c r="R770" s="22"/>
      <c r="S770" s="22"/>
      <c r="T770" s="22"/>
      <c r="U770" s="22"/>
      <c r="V770" s="22"/>
      <c r="W770" s="22"/>
      <c r="X770" s="22"/>
      <c r="Y770" s="22"/>
      <c r="Z770" s="22"/>
      <c r="AA770" s="22"/>
      <c r="AB770" s="22"/>
      <c r="AC770" s="22"/>
      <c r="AD770" s="22"/>
      <c r="AE770" s="22"/>
      <c r="AF770" s="22"/>
      <c r="AG770" s="22"/>
      <c r="AH770" s="22"/>
      <c r="AI770" s="22"/>
    </row>
    <row r="771" spans="2:35" ht="12.5">
      <c r="B771" s="20"/>
      <c r="F771" s="21"/>
      <c r="G771" s="21"/>
      <c r="H771" s="21"/>
      <c r="I771" s="21"/>
      <c r="J771" s="21"/>
      <c r="K771" s="21"/>
      <c r="L771" s="21"/>
      <c r="M771" s="21"/>
      <c r="O771" s="22"/>
      <c r="P771" s="22"/>
      <c r="Q771" s="22"/>
      <c r="R771" s="22"/>
      <c r="S771" s="22"/>
      <c r="T771" s="22"/>
      <c r="U771" s="22"/>
      <c r="V771" s="22"/>
      <c r="W771" s="22"/>
      <c r="X771" s="22"/>
      <c r="Y771" s="22"/>
      <c r="Z771" s="22"/>
      <c r="AA771" s="22"/>
      <c r="AB771" s="22"/>
      <c r="AC771" s="22"/>
      <c r="AD771" s="22"/>
      <c r="AE771" s="22"/>
      <c r="AF771" s="22"/>
      <c r="AG771" s="22"/>
      <c r="AH771" s="22"/>
      <c r="AI771" s="22"/>
    </row>
    <row r="772" spans="2:35" ht="12.5">
      <c r="B772" s="20"/>
      <c r="F772" s="21"/>
      <c r="G772" s="21"/>
      <c r="H772" s="21"/>
      <c r="I772" s="21"/>
      <c r="J772" s="21"/>
      <c r="K772" s="21"/>
      <c r="L772" s="21"/>
      <c r="M772" s="21"/>
      <c r="O772" s="22"/>
      <c r="P772" s="22"/>
      <c r="Q772" s="22"/>
      <c r="R772" s="22"/>
      <c r="S772" s="22"/>
      <c r="T772" s="22"/>
      <c r="U772" s="22"/>
      <c r="V772" s="22"/>
      <c r="W772" s="22"/>
      <c r="X772" s="22"/>
      <c r="Y772" s="22"/>
      <c r="Z772" s="22"/>
      <c r="AA772" s="22"/>
      <c r="AB772" s="22"/>
      <c r="AC772" s="22"/>
      <c r="AD772" s="22"/>
      <c r="AE772" s="22"/>
      <c r="AF772" s="22"/>
      <c r="AG772" s="22"/>
      <c r="AH772" s="22"/>
      <c r="AI772" s="22"/>
    </row>
    <row r="773" spans="2:35" ht="12.5">
      <c r="B773" s="20"/>
      <c r="F773" s="21"/>
      <c r="G773" s="21"/>
      <c r="H773" s="21"/>
      <c r="I773" s="21"/>
      <c r="J773" s="21"/>
      <c r="K773" s="21"/>
      <c r="L773" s="21"/>
      <c r="M773" s="21"/>
      <c r="O773" s="22"/>
      <c r="P773" s="22"/>
      <c r="Q773" s="22"/>
      <c r="R773" s="22"/>
      <c r="S773" s="22"/>
      <c r="T773" s="22"/>
      <c r="U773" s="22"/>
      <c r="V773" s="22"/>
      <c r="W773" s="22"/>
      <c r="X773" s="22"/>
      <c r="Y773" s="22"/>
      <c r="Z773" s="22"/>
      <c r="AA773" s="22"/>
      <c r="AB773" s="22"/>
      <c r="AC773" s="22"/>
      <c r="AD773" s="22"/>
      <c r="AE773" s="22"/>
      <c r="AF773" s="22"/>
      <c r="AG773" s="22"/>
      <c r="AH773" s="22"/>
      <c r="AI773" s="22"/>
    </row>
    <row r="774" spans="2:35" ht="12.5">
      <c r="B774" s="20"/>
      <c r="F774" s="21"/>
      <c r="G774" s="21"/>
      <c r="H774" s="21"/>
      <c r="I774" s="21"/>
      <c r="J774" s="21"/>
      <c r="K774" s="21"/>
      <c r="L774" s="21"/>
      <c r="M774" s="21"/>
      <c r="O774" s="22"/>
      <c r="P774" s="22"/>
      <c r="Q774" s="22"/>
      <c r="R774" s="22"/>
      <c r="S774" s="22"/>
      <c r="T774" s="22"/>
      <c r="U774" s="22"/>
      <c r="V774" s="22"/>
      <c r="W774" s="22"/>
      <c r="X774" s="22"/>
      <c r="Y774" s="22"/>
      <c r="Z774" s="22"/>
      <c r="AA774" s="22"/>
      <c r="AB774" s="22"/>
      <c r="AC774" s="22"/>
      <c r="AD774" s="22"/>
      <c r="AE774" s="22"/>
      <c r="AF774" s="22"/>
      <c r="AG774" s="22"/>
      <c r="AH774" s="22"/>
      <c r="AI774" s="22"/>
    </row>
    <row r="775" spans="2:35" ht="12.5">
      <c r="B775" s="20"/>
      <c r="F775" s="21"/>
      <c r="G775" s="21"/>
      <c r="H775" s="21"/>
      <c r="I775" s="21"/>
      <c r="J775" s="21"/>
      <c r="K775" s="21"/>
      <c r="L775" s="21"/>
      <c r="M775" s="21"/>
      <c r="O775" s="22"/>
      <c r="P775" s="22"/>
      <c r="Q775" s="22"/>
      <c r="R775" s="22"/>
      <c r="S775" s="22"/>
      <c r="T775" s="22"/>
      <c r="U775" s="22"/>
      <c r="V775" s="22"/>
      <c r="W775" s="22"/>
      <c r="X775" s="22"/>
      <c r="Y775" s="22"/>
      <c r="Z775" s="22"/>
      <c r="AA775" s="22"/>
      <c r="AB775" s="22"/>
      <c r="AC775" s="22"/>
      <c r="AD775" s="22"/>
      <c r="AE775" s="22"/>
      <c r="AF775" s="22"/>
      <c r="AG775" s="22"/>
      <c r="AH775" s="22"/>
      <c r="AI775" s="22"/>
    </row>
    <row r="776" spans="2:35" ht="12.5">
      <c r="B776" s="20"/>
      <c r="F776" s="21"/>
      <c r="G776" s="21"/>
      <c r="H776" s="21"/>
      <c r="I776" s="21"/>
      <c r="J776" s="21"/>
      <c r="K776" s="21"/>
      <c r="L776" s="21"/>
      <c r="M776" s="21"/>
      <c r="O776" s="22"/>
      <c r="P776" s="22"/>
      <c r="Q776" s="22"/>
      <c r="R776" s="22"/>
      <c r="S776" s="22"/>
      <c r="T776" s="22"/>
      <c r="U776" s="22"/>
      <c r="V776" s="22"/>
      <c r="W776" s="22"/>
      <c r="X776" s="22"/>
      <c r="Y776" s="22"/>
      <c r="Z776" s="22"/>
      <c r="AA776" s="22"/>
      <c r="AB776" s="22"/>
      <c r="AC776" s="22"/>
      <c r="AD776" s="22"/>
      <c r="AE776" s="22"/>
      <c r="AF776" s="22"/>
      <c r="AG776" s="22"/>
      <c r="AH776" s="22"/>
      <c r="AI776" s="22"/>
    </row>
    <row r="777" spans="2:35" ht="12.5">
      <c r="B777" s="20"/>
      <c r="F777" s="21"/>
      <c r="G777" s="21"/>
      <c r="H777" s="21"/>
      <c r="I777" s="21"/>
      <c r="J777" s="21"/>
      <c r="K777" s="21"/>
      <c r="L777" s="21"/>
      <c r="M777" s="21"/>
      <c r="O777" s="22"/>
      <c r="P777" s="22"/>
      <c r="Q777" s="22"/>
      <c r="R777" s="22"/>
      <c r="S777" s="22"/>
      <c r="T777" s="22"/>
      <c r="U777" s="22"/>
      <c r="V777" s="22"/>
      <c r="W777" s="22"/>
      <c r="X777" s="22"/>
      <c r="Y777" s="22"/>
      <c r="Z777" s="22"/>
      <c r="AA777" s="22"/>
      <c r="AB777" s="22"/>
      <c r="AC777" s="22"/>
      <c r="AD777" s="22"/>
      <c r="AE777" s="22"/>
      <c r="AF777" s="22"/>
      <c r="AG777" s="22"/>
      <c r="AH777" s="22"/>
      <c r="AI777" s="22"/>
    </row>
    <row r="778" spans="2:35" ht="12.5">
      <c r="B778" s="20"/>
      <c r="F778" s="21"/>
      <c r="G778" s="21"/>
      <c r="H778" s="21"/>
      <c r="I778" s="21"/>
      <c r="J778" s="21"/>
      <c r="K778" s="21"/>
      <c r="L778" s="21"/>
      <c r="M778" s="21"/>
      <c r="O778" s="22"/>
      <c r="P778" s="22"/>
      <c r="Q778" s="22"/>
      <c r="R778" s="22"/>
      <c r="S778" s="22"/>
      <c r="T778" s="22"/>
      <c r="U778" s="22"/>
      <c r="V778" s="22"/>
      <c r="W778" s="22"/>
      <c r="X778" s="22"/>
      <c r="Y778" s="22"/>
      <c r="Z778" s="22"/>
      <c r="AA778" s="22"/>
      <c r="AB778" s="22"/>
      <c r="AC778" s="22"/>
      <c r="AD778" s="22"/>
      <c r="AE778" s="22"/>
      <c r="AF778" s="22"/>
      <c r="AG778" s="22"/>
      <c r="AH778" s="22"/>
      <c r="AI778" s="22"/>
    </row>
    <row r="779" spans="2:35" ht="12.5">
      <c r="B779" s="20"/>
      <c r="F779" s="21"/>
      <c r="G779" s="21"/>
      <c r="H779" s="21"/>
      <c r="I779" s="21"/>
      <c r="J779" s="21"/>
      <c r="K779" s="21"/>
      <c r="L779" s="21"/>
      <c r="M779" s="21"/>
      <c r="O779" s="22"/>
      <c r="P779" s="22"/>
      <c r="Q779" s="22"/>
      <c r="R779" s="22"/>
      <c r="S779" s="22"/>
      <c r="T779" s="22"/>
      <c r="U779" s="22"/>
      <c r="V779" s="22"/>
      <c r="W779" s="22"/>
      <c r="X779" s="22"/>
      <c r="Y779" s="22"/>
      <c r="Z779" s="22"/>
      <c r="AA779" s="22"/>
      <c r="AB779" s="22"/>
      <c r="AC779" s="22"/>
      <c r="AD779" s="22"/>
      <c r="AE779" s="22"/>
      <c r="AF779" s="22"/>
      <c r="AG779" s="22"/>
      <c r="AH779" s="22"/>
      <c r="AI779" s="22"/>
    </row>
    <row r="780" spans="2:35" ht="12.5">
      <c r="B780" s="20"/>
      <c r="F780" s="21"/>
      <c r="G780" s="21"/>
      <c r="H780" s="21"/>
      <c r="I780" s="21"/>
      <c r="J780" s="21"/>
      <c r="K780" s="21"/>
      <c r="L780" s="21"/>
      <c r="M780" s="21"/>
      <c r="O780" s="22"/>
      <c r="P780" s="22"/>
      <c r="Q780" s="22"/>
      <c r="R780" s="22"/>
      <c r="S780" s="22"/>
      <c r="T780" s="22"/>
      <c r="U780" s="22"/>
      <c r="V780" s="22"/>
      <c r="W780" s="22"/>
      <c r="X780" s="22"/>
      <c r="Y780" s="22"/>
      <c r="Z780" s="22"/>
      <c r="AA780" s="22"/>
      <c r="AB780" s="22"/>
      <c r="AC780" s="22"/>
      <c r="AD780" s="22"/>
      <c r="AE780" s="22"/>
      <c r="AF780" s="22"/>
      <c r="AG780" s="22"/>
      <c r="AH780" s="22"/>
      <c r="AI780" s="22"/>
    </row>
    <row r="781" spans="2:35" ht="12.5">
      <c r="B781" s="20"/>
      <c r="F781" s="21"/>
      <c r="G781" s="21"/>
      <c r="H781" s="21"/>
      <c r="I781" s="21"/>
      <c r="J781" s="21"/>
      <c r="K781" s="21"/>
      <c r="L781" s="21"/>
      <c r="M781" s="21"/>
      <c r="O781" s="22"/>
      <c r="P781" s="22"/>
      <c r="Q781" s="22"/>
      <c r="R781" s="22"/>
      <c r="S781" s="22"/>
      <c r="T781" s="22"/>
      <c r="U781" s="22"/>
      <c r="V781" s="22"/>
      <c r="W781" s="22"/>
      <c r="X781" s="22"/>
      <c r="Y781" s="22"/>
      <c r="Z781" s="22"/>
      <c r="AA781" s="22"/>
      <c r="AB781" s="22"/>
      <c r="AC781" s="22"/>
      <c r="AD781" s="22"/>
      <c r="AE781" s="22"/>
      <c r="AF781" s="22"/>
      <c r="AG781" s="22"/>
      <c r="AH781" s="22"/>
      <c r="AI781" s="22"/>
    </row>
    <row r="782" spans="2:35" ht="12.5">
      <c r="B782" s="20"/>
      <c r="F782" s="21"/>
      <c r="G782" s="21"/>
      <c r="H782" s="21"/>
      <c r="I782" s="21"/>
      <c r="J782" s="21"/>
      <c r="K782" s="21"/>
      <c r="L782" s="21"/>
      <c r="M782" s="21"/>
      <c r="O782" s="22"/>
      <c r="P782" s="22"/>
      <c r="Q782" s="22"/>
      <c r="R782" s="22"/>
      <c r="S782" s="22"/>
      <c r="T782" s="22"/>
      <c r="U782" s="22"/>
      <c r="V782" s="22"/>
      <c r="W782" s="22"/>
      <c r="X782" s="22"/>
      <c r="Y782" s="22"/>
      <c r="Z782" s="22"/>
      <c r="AA782" s="22"/>
      <c r="AB782" s="22"/>
      <c r="AC782" s="22"/>
      <c r="AD782" s="22"/>
      <c r="AE782" s="22"/>
      <c r="AF782" s="22"/>
      <c r="AG782" s="22"/>
      <c r="AH782" s="22"/>
      <c r="AI782" s="22"/>
    </row>
    <row r="783" spans="2:35" ht="12.5">
      <c r="B783" s="20"/>
      <c r="F783" s="21"/>
      <c r="G783" s="21"/>
      <c r="H783" s="21"/>
      <c r="I783" s="21"/>
      <c r="J783" s="21"/>
      <c r="K783" s="21"/>
      <c r="L783" s="21"/>
      <c r="M783" s="21"/>
      <c r="O783" s="22"/>
      <c r="P783" s="22"/>
      <c r="Q783" s="22"/>
      <c r="R783" s="22"/>
      <c r="S783" s="22"/>
      <c r="T783" s="22"/>
      <c r="U783" s="22"/>
      <c r="V783" s="22"/>
      <c r="W783" s="22"/>
      <c r="X783" s="22"/>
      <c r="Y783" s="22"/>
      <c r="Z783" s="22"/>
      <c r="AA783" s="22"/>
      <c r="AB783" s="22"/>
      <c r="AC783" s="22"/>
      <c r="AD783" s="22"/>
      <c r="AE783" s="22"/>
      <c r="AF783" s="22"/>
      <c r="AG783" s="22"/>
      <c r="AH783" s="22"/>
      <c r="AI783" s="22"/>
    </row>
    <row r="784" spans="2:35" ht="12.5">
      <c r="B784" s="20"/>
      <c r="F784" s="21"/>
      <c r="G784" s="21"/>
      <c r="H784" s="21"/>
      <c r="I784" s="21"/>
      <c r="J784" s="21"/>
      <c r="K784" s="21"/>
      <c r="L784" s="21"/>
      <c r="M784" s="21"/>
      <c r="O784" s="22"/>
      <c r="P784" s="22"/>
      <c r="Q784" s="22"/>
      <c r="R784" s="22"/>
      <c r="S784" s="22"/>
      <c r="T784" s="22"/>
      <c r="U784" s="22"/>
      <c r="V784" s="22"/>
      <c r="W784" s="22"/>
      <c r="X784" s="22"/>
      <c r="Y784" s="22"/>
      <c r="Z784" s="22"/>
      <c r="AA784" s="22"/>
      <c r="AB784" s="22"/>
      <c r="AC784" s="22"/>
      <c r="AD784" s="22"/>
      <c r="AE784" s="22"/>
      <c r="AF784" s="22"/>
      <c r="AG784" s="22"/>
      <c r="AH784" s="22"/>
      <c r="AI784" s="22"/>
    </row>
    <row r="785" spans="2:35" ht="12.5">
      <c r="B785" s="20"/>
      <c r="F785" s="21"/>
      <c r="G785" s="21"/>
      <c r="H785" s="21"/>
      <c r="I785" s="21"/>
      <c r="J785" s="21"/>
      <c r="K785" s="21"/>
      <c r="L785" s="21"/>
      <c r="M785" s="21"/>
      <c r="O785" s="22"/>
      <c r="P785" s="22"/>
      <c r="Q785" s="22"/>
      <c r="R785" s="22"/>
      <c r="S785" s="22"/>
      <c r="T785" s="22"/>
      <c r="U785" s="22"/>
      <c r="V785" s="22"/>
      <c r="W785" s="22"/>
      <c r="X785" s="22"/>
      <c r="Y785" s="22"/>
      <c r="Z785" s="22"/>
      <c r="AA785" s="22"/>
      <c r="AB785" s="22"/>
      <c r="AC785" s="22"/>
      <c r="AD785" s="22"/>
      <c r="AE785" s="22"/>
      <c r="AF785" s="22"/>
      <c r="AG785" s="22"/>
      <c r="AH785" s="22"/>
      <c r="AI785" s="22"/>
    </row>
    <row r="786" spans="2:35" ht="12.5">
      <c r="B786" s="20"/>
      <c r="F786" s="21"/>
      <c r="G786" s="21"/>
      <c r="H786" s="21"/>
      <c r="I786" s="21"/>
      <c r="J786" s="21"/>
      <c r="K786" s="21"/>
      <c r="L786" s="21"/>
      <c r="M786" s="21"/>
      <c r="O786" s="22"/>
      <c r="P786" s="22"/>
      <c r="Q786" s="22"/>
      <c r="R786" s="22"/>
      <c r="S786" s="22"/>
      <c r="T786" s="22"/>
      <c r="U786" s="22"/>
      <c r="V786" s="22"/>
      <c r="W786" s="22"/>
      <c r="X786" s="22"/>
      <c r="Y786" s="22"/>
      <c r="Z786" s="22"/>
      <c r="AA786" s="22"/>
      <c r="AB786" s="22"/>
      <c r="AC786" s="22"/>
      <c r="AD786" s="22"/>
      <c r="AE786" s="22"/>
      <c r="AF786" s="22"/>
      <c r="AG786" s="22"/>
      <c r="AH786" s="22"/>
      <c r="AI786" s="22"/>
    </row>
    <row r="787" spans="2:35" ht="12.5">
      <c r="B787" s="20"/>
      <c r="F787" s="21"/>
      <c r="G787" s="21"/>
      <c r="H787" s="21"/>
      <c r="I787" s="21"/>
      <c r="J787" s="21"/>
      <c r="K787" s="21"/>
      <c r="L787" s="21"/>
      <c r="M787" s="21"/>
      <c r="O787" s="22"/>
      <c r="P787" s="22"/>
      <c r="Q787" s="22"/>
      <c r="R787" s="22"/>
      <c r="S787" s="22"/>
      <c r="T787" s="22"/>
      <c r="U787" s="22"/>
      <c r="V787" s="22"/>
      <c r="W787" s="22"/>
      <c r="X787" s="22"/>
      <c r="Y787" s="22"/>
      <c r="Z787" s="22"/>
      <c r="AA787" s="22"/>
      <c r="AB787" s="22"/>
      <c r="AC787" s="22"/>
      <c r="AD787" s="22"/>
      <c r="AE787" s="22"/>
      <c r="AF787" s="22"/>
      <c r="AG787" s="22"/>
      <c r="AH787" s="22"/>
      <c r="AI787" s="22"/>
    </row>
    <row r="788" spans="2:35" ht="12.5">
      <c r="B788" s="20"/>
      <c r="F788" s="21"/>
      <c r="G788" s="21"/>
      <c r="H788" s="21"/>
      <c r="I788" s="21"/>
      <c r="J788" s="21"/>
      <c r="K788" s="21"/>
      <c r="L788" s="21"/>
      <c r="M788" s="21"/>
      <c r="O788" s="22"/>
      <c r="P788" s="22"/>
      <c r="Q788" s="22"/>
      <c r="R788" s="22"/>
      <c r="S788" s="22"/>
      <c r="T788" s="22"/>
      <c r="U788" s="22"/>
      <c r="V788" s="22"/>
      <c r="W788" s="22"/>
      <c r="X788" s="22"/>
      <c r="Y788" s="22"/>
      <c r="Z788" s="22"/>
      <c r="AA788" s="22"/>
      <c r="AB788" s="22"/>
      <c r="AC788" s="22"/>
      <c r="AD788" s="22"/>
      <c r="AE788" s="22"/>
      <c r="AF788" s="22"/>
      <c r="AG788" s="22"/>
      <c r="AH788" s="22"/>
      <c r="AI788" s="22"/>
    </row>
    <row r="789" spans="2:35" ht="12.5">
      <c r="B789" s="20"/>
      <c r="F789" s="21"/>
      <c r="G789" s="21"/>
      <c r="H789" s="21"/>
      <c r="I789" s="21"/>
      <c r="J789" s="21"/>
      <c r="K789" s="21"/>
      <c r="L789" s="21"/>
      <c r="M789" s="21"/>
      <c r="O789" s="22"/>
      <c r="P789" s="22"/>
      <c r="Q789" s="22"/>
      <c r="R789" s="22"/>
      <c r="S789" s="22"/>
      <c r="T789" s="22"/>
      <c r="U789" s="22"/>
      <c r="V789" s="22"/>
      <c r="W789" s="22"/>
      <c r="X789" s="22"/>
      <c r="Y789" s="22"/>
      <c r="Z789" s="22"/>
      <c r="AA789" s="22"/>
      <c r="AB789" s="22"/>
      <c r="AC789" s="22"/>
      <c r="AD789" s="22"/>
      <c r="AE789" s="22"/>
      <c r="AF789" s="22"/>
      <c r="AG789" s="22"/>
      <c r="AH789" s="22"/>
      <c r="AI789" s="22"/>
    </row>
    <row r="790" spans="2:35" ht="12.5">
      <c r="B790" s="20"/>
      <c r="F790" s="21"/>
      <c r="G790" s="21"/>
      <c r="H790" s="21"/>
      <c r="I790" s="21"/>
      <c r="J790" s="21"/>
      <c r="K790" s="21"/>
      <c r="L790" s="21"/>
      <c r="M790" s="21"/>
      <c r="O790" s="22"/>
      <c r="P790" s="22"/>
      <c r="Q790" s="22"/>
      <c r="R790" s="22"/>
      <c r="S790" s="22"/>
      <c r="T790" s="22"/>
      <c r="U790" s="22"/>
      <c r="V790" s="22"/>
      <c r="W790" s="22"/>
      <c r="X790" s="22"/>
      <c r="Y790" s="22"/>
      <c r="Z790" s="22"/>
      <c r="AA790" s="22"/>
      <c r="AB790" s="22"/>
      <c r="AC790" s="22"/>
      <c r="AD790" s="22"/>
      <c r="AE790" s="22"/>
      <c r="AF790" s="22"/>
      <c r="AG790" s="22"/>
      <c r="AH790" s="22"/>
      <c r="AI790" s="22"/>
    </row>
    <row r="791" spans="2:35" ht="12.5">
      <c r="B791" s="20"/>
      <c r="F791" s="21"/>
      <c r="G791" s="21"/>
      <c r="H791" s="21"/>
      <c r="I791" s="21"/>
      <c r="J791" s="21"/>
      <c r="K791" s="21"/>
      <c r="L791" s="21"/>
      <c r="M791" s="21"/>
      <c r="O791" s="22"/>
      <c r="P791" s="22"/>
      <c r="Q791" s="22"/>
      <c r="R791" s="22"/>
      <c r="S791" s="22"/>
      <c r="T791" s="22"/>
      <c r="U791" s="22"/>
      <c r="V791" s="22"/>
      <c r="W791" s="22"/>
      <c r="X791" s="22"/>
      <c r="Y791" s="22"/>
      <c r="Z791" s="22"/>
      <c r="AA791" s="22"/>
      <c r="AB791" s="22"/>
      <c r="AC791" s="22"/>
      <c r="AD791" s="22"/>
      <c r="AE791" s="22"/>
      <c r="AF791" s="22"/>
      <c r="AG791" s="22"/>
      <c r="AH791" s="22"/>
      <c r="AI791" s="22"/>
    </row>
    <row r="792" spans="2:35" ht="12.5">
      <c r="B792" s="20"/>
      <c r="F792" s="21"/>
      <c r="G792" s="21"/>
      <c r="H792" s="21"/>
      <c r="I792" s="21"/>
      <c r="J792" s="21"/>
      <c r="K792" s="21"/>
      <c r="L792" s="21"/>
      <c r="M792" s="21"/>
      <c r="O792" s="22"/>
      <c r="P792" s="22"/>
      <c r="Q792" s="22"/>
      <c r="R792" s="22"/>
      <c r="S792" s="22"/>
      <c r="T792" s="22"/>
      <c r="U792" s="22"/>
      <c r="V792" s="22"/>
      <c r="W792" s="22"/>
      <c r="X792" s="22"/>
      <c r="Y792" s="22"/>
      <c r="Z792" s="22"/>
      <c r="AA792" s="22"/>
      <c r="AB792" s="22"/>
      <c r="AC792" s="22"/>
      <c r="AD792" s="22"/>
      <c r="AE792" s="22"/>
      <c r="AF792" s="22"/>
      <c r="AG792" s="22"/>
      <c r="AH792" s="22"/>
      <c r="AI792" s="22"/>
    </row>
    <row r="793" spans="2:35" ht="12.5">
      <c r="B793" s="20"/>
      <c r="F793" s="21"/>
      <c r="G793" s="21"/>
      <c r="H793" s="21"/>
      <c r="I793" s="21"/>
      <c r="J793" s="21"/>
      <c r="K793" s="21"/>
      <c r="L793" s="21"/>
      <c r="M793" s="21"/>
      <c r="O793" s="22"/>
      <c r="P793" s="22"/>
      <c r="Q793" s="22"/>
      <c r="R793" s="22"/>
      <c r="S793" s="22"/>
      <c r="T793" s="22"/>
      <c r="U793" s="22"/>
      <c r="V793" s="22"/>
      <c r="W793" s="22"/>
      <c r="X793" s="22"/>
      <c r="Y793" s="22"/>
      <c r="Z793" s="22"/>
      <c r="AA793" s="22"/>
      <c r="AB793" s="22"/>
      <c r="AC793" s="22"/>
      <c r="AD793" s="22"/>
      <c r="AE793" s="22"/>
      <c r="AF793" s="22"/>
      <c r="AG793" s="22"/>
      <c r="AH793" s="22"/>
      <c r="AI793" s="22"/>
    </row>
    <row r="794" spans="2:35" ht="12.5">
      <c r="B794" s="20"/>
      <c r="F794" s="21"/>
      <c r="G794" s="21"/>
      <c r="H794" s="21"/>
      <c r="I794" s="21"/>
      <c r="J794" s="21"/>
      <c r="K794" s="21"/>
      <c r="L794" s="21"/>
      <c r="M794" s="21"/>
      <c r="O794" s="22"/>
      <c r="P794" s="22"/>
      <c r="Q794" s="22"/>
      <c r="R794" s="22"/>
      <c r="S794" s="22"/>
      <c r="T794" s="22"/>
      <c r="U794" s="22"/>
      <c r="V794" s="22"/>
      <c r="W794" s="22"/>
      <c r="X794" s="22"/>
      <c r="Y794" s="22"/>
      <c r="Z794" s="22"/>
      <c r="AA794" s="22"/>
      <c r="AB794" s="22"/>
      <c r="AC794" s="22"/>
      <c r="AD794" s="22"/>
      <c r="AE794" s="22"/>
      <c r="AF794" s="22"/>
      <c r="AG794" s="22"/>
      <c r="AH794" s="22"/>
      <c r="AI794" s="22"/>
    </row>
    <row r="795" spans="2:35" ht="12.5">
      <c r="B795" s="20"/>
      <c r="F795" s="21"/>
      <c r="G795" s="21"/>
      <c r="H795" s="21"/>
      <c r="I795" s="21"/>
      <c r="J795" s="21"/>
      <c r="K795" s="21"/>
      <c r="L795" s="21"/>
      <c r="M795" s="21"/>
      <c r="O795" s="22"/>
      <c r="P795" s="22"/>
      <c r="Q795" s="22"/>
      <c r="R795" s="22"/>
      <c r="S795" s="22"/>
      <c r="T795" s="22"/>
      <c r="U795" s="22"/>
      <c r="V795" s="22"/>
      <c r="W795" s="22"/>
      <c r="X795" s="22"/>
      <c r="Y795" s="22"/>
      <c r="Z795" s="22"/>
      <c r="AA795" s="22"/>
      <c r="AB795" s="22"/>
      <c r="AC795" s="22"/>
      <c r="AD795" s="22"/>
      <c r="AE795" s="22"/>
      <c r="AF795" s="22"/>
      <c r="AG795" s="22"/>
      <c r="AH795" s="22"/>
      <c r="AI795" s="22"/>
    </row>
    <row r="796" spans="2:35" ht="12.5">
      <c r="B796" s="20"/>
      <c r="F796" s="21"/>
      <c r="G796" s="21"/>
      <c r="H796" s="21"/>
      <c r="I796" s="21"/>
      <c r="J796" s="21"/>
      <c r="K796" s="21"/>
      <c r="L796" s="21"/>
      <c r="M796" s="21"/>
      <c r="O796" s="22"/>
      <c r="P796" s="22"/>
      <c r="Q796" s="22"/>
      <c r="R796" s="22"/>
      <c r="S796" s="22"/>
      <c r="T796" s="22"/>
      <c r="U796" s="22"/>
      <c r="V796" s="22"/>
      <c r="W796" s="22"/>
      <c r="X796" s="22"/>
      <c r="Y796" s="22"/>
      <c r="Z796" s="22"/>
      <c r="AA796" s="22"/>
      <c r="AB796" s="22"/>
      <c r="AC796" s="22"/>
      <c r="AD796" s="22"/>
      <c r="AE796" s="22"/>
      <c r="AF796" s="22"/>
      <c r="AG796" s="22"/>
      <c r="AH796" s="22"/>
      <c r="AI796" s="22"/>
    </row>
    <row r="797" spans="2:35" ht="12.5">
      <c r="B797" s="20"/>
      <c r="F797" s="21"/>
      <c r="G797" s="21"/>
      <c r="H797" s="21"/>
      <c r="I797" s="21"/>
      <c r="J797" s="21"/>
      <c r="K797" s="21"/>
      <c r="L797" s="21"/>
      <c r="M797" s="21"/>
      <c r="O797" s="22"/>
      <c r="P797" s="22"/>
      <c r="Q797" s="22"/>
      <c r="R797" s="22"/>
      <c r="S797" s="22"/>
      <c r="T797" s="22"/>
      <c r="U797" s="22"/>
      <c r="V797" s="22"/>
      <c r="W797" s="22"/>
      <c r="X797" s="22"/>
      <c r="Y797" s="22"/>
      <c r="Z797" s="22"/>
      <c r="AA797" s="22"/>
      <c r="AB797" s="22"/>
      <c r="AC797" s="22"/>
      <c r="AD797" s="22"/>
      <c r="AE797" s="22"/>
      <c r="AF797" s="22"/>
      <c r="AG797" s="22"/>
      <c r="AH797" s="22"/>
      <c r="AI797" s="22"/>
    </row>
    <row r="798" spans="2:35" ht="12.5">
      <c r="B798" s="20"/>
      <c r="F798" s="21"/>
      <c r="G798" s="21"/>
      <c r="H798" s="21"/>
      <c r="I798" s="21"/>
      <c r="J798" s="21"/>
      <c r="K798" s="21"/>
      <c r="L798" s="21"/>
      <c r="M798" s="21"/>
      <c r="O798" s="22"/>
      <c r="P798" s="22"/>
      <c r="Q798" s="22"/>
      <c r="R798" s="22"/>
      <c r="S798" s="22"/>
      <c r="T798" s="22"/>
      <c r="U798" s="22"/>
      <c r="V798" s="22"/>
      <c r="W798" s="22"/>
      <c r="X798" s="22"/>
      <c r="Y798" s="22"/>
      <c r="Z798" s="22"/>
      <c r="AA798" s="22"/>
      <c r="AB798" s="22"/>
      <c r="AC798" s="22"/>
      <c r="AD798" s="22"/>
      <c r="AE798" s="22"/>
      <c r="AF798" s="22"/>
      <c r="AG798" s="22"/>
      <c r="AH798" s="22"/>
      <c r="AI798" s="22"/>
    </row>
    <row r="799" spans="2:35" ht="12.5">
      <c r="B799" s="20"/>
      <c r="F799" s="21"/>
      <c r="G799" s="21"/>
      <c r="H799" s="21"/>
      <c r="I799" s="21"/>
      <c r="J799" s="21"/>
      <c r="K799" s="21"/>
      <c r="L799" s="21"/>
      <c r="M799" s="21"/>
      <c r="O799" s="22"/>
      <c r="P799" s="22"/>
      <c r="Q799" s="22"/>
      <c r="R799" s="22"/>
      <c r="S799" s="22"/>
      <c r="T799" s="22"/>
      <c r="U799" s="22"/>
      <c r="V799" s="22"/>
      <c r="W799" s="22"/>
      <c r="X799" s="22"/>
      <c r="Y799" s="22"/>
      <c r="Z799" s="22"/>
      <c r="AA799" s="22"/>
      <c r="AB799" s="22"/>
      <c r="AC799" s="22"/>
      <c r="AD799" s="22"/>
      <c r="AE799" s="22"/>
      <c r="AF799" s="22"/>
      <c r="AG799" s="22"/>
      <c r="AH799" s="22"/>
      <c r="AI799" s="22"/>
    </row>
    <row r="800" spans="2:35" ht="12.5">
      <c r="B800" s="20"/>
      <c r="F800" s="21"/>
      <c r="G800" s="21"/>
      <c r="H800" s="21"/>
      <c r="I800" s="21"/>
      <c r="J800" s="21"/>
      <c r="K800" s="21"/>
      <c r="L800" s="21"/>
      <c r="M800" s="21"/>
      <c r="O800" s="22"/>
      <c r="P800" s="22"/>
      <c r="Q800" s="22"/>
      <c r="R800" s="22"/>
      <c r="S800" s="22"/>
      <c r="T800" s="22"/>
      <c r="U800" s="22"/>
      <c r="V800" s="22"/>
      <c r="W800" s="22"/>
      <c r="X800" s="22"/>
      <c r="Y800" s="22"/>
      <c r="Z800" s="22"/>
      <c r="AA800" s="22"/>
      <c r="AB800" s="22"/>
      <c r="AC800" s="22"/>
      <c r="AD800" s="22"/>
      <c r="AE800" s="22"/>
      <c r="AF800" s="22"/>
      <c r="AG800" s="22"/>
      <c r="AH800" s="22"/>
      <c r="AI800" s="22"/>
    </row>
    <row r="801" spans="2:35" ht="12.5">
      <c r="B801" s="20"/>
      <c r="F801" s="21"/>
      <c r="G801" s="21"/>
      <c r="H801" s="21"/>
      <c r="I801" s="21"/>
      <c r="J801" s="21"/>
      <c r="K801" s="21"/>
      <c r="L801" s="21"/>
      <c r="M801" s="21"/>
      <c r="O801" s="22"/>
      <c r="P801" s="22"/>
      <c r="Q801" s="22"/>
      <c r="R801" s="22"/>
      <c r="S801" s="22"/>
      <c r="T801" s="22"/>
      <c r="U801" s="22"/>
      <c r="V801" s="22"/>
      <c r="W801" s="22"/>
      <c r="X801" s="22"/>
      <c r="Y801" s="22"/>
      <c r="Z801" s="22"/>
      <c r="AA801" s="22"/>
      <c r="AB801" s="22"/>
      <c r="AC801" s="22"/>
      <c r="AD801" s="22"/>
      <c r="AE801" s="22"/>
      <c r="AF801" s="22"/>
      <c r="AG801" s="22"/>
      <c r="AH801" s="22"/>
      <c r="AI801" s="22"/>
    </row>
    <row r="802" spans="2:35" ht="12.5">
      <c r="B802" s="20"/>
      <c r="F802" s="21"/>
      <c r="G802" s="21"/>
      <c r="H802" s="21"/>
      <c r="I802" s="21"/>
      <c r="J802" s="21"/>
      <c r="K802" s="21"/>
      <c r="L802" s="21"/>
      <c r="M802" s="21"/>
      <c r="O802" s="22"/>
      <c r="P802" s="22"/>
      <c r="Q802" s="22"/>
      <c r="R802" s="22"/>
      <c r="S802" s="22"/>
      <c r="T802" s="22"/>
      <c r="U802" s="22"/>
      <c r="V802" s="22"/>
      <c r="W802" s="22"/>
      <c r="X802" s="22"/>
      <c r="Y802" s="22"/>
      <c r="Z802" s="22"/>
      <c r="AA802" s="22"/>
      <c r="AB802" s="22"/>
      <c r="AC802" s="22"/>
      <c r="AD802" s="22"/>
      <c r="AE802" s="22"/>
      <c r="AF802" s="22"/>
      <c r="AG802" s="22"/>
      <c r="AH802" s="22"/>
      <c r="AI802" s="22"/>
    </row>
    <row r="803" spans="2:35" ht="12.5">
      <c r="B803" s="20"/>
      <c r="F803" s="21"/>
      <c r="G803" s="21"/>
      <c r="H803" s="21"/>
      <c r="I803" s="21"/>
      <c r="J803" s="21"/>
      <c r="K803" s="21"/>
      <c r="L803" s="21"/>
      <c r="M803" s="21"/>
      <c r="O803" s="22"/>
      <c r="P803" s="22"/>
      <c r="Q803" s="22"/>
      <c r="R803" s="22"/>
      <c r="S803" s="22"/>
      <c r="T803" s="22"/>
      <c r="U803" s="22"/>
      <c r="V803" s="22"/>
      <c r="W803" s="22"/>
      <c r="X803" s="22"/>
      <c r="Y803" s="22"/>
      <c r="Z803" s="22"/>
      <c r="AA803" s="22"/>
      <c r="AB803" s="22"/>
      <c r="AC803" s="22"/>
      <c r="AD803" s="22"/>
      <c r="AE803" s="22"/>
      <c r="AF803" s="22"/>
      <c r="AG803" s="22"/>
      <c r="AH803" s="22"/>
      <c r="AI803" s="22"/>
    </row>
    <row r="804" spans="2:35" ht="12.5">
      <c r="B804" s="20"/>
      <c r="F804" s="21"/>
      <c r="G804" s="21"/>
      <c r="H804" s="21"/>
      <c r="I804" s="21"/>
      <c r="J804" s="21"/>
      <c r="K804" s="21"/>
      <c r="L804" s="21"/>
      <c r="M804" s="21"/>
      <c r="O804" s="22"/>
      <c r="P804" s="22"/>
      <c r="Q804" s="22"/>
      <c r="R804" s="22"/>
      <c r="S804" s="22"/>
      <c r="T804" s="22"/>
      <c r="U804" s="22"/>
      <c r="V804" s="22"/>
      <c r="W804" s="22"/>
      <c r="X804" s="22"/>
      <c r="Y804" s="22"/>
      <c r="Z804" s="22"/>
      <c r="AA804" s="22"/>
      <c r="AB804" s="22"/>
      <c r="AC804" s="22"/>
      <c r="AD804" s="22"/>
      <c r="AE804" s="22"/>
      <c r="AF804" s="22"/>
      <c r="AG804" s="22"/>
      <c r="AH804" s="22"/>
      <c r="AI804" s="22"/>
    </row>
    <row r="805" spans="2:35" ht="12.5">
      <c r="B805" s="20"/>
      <c r="F805" s="21"/>
      <c r="G805" s="21"/>
      <c r="H805" s="21"/>
      <c r="I805" s="21"/>
      <c r="J805" s="21"/>
      <c r="K805" s="21"/>
      <c r="L805" s="21"/>
      <c r="M805" s="21"/>
      <c r="O805" s="22"/>
      <c r="P805" s="22"/>
      <c r="Q805" s="22"/>
      <c r="R805" s="22"/>
      <c r="S805" s="22"/>
      <c r="T805" s="22"/>
      <c r="U805" s="22"/>
      <c r="V805" s="22"/>
      <c r="W805" s="22"/>
      <c r="X805" s="22"/>
      <c r="Y805" s="22"/>
      <c r="Z805" s="22"/>
      <c r="AA805" s="22"/>
      <c r="AB805" s="22"/>
      <c r="AC805" s="22"/>
      <c r="AD805" s="22"/>
      <c r="AE805" s="22"/>
      <c r="AF805" s="22"/>
      <c r="AG805" s="22"/>
      <c r="AH805" s="22"/>
      <c r="AI805" s="22"/>
    </row>
    <row r="806" spans="2:35" ht="12.5">
      <c r="B806" s="20"/>
      <c r="F806" s="21"/>
      <c r="G806" s="21"/>
      <c r="H806" s="21"/>
      <c r="I806" s="21"/>
      <c r="J806" s="21"/>
      <c r="K806" s="21"/>
      <c r="L806" s="21"/>
      <c r="M806" s="21"/>
      <c r="O806" s="22"/>
      <c r="P806" s="22"/>
      <c r="Q806" s="22"/>
      <c r="R806" s="22"/>
      <c r="S806" s="22"/>
      <c r="T806" s="22"/>
      <c r="U806" s="22"/>
      <c r="V806" s="22"/>
      <c r="W806" s="22"/>
      <c r="X806" s="22"/>
      <c r="Y806" s="22"/>
      <c r="Z806" s="22"/>
      <c r="AA806" s="22"/>
      <c r="AB806" s="22"/>
      <c r="AC806" s="22"/>
      <c r="AD806" s="22"/>
      <c r="AE806" s="22"/>
      <c r="AF806" s="22"/>
      <c r="AG806" s="22"/>
      <c r="AH806" s="22"/>
      <c r="AI806" s="22"/>
    </row>
    <row r="807" spans="2:35" ht="12.5">
      <c r="B807" s="20"/>
      <c r="F807" s="21"/>
      <c r="G807" s="21"/>
      <c r="H807" s="21"/>
      <c r="I807" s="21"/>
      <c r="J807" s="21"/>
      <c r="K807" s="21"/>
      <c r="L807" s="21"/>
      <c r="M807" s="21"/>
      <c r="O807" s="22"/>
      <c r="P807" s="22"/>
      <c r="Q807" s="22"/>
      <c r="R807" s="22"/>
      <c r="S807" s="22"/>
      <c r="T807" s="22"/>
      <c r="U807" s="22"/>
      <c r="V807" s="22"/>
      <c r="W807" s="22"/>
      <c r="X807" s="22"/>
      <c r="Y807" s="22"/>
      <c r="Z807" s="22"/>
      <c r="AA807" s="22"/>
      <c r="AB807" s="22"/>
      <c r="AC807" s="22"/>
      <c r="AD807" s="22"/>
      <c r="AE807" s="22"/>
      <c r="AF807" s="22"/>
      <c r="AG807" s="22"/>
      <c r="AH807" s="22"/>
      <c r="AI807" s="22"/>
    </row>
    <row r="808" spans="2:35" ht="12.5">
      <c r="B808" s="20"/>
      <c r="F808" s="21"/>
      <c r="G808" s="21"/>
      <c r="H808" s="21"/>
      <c r="I808" s="21"/>
      <c r="J808" s="21"/>
      <c r="K808" s="21"/>
      <c r="L808" s="21"/>
      <c r="M808" s="21"/>
      <c r="O808" s="22"/>
      <c r="P808" s="22"/>
      <c r="Q808" s="22"/>
      <c r="R808" s="22"/>
      <c r="S808" s="22"/>
      <c r="T808" s="22"/>
      <c r="U808" s="22"/>
      <c r="V808" s="22"/>
      <c r="W808" s="22"/>
      <c r="X808" s="22"/>
      <c r="Y808" s="22"/>
      <c r="Z808" s="22"/>
      <c r="AA808" s="22"/>
      <c r="AB808" s="22"/>
      <c r="AC808" s="22"/>
      <c r="AD808" s="22"/>
      <c r="AE808" s="22"/>
      <c r="AF808" s="22"/>
      <c r="AG808" s="22"/>
      <c r="AH808" s="22"/>
      <c r="AI808" s="22"/>
    </row>
    <row r="809" spans="2:35" ht="12.5">
      <c r="B809" s="20"/>
      <c r="F809" s="21"/>
      <c r="G809" s="21"/>
      <c r="H809" s="21"/>
      <c r="I809" s="21"/>
      <c r="J809" s="21"/>
      <c r="K809" s="21"/>
      <c r="L809" s="21"/>
      <c r="M809" s="21"/>
      <c r="O809" s="22"/>
      <c r="P809" s="22"/>
      <c r="Q809" s="22"/>
      <c r="R809" s="22"/>
      <c r="S809" s="22"/>
      <c r="T809" s="22"/>
      <c r="U809" s="22"/>
      <c r="V809" s="22"/>
      <c r="W809" s="22"/>
      <c r="X809" s="22"/>
      <c r="Y809" s="22"/>
      <c r="Z809" s="22"/>
      <c r="AA809" s="22"/>
      <c r="AB809" s="22"/>
      <c r="AC809" s="22"/>
      <c r="AD809" s="22"/>
      <c r="AE809" s="22"/>
      <c r="AF809" s="22"/>
      <c r="AG809" s="22"/>
      <c r="AH809" s="22"/>
      <c r="AI809" s="22"/>
    </row>
    <row r="810" spans="2:35" ht="12.5">
      <c r="B810" s="20"/>
      <c r="F810" s="21"/>
      <c r="G810" s="21"/>
      <c r="H810" s="21"/>
      <c r="I810" s="21"/>
      <c r="J810" s="21"/>
      <c r="K810" s="21"/>
      <c r="L810" s="21"/>
      <c r="M810" s="21"/>
      <c r="O810" s="22"/>
      <c r="P810" s="22"/>
      <c r="Q810" s="22"/>
      <c r="R810" s="22"/>
      <c r="S810" s="22"/>
      <c r="T810" s="22"/>
      <c r="U810" s="22"/>
      <c r="V810" s="22"/>
      <c r="W810" s="22"/>
      <c r="X810" s="22"/>
      <c r="Y810" s="22"/>
      <c r="Z810" s="22"/>
      <c r="AA810" s="22"/>
      <c r="AB810" s="22"/>
      <c r="AC810" s="22"/>
      <c r="AD810" s="22"/>
      <c r="AE810" s="22"/>
      <c r="AF810" s="22"/>
      <c r="AG810" s="22"/>
      <c r="AH810" s="22"/>
      <c r="AI810" s="22"/>
    </row>
    <row r="811" spans="2:35" ht="12.5">
      <c r="B811" s="20"/>
      <c r="F811" s="21"/>
      <c r="G811" s="21"/>
      <c r="H811" s="21"/>
      <c r="I811" s="21"/>
      <c r="J811" s="21"/>
      <c r="K811" s="21"/>
      <c r="L811" s="21"/>
      <c r="M811" s="21"/>
      <c r="O811" s="22"/>
      <c r="P811" s="22"/>
      <c r="Q811" s="22"/>
      <c r="R811" s="22"/>
      <c r="S811" s="22"/>
      <c r="T811" s="22"/>
      <c r="U811" s="22"/>
      <c r="V811" s="22"/>
      <c r="W811" s="22"/>
      <c r="X811" s="22"/>
      <c r="Y811" s="22"/>
      <c r="Z811" s="22"/>
      <c r="AA811" s="22"/>
      <c r="AB811" s="22"/>
      <c r="AC811" s="22"/>
      <c r="AD811" s="22"/>
      <c r="AE811" s="22"/>
      <c r="AF811" s="22"/>
      <c r="AG811" s="22"/>
      <c r="AH811" s="22"/>
      <c r="AI811" s="22"/>
    </row>
    <row r="812" spans="2:35" ht="12.5">
      <c r="B812" s="20"/>
      <c r="F812" s="21"/>
      <c r="G812" s="21"/>
      <c r="H812" s="21"/>
      <c r="I812" s="21"/>
      <c r="J812" s="21"/>
      <c r="K812" s="21"/>
      <c r="L812" s="21"/>
      <c r="M812" s="21"/>
      <c r="O812" s="22"/>
      <c r="P812" s="22"/>
      <c r="Q812" s="22"/>
      <c r="R812" s="22"/>
      <c r="S812" s="22"/>
      <c r="T812" s="22"/>
      <c r="U812" s="22"/>
      <c r="V812" s="22"/>
      <c r="W812" s="22"/>
      <c r="X812" s="22"/>
      <c r="Y812" s="22"/>
      <c r="Z812" s="22"/>
      <c r="AA812" s="22"/>
      <c r="AB812" s="22"/>
      <c r="AC812" s="22"/>
      <c r="AD812" s="22"/>
      <c r="AE812" s="22"/>
      <c r="AF812" s="22"/>
      <c r="AG812" s="22"/>
      <c r="AH812" s="22"/>
      <c r="AI812" s="22"/>
    </row>
    <row r="813" spans="2:35" ht="12.5">
      <c r="B813" s="20"/>
      <c r="F813" s="21"/>
      <c r="G813" s="21"/>
      <c r="H813" s="21"/>
      <c r="I813" s="21"/>
      <c r="J813" s="21"/>
      <c r="K813" s="21"/>
      <c r="L813" s="21"/>
      <c r="M813" s="21"/>
      <c r="O813" s="22"/>
      <c r="P813" s="22"/>
      <c r="Q813" s="22"/>
      <c r="R813" s="22"/>
      <c r="S813" s="22"/>
      <c r="T813" s="22"/>
      <c r="U813" s="22"/>
      <c r="V813" s="22"/>
      <c r="W813" s="22"/>
      <c r="X813" s="22"/>
      <c r="Y813" s="22"/>
      <c r="Z813" s="22"/>
      <c r="AA813" s="22"/>
      <c r="AB813" s="22"/>
      <c r="AC813" s="22"/>
      <c r="AD813" s="22"/>
      <c r="AE813" s="22"/>
      <c r="AF813" s="22"/>
      <c r="AG813" s="22"/>
      <c r="AH813" s="22"/>
      <c r="AI813" s="22"/>
    </row>
    <row r="814" spans="2:35" ht="12.5">
      <c r="B814" s="20"/>
      <c r="F814" s="21"/>
      <c r="G814" s="21"/>
      <c r="H814" s="21"/>
      <c r="I814" s="21"/>
      <c r="J814" s="21"/>
      <c r="K814" s="21"/>
      <c r="L814" s="21"/>
      <c r="M814" s="21"/>
      <c r="O814" s="22"/>
      <c r="P814" s="22"/>
      <c r="Q814" s="22"/>
      <c r="R814" s="22"/>
      <c r="S814" s="22"/>
      <c r="T814" s="22"/>
      <c r="U814" s="22"/>
      <c r="V814" s="22"/>
      <c r="W814" s="22"/>
      <c r="X814" s="22"/>
      <c r="Y814" s="22"/>
      <c r="Z814" s="22"/>
      <c r="AA814" s="22"/>
      <c r="AB814" s="22"/>
      <c r="AC814" s="22"/>
      <c r="AD814" s="22"/>
      <c r="AE814" s="22"/>
      <c r="AF814" s="22"/>
      <c r="AG814" s="22"/>
      <c r="AH814" s="22"/>
      <c r="AI814" s="22"/>
    </row>
    <row r="815" spans="2:35" ht="12.5">
      <c r="B815" s="20"/>
      <c r="F815" s="21"/>
      <c r="G815" s="21"/>
      <c r="H815" s="21"/>
      <c r="I815" s="21"/>
      <c r="J815" s="21"/>
      <c r="K815" s="21"/>
      <c r="L815" s="21"/>
      <c r="M815" s="21"/>
      <c r="O815" s="22"/>
      <c r="P815" s="22"/>
      <c r="Q815" s="22"/>
      <c r="R815" s="22"/>
      <c r="S815" s="22"/>
      <c r="T815" s="22"/>
      <c r="U815" s="22"/>
      <c r="V815" s="22"/>
      <c r="W815" s="22"/>
      <c r="X815" s="22"/>
      <c r="Y815" s="22"/>
      <c r="Z815" s="22"/>
      <c r="AA815" s="22"/>
      <c r="AB815" s="22"/>
      <c r="AC815" s="22"/>
      <c r="AD815" s="22"/>
      <c r="AE815" s="22"/>
      <c r="AF815" s="22"/>
      <c r="AG815" s="22"/>
      <c r="AH815" s="22"/>
      <c r="AI815" s="22"/>
    </row>
    <row r="816" spans="2:35" ht="12.5">
      <c r="B816" s="20"/>
      <c r="F816" s="21"/>
      <c r="G816" s="21"/>
      <c r="H816" s="21"/>
      <c r="I816" s="21"/>
      <c r="J816" s="21"/>
      <c r="K816" s="21"/>
      <c r="L816" s="21"/>
      <c r="M816" s="21"/>
      <c r="O816" s="22"/>
      <c r="P816" s="22"/>
      <c r="Q816" s="22"/>
      <c r="R816" s="22"/>
      <c r="S816" s="22"/>
      <c r="T816" s="22"/>
      <c r="U816" s="22"/>
      <c r="V816" s="22"/>
      <c r="W816" s="22"/>
      <c r="X816" s="22"/>
      <c r="Y816" s="22"/>
      <c r="Z816" s="22"/>
      <c r="AA816" s="22"/>
      <c r="AB816" s="22"/>
      <c r="AC816" s="22"/>
      <c r="AD816" s="22"/>
      <c r="AE816" s="22"/>
      <c r="AF816" s="22"/>
      <c r="AG816" s="22"/>
      <c r="AH816" s="22"/>
      <c r="AI816" s="22"/>
    </row>
    <row r="817" spans="2:35" ht="12.5">
      <c r="B817" s="20"/>
      <c r="F817" s="21"/>
      <c r="G817" s="21"/>
      <c r="H817" s="21"/>
      <c r="I817" s="21"/>
      <c r="J817" s="21"/>
      <c r="K817" s="21"/>
      <c r="L817" s="21"/>
      <c r="M817" s="21"/>
      <c r="O817" s="22"/>
      <c r="P817" s="22"/>
      <c r="Q817" s="22"/>
      <c r="R817" s="22"/>
      <c r="S817" s="22"/>
      <c r="T817" s="22"/>
      <c r="U817" s="22"/>
      <c r="V817" s="22"/>
      <c r="W817" s="22"/>
      <c r="X817" s="22"/>
      <c r="Y817" s="22"/>
      <c r="Z817" s="22"/>
      <c r="AA817" s="22"/>
      <c r="AB817" s="22"/>
      <c r="AC817" s="22"/>
      <c r="AD817" s="22"/>
      <c r="AE817" s="22"/>
      <c r="AF817" s="22"/>
      <c r="AG817" s="22"/>
      <c r="AH817" s="22"/>
      <c r="AI817" s="22"/>
    </row>
    <row r="818" spans="2:35" ht="12.5">
      <c r="B818" s="20"/>
      <c r="F818" s="21"/>
      <c r="G818" s="21"/>
      <c r="H818" s="21"/>
      <c r="I818" s="21"/>
      <c r="J818" s="21"/>
      <c r="K818" s="21"/>
      <c r="L818" s="21"/>
      <c r="M818" s="21"/>
      <c r="O818" s="22"/>
      <c r="P818" s="22"/>
      <c r="Q818" s="22"/>
      <c r="R818" s="22"/>
      <c r="S818" s="22"/>
      <c r="T818" s="22"/>
      <c r="U818" s="22"/>
      <c r="V818" s="22"/>
      <c r="W818" s="22"/>
      <c r="X818" s="22"/>
      <c r="Y818" s="22"/>
      <c r="Z818" s="22"/>
      <c r="AA818" s="22"/>
      <c r="AB818" s="22"/>
      <c r="AC818" s="22"/>
      <c r="AD818" s="22"/>
      <c r="AE818" s="22"/>
      <c r="AF818" s="22"/>
      <c r="AG818" s="22"/>
      <c r="AH818" s="22"/>
      <c r="AI818" s="22"/>
    </row>
    <row r="819" spans="2:35" ht="12.5">
      <c r="B819" s="20"/>
      <c r="F819" s="21"/>
      <c r="G819" s="21"/>
      <c r="H819" s="21"/>
      <c r="I819" s="21"/>
      <c r="J819" s="21"/>
      <c r="K819" s="21"/>
      <c r="L819" s="21"/>
      <c r="M819" s="21"/>
      <c r="O819" s="22"/>
      <c r="P819" s="22"/>
      <c r="Q819" s="22"/>
      <c r="R819" s="22"/>
      <c r="S819" s="22"/>
      <c r="T819" s="22"/>
      <c r="U819" s="22"/>
      <c r="V819" s="22"/>
      <c r="W819" s="22"/>
      <c r="X819" s="22"/>
      <c r="Y819" s="22"/>
      <c r="Z819" s="22"/>
      <c r="AA819" s="22"/>
      <c r="AB819" s="22"/>
      <c r="AC819" s="22"/>
      <c r="AD819" s="22"/>
      <c r="AE819" s="22"/>
      <c r="AF819" s="22"/>
      <c r="AG819" s="22"/>
      <c r="AH819" s="22"/>
      <c r="AI819" s="22"/>
    </row>
    <row r="820" spans="2:35" ht="12.5">
      <c r="B820" s="20"/>
      <c r="F820" s="21"/>
      <c r="G820" s="21"/>
      <c r="H820" s="21"/>
      <c r="I820" s="21"/>
      <c r="J820" s="21"/>
      <c r="K820" s="21"/>
      <c r="L820" s="21"/>
      <c r="M820" s="21"/>
      <c r="O820" s="22"/>
      <c r="P820" s="22"/>
      <c r="Q820" s="22"/>
      <c r="R820" s="22"/>
      <c r="S820" s="22"/>
      <c r="T820" s="22"/>
      <c r="U820" s="22"/>
      <c r="V820" s="22"/>
      <c r="W820" s="22"/>
      <c r="X820" s="22"/>
      <c r="Y820" s="22"/>
      <c r="Z820" s="22"/>
      <c r="AA820" s="22"/>
      <c r="AB820" s="22"/>
      <c r="AC820" s="22"/>
      <c r="AD820" s="22"/>
      <c r="AE820" s="22"/>
      <c r="AF820" s="22"/>
      <c r="AG820" s="22"/>
      <c r="AH820" s="22"/>
      <c r="AI820" s="22"/>
    </row>
    <row r="821" spans="2:35" ht="12.5">
      <c r="B821" s="20"/>
      <c r="F821" s="21"/>
      <c r="G821" s="21"/>
      <c r="H821" s="21"/>
      <c r="I821" s="21"/>
      <c r="J821" s="21"/>
      <c r="K821" s="21"/>
      <c r="L821" s="21"/>
      <c r="M821" s="21"/>
      <c r="O821" s="22"/>
      <c r="P821" s="22"/>
      <c r="Q821" s="22"/>
      <c r="R821" s="22"/>
      <c r="S821" s="22"/>
      <c r="T821" s="22"/>
      <c r="U821" s="22"/>
      <c r="V821" s="22"/>
      <c r="W821" s="22"/>
      <c r="X821" s="22"/>
      <c r="Y821" s="22"/>
      <c r="Z821" s="22"/>
      <c r="AA821" s="22"/>
      <c r="AB821" s="22"/>
      <c r="AC821" s="22"/>
      <c r="AD821" s="22"/>
      <c r="AE821" s="22"/>
      <c r="AF821" s="22"/>
      <c r="AG821" s="22"/>
      <c r="AH821" s="22"/>
      <c r="AI821" s="22"/>
    </row>
    <row r="822" spans="2:35" ht="12.5">
      <c r="B822" s="20"/>
      <c r="F822" s="21"/>
      <c r="G822" s="21"/>
      <c r="H822" s="21"/>
      <c r="I822" s="21"/>
      <c r="J822" s="21"/>
      <c r="K822" s="21"/>
      <c r="L822" s="21"/>
      <c r="M822" s="21"/>
      <c r="O822" s="22"/>
      <c r="P822" s="22"/>
      <c r="Q822" s="22"/>
      <c r="R822" s="22"/>
      <c r="S822" s="22"/>
      <c r="T822" s="22"/>
      <c r="U822" s="22"/>
      <c r="V822" s="22"/>
      <c r="W822" s="22"/>
      <c r="X822" s="22"/>
      <c r="Y822" s="22"/>
      <c r="Z822" s="22"/>
      <c r="AA822" s="22"/>
      <c r="AB822" s="22"/>
      <c r="AC822" s="22"/>
      <c r="AD822" s="22"/>
      <c r="AE822" s="22"/>
      <c r="AF822" s="22"/>
      <c r="AG822" s="22"/>
      <c r="AH822" s="22"/>
      <c r="AI822" s="22"/>
    </row>
    <row r="823" spans="2:35" ht="12.5">
      <c r="B823" s="20"/>
      <c r="F823" s="21"/>
      <c r="G823" s="21"/>
      <c r="H823" s="21"/>
      <c r="I823" s="21"/>
      <c r="J823" s="21"/>
      <c r="K823" s="21"/>
      <c r="L823" s="21"/>
      <c r="M823" s="21"/>
      <c r="O823" s="22"/>
      <c r="P823" s="22"/>
      <c r="Q823" s="22"/>
      <c r="R823" s="22"/>
      <c r="S823" s="22"/>
      <c r="T823" s="22"/>
      <c r="U823" s="22"/>
      <c r="V823" s="22"/>
      <c r="W823" s="22"/>
      <c r="X823" s="22"/>
      <c r="Y823" s="22"/>
      <c r="Z823" s="22"/>
      <c r="AA823" s="22"/>
      <c r="AB823" s="22"/>
      <c r="AC823" s="22"/>
      <c r="AD823" s="22"/>
      <c r="AE823" s="22"/>
      <c r="AF823" s="22"/>
      <c r="AG823" s="22"/>
      <c r="AH823" s="22"/>
      <c r="AI823" s="22"/>
    </row>
    <row r="824" spans="2:35" ht="12.5">
      <c r="B824" s="20"/>
      <c r="F824" s="21"/>
      <c r="G824" s="21"/>
      <c r="H824" s="21"/>
      <c r="I824" s="21"/>
      <c r="J824" s="21"/>
      <c r="K824" s="21"/>
      <c r="L824" s="21"/>
      <c r="M824" s="21"/>
      <c r="O824" s="22"/>
      <c r="P824" s="22"/>
      <c r="Q824" s="22"/>
      <c r="R824" s="22"/>
      <c r="S824" s="22"/>
      <c r="T824" s="22"/>
      <c r="U824" s="22"/>
      <c r="V824" s="22"/>
      <c r="W824" s="22"/>
      <c r="X824" s="22"/>
      <c r="Y824" s="22"/>
      <c r="Z824" s="22"/>
      <c r="AA824" s="22"/>
      <c r="AB824" s="22"/>
      <c r="AC824" s="22"/>
      <c r="AD824" s="22"/>
      <c r="AE824" s="22"/>
      <c r="AF824" s="22"/>
      <c r="AG824" s="22"/>
      <c r="AH824" s="22"/>
      <c r="AI824" s="22"/>
    </row>
    <row r="825" spans="2:35" ht="12.5">
      <c r="B825" s="20"/>
      <c r="F825" s="21"/>
      <c r="G825" s="21"/>
      <c r="H825" s="21"/>
      <c r="I825" s="21"/>
      <c r="J825" s="21"/>
      <c r="K825" s="21"/>
      <c r="L825" s="21"/>
      <c r="M825" s="21"/>
      <c r="O825" s="22"/>
      <c r="P825" s="22"/>
      <c r="Q825" s="22"/>
      <c r="R825" s="22"/>
      <c r="S825" s="22"/>
      <c r="T825" s="22"/>
      <c r="U825" s="22"/>
      <c r="V825" s="22"/>
      <c r="W825" s="22"/>
      <c r="X825" s="22"/>
      <c r="Y825" s="22"/>
      <c r="Z825" s="22"/>
      <c r="AA825" s="22"/>
      <c r="AB825" s="22"/>
      <c r="AC825" s="22"/>
      <c r="AD825" s="22"/>
      <c r="AE825" s="22"/>
      <c r="AF825" s="22"/>
      <c r="AG825" s="22"/>
      <c r="AH825" s="22"/>
      <c r="AI825" s="22"/>
    </row>
    <row r="826" spans="2:35" ht="12.5">
      <c r="B826" s="20"/>
      <c r="F826" s="21"/>
      <c r="G826" s="21"/>
      <c r="H826" s="21"/>
      <c r="I826" s="21"/>
      <c r="J826" s="21"/>
      <c r="K826" s="21"/>
      <c r="L826" s="21"/>
      <c r="M826" s="21"/>
      <c r="O826" s="22"/>
      <c r="P826" s="22"/>
      <c r="Q826" s="22"/>
      <c r="R826" s="22"/>
      <c r="S826" s="22"/>
      <c r="T826" s="22"/>
      <c r="U826" s="22"/>
      <c r="V826" s="22"/>
      <c r="W826" s="22"/>
      <c r="X826" s="22"/>
      <c r="Y826" s="22"/>
      <c r="Z826" s="22"/>
      <c r="AA826" s="22"/>
      <c r="AB826" s="22"/>
      <c r="AC826" s="22"/>
      <c r="AD826" s="22"/>
      <c r="AE826" s="22"/>
      <c r="AF826" s="22"/>
      <c r="AG826" s="22"/>
      <c r="AH826" s="22"/>
      <c r="AI826" s="22"/>
    </row>
    <row r="827" spans="2:35" ht="12.5">
      <c r="B827" s="20"/>
      <c r="F827" s="21"/>
      <c r="G827" s="21"/>
      <c r="H827" s="21"/>
      <c r="I827" s="21"/>
      <c r="J827" s="21"/>
      <c r="K827" s="21"/>
      <c r="L827" s="21"/>
      <c r="M827" s="21"/>
      <c r="O827" s="22"/>
      <c r="P827" s="22"/>
      <c r="Q827" s="22"/>
      <c r="R827" s="22"/>
      <c r="S827" s="22"/>
      <c r="T827" s="22"/>
      <c r="U827" s="22"/>
      <c r="V827" s="22"/>
      <c r="W827" s="22"/>
      <c r="X827" s="22"/>
      <c r="Y827" s="22"/>
      <c r="Z827" s="22"/>
      <c r="AA827" s="22"/>
      <c r="AB827" s="22"/>
      <c r="AC827" s="22"/>
      <c r="AD827" s="22"/>
      <c r="AE827" s="22"/>
      <c r="AF827" s="22"/>
      <c r="AG827" s="22"/>
      <c r="AH827" s="22"/>
      <c r="AI827" s="22"/>
    </row>
    <row r="828" spans="2:35" ht="12.5">
      <c r="B828" s="20"/>
      <c r="F828" s="21"/>
      <c r="G828" s="21"/>
      <c r="H828" s="21"/>
      <c r="I828" s="21"/>
      <c r="J828" s="21"/>
      <c r="K828" s="21"/>
      <c r="L828" s="21"/>
      <c r="M828" s="21"/>
      <c r="O828" s="22"/>
      <c r="P828" s="22"/>
      <c r="Q828" s="22"/>
      <c r="R828" s="22"/>
      <c r="S828" s="22"/>
      <c r="T828" s="22"/>
      <c r="U828" s="22"/>
      <c r="V828" s="22"/>
      <c r="W828" s="22"/>
      <c r="X828" s="22"/>
      <c r="Y828" s="22"/>
      <c r="Z828" s="22"/>
      <c r="AA828" s="22"/>
      <c r="AB828" s="22"/>
      <c r="AC828" s="22"/>
      <c r="AD828" s="22"/>
      <c r="AE828" s="22"/>
      <c r="AF828" s="22"/>
      <c r="AG828" s="22"/>
      <c r="AH828" s="22"/>
      <c r="AI828" s="22"/>
    </row>
    <row r="829" spans="2:35" ht="12.5">
      <c r="B829" s="20"/>
      <c r="F829" s="21"/>
      <c r="G829" s="21"/>
      <c r="H829" s="21"/>
      <c r="I829" s="21"/>
      <c r="J829" s="21"/>
      <c r="K829" s="21"/>
      <c r="L829" s="21"/>
      <c r="M829" s="21"/>
      <c r="O829" s="22"/>
      <c r="P829" s="22"/>
      <c r="Q829" s="22"/>
      <c r="R829" s="22"/>
      <c r="S829" s="22"/>
      <c r="T829" s="22"/>
      <c r="U829" s="22"/>
      <c r="V829" s="22"/>
      <c r="W829" s="22"/>
      <c r="X829" s="22"/>
      <c r="Y829" s="22"/>
      <c r="Z829" s="22"/>
      <c r="AA829" s="22"/>
      <c r="AB829" s="22"/>
      <c r="AC829" s="22"/>
      <c r="AD829" s="22"/>
      <c r="AE829" s="22"/>
      <c r="AF829" s="22"/>
      <c r="AG829" s="22"/>
      <c r="AH829" s="22"/>
      <c r="AI829" s="22"/>
    </row>
    <row r="830" spans="2:35" ht="12.5">
      <c r="B830" s="20"/>
      <c r="F830" s="21"/>
      <c r="G830" s="21"/>
      <c r="H830" s="21"/>
      <c r="I830" s="21"/>
      <c r="J830" s="21"/>
      <c r="K830" s="21"/>
      <c r="L830" s="21"/>
      <c r="M830" s="21"/>
      <c r="O830" s="22"/>
      <c r="P830" s="22"/>
      <c r="Q830" s="22"/>
      <c r="R830" s="22"/>
      <c r="S830" s="22"/>
      <c r="T830" s="22"/>
      <c r="U830" s="22"/>
      <c r="V830" s="22"/>
      <c r="W830" s="22"/>
      <c r="X830" s="22"/>
      <c r="Y830" s="22"/>
      <c r="Z830" s="22"/>
      <c r="AA830" s="22"/>
      <c r="AB830" s="22"/>
      <c r="AC830" s="22"/>
      <c r="AD830" s="22"/>
      <c r="AE830" s="22"/>
      <c r="AF830" s="22"/>
      <c r="AG830" s="22"/>
      <c r="AH830" s="22"/>
      <c r="AI830" s="22"/>
    </row>
    <row r="831" spans="2:35" ht="12.5">
      <c r="B831" s="20"/>
      <c r="F831" s="21"/>
      <c r="G831" s="21"/>
      <c r="H831" s="21"/>
      <c r="I831" s="21"/>
      <c r="J831" s="21"/>
      <c r="K831" s="21"/>
      <c r="L831" s="21"/>
      <c r="M831" s="21"/>
      <c r="O831" s="22"/>
      <c r="P831" s="22"/>
      <c r="Q831" s="22"/>
      <c r="R831" s="22"/>
      <c r="S831" s="22"/>
      <c r="T831" s="22"/>
      <c r="U831" s="22"/>
      <c r="V831" s="22"/>
      <c r="W831" s="22"/>
      <c r="X831" s="22"/>
      <c r="Y831" s="22"/>
      <c r="Z831" s="22"/>
      <c r="AA831" s="22"/>
      <c r="AB831" s="22"/>
      <c r="AC831" s="22"/>
      <c r="AD831" s="22"/>
      <c r="AE831" s="22"/>
      <c r="AF831" s="22"/>
      <c r="AG831" s="22"/>
      <c r="AH831" s="22"/>
      <c r="AI831" s="22"/>
    </row>
    <row r="832" spans="2:35" ht="12.5">
      <c r="B832" s="20"/>
      <c r="F832" s="21"/>
      <c r="G832" s="21"/>
      <c r="H832" s="21"/>
      <c r="I832" s="21"/>
      <c r="J832" s="21"/>
      <c r="K832" s="21"/>
      <c r="L832" s="21"/>
      <c r="M832" s="21"/>
      <c r="O832" s="22"/>
      <c r="P832" s="22"/>
      <c r="Q832" s="22"/>
      <c r="R832" s="22"/>
      <c r="S832" s="22"/>
      <c r="T832" s="22"/>
      <c r="U832" s="22"/>
      <c r="V832" s="22"/>
      <c r="W832" s="22"/>
      <c r="X832" s="22"/>
      <c r="Y832" s="22"/>
      <c r="Z832" s="22"/>
      <c r="AA832" s="22"/>
      <c r="AB832" s="22"/>
      <c r="AC832" s="22"/>
      <c r="AD832" s="22"/>
      <c r="AE832" s="22"/>
      <c r="AF832" s="22"/>
      <c r="AG832" s="22"/>
      <c r="AH832" s="22"/>
      <c r="AI832" s="22"/>
    </row>
    <row r="833" spans="2:35" ht="12.5">
      <c r="B833" s="20"/>
      <c r="F833" s="21"/>
      <c r="G833" s="21"/>
      <c r="H833" s="21"/>
      <c r="I833" s="21"/>
      <c r="J833" s="21"/>
      <c r="K833" s="21"/>
      <c r="L833" s="21"/>
      <c r="M833" s="21"/>
      <c r="O833" s="22"/>
      <c r="P833" s="22"/>
      <c r="Q833" s="22"/>
      <c r="R833" s="22"/>
      <c r="S833" s="22"/>
      <c r="T833" s="22"/>
      <c r="U833" s="22"/>
      <c r="V833" s="22"/>
      <c r="W833" s="22"/>
      <c r="X833" s="22"/>
      <c r="Y833" s="22"/>
      <c r="Z833" s="22"/>
      <c r="AA833" s="22"/>
      <c r="AB833" s="22"/>
      <c r="AC833" s="22"/>
      <c r="AD833" s="22"/>
      <c r="AE833" s="22"/>
      <c r="AF833" s="22"/>
      <c r="AG833" s="22"/>
      <c r="AH833" s="22"/>
      <c r="AI833" s="22"/>
    </row>
    <row r="834" spans="2:35" ht="12.5">
      <c r="B834" s="20"/>
      <c r="F834" s="21"/>
      <c r="G834" s="21"/>
      <c r="H834" s="21"/>
      <c r="I834" s="21"/>
      <c r="J834" s="21"/>
      <c r="K834" s="21"/>
      <c r="L834" s="21"/>
      <c r="M834" s="21"/>
      <c r="O834" s="22"/>
      <c r="P834" s="22"/>
      <c r="Q834" s="22"/>
      <c r="R834" s="22"/>
      <c r="S834" s="22"/>
      <c r="T834" s="22"/>
      <c r="U834" s="22"/>
      <c r="V834" s="22"/>
      <c r="W834" s="22"/>
      <c r="X834" s="22"/>
      <c r="Y834" s="22"/>
      <c r="Z834" s="22"/>
      <c r="AA834" s="22"/>
      <c r="AB834" s="22"/>
      <c r="AC834" s="22"/>
      <c r="AD834" s="22"/>
      <c r="AE834" s="22"/>
      <c r="AF834" s="22"/>
      <c r="AG834" s="22"/>
      <c r="AH834" s="22"/>
      <c r="AI834" s="22"/>
    </row>
    <row r="835" spans="2:35" ht="12.5">
      <c r="B835" s="20"/>
      <c r="F835" s="21"/>
      <c r="G835" s="21"/>
      <c r="H835" s="21"/>
      <c r="I835" s="21"/>
      <c r="J835" s="21"/>
      <c r="K835" s="21"/>
      <c r="L835" s="21"/>
      <c r="M835" s="21"/>
      <c r="O835" s="22"/>
      <c r="P835" s="22"/>
      <c r="Q835" s="22"/>
      <c r="R835" s="22"/>
      <c r="S835" s="22"/>
      <c r="T835" s="22"/>
      <c r="U835" s="22"/>
      <c r="V835" s="22"/>
      <c r="W835" s="22"/>
      <c r="X835" s="22"/>
      <c r="Y835" s="22"/>
      <c r="Z835" s="22"/>
      <c r="AA835" s="22"/>
      <c r="AB835" s="22"/>
      <c r="AC835" s="22"/>
      <c r="AD835" s="22"/>
      <c r="AE835" s="22"/>
      <c r="AF835" s="22"/>
      <c r="AG835" s="22"/>
      <c r="AH835" s="22"/>
      <c r="AI835" s="22"/>
    </row>
    <row r="836" spans="2:35" ht="12.5">
      <c r="B836" s="20"/>
      <c r="F836" s="21"/>
      <c r="G836" s="21"/>
      <c r="H836" s="21"/>
      <c r="I836" s="21"/>
      <c r="J836" s="21"/>
      <c r="K836" s="21"/>
      <c r="L836" s="21"/>
      <c r="M836" s="21"/>
      <c r="O836" s="22"/>
      <c r="P836" s="22"/>
      <c r="Q836" s="22"/>
      <c r="R836" s="22"/>
      <c r="S836" s="22"/>
      <c r="T836" s="22"/>
      <c r="U836" s="22"/>
      <c r="V836" s="22"/>
      <c r="W836" s="22"/>
      <c r="X836" s="22"/>
      <c r="Y836" s="22"/>
      <c r="Z836" s="22"/>
      <c r="AA836" s="22"/>
      <c r="AB836" s="22"/>
      <c r="AC836" s="22"/>
      <c r="AD836" s="22"/>
      <c r="AE836" s="22"/>
      <c r="AF836" s="22"/>
      <c r="AG836" s="22"/>
      <c r="AH836" s="22"/>
      <c r="AI836" s="22"/>
    </row>
    <row r="837" spans="2:35" ht="12.5">
      <c r="B837" s="20"/>
      <c r="F837" s="21"/>
      <c r="G837" s="21"/>
      <c r="H837" s="21"/>
      <c r="I837" s="21"/>
      <c r="J837" s="21"/>
      <c r="K837" s="21"/>
      <c r="L837" s="21"/>
      <c r="M837" s="21"/>
      <c r="O837" s="22"/>
      <c r="P837" s="22"/>
      <c r="Q837" s="22"/>
      <c r="R837" s="22"/>
      <c r="S837" s="22"/>
      <c r="T837" s="22"/>
      <c r="U837" s="22"/>
      <c r="V837" s="22"/>
      <c r="W837" s="22"/>
      <c r="X837" s="22"/>
      <c r="Y837" s="22"/>
      <c r="Z837" s="22"/>
      <c r="AA837" s="22"/>
      <c r="AB837" s="22"/>
      <c r="AC837" s="22"/>
      <c r="AD837" s="22"/>
      <c r="AE837" s="22"/>
      <c r="AF837" s="22"/>
      <c r="AG837" s="22"/>
      <c r="AH837" s="22"/>
      <c r="AI837" s="22"/>
    </row>
    <row r="838" spans="2:35" ht="12.5">
      <c r="B838" s="20"/>
      <c r="F838" s="21"/>
      <c r="G838" s="21"/>
      <c r="H838" s="21"/>
      <c r="I838" s="21"/>
      <c r="J838" s="21"/>
      <c r="K838" s="21"/>
      <c r="L838" s="21"/>
      <c r="M838" s="21"/>
      <c r="O838" s="22"/>
      <c r="P838" s="22"/>
      <c r="Q838" s="22"/>
      <c r="R838" s="22"/>
      <c r="S838" s="22"/>
      <c r="T838" s="22"/>
      <c r="U838" s="22"/>
      <c r="V838" s="22"/>
      <c r="W838" s="22"/>
      <c r="X838" s="22"/>
      <c r="Y838" s="22"/>
      <c r="Z838" s="22"/>
      <c r="AA838" s="22"/>
      <c r="AB838" s="22"/>
      <c r="AC838" s="22"/>
      <c r="AD838" s="22"/>
      <c r="AE838" s="22"/>
      <c r="AF838" s="22"/>
      <c r="AG838" s="22"/>
      <c r="AH838" s="22"/>
      <c r="AI838" s="22"/>
    </row>
    <row r="839" spans="2:35" ht="12.5">
      <c r="B839" s="20"/>
      <c r="F839" s="21"/>
      <c r="G839" s="21"/>
      <c r="H839" s="21"/>
      <c r="I839" s="21"/>
      <c r="J839" s="21"/>
      <c r="K839" s="21"/>
      <c r="L839" s="21"/>
      <c r="M839" s="21"/>
      <c r="O839" s="22"/>
      <c r="P839" s="22"/>
      <c r="Q839" s="22"/>
      <c r="R839" s="22"/>
      <c r="S839" s="22"/>
      <c r="T839" s="22"/>
      <c r="U839" s="22"/>
      <c r="V839" s="22"/>
      <c r="W839" s="22"/>
      <c r="X839" s="22"/>
      <c r="Y839" s="22"/>
      <c r="Z839" s="22"/>
      <c r="AA839" s="22"/>
      <c r="AB839" s="22"/>
      <c r="AC839" s="22"/>
      <c r="AD839" s="22"/>
      <c r="AE839" s="22"/>
      <c r="AF839" s="22"/>
      <c r="AG839" s="22"/>
      <c r="AH839" s="22"/>
      <c r="AI839" s="22"/>
    </row>
    <row r="840" spans="2:35" ht="12.5">
      <c r="B840" s="20"/>
      <c r="F840" s="21"/>
      <c r="G840" s="21"/>
      <c r="H840" s="21"/>
      <c r="I840" s="21"/>
      <c r="J840" s="21"/>
      <c r="K840" s="21"/>
      <c r="L840" s="21"/>
      <c r="M840" s="21"/>
      <c r="O840" s="22"/>
      <c r="P840" s="22"/>
      <c r="Q840" s="22"/>
      <c r="R840" s="22"/>
      <c r="S840" s="22"/>
      <c r="T840" s="22"/>
      <c r="U840" s="22"/>
      <c r="V840" s="22"/>
      <c r="W840" s="22"/>
      <c r="X840" s="22"/>
      <c r="Y840" s="22"/>
      <c r="Z840" s="22"/>
      <c r="AA840" s="22"/>
      <c r="AB840" s="22"/>
      <c r="AC840" s="22"/>
      <c r="AD840" s="22"/>
      <c r="AE840" s="22"/>
      <c r="AF840" s="22"/>
      <c r="AG840" s="22"/>
      <c r="AH840" s="22"/>
      <c r="AI840" s="22"/>
    </row>
    <row r="841" spans="2:35" ht="12.5">
      <c r="B841" s="20"/>
      <c r="F841" s="21"/>
      <c r="G841" s="21"/>
      <c r="H841" s="21"/>
      <c r="I841" s="21"/>
      <c r="J841" s="21"/>
      <c r="K841" s="21"/>
      <c r="L841" s="21"/>
      <c r="M841" s="21"/>
      <c r="O841" s="22"/>
      <c r="P841" s="22"/>
      <c r="Q841" s="22"/>
      <c r="R841" s="22"/>
      <c r="S841" s="22"/>
      <c r="T841" s="22"/>
      <c r="U841" s="22"/>
      <c r="V841" s="22"/>
      <c r="W841" s="22"/>
      <c r="X841" s="22"/>
      <c r="Y841" s="22"/>
      <c r="Z841" s="22"/>
      <c r="AA841" s="22"/>
      <c r="AB841" s="22"/>
      <c r="AC841" s="22"/>
      <c r="AD841" s="22"/>
      <c r="AE841" s="22"/>
      <c r="AF841" s="22"/>
      <c r="AG841" s="22"/>
      <c r="AH841" s="22"/>
      <c r="AI841" s="22"/>
    </row>
    <row r="842" spans="2:35" ht="12.5">
      <c r="B842" s="20"/>
      <c r="F842" s="21"/>
      <c r="G842" s="21"/>
      <c r="H842" s="21"/>
      <c r="I842" s="21"/>
      <c r="J842" s="21"/>
      <c r="K842" s="21"/>
      <c r="L842" s="21"/>
      <c r="M842" s="21"/>
      <c r="O842" s="22"/>
      <c r="P842" s="22"/>
      <c r="Q842" s="22"/>
      <c r="R842" s="22"/>
      <c r="S842" s="22"/>
      <c r="T842" s="22"/>
      <c r="U842" s="22"/>
      <c r="V842" s="22"/>
      <c r="W842" s="22"/>
      <c r="X842" s="22"/>
      <c r="Y842" s="22"/>
      <c r="Z842" s="22"/>
      <c r="AA842" s="22"/>
      <c r="AB842" s="22"/>
      <c r="AC842" s="22"/>
      <c r="AD842" s="22"/>
      <c r="AE842" s="22"/>
      <c r="AF842" s="22"/>
      <c r="AG842" s="22"/>
      <c r="AH842" s="22"/>
      <c r="AI842" s="22"/>
    </row>
    <row r="843" spans="2:35" ht="12.5">
      <c r="B843" s="20"/>
      <c r="F843" s="21"/>
      <c r="G843" s="21"/>
      <c r="H843" s="21"/>
      <c r="I843" s="21"/>
      <c r="J843" s="21"/>
      <c r="K843" s="21"/>
      <c r="L843" s="21"/>
      <c r="M843" s="21"/>
      <c r="O843" s="22"/>
      <c r="P843" s="22"/>
      <c r="Q843" s="22"/>
      <c r="R843" s="22"/>
      <c r="S843" s="22"/>
      <c r="T843" s="22"/>
      <c r="U843" s="22"/>
      <c r="V843" s="22"/>
      <c r="W843" s="22"/>
      <c r="X843" s="22"/>
      <c r="Y843" s="22"/>
      <c r="Z843" s="22"/>
      <c r="AA843" s="22"/>
      <c r="AB843" s="22"/>
      <c r="AC843" s="22"/>
      <c r="AD843" s="22"/>
      <c r="AE843" s="22"/>
      <c r="AF843" s="22"/>
      <c r="AG843" s="22"/>
      <c r="AH843" s="22"/>
      <c r="AI843" s="22"/>
    </row>
    <row r="844" spans="2:35" ht="12.5">
      <c r="B844" s="20"/>
      <c r="F844" s="21"/>
      <c r="G844" s="21"/>
      <c r="H844" s="21"/>
      <c r="I844" s="21"/>
      <c r="J844" s="21"/>
      <c r="K844" s="21"/>
      <c r="L844" s="21"/>
      <c r="M844" s="21"/>
      <c r="O844" s="22"/>
      <c r="P844" s="22"/>
      <c r="Q844" s="22"/>
      <c r="R844" s="22"/>
      <c r="S844" s="22"/>
      <c r="T844" s="22"/>
      <c r="U844" s="22"/>
      <c r="V844" s="22"/>
      <c r="W844" s="22"/>
      <c r="X844" s="22"/>
      <c r="Y844" s="22"/>
      <c r="Z844" s="22"/>
      <c r="AA844" s="22"/>
      <c r="AB844" s="22"/>
      <c r="AC844" s="22"/>
      <c r="AD844" s="22"/>
      <c r="AE844" s="22"/>
      <c r="AF844" s="22"/>
      <c r="AG844" s="22"/>
      <c r="AH844" s="22"/>
      <c r="AI844" s="22"/>
    </row>
    <row r="845" spans="2:35" ht="12.5">
      <c r="B845" s="20"/>
      <c r="F845" s="21"/>
      <c r="G845" s="21"/>
      <c r="H845" s="21"/>
      <c r="I845" s="21"/>
      <c r="J845" s="21"/>
      <c r="K845" s="21"/>
      <c r="L845" s="21"/>
      <c r="M845" s="21"/>
      <c r="O845" s="22"/>
      <c r="P845" s="22"/>
      <c r="Q845" s="22"/>
      <c r="R845" s="22"/>
      <c r="S845" s="22"/>
      <c r="T845" s="22"/>
      <c r="U845" s="22"/>
      <c r="V845" s="22"/>
      <c r="W845" s="22"/>
      <c r="X845" s="22"/>
      <c r="Y845" s="22"/>
      <c r="Z845" s="22"/>
      <c r="AA845" s="22"/>
      <c r="AB845" s="22"/>
      <c r="AC845" s="22"/>
      <c r="AD845" s="22"/>
      <c r="AE845" s="22"/>
      <c r="AF845" s="22"/>
      <c r="AG845" s="22"/>
      <c r="AH845" s="22"/>
      <c r="AI845" s="22"/>
    </row>
    <row r="846" spans="2:35" ht="12.5">
      <c r="B846" s="20"/>
      <c r="F846" s="21"/>
      <c r="G846" s="21"/>
      <c r="H846" s="21"/>
      <c r="I846" s="21"/>
      <c r="J846" s="21"/>
      <c r="K846" s="21"/>
      <c r="L846" s="21"/>
      <c r="M846" s="21"/>
      <c r="O846" s="22"/>
      <c r="P846" s="22"/>
      <c r="Q846" s="22"/>
      <c r="R846" s="22"/>
      <c r="S846" s="22"/>
      <c r="T846" s="22"/>
      <c r="U846" s="22"/>
      <c r="V846" s="22"/>
      <c r="W846" s="22"/>
      <c r="X846" s="22"/>
      <c r="Y846" s="22"/>
      <c r="Z846" s="22"/>
      <c r="AA846" s="22"/>
      <c r="AB846" s="22"/>
      <c r="AC846" s="22"/>
      <c r="AD846" s="22"/>
      <c r="AE846" s="22"/>
      <c r="AF846" s="22"/>
      <c r="AG846" s="22"/>
      <c r="AH846" s="22"/>
      <c r="AI846" s="22"/>
    </row>
    <row r="847" spans="2:35" ht="12.5">
      <c r="B847" s="20"/>
      <c r="F847" s="21"/>
      <c r="G847" s="21"/>
      <c r="H847" s="21"/>
      <c r="I847" s="21"/>
      <c r="J847" s="21"/>
      <c r="K847" s="21"/>
      <c r="L847" s="21"/>
      <c r="M847" s="21"/>
      <c r="O847" s="22"/>
      <c r="P847" s="22"/>
      <c r="Q847" s="22"/>
      <c r="R847" s="22"/>
      <c r="S847" s="22"/>
      <c r="T847" s="22"/>
      <c r="U847" s="22"/>
      <c r="V847" s="22"/>
      <c r="W847" s="22"/>
      <c r="X847" s="22"/>
      <c r="Y847" s="22"/>
      <c r="Z847" s="22"/>
      <c r="AA847" s="22"/>
      <c r="AB847" s="22"/>
      <c r="AC847" s="22"/>
      <c r="AD847" s="22"/>
      <c r="AE847" s="22"/>
      <c r="AF847" s="22"/>
      <c r="AG847" s="22"/>
      <c r="AH847" s="22"/>
      <c r="AI847" s="22"/>
    </row>
    <row r="848" spans="2:35" ht="12.5">
      <c r="B848" s="20"/>
      <c r="F848" s="21"/>
      <c r="G848" s="21"/>
      <c r="H848" s="21"/>
      <c r="I848" s="21"/>
      <c r="J848" s="21"/>
      <c r="K848" s="21"/>
      <c r="L848" s="21"/>
      <c r="M848" s="21"/>
      <c r="O848" s="22"/>
      <c r="P848" s="22"/>
      <c r="Q848" s="22"/>
      <c r="R848" s="22"/>
      <c r="S848" s="22"/>
      <c r="T848" s="22"/>
      <c r="U848" s="22"/>
      <c r="V848" s="22"/>
      <c r="W848" s="22"/>
      <c r="X848" s="22"/>
      <c r="Y848" s="22"/>
      <c r="Z848" s="22"/>
      <c r="AA848" s="22"/>
      <c r="AB848" s="22"/>
      <c r="AC848" s="22"/>
      <c r="AD848" s="22"/>
      <c r="AE848" s="22"/>
      <c r="AF848" s="22"/>
      <c r="AG848" s="22"/>
      <c r="AH848" s="22"/>
      <c r="AI848" s="22"/>
    </row>
    <row r="849" spans="2:35" ht="12.5">
      <c r="B849" s="20"/>
      <c r="F849" s="21"/>
      <c r="G849" s="21"/>
      <c r="H849" s="21"/>
      <c r="I849" s="21"/>
      <c r="J849" s="21"/>
      <c r="K849" s="21"/>
      <c r="L849" s="21"/>
      <c r="M849" s="21"/>
      <c r="O849" s="22"/>
      <c r="P849" s="22"/>
      <c r="Q849" s="22"/>
      <c r="R849" s="22"/>
      <c r="S849" s="22"/>
      <c r="T849" s="22"/>
      <c r="U849" s="22"/>
      <c r="V849" s="22"/>
      <c r="W849" s="22"/>
      <c r="X849" s="22"/>
      <c r="Y849" s="22"/>
      <c r="Z849" s="22"/>
      <c r="AA849" s="22"/>
      <c r="AB849" s="22"/>
      <c r="AC849" s="22"/>
      <c r="AD849" s="22"/>
      <c r="AE849" s="22"/>
      <c r="AF849" s="22"/>
      <c r="AG849" s="22"/>
      <c r="AH849" s="22"/>
      <c r="AI849" s="22"/>
    </row>
    <row r="850" spans="2:35" ht="12.5">
      <c r="B850" s="20"/>
      <c r="F850" s="21"/>
      <c r="G850" s="21"/>
      <c r="H850" s="21"/>
      <c r="I850" s="21"/>
      <c r="J850" s="21"/>
      <c r="K850" s="21"/>
      <c r="L850" s="21"/>
      <c r="M850" s="21"/>
      <c r="O850" s="22"/>
      <c r="P850" s="22"/>
      <c r="Q850" s="22"/>
      <c r="R850" s="22"/>
      <c r="S850" s="22"/>
      <c r="T850" s="22"/>
      <c r="U850" s="22"/>
      <c r="V850" s="22"/>
      <c r="W850" s="22"/>
      <c r="X850" s="22"/>
      <c r="Y850" s="22"/>
      <c r="Z850" s="22"/>
      <c r="AA850" s="22"/>
      <c r="AB850" s="22"/>
      <c r="AC850" s="22"/>
      <c r="AD850" s="22"/>
      <c r="AE850" s="22"/>
      <c r="AF850" s="22"/>
      <c r="AG850" s="22"/>
      <c r="AH850" s="22"/>
      <c r="AI850" s="22"/>
    </row>
    <row r="851" spans="2:35" ht="12.5">
      <c r="B851" s="20"/>
      <c r="F851" s="21"/>
      <c r="G851" s="21"/>
      <c r="H851" s="21"/>
      <c r="I851" s="21"/>
      <c r="J851" s="21"/>
      <c r="K851" s="21"/>
      <c r="L851" s="21"/>
      <c r="M851" s="21"/>
      <c r="O851" s="22"/>
      <c r="P851" s="22"/>
      <c r="Q851" s="22"/>
      <c r="R851" s="22"/>
      <c r="S851" s="22"/>
      <c r="T851" s="22"/>
      <c r="U851" s="22"/>
      <c r="V851" s="22"/>
      <c r="W851" s="22"/>
      <c r="X851" s="22"/>
      <c r="Y851" s="22"/>
      <c r="Z851" s="22"/>
      <c r="AA851" s="22"/>
      <c r="AB851" s="22"/>
      <c r="AC851" s="22"/>
      <c r="AD851" s="22"/>
      <c r="AE851" s="22"/>
      <c r="AF851" s="22"/>
      <c r="AG851" s="22"/>
      <c r="AH851" s="22"/>
      <c r="AI851" s="22"/>
    </row>
    <row r="852" spans="2:35" ht="12.5">
      <c r="B852" s="20"/>
      <c r="F852" s="21"/>
      <c r="G852" s="21"/>
      <c r="H852" s="21"/>
      <c r="I852" s="21"/>
      <c r="J852" s="21"/>
      <c r="K852" s="21"/>
      <c r="L852" s="21"/>
      <c r="M852" s="21"/>
      <c r="O852" s="22"/>
      <c r="P852" s="22"/>
      <c r="Q852" s="22"/>
      <c r="R852" s="22"/>
      <c r="S852" s="22"/>
      <c r="T852" s="22"/>
      <c r="U852" s="22"/>
      <c r="V852" s="22"/>
      <c r="W852" s="22"/>
      <c r="X852" s="22"/>
      <c r="Y852" s="22"/>
      <c r="Z852" s="22"/>
      <c r="AA852" s="22"/>
      <c r="AB852" s="22"/>
      <c r="AC852" s="22"/>
      <c r="AD852" s="22"/>
      <c r="AE852" s="22"/>
      <c r="AF852" s="22"/>
      <c r="AG852" s="22"/>
      <c r="AH852" s="22"/>
      <c r="AI852" s="22"/>
    </row>
    <row r="853" spans="2:35" ht="12.5">
      <c r="B853" s="20"/>
      <c r="F853" s="21"/>
      <c r="G853" s="21"/>
      <c r="H853" s="21"/>
      <c r="I853" s="21"/>
      <c r="J853" s="21"/>
      <c r="K853" s="21"/>
      <c r="L853" s="21"/>
      <c r="M853" s="21"/>
      <c r="O853" s="22"/>
      <c r="P853" s="22"/>
      <c r="Q853" s="22"/>
      <c r="R853" s="22"/>
      <c r="S853" s="22"/>
      <c r="T853" s="22"/>
      <c r="U853" s="22"/>
      <c r="V853" s="22"/>
      <c r="W853" s="22"/>
      <c r="X853" s="22"/>
      <c r="Y853" s="22"/>
      <c r="Z853" s="22"/>
      <c r="AA853" s="22"/>
      <c r="AB853" s="22"/>
      <c r="AC853" s="22"/>
      <c r="AD853" s="22"/>
      <c r="AE853" s="22"/>
      <c r="AF853" s="22"/>
      <c r="AG853" s="22"/>
      <c r="AH853" s="22"/>
      <c r="AI853" s="22"/>
    </row>
    <row r="854" spans="2:35" ht="12.5">
      <c r="B854" s="20"/>
      <c r="F854" s="21"/>
      <c r="G854" s="21"/>
      <c r="H854" s="21"/>
      <c r="I854" s="21"/>
      <c r="J854" s="21"/>
      <c r="K854" s="21"/>
      <c r="L854" s="21"/>
      <c r="M854" s="21"/>
      <c r="O854" s="22"/>
      <c r="P854" s="22"/>
      <c r="Q854" s="22"/>
      <c r="R854" s="22"/>
      <c r="S854" s="22"/>
      <c r="T854" s="22"/>
      <c r="U854" s="22"/>
      <c r="V854" s="22"/>
      <c r="W854" s="22"/>
      <c r="X854" s="22"/>
      <c r="Y854" s="22"/>
      <c r="Z854" s="22"/>
      <c r="AA854" s="22"/>
      <c r="AB854" s="22"/>
      <c r="AC854" s="22"/>
      <c r="AD854" s="22"/>
      <c r="AE854" s="22"/>
      <c r="AF854" s="22"/>
      <c r="AG854" s="22"/>
      <c r="AH854" s="22"/>
      <c r="AI854" s="22"/>
    </row>
    <row r="855" spans="2:35" ht="12.5">
      <c r="B855" s="20"/>
      <c r="F855" s="21"/>
      <c r="G855" s="21"/>
      <c r="H855" s="21"/>
      <c r="I855" s="21"/>
      <c r="J855" s="21"/>
      <c r="K855" s="21"/>
      <c r="L855" s="21"/>
      <c r="M855" s="21"/>
      <c r="O855" s="22"/>
      <c r="P855" s="22"/>
      <c r="Q855" s="22"/>
      <c r="R855" s="22"/>
      <c r="S855" s="22"/>
      <c r="T855" s="22"/>
      <c r="U855" s="22"/>
      <c r="V855" s="22"/>
      <c r="W855" s="22"/>
      <c r="X855" s="22"/>
      <c r="Y855" s="22"/>
      <c r="Z855" s="22"/>
      <c r="AA855" s="22"/>
      <c r="AB855" s="22"/>
      <c r="AC855" s="22"/>
      <c r="AD855" s="22"/>
      <c r="AE855" s="22"/>
      <c r="AF855" s="22"/>
      <c r="AG855" s="22"/>
      <c r="AH855" s="22"/>
      <c r="AI855" s="22"/>
    </row>
    <row r="856" spans="2:35" ht="12.5">
      <c r="B856" s="20"/>
      <c r="F856" s="21"/>
      <c r="G856" s="21"/>
      <c r="H856" s="21"/>
      <c r="I856" s="21"/>
      <c r="J856" s="21"/>
      <c r="K856" s="21"/>
      <c r="L856" s="21"/>
      <c r="M856" s="21"/>
      <c r="O856" s="22"/>
      <c r="P856" s="22"/>
      <c r="Q856" s="22"/>
      <c r="R856" s="22"/>
      <c r="S856" s="22"/>
      <c r="T856" s="22"/>
      <c r="U856" s="22"/>
      <c r="V856" s="22"/>
      <c r="W856" s="22"/>
      <c r="X856" s="22"/>
      <c r="Y856" s="22"/>
      <c r="Z856" s="22"/>
      <c r="AA856" s="22"/>
      <c r="AB856" s="22"/>
      <c r="AC856" s="22"/>
      <c r="AD856" s="22"/>
      <c r="AE856" s="22"/>
      <c r="AF856" s="22"/>
      <c r="AG856" s="22"/>
      <c r="AH856" s="22"/>
      <c r="AI856" s="22"/>
    </row>
    <row r="857" spans="2:35" ht="12.5">
      <c r="B857" s="20"/>
      <c r="F857" s="21"/>
      <c r="G857" s="21"/>
      <c r="H857" s="21"/>
      <c r="I857" s="21"/>
      <c r="J857" s="21"/>
      <c r="K857" s="21"/>
      <c r="L857" s="21"/>
      <c r="M857" s="21"/>
      <c r="O857" s="22"/>
      <c r="P857" s="22"/>
      <c r="Q857" s="22"/>
      <c r="R857" s="22"/>
      <c r="S857" s="22"/>
      <c r="T857" s="22"/>
      <c r="U857" s="22"/>
      <c r="V857" s="22"/>
      <c r="W857" s="22"/>
      <c r="X857" s="22"/>
      <c r="Y857" s="22"/>
      <c r="Z857" s="22"/>
      <c r="AA857" s="22"/>
      <c r="AB857" s="22"/>
      <c r="AC857" s="22"/>
      <c r="AD857" s="22"/>
      <c r="AE857" s="22"/>
      <c r="AF857" s="22"/>
      <c r="AG857" s="22"/>
      <c r="AH857" s="22"/>
      <c r="AI857" s="22"/>
    </row>
    <row r="858" spans="2:35" ht="12.5">
      <c r="B858" s="20"/>
      <c r="F858" s="21"/>
      <c r="G858" s="21"/>
      <c r="H858" s="21"/>
      <c r="I858" s="21"/>
      <c r="J858" s="21"/>
      <c r="K858" s="21"/>
      <c r="L858" s="21"/>
      <c r="M858" s="21"/>
      <c r="O858" s="22"/>
      <c r="P858" s="22"/>
      <c r="Q858" s="22"/>
      <c r="R858" s="22"/>
      <c r="S858" s="22"/>
      <c r="T858" s="22"/>
      <c r="U858" s="22"/>
      <c r="V858" s="22"/>
      <c r="W858" s="22"/>
      <c r="X858" s="22"/>
      <c r="Y858" s="22"/>
      <c r="Z858" s="22"/>
      <c r="AA858" s="22"/>
      <c r="AB858" s="22"/>
      <c r="AC858" s="22"/>
      <c r="AD858" s="22"/>
      <c r="AE858" s="22"/>
      <c r="AF858" s="22"/>
      <c r="AG858" s="22"/>
      <c r="AH858" s="22"/>
      <c r="AI858" s="22"/>
    </row>
    <row r="859" spans="2:35" ht="12.5">
      <c r="B859" s="20"/>
      <c r="F859" s="21"/>
      <c r="G859" s="21"/>
      <c r="H859" s="21"/>
      <c r="I859" s="21"/>
      <c r="J859" s="21"/>
      <c r="K859" s="21"/>
      <c r="L859" s="21"/>
      <c r="M859" s="21"/>
      <c r="O859" s="22"/>
      <c r="P859" s="22"/>
      <c r="Q859" s="22"/>
      <c r="R859" s="22"/>
      <c r="S859" s="22"/>
      <c r="T859" s="22"/>
      <c r="U859" s="22"/>
      <c r="V859" s="22"/>
      <c r="W859" s="22"/>
      <c r="X859" s="22"/>
      <c r="Y859" s="22"/>
      <c r="Z859" s="22"/>
      <c r="AA859" s="22"/>
      <c r="AB859" s="22"/>
      <c r="AC859" s="22"/>
      <c r="AD859" s="22"/>
      <c r="AE859" s="22"/>
      <c r="AF859" s="22"/>
      <c r="AG859" s="22"/>
      <c r="AH859" s="22"/>
      <c r="AI859" s="22"/>
    </row>
    <row r="860" spans="2:35" ht="12.5">
      <c r="B860" s="20"/>
      <c r="F860" s="21"/>
      <c r="G860" s="21"/>
      <c r="H860" s="21"/>
      <c r="I860" s="21"/>
      <c r="J860" s="21"/>
      <c r="K860" s="21"/>
      <c r="L860" s="21"/>
      <c r="M860" s="21"/>
      <c r="O860" s="22"/>
      <c r="P860" s="22"/>
      <c r="Q860" s="22"/>
      <c r="R860" s="22"/>
      <c r="S860" s="22"/>
      <c r="T860" s="22"/>
      <c r="U860" s="22"/>
      <c r="V860" s="22"/>
      <c r="W860" s="22"/>
      <c r="X860" s="22"/>
      <c r="Y860" s="22"/>
      <c r="Z860" s="22"/>
      <c r="AA860" s="22"/>
      <c r="AB860" s="22"/>
      <c r="AC860" s="22"/>
      <c r="AD860" s="22"/>
      <c r="AE860" s="22"/>
      <c r="AF860" s="22"/>
      <c r="AG860" s="22"/>
      <c r="AH860" s="22"/>
      <c r="AI860" s="22"/>
    </row>
    <row r="861" spans="2:35" ht="12.5">
      <c r="B861" s="20"/>
      <c r="F861" s="21"/>
      <c r="G861" s="21"/>
      <c r="H861" s="21"/>
      <c r="I861" s="21"/>
      <c r="J861" s="21"/>
      <c r="K861" s="21"/>
      <c r="L861" s="21"/>
      <c r="M861" s="21"/>
      <c r="O861" s="22"/>
      <c r="P861" s="22"/>
      <c r="Q861" s="22"/>
      <c r="R861" s="22"/>
      <c r="S861" s="22"/>
      <c r="T861" s="22"/>
      <c r="U861" s="22"/>
      <c r="V861" s="22"/>
      <c r="W861" s="22"/>
      <c r="X861" s="22"/>
      <c r="Y861" s="22"/>
      <c r="Z861" s="22"/>
      <c r="AA861" s="22"/>
      <c r="AB861" s="22"/>
      <c r="AC861" s="22"/>
      <c r="AD861" s="22"/>
      <c r="AE861" s="22"/>
      <c r="AF861" s="22"/>
      <c r="AG861" s="22"/>
      <c r="AH861" s="22"/>
      <c r="AI861" s="22"/>
    </row>
    <row r="862" spans="2:35" ht="12.5">
      <c r="B862" s="20"/>
      <c r="F862" s="21"/>
      <c r="G862" s="21"/>
      <c r="H862" s="21"/>
      <c r="I862" s="21"/>
      <c r="J862" s="21"/>
      <c r="K862" s="21"/>
      <c r="L862" s="21"/>
      <c r="M862" s="21"/>
      <c r="O862" s="22"/>
      <c r="P862" s="22"/>
      <c r="Q862" s="22"/>
      <c r="R862" s="22"/>
      <c r="S862" s="22"/>
      <c r="T862" s="22"/>
      <c r="U862" s="22"/>
      <c r="V862" s="22"/>
      <c r="W862" s="22"/>
      <c r="X862" s="22"/>
      <c r="Y862" s="22"/>
      <c r="Z862" s="22"/>
      <c r="AA862" s="22"/>
      <c r="AB862" s="22"/>
      <c r="AC862" s="22"/>
      <c r="AD862" s="22"/>
      <c r="AE862" s="22"/>
      <c r="AF862" s="22"/>
      <c r="AG862" s="22"/>
      <c r="AH862" s="22"/>
      <c r="AI862" s="22"/>
    </row>
    <row r="863" spans="2:35" ht="12.5">
      <c r="B863" s="20"/>
      <c r="F863" s="21"/>
      <c r="G863" s="21"/>
      <c r="H863" s="21"/>
      <c r="I863" s="21"/>
      <c r="J863" s="21"/>
      <c r="K863" s="21"/>
      <c r="L863" s="21"/>
      <c r="M863" s="21"/>
      <c r="O863" s="22"/>
      <c r="P863" s="22"/>
      <c r="Q863" s="22"/>
      <c r="R863" s="22"/>
      <c r="S863" s="22"/>
      <c r="T863" s="22"/>
      <c r="U863" s="22"/>
      <c r="V863" s="22"/>
      <c r="W863" s="22"/>
      <c r="X863" s="22"/>
      <c r="Y863" s="22"/>
      <c r="Z863" s="22"/>
      <c r="AA863" s="22"/>
      <c r="AB863" s="22"/>
      <c r="AC863" s="22"/>
      <c r="AD863" s="22"/>
      <c r="AE863" s="22"/>
      <c r="AF863" s="22"/>
      <c r="AG863" s="22"/>
      <c r="AH863" s="22"/>
      <c r="AI863" s="22"/>
    </row>
    <row r="864" spans="2:35" ht="12.5">
      <c r="B864" s="20"/>
      <c r="F864" s="21"/>
      <c r="G864" s="21"/>
      <c r="H864" s="21"/>
      <c r="I864" s="21"/>
      <c r="J864" s="21"/>
      <c r="K864" s="21"/>
      <c r="L864" s="21"/>
      <c r="M864" s="21"/>
      <c r="O864" s="22"/>
      <c r="P864" s="22"/>
      <c r="Q864" s="22"/>
      <c r="R864" s="22"/>
      <c r="S864" s="22"/>
      <c r="T864" s="22"/>
      <c r="U864" s="22"/>
      <c r="V864" s="22"/>
      <c r="W864" s="22"/>
      <c r="X864" s="22"/>
      <c r="Y864" s="22"/>
      <c r="Z864" s="22"/>
      <c r="AA864" s="22"/>
      <c r="AB864" s="22"/>
      <c r="AC864" s="22"/>
      <c r="AD864" s="22"/>
      <c r="AE864" s="22"/>
      <c r="AF864" s="22"/>
      <c r="AG864" s="22"/>
      <c r="AH864" s="22"/>
      <c r="AI864" s="22"/>
    </row>
    <row r="865" spans="2:35" ht="12.5">
      <c r="B865" s="20"/>
      <c r="F865" s="21"/>
      <c r="G865" s="21"/>
      <c r="H865" s="21"/>
      <c r="I865" s="21"/>
      <c r="J865" s="21"/>
      <c r="K865" s="21"/>
      <c r="L865" s="21"/>
      <c r="M865" s="21"/>
      <c r="O865" s="22"/>
      <c r="P865" s="22"/>
      <c r="Q865" s="22"/>
      <c r="R865" s="22"/>
      <c r="S865" s="22"/>
      <c r="T865" s="22"/>
      <c r="U865" s="22"/>
      <c r="V865" s="22"/>
      <c r="W865" s="22"/>
      <c r="X865" s="22"/>
      <c r="Y865" s="22"/>
      <c r="Z865" s="22"/>
      <c r="AA865" s="22"/>
      <c r="AB865" s="22"/>
      <c r="AC865" s="22"/>
      <c r="AD865" s="22"/>
      <c r="AE865" s="22"/>
      <c r="AF865" s="22"/>
      <c r="AG865" s="22"/>
      <c r="AH865" s="22"/>
      <c r="AI865" s="22"/>
    </row>
    <row r="866" spans="2:35" ht="12.5">
      <c r="B866" s="20"/>
      <c r="F866" s="21"/>
      <c r="G866" s="21"/>
      <c r="H866" s="21"/>
      <c r="I866" s="21"/>
      <c r="J866" s="21"/>
      <c r="K866" s="21"/>
      <c r="L866" s="21"/>
      <c r="M866" s="21"/>
      <c r="O866" s="22"/>
      <c r="P866" s="22"/>
      <c r="Q866" s="22"/>
      <c r="R866" s="22"/>
      <c r="S866" s="22"/>
      <c r="T866" s="22"/>
      <c r="U866" s="22"/>
      <c r="V866" s="22"/>
      <c r="W866" s="22"/>
      <c r="X866" s="22"/>
      <c r="Y866" s="22"/>
      <c r="Z866" s="22"/>
      <c r="AA866" s="22"/>
      <c r="AB866" s="22"/>
      <c r="AC866" s="22"/>
      <c r="AD866" s="22"/>
      <c r="AE866" s="22"/>
      <c r="AF866" s="22"/>
      <c r="AG866" s="22"/>
      <c r="AH866" s="22"/>
      <c r="AI866" s="22"/>
    </row>
    <row r="867" spans="2:35" ht="12.5">
      <c r="B867" s="20"/>
      <c r="F867" s="21"/>
      <c r="G867" s="21"/>
      <c r="H867" s="21"/>
      <c r="I867" s="21"/>
      <c r="J867" s="21"/>
      <c r="K867" s="21"/>
      <c r="L867" s="21"/>
      <c r="M867" s="21"/>
      <c r="O867" s="22"/>
      <c r="P867" s="22"/>
      <c r="Q867" s="22"/>
      <c r="R867" s="22"/>
      <c r="S867" s="22"/>
      <c r="T867" s="22"/>
      <c r="U867" s="22"/>
      <c r="V867" s="22"/>
      <c r="W867" s="22"/>
      <c r="X867" s="22"/>
      <c r="Y867" s="22"/>
      <c r="Z867" s="22"/>
      <c r="AA867" s="22"/>
      <c r="AB867" s="22"/>
      <c r="AC867" s="22"/>
      <c r="AD867" s="22"/>
      <c r="AE867" s="22"/>
      <c r="AF867" s="22"/>
      <c r="AG867" s="22"/>
      <c r="AH867" s="22"/>
      <c r="AI867" s="22"/>
    </row>
    <row r="868" spans="2:35" ht="12.5">
      <c r="B868" s="20"/>
      <c r="F868" s="21"/>
      <c r="G868" s="21"/>
      <c r="H868" s="21"/>
      <c r="I868" s="21"/>
      <c r="J868" s="21"/>
      <c r="K868" s="21"/>
      <c r="L868" s="21"/>
      <c r="M868" s="21"/>
      <c r="O868" s="22"/>
      <c r="P868" s="22"/>
      <c r="Q868" s="22"/>
      <c r="R868" s="22"/>
      <c r="S868" s="22"/>
      <c r="T868" s="22"/>
      <c r="U868" s="22"/>
      <c r="V868" s="22"/>
      <c r="W868" s="22"/>
      <c r="X868" s="22"/>
      <c r="Y868" s="22"/>
      <c r="Z868" s="22"/>
      <c r="AA868" s="22"/>
      <c r="AB868" s="22"/>
      <c r="AC868" s="22"/>
      <c r="AD868" s="22"/>
      <c r="AE868" s="22"/>
      <c r="AF868" s="22"/>
      <c r="AG868" s="22"/>
      <c r="AH868" s="22"/>
      <c r="AI868" s="22"/>
    </row>
    <row r="869" spans="2:35" ht="12.5">
      <c r="B869" s="20"/>
      <c r="F869" s="21"/>
      <c r="G869" s="21"/>
      <c r="H869" s="21"/>
      <c r="I869" s="21"/>
      <c r="J869" s="21"/>
      <c r="K869" s="21"/>
      <c r="L869" s="21"/>
      <c r="M869" s="21"/>
      <c r="O869" s="22"/>
      <c r="P869" s="22"/>
      <c r="Q869" s="22"/>
      <c r="R869" s="22"/>
      <c r="S869" s="22"/>
      <c r="T869" s="22"/>
      <c r="U869" s="22"/>
      <c r="V869" s="22"/>
      <c r="W869" s="22"/>
      <c r="X869" s="22"/>
      <c r="Y869" s="22"/>
      <c r="Z869" s="22"/>
      <c r="AA869" s="22"/>
      <c r="AB869" s="22"/>
      <c r="AC869" s="22"/>
      <c r="AD869" s="22"/>
      <c r="AE869" s="22"/>
      <c r="AF869" s="22"/>
      <c r="AG869" s="22"/>
      <c r="AH869" s="22"/>
      <c r="AI869" s="22"/>
    </row>
    <row r="870" spans="2:35" ht="12.5">
      <c r="B870" s="20"/>
      <c r="F870" s="21"/>
      <c r="G870" s="21"/>
      <c r="H870" s="21"/>
      <c r="I870" s="21"/>
      <c r="J870" s="21"/>
      <c r="K870" s="21"/>
      <c r="L870" s="21"/>
      <c r="M870" s="21"/>
      <c r="O870" s="22"/>
      <c r="P870" s="22"/>
      <c r="Q870" s="22"/>
      <c r="R870" s="22"/>
      <c r="S870" s="22"/>
      <c r="T870" s="22"/>
      <c r="U870" s="22"/>
      <c r="V870" s="22"/>
      <c r="W870" s="22"/>
      <c r="X870" s="22"/>
      <c r="Y870" s="22"/>
      <c r="Z870" s="22"/>
      <c r="AA870" s="22"/>
      <c r="AB870" s="22"/>
      <c r="AC870" s="22"/>
      <c r="AD870" s="22"/>
      <c r="AE870" s="22"/>
      <c r="AF870" s="22"/>
      <c r="AG870" s="22"/>
      <c r="AH870" s="22"/>
      <c r="AI870" s="22"/>
    </row>
    <row r="871" spans="2:35" ht="12.5">
      <c r="B871" s="20"/>
      <c r="F871" s="21"/>
      <c r="G871" s="21"/>
      <c r="H871" s="21"/>
      <c r="I871" s="21"/>
      <c r="J871" s="21"/>
      <c r="K871" s="21"/>
      <c r="L871" s="21"/>
      <c r="M871" s="21"/>
      <c r="O871" s="22"/>
      <c r="P871" s="22"/>
      <c r="Q871" s="22"/>
      <c r="R871" s="22"/>
      <c r="S871" s="22"/>
      <c r="T871" s="22"/>
      <c r="U871" s="22"/>
      <c r="V871" s="22"/>
      <c r="W871" s="22"/>
      <c r="X871" s="22"/>
      <c r="Y871" s="22"/>
      <c r="Z871" s="22"/>
      <c r="AA871" s="22"/>
      <c r="AB871" s="22"/>
      <c r="AC871" s="22"/>
      <c r="AD871" s="22"/>
      <c r="AE871" s="22"/>
      <c r="AF871" s="22"/>
      <c r="AG871" s="22"/>
      <c r="AH871" s="22"/>
      <c r="AI871" s="22"/>
    </row>
    <row r="872" spans="2:35" ht="12.5">
      <c r="B872" s="20"/>
      <c r="F872" s="21"/>
      <c r="G872" s="21"/>
      <c r="H872" s="21"/>
      <c r="I872" s="21"/>
      <c r="J872" s="21"/>
      <c r="K872" s="21"/>
      <c r="L872" s="21"/>
      <c r="M872" s="21"/>
      <c r="O872" s="22"/>
      <c r="P872" s="22"/>
      <c r="Q872" s="22"/>
      <c r="R872" s="22"/>
      <c r="S872" s="22"/>
      <c r="T872" s="22"/>
      <c r="U872" s="22"/>
      <c r="V872" s="22"/>
      <c r="W872" s="22"/>
      <c r="X872" s="22"/>
      <c r="Y872" s="22"/>
      <c r="Z872" s="22"/>
      <c r="AA872" s="22"/>
      <c r="AB872" s="22"/>
      <c r="AC872" s="22"/>
      <c r="AD872" s="22"/>
      <c r="AE872" s="22"/>
      <c r="AF872" s="22"/>
      <c r="AG872" s="22"/>
      <c r="AH872" s="22"/>
      <c r="AI872" s="22"/>
    </row>
    <row r="873" spans="2:35" ht="12.5">
      <c r="B873" s="20"/>
      <c r="F873" s="21"/>
      <c r="G873" s="21"/>
      <c r="H873" s="21"/>
      <c r="I873" s="21"/>
      <c r="J873" s="21"/>
      <c r="K873" s="21"/>
      <c r="L873" s="21"/>
      <c r="M873" s="21"/>
      <c r="O873" s="22"/>
      <c r="P873" s="22"/>
      <c r="Q873" s="22"/>
      <c r="R873" s="22"/>
      <c r="S873" s="22"/>
      <c r="T873" s="22"/>
      <c r="U873" s="22"/>
      <c r="V873" s="22"/>
      <c r="W873" s="22"/>
      <c r="X873" s="22"/>
      <c r="Y873" s="22"/>
      <c r="Z873" s="22"/>
      <c r="AA873" s="22"/>
      <c r="AB873" s="22"/>
      <c r="AC873" s="22"/>
      <c r="AD873" s="22"/>
      <c r="AE873" s="22"/>
      <c r="AF873" s="22"/>
      <c r="AG873" s="22"/>
      <c r="AH873" s="22"/>
      <c r="AI873" s="22"/>
    </row>
    <row r="874" spans="2:35" ht="12.5">
      <c r="B874" s="20"/>
      <c r="F874" s="21"/>
      <c r="G874" s="21"/>
      <c r="H874" s="21"/>
      <c r="I874" s="21"/>
      <c r="J874" s="21"/>
      <c r="K874" s="21"/>
      <c r="L874" s="21"/>
      <c r="M874" s="21"/>
      <c r="O874" s="22"/>
      <c r="P874" s="22"/>
      <c r="Q874" s="22"/>
      <c r="R874" s="22"/>
      <c r="S874" s="22"/>
      <c r="T874" s="22"/>
      <c r="U874" s="22"/>
      <c r="V874" s="22"/>
      <c r="W874" s="22"/>
      <c r="X874" s="22"/>
      <c r="Y874" s="22"/>
      <c r="Z874" s="22"/>
      <c r="AA874" s="22"/>
      <c r="AB874" s="22"/>
      <c r="AC874" s="22"/>
      <c r="AD874" s="22"/>
      <c r="AE874" s="22"/>
      <c r="AF874" s="22"/>
      <c r="AG874" s="22"/>
      <c r="AH874" s="22"/>
      <c r="AI874" s="22"/>
    </row>
    <row r="875" spans="2:35" ht="12.5">
      <c r="B875" s="20"/>
      <c r="F875" s="21"/>
      <c r="G875" s="21"/>
      <c r="H875" s="21"/>
      <c r="I875" s="21"/>
      <c r="J875" s="21"/>
      <c r="K875" s="21"/>
      <c r="L875" s="21"/>
      <c r="M875" s="21"/>
      <c r="O875" s="22"/>
      <c r="P875" s="22"/>
      <c r="Q875" s="22"/>
      <c r="R875" s="22"/>
      <c r="S875" s="22"/>
      <c r="T875" s="22"/>
      <c r="U875" s="22"/>
      <c r="V875" s="22"/>
      <c r="W875" s="22"/>
      <c r="X875" s="22"/>
      <c r="Y875" s="22"/>
      <c r="Z875" s="22"/>
      <c r="AA875" s="22"/>
      <c r="AB875" s="22"/>
      <c r="AC875" s="22"/>
      <c r="AD875" s="22"/>
      <c r="AE875" s="22"/>
      <c r="AF875" s="22"/>
      <c r="AG875" s="22"/>
      <c r="AH875" s="22"/>
      <c r="AI875" s="22"/>
    </row>
    <row r="876" spans="2:35" ht="12.5">
      <c r="B876" s="20"/>
      <c r="F876" s="21"/>
      <c r="G876" s="21"/>
      <c r="H876" s="21"/>
      <c r="I876" s="21"/>
      <c r="J876" s="21"/>
      <c r="K876" s="21"/>
      <c r="L876" s="21"/>
      <c r="M876" s="21"/>
      <c r="O876" s="22"/>
      <c r="P876" s="22"/>
      <c r="Q876" s="22"/>
      <c r="R876" s="22"/>
      <c r="S876" s="22"/>
      <c r="T876" s="22"/>
      <c r="U876" s="22"/>
      <c r="V876" s="22"/>
      <c r="W876" s="22"/>
      <c r="X876" s="22"/>
      <c r="Y876" s="22"/>
      <c r="Z876" s="22"/>
      <c r="AA876" s="22"/>
      <c r="AB876" s="22"/>
      <c r="AC876" s="22"/>
      <c r="AD876" s="22"/>
      <c r="AE876" s="22"/>
      <c r="AF876" s="22"/>
      <c r="AG876" s="22"/>
      <c r="AH876" s="22"/>
      <c r="AI876" s="22"/>
    </row>
    <row r="877" spans="2:35" ht="12.5">
      <c r="B877" s="20"/>
      <c r="F877" s="21"/>
      <c r="G877" s="21"/>
      <c r="H877" s="21"/>
      <c r="I877" s="21"/>
      <c r="J877" s="21"/>
      <c r="K877" s="21"/>
      <c r="L877" s="21"/>
      <c r="M877" s="21"/>
      <c r="O877" s="22"/>
      <c r="P877" s="22"/>
      <c r="Q877" s="22"/>
      <c r="R877" s="22"/>
      <c r="S877" s="22"/>
      <c r="T877" s="22"/>
      <c r="U877" s="22"/>
      <c r="V877" s="22"/>
      <c r="W877" s="22"/>
      <c r="X877" s="22"/>
      <c r="Y877" s="22"/>
      <c r="Z877" s="22"/>
      <c r="AA877" s="22"/>
      <c r="AB877" s="22"/>
      <c r="AC877" s="22"/>
      <c r="AD877" s="22"/>
      <c r="AE877" s="22"/>
      <c r="AF877" s="22"/>
      <c r="AG877" s="22"/>
      <c r="AH877" s="22"/>
      <c r="AI877" s="22"/>
    </row>
    <row r="878" spans="2:35" ht="12.5">
      <c r="B878" s="20"/>
      <c r="F878" s="21"/>
      <c r="G878" s="21"/>
      <c r="H878" s="21"/>
      <c r="I878" s="21"/>
      <c r="J878" s="21"/>
      <c r="K878" s="21"/>
      <c r="L878" s="21"/>
      <c r="M878" s="21"/>
      <c r="O878" s="22"/>
      <c r="P878" s="22"/>
      <c r="Q878" s="22"/>
      <c r="R878" s="22"/>
      <c r="S878" s="22"/>
      <c r="T878" s="22"/>
      <c r="U878" s="22"/>
      <c r="V878" s="22"/>
      <c r="W878" s="22"/>
      <c r="X878" s="22"/>
      <c r="Y878" s="22"/>
      <c r="Z878" s="22"/>
      <c r="AA878" s="22"/>
      <c r="AB878" s="22"/>
      <c r="AC878" s="22"/>
      <c r="AD878" s="22"/>
      <c r="AE878" s="22"/>
      <c r="AF878" s="22"/>
      <c r="AG878" s="22"/>
      <c r="AH878" s="22"/>
      <c r="AI878" s="22"/>
    </row>
    <row r="879" spans="2:35" ht="12.5">
      <c r="B879" s="20"/>
      <c r="F879" s="21"/>
      <c r="G879" s="21"/>
      <c r="H879" s="21"/>
      <c r="I879" s="21"/>
      <c r="J879" s="21"/>
      <c r="K879" s="21"/>
      <c r="L879" s="21"/>
      <c r="M879" s="21"/>
      <c r="O879" s="22"/>
      <c r="P879" s="22"/>
      <c r="Q879" s="22"/>
      <c r="R879" s="22"/>
      <c r="S879" s="22"/>
      <c r="T879" s="22"/>
      <c r="U879" s="22"/>
      <c r="V879" s="22"/>
      <c r="W879" s="22"/>
      <c r="X879" s="22"/>
      <c r="Y879" s="22"/>
      <c r="Z879" s="22"/>
      <c r="AA879" s="22"/>
      <c r="AB879" s="22"/>
      <c r="AC879" s="22"/>
      <c r="AD879" s="22"/>
      <c r="AE879" s="22"/>
      <c r="AF879" s="22"/>
      <c r="AG879" s="22"/>
      <c r="AH879" s="22"/>
      <c r="AI879" s="22"/>
    </row>
    <row r="880" spans="2:35" ht="12.5">
      <c r="B880" s="20"/>
      <c r="F880" s="21"/>
      <c r="G880" s="21"/>
      <c r="H880" s="21"/>
      <c r="I880" s="21"/>
      <c r="J880" s="21"/>
      <c r="K880" s="21"/>
      <c r="L880" s="21"/>
      <c r="M880" s="21"/>
      <c r="O880" s="22"/>
      <c r="P880" s="22"/>
      <c r="Q880" s="22"/>
      <c r="R880" s="22"/>
      <c r="S880" s="22"/>
      <c r="T880" s="22"/>
      <c r="U880" s="22"/>
      <c r="V880" s="22"/>
      <c r="W880" s="22"/>
      <c r="X880" s="22"/>
      <c r="Y880" s="22"/>
      <c r="Z880" s="22"/>
      <c r="AA880" s="22"/>
      <c r="AB880" s="22"/>
      <c r="AC880" s="22"/>
      <c r="AD880" s="22"/>
      <c r="AE880" s="22"/>
      <c r="AF880" s="22"/>
      <c r="AG880" s="22"/>
      <c r="AH880" s="22"/>
      <c r="AI880" s="22"/>
    </row>
    <row r="881" spans="2:35" ht="12.5">
      <c r="B881" s="20"/>
      <c r="F881" s="21"/>
      <c r="G881" s="21"/>
      <c r="H881" s="21"/>
      <c r="I881" s="21"/>
      <c r="J881" s="21"/>
      <c r="K881" s="21"/>
      <c r="L881" s="21"/>
      <c r="M881" s="21"/>
      <c r="O881" s="22"/>
      <c r="P881" s="22"/>
      <c r="Q881" s="22"/>
      <c r="R881" s="22"/>
      <c r="S881" s="22"/>
      <c r="T881" s="22"/>
      <c r="U881" s="22"/>
      <c r="V881" s="22"/>
      <c r="W881" s="22"/>
      <c r="X881" s="22"/>
      <c r="Y881" s="22"/>
      <c r="Z881" s="22"/>
      <c r="AA881" s="22"/>
      <c r="AB881" s="22"/>
      <c r="AC881" s="22"/>
      <c r="AD881" s="22"/>
      <c r="AE881" s="22"/>
      <c r="AF881" s="22"/>
      <c r="AG881" s="22"/>
      <c r="AH881" s="22"/>
      <c r="AI881" s="22"/>
    </row>
    <row r="882" spans="2:35" ht="12.5">
      <c r="B882" s="20"/>
      <c r="F882" s="21"/>
      <c r="G882" s="21"/>
      <c r="H882" s="21"/>
      <c r="I882" s="21"/>
      <c r="J882" s="21"/>
      <c r="K882" s="21"/>
      <c r="L882" s="21"/>
      <c r="M882" s="21"/>
      <c r="O882" s="22"/>
      <c r="P882" s="22"/>
      <c r="Q882" s="22"/>
      <c r="R882" s="22"/>
      <c r="S882" s="22"/>
      <c r="T882" s="22"/>
      <c r="U882" s="22"/>
      <c r="V882" s="22"/>
      <c r="W882" s="22"/>
      <c r="X882" s="22"/>
      <c r="Y882" s="22"/>
      <c r="Z882" s="22"/>
      <c r="AA882" s="22"/>
      <c r="AB882" s="22"/>
      <c r="AC882" s="22"/>
      <c r="AD882" s="22"/>
      <c r="AE882" s="22"/>
      <c r="AF882" s="22"/>
      <c r="AG882" s="22"/>
      <c r="AH882" s="22"/>
      <c r="AI882" s="22"/>
    </row>
    <row r="883" spans="2:35" ht="12.5">
      <c r="B883" s="20"/>
      <c r="F883" s="21"/>
      <c r="G883" s="21"/>
      <c r="H883" s="21"/>
      <c r="I883" s="21"/>
      <c r="J883" s="21"/>
      <c r="K883" s="21"/>
      <c r="L883" s="21"/>
      <c r="M883" s="21"/>
      <c r="O883" s="22"/>
      <c r="P883" s="22"/>
      <c r="Q883" s="22"/>
      <c r="R883" s="22"/>
      <c r="S883" s="22"/>
      <c r="T883" s="22"/>
      <c r="U883" s="22"/>
      <c r="V883" s="22"/>
      <c r="W883" s="22"/>
      <c r="X883" s="22"/>
      <c r="Y883" s="22"/>
      <c r="Z883" s="22"/>
      <c r="AA883" s="22"/>
      <c r="AB883" s="22"/>
      <c r="AC883" s="22"/>
      <c r="AD883" s="22"/>
      <c r="AE883" s="22"/>
      <c r="AF883" s="22"/>
      <c r="AG883" s="22"/>
      <c r="AH883" s="22"/>
      <c r="AI883" s="22"/>
    </row>
    <row r="884" spans="2:35" ht="12.5">
      <c r="B884" s="20"/>
      <c r="F884" s="21"/>
      <c r="G884" s="21"/>
      <c r="H884" s="21"/>
      <c r="I884" s="21"/>
      <c r="J884" s="21"/>
      <c r="K884" s="21"/>
      <c r="L884" s="21"/>
      <c r="M884" s="21"/>
      <c r="O884" s="22"/>
      <c r="P884" s="22"/>
      <c r="Q884" s="22"/>
      <c r="R884" s="22"/>
      <c r="S884" s="22"/>
      <c r="T884" s="22"/>
      <c r="U884" s="22"/>
      <c r="V884" s="22"/>
      <c r="W884" s="22"/>
      <c r="X884" s="22"/>
      <c r="Y884" s="22"/>
      <c r="Z884" s="22"/>
      <c r="AA884" s="22"/>
      <c r="AB884" s="22"/>
      <c r="AC884" s="22"/>
      <c r="AD884" s="22"/>
      <c r="AE884" s="22"/>
      <c r="AF884" s="22"/>
      <c r="AG884" s="22"/>
      <c r="AH884" s="22"/>
      <c r="AI884" s="22"/>
    </row>
    <row r="885" spans="2:35" ht="12.5">
      <c r="B885" s="20"/>
      <c r="F885" s="21"/>
      <c r="G885" s="21"/>
      <c r="H885" s="21"/>
      <c r="I885" s="21"/>
      <c r="J885" s="21"/>
      <c r="K885" s="21"/>
      <c r="L885" s="21"/>
      <c r="M885" s="21"/>
      <c r="O885" s="22"/>
      <c r="P885" s="22"/>
      <c r="Q885" s="22"/>
      <c r="R885" s="22"/>
      <c r="S885" s="22"/>
      <c r="T885" s="22"/>
      <c r="U885" s="22"/>
      <c r="V885" s="22"/>
      <c r="W885" s="22"/>
      <c r="X885" s="22"/>
      <c r="Y885" s="22"/>
      <c r="Z885" s="22"/>
      <c r="AA885" s="22"/>
      <c r="AB885" s="22"/>
      <c r="AC885" s="22"/>
      <c r="AD885" s="22"/>
      <c r="AE885" s="22"/>
      <c r="AF885" s="22"/>
      <c r="AG885" s="22"/>
      <c r="AH885" s="22"/>
      <c r="AI885" s="22"/>
    </row>
    <row r="886" spans="2:35" ht="12.5">
      <c r="B886" s="20"/>
      <c r="F886" s="21"/>
      <c r="G886" s="21"/>
      <c r="H886" s="21"/>
      <c r="I886" s="21"/>
      <c r="J886" s="21"/>
      <c r="K886" s="21"/>
      <c r="L886" s="21"/>
      <c r="M886" s="21"/>
      <c r="O886" s="22"/>
      <c r="P886" s="22"/>
      <c r="Q886" s="22"/>
      <c r="R886" s="22"/>
      <c r="S886" s="22"/>
      <c r="T886" s="22"/>
      <c r="U886" s="22"/>
      <c r="V886" s="22"/>
      <c r="W886" s="22"/>
      <c r="X886" s="22"/>
      <c r="Y886" s="22"/>
      <c r="Z886" s="22"/>
      <c r="AA886" s="22"/>
      <c r="AB886" s="22"/>
      <c r="AC886" s="22"/>
      <c r="AD886" s="22"/>
      <c r="AE886" s="22"/>
      <c r="AF886" s="22"/>
      <c r="AG886" s="22"/>
      <c r="AH886" s="22"/>
      <c r="AI886" s="22"/>
    </row>
    <row r="887" spans="2:35" ht="12.5">
      <c r="B887" s="20"/>
      <c r="F887" s="21"/>
      <c r="G887" s="21"/>
      <c r="H887" s="21"/>
      <c r="I887" s="21"/>
      <c r="J887" s="21"/>
      <c r="K887" s="21"/>
      <c r="L887" s="21"/>
      <c r="M887" s="21"/>
      <c r="O887" s="22"/>
      <c r="P887" s="22"/>
      <c r="Q887" s="22"/>
      <c r="R887" s="22"/>
      <c r="S887" s="22"/>
      <c r="T887" s="22"/>
      <c r="U887" s="22"/>
      <c r="V887" s="22"/>
      <c r="W887" s="22"/>
      <c r="X887" s="22"/>
      <c r="Y887" s="22"/>
      <c r="Z887" s="22"/>
      <c r="AA887" s="22"/>
      <c r="AB887" s="22"/>
      <c r="AC887" s="22"/>
      <c r="AD887" s="22"/>
      <c r="AE887" s="22"/>
      <c r="AF887" s="22"/>
      <c r="AG887" s="22"/>
      <c r="AH887" s="22"/>
      <c r="AI887" s="22"/>
    </row>
    <row r="888" spans="2:35" ht="12.5">
      <c r="B888" s="20"/>
      <c r="F888" s="21"/>
      <c r="G888" s="21"/>
      <c r="H888" s="21"/>
      <c r="I888" s="21"/>
      <c r="J888" s="21"/>
      <c r="K888" s="21"/>
      <c r="L888" s="21"/>
      <c r="M888" s="21"/>
      <c r="O888" s="22"/>
      <c r="P888" s="22"/>
      <c r="Q888" s="22"/>
      <c r="R888" s="22"/>
      <c r="S888" s="22"/>
      <c r="T888" s="22"/>
      <c r="U888" s="22"/>
      <c r="V888" s="22"/>
      <c r="W888" s="22"/>
      <c r="X888" s="22"/>
      <c r="Y888" s="22"/>
      <c r="Z888" s="22"/>
      <c r="AA888" s="22"/>
      <c r="AB888" s="22"/>
      <c r="AC888" s="22"/>
      <c r="AD888" s="22"/>
      <c r="AE888" s="22"/>
      <c r="AF888" s="22"/>
      <c r="AG888" s="22"/>
      <c r="AH888" s="22"/>
      <c r="AI888" s="22"/>
    </row>
    <row r="889" spans="2:35" ht="12.5">
      <c r="B889" s="20"/>
      <c r="F889" s="21"/>
      <c r="G889" s="21"/>
      <c r="H889" s="21"/>
      <c r="I889" s="21"/>
      <c r="J889" s="21"/>
      <c r="K889" s="21"/>
      <c r="L889" s="21"/>
      <c r="M889" s="21"/>
      <c r="O889" s="22"/>
      <c r="P889" s="22"/>
      <c r="Q889" s="22"/>
      <c r="R889" s="22"/>
      <c r="S889" s="22"/>
      <c r="T889" s="22"/>
      <c r="U889" s="22"/>
      <c r="V889" s="22"/>
      <c r="W889" s="22"/>
      <c r="X889" s="22"/>
      <c r="Y889" s="22"/>
      <c r="Z889" s="22"/>
      <c r="AA889" s="22"/>
      <c r="AB889" s="22"/>
      <c r="AC889" s="22"/>
      <c r="AD889" s="22"/>
      <c r="AE889" s="22"/>
      <c r="AF889" s="22"/>
      <c r="AG889" s="22"/>
      <c r="AH889" s="22"/>
      <c r="AI889" s="22"/>
    </row>
    <row r="890" spans="2:35" ht="12.5">
      <c r="B890" s="20"/>
      <c r="F890" s="21"/>
      <c r="G890" s="21"/>
      <c r="H890" s="21"/>
      <c r="I890" s="21"/>
      <c r="J890" s="21"/>
      <c r="K890" s="21"/>
      <c r="L890" s="21"/>
      <c r="M890" s="21"/>
      <c r="O890" s="22"/>
      <c r="P890" s="22"/>
      <c r="Q890" s="22"/>
      <c r="R890" s="22"/>
      <c r="S890" s="22"/>
      <c r="T890" s="22"/>
      <c r="U890" s="22"/>
      <c r="V890" s="22"/>
      <c r="W890" s="22"/>
      <c r="X890" s="22"/>
      <c r="Y890" s="22"/>
      <c r="Z890" s="22"/>
      <c r="AA890" s="22"/>
      <c r="AB890" s="22"/>
      <c r="AC890" s="22"/>
      <c r="AD890" s="22"/>
      <c r="AE890" s="22"/>
      <c r="AF890" s="22"/>
      <c r="AG890" s="22"/>
      <c r="AH890" s="22"/>
      <c r="AI890" s="22"/>
    </row>
    <row r="891" spans="2:35" ht="12.5">
      <c r="B891" s="20"/>
      <c r="F891" s="21"/>
      <c r="G891" s="21"/>
      <c r="H891" s="21"/>
      <c r="I891" s="21"/>
      <c r="J891" s="21"/>
      <c r="K891" s="21"/>
      <c r="L891" s="21"/>
      <c r="M891" s="21"/>
      <c r="O891" s="22"/>
      <c r="P891" s="22"/>
      <c r="Q891" s="22"/>
      <c r="R891" s="22"/>
      <c r="S891" s="22"/>
      <c r="T891" s="22"/>
      <c r="U891" s="22"/>
      <c r="V891" s="22"/>
      <c r="W891" s="22"/>
      <c r="X891" s="22"/>
      <c r="Y891" s="22"/>
      <c r="Z891" s="22"/>
      <c r="AA891" s="22"/>
      <c r="AB891" s="22"/>
      <c r="AC891" s="22"/>
      <c r="AD891" s="22"/>
      <c r="AE891" s="22"/>
      <c r="AF891" s="22"/>
      <c r="AG891" s="22"/>
      <c r="AH891" s="22"/>
      <c r="AI891" s="22"/>
    </row>
    <row r="892" spans="2:35" ht="12.5">
      <c r="B892" s="20"/>
      <c r="F892" s="21"/>
      <c r="G892" s="21"/>
      <c r="H892" s="21"/>
      <c r="I892" s="21"/>
      <c r="J892" s="21"/>
      <c r="K892" s="21"/>
      <c r="L892" s="21"/>
      <c r="M892" s="21"/>
      <c r="O892" s="22"/>
      <c r="P892" s="22"/>
      <c r="Q892" s="22"/>
      <c r="R892" s="22"/>
      <c r="S892" s="22"/>
      <c r="T892" s="22"/>
      <c r="U892" s="22"/>
      <c r="V892" s="22"/>
      <c r="W892" s="22"/>
      <c r="X892" s="22"/>
      <c r="Y892" s="22"/>
      <c r="Z892" s="22"/>
      <c r="AA892" s="22"/>
      <c r="AB892" s="22"/>
      <c r="AC892" s="22"/>
      <c r="AD892" s="22"/>
      <c r="AE892" s="22"/>
      <c r="AF892" s="22"/>
      <c r="AG892" s="22"/>
      <c r="AH892" s="22"/>
      <c r="AI892" s="22"/>
    </row>
    <row r="893" spans="2:35" ht="12.5">
      <c r="B893" s="20"/>
      <c r="F893" s="21"/>
      <c r="G893" s="21"/>
      <c r="H893" s="21"/>
      <c r="I893" s="21"/>
      <c r="J893" s="21"/>
      <c r="K893" s="21"/>
      <c r="L893" s="21"/>
      <c r="M893" s="21"/>
      <c r="O893" s="22"/>
      <c r="P893" s="22"/>
      <c r="Q893" s="22"/>
      <c r="R893" s="22"/>
      <c r="S893" s="22"/>
      <c r="T893" s="22"/>
      <c r="U893" s="22"/>
      <c r="V893" s="22"/>
      <c r="W893" s="22"/>
      <c r="X893" s="22"/>
      <c r="Y893" s="22"/>
      <c r="Z893" s="22"/>
      <c r="AA893" s="22"/>
      <c r="AB893" s="22"/>
      <c r="AC893" s="22"/>
      <c r="AD893" s="22"/>
      <c r="AE893" s="22"/>
      <c r="AF893" s="22"/>
      <c r="AG893" s="22"/>
      <c r="AH893" s="22"/>
      <c r="AI893" s="22"/>
    </row>
    <row r="894" spans="2:35" ht="12.5">
      <c r="B894" s="20"/>
      <c r="F894" s="21"/>
      <c r="G894" s="21"/>
      <c r="H894" s="21"/>
      <c r="I894" s="21"/>
      <c r="J894" s="21"/>
      <c r="K894" s="21"/>
      <c r="L894" s="21"/>
      <c r="M894" s="21"/>
      <c r="O894" s="22"/>
      <c r="P894" s="22"/>
      <c r="Q894" s="22"/>
      <c r="R894" s="22"/>
      <c r="S894" s="22"/>
      <c r="T894" s="22"/>
      <c r="U894" s="22"/>
      <c r="V894" s="22"/>
      <c r="W894" s="22"/>
      <c r="X894" s="22"/>
      <c r="Y894" s="22"/>
      <c r="Z894" s="22"/>
      <c r="AA894" s="22"/>
      <c r="AB894" s="22"/>
      <c r="AC894" s="22"/>
      <c r="AD894" s="22"/>
      <c r="AE894" s="22"/>
      <c r="AF894" s="22"/>
      <c r="AG894" s="22"/>
      <c r="AH894" s="22"/>
      <c r="AI894" s="22"/>
    </row>
    <row r="895" spans="2:35" ht="12.5">
      <c r="B895" s="20"/>
      <c r="F895" s="21"/>
      <c r="G895" s="21"/>
      <c r="H895" s="21"/>
      <c r="I895" s="21"/>
      <c r="J895" s="21"/>
      <c r="K895" s="21"/>
      <c r="L895" s="21"/>
      <c r="M895" s="21"/>
      <c r="O895" s="22"/>
      <c r="P895" s="22"/>
      <c r="Q895" s="22"/>
      <c r="R895" s="22"/>
      <c r="S895" s="22"/>
      <c r="T895" s="22"/>
      <c r="U895" s="22"/>
      <c r="V895" s="22"/>
      <c r="W895" s="22"/>
      <c r="X895" s="22"/>
      <c r="Y895" s="22"/>
      <c r="Z895" s="22"/>
      <c r="AA895" s="22"/>
      <c r="AB895" s="22"/>
      <c r="AC895" s="22"/>
      <c r="AD895" s="22"/>
      <c r="AE895" s="22"/>
      <c r="AF895" s="22"/>
      <c r="AG895" s="22"/>
      <c r="AH895" s="22"/>
      <c r="AI895" s="22"/>
    </row>
    <row r="896" spans="2:35" ht="12.5">
      <c r="B896" s="20"/>
      <c r="F896" s="21"/>
      <c r="G896" s="21"/>
      <c r="H896" s="21"/>
      <c r="I896" s="21"/>
      <c r="J896" s="21"/>
      <c r="K896" s="21"/>
      <c r="L896" s="21"/>
      <c r="M896" s="21"/>
      <c r="O896" s="22"/>
      <c r="P896" s="22"/>
      <c r="Q896" s="22"/>
      <c r="R896" s="22"/>
      <c r="S896" s="22"/>
      <c r="T896" s="22"/>
      <c r="U896" s="22"/>
      <c r="V896" s="22"/>
      <c r="W896" s="22"/>
      <c r="X896" s="22"/>
      <c r="Y896" s="22"/>
      <c r="Z896" s="22"/>
      <c r="AA896" s="22"/>
      <c r="AB896" s="22"/>
      <c r="AC896" s="22"/>
      <c r="AD896" s="22"/>
      <c r="AE896" s="22"/>
      <c r="AF896" s="22"/>
      <c r="AG896" s="22"/>
      <c r="AH896" s="22"/>
      <c r="AI896" s="22"/>
    </row>
    <row r="897" spans="2:35" ht="12.5">
      <c r="B897" s="20"/>
      <c r="F897" s="21"/>
      <c r="G897" s="21"/>
      <c r="H897" s="21"/>
      <c r="I897" s="21"/>
      <c r="J897" s="21"/>
      <c r="K897" s="21"/>
      <c r="L897" s="21"/>
      <c r="M897" s="21"/>
      <c r="O897" s="22"/>
      <c r="P897" s="22"/>
      <c r="Q897" s="22"/>
      <c r="R897" s="22"/>
      <c r="S897" s="22"/>
      <c r="T897" s="22"/>
      <c r="U897" s="22"/>
      <c r="V897" s="22"/>
      <c r="W897" s="22"/>
      <c r="X897" s="22"/>
      <c r="Y897" s="22"/>
      <c r="Z897" s="22"/>
      <c r="AA897" s="22"/>
      <c r="AB897" s="22"/>
      <c r="AC897" s="22"/>
      <c r="AD897" s="22"/>
      <c r="AE897" s="22"/>
      <c r="AF897" s="22"/>
      <c r="AG897" s="22"/>
      <c r="AH897" s="22"/>
      <c r="AI897" s="22"/>
    </row>
    <row r="898" spans="2:35" ht="12.5">
      <c r="B898" s="20"/>
      <c r="F898" s="21"/>
      <c r="G898" s="21"/>
      <c r="H898" s="21"/>
      <c r="I898" s="21"/>
      <c r="J898" s="21"/>
      <c r="K898" s="21"/>
      <c r="L898" s="21"/>
      <c r="M898" s="21"/>
      <c r="O898" s="22"/>
      <c r="P898" s="22"/>
      <c r="Q898" s="22"/>
      <c r="R898" s="22"/>
      <c r="S898" s="22"/>
      <c r="T898" s="22"/>
      <c r="U898" s="22"/>
      <c r="V898" s="22"/>
      <c r="W898" s="22"/>
      <c r="X898" s="22"/>
      <c r="Y898" s="22"/>
      <c r="Z898" s="22"/>
      <c r="AA898" s="22"/>
      <c r="AB898" s="22"/>
      <c r="AC898" s="22"/>
      <c r="AD898" s="22"/>
      <c r="AE898" s="22"/>
      <c r="AF898" s="22"/>
      <c r="AG898" s="22"/>
      <c r="AH898" s="22"/>
      <c r="AI898" s="22"/>
    </row>
    <row r="899" spans="2:35" ht="12.5">
      <c r="B899" s="20"/>
      <c r="F899" s="21"/>
      <c r="G899" s="21"/>
      <c r="H899" s="21"/>
      <c r="I899" s="21"/>
      <c r="J899" s="21"/>
      <c r="K899" s="21"/>
      <c r="L899" s="21"/>
      <c r="M899" s="21"/>
      <c r="O899" s="22"/>
      <c r="P899" s="22"/>
      <c r="Q899" s="22"/>
      <c r="R899" s="22"/>
      <c r="S899" s="22"/>
      <c r="T899" s="22"/>
      <c r="U899" s="22"/>
      <c r="V899" s="22"/>
      <c r="W899" s="22"/>
      <c r="X899" s="22"/>
      <c r="Y899" s="22"/>
      <c r="Z899" s="22"/>
      <c r="AA899" s="22"/>
      <c r="AB899" s="22"/>
      <c r="AC899" s="22"/>
      <c r="AD899" s="22"/>
      <c r="AE899" s="22"/>
      <c r="AF899" s="22"/>
      <c r="AG899" s="22"/>
      <c r="AH899" s="22"/>
      <c r="AI899" s="22"/>
    </row>
    <row r="900" spans="2:35" ht="12.5">
      <c r="B900" s="20"/>
      <c r="F900" s="21"/>
      <c r="G900" s="21"/>
      <c r="H900" s="21"/>
      <c r="I900" s="21"/>
      <c r="J900" s="21"/>
      <c r="K900" s="21"/>
      <c r="L900" s="21"/>
      <c r="M900" s="21"/>
      <c r="O900" s="22"/>
      <c r="P900" s="22"/>
      <c r="Q900" s="22"/>
      <c r="R900" s="22"/>
      <c r="S900" s="22"/>
      <c r="T900" s="22"/>
      <c r="U900" s="22"/>
      <c r="V900" s="22"/>
      <c r="W900" s="22"/>
      <c r="X900" s="22"/>
      <c r="Y900" s="22"/>
      <c r="Z900" s="22"/>
      <c r="AA900" s="22"/>
      <c r="AB900" s="22"/>
      <c r="AC900" s="22"/>
      <c r="AD900" s="22"/>
      <c r="AE900" s="22"/>
      <c r="AF900" s="22"/>
      <c r="AG900" s="22"/>
      <c r="AH900" s="22"/>
      <c r="AI900" s="22"/>
    </row>
    <row r="901" spans="2:35" ht="12.5">
      <c r="B901" s="20"/>
      <c r="F901" s="21"/>
      <c r="G901" s="21"/>
      <c r="H901" s="21"/>
      <c r="I901" s="21"/>
      <c r="J901" s="21"/>
      <c r="K901" s="21"/>
      <c r="L901" s="21"/>
      <c r="M901" s="21"/>
      <c r="O901" s="22"/>
      <c r="P901" s="22"/>
      <c r="Q901" s="22"/>
      <c r="R901" s="22"/>
      <c r="S901" s="22"/>
      <c r="T901" s="22"/>
      <c r="U901" s="22"/>
      <c r="V901" s="22"/>
      <c r="W901" s="22"/>
      <c r="X901" s="22"/>
      <c r="Y901" s="22"/>
      <c r="Z901" s="22"/>
      <c r="AA901" s="22"/>
      <c r="AB901" s="22"/>
      <c r="AC901" s="22"/>
      <c r="AD901" s="22"/>
      <c r="AE901" s="22"/>
      <c r="AF901" s="22"/>
      <c r="AG901" s="22"/>
      <c r="AH901" s="22"/>
      <c r="AI901" s="22"/>
    </row>
    <row r="902" spans="2:35" ht="12.5">
      <c r="B902" s="20"/>
      <c r="F902" s="21"/>
      <c r="G902" s="21"/>
      <c r="H902" s="21"/>
      <c r="I902" s="21"/>
      <c r="J902" s="21"/>
      <c r="K902" s="21"/>
      <c r="L902" s="21"/>
      <c r="M902" s="21"/>
      <c r="O902" s="22"/>
      <c r="P902" s="22"/>
      <c r="Q902" s="22"/>
      <c r="R902" s="22"/>
      <c r="S902" s="22"/>
      <c r="T902" s="22"/>
      <c r="U902" s="22"/>
      <c r="V902" s="22"/>
      <c r="W902" s="22"/>
      <c r="X902" s="22"/>
      <c r="Y902" s="22"/>
      <c r="Z902" s="22"/>
      <c r="AA902" s="22"/>
      <c r="AB902" s="22"/>
      <c r="AC902" s="22"/>
      <c r="AD902" s="22"/>
      <c r="AE902" s="22"/>
      <c r="AF902" s="22"/>
      <c r="AG902" s="22"/>
      <c r="AH902" s="22"/>
      <c r="AI902" s="22"/>
    </row>
    <row r="903" spans="2:35" ht="12.5">
      <c r="B903" s="20"/>
      <c r="F903" s="21"/>
      <c r="G903" s="21"/>
      <c r="H903" s="21"/>
      <c r="I903" s="21"/>
      <c r="J903" s="21"/>
      <c r="K903" s="21"/>
      <c r="L903" s="21"/>
      <c r="M903" s="21"/>
      <c r="O903" s="22"/>
      <c r="P903" s="22"/>
      <c r="Q903" s="22"/>
      <c r="R903" s="22"/>
      <c r="S903" s="22"/>
      <c r="T903" s="22"/>
      <c r="U903" s="22"/>
      <c r="V903" s="22"/>
      <c r="W903" s="22"/>
      <c r="X903" s="22"/>
      <c r="Y903" s="22"/>
      <c r="Z903" s="22"/>
      <c r="AA903" s="22"/>
      <c r="AB903" s="22"/>
      <c r="AC903" s="22"/>
      <c r="AD903" s="22"/>
      <c r="AE903" s="22"/>
      <c r="AF903" s="22"/>
      <c r="AG903" s="22"/>
      <c r="AH903" s="22"/>
      <c r="AI903" s="22"/>
    </row>
    <row r="904" spans="2:35" ht="12.5">
      <c r="B904" s="20"/>
      <c r="F904" s="21"/>
      <c r="G904" s="21"/>
      <c r="H904" s="21"/>
      <c r="I904" s="21"/>
      <c r="J904" s="21"/>
      <c r="K904" s="21"/>
      <c r="L904" s="21"/>
      <c r="M904" s="21"/>
      <c r="O904" s="22"/>
      <c r="P904" s="22"/>
      <c r="Q904" s="22"/>
      <c r="R904" s="22"/>
      <c r="S904" s="22"/>
      <c r="T904" s="22"/>
      <c r="U904" s="22"/>
      <c r="V904" s="22"/>
      <c r="W904" s="22"/>
      <c r="X904" s="22"/>
      <c r="Y904" s="22"/>
      <c r="Z904" s="22"/>
      <c r="AA904" s="22"/>
      <c r="AB904" s="22"/>
      <c r="AC904" s="22"/>
      <c r="AD904" s="22"/>
      <c r="AE904" s="22"/>
      <c r="AF904" s="22"/>
      <c r="AG904" s="22"/>
      <c r="AH904" s="22"/>
      <c r="AI904" s="22"/>
    </row>
    <row r="905" spans="2:35" ht="12.5">
      <c r="B905" s="20"/>
      <c r="F905" s="21"/>
      <c r="G905" s="21"/>
      <c r="H905" s="21"/>
      <c r="I905" s="21"/>
      <c r="J905" s="21"/>
      <c r="K905" s="21"/>
      <c r="L905" s="21"/>
      <c r="M905" s="21"/>
      <c r="O905" s="22"/>
      <c r="P905" s="22"/>
      <c r="Q905" s="22"/>
      <c r="R905" s="22"/>
      <c r="S905" s="22"/>
      <c r="T905" s="22"/>
      <c r="U905" s="22"/>
      <c r="V905" s="22"/>
      <c r="W905" s="22"/>
      <c r="X905" s="22"/>
      <c r="Y905" s="22"/>
      <c r="Z905" s="22"/>
      <c r="AA905" s="22"/>
      <c r="AB905" s="22"/>
      <c r="AC905" s="22"/>
      <c r="AD905" s="22"/>
      <c r="AE905" s="22"/>
      <c r="AF905" s="22"/>
      <c r="AG905" s="22"/>
      <c r="AH905" s="22"/>
      <c r="AI905" s="22"/>
    </row>
    <row r="906" spans="2:35" ht="12.5">
      <c r="B906" s="20"/>
      <c r="F906" s="21"/>
      <c r="G906" s="21"/>
      <c r="H906" s="21"/>
      <c r="I906" s="21"/>
      <c r="J906" s="21"/>
      <c r="K906" s="21"/>
      <c r="L906" s="21"/>
      <c r="M906" s="21"/>
      <c r="O906" s="22"/>
      <c r="P906" s="22"/>
      <c r="Q906" s="22"/>
      <c r="R906" s="22"/>
      <c r="S906" s="22"/>
      <c r="T906" s="22"/>
      <c r="U906" s="22"/>
      <c r="V906" s="22"/>
      <c r="W906" s="22"/>
      <c r="X906" s="22"/>
      <c r="Y906" s="22"/>
      <c r="Z906" s="22"/>
      <c r="AA906" s="22"/>
      <c r="AB906" s="22"/>
      <c r="AC906" s="22"/>
      <c r="AD906" s="22"/>
      <c r="AE906" s="22"/>
      <c r="AF906" s="22"/>
      <c r="AG906" s="22"/>
      <c r="AH906" s="22"/>
      <c r="AI906" s="22"/>
    </row>
    <row r="907" spans="2:35" ht="12.5">
      <c r="B907" s="20"/>
      <c r="F907" s="21"/>
      <c r="G907" s="21"/>
      <c r="H907" s="21"/>
      <c r="I907" s="21"/>
      <c r="J907" s="21"/>
      <c r="K907" s="21"/>
      <c r="L907" s="21"/>
      <c r="M907" s="21"/>
      <c r="O907" s="22"/>
      <c r="P907" s="22"/>
      <c r="Q907" s="22"/>
      <c r="R907" s="22"/>
      <c r="S907" s="22"/>
      <c r="T907" s="22"/>
      <c r="U907" s="22"/>
      <c r="V907" s="22"/>
      <c r="W907" s="22"/>
      <c r="X907" s="22"/>
      <c r="Y907" s="22"/>
      <c r="Z907" s="22"/>
      <c r="AA907" s="22"/>
      <c r="AB907" s="22"/>
      <c r="AC907" s="22"/>
      <c r="AD907" s="22"/>
      <c r="AE907" s="22"/>
      <c r="AF907" s="22"/>
      <c r="AG907" s="22"/>
      <c r="AH907" s="22"/>
      <c r="AI907" s="22"/>
    </row>
    <row r="908" spans="2:35" ht="12.5">
      <c r="B908" s="20"/>
      <c r="F908" s="21"/>
      <c r="G908" s="21"/>
      <c r="H908" s="21"/>
      <c r="I908" s="21"/>
      <c r="J908" s="21"/>
      <c r="K908" s="21"/>
      <c r="L908" s="21"/>
      <c r="M908" s="21"/>
      <c r="O908" s="22"/>
      <c r="P908" s="22"/>
      <c r="Q908" s="22"/>
      <c r="R908" s="22"/>
      <c r="S908" s="22"/>
      <c r="T908" s="22"/>
      <c r="U908" s="22"/>
      <c r="V908" s="22"/>
      <c r="W908" s="22"/>
      <c r="X908" s="22"/>
      <c r="Y908" s="22"/>
      <c r="Z908" s="22"/>
      <c r="AA908" s="22"/>
      <c r="AB908" s="22"/>
      <c r="AC908" s="22"/>
      <c r="AD908" s="22"/>
      <c r="AE908" s="22"/>
      <c r="AF908" s="22"/>
      <c r="AG908" s="22"/>
      <c r="AH908" s="22"/>
      <c r="AI908" s="22"/>
    </row>
    <row r="909" spans="2:35" ht="12.5">
      <c r="B909" s="20"/>
      <c r="F909" s="21"/>
      <c r="G909" s="21"/>
      <c r="H909" s="21"/>
      <c r="I909" s="21"/>
      <c r="J909" s="21"/>
      <c r="K909" s="21"/>
      <c r="L909" s="21"/>
      <c r="M909" s="21"/>
      <c r="O909" s="22"/>
      <c r="P909" s="22"/>
      <c r="Q909" s="22"/>
      <c r="R909" s="22"/>
      <c r="S909" s="22"/>
      <c r="T909" s="22"/>
      <c r="U909" s="22"/>
      <c r="V909" s="22"/>
      <c r="W909" s="22"/>
      <c r="X909" s="22"/>
      <c r="Y909" s="22"/>
      <c r="Z909" s="22"/>
      <c r="AA909" s="22"/>
      <c r="AB909" s="22"/>
      <c r="AC909" s="22"/>
      <c r="AD909" s="22"/>
      <c r="AE909" s="22"/>
      <c r="AF909" s="22"/>
      <c r="AG909" s="22"/>
      <c r="AH909" s="22"/>
      <c r="AI909" s="22"/>
    </row>
    <row r="910" spans="2:35" ht="12.5">
      <c r="B910" s="20"/>
      <c r="F910" s="21"/>
      <c r="G910" s="21"/>
      <c r="H910" s="21"/>
      <c r="I910" s="21"/>
      <c r="J910" s="21"/>
      <c r="K910" s="21"/>
      <c r="L910" s="21"/>
      <c r="M910" s="21"/>
      <c r="O910" s="22"/>
      <c r="P910" s="22"/>
      <c r="Q910" s="22"/>
      <c r="R910" s="22"/>
      <c r="S910" s="22"/>
      <c r="T910" s="22"/>
      <c r="U910" s="22"/>
      <c r="V910" s="22"/>
      <c r="W910" s="22"/>
      <c r="X910" s="22"/>
      <c r="Y910" s="22"/>
      <c r="Z910" s="22"/>
      <c r="AA910" s="22"/>
      <c r="AB910" s="22"/>
      <c r="AC910" s="22"/>
      <c r="AD910" s="22"/>
      <c r="AE910" s="22"/>
      <c r="AF910" s="22"/>
      <c r="AG910" s="22"/>
      <c r="AH910" s="22"/>
      <c r="AI910" s="22"/>
    </row>
    <row r="911" spans="2:35" ht="12.5">
      <c r="B911" s="20"/>
      <c r="F911" s="21"/>
      <c r="G911" s="21"/>
      <c r="H911" s="21"/>
      <c r="I911" s="21"/>
      <c r="J911" s="21"/>
      <c r="K911" s="21"/>
      <c r="L911" s="21"/>
      <c r="M911" s="21"/>
      <c r="O911" s="22"/>
      <c r="P911" s="22"/>
      <c r="Q911" s="22"/>
      <c r="R911" s="22"/>
      <c r="S911" s="22"/>
      <c r="T911" s="22"/>
      <c r="U911" s="22"/>
      <c r="V911" s="22"/>
      <c r="W911" s="22"/>
      <c r="X911" s="22"/>
      <c r="Y911" s="22"/>
      <c r="Z911" s="22"/>
      <c r="AA911" s="22"/>
      <c r="AB911" s="22"/>
      <c r="AC911" s="22"/>
      <c r="AD911" s="22"/>
      <c r="AE911" s="22"/>
      <c r="AF911" s="22"/>
      <c r="AG911" s="22"/>
      <c r="AH911" s="22"/>
      <c r="AI911" s="22"/>
    </row>
    <row r="912" spans="2:35" ht="12.5">
      <c r="B912" s="20"/>
      <c r="F912" s="21"/>
      <c r="G912" s="21"/>
      <c r="H912" s="21"/>
      <c r="I912" s="21"/>
      <c r="J912" s="21"/>
      <c r="K912" s="21"/>
      <c r="L912" s="21"/>
      <c r="M912" s="21"/>
      <c r="O912" s="22"/>
      <c r="P912" s="22"/>
      <c r="Q912" s="22"/>
      <c r="R912" s="22"/>
      <c r="S912" s="22"/>
      <c r="T912" s="22"/>
      <c r="U912" s="22"/>
      <c r="V912" s="22"/>
      <c r="W912" s="22"/>
      <c r="X912" s="22"/>
      <c r="Y912" s="22"/>
      <c r="Z912" s="22"/>
      <c r="AA912" s="22"/>
      <c r="AB912" s="22"/>
      <c r="AC912" s="22"/>
      <c r="AD912" s="22"/>
      <c r="AE912" s="22"/>
      <c r="AF912" s="22"/>
      <c r="AG912" s="22"/>
      <c r="AH912" s="22"/>
      <c r="AI912" s="22"/>
    </row>
    <row r="913" spans="2:35" ht="12.5">
      <c r="B913" s="20"/>
      <c r="F913" s="21"/>
      <c r="G913" s="21"/>
      <c r="H913" s="21"/>
      <c r="I913" s="21"/>
      <c r="J913" s="21"/>
      <c r="K913" s="21"/>
      <c r="L913" s="21"/>
      <c r="M913" s="21"/>
      <c r="O913" s="22"/>
      <c r="P913" s="22"/>
      <c r="Q913" s="22"/>
      <c r="R913" s="22"/>
      <c r="S913" s="22"/>
      <c r="T913" s="22"/>
      <c r="U913" s="22"/>
      <c r="V913" s="22"/>
      <c r="W913" s="22"/>
      <c r="X913" s="22"/>
      <c r="Y913" s="22"/>
      <c r="Z913" s="22"/>
      <c r="AA913" s="22"/>
      <c r="AB913" s="22"/>
      <c r="AC913" s="22"/>
      <c r="AD913" s="22"/>
      <c r="AE913" s="22"/>
      <c r="AF913" s="22"/>
      <c r="AG913" s="22"/>
      <c r="AH913" s="22"/>
      <c r="AI913" s="22"/>
    </row>
    <row r="914" spans="2:35" ht="12.5">
      <c r="B914" s="20"/>
      <c r="F914" s="21"/>
      <c r="G914" s="21"/>
      <c r="H914" s="21"/>
      <c r="I914" s="21"/>
      <c r="J914" s="21"/>
      <c r="K914" s="21"/>
      <c r="L914" s="21"/>
      <c r="M914" s="21"/>
      <c r="O914" s="22"/>
      <c r="P914" s="22"/>
      <c r="Q914" s="22"/>
      <c r="R914" s="22"/>
      <c r="S914" s="22"/>
      <c r="T914" s="22"/>
      <c r="U914" s="22"/>
      <c r="V914" s="22"/>
      <c r="W914" s="22"/>
      <c r="X914" s="22"/>
      <c r="Y914" s="22"/>
      <c r="Z914" s="22"/>
      <c r="AA914" s="22"/>
      <c r="AB914" s="22"/>
      <c r="AC914" s="22"/>
      <c r="AD914" s="22"/>
      <c r="AE914" s="22"/>
      <c r="AF914" s="22"/>
      <c r="AG914" s="22"/>
      <c r="AH914" s="22"/>
      <c r="AI914" s="22"/>
    </row>
    <row r="915" spans="2:35" ht="12.5">
      <c r="B915" s="20"/>
      <c r="F915" s="21"/>
      <c r="G915" s="21"/>
      <c r="H915" s="21"/>
      <c r="I915" s="21"/>
      <c r="J915" s="21"/>
      <c r="K915" s="21"/>
      <c r="L915" s="21"/>
      <c r="M915" s="21"/>
      <c r="O915" s="22"/>
      <c r="P915" s="22"/>
      <c r="Q915" s="22"/>
      <c r="R915" s="22"/>
      <c r="S915" s="22"/>
      <c r="T915" s="22"/>
      <c r="U915" s="22"/>
      <c r="V915" s="22"/>
      <c r="W915" s="22"/>
      <c r="X915" s="22"/>
      <c r="Y915" s="22"/>
      <c r="Z915" s="22"/>
      <c r="AA915" s="22"/>
      <c r="AB915" s="22"/>
      <c r="AC915" s="22"/>
      <c r="AD915" s="22"/>
      <c r="AE915" s="22"/>
      <c r="AF915" s="22"/>
      <c r="AG915" s="22"/>
      <c r="AH915" s="22"/>
      <c r="AI915" s="22"/>
    </row>
    <row r="916" spans="2:35" ht="12.5">
      <c r="B916" s="20"/>
      <c r="F916" s="21"/>
      <c r="G916" s="21"/>
      <c r="H916" s="21"/>
      <c r="I916" s="21"/>
      <c r="J916" s="21"/>
      <c r="K916" s="21"/>
      <c r="L916" s="21"/>
      <c r="M916" s="21"/>
      <c r="O916" s="22"/>
      <c r="P916" s="22"/>
      <c r="Q916" s="22"/>
      <c r="R916" s="22"/>
      <c r="S916" s="22"/>
      <c r="T916" s="22"/>
      <c r="U916" s="22"/>
      <c r="V916" s="22"/>
      <c r="W916" s="22"/>
      <c r="X916" s="22"/>
      <c r="Y916" s="22"/>
      <c r="Z916" s="22"/>
      <c r="AA916" s="22"/>
      <c r="AB916" s="22"/>
      <c r="AC916" s="22"/>
      <c r="AD916" s="22"/>
      <c r="AE916" s="22"/>
      <c r="AF916" s="22"/>
      <c r="AG916" s="22"/>
      <c r="AH916" s="22"/>
      <c r="AI916" s="22"/>
    </row>
    <row r="917" spans="2:35" ht="12.5">
      <c r="B917" s="20"/>
      <c r="F917" s="21"/>
      <c r="G917" s="21"/>
      <c r="H917" s="21"/>
      <c r="I917" s="21"/>
      <c r="J917" s="21"/>
      <c r="K917" s="21"/>
      <c r="L917" s="21"/>
      <c r="M917" s="21"/>
      <c r="O917" s="22"/>
      <c r="P917" s="22"/>
      <c r="Q917" s="22"/>
      <c r="R917" s="22"/>
      <c r="S917" s="22"/>
      <c r="T917" s="22"/>
      <c r="U917" s="22"/>
      <c r="V917" s="22"/>
      <c r="W917" s="22"/>
      <c r="X917" s="22"/>
      <c r="Y917" s="22"/>
      <c r="Z917" s="22"/>
      <c r="AA917" s="22"/>
      <c r="AB917" s="22"/>
      <c r="AC917" s="22"/>
      <c r="AD917" s="22"/>
      <c r="AE917" s="22"/>
      <c r="AF917" s="22"/>
      <c r="AG917" s="22"/>
      <c r="AH917" s="22"/>
      <c r="AI917" s="22"/>
    </row>
    <row r="918" spans="2:35" ht="12.5">
      <c r="B918" s="20"/>
      <c r="F918" s="21"/>
      <c r="G918" s="21"/>
      <c r="H918" s="21"/>
      <c r="I918" s="21"/>
      <c r="J918" s="21"/>
      <c r="K918" s="21"/>
      <c r="L918" s="21"/>
      <c r="M918" s="21"/>
      <c r="O918" s="22"/>
      <c r="P918" s="22"/>
      <c r="Q918" s="22"/>
      <c r="R918" s="22"/>
      <c r="S918" s="22"/>
      <c r="T918" s="22"/>
      <c r="U918" s="22"/>
      <c r="V918" s="22"/>
      <c r="W918" s="22"/>
      <c r="X918" s="22"/>
      <c r="Y918" s="22"/>
      <c r="Z918" s="22"/>
      <c r="AA918" s="22"/>
      <c r="AB918" s="22"/>
      <c r="AC918" s="22"/>
      <c r="AD918" s="22"/>
      <c r="AE918" s="22"/>
      <c r="AF918" s="22"/>
      <c r="AG918" s="22"/>
      <c r="AH918" s="22"/>
      <c r="AI918" s="22"/>
    </row>
    <row r="919" spans="2:35" ht="12.5">
      <c r="B919" s="20"/>
      <c r="F919" s="21"/>
      <c r="G919" s="21"/>
      <c r="H919" s="21"/>
      <c r="I919" s="21"/>
      <c r="J919" s="21"/>
      <c r="K919" s="21"/>
      <c r="L919" s="21"/>
      <c r="M919" s="21"/>
      <c r="O919" s="22"/>
      <c r="P919" s="22"/>
      <c r="Q919" s="22"/>
      <c r="R919" s="22"/>
      <c r="S919" s="22"/>
      <c r="T919" s="22"/>
      <c r="U919" s="22"/>
      <c r="V919" s="22"/>
      <c r="W919" s="22"/>
      <c r="X919" s="22"/>
      <c r="Y919" s="22"/>
      <c r="Z919" s="22"/>
      <c r="AA919" s="22"/>
      <c r="AB919" s="22"/>
      <c r="AC919" s="22"/>
      <c r="AD919" s="22"/>
      <c r="AE919" s="22"/>
      <c r="AF919" s="22"/>
      <c r="AG919" s="22"/>
      <c r="AH919" s="22"/>
      <c r="AI919" s="22"/>
    </row>
    <row r="920" spans="2:35" ht="12.5">
      <c r="B920" s="20"/>
      <c r="F920" s="21"/>
      <c r="G920" s="21"/>
      <c r="H920" s="21"/>
      <c r="I920" s="21"/>
      <c r="J920" s="21"/>
      <c r="K920" s="21"/>
      <c r="L920" s="21"/>
      <c r="M920" s="21"/>
      <c r="O920" s="22"/>
      <c r="P920" s="22"/>
      <c r="Q920" s="22"/>
      <c r="R920" s="22"/>
      <c r="S920" s="22"/>
      <c r="T920" s="22"/>
      <c r="U920" s="22"/>
      <c r="V920" s="22"/>
      <c r="W920" s="22"/>
      <c r="X920" s="22"/>
      <c r="Y920" s="22"/>
      <c r="Z920" s="22"/>
      <c r="AA920" s="22"/>
      <c r="AB920" s="22"/>
      <c r="AC920" s="22"/>
      <c r="AD920" s="22"/>
      <c r="AE920" s="22"/>
      <c r="AF920" s="22"/>
      <c r="AG920" s="22"/>
      <c r="AH920" s="22"/>
      <c r="AI920" s="22"/>
    </row>
    <row r="921" spans="2:35" ht="12.5">
      <c r="B921" s="20"/>
      <c r="F921" s="21"/>
      <c r="G921" s="21"/>
      <c r="H921" s="21"/>
      <c r="I921" s="21"/>
      <c r="J921" s="21"/>
      <c r="K921" s="21"/>
      <c r="L921" s="21"/>
      <c r="M921" s="21"/>
      <c r="O921" s="22"/>
      <c r="P921" s="22"/>
      <c r="Q921" s="22"/>
      <c r="R921" s="22"/>
      <c r="S921" s="22"/>
      <c r="T921" s="22"/>
      <c r="U921" s="22"/>
      <c r="V921" s="22"/>
      <c r="W921" s="22"/>
      <c r="X921" s="22"/>
      <c r="Y921" s="22"/>
      <c r="Z921" s="22"/>
      <c r="AA921" s="22"/>
      <c r="AB921" s="22"/>
      <c r="AC921" s="22"/>
      <c r="AD921" s="22"/>
      <c r="AE921" s="22"/>
      <c r="AF921" s="22"/>
      <c r="AG921" s="22"/>
      <c r="AH921" s="22"/>
      <c r="AI921" s="22"/>
    </row>
    <row r="922" spans="2:35" ht="12.5">
      <c r="B922" s="20"/>
      <c r="F922" s="21"/>
      <c r="G922" s="21"/>
      <c r="H922" s="21"/>
      <c r="I922" s="21"/>
      <c r="J922" s="21"/>
      <c r="K922" s="21"/>
      <c r="L922" s="21"/>
      <c r="M922" s="21"/>
      <c r="O922" s="22"/>
      <c r="P922" s="22"/>
      <c r="Q922" s="22"/>
      <c r="R922" s="22"/>
      <c r="S922" s="22"/>
      <c r="T922" s="22"/>
      <c r="U922" s="22"/>
      <c r="V922" s="22"/>
      <c r="W922" s="22"/>
      <c r="X922" s="22"/>
      <c r="Y922" s="22"/>
      <c r="Z922" s="22"/>
      <c r="AA922" s="22"/>
      <c r="AB922" s="22"/>
      <c r="AC922" s="22"/>
      <c r="AD922" s="22"/>
      <c r="AE922" s="22"/>
      <c r="AF922" s="22"/>
      <c r="AG922" s="22"/>
      <c r="AH922" s="22"/>
      <c r="AI922" s="22"/>
    </row>
    <row r="923" spans="2:35" ht="12.5">
      <c r="B923" s="20"/>
      <c r="F923" s="21"/>
      <c r="G923" s="21"/>
      <c r="H923" s="21"/>
      <c r="I923" s="21"/>
      <c r="J923" s="21"/>
      <c r="K923" s="21"/>
      <c r="L923" s="21"/>
      <c r="M923" s="21"/>
      <c r="O923" s="22"/>
      <c r="P923" s="22"/>
      <c r="Q923" s="22"/>
      <c r="R923" s="22"/>
      <c r="S923" s="22"/>
      <c r="T923" s="22"/>
      <c r="U923" s="22"/>
      <c r="V923" s="22"/>
      <c r="W923" s="22"/>
      <c r="X923" s="22"/>
      <c r="Y923" s="22"/>
      <c r="Z923" s="22"/>
      <c r="AA923" s="22"/>
      <c r="AB923" s="22"/>
      <c r="AC923" s="22"/>
      <c r="AD923" s="22"/>
      <c r="AE923" s="22"/>
      <c r="AF923" s="22"/>
      <c r="AG923" s="22"/>
      <c r="AH923" s="22"/>
      <c r="AI923" s="22"/>
    </row>
    <row r="924" spans="2:35" ht="12.5">
      <c r="B924" s="20"/>
      <c r="F924" s="21"/>
      <c r="G924" s="21"/>
      <c r="H924" s="21"/>
      <c r="I924" s="21"/>
      <c r="J924" s="21"/>
      <c r="K924" s="21"/>
      <c r="L924" s="21"/>
      <c r="M924" s="21"/>
      <c r="O924" s="22"/>
      <c r="P924" s="22"/>
      <c r="Q924" s="22"/>
      <c r="R924" s="22"/>
      <c r="S924" s="22"/>
      <c r="T924" s="22"/>
      <c r="U924" s="22"/>
      <c r="V924" s="22"/>
      <c r="W924" s="22"/>
      <c r="X924" s="22"/>
      <c r="Y924" s="22"/>
      <c r="Z924" s="22"/>
      <c r="AA924" s="22"/>
      <c r="AB924" s="22"/>
      <c r="AC924" s="22"/>
      <c r="AD924" s="22"/>
      <c r="AE924" s="22"/>
      <c r="AF924" s="22"/>
      <c r="AG924" s="22"/>
      <c r="AH924" s="22"/>
      <c r="AI924" s="22"/>
    </row>
    <row r="925" spans="2:35" ht="12.5">
      <c r="B925" s="20"/>
      <c r="F925" s="21"/>
      <c r="G925" s="21"/>
      <c r="H925" s="21"/>
      <c r="I925" s="21"/>
      <c r="J925" s="21"/>
      <c r="K925" s="21"/>
      <c r="L925" s="21"/>
      <c r="M925" s="21"/>
      <c r="O925" s="22"/>
      <c r="P925" s="22"/>
      <c r="Q925" s="22"/>
      <c r="R925" s="22"/>
      <c r="S925" s="22"/>
      <c r="T925" s="22"/>
      <c r="U925" s="22"/>
      <c r="V925" s="22"/>
      <c r="W925" s="22"/>
      <c r="X925" s="22"/>
      <c r="Y925" s="22"/>
      <c r="Z925" s="22"/>
      <c r="AA925" s="22"/>
      <c r="AB925" s="22"/>
      <c r="AC925" s="22"/>
      <c r="AD925" s="22"/>
      <c r="AE925" s="22"/>
      <c r="AF925" s="22"/>
      <c r="AG925" s="22"/>
      <c r="AH925" s="22"/>
      <c r="AI925" s="22"/>
    </row>
    <row r="926" spans="2:35" ht="12.5">
      <c r="B926" s="20"/>
      <c r="F926" s="21"/>
      <c r="G926" s="21"/>
      <c r="H926" s="21"/>
      <c r="I926" s="21"/>
      <c r="J926" s="21"/>
      <c r="K926" s="21"/>
      <c r="L926" s="21"/>
      <c r="M926" s="21"/>
      <c r="O926" s="22"/>
      <c r="P926" s="22"/>
      <c r="Q926" s="22"/>
      <c r="R926" s="22"/>
      <c r="S926" s="22"/>
      <c r="T926" s="22"/>
      <c r="U926" s="22"/>
      <c r="V926" s="22"/>
      <c r="W926" s="22"/>
      <c r="X926" s="22"/>
      <c r="Y926" s="22"/>
      <c r="Z926" s="22"/>
      <c r="AA926" s="22"/>
      <c r="AB926" s="22"/>
      <c r="AC926" s="22"/>
      <c r="AD926" s="22"/>
      <c r="AE926" s="22"/>
      <c r="AF926" s="22"/>
      <c r="AG926" s="22"/>
      <c r="AH926" s="22"/>
      <c r="AI926" s="22"/>
    </row>
    <row r="927" spans="2:35" ht="12.5">
      <c r="B927" s="20"/>
      <c r="F927" s="21"/>
      <c r="G927" s="21"/>
      <c r="H927" s="21"/>
      <c r="I927" s="21"/>
      <c r="J927" s="21"/>
      <c r="K927" s="21"/>
      <c r="L927" s="21"/>
      <c r="M927" s="21"/>
      <c r="O927" s="22"/>
      <c r="P927" s="22"/>
      <c r="Q927" s="22"/>
      <c r="R927" s="22"/>
      <c r="S927" s="22"/>
      <c r="T927" s="22"/>
      <c r="U927" s="22"/>
      <c r="V927" s="22"/>
      <c r="W927" s="22"/>
      <c r="X927" s="22"/>
      <c r="Y927" s="22"/>
      <c r="Z927" s="22"/>
      <c r="AA927" s="22"/>
      <c r="AB927" s="22"/>
      <c r="AC927" s="22"/>
      <c r="AD927" s="22"/>
      <c r="AE927" s="22"/>
      <c r="AF927" s="22"/>
      <c r="AG927" s="22"/>
      <c r="AH927" s="22"/>
      <c r="AI927" s="22"/>
    </row>
    <row r="928" spans="2:35" ht="12.5">
      <c r="B928" s="20"/>
      <c r="F928" s="21"/>
      <c r="G928" s="21"/>
      <c r="H928" s="21"/>
      <c r="I928" s="21"/>
      <c r="J928" s="21"/>
      <c r="K928" s="21"/>
      <c r="L928" s="21"/>
      <c r="M928" s="21"/>
      <c r="O928" s="22"/>
      <c r="P928" s="22"/>
      <c r="Q928" s="22"/>
      <c r="R928" s="22"/>
      <c r="S928" s="22"/>
      <c r="T928" s="22"/>
      <c r="U928" s="22"/>
      <c r="V928" s="22"/>
      <c r="W928" s="22"/>
      <c r="X928" s="22"/>
      <c r="Y928" s="22"/>
      <c r="Z928" s="22"/>
      <c r="AA928" s="22"/>
      <c r="AB928" s="22"/>
      <c r="AC928" s="22"/>
      <c r="AD928" s="22"/>
      <c r="AE928" s="22"/>
      <c r="AF928" s="22"/>
      <c r="AG928" s="22"/>
      <c r="AH928" s="22"/>
      <c r="AI928" s="22"/>
    </row>
    <row r="929" spans="2:35" ht="12.5">
      <c r="B929" s="20"/>
      <c r="F929" s="21"/>
      <c r="G929" s="21"/>
      <c r="H929" s="21"/>
      <c r="I929" s="21"/>
      <c r="J929" s="21"/>
      <c r="K929" s="21"/>
      <c r="L929" s="21"/>
      <c r="M929" s="21"/>
      <c r="O929" s="22"/>
      <c r="P929" s="22"/>
      <c r="Q929" s="22"/>
      <c r="R929" s="22"/>
      <c r="S929" s="22"/>
      <c r="T929" s="22"/>
      <c r="U929" s="22"/>
      <c r="V929" s="22"/>
      <c r="W929" s="22"/>
      <c r="X929" s="22"/>
      <c r="Y929" s="22"/>
      <c r="Z929" s="22"/>
      <c r="AA929" s="22"/>
      <c r="AB929" s="22"/>
      <c r="AC929" s="22"/>
      <c r="AD929" s="22"/>
      <c r="AE929" s="22"/>
      <c r="AF929" s="22"/>
      <c r="AG929" s="22"/>
      <c r="AH929" s="22"/>
      <c r="AI929" s="22"/>
    </row>
    <row r="930" spans="2:35" ht="12.5">
      <c r="B930" s="20"/>
      <c r="F930" s="21"/>
      <c r="G930" s="21"/>
      <c r="H930" s="21"/>
      <c r="I930" s="21"/>
      <c r="J930" s="21"/>
      <c r="K930" s="21"/>
      <c r="L930" s="21"/>
      <c r="M930" s="21"/>
      <c r="O930" s="22"/>
      <c r="P930" s="22"/>
      <c r="Q930" s="22"/>
      <c r="R930" s="22"/>
      <c r="S930" s="22"/>
      <c r="T930" s="22"/>
      <c r="U930" s="22"/>
      <c r="V930" s="22"/>
      <c r="W930" s="22"/>
      <c r="X930" s="22"/>
      <c r="Y930" s="22"/>
      <c r="Z930" s="22"/>
      <c r="AA930" s="22"/>
      <c r="AB930" s="22"/>
      <c r="AC930" s="22"/>
      <c r="AD930" s="22"/>
      <c r="AE930" s="22"/>
      <c r="AF930" s="22"/>
      <c r="AG930" s="22"/>
      <c r="AH930" s="22"/>
      <c r="AI930" s="22"/>
    </row>
    <row r="931" spans="2:35" ht="12.5">
      <c r="B931" s="20"/>
      <c r="F931" s="21"/>
      <c r="G931" s="21"/>
      <c r="H931" s="21"/>
      <c r="I931" s="21"/>
      <c r="J931" s="21"/>
      <c r="K931" s="21"/>
      <c r="L931" s="21"/>
      <c r="M931" s="21"/>
      <c r="O931" s="22"/>
      <c r="P931" s="22"/>
      <c r="Q931" s="22"/>
      <c r="R931" s="22"/>
      <c r="S931" s="22"/>
      <c r="T931" s="22"/>
      <c r="U931" s="22"/>
      <c r="V931" s="22"/>
      <c r="W931" s="22"/>
      <c r="X931" s="22"/>
      <c r="Y931" s="22"/>
      <c r="Z931" s="22"/>
      <c r="AA931" s="22"/>
      <c r="AB931" s="22"/>
      <c r="AC931" s="22"/>
      <c r="AD931" s="22"/>
      <c r="AE931" s="22"/>
      <c r="AF931" s="22"/>
      <c r="AG931" s="22"/>
      <c r="AH931" s="22"/>
      <c r="AI931" s="22"/>
    </row>
    <row r="932" spans="2:35" ht="12.5">
      <c r="B932" s="20"/>
      <c r="F932" s="21"/>
      <c r="G932" s="21"/>
      <c r="H932" s="21"/>
      <c r="I932" s="21"/>
      <c r="J932" s="21"/>
      <c r="K932" s="21"/>
      <c r="L932" s="21"/>
      <c r="M932" s="21"/>
      <c r="O932" s="22"/>
      <c r="P932" s="22"/>
      <c r="Q932" s="22"/>
      <c r="R932" s="22"/>
      <c r="S932" s="22"/>
      <c r="T932" s="22"/>
      <c r="U932" s="22"/>
      <c r="V932" s="22"/>
      <c r="W932" s="22"/>
      <c r="X932" s="22"/>
      <c r="Y932" s="22"/>
      <c r="Z932" s="22"/>
      <c r="AA932" s="22"/>
      <c r="AB932" s="22"/>
      <c r="AC932" s="22"/>
      <c r="AD932" s="22"/>
      <c r="AE932" s="22"/>
      <c r="AF932" s="22"/>
      <c r="AG932" s="22"/>
      <c r="AH932" s="22"/>
      <c r="AI932" s="22"/>
    </row>
    <row r="933" spans="2:35" ht="12.5">
      <c r="B933" s="20"/>
      <c r="F933" s="21"/>
      <c r="G933" s="21"/>
      <c r="H933" s="21"/>
      <c r="I933" s="21"/>
      <c r="J933" s="21"/>
      <c r="K933" s="21"/>
      <c r="L933" s="21"/>
      <c r="M933" s="21"/>
      <c r="O933" s="22"/>
      <c r="P933" s="22"/>
      <c r="Q933" s="22"/>
      <c r="R933" s="22"/>
      <c r="S933" s="22"/>
      <c r="T933" s="22"/>
      <c r="U933" s="22"/>
      <c r="V933" s="22"/>
      <c r="W933" s="22"/>
      <c r="X933" s="22"/>
      <c r="Y933" s="22"/>
      <c r="Z933" s="22"/>
      <c r="AA933" s="22"/>
      <c r="AB933" s="22"/>
      <c r="AC933" s="22"/>
      <c r="AD933" s="22"/>
      <c r="AE933" s="22"/>
      <c r="AF933" s="22"/>
      <c r="AG933" s="22"/>
      <c r="AH933" s="22"/>
      <c r="AI933" s="22"/>
    </row>
    <row r="934" spans="2:35" ht="12.5">
      <c r="B934" s="20"/>
      <c r="F934" s="21"/>
      <c r="G934" s="21"/>
      <c r="H934" s="21"/>
      <c r="I934" s="21"/>
      <c r="J934" s="21"/>
      <c r="K934" s="21"/>
      <c r="L934" s="21"/>
      <c r="M934" s="21"/>
      <c r="O934" s="22"/>
      <c r="P934" s="22"/>
      <c r="Q934" s="22"/>
      <c r="R934" s="22"/>
      <c r="S934" s="22"/>
      <c r="T934" s="22"/>
      <c r="U934" s="22"/>
      <c r="V934" s="22"/>
      <c r="W934" s="22"/>
      <c r="X934" s="22"/>
      <c r="Y934" s="22"/>
      <c r="Z934" s="22"/>
      <c r="AA934" s="22"/>
      <c r="AB934" s="22"/>
      <c r="AC934" s="22"/>
      <c r="AD934" s="22"/>
      <c r="AE934" s="22"/>
      <c r="AF934" s="22"/>
      <c r="AG934" s="22"/>
      <c r="AH934" s="22"/>
      <c r="AI934" s="22"/>
    </row>
    <row r="935" spans="2:35" ht="12.5">
      <c r="B935" s="20"/>
      <c r="F935" s="21"/>
      <c r="G935" s="21"/>
      <c r="H935" s="21"/>
      <c r="I935" s="21"/>
      <c r="J935" s="21"/>
      <c r="K935" s="21"/>
      <c r="L935" s="21"/>
      <c r="M935" s="21"/>
      <c r="O935" s="22"/>
      <c r="P935" s="22"/>
      <c r="Q935" s="22"/>
      <c r="R935" s="22"/>
      <c r="S935" s="22"/>
      <c r="T935" s="22"/>
      <c r="U935" s="22"/>
      <c r="V935" s="22"/>
      <c r="W935" s="22"/>
      <c r="X935" s="22"/>
      <c r="Y935" s="22"/>
      <c r="Z935" s="22"/>
      <c r="AA935" s="22"/>
      <c r="AB935" s="22"/>
      <c r="AC935" s="22"/>
      <c r="AD935" s="22"/>
      <c r="AE935" s="22"/>
      <c r="AF935" s="22"/>
      <c r="AG935" s="22"/>
      <c r="AH935" s="22"/>
      <c r="AI935" s="22"/>
    </row>
    <row r="936" spans="2:35" ht="12.5">
      <c r="B936" s="20"/>
      <c r="F936" s="21"/>
      <c r="G936" s="21"/>
      <c r="H936" s="21"/>
      <c r="I936" s="21"/>
      <c r="J936" s="21"/>
      <c r="K936" s="21"/>
      <c r="L936" s="21"/>
      <c r="M936" s="21"/>
      <c r="O936" s="22"/>
      <c r="P936" s="22"/>
      <c r="Q936" s="22"/>
      <c r="R936" s="22"/>
      <c r="S936" s="22"/>
      <c r="T936" s="22"/>
      <c r="U936" s="22"/>
      <c r="V936" s="22"/>
      <c r="W936" s="22"/>
      <c r="X936" s="22"/>
      <c r="Y936" s="22"/>
      <c r="Z936" s="22"/>
      <c r="AA936" s="22"/>
      <c r="AB936" s="22"/>
      <c r="AC936" s="22"/>
      <c r="AD936" s="22"/>
      <c r="AE936" s="22"/>
      <c r="AF936" s="22"/>
      <c r="AG936" s="22"/>
      <c r="AH936" s="22"/>
      <c r="AI936" s="22"/>
    </row>
    <row r="937" spans="2:35" ht="12.5">
      <c r="B937" s="20"/>
      <c r="F937" s="21"/>
      <c r="G937" s="21"/>
      <c r="H937" s="21"/>
      <c r="I937" s="21"/>
      <c r="J937" s="21"/>
      <c r="K937" s="21"/>
      <c r="L937" s="21"/>
      <c r="M937" s="21"/>
      <c r="O937" s="22"/>
      <c r="P937" s="22"/>
      <c r="Q937" s="22"/>
      <c r="R937" s="22"/>
      <c r="S937" s="22"/>
      <c r="T937" s="22"/>
      <c r="U937" s="22"/>
      <c r="V937" s="22"/>
      <c r="W937" s="22"/>
      <c r="X937" s="22"/>
      <c r="Y937" s="22"/>
      <c r="Z937" s="22"/>
      <c r="AA937" s="22"/>
      <c r="AB937" s="22"/>
      <c r="AC937" s="22"/>
      <c r="AD937" s="22"/>
      <c r="AE937" s="22"/>
      <c r="AF937" s="22"/>
      <c r="AG937" s="22"/>
      <c r="AH937" s="22"/>
      <c r="AI937" s="22"/>
    </row>
    <row r="938" spans="2:35" ht="12.5">
      <c r="B938" s="20"/>
      <c r="F938" s="21"/>
      <c r="G938" s="21"/>
      <c r="H938" s="21"/>
      <c r="I938" s="21"/>
      <c r="J938" s="21"/>
      <c r="K938" s="21"/>
      <c r="L938" s="21"/>
      <c r="M938" s="21"/>
      <c r="O938" s="22"/>
      <c r="P938" s="22"/>
      <c r="Q938" s="22"/>
      <c r="R938" s="22"/>
      <c r="S938" s="22"/>
      <c r="T938" s="22"/>
      <c r="U938" s="22"/>
      <c r="V938" s="22"/>
      <c r="W938" s="22"/>
      <c r="X938" s="22"/>
      <c r="Y938" s="22"/>
      <c r="Z938" s="22"/>
      <c r="AA938" s="22"/>
      <c r="AB938" s="22"/>
      <c r="AC938" s="22"/>
      <c r="AD938" s="22"/>
      <c r="AE938" s="22"/>
      <c r="AF938" s="22"/>
      <c r="AG938" s="22"/>
      <c r="AH938" s="22"/>
      <c r="AI938" s="22"/>
    </row>
    <row r="939" spans="2:35" ht="12.5">
      <c r="B939" s="20"/>
      <c r="F939" s="21"/>
      <c r="G939" s="21"/>
      <c r="H939" s="21"/>
      <c r="I939" s="21"/>
      <c r="J939" s="21"/>
      <c r="K939" s="21"/>
      <c r="L939" s="21"/>
      <c r="M939" s="21"/>
      <c r="O939" s="22"/>
      <c r="P939" s="22"/>
      <c r="Q939" s="22"/>
      <c r="R939" s="22"/>
      <c r="S939" s="22"/>
      <c r="T939" s="22"/>
      <c r="U939" s="22"/>
      <c r="V939" s="22"/>
      <c r="W939" s="22"/>
      <c r="X939" s="22"/>
      <c r="Y939" s="22"/>
      <c r="Z939" s="22"/>
      <c r="AA939" s="22"/>
      <c r="AB939" s="22"/>
      <c r="AC939" s="22"/>
      <c r="AD939" s="22"/>
      <c r="AE939" s="22"/>
      <c r="AF939" s="22"/>
      <c r="AG939" s="22"/>
      <c r="AH939" s="22"/>
      <c r="AI939" s="22"/>
    </row>
    <row r="940" spans="2:35" ht="12.5">
      <c r="B940" s="20"/>
      <c r="F940" s="21"/>
      <c r="G940" s="21"/>
      <c r="H940" s="21"/>
      <c r="I940" s="21"/>
      <c r="J940" s="21"/>
      <c r="K940" s="21"/>
      <c r="L940" s="21"/>
      <c r="M940" s="21"/>
      <c r="O940" s="22"/>
      <c r="P940" s="22"/>
      <c r="Q940" s="22"/>
      <c r="R940" s="22"/>
      <c r="S940" s="22"/>
      <c r="T940" s="22"/>
      <c r="U940" s="22"/>
      <c r="V940" s="22"/>
      <c r="W940" s="22"/>
      <c r="X940" s="22"/>
      <c r="Y940" s="22"/>
      <c r="Z940" s="22"/>
      <c r="AA940" s="22"/>
      <c r="AB940" s="22"/>
      <c r="AC940" s="22"/>
      <c r="AD940" s="22"/>
      <c r="AE940" s="22"/>
      <c r="AF940" s="22"/>
      <c r="AG940" s="22"/>
      <c r="AH940" s="22"/>
      <c r="AI940" s="22"/>
    </row>
    <row r="941" spans="2:35" ht="12.5">
      <c r="B941" s="20"/>
      <c r="F941" s="21"/>
      <c r="G941" s="21"/>
      <c r="H941" s="21"/>
      <c r="I941" s="21"/>
      <c r="J941" s="21"/>
      <c r="K941" s="21"/>
      <c r="L941" s="21"/>
      <c r="M941" s="21"/>
      <c r="O941" s="22"/>
      <c r="P941" s="22"/>
      <c r="Q941" s="22"/>
      <c r="R941" s="22"/>
      <c r="S941" s="22"/>
      <c r="T941" s="22"/>
      <c r="U941" s="22"/>
      <c r="V941" s="22"/>
      <c r="W941" s="22"/>
      <c r="X941" s="22"/>
      <c r="Y941" s="22"/>
      <c r="Z941" s="22"/>
      <c r="AA941" s="22"/>
      <c r="AB941" s="22"/>
      <c r="AC941" s="22"/>
      <c r="AD941" s="22"/>
      <c r="AE941" s="22"/>
      <c r="AF941" s="22"/>
      <c r="AG941" s="22"/>
      <c r="AH941" s="22"/>
      <c r="AI941" s="22"/>
    </row>
    <row r="942" spans="2:35" ht="12.5">
      <c r="B942" s="20"/>
      <c r="F942" s="21"/>
      <c r="G942" s="21"/>
      <c r="H942" s="21"/>
      <c r="I942" s="21"/>
      <c r="J942" s="21"/>
      <c r="K942" s="21"/>
      <c r="L942" s="21"/>
      <c r="M942" s="21"/>
      <c r="O942" s="22"/>
      <c r="P942" s="22"/>
      <c r="Q942" s="22"/>
      <c r="R942" s="22"/>
      <c r="S942" s="22"/>
      <c r="T942" s="22"/>
      <c r="U942" s="22"/>
      <c r="V942" s="22"/>
      <c r="W942" s="22"/>
      <c r="X942" s="22"/>
      <c r="Y942" s="22"/>
      <c r="Z942" s="22"/>
      <c r="AA942" s="22"/>
      <c r="AB942" s="22"/>
      <c r="AC942" s="22"/>
      <c r="AD942" s="22"/>
      <c r="AE942" s="22"/>
      <c r="AF942" s="22"/>
      <c r="AG942" s="22"/>
      <c r="AH942" s="22"/>
      <c r="AI942" s="22"/>
    </row>
    <row r="943" spans="2:35" ht="12.5">
      <c r="B943" s="20"/>
      <c r="F943" s="21"/>
      <c r="G943" s="21"/>
      <c r="H943" s="21"/>
      <c r="I943" s="21"/>
      <c r="J943" s="21"/>
      <c r="K943" s="21"/>
      <c r="L943" s="21"/>
      <c r="M943" s="21"/>
      <c r="O943" s="22"/>
      <c r="P943" s="22"/>
      <c r="Q943" s="22"/>
      <c r="R943" s="22"/>
      <c r="S943" s="22"/>
      <c r="T943" s="22"/>
      <c r="U943" s="22"/>
      <c r="V943" s="22"/>
      <c r="W943" s="22"/>
      <c r="X943" s="22"/>
      <c r="Y943" s="22"/>
      <c r="Z943" s="22"/>
      <c r="AA943" s="22"/>
      <c r="AB943" s="22"/>
      <c r="AC943" s="22"/>
      <c r="AD943" s="22"/>
      <c r="AE943" s="22"/>
      <c r="AF943" s="22"/>
      <c r="AG943" s="22"/>
      <c r="AH943" s="22"/>
      <c r="AI943" s="22"/>
    </row>
    <row r="944" spans="2:35" ht="12.5">
      <c r="B944" s="20"/>
      <c r="F944" s="21"/>
      <c r="G944" s="21"/>
      <c r="H944" s="21"/>
      <c r="I944" s="21"/>
      <c r="J944" s="21"/>
      <c r="K944" s="21"/>
      <c r="L944" s="21"/>
      <c r="M944" s="21"/>
      <c r="O944" s="22"/>
      <c r="P944" s="22"/>
      <c r="Q944" s="22"/>
      <c r="R944" s="22"/>
      <c r="S944" s="22"/>
      <c r="T944" s="22"/>
      <c r="U944" s="22"/>
      <c r="V944" s="22"/>
      <c r="W944" s="22"/>
      <c r="X944" s="22"/>
      <c r="Y944" s="22"/>
      <c r="Z944" s="22"/>
      <c r="AA944" s="22"/>
      <c r="AB944" s="22"/>
      <c r="AC944" s="22"/>
      <c r="AD944" s="22"/>
      <c r="AE944" s="22"/>
      <c r="AF944" s="22"/>
      <c r="AG944" s="22"/>
      <c r="AH944" s="22"/>
      <c r="AI944" s="22"/>
    </row>
    <row r="945" spans="2:35" ht="12.5">
      <c r="B945" s="20"/>
      <c r="F945" s="21"/>
      <c r="G945" s="21"/>
      <c r="H945" s="21"/>
      <c r="I945" s="21"/>
      <c r="J945" s="21"/>
      <c r="K945" s="21"/>
      <c r="L945" s="21"/>
      <c r="M945" s="21"/>
      <c r="O945" s="22"/>
      <c r="P945" s="22"/>
      <c r="Q945" s="22"/>
      <c r="R945" s="22"/>
      <c r="S945" s="22"/>
      <c r="T945" s="22"/>
      <c r="U945" s="22"/>
      <c r="V945" s="22"/>
      <c r="W945" s="22"/>
      <c r="X945" s="22"/>
      <c r="Y945" s="22"/>
      <c r="Z945" s="22"/>
      <c r="AA945" s="22"/>
      <c r="AB945" s="22"/>
      <c r="AC945" s="22"/>
      <c r="AD945" s="22"/>
      <c r="AE945" s="22"/>
      <c r="AF945" s="22"/>
      <c r="AG945" s="22"/>
      <c r="AH945" s="22"/>
      <c r="AI945" s="22"/>
    </row>
    <row r="946" spans="2:35" ht="12.5">
      <c r="B946" s="20"/>
      <c r="F946" s="21"/>
      <c r="G946" s="21"/>
      <c r="H946" s="21"/>
      <c r="I946" s="21"/>
      <c r="J946" s="21"/>
      <c r="K946" s="21"/>
      <c r="L946" s="21"/>
      <c r="M946" s="21"/>
      <c r="O946" s="22"/>
      <c r="P946" s="22"/>
      <c r="Q946" s="22"/>
      <c r="R946" s="22"/>
      <c r="S946" s="22"/>
      <c r="T946" s="22"/>
      <c r="U946" s="22"/>
      <c r="V946" s="22"/>
      <c r="W946" s="22"/>
      <c r="X946" s="22"/>
      <c r="Y946" s="22"/>
      <c r="Z946" s="22"/>
      <c r="AA946" s="22"/>
      <c r="AB946" s="22"/>
      <c r="AC946" s="22"/>
      <c r="AD946" s="22"/>
      <c r="AE946" s="22"/>
      <c r="AF946" s="22"/>
      <c r="AG946" s="22"/>
      <c r="AH946" s="22"/>
      <c r="AI946" s="22"/>
    </row>
    <row r="947" spans="2:35" ht="12.5">
      <c r="B947" s="20"/>
      <c r="F947" s="21"/>
      <c r="G947" s="21"/>
      <c r="H947" s="21"/>
      <c r="I947" s="21"/>
      <c r="J947" s="21"/>
      <c r="K947" s="21"/>
      <c r="L947" s="21"/>
      <c r="M947" s="21"/>
      <c r="O947" s="22"/>
      <c r="P947" s="22"/>
      <c r="Q947" s="22"/>
      <c r="R947" s="22"/>
      <c r="S947" s="22"/>
      <c r="T947" s="22"/>
      <c r="U947" s="22"/>
      <c r="V947" s="22"/>
      <c r="W947" s="22"/>
      <c r="X947" s="22"/>
      <c r="Y947" s="22"/>
      <c r="Z947" s="22"/>
      <c r="AA947" s="22"/>
      <c r="AB947" s="22"/>
      <c r="AC947" s="22"/>
      <c r="AD947" s="22"/>
      <c r="AE947" s="22"/>
      <c r="AF947" s="22"/>
      <c r="AG947" s="22"/>
      <c r="AH947" s="22"/>
      <c r="AI947" s="22"/>
    </row>
    <row r="948" spans="2:35" ht="12.5">
      <c r="B948" s="20"/>
      <c r="F948" s="21"/>
      <c r="G948" s="21"/>
      <c r="H948" s="21"/>
      <c r="I948" s="21"/>
      <c r="J948" s="21"/>
      <c r="K948" s="21"/>
      <c r="L948" s="21"/>
      <c r="M948" s="21"/>
      <c r="O948" s="22"/>
      <c r="P948" s="22"/>
      <c r="Q948" s="22"/>
      <c r="R948" s="22"/>
      <c r="S948" s="22"/>
      <c r="T948" s="22"/>
      <c r="U948" s="22"/>
      <c r="V948" s="22"/>
      <c r="W948" s="22"/>
      <c r="X948" s="22"/>
      <c r="Y948" s="22"/>
      <c r="Z948" s="22"/>
      <c r="AA948" s="22"/>
      <c r="AB948" s="22"/>
      <c r="AC948" s="22"/>
      <c r="AD948" s="22"/>
      <c r="AE948" s="22"/>
      <c r="AF948" s="22"/>
      <c r="AG948" s="22"/>
      <c r="AH948" s="22"/>
      <c r="AI948" s="22"/>
    </row>
    <row r="949" spans="2:35" ht="12.5">
      <c r="B949" s="20"/>
      <c r="F949" s="21"/>
      <c r="G949" s="21"/>
      <c r="H949" s="21"/>
      <c r="I949" s="21"/>
      <c r="J949" s="21"/>
      <c r="K949" s="21"/>
      <c r="L949" s="21"/>
      <c r="M949" s="21"/>
      <c r="O949" s="22"/>
      <c r="P949" s="22"/>
      <c r="Q949" s="22"/>
      <c r="R949" s="22"/>
      <c r="S949" s="22"/>
      <c r="T949" s="22"/>
      <c r="U949" s="22"/>
      <c r="V949" s="22"/>
      <c r="W949" s="22"/>
      <c r="X949" s="22"/>
      <c r="Y949" s="22"/>
      <c r="Z949" s="22"/>
      <c r="AA949" s="22"/>
      <c r="AB949" s="22"/>
      <c r="AC949" s="22"/>
      <c r="AD949" s="22"/>
      <c r="AE949" s="22"/>
      <c r="AF949" s="22"/>
      <c r="AG949" s="22"/>
      <c r="AH949" s="22"/>
      <c r="AI949" s="22"/>
    </row>
    <row r="950" spans="2:35" ht="12.5">
      <c r="B950" s="20"/>
      <c r="F950" s="21"/>
      <c r="G950" s="21"/>
      <c r="H950" s="21"/>
      <c r="I950" s="21"/>
      <c r="J950" s="21"/>
      <c r="K950" s="21"/>
      <c r="L950" s="21"/>
      <c r="M950" s="21"/>
      <c r="O950" s="22"/>
      <c r="P950" s="22"/>
      <c r="Q950" s="22"/>
      <c r="R950" s="22"/>
      <c r="S950" s="22"/>
      <c r="T950" s="22"/>
      <c r="U950" s="22"/>
      <c r="V950" s="22"/>
      <c r="W950" s="22"/>
      <c r="X950" s="22"/>
      <c r="Y950" s="22"/>
      <c r="Z950" s="22"/>
      <c r="AA950" s="22"/>
      <c r="AB950" s="22"/>
      <c r="AC950" s="22"/>
      <c r="AD950" s="22"/>
      <c r="AE950" s="22"/>
      <c r="AF950" s="22"/>
      <c r="AG950" s="22"/>
      <c r="AH950" s="22"/>
      <c r="AI950" s="22"/>
    </row>
    <row r="951" spans="2:35" ht="12.5">
      <c r="B951" s="20"/>
      <c r="F951" s="21"/>
      <c r="G951" s="21"/>
      <c r="H951" s="21"/>
      <c r="I951" s="21"/>
      <c r="J951" s="21"/>
      <c r="K951" s="21"/>
      <c r="L951" s="21"/>
      <c r="M951" s="21"/>
      <c r="O951" s="22"/>
      <c r="P951" s="22"/>
      <c r="Q951" s="22"/>
      <c r="R951" s="22"/>
      <c r="S951" s="22"/>
      <c r="T951" s="22"/>
      <c r="U951" s="22"/>
      <c r="V951" s="22"/>
      <c r="W951" s="22"/>
      <c r="X951" s="22"/>
      <c r="Y951" s="22"/>
      <c r="Z951" s="22"/>
      <c r="AA951" s="22"/>
      <c r="AB951" s="22"/>
      <c r="AC951" s="22"/>
      <c r="AD951" s="22"/>
      <c r="AE951" s="22"/>
      <c r="AF951" s="22"/>
      <c r="AG951" s="22"/>
      <c r="AH951" s="22"/>
      <c r="AI951" s="22"/>
    </row>
    <row r="952" spans="2:35" ht="12.5">
      <c r="B952" s="20"/>
      <c r="F952" s="21"/>
      <c r="G952" s="21"/>
      <c r="H952" s="21"/>
      <c r="I952" s="21"/>
      <c r="J952" s="21"/>
      <c r="K952" s="21"/>
      <c r="L952" s="21"/>
      <c r="M952" s="21"/>
      <c r="O952" s="22"/>
      <c r="P952" s="22"/>
      <c r="Q952" s="22"/>
      <c r="R952" s="22"/>
      <c r="S952" s="22"/>
      <c r="T952" s="22"/>
      <c r="U952" s="22"/>
      <c r="V952" s="22"/>
      <c r="W952" s="22"/>
      <c r="X952" s="22"/>
      <c r="Y952" s="22"/>
      <c r="Z952" s="22"/>
      <c r="AA952" s="22"/>
      <c r="AB952" s="22"/>
      <c r="AC952" s="22"/>
      <c r="AD952" s="22"/>
      <c r="AE952" s="22"/>
      <c r="AF952" s="22"/>
      <c r="AG952" s="22"/>
      <c r="AH952" s="22"/>
      <c r="AI952" s="22"/>
    </row>
    <row r="953" spans="2:35" ht="12.5">
      <c r="B953" s="20"/>
      <c r="F953" s="21"/>
      <c r="G953" s="21"/>
      <c r="H953" s="21"/>
      <c r="I953" s="21"/>
      <c r="J953" s="21"/>
      <c r="K953" s="21"/>
      <c r="L953" s="21"/>
      <c r="M953" s="21"/>
      <c r="O953" s="22"/>
      <c r="P953" s="22"/>
      <c r="Q953" s="22"/>
      <c r="R953" s="22"/>
      <c r="S953" s="22"/>
      <c r="T953" s="22"/>
      <c r="U953" s="22"/>
      <c r="V953" s="22"/>
      <c r="W953" s="22"/>
      <c r="X953" s="22"/>
      <c r="Y953" s="22"/>
      <c r="Z953" s="22"/>
      <c r="AA953" s="22"/>
      <c r="AB953" s="22"/>
      <c r="AC953" s="22"/>
      <c r="AD953" s="22"/>
      <c r="AE953" s="22"/>
      <c r="AF953" s="22"/>
      <c r="AG953" s="22"/>
      <c r="AH953" s="22"/>
      <c r="AI953" s="22"/>
    </row>
    <row r="954" spans="2:35" ht="12.5">
      <c r="B954" s="20"/>
      <c r="F954" s="21"/>
      <c r="G954" s="21"/>
      <c r="H954" s="21"/>
      <c r="I954" s="21"/>
      <c r="J954" s="21"/>
      <c r="K954" s="21"/>
      <c r="L954" s="21"/>
      <c r="M954" s="21"/>
      <c r="O954" s="22"/>
      <c r="P954" s="22"/>
      <c r="Q954" s="22"/>
      <c r="R954" s="22"/>
      <c r="S954" s="22"/>
      <c r="T954" s="22"/>
      <c r="U954" s="22"/>
      <c r="V954" s="22"/>
      <c r="W954" s="22"/>
      <c r="X954" s="22"/>
      <c r="Y954" s="22"/>
      <c r="Z954" s="22"/>
      <c r="AA954" s="22"/>
      <c r="AB954" s="22"/>
      <c r="AC954" s="22"/>
      <c r="AD954" s="22"/>
      <c r="AE954" s="22"/>
      <c r="AF954" s="22"/>
      <c r="AG954" s="22"/>
      <c r="AH954" s="22"/>
      <c r="AI954" s="22"/>
    </row>
    <row r="955" spans="2:35" ht="12.5">
      <c r="B955" s="20"/>
      <c r="F955" s="21"/>
      <c r="G955" s="21"/>
      <c r="H955" s="21"/>
      <c r="I955" s="21"/>
      <c r="J955" s="21"/>
      <c r="K955" s="21"/>
      <c r="L955" s="21"/>
      <c r="M955" s="21"/>
      <c r="O955" s="22"/>
      <c r="P955" s="22"/>
      <c r="Q955" s="22"/>
      <c r="R955" s="22"/>
      <c r="S955" s="22"/>
      <c r="T955" s="22"/>
      <c r="U955" s="22"/>
      <c r="V955" s="22"/>
      <c r="W955" s="22"/>
      <c r="X955" s="22"/>
      <c r="Y955" s="22"/>
      <c r="Z955" s="22"/>
      <c r="AA955" s="22"/>
      <c r="AB955" s="22"/>
      <c r="AC955" s="22"/>
      <c r="AD955" s="22"/>
      <c r="AE955" s="22"/>
      <c r="AF955" s="22"/>
      <c r="AG955" s="22"/>
      <c r="AH955" s="22"/>
      <c r="AI955" s="22"/>
    </row>
    <row r="956" spans="2:35" ht="12.5">
      <c r="B956" s="20"/>
      <c r="F956" s="21"/>
      <c r="G956" s="21"/>
      <c r="H956" s="21"/>
      <c r="I956" s="21"/>
      <c r="J956" s="21"/>
      <c r="K956" s="21"/>
      <c r="L956" s="21"/>
      <c r="M956" s="21"/>
      <c r="O956" s="22"/>
      <c r="P956" s="22"/>
      <c r="Q956" s="22"/>
      <c r="R956" s="22"/>
      <c r="S956" s="22"/>
      <c r="T956" s="22"/>
      <c r="U956" s="22"/>
      <c r="V956" s="22"/>
      <c r="W956" s="22"/>
      <c r="X956" s="22"/>
      <c r="Y956" s="22"/>
      <c r="Z956" s="22"/>
      <c r="AA956" s="22"/>
      <c r="AB956" s="22"/>
      <c r="AC956" s="22"/>
      <c r="AD956" s="22"/>
      <c r="AE956" s="22"/>
      <c r="AF956" s="22"/>
      <c r="AG956" s="22"/>
      <c r="AH956" s="22"/>
      <c r="AI956" s="22"/>
    </row>
    <row r="957" spans="2:35" ht="12.5">
      <c r="B957" s="20"/>
      <c r="F957" s="21"/>
      <c r="G957" s="21"/>
      <c r="H957" s="21"/>
      <c r="I957" s="21"/>
      <c r="J957" s="21"/>
      <c r="K957" s="21"/>
      <c r="L957" s="21"/>
      <c r="M957" s="21"/>
      <c r="O957" s="22"/>
      <c r="P957" s="22"/>
      <c r="Q957" s="22"/>
      <c r="R957" s="22"/>
      <c r="S957" s="22"/>
      <c r="T957" s="22"/>
      <c r="U957" s="22"/>
      <c r="V957" s="22"/>
      <c r="W957" s="22"/>
      <c r="X957" s="22"/>
      <c r="Y957" s="22"/>
      <c r="Z957" s="22"/>
      <c r="AA957" s="22"/>
      <c r="AB957" s="22"/>
      <c r="AC957" s="22"/>
      <c r="AD957" s="22"/>
      <c r="AE957" s="22"/>
      <c r="AF957" s="22"/>
      <c r="AG957" s="22"/>
      <c r="AH957" s="22"/>
      <c r="AI957" s="22"/>
    </row>
    <row r="958" spans="2:35" ht="12.5">
      <c r="B958" s="20"/>
      <c r="F958" s="21"/>
      <c r="G958" s="21"/>
      <c r="H958" s="21"/>
      <c r="I958" s="21"/>
      <c r="J958" s="21"/>
      <c r="K958" s="21"/>
      <c r="L958" s="21"/>
      <c r="M958" s="21"/>
      <c r="O958" s="22"/>
      <c r="P958" s="22"/>
      <c r="Q958" s="22"/>
      <c r="R958" s="22"/>
      <c r="S958" s="22"/>
      <c r="T958" s="22"/>
      <c r="U958" s="22"/>
      <c r="V958" s="22"/>
      <c r="W958" s="22"/>
      <c r="X958" s="22"/>
      <c r="Y958" s="22"/>
      <c r="Z958" s="22"/>
      <c r="AA958" s="22"/>
      <c r="AB958" s="22"/>
      <c r="AC958" s="22"/>
      <c r="AD958" s="22"/>
      <c r="AE958" s="22"/>
      <c r="AF958" s="22"/>
      <c r="AG958" s="22"/>
      <c r="AH958" s="22"/>
      <c r="AI958" s="22"/>
    </row>
    <row r="959" spans="2:35" ht="12.5">
      <c r="B959" s="20"/>
      <c r="F959" s="21"/>
      <c r="G959" s="21"/>
      <c r="H959" s="21"/>
      <c r="I959" s="21"/>
      <c r="J959" s="21"/>
      <c r="K959" s="21"/>
      <c r="L959" s="21"/>
      <c r="M959" s="21"/>
      <c r="O959" s="22"/>
      <c r="P959" s="22"/>
      <c r="Q959" s="22"/>
      <c r="R959" s="22"/>
      <c r="S959" s="22"/>
      <c r="T959" s="22"/>
      <c r="U959" s="22"/>
      <c r="V959" s="22"/>
      <c r="W959" s="22"/>
      <c r="X959" s="22"/>
      <c r="Y959" s="22"/>
      <c r="Z959" s="22"/>
      <c r="AA959" s="22"/>
      <c r="AB959" s="22"/>
      <c r="AC959" s="22"/>
      <c r="AD959" s="22"/>
      <c r="AE959" s="22"/>
      <c r="AF959" s="22"/>
      <c r="AG959" s="22"/>
      <c r="AH959" s="22"/>
      <c r="AI959" s="22"/>
    </row>
    <row r="960" spans="2:35" ht="12.5">
      <c r="B960" s="20"/>
      <c r="F960" s="21"/>
      <c r="G960" s="21"/>
      <c r="H960" s="21"/>
      <c r="I960" s="21"/>
      <c r="J960" s="21"/>
      <c r="K960" s="21"/>
      <c r="L960" s="21"/>
      <c r="M960" s="21"/>
      <c r="O960" s="22"/>
      <c r="P960" s="22"/>
      <c r="Q960" s="22"/>
      <c r="R960" s="22"/>
      <c r="S960" s="22"/>
      <c r="T960" s="22"/>
      <c r="U960" s="22"/>
      <c r="V960" s="22"/>
      <c r="W960" s="22"/>
      <c r="X960" s="22"/>
      <c r="Y960" s="22"/>
      <c r="Z960" s="22"/>
      <c r="AA960" s="22"/>
      <c r="AB960" s="22"/>
      <c r="AC960" s="22"/>
      <c r="AD960" s="22"/>
      <c r="AE960" s="22"/>
      <c r="AF960" s="22"/>
      <c r="AG960" s="22"/>
      <c r="AH960" s="22"/>
      <c r="AI960" s="22"/>
    </row>
    <row r="961" spans="2:35" ht="12.5">
      <c r="B961" s="20"/>
      <c r="F961" s="21"/>
      <c r="G961" s="21"/>
      <c r="H961" s="21"/>
      <c r="I961" s="21"/>
      <c r="J961" s="21"/>
      <c r="K961" s="21"/>
      <c r="L961" s="21"/>
      <c r="M961" s="21"/>
      <c r="O961" s="22"/>
      <c r="P961" s="22"/>
      <c r="Q961" s="22"/>
      <c r="R961" s="22"/>
      <c r="S961" s="22"/>
      <c r="T961" s="22"/>
      <c r="U961" s="22"/>
      <c r="V961" s="22"/>
      <c r="W961" s="22"/>
      <c r="X961" s="22"/>
      <c r="Y961" s="22"/>
      <c r="Z961" s="22"/>
      <c r="AA961" s="22"/>
      <c r="AB961" s="22"/>
      <c r="AC961" s="22"/>
      <c r="AD961" s="22"/>
      <c r="AE961" s="22"/>
      <c r="AF961" s="22"/>
      <c r="AG961" s="22"/>
      <c r="AH961" s="22"/>
      <c r="AI961" s="22"/>
    </row>
    <row r="962" spans="2:35" ht="12.5">
      <c r="B962" s="20"/>
      <c r="F962" s="21"/>
      <c r="G962" s="21"/>
      <c r="H962" s="21"/>
      <c r="I962" s="21"/>
      <c r="J962" s="21"/>
      <c r="K962" s="21"/>
      <c r="L962" s="21"/>
      <c r="M962" s="21"/>
      <c r="O962" s="22"/>
      <c r="P962" s="22"/>
      <c r="Q962" s="22"/>
      <c r="R962" s="22"/>
      <c r="S962" s="22"/>
      <c r="T962" s="22"/>
      <c r="U962" s="22"/>
      <c r="V962" s="22"/>
      <c r="W962" s="22"/>
      <c r="X962" s="22"/>
      <c r="Y962" s="22"/>
      <c r="Z962" s="22"/>
      <c r="AA962" s="22"/>
      <c r="AB962" s="22"/>
      <c r="AC962" s="22"/>
      <c r="AD962" s="22"/>
      <c r="AE962" s="22"/>
      <c r="AF962" s="22"/>
      <c r="AG962" s="22"/>
      <c r="AH962" s="22"/>
      <c r="AI962" s="22"/>
    </row>
    <row r="963" spans="2:35" ht="12.5">
      <c r="B963" s="20"/>
      <c r="F963" s="21"/>
      <c r="G963" s="21"/>
      <c r="H963" s="21"/>
      <c r="I963" s="21"/>
      <c r="J963" s="21"/>
      <c r="K963" s="21"/>
      <c r="L963" s="21"/>
      <c r="M963" s="21"/>
      <c r="O963" s="22"/>
      <c r="P963" s="22"/>
      <c r="Q963" s="22"/>
      <c r="R963" s="22"/>
      <c r="S963" s="22"/>
      <c r="T963" s="22"/>
      <c r="U963" s="22"/>
      <c r="V963" s="22"/>
      <c r="W963" s="22"/>
      <c r="X963" s="22"/>
      <c r="Y963" s="22"/>
      <c r="Z963" s="22"/>
      <c r="AA963" s="22"/>
      <c r="AB963" s="22"/>
      <c r="AC963" s="22"/>
      <c r="AD963" s="22"/>
      <c r="AE963" s="22"/>
      <c r="AF963" s="22"/>
      <c r="AG963" s="22"/>
      <c r="AH963" s="22"/>
      <c r="AI963" s="22"/>
    </row>
    <row r="964" spans="2:35" ht="12.5">
      <c r="B964" s="20"/>
      <c r="F964" s="21"/>
      <c r="G964" s="21"/>
      <c r="H964" s="21"/>
      <c r="I964" s="21"/>
      <c r="J964" s="21"/>
      <c r="K964" s="21"/>
      <c r="L964" s="21"/>
      <c r="M964" s="21"/>
      <c r="O964" s="22"/>
      <c r="P964" s="22"/>
      <c r="Q964" s="22"/>
      <c r="R964" s="22"/>
      <c r="S964" s="22"/>
      <c r="T964" s="22"/>
      <c r="U964" s="22"/>
      <c r="V964" s="22"/>
      <c r="W964" s="22"/>
      <c r="X964" s="22"/>
      <c r="Y964" s="22"/>
      <c r="Z964" s="22"/>
      <c r="AA964" s="22"/>
      <c r="AB964" s="22"/>
      <c r="AC964" s="22"/>
      <c r="AD964" s="22"/>
      <c r="AE964" s="22"/>
      <c r="AF964" s="22"/>
      <c r="AG964" s="22"/>
      <c r="AH964" s="22"/>
      <c r="AI964" s="22"/>
    </row>
    <row r="965" spans="2:35" ht="12.5">
      <c r="B965" s="20"/>
      <c r="F965" s="21"/>
      <c r="G965" s="21"/>
      <c r="H965" s="21"/>
      <c r="I965" s="21"/>
      <c r="J965" s="21"/>
      <c r="K965" s="21"/>
      <c r="L965" s="21"/>
      <c r="M965" s="21"/>
      <c r="O965" s="22"/>
      <c r="P965" s="22"/>
      <c r="Q965" s="22"/>
      <c r="R965" s="22"/>
      <c r="S965" s="22"/>
      <c r="T965" s="22"/>
      <c r="U965" s="22"/>
      <c r="V965" s="22"/>
      <c r="W965" s="22"/>
      <c r="X965" s="22"/>
      <c r="Y965" s="22"/>
      <c r="Z965" s="22"/>
      <c r="AA965" s="22"/>
      <c r="AB965" s="22"/>
      <c r="AC965" s="22"/>
      <c r="AD965" s="22"/>
      <c r="AE965" s="22"/>
      <c r="AF965" s="22"/>
      <c r="AG965" s="22"/>
      <c r="AH965" s="22"/>
      <c r="AI965" s="22"/>
    </row>
    <row r="966" spans="2:35" ht="12.5">
      <c r="B966" s="20"/>
      <c r="F966" s="21"/>
      <c r="G966" s="21"/>
      <c r="H966" s="21"/>
      <c r="I966" s="21"/>
      <c r="J966" s="21"/>
      <c r="K966" s="21"/>
      <c r="L966" s="21"/>
      <c r="M966" s="21"/>
      <c r="O966" s="22"/>
      <c r="P966" s="22"/>
      <c r="Q966" s="22"/>
      <c r="R966" s="22"/>
      <c r="S966" s="22"/>
      <c r="T966" s="22"/>
      <c r="U966" s="22"/>
      <c r="V966" s="22"/>
      <c r="W966" s="22"/>
      <c r="X966" s="22"/>
      <c r="Y966" s="22"/>
      <c r="Z966" s="22"/>
      <c r="AA966" s="22"/>
      <c r="AB966" s="22"/>
      <c r="AC966" s="22"/>
      <c r="AD966" s="22"/>
      <c r="AE966" s="22"/>
      <c r="AF966" s="22"/>
      <c r="AG966" s="22"/>
      <c r="AH966" s="22"/>
      <c r="AI966" s="22"/>
    </row>
    <row r="967" spans="2:35" ht="12.5">
      <c r="B967" s="20"/>
      <c r="F967" s="21"/>
      <c r="G967" s="21"/>
      <c r="H967" s="21"/>
      <c r="I967" s="21"/>
      <c r="J967" s="21"/>
      <c r="K967" s="21"/>
      <c r="L967" s="21"/>
      <c r="M967" s="21"/>
      <c r="O967" s="22"/>
      <c r="P967" s="22"/>
      <c r="Q967" s="22"/>
      <c r="R967" s="22"/>
      <c r="S967" s="22"/>
      <c r="T967" s="22"/>
      <c r="U967" s="22"/>
      <c r="V967" s="22"/>
      <c r="W967" s="22"/>
      <c r="X967" s="22"/>
      <c r="Y967" s="22"/>
      <c r="Z967" s="22"/>
      <c r="AA967" s="22"/>
      <c r="AB967" s="22"/>
      <c r="AC967" s="22"/>
      <c r="AD967" s="22"/>
      <c r="AE967" s="22"/>
      <c r="AF967" s="22"/>
      <c r="AG967" s="22"/>
      <c r="AH967" s="22"/>
      <c r="AI967" s="22"/>
    </row>
    <row r="968" spans="2:35" ht="12.5">
      <c r="B968" s="20"/>
      <c r="F968" s="21"/>
      <c r="G968" s="21"/>
      <c r="H968" s="21"/>
      <c r="I968" s="21"/>
      <c r="J968" s="21"/>
      <c r="K968" s="21"/>
      <c r="L968" s="21"/>
      <c r="M968" s="21"/>
      <c r="O968" s="22"/>
      <c r="P968" s="22"/>
      <c r="Q968" s="22"/>
      <c r="R968" s="22"/>
      <c r="S968" s="22"/>
      <c r="T968" s="22"/>
      <c r="U968" s="22"/>
      <c r="V968" s="22"/>
      <c r="W968" s="22"/>
      <c r="X968" s="22"/>
      <c r="Y968" s="22"/>
      <c r="Z968" s="22"/>
      <c r="AA968" s="22"/>
      <c r="AB968" s="22"/>
      <c r="AC968" s="22"/>
      <c r="AD968" s="22"/>
      <c r="AE968" s="22"/>
      <c r="AF968" s="22"/>
      <c r="AG968" s="22"/>
      <c r="AH968" s="22"/>
      <c r="AI968" s="22"/>
    </row>
    <row r="969" spans="2:35" ht="12.5">
      <c r="B969" s="20"/>
      <c r="F969" s="21"/>
      <c r="G969" s="21"/>
      <c r="H969" s="21"/>
      <c r="I969" s="21"/>
      <c r="J969" s="21"/>
      <c r="K969" s="21"/>
      <c r="L969" s="21"/>
      <c r="M969" s="21"/>
      <c r="O969" s="22"/>
      <c r="P969" s="22"/>
      <c r="Q969" s="22"/>
      <c r="R969" s="22"/>
      <c r="S969" s="22"/>
      <c r="T969" s="22"/>
      <c r="U969" s="22"/>
      <c r="V969" s="22"/>
      <c r="W969" s="22"/>
      <c r="X969" s="22"/>
      <c r="Y969" s="22"/>
      <c r="Z969" s="22"/>
      <c r="AA969" s="22"/>
      <c r="AB969" s="22"/>
      <c r="AC969" s="22"/>
      <c r="AD969" s="22"/>
      <c r="AE969" s="22"/>
      <c r="AF969" s="22"/>
      <c r="AG969" s="22"/>
      <c r="AH969" s="22"/>
      <c r="AI969" s="22"/>
    </row>
    <row r="970" spans="2:35" ht="12.5">
      <c r="B970" s="20"/>
      <c r="F970" s="21"/>
      <c r="G970" s="21"/>
      <c r="H970" s="21"/>
      <c r="I970" s="21"/>
      <c r="J970" s="21"/>
      <c r="K970" s="21"/>
      <c r="L970" s="21"/>
      <c r="M970" s="21"/>
      <c r="O970" s="22"/>
      <c r="P970" s="22"/>
      <c r="Q970" s="22"/>
      <c r="R970" s="22"/>
      <c r="S970" s="22"/>
      <c r="T970" s="22"/>
      <c r="U970" s="22"/>
      <c r="V970" s="22"/>
      <c r="W970" s="22"/>
      <c r="X970" s="22"/>
      <c r="Y970" s="22"/>
      <c r="Z970" s="22"/>
      <c r="AA970" s="22"/>
      <c r="AB970" s="22"/>
      <c r="AC970" s="22"/>
      <c r="AD970" s="22"/>
      <c r="AE970" s="22"/>
      <c r="AF970" s="22"/>
      <c r="AG970" s="22"/>
      <c r="AH970" s="22"/>
      <c r="AI970" s="22"/>
    </row>
    <row r="971" spans="2:35" ht="12.5">
      <c r="B971" s="20"/>
      <c r="F971" s="21"/>
      <c r="G971" s="21"/>
      <c r="H971" s="21"/>
      <c r="I971" s="21"/>
      <c r="J971" s="21"/>
      <c r="K971" s="21"/>
      <c r="L971" s="21"/>
      <c r="M971" s="21"/>
      <c r="O971" s="22"/>
      <c r="P971" s="22"/>
      <c r="Q971" s="22"/>
      <c r="R971" s="22"/>
      <c r="S971" s="22"/>
      <c r="T971" s="22"/>
      <c r="U971" s="22"/>
      <c r="V971" s="22"/>
      <c r="W971" s="22"/>
      <c r="X971" s="22"/>
      <c r="Y971" s="22"/>
      <c r="Z971" s="22"/>
      <c r="AA971" s="22"/>
      <c r="AB971" s="22"/>
      <c r="AC971" s="22"/>
      <c r="AD971" s="22"/>
      <c r="AE971" s="22"/>
      <c r="AF971" s="22"/>
      <c r="AG971" s="22"/>
      <c r="AH971" s="22"/>
      <c r="AI971" s="22"/>
    </row>
    <row r="972" spans="2:35" ht="12.5">
      <c r="B972" s="20"/>
      <c r="F972" s="21"/>
      <c r="G972" s="21"/>
      <c r="H972" s="21"/>
      <c r="I972" s="21"/>
      <c r="J972" s="21"/>
      <c r="K972" s="21"/>
      <c r="L972" s="21"/>
      <c r="M972" s="21"/>
      <c r="O972" s="22"/>
      <c r="P972" s="22"/>
      <c r="Q972" s="22"/>
      <c r="R972" s="22"/>
      <c r="S972" s="22"/>
      <c r="T972" s="22"/>
      <c r="U972" s="22"/>
      <c r="V972" s="22"/>
      <c r="W972" s="22"/>
      <c r="X972" s="22"/>
      <c r="Y972" s="22"/>
      <c r="Z972" s="22"/>
      <c r="AA972" s="22"/>
      <c r="AB972" s="22"/>
      <c r="AC972" s="22"/>
      <c r="AD972" s="22"/>
      <c r="AE972" s="22"/>
      <c r="AF972" s="22"/>
      <c r="AG972" s="22"/>
      <c r="AH972" s="22"/>
      <c r="AI972" s="22"/>
    </row>
    <row r="973" spans="2:35" ht="12.5">
      <c r="B973" s="20"/>
      <c r="F973" s="21"/>
      <c r="G973" s="21"/>
      <c r="H973" s="21"/>
      <c r="I973" s="21"/>
      <c r="J973" s="21"/>
      <c r="K973" s="21"/>
      <c r="L973" s="21"/>
      <c r="M973" s="21"/>
      <c r="O973" s="22"/>
      <c r="P973" s="22"/>
      <c r="Q973" s="22"/>
      <c r="R973" s="22"/>
      <c r="S973" s="22"/>
      <c r="T973" s="22"/>
      <c r="U973" s="22"/>
      <c r="V973" s="22"/>
      <c r="W973" s="22"/>
      <c r="X973" s="22"/>
      <c r="Y973" s="22"/>
      <c r="Z973" s="22"/>
      <c r="AA973" s="22"/>
      <c r="AB973" s="22"/>
      <c r="AC973" s="22"/>
      <c r="AD973" s="22"/>
      <c r="AE973" s="22"/>
      <c r="AF973" s="22"/>
      <c r="AG973" s="22"/>
      <c r="AH973" s="22"/>
      <c r="AI973" s="22"/>
    </row>
    <row r="974" spans="2:35" ht="12.5">
      <c r="B974" s="20"/>
      <c r="F974" s="21"/>
      <c r="G974" s="21"/>
      <c r="H974" s="21"/>
      <c r="I974" s="21"/>
      <c r="J974" s="21"/>
      <c r="K974" s="21"/>
      <c r="L974" s="21"/>
      <c r="M974" s="21"/>
      <c r="O974" s="22"/>
      <c r="P974" s="22"/>
      <c r="Q974" s="22"/>
      <c r="R974" s="22"/>
      <c r="S974" s="22"/>
      <c r="T974" s="22"/>
      <c r="U974" s="22"/>
      <c r="V974" s="22"/>
      <c r="W974" s="22"/>
      <c r="X974" s="22"/>
      <c r="Y974" s="22"/>
      <c r="Z974" s="22"/>
      <c r="AA974" s="22"/>
      <c r="AB974" s="22"/>
      <c r="AC974" s="22"/>
      <c r="AD974" s="22"/>
      <c r="AE974" s="22"/>
      <c r="AF974" s="22"/>
      <c r="AG974" s="22"/>
      <c r="AH974" s="22"/>
      <c r="AI974" s="22"/>
    </row>
    <row r="975" spans="2:35" ht="12.5">
      <c r="B975" s="20"/>
      <c r="F975" s="21"/>
      <c r="G975" s="21"/>
      <c r="H975" s="21"/>
      <c r="I975" s="21"/>
      <c r="J975" s="21"/>
      <c r="K975" s="21"/>
      <c r="L975" s="21"/>
      <c r="M975" s="21"/>
      <c r="O975" s="22"/>
      <c r="P975" s="22"/>
      <c r="Q975" s="22"/>
      <c r="R975" s="22"/>
      <c r="S975" s="22"/>
      <c r="T975" s="22"/>
      <c r="U975" s="22"/>
      <c r="V975" s="22"/>
      <c r="W975" s="22"/>
      <c r="X975" s="22"/>
      <c r="Y975" s="22"/>
      <c r="Z975" s="22"/>
      <c r="AA975" s="22"/>
      <c r="AB975" s="22"/>
      <c r="AC975" s="22"/>
      <c r="AD975" s="22"/>
      <c r="AE975" s="22"/>
      <c r="AF975" s="22"/>
      <c r="AG975" s="22"/>
      <c r="AH975" s="22"/>
      <c r="AI975" s="22"/>
    </row>
    <row r="976" spans="2:35" ht="12.5">
      <c r="B976" s="20"/>
      <c r="F976" s="21"/>
      <c r="G976" s="21"/>
      <c r="H976" s="21"/>
      <c r="I976" s="21"/>
      <c r="J976" s="21"/>
      <c r="K976" s="21"/>
      <c r="L976" s="21"/>
      <c r="M976" s="21"/>
      <c r="O976" s="22"/>
      <c r="P976" s="22"/>
      <c r="Q976" s="22"/>
      <c r="R976" s="22"/>
      <c r="S976" s="22"/>
      <c r="T976" s="22"/>
      <c r="U976" s="22"/>
      <c r="V976" s="22"/>
      <c r="W976" s="22"/>
      <c r="X976" s="22"/>
      <c r="Y976" s="22"/>
      <c r="Z976" s="22"/>
      <c r="AA976" s="22"/>
      <c r="AB976" s="22"/>
      <c r="AC976" s="22"/>
      <c r="AD976" s="22"/>
      <c r="AE976" s="22"/>
      <c r="AF976" s="22"/>
      <c r="AG976" s="22"/>
      <c r="AH976" s="22"/>
      <c r="AI976" s="22"/>
    </row>
    <row r="977" spans="2:35" ht="12.5">
      <c r="B977" s="20"/>
      <c r="F977" s="21"/>
      <c r="G977" s="21"/>
      <c r="H977" s="21"/>
      <c r="I977" s="21"/>
      <c r="J977" s="21"/>
      <c r="K977" s="21"/>
      <c r="L977" s="21"/>
      <c r="M977" s="21"/>
      <c r="O977" s="22"/>
      <c r="P977" s="22"/>
      <c r="Q977" s="22"/>
      <c r="R977" s="22"/>
      <c r="S977" s="22"/>
      <c r="T977" s="22"/>
      <c r="U977" s="22"/>
      <c r="V977" s="22"/>
      <c r="W977" s="22"/>
      <c r="X977" s="22"/>
      <c r="Y977" s="22"/>
      <c r="Z977" s="22"/>
      <c r="AA977" s="22"/>
      <c r="AB977" s="22"/>
      <c r="AC977" s="22"/>
      <c r="AD977" s="22"/>
      <c r="AE977" s="22"/>
      <c r="AF977" s="22"/>
      <c r="AG977" s="22"/>
      <c r="AH977" s="22"/>
      <c r="AI977" s="22"/>
    </row>
    <row r="978" spans="2:35" ht="12.5">
      <c r="B978" s="20"/>
      <c r="F978" s="21"/>
      <c r="G978" s="21"/>
      <c r="H978" s="21"/>
      <c r="I978" s="21"/>
      <c r="J978" s="21"/>
      <c r="K978" s="21"/>
      <c r="L978" s="21"/>
      <c r="M978" s="21"/>
      <c r="O978" s="22"/>
      <c r="P978" s="22"/>
      <c r="Q978" s="22"/>
      <c r="R978" s="22"/>
      <c r="S978" s="22"/>
      <c r="T978" s="22"/>
      <c r="U978" s="22"/>
      <c r="V978" s="22"/>
      <c r="W978" s="22"/>
      <c r="X978" s="22"/>
      <c r="Y978" s="22"/>
      <c r="Z978" s="22"/>
      <c r="AA978" s="22"/>
      <c r="AB978" s="22"/>
      <c r="AC978" s="22"/>
      <c r="AD978" s="22"/>
      <c r="AE978" s="22"/>
      <c r="AF978" s="22"/>
      <c r="AG978" s="22"/>
      <c r="AH978" s="22"/>
      <c r="AI978" s="22"/>
    </row>
    <row r="979" spans="2:35" ht="12.5">
      <c r="B979" s="20"/>
      <c r="F979" s="21"/>
      <c r="G979" s="21"/>
      <c r="H979" s="21"/>
      <c r="I979" s="21"/>
      <c r="J979" s="21"/>
      <c r="K979" s="21"/>
      <c r="L979" s="21"/>
      <c r="M979" s="21"/>
      <c r="O979" s="22"/>
      <c r="P979" s="22"/>
      <c r="Q979" s="22"/>
      <c r="R979" s="22"/>
      <c r="S979" s="22"/>
      <c r="T979" s="22"/>
      <c r="U979" s="22"/>
      <c r="V979" s="22"/>
      <c r="W979" s="22"/>
      <c r="X979" s="22"/>
      <c r="Y979" s="22"/>
      <c r="Z979" s="22"/>
      <c r="AA979" s="22"/>
      <c r="AB979" s="22"/>
      <c r="AC979" s="22"/>
      <c r="AD979" s="22"/>
      <c r="AE979" s="22"/>
      <c r="AF979" s="22"/>
      <c r="AG979" s="22"/>
      <c r="AH979" s="22"/>
      <c r="AI979" s="22"/>
    </row>
    <row r="980" spans="2:35" ht="12.5">
      <c r="B980" s="20"/>
      <c r="F980" s="21"/>
      <c r="G980" s="21"/>
      <c r="H980" s="21"/>
      <c r="I980" s="21"/>
      <c r="J980" s="21"/>
      <c r="K980" s="21"/>
      <c r="L980" s="21"/>
      <c r="M980" s="21"/>
      <c r="O980" s="22"/>
      <c r="P980" s="22"/>
      <c r="Q980" s="22"/>
      <c r="R980" s="22"/>
      <c r="S980" s="22"/>
      <c r="T980" s="22"/>
      <c r="U980" s="22"/>
      <c r="V980" s="22"/>
      <c r="W980" s="22"/>
      <c r="X980" s="22"/>
      <c r="Y980" s="22"/>
      <c r="Z980" s="22"/>
      <c r="AA980" s="22"/>
      <c r="AB980" s="22"/>
      <c r="AC980" s="22"/>
      <c r="AD980" s="22"/>
      <c r="AE980" s="22"/>
      <c r="AF980" s="22"/>
      <c r="AG980" s="22"/>
      <c r="AH980" s="22"/>
      <c r="AI980" s="22"/>
    </row>
    <row r="981" spans="2:35" ht="12.5">
      <c r="B981" s="20"/>
      <c r="F981" s="21"/>
      <c r="G981" s="21"/>
      <c r="H981" s="21"/>
      <c r="I981" s="21"/>
      <c r="J981" s="21"/>
      <c r="K981" s="21"/>
      <c r="L981" s="21"/>
      <c r="M981" s="21"/>
      <c r="O981" s="22"/>
      <c r="P981" s="22"/>
      <c r="Q981" s="22"/>
      <c r="R981" s="22"/>
      <c r="S981" s="22"/>
      <c r="T981" s="22"/>
      <c r="U981" s="22"/>
      <c r="V981" s="22"/>
      <c r="W981" s="22"/>
      <c r="X981" s="22"/>
      <c r="Y981" s="22"/>
      <c r="Z981" s="22"/>
      <c r="AA981" s="22"/>
      <c r="AB981" s="22"/>
      <c r="AC981" s="22"/>
      <c r="AD981" s="22"/>
      <c r="AE981" s="22"/>
      <c r="AF981" s="22"/>
      <c r="AG981" s="22"/>
      <c r="AH981" s="22"/>
      <c r="AI981" s="22"/>
    </row>
    <row r="982" spans="2:35" ht="12.5">
      <c r="B982" s="20"/>
      <c r="F982" s="21"/>
      <c r="G982" s="21"/>
      <c r="H982" s="21"/>
      <c r="I982" s="21"/>
      <c r="J982" s="21"/>
      <c r="K982" s="21"/>
      <c r="L982" s="21"/>
      <c r="M982" s="21"/>
      <c r="O982" s="22"/>
      <c r="P982" s="22"/>
      <c r="Q982" s="22"/>
      <c r="R982" s="22"/>
      <c r="S982" s="22"/>
      <c r="T982" s="22"/>
      <c r="U982" s="22"/>
      <c r="V982" s="22"/>
      <c r="W982" s="22"/>
      <c r="X982" s="22"/>
      <c r="Y982" s="22"/>
      <c r="Z982" s="22"/>
      <c r="AA982" s="22"/>
      <c r="AB982" s="22"/>
      <c r="AC982" s="22"/>
      <c r="AD982" s="22"/>
      <c r="AE982" s="22"/>
      <c r="AF982" s="22"/>
      <c r="AG982" s="22"/>
      <c r="AH982" s="22"/>
      <c r="AI982" s="22"/>
    </row>
    <row r="983" spans="2:35" ht="12.5">
      <c r="B983" s="20"/>
      <c r="F983" s="21"/>
      <c r="G983" s="21"/>
      <c r="H983" s="21"/>
      <c r="I983" s="21"/>
      <c r="J983" s="21"/>
      <c r="K983" s="21"/>
      <c r="L983" s="21"/>
      <c r="M983" s="21"/>
      <c r="O983" s="22"/>
      <c r="P983" s="22"/>
      <c r="Q983" s="22"/>
      <c r="R983" s="22"/>
      <c r="S983" s="22"/>
      <c r="T983" s="22"/>
      <c r="U983" s="22"/>
      <c r="V983" s="22"/>
      <c r="W983" s="22"/>
      <c r="X983" s="22"/>
      <c r="Y983" s="22"/>
      <c r="Z983" s="22"/>
      <c r="AA983" s="22"/>
      <c r="AB983" s="22"/>
      <c r="AC983" s="22"/>
      <c r="AD983" s="22"/>
      <c r="AE983" s="22"/>
      <c r="AF983" s="22"/>
      <c r="AG983" s="22"/>
      <c r="AH983" s="22"/>
      <c r="AI983" s="22"/>
    </row>
    <row r="984" spans="2:35" ht="12.5">
      <c r="B984" s="20"/>
      <c r="F984" s="21"/>
      <c r="G984" s="21"/>
      <c r="H984" s="21"/>
      <c r="I984" s="21"/>
      <c r="J984" s="21"/>
      <c r="K984" s="21"/>
      <c r="L984" s="21"/>
      <c r="M984" s="21"/>
      <c r="O984" s="22"/>
      <c r="P984" s="22"/>
      <c r="Q984" s="22"/>
      <c r="R984" s="22"/>
      <c r="S984" s="22"/>
      <c r="T984" s="22"/>
      <c r="U984" s="22"/>
      <c r="V984" s="22"/>
      <c r="W984" s="22"/>
      <c r="X984" s="22"/>
      <c r="Y984" s="22"/>
      <c r="Z984" s="22"/>
      <c r="AA984" s="22"/>
      <c r="AB984" s="22"/>
      <c r="AC984" s="22"/>
      <c r="AD984" s="22"/>
      <c r="AE984" s="22"/>
      <c r="AF984" s="22"/>
      <c r="AG984" s="22"/>
      <c r="AH984" s="22"/>
      <c r="AI984" s="22"/>
    </row>
    <row r="985" spans="2:35" ht="12.5">
      <c r="B985" s="20"/>
      <c r="F985" s="21"/>
      <c r="G985" s="21"/>
      <c r="H985" s="21"/>
      <c r="I985" s="21"/>
      <c r="J985" s="21"/>
      <c r="K985" s="21"/>
      <c r="L985" s="21"/>
      <c r="M985" s="21"/>
      <c r="O985" s="22"/>
      <c r="P985" s="22"/>
      <c r="Q985" s="22"/>
      <c r="R985" s="22"/>
      <c r="S985" s="22"/>
      <c r="T985" s="22"/>
      <c r="U985" s="22"/>
      <c r="V985" s="22"/>
      <c r="W985" s="22"/>
      <c r="X985" s="22"/>
      <c r="Y985" s="22"/>
      <c r="Z985" s="22"/>
      <c r="AA985" s="22"/>
      <c r="AB985" s="22"/>
      <c r="AC985" s="22"/>
      <c r="AD985" s="22"/>
      <c r="AE985" s="22"/>
      <c r="AF985" s="22"/>
      <c r="AG985" s="22"/>
      <c r="AH985" s="22"/>
      <c r="AI985" s="22"/>
    </row>
    <row r="986" spans="2:35" ht="12.5">
      <c r="B986" s="20"/>
      <c r="F986" s="21"/>
      <c r="G986" s="21"/>
      <c r="H986" s="21"/>
      <c r="I986" s="21"/>
      <c r="J986" s="21"/>
      <c r="K986" s="21"/>
      <c r="L986" s="21"/>
      <c r="M986" s="21"/>
      <c r="O986" s="22"/>
      <c r="P986" s="22"/>
      <c r="Q986" s="22"/>
      <c r="R986" s="22"/>
      <c r="S986" s="22"/>
      <c r="T986" s="22"/>
      <c r="U986" s="22"/>
      <c r="V986" s="22"/>
      <c r="W986" s="22"/>
      <c r="X986" s="22"/>
      <c r="Y986" s="22"/>
      <c r="Z986" s="22"/>
      <c r="AA986" s="22"/>
      <c r="AB986" s="22"/>
      <c r="AC986" s="22"/>
      <c r="AD986" s="22"/>
      <c r="AE986" s="22"/>
      <c r="AF986" s="22"/>
      <c r="AG986" s="22"/>
      <c r="AH986" s="22"/>
      <c r="AI986" s="22"/>
    </row>
    <row r="987" spans="2:35" ht="12.5">
      <c r="B987" s="20"/>
      <c r="F987" s="21"/>
      <c r="G987" s="21"/>
      <c r="H987" s="21"/>
      <c r="I987" s="21"/>
      <c r="J987" s="21"/>
      <c r="K987" s="21"/>
      <c r="L987" s="21"/>
      <c r="M987" s="21"/>
      <c r="O987" s="22"/>
      <c r="P987" s="22"/>
      <c r="Q987" s="22"/>
      <c r="R987" s="22"/>
      <c r="S987" s="22"/>
      <c r="T987" s="22"/>
      <c r="U987" s="22"/>
      <c r="V987" s="22"/>
      <c r="W987" s="22"/>
      <c r="X987" s="22"/>
      <c r="Y987" s="22"/>
      <c r="Z987" s="22"/>
      <c r="AA987" s="22"/>
      <c r="AB987" s="22"/>
      <c r="AC987" s="22"/>
      <c r="AD987" s="22"/>
      <c r="AE987" s="22"/>
      <c r="AF987" s="22"/>
      <c r="AG987" s="22"/>
      <c r="AH987" s="22"/>
      <c r="AI987" s="22"/>
    </row>
    <row r="988" spans="2:35" ht="12.5">
      <c r="B988" s="20"/>
      <c r="F988" s="21"/>
      <c r="G988" s="21"/>
      <c r="H988" s="21"/>
      <c r="I988" s="21"/>
      <c r="J988" s="21"/>
      <c r="K988" s="21"/>
      <c r="L988" s="21"/>
      <c r="M988" s="21"/>
      <c r="O988" s="22"/>
      <c r="P988" s="22"/>
      <c r="Q988" s="22"/>
      <c r="R988" s="22"/>
      <c r="S988" s="22"/>
      <c r="T988" s="22"/>
      <c r="U988" s="22"/>
      <c r="V988" s="22"/>
      <c r="W988" s="22"/>
      <c r="X988" s="22"/>
      <c r="Y988" s="22"/>
      <c r="Z988" s="22"/>
      <c r="AA988" s="22"/>
      <c r="AB988" s="22"/>
      <c r="AC988" s="22"/>
      <c r="AD988" s="22"/>
      <c r="AE988" s="22"/>
      <c r="AF988" s="22"/>
      <c r="AG988" s="22"/>
      <c r="AH988" s="22"/>
      <c r="AI988" s="22"/>
    </row>
    <row r="989" spans="2:35" ht="12.5">
      <c r="B989" s="20"/>
      <c r="F989" s="21"/>
      <c r="G989" s="21"/>
      <c r="H989" s="21"/>
      <c r="I989" s="21"/>
      <c r="J989" s="21"/>
      <c r="K989" s="21"/>
      <c r="L989" s="21"/>
      <c r="M989" s="21"/>
      <c r="O989" s="22"/>
      <c r="P989" s="22"/>
      <c r="Q989" s="22"/>
      <c r="R989" s="22"/>
      <c r="S989" s="22"/>
      <c r="T989" s="22"/>
      <c r="U989" s="22"/>
      <c r="V989" s="22"/>
      <c r="W989" s="22"/>
      <c r="X989" s="22"/>
      <c r="Y989" s="22"/>
      <c r="Z989" s="22"/>
      <c r="AA989" s="22"/>
      <c r="AB989" s="22"/>
      <c r="AC989" s="22"/>
      <c r="AD989" s="22"/>
      <c r="AE989" s="22"/>
      <c r="AF989" s="22"/>
      <c r="AG989" s="22"/>
      <c r="AH989" s="22"/>
      <c r="AI989" s="22"/>
    </row>
    <row r="990" spans="2:35" ht="12.5">
      <c r="B990" s="20"/>
      <c r="F990" s="21"/>
      <c r="G990" s="21"/>
      <c r="H990" s="21"/>
      <c r="I990" s="21"/>
      <c r="J990" s="21"/>
      <c r="K990" s="21"/>
      <c r="L990" s="21"/>
      <c r="M990" s="21"/>
      <c r="O990" s="22"/>
      <c r="P990" s="22"/>
      <c r="Q990" s="22"/>
      <c r="R990" s="22"/>
      <c r="S990" s="22"/>
      <c r="T990" s="22"/>
      <c r="U990" s="22"/>
      <c r="V990" s="22"/>
      <c r="W990" s="22"/>
      <c r="X990" s="22"/>
      <c r="Y990" s="22"/>
      <c r="Z990" s="22"/>
      <c r="AA990" s="22"/>
      <c r="AB990" s="22"/>
      <c r="AC990" s="22"/>
      <c r="AD990" s="22"/>
      <c r="AE990" s="22"/>
      <c r="AF990" s="22"/>
      <c r="AG990" s="22"/>
      <c r="AH990" s="22"/>
      <c r="AI990" s="22"/>
    </row>
    <row r="991" spans="2:35" ht="12.5">
      <c r="B991" s="20"/>
      <c r="F991" s="21"/>
      <c r="G991" s="21"/>
      <c r="H991" s="21"/>
      <c r="I991" s="21"/>
      <c r="J991" s="21"/>
      <c r="K991" s="21"/>
      <c r="L991" s="21"/>
      <c r="M991" s="21"/>
      <c r="O991" s="22"/>
      <c r="P991" s="22"/>
      <c r="Q991" s="22"/>
      <c r="R991" s="22"/>
      <c r="S991" s="22"/>
      <c r="T991" s="22"/>
      <c r="U991" s="22"/>
      <c r="V991" s="22"/>
      <c r="W991" s="22"/>
      <c r="X991" s="22"/>
      <c r="Y991" s="22"/>
      <c r="Z991" s="22"/>
      <c r="AA991" s="22"/>
      <c r="AB991" s="22"/>
      <c r="AC991" s="22"/>
      <c r="AD991" s="22"/>
      <c r="AE991" s="22"/>
      <c r="AF991" s="22"/>
      <c r="AG991" s="22"/>
      <c r="AH991" s="22"/>
      <c r="AI991" s="22"/>
    </row>
    <row r="992" spans="2:35" ht="12.5">
      <c r="B992" s="20"/>
      <c r="F992" s="21"/>
      <c r="G992" s="21"/>
      <c r="H992" s="21"/>
      <c r="I992" s="21"/>
      <c r="J992" s="21"/>
      <c r="K992" s="21"/>
      <c r="L992" s="21"/>
      <c r="M992" s="21"/>
      <c r="O992" s="22"/>
      <c r="P992" s="22"/>
      <c r="Q992" s="22"/>
      <c r="R992" s="22"/>
      <c r="S992" s="22"/>
      <c r="T992" s="22"/>
      <c r="U992" s="22"/>
      <c r="V992" s="22"/>
      <c r="W992" s="22"/>
      <c r="X992" s="22"/>
      <c r="Y992" s="22"/>
      <c r="Z992" s="22"/>
      <c r="AA992" s="22"/>
      <c r="AB992" s="22"/>
      <c r="AC992" s="22"/>
      <c r="AD992" s="22"/>
      <c r="AE992" s="22"/>
      <c r="AF992" s="22"/>
      <c r="AG992" s="22"/>
      <c r="AH992" s="22"/>
      <c r="AI992" s="22"/>
    </row>
    <row r="993" spans="2:35" ht="12.5">
      <c r="B993" s="20"/>
      <c r="F993" s="21"/>
      <c r="G993" s="21"/>
      <c r="H993" s="21"/>
      <c r="I993" s="21"/>
      <c r="J993" s="21"/>
      <c r="K993" s="21"/>
      <c r="L993" s="21"/>
      <c r="M993" s="21"/>
      <c r="O993" s="22"/>
      <c r="P993" s="22"/>
      <c r="Q993" s="22"/>
      <c r="R993" s="22"/>
      <c r="S993" s="22"/>
      <c r="T993" s="22"/>
      <c r="U993" s="22"/>
      <c r="V993" s="22"/>
      <c r="W993" s="22"/>
      <c r="X993" s="22"/>
      <c r="Y993" s="22"/>
      <c r="Z993" s="22"/>
      <c r="AA993" s="22"/>
      <c r="AB993" s="22"/>
      <c r="AC993" s="22"/>
      <c r="AD993" s="22"/>
      <c r="AE993" s="22"/>
      <c r="AF993" s="22"/>
      <c r="AG993" s="22"/>
      <c r="AH993" s="22"/>
      <c r="AI993" s="22"/>
    </row>
    <row r="994" spans="2:35" ht="12.5">
      <c r="B994" s="20"/>
      <c r="F994" s="21"/>
      <c r="G994" s="21"/>
      <c r="H994" s="21"/>
      <c r="I994" s="21"/>
      <c r="J994" s="21"/>
      <c r="K994" s="21"/>
      <c r="L994" s="21"/>
      <c r="M994" s="21"/>
      <c r="O994" s="22"/>
      <c r="P994" s="22"/>
      <c r="Q994" s="22"/>
      <c r="R994" s="22"/>
      <c r="S994" s="22"/>
      <c r="T994" s="22"/>
      <c r="U994" s="22"/>
      <c r="V994" s="22"/>
      <c r="W994" s="22"/>
      <c r="X994" s="22"/>
      <c r="Y994" s="22"/>
      <c r="Z994" s="22"/>
      <c r="AA994" s="22"/>
      <c r="AB994" s="22"/>
      <c r="AC994" s="22"/>
      <c r="AD994" s="22"/>
      <c r="AE994" s="22"/>
      <c r="AF994" s="22"/>
      <c r="AG994" s="22"/>
      <c r="AH994" s="22"/>
      <c r="AI994" s="22"/>
    </row>
    <row r="995" spans="2:35" ht="12.5">
      <c r="B995" s="20"/>
      <c r="F995" s="21"/>
      <c r="G995" s="21"/>
      <c r="H995" s="21"/>
      <c r="I995" s="21"/>
      <c r="J995" s="21"/>
      <c r="K995" s="21"/>
      <c r="L995" s="21"/>
      <c r="M995" s="21"/>
      <c r="O995" s="22"/>
      <c r="P995" s="22"/>
      <c r="Q995" s="22"/>
      <c r="R995" s="22"/>
      <c r="S995" s="22"/>
      <c r="T995" s="22"/>
      <c r="U995" s="22"/>
      <c r="V995" s="22"/>
      <c r="W995" s="22"/>
      <c r="X995" s="22"/>
      <c r="Y995" s="22"/>
      <c r="Z995" s="22"/>
      <c r="AA995" s="22"/>
      <c r="AB995" s="22"/>
      <c r="AC995" s="22"/>
      <c r="AD995" s="22"/>
      <c r="AE995" s="22"/>
      <c r="AF995" s="22"/>
      <c r="AG995" s="22"/>
      <c r="AH995" s="22"/>
      <c r="AI995" s="22"/>
    </row>
    <row r="996" spans="2:35" ht="12.5">
      <c r="B996" s="20"/>
      <c r="F996" s="21"/>
      <c r="G996" s="21"/>
      <c r="H996" s="21"/>
      <c r="I996" s="21"/>
      <c r="J996" s="21"/>
      <c r="K996" s="21"/>
      <c r="L996" s="21"/>
      <c r="M996" s="21"/>
      <c r="O996" s="22"/>
      <c r="P996" s="22"/>
      <c r="Q996" s="22"/>
      <c r="R996" s="22"/>
      <c r="S996" s="22"/>
      <c r="T996" s="22"/>
      <c r="U996" s="22"/>
      <c r="V996" s="22"/>
      <c r="W996" s="22"/>
      <c r="X996" s="22"/>
      <c r="Y996" s="22"/>
      <c r="Z996" s="22"/>
      <c r="AA996" s="22"/>
      <c r="AB996" s="22"/>
      <c r="AC996" s="22"/>
      <c r="AD996" s="22"/>
      <c r="AE996" s="22"/>
      <c r="AF996" s="22"/>
      <c r="AG996" s="22"/>
      <c r="AH996" s="22"/>
      <c r="AI996" s="22"/>
    </row>
    <row r="997" spans="2:35" ht="12.5">
      <c r="B997" s="20"/>
      <c r="F997" s="21"/>
      <c r="G997" s="21"/>
      <c r="H997" s="21"/>
      <c r="I997" s="21"/>
      <c r="J997" s="21"/>
      <c r="K997" s="21"/>
      <c r="L997" s="21"/>
      <c r="M997" s="21"/>
      <c r="O997" s="22"/>
      <c r="P997" s="22"/>
      <c r="Q997" s="22"/>
      <c r="R997" s="22"/>
      <c r="S997" s="22"/>
      <c r="T997" s="22"/>
      <c r="U997" s="22"/>
      <c r="V997" s="22"/>
      <c r="W997" s="22"/>
      <c r="X997" s="22"/>
      <c r="Y997" s="22"/>
      <c r="Z997" s="22"/>
      <c r="AA997" s="22"/>
      <c r="AB997" s="22"/>
      <c r="AC997" s="22"/>
      <c r="AD997" s="22"/>
      <c r="AE997" s="22"/>
      <c r="AF997" s="22"/>
      <c r="AG997" s="22"/>
      <c r="AH997" s="22"/>
      <c r="AI997" s="22"/>
    </row>
    <row r="998" spans="2:35" ht="12.5">
      <c r="B998" s="20"/>
      <c r="F998" s="21"/>
      <c r="G998" s="21"/>
      <c r="H998" s="21"/>
      <c r="I998" s="21"/>
      <c r="J998" s="21"/>
      <c r="K998" s="21"/>
      <c r="L998" s="21"/>
      <c r="M998" s="21"/>
      <c r="O998" s="22"/>
      <c r="P998" s="22"/>
      <c r="Q998" s="22"/>
      <c r="R998" s="22"/>
      <c r="S998" s="22"/>
      <c r="T998" s="22"/>
      <c r="U998" s="22"/>
      <c r="V998" s="22"/>
      <c r="W998" s="22"/>
      <c r="X998" s="22"/>
      <c r="Y998" s="22"/>
      <c r="Z998" s="22"/>
      <c r="AA998" s="22"/>
      <c r="AB998" s="22"/>
      <c r="AC998" s="22"/>
      <c r="AD998" s="22"/>
      <c r="AE998" s="22"/>
      <c r="AF998" s="22"/>
      <c r="AG998" s="22"/>
      <c r="AH998" s="22"/>
      <c r="AI998" s="22"/>
    </row>
    <row r="999" spans="2:35" ht="12.5">
      <c r="B999" s="20"/>
      <c r="F999" s="21"/>
      <c r="G999" s="21"/>
      <c r="H999" s="21"/>
      <c r="I999" s="21"/>
      <c r="J999" s="21"/>
      <c r="K999" s="21"/>
      <c r="L999" s="21"/>
      <c r="M999" s="21"/>
      <c r="O999" s="22"/>
      <c r="P999" s="22"/>
      <c r="Q999" s="22"/>
      <c r="R999" s="22"/>
      <c r="S999" s="22"/>
      <c r="T999" s="22"/>
      <c r="U999" s="22"/>
      <c r="V999" s="22"/>
      <c r="W999" s="22"/>
      <c r="X999" s="22"/>
      <c r="Y999" s="22"/>
      <c r="Z999" s="22"/>
      <c r="AA999" s="22"/>
      <c r="AB999" s="22"/>
      <c r="AC999" s="22"/>
      <c r="AD999" s="22"/>
      <c r="AE999" s="22"/>
      <c r="AF999" s="22"/>
      <c r="AG999" s="22"/>
      <c r="AH999" s="22"/>
      <c r="AI999" s="22"/>
    </row>
    <row r="1000" spans="2:35" ht="12.5">
      <c r="B1000" s="20"/>
      <c r="F1000" s="21"/>
      <c r="G1000" s="21"/>
      <c r="H1000" s="21"/>
      <c r="I1000" s="21"/>
      <c r="J1000" s="21"/>
      <c r="K1000" s="21"/>
      <c r="L1000" s="21"/>
      <c r="M1000" s="21"/>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row>
    <row r="1001" spans="2:35" ht="12.5">
      <c r="B1001" s="20"/>
      <c r="F1001" s="21"/>
      <c r="G1001" s="21"/>
      <c r="H1001" s="21"/>
      <c r="I1001" s="21"/>
      <c r="J1001" s="21"/>
      <c r="K1001" s="21"/>
      <c r="L1001" s="21"/>
      <c r="M1001" s="21"/>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row>
    <row r="1002" spans="2:35" ht="12.5">
      <c r="B1002" s="20"/>
      <c r="F1002" s="21"/>
      <c r="G1002" s="21"/>
      <c r="H1002" s="21"/>
      <c r="I1002" s="21"/>
      <c r="J1002" s="21"/>
      <c r="K1002" s="21"/>
      <c r="L1002" s="21"/>
      <c r="M1002" s="21"/>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row>
  </sheetData>
  <mergeCells count="61">
    <mergeCell ref="O32:O34"/>
    <mergeCell ref="P32:P34"/>
    <mergeCell ref="F30:P30"/>
    <mergeCell ref="F31:P31"/>
    <mergeCell ref="F32:F34"/>
    <mergeCell ref="G32:G34"/>
    <mergeCell ref="H32:H34"/>
    <mergeCell ref="I32:L32"/>
    <mergeCell ref="M32:M34"/>
    <mergeCell ref="A13:C13"/>
    <mergeCell ref="A15:D15"/>
    <mergeCell ref="F19:F20"/>
    <mergeCell ref="G19:G20"/>
    <mergeCell ref="M19:M20"/>
    <mergeCell ref="A5:D5"/>
    <mergeCell ref="F6:M6"/>
    <mergeCell ref="F7:M7"/>
    <mergeCell ref="G8:G9"/>
    <mergeCell ref="M8:M9"/>
    <mergeCell ref="F8:F9"/>
    <mergeCell ref="A9:C9"/>
    <mergeCell ref="AH2:AH3"/>
    <mergeCell ref="AI2:AI4"/>
    <mergeCell ref="Y3:AA3"/>
    <mergeCell ref="S3:U3"/>
    <mergeCell ref="V3:X3"/>
    <mergeCell ref="P2:R2"/>
    <mergeCell ref="P3:R3"/>
    <mergeCell ref="AE2:AG2"/>
    <mergeCell ref="AE3:AG3"/>
    <mergeCell ref="O2:O4"/>
    <mergeCell ref="S2:U2"/>
    <mergeCell ref="V2:AA2"/>
    <mergeCell ref="AB2:AD3"/>
    <mergeCell ref="M98:O98"/>
    <mergeCell ref="P98:P100"/>
    <mergeCell ref="F98:F100"/>
    <mergeCell ref="G98:G100"/>
    <mergeCell ref="H98:H99"/>
    <mergeCell ref="I98:I99"/>
    <mergeCell ref="J98:J99"/>
    <mergeCell ref="K98:K99"/>
    <mergeCell ref="L98:L99"/>
    <mergeCell ref="N79:N81"/>
    <mergeCell ref="O79:O81"/>
    <mergeCell ref="P79:P81"/>
    <mergeCell ref="F96:P96"/>
    <mergeCell ref="F97:P97"/>
    <mergeCell ref="G79:G81"/>
    <mergeCell ref="H79:H81"/>
    <mergeCell ref="M79:M81"/>
    <mergeCell ref="I82:J82"/>
    <mergeCell ref="I33:J33"/>
    <mergeCell ref="K33:L33"/>
    <mergeCell ref="I35:J35"/>
    <mergeCell ref="K35:L35"/>
    <mergeCell ref="F76:M76"/>
    <mergeCell ref="F77:M77"/>
    <mergeCell ref="F79:F81"/>
    <mergeCell ref="I79:J80"/>
    <mergeCell ref="L79:L8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724"/>
  <sheetViews>
    <sheetView workbookViewId="0">
      <pane ySplit="7" topLeftCell="A8" activePane="bottomLeft" state="frozen"/>
      <selection pane="bottomLeft" activeCell="B9" sqref="B9"/>
    </sheetView>
  </sheetViews>
  <sheetFormatPr defaultColWidth="12.6328125" defaultRowHeight="15.75" customHeight="1"/>
  <cols>
    <col min="1" max="1" width="9.36328125" hidden="1" customWidth="1"/>
    <col min="2" max="2" width="7.08984375" customWidth="1"/>
    <col min="3" max="3" width="7.90625" customWidth="1"/>
    <col min="4" max="4" width="40.26953125" customWidth="1"/>
    <col min="5" max="5" width="19.26953125" customWidth="1"/>
    <col min="6" max="6" width="14" customWidth="1"/>
    <col min="8" max="8" width="22.7265625" customWidth="1"/>
    <col min="10" max="11" width="14.453125" customWidth="1"/>
    <col min="12" max="12" width="14.7265625" customWidth="1"/>
    <col min="14" max="14" width="14.26953125" customWidth="1"/>
    <col min="16" max="16" width="7.6328125" customWidth="1"/>
    <col min="17" max="18" width="14.26953125" customWidth="1"/>
    <col min="22" max="22" width="7.7265625" customWidth="1"/>
    <col min="23" max="23" width="14.453125" customWidth="1"/>
    <col min="24" max="24" width="14.36328125" customWidth="1"/>
    <col min="25" max="25" width="22.26953125" customWidth="1"/>
    <col min="26" max="26" width="21.36328125" customWidth="1"/>
  </cols>
  <sheetData>
    <row r="1" spans="1:26" ht="12.5" hidden="1">
      <c r="D1" s="104"/>
      <c r="E1" s="104"/>
      <c r="H1" s="105"/>
      <c r="T1" s="105"/>
      <c r="U1" s="105"/>
    </row>
    <row r="2" spans="1:26" ht="12.5" hidden="1">
      <c r="D2" s="104"/>
      <c r="E2" s="104"/>
      <c r="H2" s="105"/>
      <c r="T2" s="105"/>
      <c r="U2" s="105"/>
    </row>
    <row r="3" spans="1:26" ht="13">
      <c r="A3" s="106"/>
      <c r="B3" s="107"/>
      <c r="C3" s="106"/>
      <c r="D3" s="106"/>
      <c r="E3" s="107"/>
      <c r="F3" s="108"/>
      <c r="G3" s="106"/>
      <c r="H3" s="106"/>
      <c r="I3" s="107"/>
      <c r="J3" s="109"/>
      <c r="K3" s="109"/>
      <c r="L3" s="109"/>
      <c r="M3" s="109"/>
      <c r="N3" s="109"/>
      <c r="O3" s="109"/>
      <c r="P3" s="109"/>
      <c r="Q3" s="109"/>
      <c r="R3" s="109"/>
      <c r="S3" s="106"/>
      <c r="T3" s="107"/>
      <c r="U3" s="107"/>
      <c r="V3" s="107"/>
      <c r="W3" s="106"/>
      <c r="X3" s="106"/>
      <c r="Y3" s="106"/>
      <c r="Z3" s="106"/>
    </row>
    <row r="4" spans="1:26" ht="13">
      <c r="A4" s="106"/>
      <c r="B4" s="107"/>
      <c r="C4" s="106"/>
      <c r="D4" s="106"/>
      <c r="E4" s="107"/>
      <c r="F4" s="108"/>
      <c r="G4" s="106"/>
      <c r="H4" s="106"/>
      <c r="I4" s="107"/>
      <c r="J4" s="109"/>
      <c r="K4" s="109"/>
      <c r="L4" s="109"/>
      <c r="M4" s="109"/>
      <c r="N4" s="109"/>
      <c r="O4" s="109"/>
      <c r="P4" s="109"/>
      <c r="Q4" s="109"/>
      <c r="R4" s="109"/>
      <c r="S4" s="106"/>
      <c r="T4" s="107"/>
      <c r="U4" s="107"/>
      <c r="V4" s="107"/>
      <c r="W4" s="106"/>
      <c r="X4" s="106"/>
      <c r="Y4" s="106"/>
      <c r="Z4" s="106"/>
    </row>
    <row r="5" spans="1:26" ht="12.5">
      <c r="A5" s="2496" t="s">
        <v>91</v>
      </c>
      <c r="B5" s="2489" t="s">
        <v>0</v>
      </c>
      <c r="C5" s="2452" t="s">
        <v>92</v>
      </c>
      <c r="D5" s="2452" t="s">
        <v>93</v>
      </c>
      <c r="E5" s="2489" t="s">
        <v>94</v>
      </c>
      <c r="F5" s="2497" t="s">
        <v>61</v>
      </c>
      <c r="G5" s="2452" t="s">
        <v>95</v>
      </c>
      <c r="H5" s="2452" t="s">
        <v>96</v>
      </c>
      <c r="I5" s="2489" t="s">
        <v>97</v>
      </c>
      <c r="J5" s="2490" t="s">
        <v>98</v>
      </c>
      <c r="K5" s="2490" t="s">
        <v>99</v>
      </c>
      <c r="L5" s="2491" t="s">
        <v>100</v>
      </c>
      <c r="M5" s="2479"/>
      <c r="N5" s="2492" t="s">
        <v>4</v>
      </c>
      <c r="O5" s="2467"/>
      <c r="P5" s="2467"/>
      <c r="Q5" s="2467"/>
      <c r="R5" s="2456"/>
      <c r="S5" s="2452" t="s">
        <v>101</v>
      </c>
      <c r="T5" s="2489" t="s">
        <v>102</v>
      </c>
      <c r="U5" s="2489" t="s">
        <v>103</v>
      </c>
      <c r="V5" s="2489" t="s">
        <v>104</v>
      </c>
      <c r="W5" s="2452" t="s">
        <v>105</v>
      </c>
      <c r="X5" s="2452" t="s">
        <v>106</v>
      </c>
      <c r="Y5" s="2461" t="s">
        <v>24</v>
      </c>
      <c r="Z5" s="2479"/>
    </row>
    <row r="6" spans="1:26" ht="21" customHeight="1">
      <c r="A6" s="2460"/>
      <c r="B6" s="2453"/>
      <c r="C6" s="2453"/>
      <c r="D6" s="2453"/>
      <c r="E6" s="2453"/>
      <c r="F6" s="2453"/>
      <c r="G6" s="2453"/>
      <c r="H6" s="2453"/>
      <c r="I6" s="2453"/>
      <c r="J6" s="2453"/>
      <c r="K6" s="2453"/>
      <c r="L6" s="2463"/>
      <c r="M6" s="2475"/>
      <c r="N6" s="2493" t="s">
        <v>107</v>
      </c>
      <c r="O6" s="2456"/>
      <c r="P6" s="110"/>
      <c r="Q6" s="110"/>
      <c r="R6" s="111" t="s">
        <v>6</v>
      </c>
      <c r="S6" s="2453"/>
      <c r="T6" s="2453"/>
      <c r="U6" s="2453"/>
      <c r="V6" s="2453"/>
      <c r="W6" s="2453"/>
      <c r="X6" s="2453"/>
      <c r="Y6" s="2463"/>
      <c r="Z6" s="2475"/>
    </row>
    <row r="7" spans="1:26" ht="35.25" customHeight="1">
      <c r="A7" s="2460"/>
      <c r="B7" s="2454"/>
      <c r="C7" s="2454"/>
      <c r="D7" s="2454"/>
      <c r="E7" s="2454"/>
      <c r="F7" s="2454"/>
      <c r="G7" s="2454"/>
      <c r="H7" s="2454"/>
      <c r="I7" s="2454"/>
      <c r="J7" s="2454"/>
      <c r="K7" s="2454"/>
      <c r="L7" s="110" t="s">
        <v>65</v>
      </c>
      <c r="M7" s="112" t="s">
        <v>66</v>
      </c>
      <c r="N7" s="110" t="s">
        <v>65</v>
      </c>
      <c r="O7" s="112" t="s">
        <v>66</v>
      </c>
      <c r="P7" s="110"/>
      <c r="Q7" s="110" t="s">
        <v>108</v>
      </c>
      <c r="R7" s="112" t="s">
        <v>66</v>
      </c>
      <c r="S7" s="2453"/>
      <c r="T7" s="2454"/>
      <c r="U7" s="2454"/>
      <c r="V7" s="2454"/>
      <c r="W7" s="2454"/>
      <c r="X7" s="2454"/>
      <c r="Y7" s="92" t="s">
        <v>109</v>
      </c>
      <c r="Z7" s="92" t="s">
        <v>110</v>
      </c>
    </row>
    <row r="8" spans="1:26" ht="37.5" customHeight="1">
      <c r="A8" s="113">
        <v>1</v>
      </c>
      <c r="B8" s="114"/>
      <c r="C8" s="114"/>
      <c r="D8" s="115" t="s">
        <v>7</v>
      </c>
      <c r="E8" s="114"/>
      <c r="F8" s="116">
        <f>F9+SPDAB!F4+IRWA!F4+AMPLP!F4+PLBG!F4+'UPT SPAM'!F4+'UPT WILAYAH I'!F4+'UPT WILAYAH II'!F4</f>
        <v>31234848805.25</v>
      </c>
      <c r="G8" s="114"/>
      <c r="H8" s="117"/>
      <c r="I8" s="117"/>
      <c r="J8" s="118"/>
      <c r="K8" s="116">
        <f>K9+SPDAB!K4+IRWA!K4+AMPLP!K4+PLBG!K4+'UPT SPAM'!K4+'UPT WILAYAH I'!K4+'UPT WILAYAH II'!K4</f>
        <v>15954201784.811666</v>
      </c>
      <c r="L8" s="116">
        <f>L9+SPDAB!L4+IRWA!L4+AMPLP!L4+PLBG!L4+'UPT SPAM'!L4+'UPT WILAYAH I'!L4+'UPT WILAYAH II'!L4</f>
        <v>28882679195.25</v>
      </c>
      <c r="M8" s="119">
        <f t="shared" ref="M8:M126" si="0">L8/F8</f>
        <v>0.92469406128181275</v>
      </c>
      <c r="N8" s="116" t="e">
        <f>N9+SPDAB!N4+IRWA!N4+AMPLP!N4+PLBG!N4+'UPT SPAM'!N4+'UPT WILAYAH I'!N4+'UPT WILAYAH II'!N4</f>
        <v>#VALUE!</v>
      </c>
      <c r="O8" s="119" t="e">
        <f t="shared" ref="O8:O126" si="1">N8/F8</f>
        <v>#VALUE!</v>
      </c>
      <c r="P8" s="120" t="e">
        <f t="shared" ref="P8:P125" si="2">N8/F8</f>
        <v>#VALUE!</v>
      </c>
      <c r="Q8" s="116" t="e">
        <f>Q9+SPDAB!P4+IRWA!P4+AMPLP!P4+PLBG!P4+'UPT SPAM'!P4+'UPT WILAYAH I'!P4+'UPT WILAYAH II'!P4</f>
        <v>#VALUE!</v>
      </c>
      <c r="R8" s="119" t="e">
        <f t="shared" ref="R8:R12" si="3">Q8/F8</f>
        <v>#VALUE!</v>
      </c>
      <c r="S8" s="121"/>
      <c r="T8" s="122"/>
      <c r="U8" s="123"/>
      <c r="V8" s="116">
        <f>V9+SPDAB!S4+IRWA!S4+AMPLP!S4+PLBG!S4+'UPT SPAM'!S4+'UPT WILAYAH I'!S4+'UPT WILAYAH II'!S4</f>
        <v>12910013342.25</v>
      </c>
      <c r="W8" s="116"/>
      <c r="X8" s="116" t="e">
        <f>K8-N8</f>
        <v>#VALUE!</v>
      </c>
      <c r="Y8" s="124"/>
      <c r="Z8" s="121"/>
    </row>
    <row r="9" spans="1:26" ht="30" customHeight="1">
      <c r="A9" s="125"/>
      <c r="B9" s="126"/>
      <c r="C9" s="126"/>
      <c r="D9" s="127" t="s">
        <v>33</v>
      </c>
      <c r="E9" s="126"/>
      <c r="F9" s="128">
        <f>SUM(F10)</f>
        <v>31234848805.25</v>
      </c>
      <c r="G9" s="126"/>
      <c r="H9" s="7"/>
      <c r="I9" s="7"/>
      <c r="J9" s="69"/>
      <c r="K9" s="128">
        <f t="shared" ref="K9:L9" si="4">SUM(K10)</f>
        <v>15954201784.811666</v>
      </c>
      <c r="L9" s="128">
        <f t="shared" si="4"/>
        <v>28882679195.25</v>
      </c>
      <c r="M9" s="129">
        <f t="shared" si="0"/>
        <v>0.92469406128181275</v>
      </c>
      <c r="N9" s="128">
        <f>SUM(N10)</f>
        <v>18324835463</v>
      </c>
      <c r="O9" s="129">
        <f t="shared" si="1"/>
        <v>0.58667917931204883</v>
      </c>
      <c r="P9" s="130">
        <f t="shared" si="2"/>
        <v>0.58667917931204883</v>
      </c>
      <c r="Q9" s="128">
        <f>SUM(Q10)</f>
        <v>18160285071.18441</v>
      </c>
      <c r="R9" s="129">
        <f t="shared" si="3"/>
        <v>0.58141101256529859</v>
      </c>
      <c r="S9" s="131"/>
      <c r="T9" s="132"/>
      <c r="U9" s="133"/>
      <c r="V9" s="128">
        <f>SUM(V10)</f>
        <v>12910013342.25</v>
      </c>
      <c r="W9" s="128">
        <f t="shared" ref="W9:W125" si="5">K9-N9</f>
        <v>-2370633678.1883335</v>
      </c>
      <c r="X9" s="128">
        <f t="shared" ref="X9:X125" si="6">F9-K9</f>
        <v>15280647020.438334</v>
      </c>
      <c r="Y9" s="134"/>
      <c r="Z9" s="135"/>
    </row>
    <row r="10" spans="1:26" ht="28.5" customHeight="1">
      <c r="A10" s="125"/>
      <c r="B10" s="136"/>
      <c r="C10" s="136"/>
      <c r="D10" s="137" t="s">
        <v>111</v>
      </c>
      <c r="E10" s="136"/>
      <c r="F10" s="138">
        <f>SUM(F11,F21,F30,F51,F67,F92,F102)</f>
        <v>31234848805.25</v>
      </c>
      <c r="G10" s="136"/>
      <c r="H10" s="139"/>
      <c r="I10" s="139"/>
      <c r="J10" s="140"/>
      <c r="K10" s="138">
        <f t="shared" ref="K10:L10" si="7">SUM(K11,K21,K30,K51,K67,K92,K102)</f>
        <v>15954201784.811666</v>
      </c>
      <c r="L10" s="138">
        <f t="shared" si="7"/>
        <v>28882679195.25</v>
      </c>
      <c r="M10" s="141">
        <f t="shared" si="0"/>
        <v>0.92469406128181275</v>
      </c>
      <c r="N10" s="138">
        <f>SUM(N11,N21,N30,N51,N67,N92,N102)</f>
        <v>18324835463</v>
      </c>
      <c r="O10" s="141">
        <f t="shared" si="1"/>
        <v>0.58667917931204883</v>
      </c>
      <c r="P10" s="142">
        <f t="shared" si="2"/>
        <v>0.58667917931204883</v>
      </c>
      <c r="Q10" s="138">
        <f>SUM(Q11,Q21,Q30,Q51,Q67,Q92,Q102)</f>
        <v>18160285071.18441</v>
      </c>
      <c r="R10" s="141">
        <f t="shared" si="3"/>
        <v>0.58141101256529859</v>
      </c>
      <c r="S10" s="140"/>
      <c r="T10" s="143"/>
      <c r="U10" s="144"/>
      <c r="V10" s="138">
        <f>SUM(V11,V21,V30,V51,V67,V92,V102)</f>
        <v>12910013342.25</v>
      </c>
      <c r="W10" s="145">
        <f t="shared" si="5"/>
        <v>-2370633678.1883335</v>
      </c>
      <c r="X10" s="145">
        <f t="shared" si="6"/>
        <v>15280647020.438334</v>
      </c>
      <c r="Y10" s="136"/>
      <c r="Z10" s="136"/>
    </row>
    <row r="11" spans="1:26" ht="28.5" customHeight="1">
      <c r="A11" s="125"/>
      <c r="B11" s="146"/>
      <c r="C11" s="146"/>
      <c r="D11" s="147" t="s">
        <v>112</v>
      </c>
      <c r="E11" s="146"/>
      <c r="F11" s="148">
        <f>SUM(F12,F19)</f>
        <v>179942302</v>
      </c>
      <c r="G11" s="146"/>
      <c r="H11" s="149"/>
      <c r="I11" s="149"/>
      <c r="J11" s="150"/>
      <c r="K11" s="148">
        <f t="shared" ref="K11:L11" si="8">SUM(K12,K19)</f>
        <v>83205891</v>
      </c>
      <c r="L11" s="148">
        <f t="shared" si="8"/>
        <v>133633325</v>
      </c>
      <c r="M11" s="151">
        <f t="shared" si="0"/>
        <v>0.74264541197211098</v>
      </c>
      <c r="N11" s="148">
        <f>SUM(N12,N19)</f>
        <v>51455891</v>
      </c>
      <c r="O11" s="151">
        <f t="shared" si="1"/>
        <v>0.2859577232706515</v>
      </c>
      <c r="P11" s="152">
        <f t="shared" si="2"/>
        <v>0.2859577232706515</v>
      </c>
      <c r="Q11" s="148">
        <f>SUM(Q12,Q19)</f>
        <v>51464868</v>
      </c>
      <c r="R11" s="151">
        <f t="shared" si="3"/>
        <v>0.28600761148426346</v>
      </c>
      <c r="S11" s="150"/>
      <c r="T11" s="153"/>
      <c r="U11" s="154"/>
      <c r="V11" s="148">
        <f>SUM(V12,V19)</f>
        <v>128486411</v>
      </c>
      <c r="W11" s="148">
        <f t="shared" si="5"/>
        <v>31750000</v>
      </c>
      <c r="X11" s="148">
        <f t="shared" si="6"/>
        <v>96736411</v>
      </c>
      <c r="Y11" s="155"/>
      <c r="Z11" s="156"/>
    </row>
    <row r="12" spans="1:26" ht="28.5" customHeight="1">
      <c r="A12" s="125"/>
      <c r="B12" s="157"/>
      <c r="C12" s="157"/>
      <c r="D12" s="158" t="s">
        <v>113</v>
      </c>
      <c r="E12" s="157"/>
      <c r="F12" s="159">
        <f>SUM(F13:F18)</f>
        <v>155762302</v>
      </c>
      <c r="G12" s="157"/>
      <c r="H12" s="160"/>
      <c r="I12" s="160"/>
      <c r="J12" s="161"/>
      <c r="K12" s="159">
        <f t="shared" ref="K12:L12" si="9">SUM(K13:K18)</f>
        <v>71830891</v>
      </c>
      <c r="L12" s="159">
        <f t="shared" si="9"/>
        <v>121543325</v>
      </c>
      <c r="M12" s="162">
        <f t="shared" si="0"/>
        <v>0.78031284488848918</v>
      </c>
      <c r="N12" s="159">
        <f>SUM(N13:N18)</f>
        <v>40080891</v>
      </c>
      <c r="O12" s="162">
        <f t="shared" si="1"/>
        <v>0.25732086959012712</v>
      </c>
      <c r="P12" s="163">
        <f t="shared" si="2"/>
        <v>0.25732086959012712</v>
      </c>
      <c r="Q12" s="159">
        <f>SUM(Q13:Q18)</f>
        <v>40089868</v>
      </c>
      <c r="R12" s="162">
        <f t="shared" si="3"/>
        <v>0.25737850227714276</v>
      </c>
      <c r="S12" s="161"/>
      <c r="T12" s="164"/>
      <c r="U12" s="165"/>
      <c r="V12" s="159">
        <f>SUM(V13:V18)</f>
        <v>115681411</v>
      </c>
      <c r="W12" s="159">
        <f t="shared" si="5"/>
        <v>31750000</v>
      </c>
      <c r="X12" s="159">
        <f t="shared" si="6"/>
        <v>83931411</v>
      </c>
      <c r="Y12" s="166"/>
      <c r="Z12" s="167"/>
    </row>
    <row r="13" spans="1:26" ht="28.5" customHeight="1">
      <c r="A13" s="125"/>
      <c r="B13" s="126">
        <f>ROWS(B12:$B$14)</f>
        <v>3</v>
      </c>
      <c r="C13" s="126"/>
      <c r="D13" s="168" t="s">
        <v>114</v>
      </c>
      <c r="E13" s="169" t="s">
        <v>115</v>
      </c>
      <c r="F13" s="170">
        <v>4570752</v>
      </c>
      <c r="G13" s="169" t="s">
        <v>116</v>
      </c>
      <c r="H13" s="71" t="s">
        <v>20</v>
      </c>
      <c r="I13" s="169" t="s">
        <v>117</v>
      </c>
      <c r="J13" s="171" t="s">
        <v>118</v>
      </c>
      <c r="K13" s="172">
        <f t="shared" ref="K13:L13" si="10">4570225</f>
        <v>4570225</v>
      </c>
      <c r="L13" s="173">
        <f t="shared" si="10"/>
        <v>4570225</v>
      </c>
      <c r="M13" s="174">
        <f t="shared" si="0"/>
        <v>0.99988470168584953</v>
      </c>
      <c r="N13" s="173">
        <f t="shared" ref="N13:N16" si="11">K13</f>
        <v>4570225</v>
      </c>
      <c r="O13" s="174">
        <f t="shared" si="1"/>
        <v>0.99988470168584953</v>
      </c>
      <c r="P13" s="130">
        <f t="shared" si="2"/>
        <v>0.99988470168584953</v>
      </c>
      <c r="Q13" s="173">
        <f t="shared" ref="Q13:Q18" si="12">F13*R13</f>
        <v>4570752</v>
      </c>
      <c r="R13" s="175">
        <v>1</v>
      </c>
      <c r="S13" s="176" t="s">
        <v>119</v>
      </c>
      <c r="T13" s="177"/>
      <c r="U13" s="169" t="s">
        <v>120</v>
      </c>
      <c r="V13" s="128">
        <f t="shared" ref="V13:V18" si="13">F13-N13</f>
        <v>527</v>
      </c>
      <c r="W13" s="178">
        <f t="shared" si="5"/>
        <v>0</v>
      </c>
      <c r="X13" s="178">
        <f t="shared" si="6"/>
        <v>527</v>
      </c>
      <c r="Y13" s="134"/>
      <c r="Z13" s="179"/>
    </row>
    <row r="14" spans="1:26" ht="28.5" customHeight="1">
      <c r="A14" s="125"/>
      <c r="B14" s="169">
        <v>2</v>
      </c>
      <c r="C14" s="169"/>
      <c r="D14" s="168" t="s">
        <v>121</v>
      </c>
      <c r="E14" s="169" t="s">
        <v>115</v>
      </c>
      <c r="F14" s="180">
        <v>2440550</v>
      </c>
      <c r="G14" s="169" t="s">
        <v>116</v>
      </c>
      <c r="H14" s="71" t="s">
        <v>20</v>
      </c>
      <c r="I14" s="169" t="s">
        <v>117</v>
      </c>
      <c r="J14" s="171" t="s">
        <v>118</v>
      </c>
      <c r="K14" s="172">
        <f t="shared" ref="K14:L14" si="14">2432100</f>
        <v>2432100</v>
      </c>
      <c r="L14" s="173">
        <f t="shared" si="14"/>
        <v>2432100</v>
      </c>
      <c r="M14" s="129">
        <f t="shared" si="0"/>
        <v>0.99653766569011082</v>
      </c>
      <c r="N14" s="173">
        <f t="shared" si="11"/>
        <v>2432100</v>
      </c>
      <c r="O14" s="174">
        <f t="shared" si="1"/>
        <v>0.99653766569011082</v>
      </c>
      <c r="P14" s="130">
        <f t="shared" si="2"/>
        <v>0.99653766569011082</v>
      </c>
      <c r="Q14" s="173">
        <f t="shared" si="12"/>
        <v>2440550</v>
      </c>
      <c r="R14" s="175">
        <v>1</v>
      </c>
      <c r="S14" s="176" t="s">
        <v>122</v>
      </c>
      <c r="T14" s="177"/>
      <c r="U14" s="169" t="s">
        <v>120</v>
      </c>
      <c r="V14" s="128">
        <f t="shared" si="13"/>
        <v>8450</v>
      </c>
      <c r="W14" s="178">
        <f t="shared" si="5"/>
        <v>0</v>
      </c>
      <c r="X14" s="178">
        <f t="shared" si="6"/>
        <v>8450</v>
      </c>
      <c r="Y14" s="134"/>
      <c r="Z14" s="135"/>
    </row>
    <row r="15" spans="1:26" ht="28.5" customHeight="1">
      <c r="A15" s="125"/>
      <c r="B15" s="169">
        <v>3</v>
      </c>
      <c r="C15" s="169"/>
      <c r="D15" s="168" t="s">
        <v>123</v>
      </c>
      <c r="E15" s="169" t="s">
        <v>115</v>
      </c>
      <c r="F15" s="180">
        <v>1100000</v>
      </c>
      <c r="G15" s="169" t="s">
        <v>116</v>
      </c>
      <c r="H15" s="71" t="s">
        <v>20</v>
      </c>
      <c r="I15" s="169" t="s">
        <v>117</v>
      </c>
      <c r="J15" s="171" t="s">
        <v>118</v>
      </c>
      <c r="K15" s="172">
        <f t="shared" ref="K15:L15" si="15">1100000</f>
        <v>1100000</v>
      </c>
      <c r="L15" s="173">
        <f t="shared" si="15"/>
        <v>1100000</v>
      </c>
      <c r="M15" s="129">
        <f t="shared" si="0"/>
        <v>1</v>
      </c>
      <c r="N15" s="173">
        <f t="shared" si="11"/>
        <v>1100000</v>
      </c>
      <c r="O15" s="174">
        <f t="shared" si="1"/>
        <v>1</v>
      </c>
      <c r="P15" s="130">
        <f t="shared" si="2"/>
        <v>1</v>
      </c>
      <c r="Q15" s="173">
        <f t="shared" si="12"/>
        <v>1100000</v>
      </c>
      <c r="R15" s="175">
        <v>1</v>
      </c>
      <c r="S15" s="176" t="s">
        <v>124</v>
      </c>
      <c r="T15" s="177"/>
      <c r="U15" s="169" t="s">
        <v>120</v>
      </c>
      <c r="V15" s="128">
        <f t="shared" si="13"/>
        <v>0</v>
      </c>
      <c r="W15" s="178">
        <f t="shared" si="5"/>
        <v>0</v>
      </c>
      <c r="X15" s="178">
        <f t="shared" si="6"/>
        <v>0</v>
      </c>
      <c r="Y15" s="134"/>
      <c r="Z15" s="135"/>
    </row>
    <row r="16" spans="1:26" ht="28.5" customHeight="1">
      <c r="A16" s="125"/>
      <c r="B16" s="169">
        <v>4</v>
      </c>
      <c r="C16" s="169"/>
      <c r="D16" s="168" t="s">
        <v>125</v>
      </c>
      <c r="E16" s="169" t="s">
        <v>115</v>
      </c>
      <c r="F16" s="180">
        <v>11375000</v>
      </c>
      <c r="G16" s="169" t="s">
        <v>116</v>
      </c>
      <c r="H16" s="71" t="s">
        <v>20</v>
      </c>
      <c r="I16" s="169" t="s">
        <v>117</v>
      </c>
      <c r="J16" s="171" t="s">
        <v>126</v>
      </c>
      <c r="K16" s="172">
        <f>5200000</f>
        <v>5200000</v>
      </c>
      <c r="L16" s="173">
        <f>4550000+2275000</f>
        <v>6825000</v>
      </c>
      <c r="M16" s="129">
        <f t="shared" si="0"/>
        <v>0.6</v>
      </c>
      <c r="N16" s="173">
        <f t="shared" si="11"/>
        <v>5200000</v>
      </c>
      <c r="O16" s="174">
        <f t="shared" si="1"/>
        <v>0.45714285714285713</v>
      </c>
      <c r="P16" s="130">
        <f t="shared" si="2"/>
        <v>0.45714285714285713</v>
      </c>
      <c r="Q16" s="173">
        <f t="shared" si="12"/>
        <v>5200000</v>
      </c>
      <c r="R16" s="174">
        <v>0.45714285714285713</v>
      </c>
      <c r="S16" s="176" t="s">
        <v>127</v>
      </c>
      <c r="T16" s="177"/>
      <c r="U16" s="169" t="s">
        <v>128</v>
      </c>
      <c r="V16" s="128">
        <f t="shared" si="13"/>
        <v>6175000</v>
      </c>
      <c r="W16" s="178">
        <f t="shared" si="5"/>
        <v>0</v>
      </c>
      <c r="X16" s="178">
        <f t="shared" si="6"/>
        <v>6175000</v>
      </c>
      <c r="Y16" s="134"/>
      <c r="Z16" s="135"/>
    </row>
    <row r="17" spans="1:26" ht="28.5" customHeight="1">
      <c r="A17" s="125"/>
      <c r="B17" s="169">
        <v>5</v>
      </c>
      <c r="C17" s="169"/>
      <c r="D17" s="168" t="s">
        <v>129</v>
      </c>
      <c r="E17" s="169" t="s">
        <v>115</v>
      </c>
      <c r="F17" s="180">
        <v>31750000</v>
      </c>
      <c r="G17" s="169" t="s">
        <v>116</v>
      </c>
      <c r="H17" s="71" t="s">
        <v>130</v>
      </c>
      <c r="I17" s="169" t="s">
        <v>117</v>
      </c>
      <c r="J17" s="171" t="s">
        <v>131</v>
      </c>
      <c r="K17" s="180">
        <v>31750000</v>
      </c>
      <c r="L17" s="173">
        <f>31750000</f>
        <v>31750000</v>
      </c>
      <c r="M17" s="129">
        <f t="shared" si="0"/>
        <v>1</v>
      </c>
      <c r="N17" s="173"/>
      <c r="O17" s="174">
        <f t="shared" si="1"/>
        <v>0</v>
      </c>
      <c r="P17" s="130">
        <f t="shared" si="2"/>
        <v>0</v>
      </c>
      <c r="Q17" s="173">
        <f t="shared" si="12"/>
        <v>0</v>
      </c>
      <c r="R17" s="174">
        <v>0</v>
      </c>
      <c r="S17" s="181"/>
      <c r="T17" s="177"/>
      <c r="U17" s="169" t="s">
        <v>132</v>
      </c>
      <c r="V17" s="128">
        <f t="shared" si="13"/>
        <v>31750000</v>
      </c>
      <c r="W17" s="178">
        <f t="shared" si="5"/>
        <v>31750000</v>
      </c>
      <c r="X17" s="178">
        <f t="shared" si="6"/>
        <v>0</v>
      </c>
      <c r="Y17" s="134"/>
      <c r="Z17" s="135"/>
    </row>
    <row r="18" spans="1:26" ht="28.5" customHeight="1">
      <c r="A18" s="125"/>
      <c r="B18" s="169">
        <v>6</v>
      </c>
      <c r="C18" s="169"/>
      <c r="D18" s="168" t="s">
        <v>133</v>
      </c>
      <c r="E18" s="169" t="s">
        <v>115</v>
      </c>
      <c r="F18" s="180">
        <v>104526000</v>
      </c>
      <c r="G18" s="169" t="s">
        <v>116</v>
      </c>
      <c r="H18" s="71" t="s">
        <v>130</v>
      </c>
      <c r="I18" s="169" t="s">
        <v>117</v>
      </c>
      <c r="J18" s="171" t="s">
        <v>126</v>
      </c>
      <c r="K18" s="172">
        <v>26778566</v>
      </c>
      <c r="L18" s="173">
        <f>40056000+34810000</f>
        <v>74866000</v>
      </c>
      <c r="M18" s="129">
        <f t="shared" si="0"/>
        <v>0.7162428486692306</v>
      </c>
      <c r="N18" s="173">
        <f>K18</f>
        <v>26778566</v>
      </c>
      <c r="O18" s="174">
        <f t="shared" si="1"/>
        <v>0.25619047892390412</v>
      </c>
      <c r="P18" s="130">
        <f t="shared" si="2"/>
        <v>0.25619047892390412</v>
      </c>
      <c r="Q18" s="173">
        <f t="shared" si="12"/>
        <v>26778566.000000004</v>
      </c>
      <c r="R18" s="174">
        <v>0.25619047892390412</v>
      </c>
      <c r="S18" s="181"/>
      <c r="T18" s="177"/>
      <c r="U18" s="169" t="s">
        <v>128</v>
      </c>
      <c r="V18" s="128">
        <f t="shared" si="13"/>
        <v>77747434</v>
      </c>
      <c r="W18" s="178">
        <f t="shared" si="5"/>
        <v>0</v>
      </c>
      <c r="X18" s="178">
        <f t="shared" si="6"/>
        <v>77747434</v>
      </c>
      <c r="Y18" s="134"/>
      <c r="Z18" s="135"/>
    </row>
    <row r="19" spans="1:26" ht="28.5" customHeight="1">
      <c r="A19" s="125"/>
      <c r="B19" s="157"/>
      <c r="C19" s="157"/>
      <c r="D19" s="158" t="s">
        <v>134</v>
      </c>
      <c r="E19" s="157"/>
      <c r="F19" s="159">
        <f>SUM(F20)</f>
        <v>24180000</v>
      </c>
      <c r="G19" s="157"/>
      <c r="H19" s="160"/>
      <c r="I19" s="160"/>
      <c r="J19" s="161"/>
      <c r="K19" s="159">
        <f t="shared" ref="K19:L19" si="16">SUM(K20)</f>
        <v>11375000</v>
      </c>
      <c r="L19" s="159">
        <f t="shared" si="16"/>
        <v>12090000</v>
      </c>
      <c r="M19" s="162">
        <f t="shared" si="0"/>
        <v>0.5</v>
      </c>
      <c r="N19" s="159">
        <f>SUM(N20)</f>
        <v>11375000</v>
      </c>
      <c r="O19" s="162">
        <f t="shared" si="1"/>
        <v>0.47043010752688175</v>
      </c>
      <c r="P19" s="163">
        <f t="shared" si="2"/>
        <v>0.47043010752688175</v>
      </c>
      <c r="Q19" s="159">
        <f>SUM(Q20)</f>
        <v>11375000</v>
      </c>
      <c r="R19" s="162">
        <f>Q19/F19</f>
        <v>0.47043010752688175</v>
      </c>
      <c r="S19" s="182"/>
      <c r="T19" s="164"/>
      <c r="U19" s="165"/>
      <c r="V19" s="159">
        <f>SUM(V20)</f>
        <v>12805000</v>
      </c>
      <c r="W19" s="159">
        <f t="shared" si="5"/>
        <v>0</v>
      </c>
      <c r="X19" s="159">
        <f t="shared" si="6"/>
        <v>12805000</v>
      </c>
      <c r="Y19" s="166"/>
      <c r="Z19" s="167"/>
    </row>
    <row r="20" spans="1:26" ht="28.5" customHeight="1">
      <c r="A20" s="125"/>
      <c r="B20" s="126">
        <f>ROWS(B19:$B$21)</f>
        <v>3</v>
      </c>
      <c r="C20" s="126"/>
      <c r="D20" s="168" t="s">
        <v>125</v>
      </c>
      <c r="E20" s="169" t="s">
        <v>115</v>
      </c>
      <c r="F20" s="170">
        <v>24180000</v>
      </c>
      <c r="G20" s="169" t="s">
        <v>116</v>
      </c>
      <c r="H20" s="71" t="s">
        <v>20</v>
      </c>
      <c r="I20" s="169" t="s">
        <v>117</v>
      </c>
      <c r="J20" s="171" t="s">
        <v>135</v>
      </c>
      <c r="K20" s="172">
        <f>8125000+3250000</f>
        <v>11375000</v>
      </c>
      <c r="L20" s="173">
        <f>12090000</f>
        <v>12090000</v>
      </c>
      <c r="M20" s="129">
        <f t="shared" si="0"/>
        <v>0.5</v>
      </c>
      <c r="N20" s="173">
        <f>K20</f>
        <v>11375000</v>
      </c>
      <c r="O20" s="174">
        <f t="shared" si="1"/>
        <v>0.47043010752688175</v>
      </c>
      <c r="P20" s="130">
        <f t="shared" si="2"/>
        <v>0.47043010752688175</v>
      </c>
      <c r="Q20" s="173">
        <f>F20*R20</f>
        <v>11375000</v>
      </c>
      <c r="R20" s="174">
        <v>0.47043010752688175</v>
      </c>
      <c r="S20" s="183" t="s">
        <v>136</v>
      </c>
      <c r="T20" s="177"/>
      <c r="U20" s="169" t="s">
        <v>128</v>
      </c>
      <c r="V20" s="128">
        <f>F20-N20</f>
        <v>12805000</v>
      </c>
      <c r="W20" s="178">
        <f t="shared" si="5"/>
        <v>0</v>
      </c>
      <c r="X20" s="178">
        <f t="shared" si="6"/>
        <v>12805000</v>
      </c>
      <c r="Y20" s="134"/>
      <c r="Z20" s="135"/>
    </row>
    <row r="21" spans="1:26" ht="28.5" customHeight="1">
      <c r="A21" s="125"/>
      <c r="B21" s="146"/>
      <c r="C21" s="146"/>
      <c r="D21" s="147" t="s">
        <v>137</v>
      </c>
      <c r="E21" s="146"/>
      <c r="F21" s="148">
        <f>SUM(F22,F26)</f>
        <v>114623243</v>
      </c>
      <c r="G21" s="146"/>
      <c r="H21" s="149"/>
      <c r="I21" s="149"/>
      <c r="J21" s="150"/>
      <c r="K21" s="148">
        <f t="shared" ref="K21:L21" si="17">SUM(K22,K26)</f>
        <v>97797649</v>
      </c>
      <c r="L21" s="148">
        <f t="shared" si="17"/>
        <v>109247884</v>
      </c>
      <c r="M21" s="151">
        <f t="shared" si="0"/>
        <v>0.95310410995787298</v>
      </c>
      <c r="N21" s="148">
        <f>SUM(N22,N26)</f>
        <v>89109649</v>
      </c>
      <c r="O21" s="151">
        <f t="shared" si="1"/>
        <v>0.77741343437648158</v>
      </c>
      <c r="P21" s="152">
        <f t="shared" si="2"/>
        <v>0.77741343437648158</v>
      </c>
      <c r="Q21" s="148">
        <f>SUM(Q22,Q26)</f>
        <v>89159649</v>
      </c>
      <c r="R21" s="151">
        <f t="shared" ref="R21:R22" si="18">Q21/F21</f>
        <v>0.77784964607919882</v>
      </c>
      <c r="S21" s="184"/>
      <c r="T21" s="153"/>
      <c r="U21" s="154"/>
      <c r="V21" s="148">
        <f>SUM(V22,V26)</f>
        <v>25513594</v>
      </c>
      <c r="W21" s="148">
        <f t="shared" si="5"/>
        <v>8688000</v>
      </c>
      <c r="X21" s="148">
        <f t="shared" si="6"/>
        <v>16825594</v>
      </c>
      <c r="Y21" s="155"/>
      <c r="Z21" s="156"/>
    </row>
    <row r="22" spans="1:26" ht="28.5" customHeight="1">
      <c r="A22" s="125"/>
      <c r="B22" s="157"/>
      <c r="C22" s="157"/>
      <c r="D22" s="158" t="s">
        <v>138</v>
      </c>
      <c r="E22" s="157"/>
      <c r="F22" s="159">
        <f>SUM(F23:F25)</f>
        <v>44993598</v>
      </c>
      <c r="G22" s="157"/>
      <c r="H22" s="160"/>
      <c r="I22" s="160"/>
      <c r="J22" s="161"/>
      <c r="K22" s="159">
        <f t="shared" ref="K22:L22" si="19">SUM(K23:K25)</f>
        <v>40545149</v>
      </c>
      <c r="L22" s="159">
        <f t="shared" si="19"/>
        <v>44993598</v>
      </c>
      <c r="M22" s="162">
        <f t="shared" si="0"/>
        <v>1</v>
      </c>
      <c r="N22" s="159">
        <f>SUM(N23:N25)</f>
        <v>31857149</v>
      </c>
      <c r="O22" s="162">
        <f t="shared" si="1"/>
        <v>0.70803737456159876</v>
      </c>
      <c r="P22" s="163">
        <f t="shared" si="2"/>
        <v>0.70803737456159876</v>
      </c>
      <c r="Q22" s="159">
        <f>SUM(Q23:Q25)</f>
        <v>31857149</v>
      </c>
      <c r="R22" s="162">
        <f t="shared" si="18"/>
        <v>0.70803737456159876</v>
      </c>
      <c r="S22" s="182"/>
      <c r="T22" s="164"/>
      <c r="U22" s="165"/>
      <c r="V22" s="159">
        <f>SUM(V23:V25)</f>
        <v>13136449</v>
      </c>
      <c r="W22" s="159">
        <f t="shared" si="5"/>
        <v>8688000</v>
      </c>
      <c r="X22" s="159">
        <f t="shared" si="6"/>
        <v>4448449</v>
      </c>
      <c r="Y22" s="166"/>
      <c r="Z22" s="167"/>
    </row>
    <row r="23" spans="1:26" ht="28.5" customHeight="1">
      <c r="A23" s="125"/>
      <c r="B23" s="126">
        <f t="shared" ref="B23:B25" si="20">ROWS($B22:B$24)</f>
        <v>3</v>
      </c>
      <c r="C23" s="126"/>
      <c r="D23" s="168" t="s">
        <v>114</v>
      </c>
      <c r="E23" s="169" t="s">
        <v>115</v>
      </c>
      <c r="F23" s="170">
        <v>34795598</v>
      </c>
      <c r="G23" s="169" t="s">
        <v>116</v>
      </c>
      <c r="H23" s="71" t="s">
        <v>139</v>
      </c>
      <c r="I23" s="169" t="s">
        <v>117</v>
      </c>
      <c r="J23" s="171" t="s">
        <v>118</v>
      </c>
      <c r="K23" s="172">
        <f>7241500+23105649</f>
        <v>30347149</v>
      </c>
      <c r="L23" s="173">
        <f>34795598</f>
        <v>34795598</v>
      </c>
      <c r="M23" s="129">
        <f t="shared" si="0"/>
        <v>1</v>
      </c>
      <c r="N23" s="173">
        <f t="shared" ref="N23:N24" si="21">K23</f>
        <v>30347149</v>
      </c>
      <c r="O23" s="174">
        <f t="shared" si="1"/>
        <v>0.87215483406837846</v>
      </c>
      <c r="P23" s="130">
        <f t="shared" si="2"/>
        <v>0.87215483406837846</v>
      </c>
      <c r="Q23" s="173">
        <f t="shared" ref="Q23:Q25" si="22">F23*R23</f>
        <v>30347149</v>
      </c>
      <c r="R23" s="174">
        <v>0.87215483406837846</v>
      </c>
      <c r="S23" s="176" t="s">
        <v>140</v>
      </c>
      <c r="T23" s="177"/>
      <c r="U23" s="169" t="s">
        <v>128</v>
      </c>
      <c r="V23" s="128">
        <f t="shared" ref="V23:V25" si="23">F23-N23</f>
        <v>4448449</v>
      </c>
      <c r="W23" s="178">
        <f t="shared" si="5"/>
        <v>0</v>
      </c>
      <c r="X23" s="178">
        <f t="shared" si="6"/>
        <v>4448449</v>
      </c>
      <c r="Y23" s="134"/>
      <c r="Z23" s="135"/>
    </row>
    <row r="24" spans="1:26" ht="28.5" customHeight="1">
      <c r="A24" s="125"/>
      <c r="B24" s="126">
        <f t="shared" si="20"/>
        <v>2</v>
      </c>
      <c r="C24" s="126"/>
      <c r="D24" s="168" t="s">
        <v>141</v>
      </c>
      <c r="E24" s="169" t="s">
        <v>115</v>
      </c>
      <c r="F24" s="180">
        <v>1510000</v>
      </c>
      <c r="G24" s="169" t="s">
        <v>116</v>
      </c>
      <c r="H24" s="71" t="s">
        <v>142</v>
      </c>
      <c r="I24" s="169" t="s">
        <v>117</v>
      </c>
      <c r="J24" s="171" t="s">
        <v>118</v>
      </c>
      <c r="K24" s="172">
        <v>1510000</v>
      </c>
      <c r="L24" s="173">
        <f>1510000</f>
        <v>1510000</v>
      </c>
      <c r="M24" s="129">
        <f t="shared" si="0"/>
        <v>1</v>
      </c>
      <c r="N24" s="173">
        <f t="shared" si="21"/>
        <v>1510000</v>
      </c>
      <c r="O24" s="174">
        <f t="shared" si="1"/>
        <v>1</v>
      </c>
      <c r="P24" s="130">
        <f t="shared" si="2"/>
        <v>1</v>
      </c>
      <c r="Q24" s="173">
        <f t="shared" si="22"/>
        <v>1510000</v>
      </c>
      <c r="R24" s="174">
        <v>1</v>
      </c>
      <c r="S24" s="176" t="s">
        <v>143</v>
      </c>
      <c r="T24" s="177"/>
      <c r="U24" s="169" t="s">
        <v>120</v>
      </c>
      <c r="V24" s="128">
        <f t="shared" si="23"/>
        <v>0</v>
      </c>
      <c r="W24" s="178">
        <f t="shared" si="5"/>
        <v>0</v>
      </c>
      <c r="X24" s="178">
        <f t="shared" si="6"/>
        <v>0</v>
      </c>
      <c r="Y24" s="134"/>
      <c r="Z24" s="135"/>
    </row>
    <row r="25" spans="1:26" ht="28.5" customHeight="1">
      <c r="A25" s="125"/>
      <c r="B25" s="126">
        <f t="shared" si="20"/>
        <v>1</v>
      </c>
      <c r="C25" s="126"/>
      <c r="D25" s="168" t="s">
        <v>144</v>
      </c>
      <c r="E25" s="169" t="s">
        <v>115</v>
      </c>
      <c r="F25" s="180">
        <v>8688000</v>
      </c>
      <c r="G25" s="169" t="s">
        <v>145</v>
      </c>
      <c r="H25" s="71" t="s">
        <v>146</v>
      </c>
      <c r="I25" s="169" t="s">
        <v>117</v>
      </c>
      <c r="J25" s="171" t="s">
        <v>118</v>
      </c>
      <c r="K25" s="180">
        <v>8688000</v>
      </c>
      <c r="L25" s="173">
        <f>8688000</f>
        <v>8688000</v>
      </c>
      <c r="M25" s="129">
        <f t="shared" si="0"/>
        <v>1</v>
      </c>
      <c r="N25" s="173">
        <v>0</v>
      </c>
      <c r="O25" s="174">
        <f t="shared" si="1"/>
        <v>0</v>
      </c>
      <c r="P25" s="130">
        <f t="shared" si="2"/>
        <v>0</v>
      </c>
      <c r="Q25" s="173">
        <f t="shared" si="22"/>
        <v>0</v>
      </c>
      <c r="R25" s="174">
        <v>0</v>
      </c>
      <c r="S25" s="185"/>
      <c r="T25" s="177"/>
      <c r="U25" s="169" t="s">
        <v>132</v>
      </c>
      <c r="V25" s="128">
        <f t="shared" si="23"/>
        <v>8688000</v>
      </c>
      <c r="W25" s="178">
        <f t="shared" si="5"/>
        <v>8688000</v>
      </c>
      <c r="X25" s="178">
        <f t="shared" si="6"/>
        <v>0</v>
      </c>
      <c r="Y25" s="186" t="s">
        <v>147</v>
      </c>
      <c r="Z25" s="186" t="s">
        <v>148</v>
      </c>
    </row>
    <row r="26" spans="1:26" ht="28.5" customHeight="1">
      <c r="A26" s="125"/>
      <c r="B26" s="157"/>
      <c r="C26" s="157"/>
      <c r="D26" s="158" t="s">
        <v>149</v>
      </c>
      <c r="E26" s="157"/>
      <c r="F26" s="159">
        <f>SUM(F27:F29)</f>
        <v>69629645</v>
      </c>
      <c r="G26" s="157"/>
      <c r="H26" s="160"/>
      <c r="I26" s="160"/>
      <c r="J26" s="161"/>
      <c r="K26" s="159">
        <f t="shared" ref="K26:L26" si="24">SUM(K27:K29)</f>
        <v>57252500</v>
      </c>
      <c r="L26" s="159">
        <f t="shared" si="24"/>
        <v>64254286</v>
      </c>
      <c r="M26" s="162">
        <f t="shared" si="0"/>
        <v>0.9228007122540981</v>
      </c>
      <c r="N26" s="159">
        <f>SUM(N27:N29)</f>
        <v>57252500</v>
      </c>
      <c r="O26" s="162">
        <f t="shared" si="1"/>
        <v>0.82224316955802379</v>
      </c>
      <c r="P26" s="163">
        <f t="shared" si="2"/>
        <v>0.82224316955802379</v>
      </c>
      <c r="Q26" s="159">
        <f>SUM(Q27:Q29)</f>
        <v>57302500</v>
      </c>
      <c r="R26" s="162">
        <f>Q26/F26</f>
        <v>0.8229612545058933</v>
      </c>
      <c r="S26" s="187"/>
      <c r="T26" s="164"/>
      <c r="U26" s="165"/>
      <c r="V26" s="159">
        <f>SUM(V27:V29)</f>
        <v>12377145</v>
      </c>
      <c r="W26" s="159">
        <f t="shared" si="5"/>
        <v>0</v>
      </c>
      <c r="X26" s="159">
        <f t="shared" si="6"/>
        <v>12377145</v>
      </c>
      <c r="Y26" s="166"/>
      <c r="Z26" s="167"/>
    </row>
    <row r="27" spans="1:26" ht="28.5" customHeight="1">
      <c r="A27" s="125"/>
      <c r="B27" s="126">
        <f t="shared" ref="B27:B29" si="25">ROWS($B26:B$28)</f>
        <v>3</v>
      </c>
      <c r="C27" s="126"/>
      <c r="D27" s="168" t="s">
        <v>150</v>
      </c>
      <c r="E27" s="169" t="s">
        <v>115</v>
      </c>
      <c r="F27" s="170">
        <v>34612500</v>
      </c>
      <c r="G27" s="169" t="s">
        <v>116</v>
      </c>
      <c r="H27" s="71" t="s">
        <v>20</v>
      </c>
      <c r="I27" s="169" t="s">
        <v>117</v>
      </c>
      <c r="J27" s="171" t="s">
        <v>151</v>
      </c>
      <c r="K27" s="170">
        <v>28372500</v>
      </c>
      <c r="L27" s="170">
        <f>28390625+3111000+3110875</f>
        <v>34612500</v>
      </c>
      <c r="M27" s="129">
        <f t="shared" si="0"/>
        <v>1</v>
      </c>
      <c r="N27" s="170">
        <v>28372500</v>
      </c>
      <c r="O27" s="174">
        <f t="shared" si="1"/>
        <v>0.81971830985915495</v>
      </c>
      <c r="P27" s="130">
        <f t="shared" si="2"/>
        <v>0.81971830985915495</v>
      </c>
      <c r="Q27" s="173">
        <f t="shared" ref="Q27:Q29" si="26">F27*R27</f>
        <v>28372500</v>
      </c>
      <c r="R27" s="174">
        <v>0.81971830985915495</v>
      </c>
      <c r="S27" s="188" t="s">
        <v>152</v>
      </c>
      <c r="T27" s="177"/>
      <c r="U27" s="169" t="s">
        <v>128</v>
      </c>
      <c r="V27" s="128">
        <f t="shared" ref="V27:V29" si="27">F27-N27</f>
        <v>6240000</v>
      </c>
      <c r="W27" s="178">
        <f t="shared" si="5"/>
        <v>0</v>
      </c>
      <c r="X27" s="178">
        <f t="shared" si="6"/>
        <v>6240000</v>
      </c>
      <c r="Y27" s="134"/>
      <c r="Z27" s="135"/>
    </row>
    <row r="28" spans="1:26" ht="28.5" customHeight="1">
      <c r="A28" s="125"/>
      <c r="B28" s="126">
        <f t="shared" si="25"/>
        <v>2</v>
      </c>
      <c r="C28" s="126"/>
      <c r="D28" s="168" t="s">
        <v>153</v>
      </c>
      <c r="E28" s="169" t="s">
        <v>115</v>
      </c>
      <c r="F28" s="180">
        <v>24250000</v>
      </c>
      <c r="G28" s="169" t="s">
        <v>116</v>
      </c>
      <c r="H28" s="71" t="s">
        <v>20</v>
      </c>
      <c r="I28" s="169" t="s">
        <v>117</v>
      </c>
      <c r="J28" s="171" t="s">
        <v>154</v>
      </c>
      <c r="K28" s="173">
        <f>19200000+3000000+2000000</f>
        <v>24200000</v>
      </c>
      <c r="L28" s="173">
        <f>8400000+2400000+4500000+8950000</f>
        <v>24250000</v>
      </c>
      <c r="M28" s="129">
        <f t="shared" si="0"/>
        <v>1</v>
      </c>
      <c r="N28" s="173">
        <f t="shared" ref="N28:N29" si="28">K28</f>
        <v>24200000</v>
      </c>
      <c r="O28" s="174">
        <f t="shared" si="1"/>
        <v>0.99793814432989691</v>
      </c>
      <c r="P28" s="130">
        <f t="shared" si="2"/>
        <v>0.99793814432989691</v>
      </c>
      <c r="Q28" s="173">
        <f t="shared" si="26"/>
        <v>24250000</v>
      </c>
      <c r="R28" s="175">
        <v>1</v>
      </c>
      <c r="S28" s="188" t="s">
        <v>155</v>
      </c>
      <c r="T28" s="177"/>
      <c r="U28" s="169" t="s">
        <v>120</v>
      </c>
      <c r="V28" s="128">
        <f t="shared" si="27"/>
        <v>50000</v>
      </c>
      <c r="W28" s="178">
        <f t="shared" si="5"/>
        <v>0</v>
      </c>
      <c r="X28" s="178">
        <f t="shared" si="6"/>
        <v>50000</v>
      </c>
      <c r="Y28" s="134"/>
      <c r="Z28" s="135"/>
    </row>
    <row r="29" spans="1:26" ht="28.5" customHeight="1">
      <c r="A29" s="125"/>
      <c r="B29" s="126">
        <f t="shared" si="25"/>
        <v>1</v>
      </c>
      <c r="C29" s="126"/>
      <c r="D29" s="168" t="s">
        <v>156</v>
      </c>
      <c r="E29" s="169" t="s">
        <v>115</v>
      </c>
      <c r="F29" s="180">
        <v>10767145</v>
      </c>
      <c r="G29" s="169" t="s">
        <v>116</v>
      </c>
      <c r="H29" s="71" t="s">
        <v>20</v>
      </c>
      <c r="I29" s="169" t="s">
        <v>117</v>
      </c>
      <c r="J29" s="189" t="s">
        <v>157</v>
      </c>
      <c r="K29" s="173">
        <f>2340000+2340000</f>
        <v>4680000</v>
      </c>
      <c r="L29" s="173">
        <f>2691786+2700000</f>
        <v>5391786</v>
      </c>
      <c r="M29" s="129">
        <f t="shared" si="0"/>
        <v>0.50076282988665988</v>
      </c>
      <c r="N29" s="173">
        <f t="shared" si="28"/>
        <v>4680000</v>
      </c>
      <c r="O29" s="174">
        <f t="shared" si="1"/>
        <v>0.4346556120494337</v>
      </c>
      <c r="P29" s="130">
        <f t="shared" si="2"/>
        <v>0.4346556120494337</v>
      </c>
      <c r="Q29" s="173">
        <f t="shared" si="26"/>
        <v>4680000</v>
      </c>
      <c r="R29" s="174">
        <v>0.4346556120494337</v>
      </c>
      <c r="S29" s="188" t="s">
        <v>158</v>
      </c>
      <c r="T29" s="177"/>
      <c r="U29" s="169" t="s">
        <v>128</v>
      </c>
      <c r="V29" s="128">
        <f t="shared" si="27"/>
        <v>6087145</v>
      </c>
      <c r="W29" s="178">
        <f t="shared" si="5"/>
        <v>0</v>
      </c>
      <c r="X29" s="178">
        <f t="shared" si="6"/>
        <v>6087145</v>
      </c>
      <c r="Y29" s="134"/>
      <c r="Z29" s="135"/>
    </row>
    <row r="30" spans="1:26" ht="28.5" customHeight="1">
      <c r="A30" s="125"/>
      <c r="B30" s="146"/>
      <c r="C30" s="146"/>
      <c r="D30" s="147" t="s">
        <v>159</v>
      </c>
      <c r="E30" s="146"/>
      <c r="F30" s="148">
        <f>SUM(F31,F35)</f>
        <v>5130705609</v>
      </c>
      <c r="G30" s="146"/>
      <c r="H30" s="149"/>
      <c r="I30" s="149"/>
      <c r="J30" s="150"/>
      <c r="K30" s="148">
        <f t="shared" ref="K30:L30" si="29">SUM(K31,K35)</f>
        <v>2615310465</v>
      </c>
      <c r="L30" s="148">
        <f t="shared" si="29"/>
        <v>3494539785</v>
      </c>
      <c r="M30" s="151">
        <f t="shared" si="0"/>
        <v>0.68110315642941421</v>
      </c>
      <c r="N30" s="148">
        <f>SUM(N31,N35)</f>
        <v>2586502965</v>
      </c>
      <c r="O30" s="151">
        <f t="shared" si="1"/>
        <v>0.50412227130375586</v>
      </c>
      <c r="P30" s="152">
        <f t="shared" si="2"/>
        <v>0.50412227130375586</v>
      </c>
      <c r="Q30" s="148">
        <f>SUM(Q31,Q35)</f>
        <v>2422286674</v>
      </c>
      <c r="R30" s="151">
        <f t="shared" ref="R30:R31" si="30">Q30/F30</f>
        <v>0.47211570076267068</v>
      </c>
      <c r="S30" s="150"/>
      <c r="T30" s="153"/>
      <c r="U30" s="154"/>
      <c r="V30" s="148">
        <f>SUM(V31,V35)</f>
        <v>2544202644</v>
      </c>
      <c r="W30" s="148">
        <f t="shared" si="5"/>
        <v>28807500</v>
      </c>
      <c r="X30" s="148">
        <f t="shared" si="6"/>
        <v>2515395144</v>
      </c>
      <c r="Y30" s="155"/>
      <c r="Z30" s="156"/>
    </row>
    <row r="31" spans="1:26" ht="28.5" customHeight="1">
      <c r="A31" s="125"/>
      <c r="B31" s="157"/>
      <c r="C31" s="157"/>
      <c r="D31" s="158" t="s">
        <v>160</v>
      </c>
      <c r="E31" s="157"/>
      <c r="F31" s="159">
        <f>SUM(F32:F34)</f>
        <v>1087291504</v>
      </c>
      <c r="G31" s="157"/>
      <c r="H31" s="160"/>
      <c r="I31" s="160"/>
      <c r="J31" s="161"/>
      <c r="K31" s="159">
        <f t="shared" ref="K31:L31" si="31">SUM(K32:K34)</f>
        <v>577939815</v>
      </c>
      <c r="L31" s="159">
        <f t="shared" si="31"/>
        <v>745291504</v>
      </c>
      <c r="M31" s="162">
        <f t="shared" si="0"/>
        <v>0.68545693703866195</v>
      </c>
      <c r="N31" s="159">
        <f>SUM(N32:N34)</f>
        <v>577939815</v>
      </c>
      <c r="O31" s="162">
        <f t="shared" si="1"/>
        <v>0.53154081759476346</v>
      </c>
      <c r="P31" s="163">
        <f t="shared" si="2"/>
        <v>0.53154081759476346</v>
      </c>
      <c r="Q31" s="159">
        <f>SUM(Q32:Q34)</f>
        <v>577967299</v>
      </c>
      <c r="R31" s="162">
        <f t="shared" si="30"/>
        <v>0.53156609508465358</v>
      </c>
      <c r="S31" s="167"/>
      <c r="T31" s="164"/>
      <c r="U31" s="165"/>
      <c r="V31" s="159">
        <f>SUM(V32:V34)</f>
        <v>509351689</v>
      </c>
      <c r="W31" s="159">
        <f t="shared" si="5"/>
        <v>0</v>
      </c>
      <c r="X31" s="159">
        <f t="shared" si="6"/>
        <v>509351689</v>
      </c>
      <c r="Y31" s="166"/>
      <c r="Z31" s="167"/>
    </row>
    <row r="32" spans="1:26" ht="28.5" customHeight="1">
      <c r="A32" s="125"/>
      <c r="B32" s="126">
        <f t="shared" ref="B32:B34" si="32">ROWS($B31:B$33)</f>
        <v>3</v>
      </c>
      <c r="C32" s="126"/>
      <c r="D32" s="168" t="s">
        <v>161</v>
      </c>
      <c r="E32" s="169" t="s">
        <v>115</v>
      </c>
      <c r="F32" s="190">
        <v>43291504</v>
      </c>
      <c r="G32" s="169" t="s">
        <v>116</v>
      </c>
      <c r="H32" s="71" t="s">
        <v>20</v>
      </c>
      <c r="I32" s="169" t="s">
        <v>117</v>
      </c>
      <c r="J32" s="171" t="s">
        <v>162</v>
      </c>
      <c r="K32" s="172">
        <f>21185420+22078600</f>
        <v>43264020</v>
      </c>
      <c r="L32" s="173">
        <f>21645752+21645752</f>
        <v>43291504</v>
      </c>
      <c r="M32" s="129">
        <f t="shared" si="0"/>
        <v>1</v>
      </c>
      <c r="N32" s="173">
        <f t="shared" ref="N32:N33" si="33">K32</f>
        <v>43264020</v>
      </c>
      <c r="O32" s="174">
        <f t="shared" si="1"/>
        <v>0.99936514102166563</v>
      </c>
      <c r="P32" s="130">
        <f t="shared" si="2"/>
        <v>0.99936514102166563</v>
      </c>
      <c r="Q32" s="173">
        <f t="shared" ref="Q32:Q34" si="34">F32*R32</f>
        <v>43291504</v>
      </c>
      <c r="R32" s="175">
        <v>1</v>
      </c>
      <c r="S32" s="191" t="s">
        <v>163</v>
      </c>
      <c r="T32" s="177"/>
      <c r="U32" s="169" t="s">
        <v>128</v>
      </c>
      <c r="V32" s="128">
        <f t="shared" ref="V32:V34" si="35">F32-N32</f>
        <v>27484</v>
      </c>
      <c r="W32" s="178">
        <f t="shared" si="5"/>
        <v>0</v>
      </c>
      <c r="X32" s="178">
        <f t="shared" si="6"/>
        <v>27484</v>
      </c>
      <c r="Y32" s="134"/>
      <c r="Z32" s="135"/>
    </row>
    <row r="33" spans="1:26" ht="28.5" customHeight="1">
      <c r="A33" s="125"/>
      <c r="B33" s="126">
        <f t="shared" si="32"/>
        <v>2</v>
      </c>
      <c r="C33" s="126"/>
      <c r="D33" s="168" t="s">
        <v>164</v>
      </c>
      <c r="E33" s="169" t="s">
        <v>115</v>
      </c>
      <c r="F33" s="192">
        <v>804000000</v>
      </c>
      <c r="G33" s="169" t="s">
        <v>116</v>
      </c>
      <c r="H33" s="71" t="s">
        <v>142</v>
      </c>
      <c r="I33" s="169" t="s">
        <v>117</v>
      </c>
      <c r="J33" s="171" t="s">
        <v>165</v>
      </c>
      <c r="K33" s="173">
        <f>221289688+101601952+51784155</f>
        <v>374675795</v>
      </c>
      <c r="L33" s="173">
        <f>70000000+70000000+70000000+70000000+65500000+65500000+65500000+65500000</f>
        <v>542000000</v>
      </c>
      <c r="M33" s="129">
        <f t="shared" si="0"/>
        <v>0.67412935323383083</v>
      </c>
      <c r="N33" s="173">
        <f t="shared" si="33"/>
        <v>374675795</v>
      </c>
      <c r="O33" s="174">
        <f t="shared" si="1"/>
        <v>0.46601467039800992</v>
      </c>
      <c r="P33" s="130">
        <f t="shared" si="2"/>
        <v>0.46601467039800992</v>
      </c>
      <c r="Q33" s="173">
        <f t="shared" si="34"/>
        <v>374675795</v>
      </c>
      <c r="R33" s="174">
        <v>0.46601467039800992</v>
      </c>
      <c r="S33" s="191" t="s">
        <v>166</v>
      </c>
      <c r="T33" s="177"/>
      <c r="U33" s="169" t="s">
        <v>128</v>
      </c>
      <c r="V33" s="128">
        <f t="shared" si="35"/>
        <v>429324205</v>
      </c>
      <c r="W33" s="178">
        <f t="shared" si="5"/>
        <v>0</v>
      </c>
      <c r="X33" s="178">
        <f t="shared" si="6"/>
        <v>429324205</v>
      </c>
      <c r="Y33" s="134"/>
      <c r="Z33" s="135"/>
    </row>
    <row r="34" spans="1:26" ht="28.5" customHeight="1">
      <c r="A34" s="125"/>
      <c r="B34" s="126">
        <f t="shared" si="32"/>
        <v>1</v>
      </c>
      <c r="C34" s="126"/>
      <c r="D34" s="168" t="s">
        <v>167</v>
      </c>
      <c r="E34" s="169" t="s">
        <v>115</v>
      </c>
      <c r="F34" s="192">
        <v>240000000</v>
      </c>
      <c r="G34" s="169" t="s">
        <v>116</v>
      </c>
      <c r="H34" s="71" t="s">
        <v>142</v>
      </c>
      <c r="I34" s="169" t="s">
        <v>117</v>
      </c>
      <c r="J34" s="171" t="s">
        <v>165</v>
      </c>
      <c r="K34" s="173">
        <f>80000000+40000000+40000000</f>
        <v>160000000</v>
      </c>
      <c r="L34" s="173">
        <f>20000000+20000000+20000000+20000000+20000000+20000000+20000000+20000000</f>
        <v>160000000</v>
      </c>
      <c r="M34" s="129">
        <f t="shared" si="0"/>
        <v>0.66666666666666663</v>
      </c>
      <c r="N34" s="173">
        <f>L34</f>
        <v>160000000</v>
      </c>
      <c r="O34" s="174">
        <f t="shared" si="1"/>
        <v>0.66666666666666663</v>
      </c>
      <c r="P34" s="130">
        <f t="shared" si="2"/>
        <v>0.66666666666666663</v>
      </c>
      <c r="Q34" s="173">
        <f t="shared" si="34"/>
        <v>160000000</v>
      </c>
      <c r="R34" s="174">
        <f>O34</f>
        <v>0.66666666666666663</v>
      </c>
      <c r="S34" s="193" t="s">
        <v>168</v>
      </c>
      <c r="T34" s="177"/>
      <c r="U34" s="169" t="s">
        <v>128</v>
      </c>
      <c r="V34" s="128">
        <f t="shared" si="35"/>
        <v>80000000</v>
      </c>
      <c r="W34" s="178">
        <f t="shared" si="5"/>
        <v>0</v>
      </c>
      <c r="X34" s="178">
        <f t="shared" si="6"/>
        <v>80000000</v>
      </c>
      <c r="Y34" s="134"/>
      <c r="Z34" s="135"/>
    </row>
    <row r="35" spans="1:26" ht="28.5" customHeight="1">
      <c r="A35" s="125"/>
      <c r="B35" s="157"/>
      <c r="C35" s="157"/>
      <c r="D35" s="158" t="s">
        <v>169</v>
      </c>
      <c r="E35" s="157"/>
      <c r="F35" s="159">
        <f>SUM(F36:F50)</f>
        <v>4043414105</v>
      </c>
      <c r="G35" s="157"/>
      <c r="H35" s="160"/>
      <c r="I35" s="160"/>
      <c r="J35" s="161"/>
      <c r="K35" s="159">
        <f t="shared" ref="K35:L35" si="36">SUM(K36:K50)</f>
        <v>2037370650</v>
      </c>
      <c r="L35" s="159">
        <f t="shared" si="36"/>
        <v>2749248281</v>
      </c>
      <c r="M35" s="162">
        <f t="shared" si="0"/>
        <v>0.67993240603289629</v>
      </c>
      <c r="N35" s="159">
        <f>SUM(N36:N50)</f>
        <v>2008563150</v>
      </c>
      <c r="O35" s="162">
        <f t="shared" si="1"/>
        <v>0.49674930586908067</v>
      </c>
      <c r="P35" s="163">
        <f t="shared" si="2"/>
        <v>0.49674930586908067</v>
      </c>
      <c r="Q35" s="159">
        <f>SUM(Q36:Q50)</f>
        <v>1844319375</v>
      </c>
      <c r="R35" s="162">
        <f>Q35/F35</f>
        <v>0.45612923314467191</v>
      </c>
      <c r="S35" s="167"/>
      <c r="T35" s="164"/>
      <c r="U35" s="165"/>
      <c r="V35" s="159">
        <f>SUM(V36:V50)</f>
        <v>2034850955</v>
      </c>
      <c r="W35" s="159">
        <f t="shared" si="5"/>
        <v>28807500</v>
      </c>
      <c r="X35" s="159">
        <f t="shared" si="6"/>
        <v>2006043455</v>
      </c>
      <c r="Y35" s="166"/>
      <c r="Z35" s="167"/>
    </row>
    <row r="36" spans="1:26" ht="28.5" customHeight="1">
      <c r="A36" s="125"/>
      <c r="B36" s="126">
        <f t="shared" ref="B36:B50" si="37">ROWS($B35:B$37)</f>
        <v>3</v>
      </c>
      <c r="C36" s="126"/>
      <c r="D36" s="168" t="s">
        <v>114</v>
      </c>
      <c r="E36" s="169" t="s">
        <v>115</v>
      </c>
      <c r="F36" s="190">
        <v>21126900</v>
      </c>
      <c r="G36" s="169" t="s">
        <v>116</v>
      </c>
      <c r="H36" s="71" t="s">
        <v>20</v>
      </c>
      <c r="I36" s="169" t="s">
        <v>117</v>
      </c>
      <c r="J36" s="171" t="s">
        <v>170</v>
      </c>
      <c r="K36" s="172">
        <f>9271750+7499600</f>
        <v>16771350</v>
      </c>
      <c r="L36" s="173">
        <f>13627300+7499600</f>
        <v>21126900</v>
      </c>
      <c r="M36" s="129">
        <f t="shared" si="0"/>
        <v>1</v>
      </c>
      <c r="N36" s="173">
        <f>9271750+7499600</f>
        <v>16771350</v>
      </c>
      <c r="O36" s="174">
        <f t="shared" si="1"/>
        <v>0.79383866066483966</v>
      </c>
      <c r="P36" s="130">
        <f t="shared" si="2"/>
        <v>0.79383866066483966</v>
      </c>
      <c r="Q36" s="173">
        <f t="shared" ref="Q36:Q50" si="38">F36*R36</f>
        <v>16771350.000000002</v>
      </c>
      <c r="R36" s="174">
        <v>0.79383866066483966</v>
      </c>
      <c r="S36" s="188" t="s">
        <v>171</v>
      </c>
      <c r="T36" s="177"/>
      <c r="U36" s="169" t="s">
        <v>128</v>
      </c>
      <c r="V36" s="128">
        <f t="shared" ref="V36:V50" si="39">F36-N36</f>
        <v>4355550</v>
      </c>
      <c r="W36" s="178">
        <f t="shared" si="5"/>
        <v>0</v>
      </c>
      <c r="X36" s="178">
        <f t="shared" si="6"/>
        <v>4355550</v>
      </c>
      <c r="Y36" s="134"/>
      <c r="Z36" s="135"/>
    </row>
    <row r="37" spans="1:26" ht="28.5" customHeight="1">
      <c r="A37" s="125"/>
      <c r="B37" s="126">
        <f t="shared" si="37"/>
        <v>2</v>
      </c>
      <c r="C37" s="126"/>
      <c r="D37" s="168" t="s">
        <v>121</v>
      </c>
      <c r="E37" s="169" t="s">
        <v>115</v>
      </c>
      <c r="F37" s="192">
        <v>14067500</v>
      </c>
      <c r="G37" s="169" t="s">
        <v>116</v>
      </c>
      <c r="H37" s="71" t="s">
        <v>20</v>
      </c>
      <c r="I37" s="169" t="s">
        <v>117</v>
      </c>
      <c r="J37" s="171" t="s">
        <v>170</v>
      </c>
      <c r="K37" s="172">
        <v>14067500</v>
      </c>
      <c r="L37" s="173">
        <f>14067500</f>
        <v>14067500</v>
      </c>
      <c r="M37" s="129">
        <f t="shared" si="0"/>
        <v>1</v>
      </c>
      <c r="N37" s="173">
        <f>14067500</f>
        <v>14067500</v>
      </c>
      <c r="O37" s="174">
        <f t="shared" si="1"/>
        <v>1</v>
      </c>
      <c r="P37" s="130">
        <f t="shared" si="2"/>
        <v>1</v>
      </c>
      <c r="Q37" s="173">
        <f t="shared" si="38"/>
        <v>14067500</v>
      </c>
      <c r="R37" s="175">
        <v>1</v>
      </c>
      <c r="S37" s="194" t="s">
        <v>172</v>
      </c>
      <c r="T37" s="177"/>
      <c r="U37" s="169" t="s">
        <v>120</v>
      </c>
      <c r="V37" s="128">
        <f t="shared" si="39"/>
        <v>0</v>
      </c>
      <c r="W37" s="178">
        <f t="shared" si="5"/>
        <v>0</v>
      </c>
      <c r="X37" s="178">
        <f t="shared" si="6"/>
        <v>0</v>
      </c>
      <c r="Y37" s="134"/>
      <c r="Z37" s="135"/>
    </row>
    <row r="38" spans="1:26" ht="28.5" customHeight="1">
      <c r="A38" s="125"/>
      <c r="B38" s="126">
        <f t="shared" si="37"/>
        <v>1</v>
      </c>
      <c r="C38" s="126"/>
      <c r="D38" s="168" t="s">
        <v>173</v>
      </c>
      <c r="E38" s="169" t="s">
        <v>115</v>
      </c>
      <c r="F38" s="192">
        <v>1667480</v>
      </c>
      <c r="G38" s="169" t="s">
        <v>116</v>
      </c>
      <c r="H38" s="71" t="s">
        <v>20</v>
      </c>
      <c r="I38" s="169" t="s">
        <v>117</v>
      </c>
      <c r="J38" s="171" t="s">
        <v>131</v>
      </c>
      <c r="K38" s="171"/>
      <c r="L38" s="173">
        <f>1667480</f>
        <v>1667480</v>
      </c>
      <c r="M38" s="129">
        <f t="shared" si="0"/>
        <v>1</v>
      </c>
      <c r="N38" s="173">
        <v>0</v>
      </c>
      <c r="O38" s="174">
        <f t="shared" si="1"/>
        <v>0</v>
      </c>
      <c r="P38" s="130">
        <f t="shared" si="2"/>
        <v>0</v>
      </c>
      <c r="Q38" s="173">
        <f t="shared" si="38"/>
        <v>0</v>
      </c>
      <c r="R38" s="174">
        <v>0</v>
      </c>
      <c r="S38" s="188"/>
      <c r="T38" s="177"/>
      <c r="U38" s="169" t="s">
        <v>132</v>
      </c>
      <c r="V38" s="128">
        <f t="shared" si="39"/>
        <v>1667480</v>
      </c>
      <c r="W38" s="178">
        <f t="shared" si="5"/>
        <v>0</v>
      </c>
      <c r="X38" s="178">
        <f t="shared" si="6"/>
        <v>1667480</v>
      </c>
      <c r="Y38" s="134"/>
      <c r="Z38" s="135"/>
    </row>
    <row r="39" spans="1:26" ht="28.5" customHeight="1">
      <c r="A39" s="125"/>
      <c r="B39" s="126">
        <f t="shared" si="37"/>
        <v>2</v>
      </c>
      <c r="C39" s="126"/>
      <c r="D39" s="168" t="s">
        <v>123</v>
      </c>
      <c r="E39" s="169" t="s">
        <v>115</v>
      </c>
      <c r="F39" s="192">
        <v>3025000</v>
      </c>
      <c r="G39" s="169" t="s">
        <v>116</v>
      </c>
      <c r="H39" s="71" t="s">
        <v>20</v>
      </c>
      <c r="I39" s="169" t="s">
        <v>117</v>
      </c>
      <c r="J39" s="171" t="s">
        <v>118</v>
      </c>
      <c r="K39" s="172">
        <f t="shared" ref="K39:L39" si="40">3025000</f>
        <v>3025000</v>
      </c>
      <c r="L39" s="173">
        <f t="shared" si="40"/>
        <v>3025000</v>
      </c>
      <c r="M39" s="129">
        <f t="shared" si="0"/>
        <v>1</v>
      </c>
      <c r="N39" s="173">
        <f>3025000</f>
        <v>3025000</v>
      </c>
      <c r="O39" s="174">
        <f t="shared" si="1"/>
        <v>1</v>
      </c>
      <c r="P39" s="130">
        <f t="shared" si="2"/>
        <v>1</v>
      </c>
      <c r="Q39" s="173">
        <f t="shared" si="38"/>
        <v>3025000</v>
      </c>
      <c r="R39" s="175">
        <v>1</v>
      </c>
      <c r="S39" s="188" t="s">
        <v>174</v>
      </c>
      <c r="T39" s="177"/>
      <c r="U39" s="169" t="s">
        <v>120</v>
      </c>
      <c r="V39" s="128">
        <f t="shared" si="39"/>
        <v>0</v>
      </c>
      <c r="W39" s="178">
        <f t="shared" si="5"/>
        <v>0</v>
      </c>
      <c r="X39" s="178">
        <f t="shared" si="6"/>
        <v>0</v>
      </c>
      <c r="Y39" s="134"/>
      <c r="Z39" s="135"/>
    </row>
    <row r="40" spans="1:26" ht="28.5" customHeight="1">
      <c r="A40" s="125"/>
      <c r="B40" s="126">
        <f t="shared" si="37"/>
        <v>3</v>
      </c>
      <c r="C40" s="126"/>
      <c r="D40" s="168" t="s">
        <v>175</v>
      </c>
      <c r="E40" s="169" t="s">
        <v>115</v>
      </c>
      <c r="F40" s="192">
        <v>5750000</v>
      </c>
      <c r="G40" s="169" t="s">
        <v>116</v>
      </c>
      <c r="H40" s="71" t="s">
        <v>20</v>
      </c>
      <c r="I40" s="169" t="s">
        <v>117</v>
      </c>
      <c r="J40" s="171" t="s">
        <v>118</v>
      </c>
      <c r="K40" s="172">
        <f t="shared" ref="K40:L40" si="41">5750000</f>
        <v>5750000</v>
      </c>
      <c r="L40" s="173">
        <f t="shared" si="41"/>
        <v>5750000</v>
      </c>
      <c r="M40" s="129">
        <f t="shared" si="0"/>
        <v>1</v>
      </c>
      <c r="N40" s="173">
        <f>K40</f>
        <v>5750000</v>
      </c>
      <c r="O40" s="174">
        <f t="shared" si="1"/>
        <v>1</v>
      </c>
      <c r="P40" s="130">
        <f t="shared" si="2"/>
        <v>1</v>
      </c>
      <c r="Q40" s="173">
        <f t="shared" si="38"/>
        <v>5750000</v>
      </c>
      <c r="R40" s="175">
        <v>1</v>
      </c>
      <c r="S40" s="188" t="s">
        <v>176</v>
      </c>
      <c r="T40" s="177"/>
      <c r="U40" s="169" t="s">
        <v>120</v>
      </c>
      <c r="V40" s="128">
        <f t="shared" si="39"/>
        <v>0</v>
      </c>
      <c r="W40" s="178">
        <f t="shared" si="5"/>
        <v>0</v>
      </c>
      <c r="X40" s="178">
        <f t="shared" si="6"/>
        <v>0</v>
      </c>
      <c r="Y40" s="134"/>
      <c r="Z40" s="135"/>
    </row>
    <row r="41" spans="1:26" ht="28.5" customHeight="1">
      <c r="A41" s="125"/>
      <c r="B41" s="126">
        <f t="shared" si="37"/>
        <v>4</v>
      </c>
      <c r="C41" s="126"/>
      <c r="D41" s="168" t="s">
        <v>153</v>
      </c>
      <c r="E41" s="169" t="s">
        <v>115</v>
      </c>
      <c r="F41" s="192">
        <v>15580725</v>
      </c>
      <c r="G41" s="169" t="s">
        <v>116</v>
      </c>
      <c r="H41" s="71" t="s">
        <v>20</v>
      </c>
      <c r="I41" s="169" t="s">
        <v>117</v>
      </c>
      <c r="J41" s="171" t="s">
        <v>170</v>
      </c>
      <c r="K41" s="172">
        <v>15172500</v>
      </c>
      <c r="L41" s="173">
        <f>15580725</f>
        <v>15580725</v>
      </c>
      <c r="M41" s="129">
        <f t="shared" si="0"/>
        <v>1</v>
      </c>
      <c r="N41" s="173">
        <v>15172500</v>
      </c>
      <c r="O41" s="174">
        <f t="shared" si="1"/>
        <v>0.97379935786043337</v>
      </c>
      <c r="P41" s="130">
        <f t="shared" si="2"/>
        <v>0.97379935786043337</v>
      </c>
      <c r="Q41" s="173">
        <f t="shared" si="38"/>
        <v>15580725</v>
      </c>
      <c r="R41" s="175">
        <v>1</v>
      </c>
      <c r="S41" s="191" t="s">
        <v>177</v>
      </c>
      <c r="T41" s="177"/>
      <c r="U41" s="169" t="s">
        <v>120</v>
      </c>
      <c r="V41" s="128">
        <f t="shared" si="39"/>
        <v>408225</v>
      </c>
      <c r="W41" s="178">
        <f t="shared" si="5"/>
        <v>0</v>
      </c>
      <c r="X41" s="178">
        <f t="shared" si="6"/>
        <v>408225</v>
      </c>
      <c r="Y41" s="134"/>
      <c r="Z41" s="135"/>
    </row>
    <row r="42" spans="1:26" ht="28.5" customHeight="1">
      <c r="A42" s="125"/>
      <c r="B42" s="126">
        <f t="shared" si="37"/>
        <v>5</v>
      </c>
      <c r="C42" s="126"/>
      <c r="D42" s="168" t="s">
        <v>178</v>
      </c>
      <c r="E42" s="169" t="s">
        <v>115</v>
      </c>
      <c r="F42" s="192">
        <v>28807500</v>
      </c>
      <c r="G42" s="169" t="s">
        <v>116</v>
      </c>
      <c r="H42" s="71" t="s">
        <v>20</v>
      </c>
      <c r="I42" s="169" t="s">
        <v>117</v>
      </c>
      <c r="J42" s="171" t="s">
        <v>118</v>
      </c>
      <c r="K42" s="192">
        <v>28807500</v>
      </c>
      <c r="L42" s="173">
        <f>28807500</f>
        <v>28807500</v>
      </c>
      <c r="M42" s="129">
        <f t="shared" si="0"/>
        <v>1</v>
      </c>
      <c r="N42" s="173">
        <v>0</v>
      </c>
      <c r="O42" s="174">
        <f t="shared" si="1"/>
        <v>0</v>
      </c>
      <c r="P42" s="130">
        <f t="shared" si="2"/>
        <v>0</v>
      </c>
      <c r="Q42" s="173">
        <f t="shared" si="38"/>
        <v>0</v>
      </c>
      <c r="R42" s="174">
        <v>0</v>
      </c>
      <c r="S42" s="195"/>
      <c r="T42" s="177"/>
      <c r="U42" s="169" t="s">
        <v>132</v>
      </c>
      <c r="V42" s="128">
        <f t="shared" si="39"/>
        <v>28807500</v>
      </c>
      <c r="W42" s="178">
        <f t="shared" si="5"/>
        <v>28807500</v>
      </c>
      <c r="X42" s="178">
        <f t="shared" si="6"/>
        <v>0</v>
      </c>
      <c r="Y42" s="196" t="s">
        <v>179</v>
      </c>
      <c r="Z42" s="196" t="s">
        <v>180</v>
      </c>
    </row>
    <row r="43" spans="1:26" ht="28.5" customHeight="1">
      <c r="A43" s="125"/>
      <c r="B43" s="126">
        <f t="shared" si="37"/>
        <v>6</v>
      </c>
      <c r="C43" s="126"/>
      <c r="D43" s="168" t="s">
        <v>125</v>
      </c>
      <c r="E43" s="169" t="s">
        <v>115</v>
      </c>
      <c r="F43" s="192">
        <v>116000000</v>
      </c>
      <c r="G43" s="169" t="s">
        <v>116</v>
      </c>
      <c r="H43" s="71" t="s">
        <v>20</v>
      </c>
      <c r="I43" s="169" t="s">
        <v>117</v>
      </c>
      <c r="J43" s="171" t="s">
        <v>181</v>
      </c>
      <c r="K43" s="172">
        <f>12350000+9750000+29900000+16900000</f>
        <v>68900000</v>
      </c>
      <c r="L43" s="173">
        <f>14200000+5500000+10300000+15800000+23600000+ 13300000+15600000</f>
        <v>98300000</v>
      </c>
      <c r="M43" s="129">
        <f t="shared" si="0"/>
        <v>0.84741379310344822</v>
      </c>
      <c r="N43" s="173">
        <f t="shared" ref="N43:N45" si="42">K43</f>
        <v>68900000</v>
      </c>
      <c r="O43" s="174">
        <f t="shared" si="1"/>
        <v>0.59396551724137936</v>
      </c>
      <c r="P43" s="130">
        <f t="shared" si="2"/>
        <v>0.59396551724137936</v>
      </c>
      <c r="Q43" s="173">
        <f t="shared" si="38"/>
        <v>68900000</v>
      </c>
      <c r="R43" s="174">
        <v>0.59396551724137936</v>
      </c>
      <c r="S43" s="197" t="s">
        <v>182</v>
      </c>
      <c r="T43" s="177"/>
      <c r="U43" s="169" t="s">
        <v>128</v>
      </c>
      <c r="V43" s="128">
        <f t="shared" si="39"/>
        <v>47100000</v>
      </c>
      <c r="W43" s="178">
        <f t="shared" si="5"/>
        <v>0</v>
      </c>
      <c r="X43" s="178">
        <f t="shared" si="6"/>
        <v>47100000</v>
      </c>
      <c r="Y43" s="134"/>
      <c r="Z43" s="135"/>
    </row>
    <row r="44" spans="1:26" ht="28.5" customHeight="1">
      <c r="A44" s="125"/>
      <c r="B44" s="126">
        <f t="shared" si="37"/>
        <v>7</v>
      </c>
      <c r="C44" s="126"/>
      <c r="D44" s="168" t="s">
        <v>183</v>
      </c>
      <c r="E44" s="169" t="s">
        <v>115</v>
      </c>
      <c r="F44" s="192">
        <v>24000000</v>
      </c>
      <c r="G44" s="169" t="s">
        <v>116</v>
      </c>
      <c r="H44" s="71" t="s">
        <v>130</v>
      </c>
      <c r="I44" s="169" t="s">
        <v>117</v>
      </c>
      <c r="J44" s="171" t="s">
        <v>165</v>
      </c>
      <c r="K44" s="172">
        <f>4000000+2000000+2000000+2000000+2000000+2000000+2000000</f>
        <v>16000000</v>
      </c>
      <c r="L44" s="173">
        <f>2000000+2000000+2000000+2000000+2000000+2000000+2000000+2000000</f>
        <v>16000000</v>
      </c>
      <c r="M44" s="129">
        <f t="shared" si="0"/>
        <v>0.66666666666666663</v>
      </c>
      <c r="N44" s="173">
        <f t="shared" si="42"/>
        <v>16000000</v>
      </c>
      <c r="O44" s="174">
        <f t="shared" si="1"/>
        <v>0.66666666666666663</v>
      </c>
      <c r="P44" s="130">
        <f t="shared" si="2"/>
        <v>0.66666666666666663</v>
      </c>
      <c r="Q44" s="173">
        <f t="shared" si="38"/>
        <v>14000000</v>
      </c>
      <c r="R44" s="174">
        <v>0.58333333333333337</v>
      </c>
      <c r="S44" s="197" t="s">
        <v>184</v>
      </c>
      <c r="T44" s="198" t="s">
        <v>185</v>
      </c>
      <c r="U44" s="169" t="s">
        <v>128</v>
      </c>
      <c r="V44" s="128">
        <f t="shared" si="39"/>
        <v>8000000</v>
      </c>
      <c r="W44" s="178">
        <f t="shared" si="5"/>
        <v>0</v>
      </c>
      <c r="X44" s="178">
        <f t="shared" si="6"/>
        <v>8000000</v>
      </c>
      <c r="Y44" s="134"/>
      <c r="Z44" s="135"/>
    </row>
    <row r="45" spans="1:26" ht="28.5" customHeight="1">
      <c r="A45" s="125"/>
      <c r="B45" s="126">
        <f t="shared" si="37"/>
        <v>8</v>
      </c>
      <c r="C45" s="126"/>
      <c r="D45" s="168" t="s">
        <v>186</v>
      </c>
      <c r="E45" s="169" t="s">
        <v>115</v>
      </c>
      <c r="F45" s="192">
        <v>2447600000</v>
      </c>
      <c r="G45" s="169" t="s">
        <v>116</v>
      </c>
      <c r="H45" s="71" t="s">
        <v>130</v>
      </c>
      <c r="I45" s="169" t="s">
        <v>117</v>
      </c>
      <c r="J45" s="171" t="s">
        <v>165</v>
      </c>
      <c r="K45" s="172">
        <f>528350000+170250000+165450000+163850000+88200000+88200000</f>
        <v>1204300000</v>
      </c>
      <c r="L45" s="173">
        <f>208900000+208900000+207300000+202500000+202500000+202500000+202500000+202500000</f>
        <v>1637600000</v>
      </c>
      <c r="M45" s="129">
        <f t="shared" si="0"/>
        <v>0.66906357247916326</v>
      </c>
      <c r="N45" s="173">
        <f t="shared" si="42"/>
        <v>1204300000</v>
      </c>
      <c r="O45" s="174">
        <f t="shared" si="1"/>
        <v>0.49203301193005394</v>
      </c>
      <c r="P45" s="130">
        <f t="shared" si="2"/>
        <v>0.49203301193005394</v>
      </c>
      <c r="Q45" s="173">
        <f t="shared" si="38"/>
        <v>1116100000</v>
      </c>
      <c r="R45" s="174">
        <v>0.45599771204445172</v>
      </c>
      <c r="S45" s="197" t="s">
        <v>187</v>
      </c>
      <c r="T45" s="198" t="s">
        <v>185</v>
      </c>
      <c r="U45" s="169" t="s">
        <v>128</v>
      </c>
      <c r="V45" s="128">
        <f t="shared" si="39"/>
        <v>1243300000</v>
      </c>
      <c r="W45" s="178">
        <f t="shared" si="5"/>
        <v>0</v>
      </c>
      <c r="X45" s="178">
        <f t="shared" si="6"/>
        <v>1243300000</v>
      </c>
      <c r="Y45" s="134"/>
      <c r="Z45" s="135"/>
    </row>
    <row r="46" spans="1:26" ht="28.5" customHeight="1">
      <c r="A46" s="125"/>
      <c r="B46" s="126">
        <f t="shared" si="37"/>
        <v>9</v>
      </c>
      <c r="C46" s="126"/>
      <c r="D46" s="168" t="s">
        <v>188</v>
      </c>
      <c r="E46" s="169" t="s">
        <v>115</v>
      </c>
      <c r="F46" s="192">
        <v>244269000</v>
      </c>
      <c r="G46" s="169" t="s">
        <v>116</v>
      </c>
      <c r="H46" s="71" t="s">
        <v>20</v>
      </c>
      <c r="I46" s="169" t="s">
        <v>117</v>
      </c>
      <c r="J46" s="171" t="s">
        <v>189</v>
      </c>
      <c r="K46" s="173">
        <f>49824800</f>
        <v>49824800</v>
      </c>
      <c r="L46" s="173">
        <f>49871588+49871588</f>
        <v>99743176</v>
      </c>
      <c r="M46" s="129">
        <f t="shared" si="0"/>
        <v>0.4083333374271807</v>
      </c>
      <c r="N46" s="173">
        <f>49824800</f>
        <v>49824800</v>
      </c>
      <c r="O46" s="174">
        <f t="shared" si="1"/>
        <v>0.20397512578346003</v>
      </c>
      <c r="P46" s="130">
        <f t="shared" si="2"/>
        <v>0.20397512578346003</v>
      </c>
      <c r="Q46" s="173">
        <f t="shared" si="38"/>
        <v>49824800</v>
      </c>
      <c r="R46" s="174">
        <v>0.20397512578346003</v>
      </c>
      <c r="S46" s="197" t="s">
        <v>190</v>
      </c>
      <c r="T46" s="198" t="s">
        <v>185</v>
      </c>
      <c r="U46" s="169" t="s">
        <v>128</v>
      </c>
      <c r="V46" s="128">
        <f t="shared" si="39"/>
        <v>194444200</v>
      </c>
      <c r="W46" s="178">
        <f t="shared" si="5"/>
        <v>0</v>
      </c>
      <c r="X46" s="178">
        <f t="shared" si="6"/>
        <v>194444200</v>
      </c>
      <c r="Y46" s="134"/>
      <c r="Z46" s="135"/>
    </row>
    <row r="47" spans="1:26" ht="28.5" customHeight="1">
      <c r="A47" s="125"/>
      <c r="B47" s="126">
        <f t="shared" si="37"/>
        <v>10</v>
      </c>
      <c r="C47" s="126"/>
      <c r="D47" s="168" t="s">
        <v>191</v>
      </c>
      <c r="E47" s="169" t="s">
        <v>115</v>
      </c>
      <c r="F47" s="192">
        <v>336000000</v>
      </c>
      <c r="G47" s="169" t="s">
        <v>116</v>
      </c>
      <c r="H47" s="71" t="s">
        <v>130</v>
      </c>
      <c r="I47" s="169" t="s">
        <v>117</v>
      </c>
      <c r="J47" s="171" t="s">
        <v>165</v>
      </c>
      <c r="K47" s="173">
        <f>54000000+18000000+18000000+16000000+14000000+14000000</f>
        <v>134000000</v>
      </c>
      <c r="L47" s="173">
        <f>28000000+28000000+28000000+28000000+28000000+28000000+28000000+28000000</f>
        <v>224000000</v>
      </c>
      <c r="M47" s="129">
        <f t="shared" si="0"/>
        <v>0.66666666666666663</v>
      </c>
      <c r="N47" s="173">
        <f t="shared" ref="N47:N50" si="43">K47</f>
        <v>134000000</v>
      </c>
      <c r="O47" s="174">
        <f t="shared" si="1"/>
        <v>0.39880952380952384</v>
      </c>
      <c r="P47" s="130">
        <f t="shared" si="2"/>
        <v>0.39880952380952384</v>
      </c>
      <c r="Q47" s="173">
        <f t="shared" si="38"/>
        <v>120000000</v>
      </c>
      <c r="R47" s="174">
        <v>0.35714285714285715</v>
      </c>
      <c r="S47" s="197" t="s">
        <v>187</v>
      </c>
      <c r="T47" s="198" t="s">
        <v>185</v>
      </c>
      <c r="U47" s="169" t="s">
        <v>128</v>
      </c>
      <c r="V47" s="128">
        <f t="shared" si="39"/>
        <v>202000000</v>
      </c>
      <c r="W47" s="178">
        <f t="shared" si="5"/>
        <v>0</v>
      </c>
      <c r="X47" s="178">
        <f t="shared" si="6"/>
        <v>202000000</v>
      </c>
      <c r="Y47" s="134"/>
      <c r="Z47" s="135"/>
    </row>
    <row r="48" spans="1:26" ht="28.5" customHeight="1">
      <c r="A48" s="125"/>
      <c r="B48" s="126">
        <f t="shared" si="37"/>
        <v>11</v>
      </c>
      <c r="C48" s="126"/>
      <c r="D48" s="199" t="s">
        <v>192</v>
      </c>
      <c r="E48" s="169" t="s">
        <v>115</v>
      </c>
      <c r="F48" s="192">
        <v>718800000</v>
      </c>
      <c r="G48" s="169" t="s">
        <v>116</v>
      </c>
      <c r="H48" s="71" t="s">
        <v>130</v>
      </c>
      <c r="I48" s="169" t="s">
        <v>117</v>
      </c>
      <c r="J48" s="171" t="s">
        <v>165</v>
      </c>
      <c r="K48" s="173">
        <f>112560000+54850000+54850000+56260000+56260000+56260000+56260000</f>
        <v>447300000</v>
      </c>
      <c r="L48" s="173">
        <f>59900000+59900000+59900000+59900000+59900000+59900000+59900000+59900000+59900000</f>
        <v>539100000</v>
      </c>
      <c r="M48" s="129">
        <f t="shared" si="0"/>
        <v>0.75</v>
      </c>
      <c r="N48" s="173">
        <f t="shared" si="43"/>
        <v>447300000</v>
      </c>
      <c r="O48" s="174">
        <f t="shared" si="1"/>
        <v>0.62228714524207007</v>
      </c>
      <c r="P48" s="130">
        <f t="shared" si="2"/>
        <v>0.62228714524207007</v>
      </c>
      <c r="Q48" s="173">
        <f t="shared" si="38"/>
        <v>391040000</v>
      </c>
      <c r="R48" s="174">
        <v>0.54401780745687256</v>
      </c>
      <c r="S48" s="197" t="s">
        <v>193</v>
      </c>
      <c r="T48" s="198" t="s">
        <v>185</v>
      </c>
      <c r="U48" s="169" t="s">
        <v>128</v>
      </c>
      <c r="V48" s="128">
        <f t="shared" si="39"/>
        <v>271500000</v>
      </c>
      <c r="W48" s="178">
        <f t="shared" si="5"/>
        <v>0</v>
      </c>
      <c r="X48" s="178">
        <f t="shared" si="6"/>
        <v>271500000</v>
      </c>
      <c r="Y48" s="134"/>
      <c r="Z48" s="135"/>
    </row>
    <row r="49" spans="1:26" ht="28.5" customHeight="1">
      <c r="A49" s="125"/>
      <c r="B49" s="126">
        <f t="shared" si="37"/>
        <v>12</v>
      </c>
      <c r="C49" s="126"/>
      <c r="D49" s="199" t="s">
        <v>194</v>
      </c>
      <c r="E49" s="169" t="s">
        <v>115</v>
      </c>
      <c r="F49" s="192">
        <v>40800000</v>
      </c>
      <c r="G49" s="169" t="s">
        <v>116</v>
      </c>
      <c r="H49" s="71" t="s">
        <v>130</v>
      </c>
      <c r="I49" s="169" t="s">
        <v>117</v>
      </c>
      <c r="J49" s="171" t="s">
        <v>165</v>
      </c>
      <c r="K49" s="173">
        <f>5440000+2720000+2720000+2720000+2720000+3400000+3400000</f>
        <v>23120000</v>
      </c>
      <c r="L49" s="173">
        <f>3400000+3400000+3400000+3400000+3400000+3400000+3400000+3400000</f>
        <v>27200000</v>
      </c>
      <c r="M49" s="129">
        <f t="shared" si="0"/>
        <v>0.66666666666666663</v>
      </c>
      <c r="N49" s="173">
        <f t="shared" si="43"/>
        <v>23120000</v>
      </c>
      <c r="O49" s="174">
        <f t="shared" si="1"/>
        <v>0.56666666666666665</v>
      </c>
      <c r="P49" s="130">
        <f t="shared" si="2"/>
        <v>0.56666666666666665</v>
      </c>
      <c r="Q49" s="173">
        <f t="shared" si="38"/>
        <v>19720000</v>
      </c>
      <c r="R49" s="174">
        <v>0.48333333333333334</v>
      </c>
      <c r="S49" s="197" t="s">
        <v>184</v>
      </c>
      <c r="T49" s="198" t="s">
        <v>185</v>
      </c>
      <c r="U49" s="169" t="s">
        <v>128</v>
      </c>
      <c r="V49" s="128">
        <f t="shared" si="39"/>
        <v>17680000</v>
      </c>
      <c r="W49" s="178">
        <f t="shared" si="5"/>
        <v>0</v>
      </c>
      <c r="X49" s="178">
        <f t="shared" si="6"/>
        <v>17680000</v>
      </c>
      <c r="Y49" s="134"/>
      <c r="Z49" s="135"/>
    </row>
    <row r="50" spans="1:26" ht="28.5" customHeight="1">
      <c r="A50" s="125"/>
      <c r="B50" s="126">
        <f t="shared" si="37"/>
        <v>13</v>
      </c>
      <c r="C50" s="126"/>
      <c r="D50" s="168" t="s">
        <v>195</v>
      </c>
      <c r="E50" s="169" t="s">
        <v>115</v>
      </c>
      <c r="F50" s="192">
        <v>25920000</v>
      </c>
      <c r="G50" s="169" t="s">
        <v>116</v>
      </c>
      <c r="H50" s="71" t="s">
        <v>130</v>
      </c>
      <c r="I50" s="169" t="s">
        <v>117</v>
      </c>
      <c r="J50" s="171" t="s">
        <v>165</v>
      </c>
      <c r="K50" s="172">
        <f>1416000+5952000+1380000+792000+792000</f>
        <v>10332000</v>
      </c>
      <c r="L50" s="173">
        <f>2160000+2160000+2160000+2160000+2160000+2160000+2160000+2160000</f>
        <v>17280000</v>
      </c>
      <c r="M50" s="129">
        <f t="shared" si="0"/>
        <v>0.66666666666666663</v>
      </c>
      <c r="N50" s="173">
        <f t="shared" si="43"/>
        <v>10332000</v>
      </c>
      <c r="O50" s="174">
        <f t="shared" si="1"/>
        <v>0.39861111111111114</v>
      </c>
      <c r="P50" s="130">
        <f t="shared" si="2"/>
        <v>0.39861111111111114</v>
      </c>
      <c r="Q50" s="173">
        <f t="shared" si="38"/>
        <v>9540000</v>
      </c>
      <c r="R50" s="174">
        <v>0.36805555555555558</v>
      </c>
      <c r="S50" s="197" t="s">
        <v>196</v>
      </c>
      <c r="T50" s="198" t="s">
        <v>185</v>
      </c>
      <c r="U50" s="169" t="s">
        <v>128</v>
      </c>
      <c r="V50" s="128">
        <f t="shared" si="39"/>
        <v>15588000</v>
      </c>
      <c r="W50" s="178">
        <f t="shared" si="5"/>
        <v>0</v>
      </c>
      <c r="X50" s="178">
        <f t="shared" si="6"/>
        <v>15588000</v>
      </c>
      <c r="Y50" s="134"/>
      <c r="Z50" s="135"/>
    </row>
    <row r="51" spans="1:26" ht="28.5" customHeight="1">
      <c r="A51" s="125"/>
      <c r="B51" s="146"/>
      <c r="C51" s="146"/>
      <c r="D51" s="147" t="s">
        <v>197</v>
      </c>
      <c r="E51" s="146"/>
      <c r="F51" s="148">
        <f>SUM(F52,F60)</f>
        <v>634262750</v>
      </c>
      <c r="G51" s="146"/>
      <c r="H51" s="149"/>
      <c r="I51" s="149"/>
      <c r="J51" s="150"/>
      <c r="K51" s="148">
        <f t="shared" ref="K51:L51" si="44">SUM(K52,K60)</f>
        <v>334511150</v>
      </c>
      <c r="L51" s="148">
        <f t="shared" si="44"/>
        <v>499773500</v>
      </c>
      <c r="M51" s="151">
        <f t="shared" si="0"/>
        <v>0.78795972173992557</v>
      </c>
      <c r="N51" s="148">
        <f>SUM(N52,N60)</f>
        <v>334511150</v>
      </c>
      <c r="O51" s="151">
        <f t="shared" si="1"/>
        <v>0.52740153824262892</v>
      </c>
      <c r="P51" s="152">
        <f t="shared" si="2"/>
        <v>0.52740153824262892</v>
      </c>
      <c r="Q51" s="148">
        <f>SUM(Q52,Q60)</f>
        <v>334301400</v>
      </c>
      <c r="R51" s="151">
        <f t="shared" ref="R51:R52" si="45">Q51/F51</f>
        <v>0.52707083933275289</v>
      </c>
      <c r="S51" s="150"/>
      <c r="T51" s="153"/>
      <c r="U51" s="154"/>
      <c r="V51" s="148">
        <f>SUM(V52,V60)</f>
        <v>299751600</v>
      </c>
      <c r="W51" s="148">
        <f t="shared" si="5"/>
        <v>0</v>
      </c>
      <c r="X51" s="148">
        <f t="shared" si="6"/>
        <v>299751600</v>
      </c>
      <c r="Y51" s="155"/>
      <c r="Z51" s="156"/>
    </row>
    <row r="52" spans="1:26" ht="28.5" customHeight="1">
      <c r="A52" s="125"/>
      <c r="B52" s="157"/>
      <c r="C52" s="157"/>
      <c r="D52" s="158" t="s">
        <v>198</v>
      </c>
      <c r="E52" s="157"/>
      <c r="F52" s="159">
        <f>SUM(F53:F59)</f>
        <v>488972900</v>
      </c>
      <c r="G52" s="157"/>
      <c r="H52" s="160"/>
      <c r="I52" s="160"/>
      <c r="J52" s="161"/>
      <c r="K52" s="159">
        <f t="shared" ref="K52:L52" si="46">SUM(K53:K59)</f>
        <v>299402950</v>
      </c>
      <c r="L52" s="159">
        <f t="shared" si="46"/>
        <v>386038650</v>
      </c>
      <c r="M52" s="162">
        <f t="shared" si="0"/>
        <v>0.78948884488281457</v>
      </c>
      <c r="N52" s="159">
        <f>SUM(N53:N59)</f>
        <v>299402950</v>
      </c>
      <c r="O52" s="162">
        <f t="shared" si="1"/>
        <v>0.61230990510926064</v>
      </c>
      <c r="P52" s="163">
        <f t="shared" si="2"/>
        <v>0.61230990510926064</v>
      </c>
      <c r="Q52" s="159">
        <f>SUM(Q53:Q59)</f>
        <v>299192950</v>
      </c>
      <c r="R52" s="162">
        <f t="shared" si="45"/>
        <v>0.61188043345551457</v>
      </c>
      <c r="S52" s="167"/>
      <c r="T52" s="164"/>
      <c r="U52" s="165"/>
      <c r="V52" s="159">
        <f>SUM(V53:V59)</f>
        <v>189569950</v>
      </c>
      <c r="W52" s="159">
        <f t="shared" si="5"/>
        <v>0</v>
      </c>
      <c r="X52" s="159">
        <f t="shared" si="6"/>
        <v>189569950</v>
      </c>
      <c r="Y52" s="166"/>
      <c r="Z52" s="167"/>
    </row>
    <row r="53" spans="1:26" ht="28.5" customHeight="1">
      <c r="A53" s="125"/>
      <c r="B53" s="126">
        <f t="shared" ref="B53:B59" si="47">ROWS($B52:B$54)</f>
        <v>3</v>
      </c>
      <c r="C53" s="126"/>
      <c r="D53" s="168" t="s">
        <v>199</v>
      </c>
      <c r="E53" s="169" t="s">
        <v>115</v>
      </c>
      <c r="F53" s="190">
        <v>330469000</v>
      </c>
      <c r="G53" s="169" t="s">
        <v>116</v>
      </c>
      <c r="H53" s="71" t="s">
        <v>142</v>
      </c>
      <c r="I53" s="169" t="s">
        <v>117</v>
      </c>
      <c r="J53" s="171" t="s">
        <v>200</v>
      </c>
      <c r="K53" s="173">
        <f>91792800+91792800+73421800</f>
        <v>257007400</v>
      </c>
      <c r="L53" s="173">
        <f>91800250+91800250+73434250</f>
        <v>257034750</v>
      </c>
      <c r="M53" s="129">
        <f t="shared" si="0"/>
        <v>0.77778778039695096</v>
      </c>
      <c r="N53" s="173">
        <f>K53</f>
        <v>257007400</v>
      </c>
      <c r="O53" s="174">
        <f t="shared" si="1"/>
        <v>0.77770501923024549</v>
      </c>
      <c r="P53" s="130">
        <f t="shared" si="2"/>
        <v>0.77770501923024549</v>
      </c>
      <c r="Q53" s="173">
        <f t="shared" ref="Q53:Q59" si="48">F53*R53</f>
        <v>257007400</v>
      </c>
      <c r="R53" s="174">
        <v>0.77770501923024549</v>
      </c>
      <c r="S53" s="191" t="s">
        <v>201</v>
      </c>
      <c r="T53" s="177"/>
      <c r="U53" s="169" t="s">
        <v>128</v>
      </c>
      <c r="V53" s="128">
        <f t="shared" ref="V53:V59" si="49">F53-N53</f>
        <v>73461600</v>
      </c>
      <c r="W53" s="178">
        <f t="shared" si="5"/>
        <v>0</v>
      </c>
      <c r="X53" s="178">
        <f t="shared" si="6"/>
        <v>73461600</v>
      </c>
      <c r="Y53" s="134"/>
      <c r="Z53" s="135"/>
    </row>
    <row r="54" spans="1:26" ht="28.5" customHeight="1">
      <c r="A54" s="125"/>
      <c r="B54" s="126">
        <f t="shared" si="47"/>
        <v>2</v>
      </c>
      <c r="C54" s="126"/>
      <c r="D54" s="168" t="s">
        <v>114</v>
      </c>
      <c r="E54" s="169" t="s">
        <v>115</v>
      </c>
      <c r="F54" s="192">
        <v>3847150</v>
      </c>
      <c r="G54" s="169" t="s">
        <v>116</v>
      </c>
      <c r="H54" s="71" t="s">
        <v>20</v>
      </c>
      <c r="I54" s="169" t="s">
        <v>117</v>
      </c>
      <c r="J54" s="171" t="s">
        <v>118</v>
      </c>
      <c r="K54" s="173">
        <v>2449825</v>
      </c>
      <c r="L54" s="173">
        <f>3847150</f>
        <v>3847150</v>
      </c>
      <c r="M54" s="129">
        <f t="shared" si="0"/>
        <v>1</v>
      </c>
      <c r="N54" s="173">
        <v>2449825</v>
      </c>
      <c r="O54" s="174">
        <f t="shared" si="1"/>
        <v>0.63678957150098126</v>
      </c>
      <c r="P54" s="130">
        <f t="shared" si="2"/>
        <v>0.63678957150098126</v>
      </c>
      <c r="Q54" s="173">
        <f t="shared" si="48"/>
        <v>2449825</v>
      </c>
      <c r="R54" s="174">
        <v>0.63678957150098126</v>
      </c>
      <c r="S54" s="188" t="s">
        <v>202</v>
      </c>
      <c r="T54" s="177"/>
      <c r="U54" s="169" t="s">
        <v>128</v>
      </c>
      <c r="V54" s="128">
        <f t="shared" si="49"/>
        <v>1397325</v>
      </c>
      <c r="W54" s="178">
        <f t="shared" si="5"/>
        <v>0</v>
      </c>
      <c r="X54" s="178">
        <f t="shared" si="6"/>
        <v>1397325</v>
      </c>
      <c r="Y54" s="134"/>
      <c r="Z54" s="135"/>
    </row>
    <row r="55" spans="1:26" ht="28.5" customHeight="1">
      <c r="A55" s="125"/>
      <c r="B55" s="126">
        <f t="shared" si="47"/>
        <v>1</v>
      </c>
      <c r="C55" s="126"/>
      <c r="D55" s="168" t="s">
        <v>121</v>
      </c>
      <c r="E55" s="169" t="s">
        <v>115</v>
      </c>
      <c r="F55" s="192">
        <v>1406750</v>
      </c>
      <c r="G55" s="169" t="s">
        <v>116</v>
      </c>
      <c r="H55" s="71" t="s">
        <v>20</v>
      </c>
      <c r="I55" s="169" t="s">
        <v>117</v>
      </c>
      <c r="J55" s="171" t="s">
        <v>118</v>
      </c>
      <c r="K55" s="173">
        <v>1206650</v>
      </c>
      <c r="L55" s="173">
        <f>1406750</f>
        <v>1406750</v>
      </c>
      <c r="M55" s="129">
        <f t="shared" si="0"/>
        <v>1</v>
      </c>
      <c r="N55" s="173">
        <v>1206650</v>
      </c>
      <c r="O55" s="174">
        <f t="shared" si="1"/>
        <v>0.85775724186955749</v>
      </c>
      <c r="P55" s="130">
        <f t="shared" si="2"/>
        <v>0.85775724186955749</v>
      </c>
      <c r="Q55" s="173">
        <f t="shared" si="48"/>
        <v>1206650</v>
      </c>
      <c r="R55" s="174">
        <v>0.85775724186955749</v>
      </c>
      <c r="S55" s="188" t="s">
        <v>203</v>
      </c>
      <c r="T55" s="177"/>
      <c r="U55" s="169" t="s">
        <v>128</v>
      </c>
      <c r="V55" s="128">
        <f t="shared" si="49"/>
        <v>200100</v>
      </c>
      <c r="W55" s="178">
        <f t="shared" si="5"/>
        <v>0</v>
      </c>
      <c r="X55" s="178">
        <f t="shared" si="6"/>
        <v>200100</v>
      </c>
      <c r="Y55" s="134"/>
      <c r="Z55" s="135"/>
    </row>
    <row r="56" spans="1:26" ht="28.5" customHeight="1">
      <c r="A56" s="125"/>
      <c r="B56" s="126">
        <f t="shared" si="47"/>
        <v>2</v>
      </c>
      <c r="C56" s="126"/>
      <c r="D56" s="168" t="s">
        <v>141</v>
      </c>
      <c r="E56" s="169" t="s">
        <v>115</v>
      </c>
      <c r="F56" s="192">
        <v>450000</v>
      </c>
      <c r="G56" s="169" t="s">
        <v>116</v>
      </c>
      <c r="H56" s="71" t="s">
        <v>142</v>
      </c>
      <c r="I56" s="169" t="s">
        <v>117</v>
      </c>
      <c r="J56" s="171" t="s">
        <v>118</v>
      </c>
      <c r="K56" s="192">
        <f t="shared" ref="K56:L56" si="50">450000</f>
        <v>450000</v>
      </c>
      <c r="L56" s="173">
        <f t="shared" si="50"/>
        <v>450000</v>
      </c>
      <c r="M56" s="129">
        <f t="shared" si="0"/>
        <v>1</v>
      </c>
      <c r="N56" s="173">
        <f t="shared" ref="N56:N59" si="51">K56</f>
        <v>450000</v>
      </c>
      <c r="O56" s="174">
        <f t="shared" si="1"/>
        <v>1</v>
      </c>
      <c r="P56" s="130">
        <f t="shared" si="2"/>
        <v>1</v>
      </c>
      <c r="Q56" s="173">
        <f t="shared" si="48"/>
        <v>450000</v>
      </c>
      <c r="R56" s="174">
        <v>1</v>
      </c>
      <c r="S56" s="200" t="s">
        <v>204</v>
      </c>
      <c r="T56" s="177"/>
      <c r="U56" s="169" t="s">
        <v>120</v>
      </c>
      <c r="V56" s="128">
        <f t="shared" si="49"/>
        <v>0</v>
      </c>
      <c r="W56" s="178">
        <f t="shared" si="5"/>
        <v>0</v>
      </c>
      <c r="X56" s="178">
        <f t="shared" si="6"/>
        <v>0</v>
      </c>
      <c r="Y56" s="134"/>
      <c r="Z56" s="135"/>
    </row>
    <row r="57" spans="1:26" ht="28.5" customHeight="1">
      <c r="A57" s="125"/>
      <c r="B57" s="126">
        <f t="shared" si="47"/>
        <v>3</v>
      </c>
      <c r="C57" s="126"/>
      <c r="D57" s="168" t="s">
        <v>205</v>
      </c>
      <c r="E57" s="169" t="s">
        <v>115</v>
      </c>
      <c r="F57" s="192">
        <v>30000000</v>
      </c>
      <c r="G57" s="169" t="s">
        <v>116</v>
      </c>
      <c r="H57" s="71" t="s">
        <v>142</v>
      </c>
      <c r="I57" s="169" t="s">
        <v>117</v>
      </c>
      <c r="J57" s="171" t="s">
        <v>206</v>
      </c>
      <c r="K57" s="172">
        <f>7894305+2266370</f>
        <v>10160675</v>
      </c>
      <c r="L57" s="173">
        <f>3000000+5000000+11000000+7000000</f>
        <v>26000000</v>
      </c>
      <c r="M57" s="129">
        <f t="shared" si="0"/>
        <v>0.8666666666666667</v>
      </c>
      <c r="N57" s="173">
        <f t="shared" si="51"/>
        <v>10160675</v>
      </c>
      <c r="O57" s="174">
        <f t="shared" si="1"/>
        <v>0.33868916666666665</v>
      </c>
      <c r="P57" s="130">
        <f t="shared" si="2"/>
        <v>0.33868916666666665</v>
      </c>
      <c r="Q57" s="173">
        <f t="shared" si="48"/>
        <v>10160675</v>
      </c>
      <c r="R57" s="174">
        <v>0.33868916666666665</v>
      </c>
      <c r="S57" s="200" t="s">
        <v>207</v>
      </c>
      <c r="T57" s="177"/>
      <c r="U57" s="169" t="s">
        <v>128</v>
      </c>
      <c r="V57" s="128">
        <f t="shared" si="49"/>
        <v>19839325</v>
      </c>
      <c r="W57" s="178">
        <f t="shared" si="5"/>
        <v>0</v>
      </c>
      <c r="X57" s="178">
        <f t="shared" si="6"/>
        <v>19839325</v>
      </c>
      <c r="Y57" s="134"/>
      <c r="Z57" s="135"/>
    </row>
    <row r="58" spans="1:26" ht="28.5" customHeight="1">
      <c r="A58" s="125"/>
      <c r="B58" s="126">
        <f t="shared" si="47"/>
        <v>4</v>
      </c>
      <c r="C58" s="126"/>
      <c r="D58" s="168" t="s">
        <v>208</v>
      </c>
      <c r="E58" s="169" t="s">
        <v>115</v>
      </c>
      <c r="F58" s="192">
        <v>92800000</v>
      </c>
      <c r="G58" s="169" t="s">
        <v>116</v>
      </c>
      <c r="H58" s="71" t="s">
        <v>20</v>
      </c>
      <c r="I58" s="169" t="s">
        <v>117</v>
      </c>
      <c r="J58" s="171" t="s">
        <v>206</v>
      </c>
      <c r="K58" s="172">
        <f>4105150+552500+7615450+210000+5104000</f>
        <v>17587100</v>
      </c>
      <c r="L58" s="173">
        <f>17800000+25000000+13000000+20000000</f>
        <v>75800000</v>
      </c>
      <c r="M58" s="129">
        <f t="shared" si="0"/>
        <v>0.81681034482758619</v>
      </c>
      <c r="N58" s="173">
        <f t="shared" si="51"/>
        <v>17587100</v>
      </c>
      <c r="O58" s="174">
        <f t="shared" si="1"/>
        <v>0.18951616379310346</v>
      </c>
      <c r="P58" s="130">
        <f t="shared" si="2"/>
        <v>0.18951616379310346</v>
      </c>
      <c r="Q58" s="173">
        <f t="shared" si="48"/>
        <v>17377100</v>
      </c>
      <c r="R58" s="174">
        <v>0.18725323275862069</v>
      </c>
      <c r="S58" s="188" t="s">
        <v>209</v>
      </c>
      <c r="T58" s="177"/>
      <c r="U58" s="169" t="s">
        <v>128</v>
      </c>
      <c r="V58" s="128">
        <f t="shared" si="49"/>
        <v>75212900</v>
      </c>
      <c r="W58" s="178">
        <f t="shared" si="5"/>
        <v>0</v>
      </c>
      <c r="X58" s="178">
        <f t="shared" si="6"/>
        <v>75212900</v>
      </c>
      <c r="Y58" s="134"/>
      <c r="Z58" s="135"/>
    </row>
    <row r="59" spans="1:26" ht="28.5" customHeight="1">
      <c r="A59" s="125"/>
      <c r="B59" s="126">
        <f t="shared" si="47"/>
        <v>5</v>
      </c>
      <c r="C59" s="126"/>
      <c r="D59" s="168" t="s">
        <v>210</v>
      </c>
      <c r="E59" s="169" t="s">
        <v>115</v>
      </c>
      <c r="F59" s="192">
        <v>30000000</v>
      </c>
      <c r="G59" s="169" t="s">
        <v>116</v>
      </c>
      <c r="H59" s="71" t="s">
        <v>20</v>
      </c>
      <c r="I59" s="169" t="s">
        <v>117</v>
      </c>
      <c r="J59" s="171" t="s">
        <v>206</v>
      </c>
      <c r="K59" s="172">
        <f>6112300+3486550+942450</f>
        <v>10541300</v>
      </c>
      <c r="L59" s="173">
        <f>4500000+8000000+4500000+4500000</f>
        <v>21500000</v>
      </c>
      <c r="M59" s="129">
        <f t="shared" si="0"/>
        <v>0.71666666666666667</v>
      </c>
      <c r="N59" s="173">
        <f t="shared" si="51"/>
        <v>10541300</v>
      </c>
      <c r="O59" s="174">
        <f t="shared" si="1"/>
        <v>0.35137666666666667</v>
      </c>
      <c r="P59" s="130">
        <f t="shared" si="2"/>
        <v>0.35137666666666667</v>
      </c>
      <c r="Q59" s="173">
        <f t="shared" si="48"/>
        <v>10541300</v>
      </c>
      <c r="R59" s="174">
        <v>0.35137666666666667</v>
      </c>
      <c r="S59" s="188" t="s">
        <v>211</v>
      </c>
      <c r="T59" s="177"/>
      <c r="U59" s="169" t="s">
        <v>128</v>
      </c>
      <c r="V59" s="128">
        <f t="shared" si="49"/>
        <v>19458700</v>
      </c>
      <c r="W59" s="178">
        <f t="shared" si="5"/>
        <v>0</v>
      </c>
      <c r="X59" s="178">
        <f t="shared" si="6"/>
        <v>19458700</v>
      </c>
      <c r="Y59" s="134"/>
      <c r="Z59" s="135"/>
    </row>
    <row r="60" spans="1:26" ht="28.5" customHeight="1">
      <c r="A60" s="125"/>
      <c r="B60" s="157"/>
      <c r="C60" s="157"/>
      <c r="D60" s="158" t="s">
        <v>212</v>
      </c>
      <c r="E60" s="157"/>
      <c r="F60" s="159">
        <f>SUM(F61:F66)</f>
        <v>145289850</v>
      </c>
      <c r="G60" s="157"/>
      <c r="H60" s="160"/>
      <c r="I60" s="160"/>
      <c r="J60" s="161"/>
      <c r="K60" s="159">
        <f t="shared" ref="K60:L60" si="52">SUM(K61:K66)</f>
        <v>35108200</v>
      </c>
      <c r="L60" s="159">
        <f t="shared" si="52"/>
        <v>113734850</v>
      </c>
      <c r="M60" s="162">
        <f t="shared" si="0"/>
        <v>0.78281345875159203</v>
      </c>
      <c r="N60" s="159">
        <f>SUM(N61:N66)</f>
        <v>35108200</v>
      </c>
      <c r="O60" s="162">
        <f t="shared" si="1"/>
        <v>0.24164248225185725</v>
      </c>
      <c r="P60" s="163">
        <f t="shared" si="2"/>
        <v>0.24164248225185725</v>
      </c>
      <c r="Q60" s="159">
        <f>SUM(Q61:Q66)</f>
        <v>35108450</v>
      </c>
      <c r="R60" s="162">
        <f>Q60/F60</f>
        <v>0.24164420295017167</v>
      </c>
      <c r="S60" s="167"/>
      <c r="T60" s="164"/>
      <c r="U60" s="165"/>
      <c r="V60" s="159">
        <f>SUM(V61:V66)</f>
        <v>110181650</v>
      </c>
      <c r="W60" s="159">
        <f t="shared" si="5"/>
        <v>0</v>
      </c>
      <c r="X60" s="159">
        <f t="shared" si="6"/>
        <v>110181650</v>
      </c>
      <c r="Y60" s="166"/>
      <c r="Z60" s="167"/>
    </row>
    <row r="61" spans="1:26" ht="28.5" customHeight="1">
      <c r="A61" s="125"/>
      <c r="B61" s="126">
        <f t="shared" ref="B61:B66" si="53">ROWS($B60:B$62)</f>
        <v>3</v>
      </c>
      <c r="C61" s="126"/>
      <c r="D61" s="168" t="s">
        <v>114</v>
      </c>
      <c r="E61" s="169" t="s">
        <v>115</v>
      </c>
      <c r="F61" s="190">
        <v>2299850</v>
      </c>
      <c r="G61" s="169" t="s">
        <v>116</v>
      </c>
      <c r="H61" s="71" t="s">
        <v>20</v>
      </c>
      <c r="I61" s="169" t="s">
        <v>117</v>
      </c>
      <c r="J61" s="171" t="s">
        <v>118</v>
      </c>
      <c r="K61" s="172">
        <f>1275100+1024500</f>
        <v>2299600</v>
      </c>
      <c r="L61" s="173">
        <f>2299850</f>
        <v>2299850</v>
      </c>
      <c r="M61" s="129">
        <f t="shared" si="0"/>
        <v>1</v>
      </c>
      <c r="N61" s="173">
        <f t="shared" ref="N61:N66" si="54">K61</f>
        <v>2299600</v>
      </c>
      <c r="O61" s="174">
        <f t="shared" si="1"/>
        <v>0.99989129725851689</v>
      </c>
      <c r="P61" s="130">
        <f t="shared" si="2"/>
        <v>0.99989129725851689</v>
      </c>
      <c r="Q61" s="173">
        <f t="shared" ref="Q61:Q66" si="55">F61*R61</f>
        <v>2299850</v>
      </c>
      <c r="R61" s="175">
        <v>1</v>
      </c>
      <c r="S61" s="201" t="s">
        <v>213</v>
      </c>
      <c r="T61" s="177"/>
      <c r="U61" s="169" t="s">
        <v>120</v>
      </c>
      <c r="V61" s="128">
        <f t="shared" ref="V61:V66" si="56">F61-N61</f>
        <v>250</v>
      </c>
      <c r="W61" s="178">
        <f t="shared" si="5"/>
        <v>0</v>
      </c>
      <c r="X61" s="178">
        <f t="shared" si="6"/>
        <v>250</v>
      </c>
      <c r="Y61" s="134"/>
      <c r="Z61" s="135"/>
    </row>
    <row r="62" spans="1:26" ht="28.5" customHeight="1">
      <c r="A62" s="125"/>
      <c r="B62" s="126">
        <f t="shared" si="53"/>
        <v>2</v>
      </c>
      <c r="C62" s="126"/>
      <c r="D62" s="168" t="s">
        <v>141</v>
      </c>
      <c r="E62" s="169" t="s">
        <v>115</v>
      </c>
      <c r="F62" s="192">
        <v>440000</v>
      </c>
      <c r="G62" s="169" t="s">
        <v>116</v>
      </c>
      <c r="H62" s="71" t="s">
        <v>142</v>
      </c>
      <c r="I62" s="169" t="s">
        <v>117</v>
      </c>
      <c r="J62" s="171" t="s">
        <v>118</v>
      </c>
      <c r="K62" s="172">
        <f t="shared" ref="K62:L62" si="57">440000</f>
        <v>440000</v>
      </c>
      <c r="L62" s="173">
        <f t="shared" si="57"/>
        <v>440000</v>
      </c>
      <c r="M62" s="129">
        <f t="shared" si="0"/>
        <v>1</v>
      </c>
      <c r="N62" s="173">
        <f t="shared" si="54"/>
        <v>440000</v>
      </c>
      <c r="O62" s="174">
        <f t="shared" si="1"/>
        <v>1</v>
      </c>
      <c r="P62" s="130">
        <f t="shared" si="2"/>
        <v>1</v>
      </c>
      <c r="Q62" s="173">
        <f t="shared" si="55"/>
        <v>440000</v>
      </c>
      <c r="R62" s="174">
        <v>1</v>
      </c>
      <c r="S62" s="188" t="s">
        <v>214</v>
      </c>
      <c r="T62" s="177"/>
      <c r="U62" s="169" t="s">
        <v>120</v>
      </c>
      <c r="V62" s="128">
        <f t="shared" si="56"/>
        <v>0</v>
      </c>
      <c r="W62" s="178">
        <f t="shared" si="5"/>
        <v>0</v>
      </c>
      <c r="X62" s="178">
        <f t="shared" si="6"/>
        <v>0</v>
      </c>
      <c r="Y62" s="134"/>
      <c r="Z62" s="135"/>
    </row>
    <row r="63" spans="1:26" ht="28.5" customHeight="1">
      <c r="A63" s="125"/>
      <c r="B63" s="126">
        <f t="shared" si="53"/>
        <v>1</v>
      </c>
      <c r="C63" s="126"/>
      <c r="D63" s="168" t="s">
        <v>215</v>
      </c>
      <c r="E63" s="169" t="s">
        <v>115</v>
      </c>
      <c r="F63" s="192">
        <v>10150000</v>
      </c>
      <c r="G63" s="169" t="s">
        <v>116</v>
      </c>
      <c r="H63" s="71" t="s">
        <v>20</v>
      </c>
      <c r="I63" s="169" t="s">
        <v>117</v>
      </c>
      <c r="J63" s="171" t="s">
        <v>135</v>
      </c>
      <c r="K63" s="172">
        <f>5134000</f>
        <v>5134000</v>
      </c>
      <c r="L63" s="173">
        <f>5075000</f>
        <v>5075000</v>
      </c>
      <c r="M63" s="129">
        <f t="shared" si="0"/>
        <v>0.5</v>
      </c>
      <c r="N63" s="173">
        <f t="shared" si="54"/>
        <v>5134000</v>
      </c>
      <c r="O63" s="174">
        <f t="shared" si="1"/>
        <v>0.50581280788177341</v>
      </c>
      <c r="P63" s="130">
        <f t="shared" si="2"/>
        <v>0.50581280788177341</v>
      </c>
      <c r="Q63" s="173">
        <f t="shared" si="55"/>
        <v>5134000</v>
      </c>
      <c r="R63" s="174">
        <v>0.50581280788177341</v>
      </c>
      <c r="S63" s="202"/>
      <c r="T63" s="177"/>
      <c r="U63" s="169" t="s">
        <v>132</v>
      </c>
      <c r="V63" s="128">
        <f t="shared" si="56"/>
        <v>5016000</v>
      </c>
      <c r="W63" s="178">
        <f t="shared" si="5"/>
        <v>0</v>
      </c>
      <c r="X63" s="178">
        <f t="shared" si="6"/>
        <v>5016000</v>
      </c>
      <c r="Y63" s="134"/>
      <c r="Z63" s="135"/>
    </row>
    <row r="64" spans="1:26" ht="28.5" customHeight="1">
      <c r="A64" s="125"/>
      <c r="B64" s="126">
        <f t="shared" si="53"/>
        <v>2</v>
      </c>
      <c r="C64" s="126"/>
      <c r="D64" s="168" t="s">
        <v>216</v>
      </c>
      <c r="E64" s="169" t="s">
        <v>115</v>
      </c>
      <c r="F64" s="192">
        <v>61000000</v>
      </c>
      <c r="G64" s="169" t="s">
        <v>116</v>
      </c>
      <c r="H64" s="71" t="s">
        <v>20</v>
      </c>
      <c r="I64" s="169" t="s">
        <v>117</v>
      </c>
      <c r="J64" s="171" t="s">
        <v>206</v>
      </c>
      <c r="K64" s="172">
        <f>5677200+11810400</f>
        <v>17487600</v>
      </c>
      <c r="L64" s="173">
        <f>12200000+12200000+12200000+12200000</f>
        <v>48800000</v>
      </c>
      <c r="M64" s="129">
        <f t="shared" si="0"/>
        <v>0.8</v>
      </c>
      <c r="N64" s="173">
        <f t="shared" si="54"/>
        <v>17487600</v>
      </c>
      <c r="O64" s="174">
        <f t="shared" si="1"/>
        <v>0.28668196721311473</v>
      </c>
      <c r="P64" s="130">
        <f t="shared" si="2"/>
        <v>0.28668196721311473</v>
      </c>
      <c r="Q64" s="173">
        <f t="shared" si="55"/>
        <v>17487600</v>
      </c>
      <c r="R64" s="174">
        <v>0.28668196721311473</v>
      </c>
      <c r="S64" s="176" t="s">
        <v>217</v>
      </c>
      <c r="T64" s="177"/>
      <c r="U64" s="169" t="s">
        <v>128</v>
      </c>
      <c r="V64" s="128">
        <f t="shared" si="56"/>
        <v>43512400</v>
      </c>
      <c r="W64" s="178">
        <f t="shared" si="5"/>
        <v>0</v>
      </c>
      <c r="X64" s="178">
        <f t="shared" si="6"/>
        <v>43512400</v>
      </c>
      <c r="Y64" s="134"/>
      <c r="Z64" s="135"/>
    </row>
    <row r="65" spans="1:26" ht="28.5" customHeight="1">
      <c r="A65" s="125"/>
      <c r="B65" s="126">
        <f t="shared" si="53"/>
        <v>3</v>
      </c>
      <c r="C65" s="126"/>
      <c r="D65" s="168" t="s">
        <v>218</v>
      </c>
      <c r="E65" s="169" t="s">
        <v>115</v>
      </c>
      <c r="F65" s="192">
        <v>43800000</v>
      </c>
      <c r="G65" s="169" t="s">
        <v>116</v>
      </c>
      <c r="H65" s="71" t="s">
        <v>20</v>
      </c>
      <c r="I65" s="169" t="s">
        <v>117</v>
      </c>
      <c r="J65" s="171" t="s">
        <v>206</v>
      </c>
      <c r="K65" s="172">
        <f>1352000+4731000+100000</f>
        <v>6183000</v>
      </c>
      <c r="L65" s="173">
        <f>8760000+8760000+8760000+8760000</f>
        <v>35040000</v>
      </c>
      <c r="M65" s="129">
        <f t="shared" si="0"/>
        <v>0.8</v>
      </c>
      <c r="N65" s="173">
        <f t="shared" si="54"/>
        <v>6183000</v>
      </c>
      <c r="O65" s="174">
        <f t="shared" si="1"/>
        <v>0.14116438356164385</v>
      </c>
      <c r="P65" s="130">
        <f t="shared" si="2"/>
        <v>0.14116438356164385</v>
      </c>
      <c r="Q65" s="173">
        <f t="shared" si="55"/>
        <v>6183000.0000000009</v>
      </c>
      <c r="R65" s="174">
        <v>0.14116438356164385</v>
      </c>
      <c r="S65" s="176" t="s">
        <v>219</v>
      </c>
      <c r="T65" s="177"/>
      <c r="U65" s="169" t="s">
        <v>128</v>
      </c>
      <c r="V65" s="128">
        <f t="shared" si="56"/>
        <v>37617000</v>
      </c>
      <c r="W65" s="178">
        <f t="shared" si="5"/>
        <v>0</v>
      </c>
      <c r="X65" s="178">
        <f t="shared" si="6"/>
        <v>37617000</v>
      </c>
      <c r="Y65" s="134"/>
      <c r="Z65" s="135"/>
    </row>
    <row r="66" spans="1:26" ht="28.5" customHeight="1">
      <c r="A66" s="125"/>
      <c r="B66" s="126">
        <f t="shared" si="53"/>
        <v>4</v>
      </c>
      <c r="C66" s="126"/>
      <c r="D66" s="168" t="s">
        <v>220</v>
      </c>
      <c r="E66" s="169" t="s">
        <v>115</v>
      </c>
      <c r="F66" s="192">
        <v>27600000</v>
      </c>
      <c r="G66" s="169" t="s">
        <v>116</v>
      </c>
      <c r="H66" s="71" t="s">
        <v>20</v>
      </c>
      <c r="I66" s="169" t="s">
        <v>117</v>
      </c>
      <c r="J66" s="171" t="s">
        <v>206</v>
      </c>
      <c r="K66" s="172">
        <f>2864000+700000</f>
        <v>3564000</v>
      </c>
      <c r="L66" s="173">
        <f>5520000+5520000+5520000+5520000</f>
        <v>22080000</v>
      </c>
      <c r="M66" s="129">
        <f t="shared" si="0"/>
        <v>0.8</v>
      </c>
      <c r="N66" s="173">
        <f t="shared" si="54"/>
        <v>3564000</v>
      </c>
      <c r="O66" s="174">
        <f t="shared" si="1"/>
        <v>0.12913043478260869</v>
      </c>
      <c r="P66" s="130">
        <f t="shared" si="2"/>
        <v>0.12913043478260869</v>
      </c>
      <c r="Q66" s="173">
        <f t="shared" si="55"/>
        <v>3564000</v>
      </c>
      <c r="R66" s="174">
        <v>0.12913043478260869</v>
      </c>
      <c r="S66" s="176" t="s">
        <v>221</v>
      </c>
      <c r="T66" s="177"/>
      <c r="U66" s="169" t="s">
        <v>128</v>
      </c>
      <c r="V66" s="128">
        <f t="shared" si="56"/>
        <v>24036000</v>
      </c>
      <c r="W66" s="178">
        <f t="shared" si="5"/>
        <v>0</v>
      </c>
      <c r="X66" s="178">
        <f t="shared" si="6"/>
        <v>24036000</v>
      </c>
      <c r="Y66" s="134"/>
      <c r="Z66" s="135"/>
    </row>
    <row r="67" spans="1:26" ht="28.5" customHeight="1">
      <c r="A67" s="125"/>
      <c r="B67" s="146"/>
      <c r="C67" s="146"/>
      <c r="D67" s="147" t="s">
        <v>222</v>
      </c>
      <c r="E67" s="146"/>
      <c r="F67" s="148">
        <f>SUM(F68,F84)</f>
        <v>24308704871.66</v>
      </c>
      <c r="G67" s="146"/>
      <c r="H67" s="149"/>
      <c r="I67" s="149"/>
      <c r="J67" s="150"/>
      <c r="K67" s="148">
        <f t="shared" ref="K67:L67" si="58">SUM(K68,K84)</f>
        <v>11956766600.221666</v>
      </c>
      <c r="L67" s="148">
        <f t="shared" si="58"/>
        <v>24275254871.66</v>
      </c>
      <c r="M67" s="151">
        <f t="shared" si="0"/>
        <v>0.99862394972596846</v>
      </c>
      <c r="N67" s="148">
        <f>SUM(N68,N84)</f>
        <v>14816283849</v>
      </c>
      <c r="O67" s="151">
        <f t="shared" si="1"/>
        <v>0.60950527505368579</v>
      </c>
      <c r="P67" s="152">
        <f t="shared" si="2"/>
        <v>0.60950527505368579</v>
      </c>
      <c r="Q67" s="148">
        <f>SUM(Q68,Q84)</f>
        <v>14816096406.18441</v>
      </c>
      <c r="R67" s="151">
        <f t="shared" ref="R67:R68" si="59">Q67/F67</f>
        <v>0.60949756411982159</v>
      </c>
      <c r="S67" s="150"/>
      <c r="T67" s="153"/>
      <c r="U67" s="154"/>
      <c r="V67" s="148">
        <f>SUM(V68,V84)</f>
        <v>9492421022.6599998</v>
      </c>
      <c r="W67" s="148">
        <f t="shared" si="5"/>
        <v>-2859517248.7783337</v>
      </c>
      <c r="X67" s="148">
        <f t="shared" si="6"/>
        <v>12351938271.438334</v>
      </c>
      <c r="Y67" s="155"/>
      <c r="Z67" s="156"/>
    </row>
    <row r="68" spans="1:26" ht="28.5" customHeight="1">
      <c r="A68" s="125"/>
      <c r="B68" s="157"/>
      <c r="C68" s="157"/>
      <c r="D68" s="158" t="s">
        <v>223</v>
      </c>
      <c r="E68" s="157"/>
      <c r="F68" s="159">
        <f>SUM(F69:F83)</f>
        <v>24196732671.66</v>
      </c>
      <c r="G68" s="157"/>
      <c r="H68" s="160"/>
      <c r="I68" s="160"/>
      <c r="J68" s="161"/>
      <c r="K68" s="159">
        <f t="shared" ref="K68:L68" si="60">SUM(K69:K83)</f>
        <v>11844794400.221666</v>
      </c>
      <c r="L68" s="159">
        <f t="shared" si="60"/>
        <v>24196732671.66</v>
      </c>
      <c r="M68" s="162">
        <f t="shared" si="0"/>
        <v>1</v>
      </c>
      <c r="N68" s="159">
        <f>SUM(N69:N83)</f>
        <v>14756167899</v>
      </c>
      <c r="O68" s="162">
        <f t="shared" si="1"/>
        <v>0.60984134094612297</v>
      </c>
      <c r="P68" s="163">
        <f t="shared" si="2"/>
        <v>0.60984134094612297</v>
      </c>
      <c r="Q68" s="159">
        <f>SUM(Q69:Q83)</f>
        <v>14755980141.18441</v>
      </c>
      <c r="R68" s="162">
        <f t="shared" si="59"/>
        <v>0.60983358131104592</v>
      </c>
      <c r="S68" s="161"/>
      <c r="T68" s="164"/>
      <c r="U68" s="165"/>
      <c r="V68" s="159">
        <f>SUM(V69:V83)</f>
        <v>9440564772.6599998</v>
      </c>
      <c r="W68" s="159">
        <f t="shared" si="5"/>
        <v>-2911373498.7783337</v>
      </c>
      <c r="X68" s="159">
        <f t="shared" si="6"/>
        <v>12351938271.438334</v>
      </c>
      <c r="Y68" s="166"/>
      <c r="Z68" s="167"/>
    </row>
    <row r="69" spans="1:26" ht="28.5" customHeight="1">
      <c r="A69" s="125"/>
      <c r="B69" s="126">
        <f t="shared" ref="B69:B83" si="61">ROWS($B68:B$70)</f>
        <v>3</v>
      </c>
      <c r="C69" s="126"/>
      <c r="D69" s="168" t="s">
        <v>224</v>
      </c>
      <c r="E69" s="169" t="s">
        <v>115</v>
      </c>
      <c r="F69" s="190">
        <v>13474841750.66</v>
      </c>
      <c r="G69" s="169" t="s">
        <v>116</v>
      </c>
      <c r="H69" s="71" t="s">
        <v>20</v>
      </c>
      <c r="I69" s="169" t="s">
        <v>225</v>
      </c>
      <c r="J69" s="171" t="s">
        <v>165</v>
      </c>
      <c r="K69" s="203">
        <f>F69/12</f>
        <v>1122903479.2216666</v>
      </c>
      <c r="L69" s="190">
        <v>13474841750.66</v>
      </c>
      <c r="M69" s="129">
        <f t="shared" si="0"/>
        <v>1</v>
      </c>
      <c r="N69" s="190">
        <v>8324191000</v>
      </c>
      <c r="O69" s="174">
        <f t="shared" si="1"/>
        <v>0.61775797846325575</v>
      </c>
      <c r="P69" s="130">
        <f t="shared" si="2"/>
        <v>0.61775797846325575</v>
      </c>
      <c r="Q69" s="173">
        <f t="shared" ref="Q69:Q83" si="62">F69*R69</f>
        <v>8324191000</v>
      </c>
      <c r="R69" s="174">
        <f>O69</f>
        <v>0.61775797846325575</v>
      </c>
      <c r="S69" s="204"/>
      <c r="T69" s="198" t="s">
        <v>226</v>
      </c>
      <c r="U69" s="169" t="s">
        <v>128</v>
      </c>
      <c r="V69" s="128">
        <f t="shared" ref="V69:V83" si="63">F69-N69</f>
        <v>5150650750.6599998</v>
      </c>
      <c r="W69" s="178">
        <f t="shared" si="5"/>
        <v>-7201287520.7783337</v>
      </c>
      <c r="X69" s="178">
        <f t="shared" si="6"/>
        <v>12351938271.438334</v>
      </c>
      <c r="Y69" s="134"/>
      <c r="Z69" s="135"/>
    </row>
    <row r="70" spans="1:26" ht="28.5" customHeight="1">
      <c r="A70" s="125"/>
      <c r="B70" s="126">
        <f t="shared" si="61"/>
        <v>2</v>
      </c>
      <c r="C70" s="126"/>
      <c r="D70" s="168" t="s">
        <v>227</v>
      </c>
      <c r="E70" s="169" t="s">
        <v>115</v>
      </c>
      <c r="F70" s="192">
        <v>216738423</v>
      </c>
      <c r="G70" s="169" t="s">
        <v>116</v>
      </c>
      <c r="H70" s="71" t="s">
        <v>20</v>
      </c>
      <c r="I70" s="169" t="s">
        <v>225</v>
      </c>
      <c r="J70" s="171" t="s">
        <v>165</v>
      </c>
      <c r="K70" s="192">
        <v>216738423</v>
      </c>
      <c r="L70" s="192">
        <v>216738423</v>
      </c>
      <c r="M70" s="129">
        <f t="shared" si="0"/>
        <v>1</v>
      </c>
      <c r="N70" s="192">
        <v>140958400</v>
      </c>
      <c r="O70" s="174">
        <f t="shared" si="1"/>
        <v>0.65036184193330593</v>
      </c>
      <c r="P70" s="130">
        <f t="shared" si="2"/>
        <v>0.65036184193330593</v>
      </c>
      <c r="Q70" s="173">
        <f t="shared" si="62"/>
        <v>140966670.31920001</v>
      </c>
      <c r="R70" s="175">
        <v>0.65039999999999998</v>
      </c>
      <c r="S70" s="205"/>
      <c r="T70" s="198" t="s">
        <v>226</v>
      </c>
      <c r="U70" s="169" t="s">
        <v>128</v>
      </c>
      <c r="V70" s="128">
        <f t="shared" si="63"/>
        <v>75780023</v>
      </c>
      <c r="W70" s="178">
        <f t="shared" si="5"/>
        <v>75780023</v>
      </c>
      <c r="X70" s="178">
        <f t="shared" si="6"/>
        <v>0</v>
      </c>
      <c r="Y70" s="134"/>
      <c r="Z70" s="135"/>
    </row>
    <row r="71" spans="1:26" ht="28.5" customHeight="1">
      <c r="A71" s="125"/>
      <c r="B71" s="126">
        <f t="shared" si="61"/>
        <v>1</v>
      </c>
      <c r="C71" s="126"/>
      <c r="D71" s="168" t="s">
        <v>228</v>
      </c>
      <c r="E71" s="169" t="s">
        <v>115</v>
      </c>
      <c r="F71" s="192">
        <v>1298339588</v>
      </c>
      <c r="G71" s="169" t="s">
        <v>116</v>
      </c>
      <c r="H71" s="71" t="s">
        <v>20</v>
      </c>
      <c r="I71" s="169" t="s">
        <v>225</v>
      </c>
      <c r="J71" s="171" t="s">
        <v>165</v>
      </c>
      <c r="K71" s="192">
        <v>1298339588</v>
      </c>
      <c r="L71" s="192">
        <v>1298339588</v>
      </c>
      <c r="M71" s="129">
        <f t="shared" si="0"/>
        <v>1</v>
      </c>
      <c r="N71" s="192">
        <v>708878482</v>
      </c>
      <c r="O71" s="174">
        <f t="shared" si="1"/>
        <v>0.54598849834963203</v>
      </c>
      <c r="P71" s="130">
        <f t="shared" si="2"/>
        <v>0.54598849834963203</v>
      </c>
      <c r="Q71" s="173">
        <f t="shared" si="62"/>
        <v>708893415.0480001</v>
      </c>
      <c r="R71" s="175">
        <v>0.54600000000000004</v>
      </c>
      <c r="S71" s="206"/>
      <c r="T71" s="198" t="s">
        <v>226</v>
      </c>
      <c r="U71" s="169" t="s">
        <v>128</v>
      </c>
      <c r="V71" s="128">
        <f t="shared" si="63"/>
        <v>589461106</v>
      </c>
      <c r="W71" s="178">
        <f t="shared" si="5"/>
        <v>589461106</v>
      </c>
      <c r="X71" s="178">
        <f t="shared" si="6"/>
        <v>0</v>
      </c>
      <c r="Y71" s="134"/>
      <c r="Z71" s="135"/>
    </row>
    <row r="72" spans="1:26" ht="28.5" customHeight="1">
      <c r="A72" s="125"/>
      <c r="B72" s="126">
        <f t="shared" si="61"/>
        <v>2</v>
      </c>
      <c r="C72" s="126"/>
      <c r="D72" s="168" t="s">
        <v>229</v>
      </c>
      <c r="E72" s="169" t="s">
        <v>115</v>
      </c>
      <c r="F72" s="192">
        <v>15292100</v>
      </c>
      <c r="G72" s="169" t="s">
        <v>116</v>
      </c>
      <c r="H72" s="71" t="s">
        <v>20</v>
      </c>
      <c r="I72" s="169" t="s">
        <v>225</v>
      </c>
      <c r="J72" s="171" t="s">
        <v>165</v>
      </c>
      <c r="K72" s="192">
        <v>15292100</v>
      </c>
      <c r="L72" s="192">
        <v>15292100</v>
      </c>
      <c r="M72" s="129">
        <f t="shared" si="0"/>
        <v>1</v>
      </c>
      <c r="N72" s="192">
        <v>8521576</v>
      </c>
      <c r="O72" s="174">
        <f t="shared" si="1"/>
        <v>0.55725348382498152</v>
      </c>
      <c r="P72" s="130">
        <f t="shared" si="2"/>
        <v>0.55725348382498152</v>
      </c>
      <c r="Q72" s="173">
        <f t="shared" si="62"/>
        <v>8522287.3300000001</v>
      </c>
      <c r="R72" s="175">
        <v>0.55730000000000002</v>
      </c>
      <c r="S72" s="205"/>
      <c r="T72" s="198" t="s">
        <v>226</v>
      </c>
      <c r="U72" s="169" t="s">
        <v>128</v>
      </c>
      <c r="V72" s="128">
        <f t="shared" si="63"/>
        <v>6770524</v>
      </c>
      <c r="W72" s="178">
        <f t="shared" si="5"/>
        <v>6770524</v>
      </c>
      <c r="X72" s="178">
        <f t="shared" si="6"/>
        <v>0</v>
      </c>
      <c r="Y72" s="134"/>
      <c r="Z72" s="135"/>
    </row>
    <row r="73" spans="1:26" ht="28.5" customHeight="1">
      <c r="A73" s="125"/>
      <c r="B73" s="126">
        <f t="shared" si="61"/>
        <v>3</v>
      </c>
      <c r="C73" s="126"/>
      <c r="D73" s="168" t="s">
        <v>230</v>
      </c>
      <c r="E73" s="169" t="s">
        <v>115</v>
      </c>
      <c r="F73" s="192">
        <v>391175875</v>
      </c>
      <c r="G73" s="169" t="s">
        <v>116</v>
      </c>
      <c r="H73" s="71" t="s">
        <v>20</v>
      </c>
      <c r="I73" s="169" t="s">
        <v>225</v>
      </c>
      <c r="J73" s="171" t="s">
        <v>165</v>
      </c>
      <c r="K73" s="192">
        <v>391175875</v>
      </c>
      <c r="L73" s="192">
        <v>391175875</v>
      </c>
      <c r="M73" s="129">
        <f t="shared" si="0"/>
        <v>1</v>
      </c>
      <c r="N73" s="192">
        <v>279950000</v>
      </c>
      <c r="O73" s="174">
        <f t="shared" si="1"/>
        <v>0.71566274377222261</v>
      </c>
      <c r="P73" s="130">
        <f t="shared" si="2"/>
        <v>0.71566274377222261</v>
      </c>
      <c r="Q73" s="173">
        <f t="shared" si="62"/>
        <v>279964573.73750001</v>
      </c>
      <c r="R73" s="175">
        <v>0.7157</v>
      </c>
      <c r="S73" s="204"/>
      <c r="T73" s="198" t="s">
        <v>226</v>
      </c>
      <c r="U73" s="169" t="s">
        <v>128</v>
      </c>
      <c r="V73" s="128">
        <f t="shared" si="63"/>
        <v>111225875</v>
      </c>
      <c r="W73" s="178">
        <f t="shared" si="5"/>
        <v>111225875</v>
      </c>
      <c r="X73" s="178">
        <f t="shared" si="6"/>
        <v>0</v>
      </c>
      <c r="Y73" s="134"/>
      <c r="Z73" s="135"/>
    </row>
    <row r="74" spans="1:26" ht="28.5" customHeight="1">
      <c r="A74" s="125"/>
      <c r="B74" s="126">
        <f t="shared" si="61"/>
        <v>4</v>
      </c>
      <c r="C74" s="126"/>
      <c r="D74" s="168" t="s">
        <v>231</v>
      </c>
      <c r="E74" s="169" t="s">
        <v>115</v>
      </c>
      <c r="F74" s="192">
        <v>3194454</v>
      </c>
      <c r="G74" s="169" t="s">
        <v>116</v>
      </c>
      <c r="H74" s="71" t="s">
        <v>20</v>
      </c>
      <c r="I74" s="169" t="s">
        <v>225</v>
      </c>
      <c r="J74" s="171" t="s">
        <v>165</v>
      </c>
      <c r="K74" s="192">
        <v>3194454</v>
      </c>
      <c r="L74" s="192">
        <v>3194454</v>
      </c>
      <c r="M74" s="129">
        <f t="shared" si="0"/>
        <v>1</v>
      </c>
      <c r="N74" s="192">
        <v>0</v>
      </c>
      <c r="O74" s="174">
        <f t="shared" si="1"/>
        <v>0</v>
      </c>
      <c r="P74" s="130">
        <f t="shared" si="2"/>
        <v>0</v>
      </c>
      <c r="Q74" s="173">
        <f t="shared" si="62"/>
        <v>0</v>
      </c>
      <c r="R74" s="174">
        <v>0</v>
      </c>
      <c r="S74" s="205"/>
      <c r="T74" s="198" t="s">
        <v>226</v>
      </c>
      <c r="U74" s="169" t="s">
        <v>132</v>
      </c>
      <c r="V74" s="128">
        <f t="shared" si="63"/>
        <v>3194454</v>
      </c>
      <c r="W74" s="178">
        <f t="shared" si="5"/>
        <v>3194454</v>
      </c>
      <c r="X74" s="178">
        <f t="shared" si="6"/>
        <v>0</v>
      </c>
      <c r="Y74" s="134"/>
      <c r="Z74" s="135"/>
    </row>
    <row r="75" spans="1:26" ht="28.5" customHeight="1">
      <c r="A75" s="125"/>
      <c r="B75" s="126">
        <f t="shared" si="61"/>
        <v>5</v>
      </c>
      <c r="C75" s="126"/>
      <c r="D75" s="168" t="s">
        <v>232</v>
      </c>
      <c r="E75" s="169" t="s">
        <v>115</v>
      </c>
      <c r="F75" s="192">
        <v>634047985</v>
      </c>
      <c r="G75" s="169" t="s">
        <v>116</v>
      </c>
      <c r="H75" s="71" t="s">
        <v>20</v>
      </c>
      <c r="I75" s="169" t="s">
        <v>225</v>
      </c>
      <c r="J75" s="171" t="s">
        <v>165</v>
      </c>
      <c r="K75" s="192">
        <v>634047985</v>
      </c>
      <c r="L75" s="192">
        <v>634047985</v>
      </c>
      <c r="M75" s="129">
        <f t="shared" si="0"/>
        <v>1</v>
      </c>
      <c r="N75" s="192">
        <v>331255000</v>
      </c>
      <c r="O75" s="174">
        <f t="shared" si="1"/>
        <v>0.52244468531825705</v>
      </c>
      <c r="P75" s="130">
        <f t="shared" si="2"/>
        <v>0.52244468531825705</v>
      </c>
      <c r="Q75" s="173">
        <f t="shared" si="62"/>
        <v>331226667.36399996</v>
      </c>
      <c r="R75" s="175">
        <v>0.52239999999999998</v>
      </c>
      <c r="S75" s="206"/>
      <c r="T75" s="198" t="s">
        <v>226</v>
      </c>
      <c r="U75" s="169" t="s">
        <v>128</v>
      </c>
      <c r="V75" s="128">
        <f t="shared" si="63"/>
        <v>302792985</v>
      </c>
      <c r="W75" s="178">
        <f t="shared" si="5"/>
        <v>302792985</v>
      </c>
      <c r="X75" s="178">
        <f t="shared" si="6"/>
        <v>0</v>
      </c>
      <c r="Y75" s="134"/>
      <c r="Z75" s="135"/>
    </row>
    <row r="76" spans="1:26" ht="28.5" customHeight="1">
      <c r="A76" s="125"/>
      <c r="B76" s="126">
        <f t="shared" si="61"/>
        <v>6</v>
      </c>
      <c r="C76" s="126"/>
      <c r="D76" s="168" t="s">
        <v>233</v>
      </c>
      <c r="E76" s="169" t="s">
        <v>115</v>
      </c>
      <c r="F76" s="192">
        <v>12515250</v>
      </c>
      <c r="G76" s="169" t="s">
        <v>116</v>
      </c>
      <c r="H76" s="71" t="s">
        <v>20</v>
      </c>
      <c r="I76" s="169" t="s">
        <v>225</v>
      </c>
      <c r="J76" s="171" t="s">
        <v>165</v>
      </c>
      <c r="K76" s="192">
        <v>12515250</v>
      </c>
      <c r="L76" s="192">
        <v>12515250</v>
      </c>
      <c r="M76" s="129">
        <f t="shared" si="0"/>
        <v>1</v>
      </c>
      <c r="N76" s="192">
        <v>8140000</v>
      </c>
      <c r="O76" s="174">
        <f t="shared" si="1"/>
        <v>0.65040650406504064</v>
      </c>
      <c r="P76" s="130">
        <f t="shared" si="2"/>
        <v>0.65040650406504064</v>
      </c>
      <c r="Q76" s="173">
        <f t="shared" si="62"/>
        <v>8139918.5999999996</v>
      </c>
      <c r="R76" s="175">
        <v>0.65039999999999998</v>
      </c>
      <c r="S76" s="206"/>
      <c r="T76" s="198" t="s">
        <v>226</v>
      </c>
      <c r="U76" s="169" t="s">
        <v>128</v>
      </c>
      <c r="V76" s="128">
        <f t="shared" si="63"/>
        <v>4375250</v>
      </c>
      <c r="W76" s="178">
        <f t="shared" si="5"/>
        <v>4375250</v>
      </c>
      <c r="X76" s="178">
        <f t="shared" si="6"/>
        <v>0</v>
      </c>
      <c r="Y76" s="134"/>
      <c r="Z76" s="135"/>
    </row>
    <row r="77" spans="1:26" ht="28.5" customHeight="1">
      <c r="A77" s="125"/>
      <c r="B77" s="126">
        <f t="shared" si="61"/>
        <v>7</v>
      </c>
      <c r="C77" s="126"/>
      <c r="D77" s="168" t="s">
        <v>234</v>
      </c>
      <c r="E77" s="169" t="s">
        <v>115</v>
      </c>
      <c r="F77" s="192">
        <v>740123862</v>
      </c>
      <c r="G77" s="169" t="s">
        <v>116</v>
      </c>
      <c r="H77" s="71" t="s">
        <v>20</v>
      </c>
      <c r="I77" s="169" t="s">
        <v>225</v>
      </c>
      <c r="J77" s="171" t="s">
        <v>165</v>
      </c>
      <c r="K77" s="192">
        <v>740123862</v>
      </c>
      <c r="L77" s="192">
        <v>740123862</v>
      </c>
      <c r="M77" s="129">
        <f t="shared" si="0"/>
        <v>1</v>
      </c>
      <c r="N77" s="192">
        <v>406421040</v>
      </c>
      <c r="O77" s="174">
        <f t="shared" si="1"/>
        <v>0.54912570836690577</v>
      </c>
      <c r="P77" s="130">
        <f t="shared" si="2"/>
        <v>0.54912570836690577</v>
      </c>
      <c r="Q77" s="173">
        <f t="shared" si="62"/>
        <v>406402012.62420005</v>
      </c>
      <c r="R77" s="175">
        <v>0.54910000000000003</v>
      </c>
      <c r="S77" s="206"/>
      <c r="T77" s="198" t="s">
        <v>226</v>
      </c>
      <c r="U77" s="169" t="s">
        <v>128</v>
      </c>
      <c r="V77" s="128">
        <f t="shared" si="63"/>
        <v>333702822</v>
      </c>
      <c r="W77" s="178">
        <f t="shared" si="5"/>
        <v>333702822</v>
      </c>
      <c r="X77" s="178">
        <f t="shared" si="6"/>
        <v>0</v>
      </c>
      <c r="Y77" s="134"/>
      <c r="Z77" s="135"/>
    </row>
    <row r="78" spans="1:26" ht="28.5" customHeight="1">
      <c r="A78" s="125"/>
      <c r="B78" s="126">
        <f t="shared" si="61"/>
        <v>8</v>
      </c>
      <c r="C78" s="126"/>
      <c r="D78" s="168" t="s">
        <v>235</v>
      </c>
      <c r="E78" s="169" t="s">
        <v>115</v>
      </c>
      <c r="F78" s="192">
        <v>11023229</v>
      </c>
      <c r="G78" s="169" t="s">
        <v>116</v>
      </c>
      <c r="H78" s="71" t="s">
        <v>20</v>
      </c>
      <c r="I78" s="169" t="s">
        <v>225</v>
      </c>
      <c r="J78" s="171" t="s">
        <v>165</v>
      </c>
      <c r="K78" s="192">
        <v>11023229</v>
      </c>
      <c r="L78" s="192">
        <v>11023229</v>
      </c>
      <c r="M78" s="129">
        <f t="shared" si="0"/>
        <v>1</v>
      </c>
      <c r="N78" s="192">
        <v>6445380</v>
      </c>
      <c r="O78" s="174">
        <f t="shared" si="1"/>
        <v>0.58470889065263909</v>
      </c>
      <c r="P78" s="130">
        <f t="shared" si="2"/>
        <v>0.58470889065263909</v>
      </c>
      <c r="Q78" s="173">
        <f t="shared" si="62"/>
        <v>6445281.9962999998</v>
      </c>
      <c r="R78" s="175">
        <v>0.5847</v>
      </c>
      <c r="S78" s="206"/>
      <c r="T78" s="198" t="s">
        <v>226</v>
      </c>
      <c r="U78" s="169" t="s">
        <v>128</v>
      </c>
      <c r="V78" s="128">
        <f t="shared" si="63"/>
        <v>4577849</v>
      </c>
      <c r="W78" s="178">
        <f t="shared" si="5"/>
        <v>4577849</v>
      </c>
      <c r="X78" s="178">
        <f t="shared" si="6"/>
        <v>0</v>
      </c>
      <c r="Y78" s="134"/>
      <c r="Z78" s="135"/>
    </row>
    <row r="79" spans="1:26" ht="28.5" customHeight="1">
      <c r="A79" s="125"/>
      <c r="B79" s="126">
        <f t="shared" si="61"/>
        <v>9</v>
      </c>
      <c r="C79" s="126"/>
      <c r="D79" s="168" t="s">
        <v>236</v>
      </c>
      <c r="E79" s="169" t="s">
        <v>115</v>
      </c>
      <c r="F79" s="192">
        <v>9562624.5299999993</v>
      </c>
      <c r="G79" s="169" t="s">
        <v>116</v>
      </c>
      <c r="H79" s="71" t="s">
        <v>20</v>
      </c>
      <c r="I79" s="169" t="s">
        <v>225</v>
      </c>
      <c r="J79" s="171" t="s">
        <v>165</v>
      </c>
      <c r="K79" s="192">
        <v>9562624.5299999993</v>
      </c>
      <c r="L79" s="192">
        <v>9562624.5299999993</v>
      </c>
      <c r="M79" s="129">
        <f t="shared" si="0"/>
        <v>1</v>
      </c>
      <c r="N79" s="192">
        <v>6738044</v>
      </c>
      <c r="O79" s="174">
        <f t="shared" si="1"/>
        <v>0.70462287616347519</v>
      </c>
      <c r="P79" s="130">
        <f t="shared" si="2"/>
        <v>0.70462287616347519</v>
      </c>
      <c r="Q79" s="173">
        <f t="shared" si="62"/>
        <v>6737825.2438379992</v>
      </c>
      <c r="R79" s="175">
        <v>0.7046</v>
      </c>
      <c r="S79" s="206"/>
      <c r="T79" s="198" t="s">
        <v>226</v>
      </c>
      <c r="U79" s="169" t="s">
        <v>128</v>
      </c>
      <c r="V79" s="128">
        <f t="shared" si="63"/>
        <v>2824580.5299999993</v>
      </c>
      <c r="W79" s="178">
        <f t="shared" si="5"/>
        <v>2824580.5299999993</v>
      </c>
      <c r="X79" s="178">
        <f t="shared" si="6"/>
        <v>0</v>
      </c>
      <c r="Y79" s="134"/>
      <c r="Z79" s="135"/>
    </row>
    <row r="80" spans="1:26" ht="28.5" customHeight="1">
      <c r="A80" s="125"/>
      <c r="B80" s="126">
        <f t="shared" si="61"/>
        <v>10</v>
      </c>
      <c r="C80" s="126"/>
      <c r="D80" s="168" t="s">
        <v>237</v>
      </c>
      <c r="E80" s="169" t="s">
        <v>115</v>
      </c>
      <c r="F80" s="192">
        <v>201751</v>
      </c>
      <c r="G80" s="169" t="s">
        <v>116</v>
      </c>
      <c r="H80" s="71" t="s">
        <v>20</v>
      </c>
      <c r="I80" s="169" t="s">
        <v>117</v>
      </c>
      <c r="J80" s="171" t="s">
        <v>165</v>
      </c>
      <c r="K80" s="192">
        <v>201751</v>
      </c>
      <c r="L80" s="192">
        <v>201751</v>
      </c>
      <c r="M80" s="129">
        <f t="shared" si="0"/>
        <v>1</v>
      </c>
      <c r="N80" s="192">
        <v>111858</v>
      </c>
      <c r="O80" s="174">
        <f t="shared" si="1"/>
        <v>0.55443591357663657</v>
      </c>
      <c r="P80" s="130">
        <f t="shared" si="2"/>
        <v>0.55443591357663657</v>
      </c>
      <c r="Q80" s="173">
        <f t="shared" si="62"/>
        <v>111850.75440000001</v>
      </c>
      <c r="R80" s="175">
        <v>0.5544</v>
      </c>
      <c r="S80" s="206"/>
      <c r="T80" s="198" t="s">
        <v>226</v>
      </c>
      <c r="U80" s="169" t="s">
        <v>128</v>
      </c>
      <c r="V80" s="128">
        <f t="shared" si="63"/>
        <v>89893</v>
      </c>
      <c r="W80" s="178">
        <f t="shared" si="5"/>
        <v>89893</v>
      </c>
      <c r="X80" s="178">
        <f t="shared" si="6"/>
        <v>0</v>
      </c>
      <c r="Y80" s="134"/>
      <c r="Z80" s="135"/>
    </row>
    <row r="81" spans="1:26" ht="28.5" customHeight="1">
      <c r="A81" s="125"/>
      <c r="B81" s="126">
        <f t="shared" si="61"/>
        <v>11</v>
      </c>
      <c r="C81" s="126"/>
      <c r="D81" s="168" t="s">
        <v>238</v>
      </c>
      <c r="E81" s="169" t="s">
        <v>115</v>
      </c>
      <c r="F81" s="192">
        <v>4695.47</v>
      </c>
      <c r="G81" s="169" t="s">
        <v>116</v>
      </c>
      <c r="H81" s="71" t="s">
        <v>20</v>
      </c>
      <c r="I81" s="169" t="s">
        <v>225</v>
      </c>
      <c r="J81" s="171" t="s">
        <v>165</v>
      </c>
      <c r="K81" s="192">
        <v>4695.47</v>
      </c>
      <c r="L81" s="192">
        <v>4695.47</v>
      </c>
      <c r="M81" s="129">
        <f t="shared" si="0"/>
        <v>1</v>
      </c>
      <c r="N81" s="192">
        <v>2759</v>
      </c>
      <c r="O81" s="174">
        <f t="shared" si="1"/>
        <v>0.5875876110378726</v>
      </c>
      <c r="P81" s="130">
        <f t="shared" si="2"/>
        <v>0.5875876110378726</v>
      </c>
      <c r="Q81" s="173">
        <f t="shared" si="62"/>
        <v>2759.058172</v>
      </c>
      <c r="R81" s="175">
        <v>0.58760000000000001</v>
      </c>
      <c r="S81" s="204"/>
      <c r="T81" s="198" t="s">
        <v>226</v>
      </c>
      <c r="U81" s="169" t="s">
        <v>128</v>
      </c>
      <c r="V81" s="128">
        <f t="shared" si="63"/>
        <v>1936.4700000000003</v>
      </c>
      <c r="W81" s="178">
        <f t="shared" si="5"/>
        <v>1936.4700000000003</v>
      </c>
      <c r="X81" s="178">
        <f t="shared" si="6"/>
        <v>0</v>
      </c>
      <c r="Y81" s="134"/>
      <c r="Z81" s="135"/>
    </row>
    <row r="82" spans="1:26" ht="28.5" customHeight="1">
      <c r="A82" s="125"/>
      <c r="B82" s="126">
        <f t="shared" si="61"/>
        <v>12</v>
      </c>
      <c r="C82" s="126"/>
      <c r="D82" s="168" t="s">
        <v>239</v>
      </c>
      <c r="E82" s="169" t="s">
        <v>115</v>
      </c>
      <c r="F82" s="192">
        <v>1801354042</v>
      </c>
      <c r="G82" s="169" t="s">
        <v>116</v>
      </c>
      <c r="H82" s="71" t="s">
        <v>20</v>
      </c>
      <c r="I82" s="169" t="s">
        <v>240</v>
      </c>
      <c r="J82" s="171" t="s">
        <v>165</v>
      </c>
      <c r="K82" s="192">
        <v>1801354042</v>
      </c>
      <c r="L82" s="192">
        <v>1801354042</v>
      </c>
      <c r="M82" s="129">
        <f t="shared" si="0"/>
        <v>1</v>
      </c>
      <c r="N82" s="192">
        <v>1103166205</v>
      </c>
      <c r="O82" s="174">
        <f t="shared" si="1"/>
        <v>0.61240943161577566</v>
      </c>
      <c r="P82" s="130">
        <f t="shared" si="2"/>
        <v>0.61240943161577566</v>
      </c>
      <c r="Q82" s="173">
        <f t="shared" si="62"/>
        <v>1103149215.3208001</v>
      </c>
      <c r="R82" s="175">
        <v>0.61240000000000006</v>
      </c>
      <c r="S82" s="205"/>
      <c r="T82" s="198" t="s">
        <v>226</v>
      </c>
      <c r="U82" s="169" t="s">
        <v>128</v>
      </c>
      <c r="V82" s="128">
        <f t="shared" si="63"/>
        <v>698187837</v>
      </c>
      <c r="W82" s="178">
        <f t="shared" si="5"/>
        <v>698187837</v>
      </c>
      <c r="X82" s="178">
        <f t="shared" si="6"/>
        <v>0</v>
      </c>
      <c r="Y82" s="134"/>
      <c r="Z82" s="135"/>
    </row>
    <row r="83" spans="1:26" ht="38.25" customHeight="1">
      <c r="A83" s="125"/>
      <c r="B83" s="126">
        <f t="shared" si="61"/>
        <v>13</v>
      </c>
      <c r="C83" s="126"/>
      <c r="D83" s="168" t="s">
        <v>241</v>
      </c>
      <c r="E83" s="169" t="s">
        <v>115</v>
      </c>
      <c r="F83" s="192">
        <v>5588317042</v>
      </c>
      <c r="G83" s="169" t="s">
        <v>116</v>
      </c>
      <c r="H83" s="71" t="s">
        <v>20</v>
      </c>
      <c r="I83" s="169" t="s">
        <v>240</v>
      </c>
      <c r="J83" s="171" t="s">
        <v>165</v>
      </c>
      <c r="K83" s="192">
        <v>5588317042</v>
      </c>
      <c r="L83" s="192">
        <v>5588317042</v>
      </c>
      <c r="M83" s="129">
        <f t="shared" si="0"/>
        <v>1</v>
      </c>
      <c r="N83" s="192">
        <v>3431388155</v>
      </c>
      <c r="O83" s="174">
        <f t="shared" si="1"/>
        <v>0.61402889800467408</v>
      </c>
      <c r="P83" s="130">
        <f t="shared" si="2"/>
        <v>0.61402889800467408</v>
      </c>
      <c r="Q83" s="173">
        <f t="shared" si="62"/>
        <v>3431226663.7880001</v>
      </c>
      <c r="R83" s="175">
        <v>0.61399999999999999</v>
      </c>
      <c r="S83" s="205"/>
      <c r="T83" s="198" t="s">
        <v>226</v>
      </c>
      <c r="U83" s="169" t="s">
        <v>128</v>
      </c>
      <c r="V83" s="128">
        <f t="shared" si="63"/>
        <v>2156928887</v>
      </c>
      <c r="W83" s="178">
        <f t="shared" si="5"/>
        <v>2156928887</v>
      </c>
      <c r="X83" s="178">
        <f t="shared" si="6"/>
        <v>0</v>
      </c>
      <c r="Y83" s="134"/>
      <c r="Z83" s="135"/>
    </row>
    <row r="84" spans="1:26" ht="28.5" customHeight="1">
      <c r="A84" s="125"/>
      <c r="B84" s="157"/>
      <c r="C84" s="157"/>
      <c r="D84" s="158" t="s">
        <v>242</v>
      </c>
      <c r="E84" s="157"/>
      <c r="F84" s="159">
        <f>SUM(F85:F91)</f>
        <v>111972200</v>
      </c>
      <c r="G84" s="157"/>
      <c r="H84" s="160"/>
      <c r="I84" s="160"/>
      <c r="J84" s="161"/>
      <c r="K84" s="159">
        <f t="shared" ref="K84:L84" si="64">SUM(K85:K91)</f>
        <v>111972200</v>
      </c>
      <c r="L84" s="159">
        <f t="shared" si="64"/>
        <v>78522200</v>
      </c>
      <c r="M84" s="162">
        <f t="shared" si="0"/>
        <v>0.7012651354532643</v>
      </c>
      <c r="N84" s="159">
        <f>SUM(N85:N91)</f>
        <v>60115950</v>
      </c>
      <c r="O84" s="162">
        <f t="shared" si="1"/>
        <v>0.53688281555600403</v>
      </c>
      <c r="P84" s="163">
        <f t="shared" si="2"/>
        <v>0.53688281555600403</v>
      </c>
      <c r="Q84" s="159">
        <f>SUM(Q85:Q91)</f>
        <v>60116265</v>
      </c>
      <c r="R84" s="162">
        <f>Q84/F84</f>
        <v>0.53688562875428003</v>
      </c>
      <c r="S84" s="167"/>
      <c r="T84" s="164"/>
      <c r="U84" s="165"/>
      <c r="V84" s="159">
        <f>SUM(V85:V91)</f>
        <v>51856250</v>
      </c>
      <c r="W84" s="159">
        <f t="shared" si="5"/>
        <v>51856250</v>
      </c>
      <c r="X84" s="159">
        <f t="shared" si="6"/>
        <v>0</v>
      </c>
      <c r="Y84" s="166"/>
      <c r="Z84" s="167"/>
    </row>
    <row r="85" spans="1:26" ht="28.5" customHeight="1">
      <c r="A85" s="125"/>
      <c r="B85" s="126">
        <f t="shared" ref="B85:B91" si="65">ROWS($B84:B$86)</f>
        <v>3</v>
      </c>
      <c r="C85" s="126"/>
      <c r="D85" s="168" t="s">
        <v>114</v>
      </c>
      <c r="E85" s="169" t="s">
        <v>115</v>
      </c>
      <c r="F85" s="190">
        <v>9090250</v>
      </c>
      <c r="G85" s="169" t="s">
        <v>116</v>
      </c>
      <c r="H85" s="71" t="s">
        <v>20</v>
      </c>
      <c r="I85" s="169" t="s">
        <v>117</v>
      </c>
      <c r="J85" s="171" t="s">
        <v>170</v>
      </c>
      <c r="K85" s="190">
        <v>9090250</v>
      </c>
      <c r="L85" s="190">
        <v>9090250</v>
      </c>
      <c r="M85" s="129">
        <f t="shared" si="0"/>
        <v>1</v>
      </c>
      <c r="N85" s="173">
        <v>9090000</v>
      </c>
      <c r="O85" s="174">
        <f t="shared" si="1"/>
        <v>0.99997249800610544</v>
      </c>
      <c r="P85" s="130">
        <f t="shared" si="2"/>
        <v>0.99997249800610544</v>
      </c>
      <c r="Q85" s="173">
        <f t="shared" ref="Q85:Q91" si="66">F85*R85</f>
        <v>9090250</v>
      </c>
      <c r="R85" s="175">
        <v>1</v>
      </c>
      <c r="S85" s="179" t="s">
        <v>243</v>
      </c>
      <c r="T85" s="198"/>
      <c r="U85" s="169" t="s">
        <v>120</v>
      </c>
      <c r="V85" s="128">
        <f t="shared" ref="V85:V91" si="67">F85-N85</f>
        <v>250</v>
      </c>
      <c r="W85" s="178">
        <f t="shared" si="5"/>
        <v>250</v>
      </c>
      <c r="X85" s="178">
        <f t="shared" si="6"/>
        <v>0</v>
      </c>
      <c r="Y85" s="134"/>
      <c r="Z85" s="135"/>
    </row>
    <row r="86" spans="1:26" ht="28.5" customHeight="1">
      <c r="A86" s="125"/>
      <c r="B86" s="126">
        <f t="shared" si="65"/>
        <v>2</v>
      </c>
      <c r="C86" s="126"/>
      <c r="D86" s="168" t="s">
        <v>121</v>
      </c>
      <c r="E86" s="169" t="s">
        <v>115</v>
      </c>
      <c r="F86" s="192">
        <v>8388450</v>
      </c>
      <c r="G86" s="169" t="s">
        <v>116</v>
      </c>
      <c r="H86" s="71" t="s">
        <v>20</v>
      </c>
      <c r="I86" s="169" t="s">
        <v>117</v>
      </c>
      <c r="J86" s="171" t="s">
        <v>244</v>
      </c>
      <c r="K86" s="192">
        <v>8388450</v>
      </c>
      <c r="L86" s="192">
        <v>8388450</v>
      </c>
      <c r="M86" s="129">
        <f t="shared" si="0"/>
        <v>1</v>
      </c>
      <c r="N86" s="173">
        <v>8388450</v>
      </c>
      <c r="O86" s="174">
        <f t="shared" si="1"/>
        <v>1</v>
      </c>
      <c r="P86" s="130">
        <f t="shared" si="2"/>
        <v>1</v>
      </c>
      <c r="Q86" s="173">
        <f t="shared" si="66"/>
        <v>8388450</v>
      </c>
      <c r="R86" s="175">
        <v>1</v>
      </c>
      <c r="S86" s="207" t="s">
        <v>245</v>
      </c>
      <c r="T86" s="198" t="s">
        <v>246</v>
      </c>
      <c r="U86" s="169" t="s">
        <v>120</v>
      </c>
      <c r="V86" s="128">
        <f t="shared" si="67"/>
        <v>0</v>
      </c>
      <c r="W86" s="178">
        <f t="shared" si="5"/>
        <v>0</v>
      </c>
      <c r="X86" s="178">
        <f t="shared" si="6"/>
        <v>0</v>
      </c>
      <c r="Y86" s="134"/>
      <c r="Z86" s="135"/>
    </row>
    <row r="87" spans="1:26" ht="28.5" customHeight="1">
      <c r="A87" s="125"/>
      <c r="B87" s="126">
        <f t="shared" si="65"/>
        <v>1</v>
      </c>
      <c r="C87" s="126"/>
      <c r="D87" s="168" t="s">
        <v>247</v>
      </c>
      <c r="E87" s="169" t="s">
        <v>115</v>
      </c>
      <c r="F87" s="192">
        <v>2100000</v>
      </c>
      <c r="G87" s="169" t="s">
        <v>116</v>
      </c>
      <c r="H87" s="71" t="s">
        <v>142</v>
      </c>
      <c r="I87" s="169" t="s">
        <v>117</v>
      </c>
      <c r="J87" s="171" t="s">
        <v>244</v>
      </c>
      <c r="K87" s="192">
        <v>2100000</v>
      </c>
      <c r="L87" s="192">
        <v>2100000</v>
      </c>
      <c r="M87" s="129">
        <f t="shared" si="0"/>
        <v>1</v>
      </c>
      <c r="N87" s="173">
        <v>1000000</v>
      </c>
      <c r="O87" s="174">
        <f t="shared" si="1"/>
        <v>0.47619047619047616</v>
      </c>
      <c r="P87" s="130">
        <f t="shared" si="2"/>
        <v>0.47619047619047616</v>
      </c>
      <c r="Q87" s="173">
        <f t="shared" si="66"/>
        <v>1000020</v>
      </c>
      <c r="R87" s="175">
        <v>0.47620000000000001</v>
      </c>
      <c r="S87" s="168" t="s">
        <v>248</v>
      </c>
      <c r="T87" s="198">
        <v>100</v>
      </c>
      <c r="U87" s="169" t="s">
        <v>128</v>
      </c>
      <c r="V87" s="128">
        <f t="shared" si="67"/>
        <v>1100000</v>
      </c>
      <c r="W87" s="178">
        <f t="shared" si="5"/>
        <v>1100000</v>
      </c>
      <c r="X87" s="178">
        <f t="shared" si="6"/>
        <v>0</v>
      </c>
      <c r="Y87" s="71" t="s">
        <v>249</v>
      </c>
      <c r="Z87" s="135"/>
    </row>
    <row r="88" spans="1:26" ht="28.5" customHeight="1">
      <c r="A88" s="125"/>
      <c r="B88" s="126">
        <f t="shared" si="65"/>
        <v>2</v>
      </c>
      <c r="C88" s="126"/>
      <c r="D88" s="168" t="s">
        <v>123</v>
      </c>
      <c r="E88" s="169" t="s">
        <v>115</v>
      </c>
      <c r="F88" s="192">
        <v>2337500</v>
      </c>
      <c r="G88" s="169" t="s">
        <v>116</v>
      </c>
      <c r="H88" s="71" t="s">
        <v>20</v>
      </c>
      <c r="I88" s="169" t="s">
        <v>117</v>
      </c>
      <c r="J88" s="171" t="s">
        <v>244</v>
      </c>
      <c r="K88" s="192">
        <v>2337500</v>
      </c>
      <c r="L88" s="192">
        <v>2337500</v>
      </c>
      <c r="M88" s="129">
        <f t="shared" si="0"/>
        <v>1</v>
      </c>
      <c r="N88" s="173">
        <v>2337500</v>
      </c>
      <c r="O88" s="174">
        <f t="shared" si="1"/>
        <v>1</v>
      </c>
      <c r="P88" s="130">
        <f t="shared" si="2"/>
        <v>1</v>
      </c>
      <c r="Q88" s="173">
        <f t="shared" si="66"/>
        <v>2337500</v>
      </c>
      <c r="R88" s="175">
        <v>1</v>
      </c>
      <c r="S88" s="168" t="s">
        <v>250</v>
      </c>
      <c r="T88" s="198" t="s">
        <v>251</v>
      </c>
      <c r="U88" s="169" t="s">
        <v>120</v>
      </c>
      <c r="V88" s="128">
        <f t="shared" si="67"/>
        <v>0</v>
      </c>
      <c r="W88" s="178">
        <f t="shared" si="5"/>
        <v>0</v>
      </c>
      <c r="X88" s="178">
        <f t="shared" si="6"/>
        <v>0</v>
      </c>
      <c r="Y88" s="134"/>
      <c r="Z88" s="135"/>
    </row>
    <row r="89" spans="1:26" ht="28.5" customHeight="1">
      <c r="A89" s="125"/>
      <c r="B89" s="126">
        <f t="shared" si="65"/>
        <v>3</v>
      </c>
      <c r="C89" s="126"/>
      <c r="D89" s="168" t="s">
        <v>252</v>
      </c>
      <c r="E89" s="169" t="s">
        <v>115</v>
      </c>
      <c r="F89" s="192">
        <v>33000000</v>
      </c>
      <c r="G89" s="169" t="s">
        <v>116</v>
      </c>
      <c r="H89" s="71" t="s">
        <v>20</v>
      </c>
      <c r="I89" s="169" t="s">
        <v>117</v>
      </c>
      <c r="J89" s="171" t="s">
        <v>170</v>
      </c>
      <c r="K89" s="192">
        <v>33000000</v>
      </c>
      <c r="L89" s="192">
        <v>33000000</v>
      </c>
      <c r="M89" s="129">
        <f t="shared" si="0"/>
        <v>1</v>
      </c>
      <c r="N89" s="173">
        <v>33000000</v>
      </c>
      <c r="O89" s="174">
        <f t="shared" si="1"/>
        <v>1</v>
      </c>
      <c r="P89" s="130">
        <f t="shared" si="2"/>
        <v>1</v>
      </c>
      <c r="Q89" s="173">
        <f t="shared" si="66"/>
        <v>33000000</v>
      </c>
      <c r="R89" s="175">
        <v>1</v>
      </c>
      <c r="S89" s="168" t="s">
        <v>253</v>
      </c>
      <c r="T89" s="198">
        <v>1</v>
      </c>
      <c r="U89" s="169" t="s">
        <v>120</v>
      </c>
      <c r="V89" s="128">
        <f t="shared" si="67"/>
        <v>0</v>
      </c>
      <c r="W89" s="178">
        <f t="shared" si="5"/>
        <v>0</v>
      </c>
      <c r="X89" s="178">
        <f t="shared" si="6"/>
        <v>0</v>
      </c>
      <c r="Y89" s="134"/>
      <c r="Z89" s="135"/>
    </row>
    <row r="90" spans="1:26" ht="28.5" customHeight="1">
      <c r="A90" s="125"/>
      <c r="B90" s="126">
        <f t="shared" si="65"/>
        <v>4</v>
      </c>
      <c r="C90" s="126"/>
      <c r="D90" s="168" t="s">
        <v>254</v>
      </c>
      <c r="E90" s="169" t="s">
        <v>115</v>
      </c>
      <c r="F90" s="192">
        <v>10350000</v>
      </c>
      <c r="G90" s="169" t="s">
        <v>116</v>
      </c>
      <c r="H90" s="71" t="s">
        <v>20</v>
      </c>
      <c r="I90" s="169" t="s">
        <v>117</v>
      </c>
      <c r="J90" s="171" t="s">
        <v>255</v>
      </c>
      <c r="K90" s="192">
        <v>10350000</v>
      </c>
      <c r="L90" s="208">
        <v>3600000</v>
      </c>
      <c r="M90" s="129">
        <f t="shared" si="0"/>
        <v>0.34782608695652173</v>
      </c>
      <c r="N90" s="173">
        <v>6300000</v>
      </c>
      <c r="O90" s="174">
        <f t="shared" si="1"/>
        <v>0.60869565217391308</v>
      </c>
      <c r="P90" s="130">
        <f t="shared" si="2"/>
        <v>0.60869565217391308</v>
      </c>
      <c r="Q90" s="173">
        <f t="shared" si="66"/>
        <v>6300045</v>
      </c>
      <c r="R90" s="175">
        <v>0.60870000000000002</v>
      </c>
      <c r="S90" s="168" t="s">
        <v>256</v>
      </c>
      <c r="T90" s="198"/>
      <c r="U90" s="169" t="s">
        <v>128</v>
      </c>
      <c r="V90" s="128">
        <f t="shared" si="67"/>
        <v>4050000</v>
      </c>
      <c r="W90" s="178">
        <f t="shared" si="5"/>
        <v>4050000</v>
      </c>
      <c r="X90" s="178">
        <f t="shared" si="6"/>
        <v>0</v>
      </c>
      <c r="Y90" s="134"/>
      <c r="Z90" s="135"/>
    </row>
    <row r="91" spans="1:26" ht="28.5" customHeight="1">
      <c r="A91" s="125"/>
      <c r="B91" s="126">
        <f t="shared" si="65"/>
        <v>5</v>
      </c>
      <c r="C91" s="126"/>
      <c r="D91" s="168" t="s">
        <v>133</v>
      </c>
      <c r="E91" s="169" t="s">
        <v>115</v>
      </c>
      <c r="F91" s="192">
        <v>46706000</v>
      </c>
      <c r="G91" s="169" t="s">
        <v>116</v>
      </c>
      <c r="H91" s="71" t="s">
        <v>130</v>
      </c>
      <c r="I91" s="169" t="s">
        <v>117</v>
      </c>
      <c r="J91" s="171" t="s">
        <v>257</v>
      </c>
      <c r="K91" s="192">
        <v>46706000</v>
      </c>
      <c r="L91" s="208">
        <v>20006000</v>
      </c>
      <c r="M91" s="129">
        <f t="shared" si="0"/>
        <v>0.42833897143835908</v>
      </c>
      <c r="N91" s="173">
        <v>0</v>
      </c>
      <c r="O91" s="174">
        <f t="shared" si="1"/>
        <v>0</v>
      </c>
      <c r="P91" s="130">
        <f t="shared" si="2"/>
        <v>0</v>
      </c>
      <c r="Q91" s="173">
        <f t="shared" si="66"/>
        <v>0</v>
      </c>
      <c r="R91" s="174">
        <v>0</v>
      </c>
      <c r="S91" s="45"/>
      <c r="T91" s="177"/>
      <c r="U91" s="169" t="s">
        <v>132</v>
      </c>
      <c r="V91" s="128">
        <f t="shared" si="67"/>
        <v>46706000</v>
      </c>
      <c r="W91" s="178">
        <f t="shared" si="5"/>
        <v>46706000</v>
      </c>
      <c r="X91" s="178">
        <f t="shared" si="6"/>
        <v>0</v>
      </c>
      <c r="Y91" s="134"/>
      <c r="Z91" s="135"/>
    </row>
    <row r="92" spans="1:26" ht="36" customHeight="1">
      <c r="A92" s="125"/>
      <c r="B92" s="146"/>
      <c r="C92" s="146"/>
      <c r="D92" s="147" t="s">
        <v>258</v>
      </c>
      <c r="E92" s="146"/>
      <c r="F92" s="148">
        <f>SUM(F93)</f>
        <v>216169000</v>
      </c>
      <c r="G92" s="146"/>
      <c r="H92" s="149"/>
      <c r="I92" s="149"/>
      <c r="J92" s="150"/>
      <c r="K92" s="148">
        <f t="shared" ref="K92:L92" si="68">SUM(K93)</f>
        <v>216169000</v>
      </c>
      <c r="L92" s="148">
        <f t="shared" si="68"/>
        <v>54000000</v>
      </c>
      <c r="M92" s="151">
        <f t="shared" si="0"/>
        <v>0.24980455106883967</v>
      </c>
      <c r="N92" s="148">
        <f>SUM(N93)</f>
        <v>51149800</v>
      </c>
      <c r="O92" s="151">
        <f t="shared" si="1"/>
        <v>0.23661949678260991</v>
      </c>
      <c r="P92" s="152">
        <f t="shared" si="2"/>
        <v>0.23661949678260991</v>
      </c>
      <c r="Q92" s="148">
        <f>SUM(Q93)</f>
        <v>51144165</v>
      </c>
      <c r="R92" s="151">
        <f t="shared" ref="R92:R93" si="69">Q92/F92</f>
        <v>0.23659342921510484</v>
      </c>
      <c r="S92" s="150"/>
      <c r="T92" s="153"/>
      <c r="U92" s="154"/>
      <c r="V92" s="148">
        <f>SUM(V93)</f>
        <v>165019200</v>
      </c>
      <c r="W92" s="148">
        <f t="shared" si="5"/>
        <v>165019200</v>
      </c>
      <c r="X92" s="148">
        <f t="shared" si="6"/>
        <v>0</v>
      </c>
      <c r="Y92" s="155"/>
      <c r="Z92" s="156"/>
    </row>
    <row r="93" spans="1:26" ht="28.5" customHeight="1">
      <c r="A93" s="125"/>
      <c r="B93" s="157"/>
      <c r="C93" s="157"/>
      <c r="D93" s="158" t="s">
        <v>259</v>
      </c>
      <c r="E93" s="157"/>
      <c r="F93" s="159">
        <f>SUM(F94:F101)</f>
        <v>216169000</v>
      </c>
      <c r="G93" s="157"/>
      <c r="H93" s="160"/>
      <c r="I93" s="160"/>
      <c r="J93" s="161"/>
      <c r="K93" s="159">
        <f t="shared" ref="K93:L93" si="70">SUM(K94:K101)</f>
        <v>216169000</v>
      </c>
      <c r="L93" s="159">
        <f t="shared" si="70"/>
        <v>54000000</v>
      </c>
      <c r="M93" s="162">
        <f t="shared" si="0"/>
        <v>0.24980455106883967</v>
      </c>
      <c r="N93" s="159">
        <f>SUM(N94:N101)</f>
        <v>51149800</v>
      </c>
      <c r="O93" s="162">
        <f t="shared" si="1"/>
        <v>0.23661949678260991</v>
      </c>
      <c r="P93" s="163">
        <f t="shared" si="2"/>
        <v>0.23661949678260991</v>
      </c>
      <c r="Q93" s="159">
        <f>SUM(Q94:Q101)</f>
        <v>51144165</v>
      </c>
      <c r="R93" s="162">
        <f t="shared" si="69"/>
        <v>0.23659342921510484</v>
      </c>
      <c r="S93" s="161"/>
      <c r="T93" s="164"/>
      <c r="U93" s="165"/>
      <c r="V93" s="159">
        <f>SUM(V94:V101)</f>
        <v>165019200</v>
      </c>
      <c r="W93" s="159">
        <f t="shared" si="5"/>
        <v>165019200</v>
      </c>
      <c r="X93" s="159">
        <f t="shared" si="6"/>
        <v>0</v>
      </c>
      <c r="Y93" s="166"/>
      <c r="Z93" s="167"/>
    </row>
    <row r="94" spans="1:26" ht="28.5" customHeight="1">
      <c r="A94" s="125"/>
      <c r="B94" s="126">
        <f t="shared" ref="B94:B101" si="71">ROWS($B93:B$95)</f>
        <v>3</v>
      </c>
      <c r="C94" s="126"/>
      <c r="D94" s="168" t="s">
        <v>114</v>
      </c>
      <c r="E94" s="169" t="s">
        <v>115</v>
      </c>
      <c r="F94" s="190">
        <v>7288500</v>
      </c>
      <c r="G94" s="169" t="s">
        <v>116</v>
      </c>
      <c r="H94" s="71" t="s">
        <v>20</v>
      </c>
      <c r="I94" s="169" t="s">
        <v>117</v>
      </c>
      <c r="J94" s="171" t="s">
        <v>260</v>
      </c>
      <c r="K94" s="190">
        <v>7288500</v>
      </c>
      <c r="L94" s="190">
        <v>7288500</v>
      </c>
      <c r="M94" s="129">
        <f t="shared" si="0"/>
        <v>1</v>
      </c>
      <c r="N94" s="173">
        <v>7288300</v>
      </c>
      <c r="O94" s="174">
        <f t="shared" si="1"/>
        <v>0.99997255951155928</v>
      </c>
      <c r="P94" s="130">
        <f t="shared" si="2"/>
        <v>0.99997255951155928</v>
      </c>
      <c r="Q94" s="173">
        <f t="shared" ref="Q94:Q101" si="72">F94*R94</f>
        <v>7288500</v>
      </c>
      <c r="R94" s="175">
        <v>1</v>
      </c>
      <c r="S94" s="209" t="s">
        <v>261</v>
      </c>
      <c r="T94" s="198"/>
      <c r="U94" s="169" t="s">
        <v>120</v>
      </c>
      <c r="V94" s="128">
        <f t="shared" ref="V94:V101" si="73">F94-N94</f>
        <v>200</v>
      </c>
      <c r="W94" s="178">
        <f t="shared" si="5"/>
        <v>200</v>
      </c>
      <c r="X94" s="178">
        <f t="shared" si="6"/>
        <v>0</v>
      </c>
      <c r="Y94" s="134"/>
      <c r="Z94" s="135"/>
    </row>
    <row r="95" spans="1:26" ht="28.5" customHeight="1">
      <c r="A95" s="125"/>
      <c r="B95" s="126">
        <f t="shared" si="71"/>
        <v>2</v>
      </c>
      <c r="C95" s="126"/>
      <c r="D95" s="168" t="s">
        <v>121</v>
      </c>
      <c r="E95" s="169" t="s">
        <v>115</v>
      </c>
      <c r="F95" s="192">
        <v>2421500</v>
      </c>
      <c r="G95" s="169" t="s">
        <v>116</v>
      </c>
      <c r="H95" s="71" t="s">
        <v>20</v>
      </c>
      <c r="I95" s="169" t="s">
        <v>117</v>
      </c>
      <c r="J95" s="171" t="s">
        <v>262</v>
      </c>
      <c r="K95" s="192">
        <v>2421500</v>
      </c>
      <c r="L95" s="192">
        <v>2421500</v>
      </c>
      <c r="M95" s="129">
        <f t="shared" si="0"/>
        <v>1</v>
      </c>
      <c r="N95" s="173">
        <v>2421500</v>
      </c>
      <c r="O95" s="174">
        <f t="shared" si="1"/>
        <v>1</v>
      </c>
      <c r="P95" s="130">
        <f t="shared" si="2"/>
        <v>1</v>
      </c>
      <c r="Q95" s="173">
        <f t="shared" si="72"/>
        <v>2421500</v>
      </c>
      <c r="R95" s="175">
        <v>1</v>
      </c>
      <c r="S95" s="209" t="s">
        <v>263</v>
      </c>
      <c r="T95" s="198" t="s">
        <v>264</v>
      </c>
      <c r="U95" s="169" t="s">
        <v>120</v>
      </c>
      <c r="V95" s="128">
        <f t="shared" si="73"/>
        <v>0</v>
      </c>
      <c r="W95" s="178">
        <f t="shared" si="5"/>
        <v>0</v>
      </c>
      <c r="X95" s="178">
        <f t="shared" si="6"/>
        <v>0</v>
      </c>
      <c r="Y95" s="134"/>
      <c r="Z95" s="135"/>
    </row>
    <row r="96" spans="1:26" ht="28.5" customHeight="1">
      <c r="A96" s="125"/>
      <c r="B96" s="126">
        <f t="shared" si="71"/>
        <v>1</v>
      </c>
      <c r="C96" s="126"/>
      <c r="D96" s="210" t="s">
        <v>141</v>
      </c>
      <c r="E96" s="169" t="s">
        <v>115</v>
      </c>
      <c r="F96" s="192">
        <v>2500000</v>
      </c>
      <c r="G96" s="169" t="s">
        <v>116</v>
      </c>
      <c r="H96" s="71" t="s">
        <v>142</v>
      </c>
      <c r="I96" s="169" t="s">
        <v>117</v>
      </c>
      <c r="J96" s="171" t="s">
        <v>265</v>
      </c>
      <c r="K96" s="192">
        <v>2500000</v>
      </c>
      <c r="L96" s="192">
        <v>2500000</v>
      </c>
      <c r="M96" s="129">
        <f t="shared" si="0"/>
        <v>1</v>
      </c>
      <c r="N96" s="173">
        <v>1000000</v>
      </c>
      <c r="O96" s="174">
        <f t="shared" si="1"/>
        <v>0.4</v>
      </c>
      <c r="P96" s="130">
        <f t="shared" si="2"/>
        <v>0.4</v>
      </c>
      <c r="Q96" s="173">
        <f t="shared" si="72"/>
        <v>1000000</v>
      </c>
      <c r="R96" s="175">
        <v>0.4</v>
      </c>
      <c r="S96" s="209" t="s">
        <v>248</v>
      </c>
      <c r="T96" s="198">
        <v>100</v>
      </c>
      <c r="U96" s="169" t="s">
        <v>128</v>
      </c>
      <c r="V96" s="128">
        <f t="shared" si="73"/>
        <v>1500000</v>
      </c>
      <c r="W96" s="178">
        <f t="shared" si="5"/>
        <v>1500000</v>
      </c>
      <c r="X96" s="178">
        <f t="shared" si="6"/>
        <v>0</v>
      </c>
      <c r="Y96" s="134"/>
      <c r="Z96" s="135"/>
    </row>
    <row r="97" spans="1:26" ht="28.5" customHeight="1">
      <c r="A97" s="125"/>
      <c r="B97" s="126">
        <f t="shared" si="71"/>
        <v>2</v>
      </c>
      <c r="C97" s="126"/>
      <c r="D97" s="168" t="s">
        <v>123</v>
      </c>
      <c r="E97" s="169" t="s">
        <v>115</v>
      </c>
      <c r="F97" s="192">
        <v>1650000</v>
      </c>
      <c r="G97" s="169" t="s">
        <v>116</v>
      </c>
      <c r="H97" s="71" t="s">
        <v>20</v>
      </c>
      <c r="I97" s="169" t="s">
        <v>117</v>
      </c>
      <c r="J97" s="171" t="s">
        <v>266</v>
      </c>
      <c r="K97" s="192">
        <v>1650000</v>
      </c>
      <c r="L97" s="192">
        <v>1650000</v>
      </c>
      <c r="M97" s="129">
        <f t="shared" si="0"/>
        <v>1</v>
      </c>
      <c r="N97" s="173">
        <v>1650000</v>
      </c>
      <c r="O97" s="174">
        <f t="shared" si="1"/>
        <v>1</v>
      </c>
      <c r="P97" s="130">
        <f t="shared" si="2"/>
        <v>1</v>
      </c>
      <c r="Q97" s="173">
        <f t="shared" si="72"/>
        <v>1650000</v>
      </c>
      <c r="R97" s="175">
        <v>1</v>
      </c>
      <c r="S97" s="209" t="s">
        <v>263</v>
      </c>
      <c r="T97" s="198" t="s">
        <v>267</v>
      </c>
      <c r="U97" s="169" t="s">
        <v>120</v>
      </c>
      <c r="V97" s="128">
        <f t="shared" si="73"/>
        <v>0</v>
      </c>
      <c r="W97" s="178">
        <f t="shared" si="5"/>
        <v>0</v>
      </c>
      <c r="X97" s="178">
        <f t="shared" si="6"/>
        <v>0</v>
      </c>
      <c r="Y97" s="134"/>
      <c r="Z97" s="135"/>
    </row>
    <row r="98" spans="1:26" ht="28.5" customHeight="1">
      <c r="A98" s="125"/>
      <c r="B98" s="126">
        <f t="shared" si="71"/>
        <v>3</v>
      </c>
      <c r="C98" s="126"/>
      <c r="D98" s="168" t="s">
        <v>268</v>
      </c>
      <c r="E98" s="169" t="s">
        <v>115</v>
      </c>
      <c r="F98" s="192">
        <v>7939000</v>
      </c>
      <c r="G98" s="169" t="s">
        <v>116</v>
      </c>
      <c r="H98" s="71" t="s">
        <v>20</v>
      </c>
      <c r="I98" s="169" t="s">
        <v>117</v>
      </c>
      <c r="J98" s="171" t="s">
        <v>244</v>
      </c>
      <c r="K98" s="192">
        <v>7939000</v>
      </c>
      <c r="L98" s="173"/>
      <c r="M98" s="129">
        <f t="shared" si="0"/>
        <v>0</v>
      </c>
      <c r="N98" s="173">
        <v>0</v>
      </c>
      <c r="O98" s="174">
        <f t="shared" si="1"/>
        <v>0</v>
      </c>
      <c r="P98" s="130">
        <f t="shared" si="2"/>
        <v>0</v>
      </c>
      <c r="Q98" s="173">
        <f t="shared" si="72"/>
        <v>0</v>
      </c>
      <c r="R98" s="174">
        <v>0</v>
      </c>
      <c r="S98" s="200"/>
      <c r="T98" s="177"/>
      <c r="U98" s="169" t="s">
        <v>132</v>
      </c>
      <c r="V98" s="128">
        <f t="shared" si="73"/>
        <v>7939000</v>
      </c>
      <c r="W98" s="178">
        <f t="shared" si="5"/>
        <v>7939000</v>
      </c>
      <c r="X98" s="178">
        <f t="shared" si="6"/>
        <v>0</v>
      </c>
      <c r="Y98" s="134"/>
      <c r="Z98" s="135"/>
    </row>
    <row r="99" spans="1:26" ht="28.5" customHeight="1">
      <c r="A99" s="125"/>
      <c r="B99" s="126">
        <f t="shared" si="71"/>
        <v>4</v>
      </c>
      <c r="C99" s="126"/>
      <c r="D99" s="168" t="s">
        <v>252</v>
      </c>
      <c r="E99" s="169" t="s">
        <v>115</v>
      </c>
      <c r="F99" s="192">
        <v>25000000</v>
      </c>
      <c r="G99" s="169" t="s">
        <v>116</v>
      </c>
      <c r="H99" s="71" t="s">
        <v>20</v>
      </c>
      <c r="I99" s="169" t="s">
        <v>117</v>
      </c>
      <c r="J99" s="171" t="s">
        <v>269</v>
      </c>
      <c r="K99" s="192">
        <v>25000000</v>
      </c>
      <c r="L99" s="173"/>
      <c r="M99" s="129">
        <f t="shared" si="0"/>
        <v>0</v>
      </c>
      <c r="N99" s="173">
        <v>0</v>
      </c>
      <c r="O99" s="174">
        <f t="shared" si="1"/>
        <v>0</v>
      </c>
      <c r="P99" s="130">
        <f t="shared" si="2"/>
        <v>0</v>
      </c>
      <c r="Q99" s="173">
        <f t="shared" si="72"/>
        <v>0</v>
      </c>
      <c r="R99" s="174">
        <v>0</v>
      </c>
      <c r="S99" s="200"/>
      <c r="T99" s="177"/>
      <c r="U99" s="169" t="s">
        <v>132</v>
      </c>
      <c r="V99" s="128">
        <f t="shared" si="73"/>
        <v>25000000</v>
      </c>
      <c r="W99" s="178">
        <f t="shared" si="5"/>
        <v>25000000</v>
      </c>
      <c r="X99" s="178">
        <f t="shared" si="6"/>
        <v>0</v>
      </c>
      <c r="Y99" s="134"/>
      <c r="Z99" s="135"/>
    </row>
    <row r="100" spans="1:26" ht="28.5" customHeight="1">
      <c r="A100" s="125"/>
      <c r="B100" s="126">
        <f t="shared" si="71"/>
        <v>5</v>
      </c>
      <c r="C100" s="126"/>
      <c r="D100" s="168" t="s">
        <v>270</v>
      </c>
      <c r="E100" s="169" t="s">
        <v>115</v>
      </c>
      <c r="F100" s="192">
        <v>42000000</v>
      </c>
      <c r="G100" s="169" t="s">
        <v>116</v>
      </c>
      <c r="H100" s="71" t="s">
        <v>20</v>
      </c>
      <c r="I100" s="169" t="s">
        <v>117</v>
      </c>
      <c r="J100" s="171" t="s">
        <v>271</v>
      </c>
      <c r="K100" s="192">
        <v>42000000</v>
      </c>
      <c r="L100" s="173">
        <v>6000000</v>
      </c>
      <c r="M100" s="129">
        <f t="shared" si="0"/>
        <v>0.14285714285714285</v>
      </c>
      <c r="N100" s="173">
        <v>0</v>
      </c>
      <c r="O100" s="174">
        <f t="shared" si="1"/>
        <v>0</v>
      </c>
      <c r="P100" s="130">
        <f t="shared" si="2"/>
        <v>0</v>
      </c>
      <c r="Q100" s="173">
        <f t="shared" si="72"/>
        <v>0</v>
      </c>
      <c r="R100" s="174">
        <v>0</v>
      </c>
      <c r="S100" s="200"/>
      <c r="T100" s="177"/>
      <c r="U100" s="169" t="s">
        <v>132</v>
      </c>
      <c r="V100" s="128">
        <f t="shared" si="73"/>
        <v>42000000</v>
      </c>
      <c r="W100" s="178">
        <f t="shared" si="5"/>
        <v>42000000</v>
      </c>
      <c r="X100" s="178">
        <f t="shared" si="6"/>
        <v>0</v>
      </c>
      <c r="Y100" s="134"/>
      <c r="Z100" s="135"/>
    </row>
    <row r="101" spans="1:26" ht="28.5" customHeight="1">
      <c r="A101" s="125"/>
      <c r="B101" s="126">
        <f t="shared" si="71"/>
        <v>6</v>
      </c>
      <c r="C101" s="126"/>
      <c r="D101" s="168" t="s">
        <v>133</v>
      </c>
      <c r="E101" s="169" t="s">
        <v>115</v>
      </c>
      <c r="F101" s="192">
        <v>127370000</v>
      </c>
      <c r="G101" s="169" t="s">
        <v>116</v>
      </c>
      <c r="H101" s="71" t="s">
        <v>130</v>
      </c>
      <c r="I101" s="169" t="s">
        <v>117</v>
      </c>
      <c r="J101" s="171" t="s">
        <v>272</v>
      </c>
      <c r="K101" s="192">
        <v>127370000</v>
      </c>
      <c r="L101" s="173">
        <v>34140000</v>
      </c>
      <c r="M101" s="129">
        <f t="shared" si="0"/>
        <v>0.26803799952893148</v>
      </c>
      <c r="N101" s="173">
        <v>38790000</v>
      </c>
      <c r="O101" s="174">
        <f t="shared" si="1"/>
        <v>0.30454581141556097</v>
      </c>
      <c r="P101" s="130">
        <f t="shared" si="2"/>
        <v>0.30454581141556097</v>
      </c>
      <c r="Q101" s="173">
        <f t="shared" si="72"/>
        <v>38784165</v>
      </c>
      <c r="R101" s="175">
        <v>0.30449999999999999</v>
      </c>
      <c r="S101" s="200"/>
      <c r="T101" s="177"/>
      <c r="U101" s="169" t="s">
        <v>128</v>
      </c>
      <c r="V101" s="128">
        <f t="shared" si="73"/>
        <v>88580000</v>
      </c>
      <c r="W101" s="178">
        <f t="shared" si="5"/>
        <v>88580000</v>
      </c>
      <c r="X101" s="178">
        <f t="shared" si="6"/>
        <v>0</v>
      </c>
      <c r="Y101" s="134"/>
      <c r="Z101" s="135"/>
    </row>
    <row r="102" spans="1:26" ht="28.5" customHeight="1">
      <c r="A102" s="125"/>
      <c r="B102" s="146"/>
      <c r="C102" s="146"/>
      <c r="D102" s="147" t="s">
        <v>273</v>
      </c>
      <c r="E102" s="146"/>
      <c r="F102" s="148">
        <f>SUM(F103,F109,F114,F121)</f>
        <v>650441029.59000003</v>
      </c>
      <c r="G102" s="146"/>
      <c r="H102" s="149"/>
      <c r="I102" s="149"/>
      <c r="J102" s="150"/>
      <c r="K102" s="148">
        <f t="shared" ref="K102:L102" si="74">SUM(K103,K109,K114,K121)</f>
        <v>650441029.59000003</v>
      </c>
      <c r="L102" s="148">
        <f t="shared" si="74"/>
        <v>316229829.59000003</v>
      </c>
      <c r="M102" s="151">
        <f t="shared" si="0"/>
        <v>0.48617755523407374</v>
      </c>
      <c r="N102" s="148">
        <f>SUM(N103,N109,N114,N121)</f>
        <v>395822159</v>
      </c>
      <c r="O102" s="151">
        <f t="shared" si="1"/>
        <v>0.60854426611049295</v>
      </c>
      <c r="P102" s="152">
        <f t="shared" si="2"/>
        <v>0.60854426611049295</v>
      </c>
      <c r="Q102" s="148">
        <f>SUM(Q103,Q109,Q114,Q121)</f>
        <v>395831909</v>
      </c>
      <c r="R102" s="151">
        <f t="shared" ref="R102:R103" si="75">Q102/F102</f>
        <v>0.60855925593978788</v>
      </c>
      <c r="S102" s="150"/>
      <c r="T102" s="153"/>
      <c r="U102" s="154"/>
      <c r="V102" s="148">
        <f>SUM(V103,V109,V114,V121)</f>
        <v>254618870.59</v>
      </c>
      <c r="W102" s="148">
        <f t="shared" si="5"/>
        <v>254618870.59000003</v>
      </c>
      <c r="X102" s="148">
        <f t="shared" si="6"/>
        <v>0</v>
      </c>
      <c r="Y102" s="155"/>
      <c r="Z102" s="156"/>
    </row>
    <row r="103" spans="1:26" ht="28.5" customHeight="1">
      <c r="A103" s="125"/>
      <c r="B103" s="157"/>
      <c r="C103" s="157"/>
      <c r="D103" s="158" t="s">
        <v>274</v>
      </c>
      <c r="E103" s="157"/>
      <c r="F103" s="159">
        <f>SUM(F104:F108)</f>
        <v>207276400</v>
      </c>
      <c r="G103" s="157"/>
      <c r="H103" s="160"/>
      <c r="I103" s="160"/>
      <c r="J103" s="161"/>
      <c r="K103" s="159">
        <f t="shared" ref="K103:L103" si="76">SUM(K104:K108)</f>
        <v>207276400</v>
      </c>
      <c r="L103" s="159">
        <f t="shared" si="76"/>
        <v>96936200</v>
      </c>
      <c r="M103" s="162">
        <f t="shared" si="0"/>
        <v>0.46766636240305215</v>
      </c>
      <c r="N103" s="159">
        <f>SUM(N104:N108)</f>
        <v>67467459</v>
      </c>
      <c r="O103" s="162">
        <f t="shared" si="1"/>
        <v>0.32549513113890438</v>
      </c>
      <c r="P103" s="163">
        <f t="shared" si="2"/>
        <v>0.32549513113890438</v>
      </c>
      <c r="Q103" s="159">
        <f>SUM(Q104:Q108)</f>
        <v>67467459</v>
      </c>
      <c r="R103" s="162">
        <f t="shared" si="75"/>
        <v>0.32549513113890438</v>
      </c>
      <c r="S103" s="211"/>
      <c r="T103" s="164"/>
      <c r="U103" s="165"/>
      <c r="V103" s="159">
        <f>SUM(V104:V108)</f>
        <v>139808941</v>
      </c>
      <c r="W103" s="159">
        <f t="shared" si="5"/>
        <v>139808941</v>
      </c>
      <c r="X103" s="159">
        <f t="shared" si="6"/>
        <v>0</v>
      </c>
      <c r="Y103" s="166"/>
      <c r="Z103" s="167"/>
    </row>
    <row r="104" spans="1:26" ht="28.5" customHeight="1">
      <c r="A104" s="125"/>
      <c r="B104" s="126">
        <f t="shared" ref="B104:B108" si="77">ROWS($B103:B$105)</f>
        <v>3</v>
      </c>
      <c r="C104" s="126"/>
      <c r="D104" s="168" t="s">
        <v>275</v>
      </c>
      <c r="E104" s="169" t="s">
        <v>115</v>
      </c>
      <c r="F104" s="173">
        <v>15679350</v>
      </c>
      <c r="G104" s="169" t="s">
        <v>116</v>
      </c>
      <c r="H104" s="71" t="s">
        <v>146</v>
      </c>
      <c r="I104" s="169" t="s">
        <v>117</v>
      </c>
      <c r="J104" s="171" t="s">
        <v>276</v>
      </c>
      <c r="K104" s="173">
        <v>15679350</v>
      </c>
      <c r="L104" s="173">
        <f>5398700+4925750</f>
        <v>10324450</v>
      </c>
      <c r="M104" s="129">
        <f t="shared" si="0"/>
        <v>0.65847436277651816</v>
      </c>
      <c r="N104" s="173">
        <f>7650100+6208250</f>
        <v>13858350</v>
      </c>
      <c r="O104" s="174">
        <f t="shared" si="1"/>
        <v>0.88385998144055722</v>
      </c>
      <c r="P104" s="130">
        <f t="shared" si="2"/>
        <v>0.88385998144055722</v>
      </c>
      <c r="Q104" s="173">
        <f t="shared" ref="Q104:Q108" si="78">F104*R104</f>
        <v>13858350</v>
      </c>
      <c r="R104" s="174">
        <f t="shared" ref="R104:R105" si="79">O104</f>
        <v>0.88385998144055722</v>
      </c>
      <c r="S104" s="212" t="s">
        <v>277</v>
      </c>
      <c r="T104" s="213"/>
      <c r="U104" s="169" t="s">
        <v>128</v>
      </c>
      <c r="V104" s="128">
        <f t="shared" ref="V104:V108" si="80">F104-N104</f>
        <v>1821000</v>
      </c>
      <c r="W104" s="178">
        <f t="shared" si="5"/>
        <v>1821000</v>
      </c>
      <c r="X104" s="178">
        <f t="shared" si="6"/>
        <v>0</v>
      </c>
      <c r="Y104" s="134"/>
      <c r="Z104" s="135"/>
    </row>
    <row r="105" spans="1:26" ht="28.5" customHeight="1">
      <c r="A105" s="125"/>
      <c r="B105" s="126">
        <f t="shared" si="77"/>
        <v>2</v>
      </c>
      <c r="C105" s="126"/>
      <c r="D105" s="168" t="s">
        <v>121</v>
      </c>
      <c r="E105" s="169" t="s">
        <v>115</v>
      </c>
      <c r="F105" s="214">
        <v>7015550</v>
      </c>
      <c r="G105" s="169" t="s">
        <v>116</v>
      </c>
      <c r="H105" s="71" t="s">
        <v>146</v>
      </c>
      <c r="I105" s="169" t="s">
        <v>117</v>
      </c>
      <c r="J105" s="171" t="s">
        <v>276</v>
      </c>
      <c r="K105" s="214">
        <v>7015550</v>
      </c>
      <c r="L105" s="173">
        <f>2810950+2102300</f>
        <v>4913250</v>
      </c>
      <c r="M105" s="129">
        <f t="shared" si="0"/>
        <v>0.70033710828089035</v>
      </c>
      <c r="N105" s="173">
        <v>4913250</v>
      </c>
      <c r="O105" s="174">
        <f t="shared" si="1"/>
        <v>0.70033710828089035</v>
      </c>
      <c r="P105" s="130">
        <f t="shared" si="2"/>
        <v>0.70033710828089035</v>
      </c>
      <c r="Q105" s="173">
        <f t="shared" si="78"/>
        <v>4913250</v>
      </c>
      <c r="R105" s="174">
        <f t="shared" si="79"/>
        <v>0.70033710828089035</v>
      </c>
      <c r="S105" s="215" t="s">
        <v>278</v>
      </c>
      <c r="T105" s="177"/>
      <c r="U105" s="169" t="s">
        <v>128</v>
      </c>
      <c r="V105" s="128">
        <f t="shared" si="80"/>
        <v>2102300</v>
      </c>
      <c r="W105" s="178">
        <f t="shared" si="5"/>
        <v>2102300</v>
      </c>
      <c r="X105" s="178">
        <f t="shared" si="6"/>
        <v>0</v>
      </c>
      <c r="Y105" s="134"/>
      <c r="Z105" s="135"/>
    </row>
    <row r="106" spans="1:26" ht="28.5" customHeight="1">
      <c r="A106" s="125"/>
      <c r="B106" s="126">
        <f t="shared" si="77"/>
        <v>1</v>
      </c>
      <c r="C106" s="126"/>
      <c r="D106" s="168" t="s">
        <v>123</v>
      </c>
      <c r="E106" s="169" t="s">
        <v>115</v>
      </c>
      <c r="F106" s="216">
        <v>2062500</v>
      </c>
      <c r="G106" s="169" t="s">
        <v>116</v>
      </c>
      <c r="H106" s="71" t="s">
        <v>146</v>
      </c>
      <c r="I106" s="169" t="s">
        <v>117</v>
      </c>
      <c r="J106" s="171" t="s">
        <v>276</v>
      </c>
      <c r="K106" s="216">
        <v>2062500</v>
      </c>
      <c r="L106" s="216">
        <v>2062500</v>
      </c>
      <c r="M106" s="129">
        <f t="shared" si="0"/>
        <v>1</v>
      </c>
      <c r="N106" s="173">
        <v>2062500</v>
      </c>
      <c r="O106" s="174">
        <f t="shared" si="1"/>
        <v>1</v>
      </c>
      <c r="P106" s="130">
        <f t="shared" si="2"/>
        <v>1</v>
      </c>
      <c r="Q106" s="173">
        <f t="shared" si="78"/>
        <v>2062500</v>
      </c>
      <c r="R106" s="174">
        <v>1</v>
      </c>
      <c r="S106" s="215" t="s">
        <v>279</v>
      </c>
      <c r="T106" s="177"/>
      <c r="U106" s="169" t="s">
        <v>120</v>
      </c>
      <c r="V106" s="128">
        <f t="shared" si="80"/>
        <v>0</v>
      </c>
      <c r="W106" s="178">
        <f t="shared" si="5"/>
        <v>0</v>
      </c>
      <c r="X106" s="178">
        <f t="shared" si="6"/>
        <v>0</v>
      </c>
      <c r="Y106" s="134"/>
      <c r="Z106" s="135"/>
    </row>
    <row r="107" spans="1:26" ht="28.5" customHeight="1">
      <c r="A107" s="125"/>
      <c r="B107" s="126">
        <f t="shared" si="77"/>
        <v>2</v>
      </c>
      <c r="C107" s="126"/>
      <c r="D107" s="168" t="s">
        <v>125</v>
      </c>
      <c r="E107" s="169" t="s">
        <v>115</v>
      </c>
      <c r="F107" s="173">
        <v>25725000</v>
      </c>
      <c r="G107" s="169" t="s">
        <v>116</v>
      </c>
      <c r="H107" s="71" t="s">
        <v>146</v>
      </c>
      <c r="I107" s="169" t="s">
        <v>117</v>
      </c>
      <c r="J107" s="171" t="s">
        <v>280</v>
      </c>
      <c r="K107" s="173">
        <v>25725000</v>
      </c>
      <c r="L107" s="173">
        <f>7800000+2600000+2600000</f>
        <v>13000000</v>
      </c>
      <c r="M107" s="129">
        <f t="shared" si="0"/>
        <v>0.50534499514091347</v>
      </c>
      <c r="N107" s="173">
        <v>10390360</v>
      </c>
      <c r="O107" s="174">
        <f t="shared" si="1"/>
        <v>0.40390126336248783</v>
      </c>
      <c r="P107" s="130">
        <f t="shared" si="2"/>
        <v>0.40390126336248783</v>
      </c>
      <c r="Q107" s="173">
        <f t="shared" si="78"/>
        <v>10390360</v>
      </c>
      <c r="R107" s="174">
        <f t="shared" ref="R107:R108" si="81">O107</f>
        <v>0.40390126336248783</v>
      </c>
      <c r="S107" s="215" t="s">
        <v>281</v>
      </c>
      <c r="T107" s="177"/>
      <c r="U107" s="169" t="s">
        <v>128</v>
      </c>
      <c r="V107" s="128">
        <f t="shared" si="80"/>
        <v>15334640</v>
      </c>
      <c r="W107" s="178">
        <f t="shared" si="5"/>
        <v>15334640</v>
      </c>
      <c r="X107" s="178">
        <f t="shared" si="6"/>
        <v>0</v>
      </c>
      <c r="Y107" s="134"/>
      <c r="Z107" s="135"/>
    </row>
    <row r="108" spans="1:26" ht="28.5" customHeight="1">
      <c r="A108" s="125"/>
      <c r="B108" s="126">
        <f t="shared" si="77"/>
        <v>3</v>
      </c>
      <c r="C108" s="126"/>
      <c r="D108" s="168" t="s">
        <v>133</v>
      </c>
      <c r="E108" s="169" t="s">
        <v>115</v>
      </c>
      <c r="F108" s="173">
        <v>156794000</v>
      </c>
      <c r="G108" s="169" t="s">
        <v>116</v>
      </c>
      <c r="H108" s="71" t="s">
        <v>130</v>
      </c>
      <c r="I108" s="169" t="s">
        <v>117</v>
      </c>
      <c r="J108" s="171" t="s">
        <v>282</v>
      </c>
      <c r="K108" s="173">
        <v>156794000</v>
      </c>
      <c r="L108" s="173">
        <f>32346000+12340000+21950000</f>
        <v>66636000</v>
      </c>
      <c r="M108" s="129">
        <f t="shared" si="0"/>
        <v>0.42499075219715038</v>
      </c>
      <c r="N108" s="173">
        <f>11562999+24680000</f>
        <v>36242999</v>
      </c>
      <c r="O108" s="174">
        <f t="shared" si="1"/>
        <v>0.23115042029669502</v>
      </c>
      <c r="P108" s="130">
        <f t="shared" si="2"/>
        <v>0.23115042029669502</v>
      </c>
      <c r="Q108" s="173">
        <f t="shared" si="78"/>
        <v>36242999</v>
      </c>
      <c r="R108" s="175">
        <f t="shared" si="81"/>
        <v>0.23115042029669502</v>
      </c>
      <c r="S108" s="217"/>
      <c r="T108" s="177"/>
      <c r="U108" s="169" t="s">
        <v>128</v>
      </c>
      <c r="V108" s="128">
        <f t="shared" si="80"/>
        <v>120551001</v>
      </c>
      <c r="W108" s="178">
        <f t="shared" si="5"/>
        <v>120551001</v>
      </c>
      <c r="X108" s="178">
        <f t="shared" si="6"/>
        <v>0</v>
      </c>
      <c r="Y108" s="134"/>
      <c r="Z108" s="135"/>
    </row>
    <row r="109" spans="1:26" ht="28.5" customHeight="1">
      <c r="A109" s="125"/>
      <c r="B109" s="157"/>
      <c r="C109" s="157"/>
      <c r="D109" s="158" t="s">
        <v>283</v>
      </c>
      <c r="E109" s="157"/>
      <c r="F109" s="159">
        <f>SUM(F110:F113)</f>
        <v>31650000</v>
      </c>
      <c r="G109" s="157"/>
      <c r="H109" s="160"/>
      <c r="I109" s="160"/>
      <c r="J109" s="161"/>
      <c r="K109" s="159">
        <f t="shared" ref="K109:L109" si="82">SUM(K110:K113)</f>
        <v>31650000</v>
      </c>
      <c r="L109" s="159">
        <f t="shared" si="82"/>
        <v>31650000</v>
      </c>
      <c r="M109" s="162">
        <f t="shared" si="0"/>
        <v>1</v>
      </c>
      <c r="N109" s="159">
        <f>SUM(N110:N113)</f>
        <v>26450000</v>
      </c>
      <c r="O109" s="162">
        <f t="shared" si="1"/>
        <v>0.83570300157977884</v>
      </c>
      <c r="P109" s="163">
        <f t="shared" si="2"/>
        <v>0.83570300157977884</v>
      </c>
      <c r="Q109" s="159">
        <f>SUM(Q110:Q113)</f>
        <v>26450000</v>
      </c>
      <c r="R109" s="162">
        <f>Q109/F109</f>
        <v>0.83570300157977884</v>
      </c>
      <c r="S109" s="161"/>
      <c r="T109" s="164"/>
      <c r="U109" s="165"/>
      <c r="V109" s="159">
        <f>SUM(V110:V113)</f>
        <v>5200000</v>
      </c>
      <c r="W109" s="159">
        <f t="shared" si="5"/>
        <v>5200000</v>
      </c>
      <c r="X109" s="159">
        <f t="shared" si="6"/>
        <v>0</v>
      </c>
      <c r="Y109" s="166"/>
      <c r="Z109" s="167"/>
    </row>
    <row r="110" spans="1:26" ht="28.5" customHeight="1">
      <c r="A110" s="125"/>
      <c r="B110" s="126">
        <f t="shared" ref="B110:B113" si="83">ROWS($B109:B$111)</f>
        <v>3</v>
      </c>
      <c r="C110" s="126"/>
      <c r="D110" s="168" t="s">
        <v>114</v>
      </c>
      <c r="E110" s="169" t="s">
        <v>115</v>
      </c>
      <c r="F110" s="173">
        <v>12690450</v>
      </c>
      <c r="G110" s="169" t="s">
        <v>116</v>
      </c>
      <c r="H110" s="71" t="s">
        <v>146</v>
      </c>
      <c r="I110" s="169" t="s">
        <v>117</v>
      </c>
      <c r="J110" s="171" t="s">
        <v>284</v>
      </c>
      <c r="K110" s="173">
        <v>12690450</v>
      </c>
      <c r="L110" s="173">
        <v>12690450</v>
      </c>
      <c r="M110" s="129">
        <f t="shared" si="0"/>
        <v>1</v>
      </c>
      <c r="N110" s="173">
        <f>4562600+8127850</f>
        <v>12690450</v>
      </c>
      <c r="O110" s="174">
        <f t="shared" si="1"/>
        <v>1</v>
      </c>
      <c r="P110" s="130">
        <f t="shared" si="2"/>
        <v>1</v>
      </c>
      <c r="Q110" s="173">
        <f t="shared" ref="Q110:Q113" si="84">F110*R110</f>
        <v>12690450</v>
      </c>
      <c r="R110" s="175">
        <v>1</v>
      </c>
      <c r="S110" s="218" t="s">
        <v>285</v>
      </c>
      <c r="T110" s="177"/>
      <c r="U110" s="169" t="s">
        <v>120</v>
      </c>
      <c r="V110" s="128">
        <f t="shared" ref="V110:V113" si="85">F110-N110</f>
        <v>0</v>
      </c>
      <c r="W110" s="178">
        <f t="shared" si="5"/>
        <v>0</v>
      </c>
      <c r="X110" s="178">
        <f t="shared" si="6"/>
        <v>0</v>
      </c>
      <c r="Y110" s="134"/>
      <c r="Z110" s="135"/>
    </row>
    <row r="111" spans="1:26" ht="28.5" customHeight="1">
      <c r="A111" s="125"/>
      <c r="B111" s="126">
        <f t="shared" si="83"/>
        <v>2</v>
      </c>
      <c r="C111" s="126"/>
      <c r="D111" s="168" t="s">
        <v>121</v>
      </c>
      <c r="E111" s="169" t="s">
        <v>115</v>
      </c>
      <c r="F111" s="173">
        <v>5809550</v>
      </c>
      <c r="G111" s="169" t="s">
        <v>116</v>
      </c>
      <c r="H111" s="71" t="s">
        <v>146</v>
      </c>
      <c r="I111" s="169" t="s">
        <v>117</v>
      </c>
      <c r="J111" s="171" t="s">
        <v>284</v>
      </c>
      <c r="K111" s="173">
        <v>5809550</v>
      </c>
      <c r="L111" s="173">
        <v>5809550</v>
      </c>
      <c r="M111" s="129">
        <f t="shared" si="0"/>
        <v>1</v>
      </c>
      <c r="N111" s="173">
        <v>5809550</v>
      </c>
      <c r="O111" s="174">
        <f t="shared" si="1"/>
        <v>1</v>
      </c>
      <c r="P111" s="130">
        <f t="shared" si="2"/>
        <v>1</v>
      </c>
      <c r="Q111" s="173">
        <f t="shared" si="84"/>
        <v>5809550</v>
      </c>
      <c r="R111" s="175">
        <v>1</v>
      </c>
      <c r="S111" s="218" t="s">
        <v>285</v>
      </c>
      <c r="T111" s="177"/>
      <c r="U111" s="169" t="s">
        <v>120</v>
      </c>
      <c r="V111" s="128">
        <f t="shared" si="85"/>
        <v>0</v>
      </c>
      <c r="W111" s="178">
        <f t="shared" si="5"/>
        <v>0</v>
      </c>
      <c r="X111" s="178">
        <f t="shared" si="6"/>
        <v>0</v>
      </c>
      <c r="Y111" s="134"/>
      <c r="Z111" s="135"/>
    </row>
    <row r="112" spans="1:26" ht="28.5" customHeight="1">
      <c r="A112" s="125"/>
      <c r="B112" s="126">
        <f t="shared" si="83"/>
        <v>1</v>
      </c>
      <c r="C112" s="126"/>
      <c r="D112" s="168" t="s">
        <v>123</v>
      </c>
      <c r="E112" s="169" t="s">
        <v>115</v>
      </c>
      <c r="F112" s="173">
        <v>2750000</v>
      </c>
      <c r="G112" s="169" t="s">
        <v>116</v>
      </c>
      <c r="H112" s="71" t="s">
        <v>146</v>
      </c>
      <c r="I112" s="169" t="s">
        <v>117</v>
      </c>
      <c r="J112" s="171" t="s">
        <v>284</v>
      </c>
      <c r="K112" s="173">
        <v>2750000</v>
      </c>
      <c r="L112" s="173">
        <v>2750000</v>
      </c>
      <c r="M112" s="129">
        <f t="shared" si="0"/>
        <v>1</v>
      </c>
      <c r="N112" s="173">
        <v>2750000</v>
      </c>
      <c r="O112" s="174">
        <f t="shared" si="1"/>
        <v>1</v>
      </c>
      <c r="P112" s="130">
        <f t="shared" si="2"/>
        <v>1</v>
      </c>
      <c r="Q112" s="173">
        <f t="shared" si="84"/>
        <v>2750000</v>
      </c>
      <c r="R112" s="174">
        <v>1</v>
      </c>
      <c r="S112" s="218" t="s">
        <v>286</v>
      </c>
      <c r="T112" s="177"/>
      <c r="U112" s="169" t="s">
        <v>120</v>
      </c>
      <c r="V112" s="128">
        <f t="shared" si="85"/>
        <v>0</v>
      </c>
      <c r="W112" s="178">
        <f t="shared" si="5"/>
        <v>0</v>
      </c>
      <c r="X112" s="178">
        <f t="shared" si="6"/>
        <v>0</v>
      </c>
      <c r="Y112" s="134"/>
      <c r="Z112" s="135"/>
    </row>
    <row r="113" spans="1:26" ht="28.5" customHeight="1">
      <c r="A113" s="125"/>
      <c r="B113" s="126">
        <f t="shared" si="83"/>
        <v>2</v>
      </c>
      <c r="C113" s="126"/>
      <c r="D113" s="168" t="s">
        <v>125</v>
      </c>
      <c r="E113" s="169" t="s">
        <v>115</v>
      </c>
      <c r="F113" s="173">
        <v>10400000</v>
      </c>
      <c r="G113" s="169" t="s">
        <v>116</v>
      </c>
      <c r="H113" s="71" t="s">
        <v>146</v>
      </c>
      <c r="I113" s="169" t="s">
        <v>117</v>
      </c>
      <c r="J113" s="171" t="s">
        <v>287</v>
      </c>
      <c r="K113" s="173">
        <v>10400000</v>
      </c>
      <c r="L113" s="173">
        <f>2600000+2600000+2600000+2600000</f>
        <v>10400000</v>
      </c>
      <c r="M113" s="129">
        <f t="shared" si="0"/>
        <v>1</v>
      </c>
      <c r="N113" s="173">
        <v>5200000</v>
      </c>
      <c r="O113" s="174">
        <f t="shared" si="1"/>
        <v>0.5</v>
      </c>
      <c r="P113" s="130">
        <f t="shared" si="2"/>
        <v>0.5</v>
      </c>
      <c r="Q113" s="173">
        <f t="shared" si="84"/>
        <v>5200000</v>
      </c>
      <c r="R113" s="174">
        <v>0.5</v>
      </c>
      <c r="S113" s="218" t="s">
        <v>288</v>
      </c>
      <c r="T113" s="177"/>
      <c r="U113" s="169" t="s">
        <v>128</v>
      </c>
      <c r="V113" s="128">
        <f t="shared" si="85"/>
        <v>5200000</v>
      </c>
      <c r="W113" s="178">
        <f t="shared" si="5"/>
        <v>5200000</v>
      </c>
      <c r="X113" s="178">
        <f t="shared" si="6"/>
        <v>0</v>
      </c>
      <c r="Y113" s="134"/>
      <c r="Z113" s="135"/>
    </row>
    <row r="114" spans="1:26" ht="28.5" customHeight="1">
      <c r="A114" s="125"/>
      <c r="B114" s="157"/>
      <c r="C114" s="157"/>
      <c r="D114" s="158" t="s">
        <v>289</v>
      </c>
      <c r="E114" s="157"/>
      <c r="F114" s="159">
        <f>SUM(F115:F120)</f>
        <v>343488629.59000003</v>
      </c>
      <c r="G114" s="157"/>
      <c r="H114" s="160"/>
      <c r="I114" s="160"/>
      <c r="J114" s="161"/>
      <c r="K114" s="159">
        <f t="shared" ref="K114:L114" si="86">SUM(K115:K120)</f>
        <v>343488629.59000003</v>
      </c>
      <c r="L114" s="159">
        <f t="shared" si="86"/>
        <v>132617629.59</v>
      </c>
      <c r="M114" s="162">
        <f t="shared" si="0"/>
        <v>0.38609030449798881</v>
      </c>
      <c r="N114" s="159">
        <f>SUM(N115:N120)</f>
        <v>253388450</v>
      </c>
      <c r="O114" s="162">
        <f t="shared" si="1"/>
        <v>0.73769093987900924</v>
      </c>
      <c r="P114" s="163">
        <f t="shared" si="2"/>
        <v>0.73769093987900924</v>
      </c>
      <c r="Q114" s="159">
        <f>SUM(Q115:Q120)</f>
        <v>253388450</v>
      </c>
      <c r="R114" s="162">
        <f>Q114/F114</f>
        <v>0.73769093987900924</v>
      </c>
      <c r="S114" s="161"/>
      <c r="T114" s="164"/>
      <c r="U114" s="165"/>
      <c r="V114" s="159">
        <f>SUM(V115:V120)</f>
        <v>90100179.590000004</v>
      </c>
      <c r="W114" s="159">
        <f t="shared" si="5"/>
        <v>90100179.590000033</v>
      </c>
      <c r="X114" s="159">
        <f t="shared" si="6"/>
        <v>0</v>
      </c>
      <c r="Y114" s="166"/>
      <c r="Z114" s="167"/>
    </row>
    <row r="115" spans="1:26" ht="28.5" customHeight="1">
      <c r="A115" s="125"/>
      <c r="B115" s="126">
        <f>ROWS(B114:$B$116)</f>
        <v>3</v>
      </c>
      <c r="C115" s="126"/>
      <c r="D115" s="168" t="s">
        <v>114</v>
      </c>
      <c r="E115" s="169" t="s">
        <v>115</v>
      </c>
      <c r="F115" s="173">
        <v>7460629.5899999999</v>
      </c>
      <c r="G115" s="169" t="s">
        <v>116</v>
      </c>
      <c r="H115" s="71" t="s">
        <v>146</v>
      </c>
      <c r="I115" s="169" t="s">
        <v>117</v>
      </c>
      <c r="J115" s="171" t="s">
        <v>290</v>
      </c>
      <c r="K115" s="173">
        <v>7460629.5899999999</v>
      </c>
      <c r="L115" s="173">
        <v>7460629.5899999999</v>
      </c>
      <c r="M115" s="129">
        <f t="shared" si="0"/>
        <v>1</v>
      </c>
      <c r="N115" s="173">
        <f>4399150+3061300</f>
        <v>7460450</v>
      </c>
      <c r="O115" s="174">
        <f t="shared" si="1"/>
        <v>0.99997592830499982</v>
      </c>
      <c r="P115" s="130">
        <f t="shared" si="2"/>
        <v>0.99997592830499982</v>
      </c>
      <c r="Q115" s="173">
        <f t="shared" ref="Q115:Q120" si="87">F115*R115</f>
        <v>7460450</v>
      </c>
      <c r="R115" s="174">
        <f>O115</f>
        <v>0.99997592830499982</v>
      </c>
      <c r="S115" s="218" t="s">
        <v>291</v>
      </c>
      <c r="T115" s="177"/>
      <c r="U115" s="169" t="s">
        <v>120</v>
      </c>
      <c r="V115" s="219">
        <f t="shared" ref="V115:V120" si="88">F115-N115</f>
        <v>179.58999999985099</v>
      </c>
      <c r="W115" s="178">
        <f t="shared" si="5"/>
        <v>179.58999999985099</v>
      </c>
      <c r="X115" s="178">
        <f t="shared" si="6"/>
        <v>0</v>
      </c>
      <c r="Y115" s="134"/>
      <c r="Z115" s="135"/>
    </row>
    <row r="116" spans="1:26" ht="28.5" customHeight="1">
      <c r="A116" s="125"/>
      <c r="B116" s="169">
        <v>2</v>
      </c>
      <c r="C116" s="169"/>
      <c r="D116" s="210" t="s">
        <v>292</v>
      </c>
      <c r="E116" s="169" t="s">
        <v>115</v>
      </c>
      <c r="F116" s="220">
        <v>2290000</v>
      </c>
      <c r="G116" s="169" t="s">
        <v>116</v>
      </c>
      <c r="H116" s="71" t="s">
        <v>146</v>
      </c>
      <c r="I116" s="169" t="s">
        <v>117</v>
      </c>
      <c r="J116" s="171" t="s">
        <v>244</v>
      </c>
      <c r="K116" s="220">
        <v>2290000</v>
      </c>
      <c r="L116" s="173">
        <v>2290000</v>
      </c>
      <c r="M116" s="129">
        <f t="shared" si="0"/>
        <v>1</v>
      </c>
      <c r="N116" s="173">
        <v>2290000</v>
      </c>
      <c r="O116" s="174">
        <f t="shared" si="1"/>
        <v>1</v>
      </c>
      <c r="P116" s="130">
        <f t="shared" si="2"/>
        <v>1</v>
      </c>
      <c r="Q116" s="173">
        <f t="shared" si="87"/>
        <v>2290000</v>
      </c>
      <c r="R116" s="175">
        <v>1</v>
      </c>
      <c r="S116" s="218" t="s">
        <v>293</v>
      </c>
      <c r="T116" s="177"/>
      <c r="U116" s="169" t="s">
        <v>120</v>
      </c>
      <c r="V116" s="128">
        <f t="shared" si="88"/>
        <v>0</v>
      </c>
      <c r="W116" s="178">
        <f t="shared" si="5"/>
        <v>0</v>
      </c>
      <c r="X116" s="178">
        <f t="shared" si="6"/>
        <v>0</v>
      </c>
      <c r="Y116" s="134"/>
      <c r="Z116" s="135"/>
    </row>
    <row r="117" spans="1:26" ht="28.5" customHeight="1">
      <c r="A117" s="125"/>
      <c r="B117" s="169">
        <v>3</v>
      </c>
      <c r="C117" s="169"/>
      <c r="D117" s="210" t="s">
        <v>125</v>
      </c>
      <c r="E117" s="169" t="s">
        <v>115</v>
      </c>
      <c r="F117" s="220">
        <v>11700000</v>
      </c>
      <c r="G117" s="169" t="s">
        <v>116</v>
      </c>
      <c r="H117" s="71" t="s">
        <v>146</v>
      </c>
      <c r="I117" s="169" t="s">
        <v>117</v>
      </c>
      <c r="J117" s="171" t="s">
        <v>294</v>
      </c>
      <c r="K117" s="220">
        <v>11700000</v>
      </c>
      <c r="L117" s="220">
        <f>2925000+2925000+2925000</f>
        <v>8775000</v>
      </c>
      <c r="M117" s="129">
        <f t="shared" si="0"/>
        <v>0.75</v>
      </c>
      <c r="N117" s="173">
        <v>5850000</v>
      </c>
      <c r="O117" s="174">
        <f t="shared" si="1"/>
        <v>0.5</v>
      </c>
      <c r="P117" s="130">
        <f t="shared" si="2"/>
        <v>0.5</v>
      </c>
      <c r="Q117" s="173">
        <f t="shared" si="87"/>
        <v>5850000</v>
      </c>
      <c r="R117" s="175">
        <v>0.5</v>
      </c>
      <c r="S117" s="218" t="s">
        <v>295</v>
      </c>
      <c r="T117" s="177"/>
      <c r="U117" s="169" t="s">
        <v>128</v>
      </c>
      <c r="V117" s="128">
        <f t="shared" si="88"/>
        <v>5850000</v>
      </c>
      <c r="W117" s="178">
        <f t="shared" si="5"/>
        <v>5850000</v>
      </c>
      <c r="X117" s="178">
        <f t="shared" si="6"/>
        <v>0</v>
      </c>
      <c r="Y117" s="134"/>
      <c r="Z117" s="135"/>
    </row>
    <row r="118" spans="1:26" ht="28.5" customHeight="1">
      <c r="A118" s="125"/>
      <c r="B118" s="126">
        <f t="shared" ref="B118:B120" si="89">ROWS($B$116:B117)</f>
        <v>2</v>
      </c>
      <c r="C118" s="126"/>
      <c r="D118" s="210" t="s">
        <v>296</v>
      </c>
      <c r="E118" s="169" t="s">
        <v>115</v>
      </c>
      <c r="F118" s="173">
        <v>70000000</v>
      </c>
      <c r="G118" s="169" t="s">
        <v>116</v>
      </c>
      <c r="H118" s="71" t="s">
        <v>142</v>
      </c>
      <c r="I118" s="169" t="s">
        <v>117</v>
      </c>
      <c r="J118" s="171" t="s">
        <v>118</v>
      </c>
      <c r="K118" s="173">
        <v>70000000</v>
      </c>
      <c r="L118" s="173"/>
      <c r="M118" s="129">
        <f t="shared" si="0"/>
        <v>0</v>
      </c>
      <c r="N118" s="173">
        <v>40000000</v>
      </c>
      <c r="O118" s="174">
        <f t="shared" si="1"/>
        <v>0.5714285714285714</v>
      </c>
      <c r="P118" s="130">
        <f t="shared" si="2"/>
        <v>0.5714285714285714</v>
      </c>
      <c r="Q118" s="173">
        <f t="shared" si="87"/>
        <v>40000000</v>
      </c>
      <c r="R118" s="175">
        <f t="shared" ref="R118:R120" si="90">O118</f>
        <v>0.5714285714285714</v>
      </c>
      <c r="S118" s="218" t="s">
        <v>297</v>
      </c>
      <c r="T118" s="177"/>
      <c r="U118" s="169" t="s">
        <v>128</v>
      </c>
      <c r="V118" s="128">
        <f t="shared" si="88"/>
        <v>30000000</v>
      </c>
      <c r="W118" s="178">
        <f t="shared" si="5"/>
        <v>30000000</v>
      </c>
      <c r="X118" s="178">
        <f t="shared" si="6"/>
        <v>0</v>
      </c>
      <c r="Y118" s="2457" t="s">
        <v>298</v>
      </c>
      <c r="Z118" s="2456"/>
    </row>
    <row r="119" spans="1:26" ht="28.5" customHeight="1">
      <c r="A119" s="125"/>
      <c r="B119" s="126">
        <f t="shared" si="89"/>
        <v>3</v>
      </c>
      <c r="C119" s="126"/>
      <c r="D119" s="210" t="s">
        <v>167</v>
      </c>
      <c r="E119" s="169" t="s">
        <v>115</v>
      </c>
      <c r="F119" s="173">
        <v>20000000</v>
      </c>
      <c r="G119" s="169" t="s">
        <v>116</v>
      </c>
      <c r="H119" s="71" t="s">
        <v>142</v>
      </c>
      <c r="I119" s="169" t="s">
        <v>117</v>
      </c>
      <c r="J119" s="171" t="s">
        <v>299</v>
      </c>
      <c r="K119" s="173">
        <v>20000000</v>
      </c>
      <c r="L119" s="173"/>
      <c r="M119" s="129">
        <f t="shared" si="0"/>
        <v>0</v>
      </c>
      <c r="N119" s="173">
        <f>4990000+10000000</f>
        <v>14990000</v>
      </c>
      <c r="O119" s="174">
        <f t="shared" si="1"/>
        <v>0.74950000000000006</v>
      </c>
      <c r="P119" s="130">
        <f t="shared" si="2"/>
        <v>0.74950000000000006</v>
      </c>
      <c r="Q119" s="173">
        <f t="shared" si="87"/>
        <v>14990000.000000002</v>
      </c>
      <c r="R119" s="175">
        <f t="shared" si="90"/>
        <v>0.74950000000000006</v>
      </c>
      <c r="S119" s="221"/>
      <c r="T119" s="177"/>
      <c r="U119" s="169" t="s">
        <v>128</v>
      </c>
      <c r="V119" s="128">
        <f t="shared" si="88"/>
        <v>5010000</v>
      </c>
      <c r="W119" s="178">
        <f t="shared" si="5"/>
        <v>5010000</v>
      </c>
      <c r="X119" s="178">
        <f t="shared" si="6"/>
        <v>0</v>
      </c>
      <c r="Y119" s="134"/>
      <c r="Z119" s="135"/>
    </row>
    <row r="120" spans="1:26" ht="28.5" customHeight="1">
      <c r="A120" s="125"/>
      <c r="B120" s="126">
        <f t="shared" si="89"/>
        <v>4</v>
      </c>
      <c r="C120" s="126"/>
      <c r="D120" s="210" t="s">
        <v>133</v>
      </c>
      <c r="E120" s="169" t="s">
        <v>115</v>
      </c>
      <c r="F120" s="173">
        <v>232038000</v>
      </c>
      <c r="G120" s="169" t="s">
        <v>116</v>
      </c>
      <c r="H120" s="71" t="s">
        <v>130</v>
      </c>
      <c r="I120" s="169" t="s">
        <v>117</v>
      </c>
      <c r="J120" s="171" t="s">
        <v>181</v>
      </c>
      <c r="K120" s="173">
        <v>232038000</v>
      </c>
      <c r="L120" s="173">
        <f>18536000+54476000+41080000</f>
        <v>114092000</v>
      </c>
      <c r="M120" s="129">
        <f t="shared" si="0"/>
        <v>0.49169532576560737</v>
      </c>
      <c r="N120" s="173">
        <f>22812620+72670000+47082710+40232670</f>
        <v>182798000</v>
      </c>
      <c r="O120" s="174">
        <f t="shared" si="1"/>
        <v>0.78779337867073496</v>
      </c>
      <c r="P120" s="130">
        <f t="shared" si="2"/>
        <v>0.78779337867073496</v>
      </c>
      <c r="Q120" s="173">
        <f t="shared" si="87"/>
        <v>182798000</v>
      </c>
      <c r="R120" s="174">
        <f t="shared" si="90"/>
        <v>0.78779337867073496</v>
      </c>
      <c r="S120" s="221"/>
      <c r="T120" s="177"/>
      <c r="U120" s="169" t="s">
        <v>128</v>
      </c>
      <c r="V120" s="128">
        <f t="shared" si="88"/>
        <v>49240000</v>
      </c>
      <c r="W120" s="178">
        <f t="shared" si="5"/>
        <v>49240000</v>
      </c>
      <c r="X120" s="178">
        <f t="shared" si="6"/>
        <v>0</v>
      </c>
      <c r="Y120" s="134"/>
      <c r="Z120" s="135"/>
    </row>
    <row r="121" spans="1:26" ht="28.5" customHeight="1">
      <c r="A121" s="125"/>
      <c r="B121" s="157"/>
      <c r="C121" s="157"/>
      <c r="D121" s="158" t="s">
        <v>300</v>
      </c>
      <c r="E121" s="157"/>
      <c r="F121" s="159">
        <f>SUM(F122:F125)</f>
        <v>68026000</v>
      </c>
      <c r="G121" s="157"/>
      <c r="H121" s="160"/>
      <c r="I121" s="160"/>
      <c r="J121" s="161"/>
      <c r="K121" s="159">
        <f t="shared" ref="K121:L121" si="91">SUM(K122:K125)</f>
        <v>68026000</v>
      </c>
      <c r="L121" s="159">
        <f t="shared" si="91"/>
        <v>55026000</v>
      </c>
      <c r="M121" s="162">
        <f t="shared" si="0"/>
        <v>0.80889659835945082</v>
      </c>
      <c r="N121" s="159">
        <f>SUM(N122:N125)</f>
        <v>48516250</v>
      </c>
      <c r="O121" s="162">
        <f t="shared" si="1"/>
        <v>0.71320156998794582</v>
      </c>
      <c r="P121" s="163">
        <f t="shared" si="2"/>
        <v>0.71320156998794582</v>
      </c>
      <c r="Q121" s="159">
        <f>SUM(Q122:Q125)</f>
        <v>48526000</v>
      </c>
      <c r="R121" s="162">
        <f>Q121/F121</f>
        <v>0.71334489753917618</v>
      </c>
      <c r="S121" s="161"/>
      <c r="T121" s="164"/>
      <c r="U121" s="165"/>
      <c r="V121" s="159">
        <f>SUM(V122:V125)</f>
        <v>19509750</v>
      </c>
      <c r="W121" s="159">
        <f t="shared" si="5"/>
        <v>19509750</v>
      </c>
      <c r="X121" s="159">
        <f t="shared" si="6"/>
        <v>0</v>
      </c>
      <c r="Y121" s="166"/>
      <c r="Z121" s="167"/>
    </row>
    <row r="122" spans="1:26" ht="28.5" customHeight="1">
      <c r="A122" s="125"/>
      <c r="B122" s="126">
        <f t="shared" ref="B122:B123" si="92">ROWS($B121:B$123)</f>
        <v>3</v>
      </c>
      <c r="C122" s="126"/>
      <c r="D122" s="210" t="s">
        <v>114</v>
      </c>
      <c r="E122" s="169" t="s">
        <v>115</v>
      </c>
      <c r="F122" s="173">
        <v>11368500</v>
      </c>
      <c r="G122" s="169" t="s">
        <v>116</v>
      </c>
      <c r="H122" s="71" t="s">
        <v>146</v>
      </c>
      <c r="I122" s="169" t="s">
        <v>117</v>
      </c>
      <c r="J122" s="171" t="s">
        <v>301</v>
      </c>
      <c r="K122" s="173">
        <v>11368500</v>
      </c>
      <c r="L122" s="173">
        <f>7868500+3500000</f>
        <v>11368500</v>
      </c>
      <c r="M122" s="129">
        <f t="shared" si="0"/>
        <v>1</v>
      </c>
      <c r="N122" s="173">
        <f>7552650+3815850</f>
        <v>11368500</v>
      </c>
      <c r="O122" s="174">
        <f t="shared" si="1"/>
        <v>1</v>
      </c>
      <c r="P122" s="130">
        <f t="shared" si="2"/>
        <v>1</v>
      </c>
      <c r="Q122" s="173">
        <f t="shared" ref="Q122:Q125" si="93">F122*R122</f>
        <v>11368500</v>
      </c>
      <c r="R122" s="174">
        <f>O122</f>
        <v>1</v>
      </c>
      <c r="S122" s="218" t="s">
        <v>302</v>
      </c>
      <c r="T122" s="177"/>
      <c r="U122" s="169" t="s">
        <v>120</v>
      </c>
      <c r="V122" s="128">
        <f t="shared" ref="V122:V125" si="94">F122-N122</f>
        <v>0</v>
      </c>
      <c r="W122" s="178">
        <f t="shared" si="5"/>
        <v>0</v>
      </c>
      <c r="X122" s="178">
        <f t="shared" si="6"/>
        <v>0</v>
      </c>
      <c r="Y122" s="134"/>
      <c r="Z122" s="135"/>
    </row>
    <row r="123" spans="1:26" ht="28.5" customHeight="1">
      <c r="A123" s="125"/>
      <c r="B123" s="126">
        <f t="shared" si="92"/>
        <v>2</v>
      </c>
      <c r="C123" s="126"/>
      <c r="D123" s="210" t="s">
        <v>121</v>
      </c>
      <c r="E123" s="169" t="s">
        <v>115</v>
      </c>
      <c r="F123" s="173">
        <v>5845000</v>
      </c>
      <c r="G123" s="169" t="s">
        <v>116</v>
      </c>
      <c r="H123" s="71" t="s">
        <v>146</v>
      </c>
      <c r="I123" s="169" t="s">
        <v>117</v>
      </c>
      <c r="J123" s="171" t="s">
        <v>301</v>
      </c>
      <c r="K123" s="173">
        <v>5845000</v>
      </c>
      <c r="L123" s="173">
        <v>5845000</v>
      </c>
      <c r="M123" s="129">
        <f t="shared" si="0"/>
        <v>1</v>
      </c>
      <c r="N123" s="173">
        <v>5845000</v>
      </c>
      <c r="O123" s="174">
        <f t="shared" si="1"/>
        <v>1</v>
      </c>
      <c r="P123" s="130">
        <f t="shared" si="2"/>
        <v>1</v>
      </c>
      <c r="Q123" s="173">
        <f t="shared" si="93"/>
        <v>5845000</v>
      </c>
      <c r="R123" s="175">
        <v>1</v>
      </c>
      <c r="S123" s="218" t="s">
        <v>303</v>
      </c>
      <c r="T123" s="177"/>
      <c r="U123" s="169" t="s">
        <v>120</v>
      </c>
      <c r="V123" s="128">
        <f t="shared" si="94"/>
        <v>0</v>
      </c>
      <c r="W123" s="178">
        <f t="shared" si="5"/>
        <v>0</v>
      </c>
      <c r="X123" s="178">
        <f t="shared" si="6"/>
        <v>0</v>
      </c>
      <c r="Y123" s="134"/>
      <c r="Z123" s="135"/>
    </row>
    <row r="124" spans="1:26" ht="28.5" customHeight="1">
      <c r="A124" s="113">
        <v>1</v>
      </c>
      <c r="B124" s="169">
        <v>3</v>
      </c>
      <c r="C124" s="169"/>
      <c r="D124" s="210" t="s">
        <v>304</v>
      </c>
      <c r="E124" s="169" t="s">
        <v>115</v>
      </c>
      <c r="F124" s="173">
        <v>2062500</v>
      </c>
      <c r="G124" s="169" t="s">
        <v>116</v>
      </c>
      <c r="H124" s="71" t="s">
        <v>146</v>
      </c>
      <c r="I124" s="169" t="s">
        <v>117</v>
      </c>
      <c r="J124" s="171" t="s">
        <v>301</v>
      </c>
      <c r="K124" s="173">
        <v>2062500</v>
      </c>
      <c r="L124" s="173">
        <v>2062500</v>
      </c>
      <c r="M124" s="129">
        <f t="shared" si="0"/>
        <v>1</v>
      </c>
      <c r="N124" s="173">
        <v>2062500</v>
      </c>
      <c r="O124" s="174">
        <f t="shared" si="1"/>
        <v>1</v>
      </c>
      <c r="P124" s="130">
        <f t="shared" si="2"/>
        <v>1</v>
      </c>
      <c r="Q124" s="173">
        <f t="shared" si="93"/>
        <v>2062500</v>
      </c>
      <c r="R124" s="175">
        <v>1</v>
      </c>
      <c r="S124" s="218" t="s">
        <v>303</v>
      </c>
      <c r="T124" s="177"/>
      <c r="U124" s="169" t="s">
        <v>120</v>
      </c>
      <c r="V124" s="128">
        <f t="shared" si="94"/>
        <v>0</v>
      </c>
      <c r="W124" s="178">
        <f t="shared" si="5"/>
        <v>0</v>
      </c>
      <c r="X124" s="178">
        <f t="shared" si="6"/>
        <v>0</v>
      </c>
      <c r="Y124" s="134"/>
      <c r="Z124" s="135"/>
    </row>
    <row r="125" spans="1:26" ht="38.25" customHeight="1">
      <c r="A125" s="125"/>
      <c r="B125" s="169">
        <v>4</v>
      </c>
      <c r="C125" s="169"/>
      <c r="D125" s="210" t="s">
        <v>125</v>
      </c>
      <c r="E125" s="169" t="s">
        <v>115</v>
      </c>
      <c r="F125" s="173">
        <v>48750000</v>
      </c>
      <c r="G125" s="169" t="s">
        <v>116</v>
      </c>
      <c r="H125" s="71" t="s">
        <v>146</v>
      </c>
      <c r="I125" s="169" t="s">
        <v>117</v>
      </c>
      <c r="J125" s="171" t="s">
        <v>165</v>
      </c>
      <c r="K125" s="173">
        <v>48750000</v>
      </c>
      <c r="L125" s="173">
        <f>3250000+6500000+3250000+6500000+3250000+3250000+6500000+3250000</f>
        <v>35750000</v>
      </c>
      <c r="M125" s="129">
        <f t="shared" si="0"/>
        <v>0.73333333333333328</v>
      </c>
      <c r="N125" s="173">
        <v>29240250</v>
      </c>
      <c r="O125" s="174">
        <f t="shared" si="1"/>
        <v>0.5998</v>
      </c>
      <c r="P125" s="130">
        <f t="shared" si="2"/>
        <v>0.5998</v>
      </c>
      <c r="Q125" s="173">
        <f t="shared" si="93"/>
        <v>29250000</v>
      </c>
      <c r="R125" s="175">
        <v>0.6</v>
      </c>
      <c r="S125" s="218" t="s">
        <v>305</v>
      </c>
      <c r="T125" s="177"/>
      <c r="U125" s="169" t="s">
        <v>128</v>
      </c>
      <c r="V125" s="128">
        <f t="shared" si="94"/>
        <v>19509750</v>
      </c>
      <c r="W125" s="178">
        <f t="shared" si="5"/>
        <v>19509750</v>
      </c>
      <c r="X125" s="178">
        <f t="shared" si="6"/>
        <v>0</v>
      </c>
      <c r="Y125" s="134"/>
      <c r="Z125" s="135"/>
    </row>
    <row r="126" spans="1:26" ht="32.25" customHeight="1">
      <c r="A126" s="125"/>
      <c r="B126" s="222"/>
      <c r="C126" s="223"/>
      <c r="D126" s="224" t="s">
        <v>81</v>
      </c>
      <c r="E126" s="225"/>
      <c r="F126" s="226">
        <f>SUM(F127)</f>
        <v>21601257660</v>
      </c>
      <c r="G126" s="222"/>
      <c r="H126" s="227"/>
      <c r="I126" s="228"/>
      <c r="J126" s="226"/>
      <c r="K126" s="226">
        <f t="shared" ref="K126:L126" si="95">SUM(K127)</f>
        <v>18274187881</v>
      </c>
      <c r="L126" s="226">
        <f t="shared" si="95"/>
        <v>19851257660</v>
      </c>
      <c r="M126" s="229">
        <f t="shared" si="0"/>
        <v>0.91898619851007324</v>
      </c>
      <c r="N126" s="226">
        <f>SUM(N127)</f>
        <v>9281076035</v>
      </c>
      <c r="O126" s="230">
        <f t="shared" si="1"/>
        <v>0.4296544294356609</v>
      </c>
      <c r="P126" s="226"/>
      <c r="Q126" s="226"/>
      <c r="R126" s="226">
        <f>SUM(R127)</f>
        <v>0.44616039245929723</v>
      </c>
      <c r="S126" s="230">
        <f>R126/F126</f>
        <v>2.0654371124208757E-11</v>
      </c>
      <c r="T126" s="231"/>
      <c r="U126" s="231"/>
      <c r="V126" s="222"/>
      <c r="W126" s="226">
        <f t="shared" ref="W126:Y126" si="96">SUM(W127)</f>
        <v>8993111846</v>
      </c>
      <c r="X126" s="226">
        <f t="shared" si="96"/>
        <v>3327069779</v>
      </c>
      <c r="Y126" s="226">
        <f t="shared" si="96"/>
        <v>0</v>
      </c>
      <c r="Z126" s="227"/>
    </row>
    <row r="127" spans="1:26" ht="32.25" customHeight="1">
      <c r="A127" s="125"/>
      <c r="B127" s="232"/>
      <c r="C127" s="233"/>
      <c r="D127" s="234" t="s">
        <v>306</v>
      </c>
      <c r="E127" s="235"/>
      <c r="F127" s="236">
        <v>21601257660</v>
      </c>
      <c r="G127" s="232"/>
      <c r="H127" s="237"/>
      <c r="I127" s="238"/>
      <c r="J127" s="236"/>
      <c r="K127" s="239">
        <v>18274187881</v>
      </c>
      <c r="L127" s="236">
        <v>19851257660</v>
      </c>
      <c r="M127" s="240">
        <v>0.91898619851007324</v>
      </c>
      <c r="N127" s="236">
        <v>9281076035</v>
      </c>
      <c r="O127" s="240">
        <v>0.4296544294356609</v>
      </c>
      <c r="P127" s="241">
        <v>0.4296544294356609</v>
      </c>
      <c r="Q127" s="236">
        <v>9637625595.2000008</v>
      </c>
      <c r="R127" s="240">
        <v>0.44616039245929723</v>
      </c>
      <c r="S127" s="242"/>
      <c r="T127" s="238"/>
      <c r="U127" s="232"/>
      <c r="V127" s="239">
        <v>12320181625</v>
      </c>
      <c r="W127" s="239">
        <v>8993111846</v>
      </c>
      <c r="X127" s="239">
        <v>3327069779</v>
      </c>
      <c r="Y127" s="235"/>
      <c r="Z127" s="235"/>
    </row>
    <row r="128" spans="1:26" ht="45" customHeight="1">
      <c r="A128" s="125"/>
      <c r="B128" s="243"/>
      <c r="C128" s="244"/>
      <c r="D128" s="245" t="s">
        <v>307</v>
      </c>
      <c r="E128" s="246"/>
      <c r="F128" s="247">
        <v>21601257660</v>
      </c>
      <c r="G128" s="243"/>
      <c r="H128" s="248"/>
      <c r="I128" s="249"/>
      <c r="J128" s="247"/>
      <c r="K128" s="250">
        <v>18274187881</v>
      </c>
      <c r="L128" s="247">
        <v>19851257660</v>
      </c>
      <c r="M128" s="251">
        <v>0.91898619851007324</v>
      </c>
      <c r="N128" s="247">
        <v>9281076035</v>
      </c>
      <c r="O128" s="251">
        <v>0.4296544294356609</v>
      </c>
      <c r="P128" s="252">
        <v>0.4296544294356609</v>
      </c>
      <c r="Q128" s="247">
        <v>9637625595.2000008</v>
      </c>
      <c r="R128" s="251">
        <v>0.44616039245929723</v>
      </c>
      <c r="S128" s="253"/>
      <c r="T128" s="249"/>
      <c r="U128" s="243"/>
      <c r="V128" s="247">
        <v>12320181625</v>
      </c>
      <c r="W128" s="250">
        <v>8993111846</v>
      </c>
      <c r="X128" s="250">
        <v>3327069779</v>
      </c>
      <c r="Y128" s="246"/>
      <c r="Z128" s="246"/>
    </row>
    <row r="129" spans="1:26" ht="28.5" customHeight="1">
      <c r="A129" s="113">
        <v>1</v>
      </c>
      <c r="B129" s="254"/>
      <c r="C129" s="255"/>
      <c r="D129" s="256" t="s">
        <v>308</v>
      </c>
      <c r="E129" s="257"/>
      <c r="F129" s="258">
        <v>9187446651</v>
      </c>
      <c r="G129" s="254"/>
      <c r="H129" s="259"/>
      <c r="I129" s="260"/>
      <c r="J129" s="258"/>
      <c r="K129" s="261">
        <v>9095641271</v>
      </c>
      <c r="L129" s="258">
        <v>9187446651</v>
      </c>
      <c r="M129" s="262">
        <v>1</v>
      </c>
      <c r="N129" s="258">
        <v>7515791810</v>
      </c>
      <c r="O129" s="262">
        <v>0.81805011724143728</v>
      </c>
      <c r="P129" s="263">
        <v>0.81805011724143728</v>
      </c>
      <c r="Q129" s="258">
        <v>7499272190</v>
      </c>
      <c r="R129" s="262">
        <v>0.81625205292307712</v>
      </c>
      <c r="S129" s="264"/>
      <c r="T129" s="260"/>
      <c r="U129" s="254"/>
      <c r="V129" s="258">
        <v>1671654841</v>
      </c>
      <c r="W129" s="261">
        <v>1579849461</v>
      </c>
      <c r="X129" s="261">
        <v>91805380</v>
      </c>
      <c r="Y129" s="257"/>
      <c r="Z129" s="257"/>
    </row>
    <row r="130" spans="1:26" ht="28">
      <c r="A130" s="125"/>
      <c r="B130" s="265">
        <v>1</v>
      </c>
      <c r="C130" s="266"/>
      <c r="D130" s="267" t="s">
        <v>114</v>
      </c>
      <c r="E130" s="268" t="s">
        <v>309</v>
      </c>
      <c r="F130" s="269">
        <v>3452900</v>
      </c>
      <c r="G130" s="270" t="s">
        <v>116</v>
      </c>
      <c r="H130" s="266" t="s">
        <v>310</v>
      </c>
      <c r="I130" s="270" t="s">
        <v>225</v>
      </c>
      <c r="J130" s="271" t="s">
        <v>311</v>
      </c>
      <c r="K130" s="269">
        <v>3452900</v>
      </c>
      <c r="L130" s="272">
        <v>3452900</v>
      </c>
      <c r="M130" s="273">
        <v>1</v>
      </c>
      <c r="N130" s="272">
        <v>3452900</v>
      </c>
      <c r="O130" s="274">
        <v>1</v>
      </c>
      <c r="P130" s="275">
        <v>1</v>
      </c>
      <c r="Q130" s="276">
        <v>3452900</v>
      </c>
      <c r="R130" s="274">
        <v>1</v>
      </c>
      <c r="S130" s="277"/>
      <c r="T130" s="278"/>
      <c r="U130" s="270" t="s">
        <v>120</v>
      </c>
      <c r="V130" s="279">
        <v>0</v>
      </c>
      <c r="W130" s="280">
        <v>0</v>
      </c>
      <c r="X130" s="280">
        <v>0</v>
      </c>
      <c r="Y130" s="266" t="s">
        <v>312</v>
      </c>
      <c r="Z130" s="281"/>
    </row>
    <row r="131" spans="1:26" ht="28">
      <c r="A131" s="125"/>
      <c r="B131" s="265">
        <v>2</v>
      </c>
      <c r="C131" s="266"/>
      <c r="D131" s="267" t="s">
        <v>121</v>
      </c>
      <c r="E131" s="268" t="s">
        <v>309</v>
      </c>
      <c r="F131" s="282">
        <v>2387250</v>
      </c>
      <c r="G131" s="270" t="s">
        <v>116</v>
      </c>
      <c r="H131" s="266" t="s">
        <v>310</v>
      </c>
      <c r="I131" s="270" t="s">
        <v>225</v>
      </c>
      <c r="J131" s="283" t="s">
        <v>313</v>
      </c>
      <c r="K131" s="282">
        <v>2387250</v>
      </c>
      <c r="L131" s="284">
        <v>2387250</v>
      </c>
      <c r="M131" s="273">
        <v>1</v>
      </c>
      <c r="N131" s="272">
        <v>2387250</v>
      </c>
      <c r="O131" s="274">
        <v>1</v>
      </c>
      <c r="P131" s="275">
        <v>1</v>
      </c>
      <c r="Q131" s="276">
        <v>2387250</v>
      </c>
      <c r="R131" s="274">
        <v>1</v>
      </c>
      <c r="S131" s="277"/>
      <c r="T131" s="278"/>
      <c r="U131" s="270" t="s">
        <v>120</v>
      </c>
      <c r="V131" s="279">
        <v>0</v>
      </c>
      <c r="W131" s="280">
        <v>0</v>
      </c>
      <c r="X131" s="280">
        <v>0</v>
      </c>
      <c r="Y131" s="266" t="s">
        <v>312</v>
      </c>
      <c r="Z131" s="281"/>
    </row>
    <row r="132" spans="1:26" ht="28">
      <c r="A132" s="125"/>
      <c r="B132" s="265">
        <v>3</v>
      </c>
      <c r="C132" s="266"/>
      <c r="D132" s="267" t="s">
        <v>173</v>
      </c>
      <c r="E132" s="268" t="s">
        <v>309</v>
      </c>
      <c r="F132" s="282">
        <v>1006501</v>
      </c>
      <c r="G132" s="270" t="s">
        <v>116</v>
      </c>
      <c r="H132" s="266" t="s">
        <v>310</v>
      </c>
      <c r="I132" s="270" t="s">
        <v>225</v>
      </c>
      <c r="J132" s="283" t="s">
        <v>313</v>
      </c>
      <c r="K132" s="282">
        <v>1006501</v>
      </c>
      <c r="L132" s="284">
        <v>1006501</v>
      </c>
      <c r="M132" s="273">
        <v>1</v>
      </c>
      <c r="N132" s="272">
        <v>0</v>
      </c>
      <c r="O132" s="274">
        <v>0</v>
      </c>
      <c r="P132" s="275">
        <v>0</v>
      </c>
      <c r="Q132" s="276">
        <v>0</v>
      </c>
      <c r="R132" s="273">
        <v>0</v>
      </c>
      <c r="S132" s="277"/>
      <c r="T132" s="278"/>
      <c r="U132" s="270" t="s">
        <v>132</v>
      </c>
      <c r="V132" s="279">
        <v>1006501</v>
      </c>
      <c r="W132" s="280">
        <v>1006501</v>
      </c>
      <c r="X132" s="280">
        <v>0</v>
      </c>
      <c r="Y132" s="281"/>
      <c r="Z132" s="281"/>
    </row>
    <row r="133" spans="1:26" ht="28">
      <c r="A133" s="125"/>
      <c r="B133" s="265">
        <v>4</v>
      </c>
      <c r="C133" s="266"/>
      <c r="D133" s="267" t="s">
        <v>141</v>
      </c>
      <c r="E133" s="268" t="s">
        <v>309</v>
      </c>
      <c r="F133" s="282">
        <v>1000000</v>
      </c>
      <c r="G133" s="270" t="s">
        <v>116</v>
      </c>
      <c r="H133" s="266" t="s">
        <v>142</v>
      </c>
      <c r="I133" s="270" t="s">
        <v>225</v>
      </c>
      <c r="J133" s="283" t="s">
        <v>313</v>
      </c>
      <c r="K133" s="282">
        <v>1000000</v>
      </c>
      <c r="L133" s="284">
        <v>1000000</v>
      </c>
      <c r="M133" s="273">
        <v>1</v>
      </c>
      <c r="N133" s="272">
        <v>1000000</v>
      </c>
      <c r="O133" s="274">
        <v>1</v>
      </c>
      <c r="P133" s="275">
        <v>1</v>
      </c>
      <c r="Q133" s="276">
        <v>1000000</v>
      </c>
      <c r="R133" s="273">
        <v>1</v>
      </c>
      <c r="S133" s="277"/>
      <c r="T133" s="278"/>
      <c r="U133" s="270" t="s">
        <v>120</v>
      </c>
      <c r="V133" s="279">
        <v>0</v>
      </c>
      <c r="W133" s="280">
        <v>0</v>
      </c>
      <c r="X133" s="280">
        <v>0</v>
      </c>
      <c r="Y133" s="266" t="s">
        <v>312</v>
      </c>
      <c r="Z133" s="281"/>
    </row>
    <row r="134" spans="1:26" ht="24" customHeight="1">
      <c r="A134" s="125"/>
      <c r="B134" s="265">
        <v>5</v>
      </c>
      <c r="C134" s="266"/>
      <c r="D134" s="267" t="s">
        <v>125</v>
      </c>
      <c r="E134" s="268" t="s">
        <v>309</v>
      </c>
      <c r="F134" s="282">
        <v>1560000</v>
      </c>
      <c r="G134" s="270" t="s">
        <v>116</v>
      </c>
      <c r="H134" s="266" t="s">
        <v>310</v>
      </c>
      <c r="I134" s="270" t="s">
        <v>225</v>
      </c>
      <c r="J134" s="283" t="s">
        <v>257</v>
      </c>
      <c r="K134" s="285">
        <v>1560000</v>
      </c>
      <c r="L134" s="284">
        <v>1560000</v>
      </c>
      <c r="M134" s="273">
        <v>1</v>
      </c>
      <c r="N134" s="272">
        <v>1527600</v>
      </c>
      <c r="O134" s="274">
        <v>0.97923076923076924</v>
      </c>
      <c r="P134" s="275">
        <v>0.97923076923076924</v>
      </c>
      <c r="Q134" s="276">
        <v>1527600</v>
      </c>
      <c r="R134" s="286">
        <v>1</v>
      </c>
      <c r="S134" s="277"/>
      <c r="T134" s="278"/>
      <c r="U134" s="270" t="s">
        <v>120</v>
      </c>
      <c r="V134" s="279">
        <v>32400</v>
      </c>
      <c r="W134" s="280">
        <v>32400</v>
      </c>
      <c r="X134" s="280">
        <v>0</v>
      </c>
      <c r="Y134" s="266" t="s">
        <v>312</v>
      </c>
      <c r="Z134" s="281"/>
    </row>
    <row r="135" spans="1:26" ht="45" customHeight="1">
      <c r="A135" s="125"/>
      <c r="B135" s="270">
        <v>6</v>
      </c>
      <c r="C135" s="287"/>
      <c r="D135" s="288" t="s">
        <v>314</v>
      </c>
      <c r="E135" s="289"/>
      <c r="F135" s="290">
        <v>90000000</v>
      </c>
      <c r="G135" s="291" t="s">
        <v>116</v>
      </c>
      <c r="H135" s="292"/>
      <c r="I135" s="293"/>
      <c r="J135" s="294"/>
      <c r="K135" s="285">
        <v>85563240</v>
      </c>
      <c r="L135" s="290">
        <v>90000000</v>
      </c>
      <c r="M135" s="273">
        <v>1</v>
      </c>
      <c r="N135" s="290">
        <v>42781620</v>
      </c>
      <c r="O135" s="274">
        <v>0.47535133333333335</v>
      </c>
      <c r="P135" s="275">
        <v>0.5</v>
      </c>
      <c r="Q135" s="290">
        <v>26262000</v>
      </c>
      <c r="R135" s="273">
        <v>0.2918</v>
      </c>
      <c r="S135" s="295"/>
      <c r="T135" s="296"/>
      <c r="U135" s="270"/>
      <c r="V135" s="290">
        <v>47218380</v>
      </c>
      <c r="W135" s="279">
        <v>42781620</v>
      </c>
      <c r="X135" s="279">
        <v>4436760</v>
      </c>
      <c r="Y135" s="289"/>
      <c r="Z135" s="289"/>
    </row>
    <row r="136" spans="1:26" ht="238">
      <c r="A136" s="125"/>
      <c r="B136" s="297"/>
      <c r="C136" s="298"/>
      <c r="D136" s="299" t="s">
        <v>315</v>
      </c>
      <c r="E136" s="298" t="s">
        <v>316</v>
      </c>
      <c r="F136" s="300">
        <v>90000000</v>
      </c>
      <c r="G136" s="301"/>
      <c r="H136" s="302" t="s">
        <v>20</v>
      </c>
      <c r="I136" s="301" t="s">
        <v>225</v>
      </c>
      <c r="J136" s="303" t="s">
        <v>317</v>
      </c>
      <c r="K136" s="304">
        <v>85563240</v>
      </c>
      <c r="L136" s="305">
        <v>90000000</v>
      </c>
      <c r="M136" s="306">
        <v>1</v>
      </c>
      <c r="N136" s="307">
        <v>42781620</v>
      </c>
      <c r="O136" s="308">
        <v>0.5</v>
      </c>
      <c r="P136" s="309">
        <v>0.5</v>
      </c>
      <c r="Q136" s="310">
        <v>26262000</v>
      </c>
      <c r="R136" s="311">
        <v>0.2918</v>
      </c>
      <c r="S136" s="299" t="s">
        <v>318</v>
      </c>
      <c r="T136" s="312"/>
      <c r="U136" s="270" t="s">
        <v>128</v>
      </c>
      <c r="V136" s="313">
        <v>47218380</v>
      </c>
      <c r="W136" s="314">
        <v>42781620</v>
      </c>
      <c r="X136" s="314">
        <v>4436760</v>
      </c>
      <c r="Y136" s="302"/>
      <c r="Z136" s="298" t="s">
        <v>319</v>
      </c>
    </row>
    <row r="137" spans="1:26" ht="42">
      <c r="A137" s="125"/>
      <c r="B137" s="270">
        <v>7</v>
      </c>
      <c r="C137" s="287"/>
      <c r="D137" s="288" t="s">
        <v>320</v>
      </c>
      <c r="E137" s="289"/>
      <c r="F137" s="293">
        <v>100000000</v>
      </c>
      <c r="G137" s="291" t="s">
        <v>116</v>
      </c>
      <c r="H137" s="292"/>
      <c r="I137" s="293"/>
      <c r="J137" s="294"/>
      <c r="K137" s="315">
        <v>99089700</v>
      </c>
      <c r="L137" s="293">
        <v>100000000</v>
      </c>
      <c r="M137" s="273">
        <v>1</v>
      </c>
      <c r="N137" s="293">
        <v>49544850</v>
      </c>
      <c r="O137" s="274">
        <v>0.49544850000000001</v>
      </c>
      <c r="P137" s="275">
        <v>0.5</v>
      </c>
      <c r="Q137" s="293">
        <v>49544850</v>
      </c>
      <c r="R137" s="274">
        <v>0.49544850000000001</v>
      </c>
      <c r="S137" s="295"/>
      <c r="T137" s="296"/>
      <c r="U137" s="270"/>
      <c r="V137" s="293">
        <v>50455150</v>
      </c>
      <c r="W137" s="279">
        <v>49544850</v>
      </c>
      <c r="X137" s="279">
        <v>910300</v>
      </c>
      <c r="Y137" s="289"/>
      <c r="Z137" s="289"/>
    </row>
    <row r="138" spans="1:26" ht="238">
      <c r="A138" s="125"/>
      <c r="B138" s="316" t="s">
        <v>321</v>
      </c>
      <c r="C138" s="298"/>
      <c r="D138" s="317" t="s">
        <v>322</v>
      </c>
      <c r="E138" s="318" t="s">
        <v>323</v>
      </c>
      <c r="F138" s="319">
        <v>100000000</v>
      </c>
      <c r="G138" s="297"/>
      <c r="H138" s="302" t="s">
        <v>20</v>
      </c>
      <c r="I138" s="301" t="s">
        <v>225</v>
      </c>
      <c r="J138" s="303" t="s">
        <v>317</v>
      </c>
      <c r="K138" s="304">
        <v>99089700</v>
      </c>
      <c r="L138" s="300">
        <v>100000000</v>
      </c>
      <c r="M138" s="306">
        <v>1</v>
      </c>
      <c r="N138" s="320">
        <v>49544850</v>
      </c>
      <c r="O138" s="308">
        <v>0.5</v>
      </c>
      <c r="P138" s="309">
        <v>0.5</v>
      </c>
      <c r="Q138" s="310">
        <v>49544850</v>
      </c>
      <c r="R138" s="306">
        <v>0.49544850000000001</v>
      </c>
      <c r="S138" s="299" t="s">
        <v>324</v>
      </c>
      <c r="T138" s="321"/>
      <c r="U138" s="316" t="s">
        <v>128</v>
      </c>
      <c r="V138" s="314">
        <v>50455150</v>
      </c>
      <c r="W138" s="314">
        <v>49544850</v>
      </c>
      <c r="X138" s="314">
        <v>910300</v>
      </c>
      <c r="Y138" s="302"/>
      <c r="Z138" s="298" t="s">
        <v>319</v>
      </c>
    </row>
    <row r="139" spans="1:26" ht="56">
      <c r="A139" s="125"/>
      <c r="B139" s="291">
        <v>8</v>
      </c>
      <c r="C139" s="322"/>
      <c r="D139" s="323" t="s">
        <v>325</v>
      </c>
      <c r="E139" s="324"/>
      <c r="F139" s="325">
        <v>910000000</v>
      </c>
      <c r="G139" s="291" t="s">
        <v>116</v>
      </c>
      <c r="H139" s="287"/>
      <c r="I139" s="291"/>
      <c r="J139" s="326"/>
      <c r="K139" s="315">
        <v>885000000</v>
      </c>
      <c r="L139" s="293">
        <v>910000000</v>
      </c>
      <c r="M139" s="273">
        <v>1</v>
      </c>
      <c r="N139" s="325">
        <v>265500000</v>
      </c>
      <c r="O139" s="274">
        <v>0.29175824175824178</v>
      </c>
      <c r="P139" s="275">
        <v>0.3</v>
      </c>
      <c r="Q139" s="325">
        <v>265500000.00000003</v>
      </c>
      <c r="R139" s="274">
        <v>0.29175824175824178</v>
      </c>
      <c r="S139" s="327"/>
      <c r="T139" s="328"/>
      <c r="U139" s="329"/>
      <c r="V139" s="325">
        <v>644500000</v>
      </c>
      <c r="W139" s="279">
        <v>619500000</v>
      </c>
      <c r="X139" s="279">
        <v>25000000</v>
      </c>
      <c r="Y139" s="330"/>
      <c r="Z139" s="330"/>
    </row>
    <row r="140" spans="1:26" ht="224">
      <c r="A140" s="113">
        <v>1</v>
      </c>
      <c r="B140" s="316" t="s">
        <v>321</v>
      </c>
      <c r="C140" s="298">
        <v>1</v>
      </c>
      <c r="D140" s="331" t="s">
        <v>326</v>
      </c>
      <c r="E140" s="332" t="s">
        <v>327</v>
      </c>
      <c r="F140" s="333">
        <v>910000000</v>
      </c>
      <c r="G140" s="297"/>
      <c r="H140" s="302" t="s">
        <v>310</v>
      </c>
      <c r="I140" s="301" t="s">
        <v>225</v>
      </c>
      <c r="J140" s="303" t="s">
        <v>328</v>
      </c>
      <c r="K140" s="304">
        <v>885000000</v>
      </c>
      <c r="L140" s="304">
        <v>910000000</v>
      </c>
      <c r="M140" s="306">
        <v>1</v>
      </c>
      <c r="N140" s="320">
        <v>265500000</v>
      </c>
      <c r="O140" s="308">
        <v>0.3</v>
      </c>
      <c r="P140" s="309">
        <v>0.3</v>
      </c>
      <c r="Q140" s="310">
        <v>265500000.00000003</v>
      </c>
      <c r="R140" s="306">
        <v>0.29175824175824178</v>
      </c>
      <c r="S140" s="299" t="s">
        <v>329</v>
      </c>
      <c r="T140" s="334" t="s">
        <v>330</v>
      </c>
      <c r="U140" s="316" t="s">
        <v>128</v>
      </c>
      <c r="V140" s="314">
        <v>644500000</v>
      </c>
      <c r="W140" s="314">
        <v>619500000</v>
      </c>
      <c r="X140" s="314">
        <v>25000000</v>
      </c>
      <c r="Y140" s="298"/>
      <c r="Z140" s="298" t="s">
        <v>319</v>
      </c>
    </row>
    <row r="141" spans="1:26" ht="14">
      <c r="A141" s="113">
        <v>1</v>
      </c>
      <c r="B141" s="270">
        <v>9</v>
      </c>
      <c r="C141" s="266"/>
      <c r="D141" s="267" t="s">
        <v>133</v>
      </c>
      <c r="E141" s="281"/>
      <c r="F141" s="269">
        <v>28040000</v>
      </c>
      <c r="G141" s="270" t="s">
        <v>116</v>
      </c>
      <c r="H141" s="266" t="s">
        <v>331</v>
      </c>
      <c r="I141" s="270" t="s">
        <v>225</v>
      </c>
      <c r="J141" s="326" t="s">
        <v>332</v>
      </c>
      <c r="K141" s="269">
        <v>28040000</v>
      </c>
      <c r="L141" s="284">
        <v>28040000</v>
      </c>
      <c r="M141" s="273">
        <v>1</v>
      </c>
      <c r="N141" s="272">
        <v>28040000</v>
      </c>
      <c r="O141" s="274">
        <v>1</v>
      </c>
      <c r="P141" s="275">
        <v>1</v>
      </c>
      <c r="Q141" s="276">
        <v>28040000</v>
      </c>
      <c r="R141" s="335">
        <v>1</v>
      </c>
      <c r="S141" s="277"/>
      <c r="T141" s="278"/>
      <c r="U141" s="270" t="s">
        <v>120</v>
      </c>
      <c r="V141" s="279">
        <v>0</v>
      </c>
      <c r="W141" s="280">
        <v>0</v>
      </c>
      <c r="X141" s="280">
        <v>0</v>
      </c>
      <c r="Y141" s="266" t="s">
        <v>312</v>
      </c>
      <c r="Z141" s="281"/>
    </row>
    <row r="142" spans="1:26" ht="56">
      <c r="A142" s="125"/>
      <c r="B142" s="270">
        <v>10</v>
      </c>
      <c r="C142" s="287"/>
      <c r="D142" s="288" t="s">
        <v>333</v>
      </c>
      <c r="E142" s="289"/>
      <c r="F142" s="336">
        <v>8050000000</v>
      </c>
      <c r="G142" s="291" t="s">
        <v>116</v>
      </c>
      <c r="H142" s="337"/>
      <c r="I142" s="336"/>
      <c r="J142" s="294"/>
      <c r="K142" s="338">
        <v>7988541680</v>
      </c>
      <c r="L142" s="315">
        <v>8050000000</v>
      </c>
      <c r="M142" s="273">
        <v>1</v>
      </c>
      <c r="N142" s="338">
        <v>7121557590</v>
      </c>
      <c r="O142" s="274">
        <v>0.88466553913043477</v>
      </c>
      <c r="P142" s="275">
        <v>0.89147154452851274</v>
      </c>
      <c r="Q142" s="338">
        <v>7121557590</v>
      </c>
      <c r="R142" s="274">
        <v>0.88466553913043477</v>
      </c>
      <c r="S142" s="295"/>
      <c r="T142" s="296"/>
      <c r="U142" s="295"/>
      <c r="V142" s="338">
        <v>928442410</v>
      </c>
      <c r="W142" s="279">
        <v>866984090</v>
      </c>
      <c r="X142" s="279">
        <v>61458320</v>
      </c>
      <c r="Y142" s="289"/>
      <c r="Z142" s="289"/>
    </row>
    <row r="143" spans="1:26" ht="252">
      <c r="A143" s="125"/>
      <c r="B143" s="339" t="s">
        <v>321</v>
      </c>
      <c r="C143" s="298">
        <v>2</v>
      </c>
      <c r="D143" s="299" t="s">
        <v>334</v>
      </c>
      <c r="E143" s="298" t="s">
        <v>335</v>
      </c>
      <c r="F143" s="320">
        <v>6750000000</v>
      </c>
      <c r="G143" s="297"/>
      <c r="H143" s="302" t="s">
        <v>310</v>
      </c>
      <c r="I143" s="301" t="s">
        <v>225</v>
      </c>
      <c r="J143" s="340" t="s">
        <v>336</v>
      </c>
      <c r="K143" s="341">
        <v>6749992980</v>
      </c>
      <c r="L143" s="320">
        <v>6750000000</v>
      </c>
      <c r="M143" s="306">
        <v>1</v>
      </c>
      <c r="N143" s="320">
        <v>6749992980</v>
      </c>
      <c r="O143" s="308">
        <v>0.99999895999999999</v>
      </c>
      <c r="P143" s="309">
        <v>1</v>
      </c>
      <c r="Q143" s="310">
        <v>6749992980</v>
      </c>
      <c r="R143" s="308">
        <v>0.99999895999999999</v>
      </c>
      <c r="S143" s="342" t="s">
        <v>337</v>
      </c>
      <c r="T143" s="316" t="s">
        <v>338</v>
      </c>
      <c r="U143" s="316" t="s">
        <v>120</v>
      </c>
      <c r="V143" s="314">
        <v>7020</v>
      </c>
      <c r="W143" s="314">
        <v>0</v>
      </c>
      <c r="X143" s="314">
        <v>7020</v>
      </c>
      <c r="Y143" s="2494" t="s">
        <v>339</v>
      </c>
      <c r="Z143" s="2456"/>
    </row>
    <row r="144" spans="1:26" ht="280">
      <c r="A144" s="125"/>
      <c r="B144" s="301" t="s">
        <v>321</v>
      </c>
      <c r="C144" s="298">
        <v>3</v>
      </c>
      <c r="D144" s="299" t="s">
        <v>340</v>
      </c>
      <c r="E144" s="298" t="s">
        <v>341</v>
      </c>
      <c r="F144" s="343">
        <v>1300000000</v>
      </c>
      <c r="G144" s="301"/>
      <c r="H144" s="302" t="s">
        <v>310</v>
      </c>
      <c r="I144" s="301" t="s">
        <v>225</v>
      </c>
      <c r="J144" s="303" t="s">
        <v>336</v>
      </c>
      <c r="K144" s="341">
        <v>1238548700</v>
      </c>
      <c r="L144" s="300">
        <v>1300000000</v>
      </c>
      <c r="M144" s="306">
        <v>1</v>
      </c>
      <c r="N144" s="307">
        <v>371564610</v>
      </c>
      <c r="O144" s="308">
        <v>0.3</v>
      </c>
      <c r="P144" s="309">
        <v>0.3</v>
      </c>
      <c r="Q144" s="310">
        <v>371564610</v>
      </c>
      <c r="R144" s="306">
        <v>0.28581893076923076</v>
      </c>
      <c r="S144" s="299" t="s">
        <v>342</v>
      </c>
      <c r="T144" s="334" t="s">
        <v>330</v>
      </c>
      <c r="U144" s="301" t="s">
        <v>128</v>
      </c>
      <c r="V144" s="314">
        <v>928435390</v>
      </c>
      <c r="W144" s="314">
        <v>866984090</v>
      </c>
      <c r="X144" s="314">
        <v>61451300</v>
      </c>
      <c r="Y144" s="298"/>
      <c r="Z144" s="298" t="s">
        <v>319</v>
      </c>
    </row>
    <row r="145" spans="1:26" ht="56">
      <c r="A145" s="125"/>
      <c r="B145" s="344"/>
      <c r="C145" s="345"/>
      <c r="D145" s="346" t="s">
        <v>343</v>
      </c>
      <c r="E145" s="347"/>
      <c r="F145" s="348">
        <v>645239400</v>
      </c>
      <c r="G145" s="344"/>
      <c r="H145" s="349"/>
      <c r="I145" s="350"/>
      <c r="J145" s="348"/>
      <c r="K145" s="351">
        <v>605796614</v>
      </c>
      <c r="L145" s="348">
        <v>645239400</v>
      </c>
      <c r="M145" s="262">
        <v>1</v>
      </c>
      <c r="N145" s="348">
        <v>49460214</v>
      </c>
      <c r="O145" s="352">
        <v>7.6654051194021938E-2</v>
      </c>
      <c r="P145" s="348"/>
      <c r="Q145" s="348">
        <v>87960214</v>
      </c>
      <c r="R145" s="352">
        <v>0.13632182721637892</v>
      </c>
      <c r="S145" s="353" t="s">
        <v>344</v>
      </c>
      <c r="T145" s="350"/>
      <c r="U145" s="344"/>
      <c r="V145" s="351">
        <v>595779186</v>
      </c>
      <c r="W145" s="261">
        <v>556336400</v>
      </c>
      <c r="X145" s="261">
        <v>39442786</v>
      </c>
      <c r="Y145" s="347"/>
      <c r="Z145" s="354"/>
    </row>
    <row r="146" spans="1:26" ht="28">
      <c r="A146" s="125"/>
      <c r="B146" s="355">
        <v>1</v>
      </c>
      <c r="C146" s="356"/>
      <c r="D146" s="357" t="s">
        <v>114</v>
      </c>
      <c r="E146" s="268" t="s">
        <v>309</v>
      </c>
      <c r="F146" s="358">
        <v>1535400</v>
      </c>
      <c r="G146" s="356" t="s">
        <v>116</v>
      </c>
      <c r="H146" s="359" t="s">
        <v>310</v>
      </c>
      <c r="I146" s="356" t="s">
        <v>225</v>
      </c>
      <c r="J146" s="271" t="s">
        <v>244</v>
      </c>
      <c r="K146" s="360">
        <v>1535400</v>
      </c>
      <c r="L146" s="358">
        <v>1535400</v>
      </c>
      <c r="M146" s="273">
        <v>1</v>
      </c>
      <c r="N146" s="358">
        <v>0</v>
      </c>
      <c r="O146" s="361">
        <v>0</v>
      </c>
      <c r="P146" s="275">
        <v>0</v>
      </c>
      <c r="Q146" s="360">
        <v>0</v>
      </c>
      <c r="R146" s="361">
        <v>0</v>
      </c>
      <c r="S146" s="362"/>
      <c r="T146" s="363"/>
      <c r="U146" s="356" t="s">
        <v>132</v>
      </c>
      <c r="V146" s="364">
        <v>1535400</v>
      </c>
      <c r="W146" s="280">
        <v>1535400</v>
      </c>
      <c r="X146" s="280">
        <v>0</v>
      </c>
      <c r="Y146" s="365"/>
      <c r="Z146" s="366"/>
    </row>
    <row r="147" spans="1:26" ht="28">
      <c r="A147" s="125"/>
      <c r="B147" s="355">
        <v>2</v>
      </c>
      <c r="C147" s="356"/>
      <c r="D147" s="357" t="s">
        <v>121</v>
      </c>
      <c r="E147" s="268" t="s">
        <v>309</v>
      </c>
      <c r="F147" s="358">
        <v>1756000</v>
      </c>
      <c r="G147" s="356" t="s">
        <v>116</v>
      </c>
      <c r="H147" s="359" t="s">
        <v>310</v>
      </c>
      <c r="I147" s="356" t="s">
        <v>225</v>
      </c>
      <c r="J147" s="283" t="s">
        <v>244</v>
      </c>
      <c r="K147" s="360">
        <v>1756000</v>
      </c>
      <c r="L147" s="358">
        <v>1756000</v>
      </c>
      <c r="M147" s="273">
        <v>1</v>
      </c>
      <c r="N147" s="358">
        <v>0</v>
      </c>
      <c r="O147" s="361">
        <v>0</v>
      </c>
      <c r="P147" s="275">
        <v>0</v>
      </c>
      <c r="Q147" s="360">
        <v>0</v>
      </c>
      <c r="R147" s="361">
        <v>0</v>
      </c>
      <c r="S147" s="362"/>
      <c r="T147" s="363"/>
      <c r="U147" s="356" t="s">
        <v>132</v>
      </c>
      <c r="V147" s="364">
        <v>1756000</v>
      </c>
      <c r="W147" s="280">
        <v>1756000</v>
      </c>
      <c r="X147" s="280">
        <v>0</v>
      </c>
      <c r="Y147" s="365"/>
      <c r="Z147" s="366"/>
    </row>
    <row r="148" spans="1:26" ht="28">
      <c r="A148" s="125"/>
      <c r="B148" s="355">
        <v>3</v>
      </c>
      <c r="C148" s="356"/>
      <c r="D148" s="357" t="s">
        <v>173</v>
      </c>
      <c r="E148" s="268" t="s">
        <v>309</v>
      </c>
      <c r="F148" s="358">
        <v>300000</v>
      </c>
      <c r="G148" s="356" t="s">
        <v>116</v>
      </c>
      <c r="H148" s="359" t="s">
        <v>310</v>
      </c>
      <c r="I148" s="356" t="s">
        <v>225</v>
      </c>
      <c r="J148" s="283" t="s">
        <v>244</v>
      </c>
      <c r="K148" s="360">
        <v>300000</v>
      </c>
      <c r="L148" s="358">
        <v>300000</v>
      </c>
      <c r="M148" s="273">
        <v>1</v>
      </c>
      <c r="N148" s="358">
        <v>0</v>
      </c>
      <c r="O148" s="361">
        <v>0</v>
      </c>
      <c r="P148" s="275">
        <v>0</v>
      </c>
      <c r="Q148" s="360">
        <v>0</v>
      </c>
      <c r="R148" s="361">
        <v>0</v>
      </c>
      <c r="S148" s="362"/>
      <c r="T148" s="363"/>
      <c r="U148" s="356" t="s">
        <v>132</v>
      </c>
      <c r="V148" s="364">
        <v>300000</v>
      </c>
      <c r="W148" s="280">
        <v>300000</v>
      </c>
      <c r="X148" s="280">
        <v>0</v>
      </c>
      <c r="Y148" s="365"/>
      <c r="Z148" s="366"/>
    </row>
    <row r="149" spans="1:26" ht="14">
      <c r="A149" s="125"/>
      <c r="B149" s="355">
        <v>4</v>
      </c>
      <c r="C149" s="356"/>
      <c r="D149" s="357" t="s">
        <v>125</v>
      </c>
      <c r="E149" s="268" t="s">
        <v>309</v>
      </c>
      <c r="F149" s="358">
        <v>25092000</v>
      </c>
      <c r="G149" s="356" t="s">
        <v>116</v>
      </c>
      <c r="H149" s="359" t="s">
        <v>310</v>
      </c>
      <c r="I149" s="356" t="s">
        <v>225</v>
      </c>
      <c r="J149" s="283" t="s">
        <v>118</v>
      </c>
      <c r="K149" s="360">
        <v>25092000</v>
      </c>
      <c r="L149" s="358">
        <v>25092000</v>
      </c>
      <c r="M149" s="273">
        <v>1</v>
      </c>
      <c r="N149" s="358">
        <v>0</v>
      </c>
      <c r="O149" s="361">
        <v>0</v>
      </c>
      <c r="P149" s="275">
        <v>0</v>
      </c>
      <c r="Q149" s="360">
        <v>0</v>
      </c>
      <c r="R149" s="361">
        <v>0</v>
      </c>
      <c r="S149" s="362"/>
      <c r="T149" s="363"/>
      <c r="U149" s="356" t="s">
        <v>132</v>
      </c>
      <c r="V149" s="364">
        <v>25092000</v>
      </c>
      <c r="W149" s="280">
        <v>25092000</v>
      </c>
      <c r="X149" s="280">
        <v>0</v>
      </c>
      <c r="Y149" s="365"/>
      <c r="Z149" s="366"/>
    </row>
    <row r="150" spans="1:26" ht="28">
      <c r="A150" s="125"/>
      <c r="B150" s="355">
        <v>5</v>
      </c>
      <c r="C150" s="359"/>
      <c r="D150" s="357" t="s">
        <v>345</v>
      </c>
      <c r="E150" s="268" t="s">
        <v>309</v>
      </c>
      <c r="F150" s="358">
        <v>3600000</v>
      </c>
      <c r="G150" s="356" t="s">
        <v>116</v>
      </c>
      <c r="H150" s="359" t="s">
        <v>331</v>
      </c>
      <c r="I150" s="356" t="s">
        <v>225</v>
      </c>
      <c r="J150" s="283" t="s">
        <v>118</v>
      </c>
      <c r="K150" s="360">
        <v>3600000</v>
      </c>
      <c r="L150" s="358">
        <v>3600000</v>
      </c>
      <c r="M150" s="273">
        <v>1</v>
      </c>
      <c r="N150" s="358">
        <v>0</v>
      </c>
      <c r="O150" s="361">
        <v>0</v>
      </c>
      <c r="P150" s="275">
        <v>0</v>
      </c>
      <c r="Q150" s="360">
        <v>0</v>
      </c>
      <c r="R150" s="361">
        <v>0</v>
      </c>
      <c r="S150" s="362"/>
      <c r="T150" s="363"/>
      <c r="U150" s="356" t="s">
        <v>132</v>
      </c>
      <c r="V150" s="364">
        <v>3600000</v>
      </c>
      <c r="W150" s="279">
        <v>3600000</v>
      </c>
      <c r="X150" s="279">
        <v>0</v>
      </c>
      <c r="Y150" s="365"/>
      <c r="Z150" s="366"/>
    </row>
    <row r="151" spans="1:26" ht="224">
      <c r="A151" s="125"/>
      <c r="B151" s="367">
        <v>6</v>
      </c>
      <c r="C151" s="368"/>
      <c r="D151" s="369" t="s">
        <v>346</v>
      </c>
      <c r="E151" s="370"/>
      <c r="F151" s="371">
        <v>550000000</v>
      </c>
      <c r="G151" s="372" t="s">
        <v>116</v>
      </c>
      <c r="H151" s="368" t="s">
        <v>18</v>
      </c>
      <c r="I151" s="372" t="s">
        <v>225</v>
      </c>
      <c r="J151" s="303" t="s">
        <v>118</v>
      </c>
      <c r="K151" s="373">
        <v>523303000</v>
      </c>
      <c r="L151" s="371">
        <v>550000000</v>
      </c>
      <c r="M151" s="306">
        <v>1</v>
      </c>
      <c r="N151" s="371">
        <v>0</v>
      </c>
      <c r="O151" s="374">
        <v>0</v>
      </c>
      <c r="P151" s="309">
        <v>0</v>
      </c>
      <c r="Q151" s="310">
        <v>38500000</v>
      </c>
      <c r="R151" s="375">
        <v>7.0000000000000007E-2</v>
      </c>
      <c r="S151" s="342" t="s">
        <v>347</v>
      </c>
      <c r="T151" s="376" t="s">
        <v>348</v>
      </c>
      <c r="U151" s="372" t="s">
        <v>128</v>
      </c>
      <c r="V151" s="377">
        <v>550000000</v>
      </c>
      <c r="W151" s="314">
        <v>523303000</v>
      </c>
      <c r="X151" s="314">
        <v>26697000</v>
      </c>
      <c r="Y151" s="2495" t="s">
        <v>349</v>
      </c>
      <c r="Z151" s="2456"/>
    </row>
    <row r="152" spans="1:26" ht="28">
      <c r="A152" s="113">
        <v>1</v>
      </c>
      <c r="B152" s="355">
        <v>7</v>
      </c>
      <c r="C152" s="356"/>
      <c r="D152" s="357" t="s">
        <v>133</v>
      </c>
      <c r="E152" s="378"/>
      <c r="F152" s="358">
        <v>62206000</v>
      </c>
      <c r="G152" s="356" t="s">
        <v>116</v>
      </c>
      <c r="H152" s="359" t="s">
        <v>331</v>
      </c>
      <c r="I152" s="356" t="s">
        <v>225</v>
      </c>
      <c r="J152" s="283" t="s">
        <v>350</v>
      </c>
      <c r="K152" s="360">
        <v>49460214</v>
      </c>
      <c r="L152" s="358">
        <v>62206000</v>
      </c>
      <c r="M152" s="273">
        <v>1</v>
      </c>
      <c r="N152" s="360">
        <v>49460214</v>
      </c>
      <c r="O152" s="361">
        <v>0.79510359129344432</v>
      </c>
      <c r="P152" s="275">
        <v>0.79510359129344432</v>
      </c>
      <c r="Q152" s="360">
        <v>49460214</v>
      </c>
      <c r="R152" s="361">
        <v>0.79510359129344432</v>
      </c>
      <c r="S152" s="362"/>
      <c r="T152" s="363"/>
      <c r="U152" s="356" t="s">
        <v>128</v>
      </c>
      <c r="V152" s="364">
        <v>12745786</v>
      </c>
      <c r="W152" s="280">
        <v>0</v>
      </c>
      <c r="X152" s="280">
        <v>12745786</v>
      </c>
      <c r="Y152" s="365"/>
      <c r="Z152" s="366"/>
    </row>
    <row r="153" spans="1:26" ht="14">
      <c r="A153" s="125"/>
      <c r="B153" s="355">
        <v>8</v>
      </c>
      <c r="C153" s="356"/>
      <c r="D153" s="357" t="s">
        <v>351</v>
      </c>
      <c r="E153" s="268" t="s">
        <v>309</v>
      </c>
      <c r="F153" s="358">
        <v>750000</v>
      </c>
      <c r="G153" s="356" t="s">
        <v>116</v>
      </c>
      <c r="H153" s="359" t="s">
        <v>331</v>
      </c>
      <c r="I153" s="356" t="s">
        <v>225</v>
      </c>
      <c r="J153" s="283" t="s">
        <v>118</v>
      </c>
      <c r="K153" s="358">
        <v>750000</v>
      </c>
      <c r="L153" s="358">
        <v>750000</v>
      </c>
      <c r="M153" s="273">
        <v>1</v>
      </c>
      <c r="N153" s="358">
        <v>0</v>
      </c>
      <c r="O153" s="361">
        <v>0</v>
      </c>
      <c r="P153" s="275">
        <v>0</v>
      </c>
      <c r="Q153" s="360">
        <v>0</v>
      </c>
      <c r="R153" s="361">
        <v>0</v>
      </c>
      <c r="S153" s="362"/>
      <c r="T153" s="363"/>
      <c r="U153" s="356" t="s">
        <v>132</v>
      </c>
      <c r="V153" s="364">
        <v>750000</v>
      </c>
      <c r="W153" s="280">
        <v>750000</v>
      </c>
      <c r="X153" s="280">
        <v>0</v>
      </c>
      <c r="Y153" s="365"/>
      <c r="Z153" s="366"/>
    </row>
    <row r="154" spans="1:26" ht="28">
      <c r="A154" s="125"/>
      <c r="B154" s="254"/>
      <c r="C154" s="255"/>
      <c r="D154" s="256" t="s">
        <v>352</v>
      </c>
      <c r="E154" s="257"/>
      <c r="F154" s="258">
        <v>5471251609</v>
      </c>
      <c r="G154" s="254"/>
      <c r="H154" s="259"/>
      <c r="I154" s="260"/>
      <c r="J154" s="258"/>
      <c r="K154" s="261">
        <v>5243536401</v>
      </c>
      <c r="L154" s="258">
        <v>5471251609</v>
      </c>
      <c r="M154" s="262">
        <v>1</v>
      </c>
      <c r="N154" s="258">
        <v>1699144011</v>
      </c>
      <c r="O154" s="262">
        <v>0.31055855815604844</v>
      </c>
      <c r="P154" s="258"/>
      <c r="Q154" s="258">
        <v>1699144011</v>
      </c>
      <c r="R154" s="262">
        <v>0.31055855815604844</v>
      </c>
      <c r="S154" s="264"/>
      <c r="T154" s="260"/>
      <c r="U154" s="254"/>
      <c r="V154" s="261">
        <v>3772107598</v>
      </c>
      <c r="W154" s="261">
        <v>3544392390</v>
      </c>
      <c r="X154" s="261">
        <v>227715208</v>
      </c>
      <c r="Y154" s="257"/>
      <c r="Z154" s="257"/>
    </row>
    <row r="155" spans="1:26" ht="28">
      <c r="A155" s="125"/>
      <c r="B155" s="265">
        <v>1</v>
      </c>
      <c r="C155" s="270"/>
      <c r="D155" s="267" t="s">
        <v>114</v>
      </c>
      <c r="E155" s="379" t="s">
        <v>353</v>
      </c>
      <c r="F155" s="269">
        <v>2592000</v>
      </c>
      <c r="G155" s="270" t="s">
        <v>116</v>
      </c>
      <c r="H155" s="266" t="s">
        <v>310</v>
      </c>
      <c r="I155" s="270" t="s">
        <v>354</v>
      </c>
      <c r="J155" s="380" t="s">
        <v>313</v>
      </c>
      <c r="K155" s="285">
        <v>2592000</v>
      </c>
      <c r="L155" s="290">
        <v>2592000</v>
      </c>
      <c r="M155" s="273">
        <v>1</v>
      </c>
      <c r="N155" s="272">
        <v>2592000</v>
      </c>
      <c r="O155" s="274">
        <v>1</v>
      </c>
      <c r="P155" s="275">
        <v>1</v>
      </c>
      <c r="Q155" s="360">
        <v>2592000</v>
      </c>
      <c r="R155" s="286">
        <v>1</v>
      </c>
      <c r="S155" s="277"/>
      <c r="T155" s="278"/>
      <c r="U155" s="270" t="s">
        <v>120</v>
      </c>
      <c r="V155" s="279">
        <v>0</v>
      </c>
      <c r="W155" s="280">
        <v>0</v>
      </c>
      <c r="X155" s="280">
        <v>0</v>
      </c>
      <c r="Y155" s="266" t="s">
        <v>312</v>
      </c>
      <c r="Z155" s="281"/>
    </row>
    <row r="156" spans="1:26" ht="28">
      <c r="A156" s="125"/>
      <c r="B156" s="265">
        <v>2</v>
      </c>
      <c r="C156" s="270"/>
      <c r="D156" s="267" t="s">
        <v>121</v>
      </c>
      <c r="E156" s="381" t="s">
        <v>353</v>
      </c>
      <c r="F156" s="282">
        <v>1591500</v>
      </c>
      <c r="G156" s="270" t="s">
        <v>116</v>
      </c>
      <c r="H156" s="266" t="s">
        <v>310</v>
      </c>
      <c r="I156" s="270" t="s">
        <v>354</v>
      </c>
      <c r="J156" s="382" t="s">
        <v>313</v>
      </c>
      <c r="K156" s="383">
        <v>1591500</v>
      </c>
      <c r="L156" s="284">
        <v>1591500</v>
      </c>
      <c r="M156" s="273">
        <v>1</v>
      </c>
      <c r="N156" s="272">
        <v>1591500</v>
      </c>
      <c r="O156" s="274">
        <v>1</v>
      </c>
      <c r="P156" s="275">
        <v>1</v>
      </c>
      <c r="Q156" s="360">
        <v>1591500</v>
      </c>
      <c r="R156" s="273">
        <v>1</v>
      </c>
      <c r="S156" s="277"/>
      <c r="T156" s="278"/>
      <c r="U156" s="270" t="s">
        <v>120</v>
      </c>
      <c r="V156" s="279">
        <v>0</v>
      </c>
      <c r="W156" s="280">
        <v>0</v>
      </c>
      <c r="X156" s="280">
        <v>0</v>
      </c>
      <c r="Y156" s="266" t="s">
        <v>312</v>
      </c>
      <c r="Z156" s="281"/>
    </row>
    <row r="157" spans="1:26" ht="28">
      <c r="A157" s="125"/>
      <c r="B157" s="265">
        <v>3</v>
      </c>
      <c r="C157" s="270"/>
      <c r="D157" s="267" t="s">
        <v>173</v>
      </c>
      <c r="E157" s="381" t="s">
        <v>353</v>
      </c>
      <c r="F157" s="282">
        <v>869001</v>
      </c>
      <c r="G157" s="270" t="s">
        <v>116</v>
      </c>
      <c r="H157" s="266" t="s">
        <v>310</v>
      </c>
      <c r="I157" s="270" t="s">
        <v>354</v>
      </c>
      <c r="J157" s="382" t="s">
        <v>313</v>
      </c>
      <c r="K157" s="383">
        <v>869001</v>
      </c>
      <c r="L157" s="284">
        <v>869001</v>
      </c>
      <c r="M157" s="273">
        <v>1</v>
      </c>
      <c r="N157" s="272">
        <v>869001</v>
      </c>
      <c r="O157" s="274">
        <v>1</v>
      </c>
      <c r="P157" s="275">
        <v>1</v>
      </c>
      <c r="Q157" s="360">
        <v>869001</v>
      </c>
      <c r="R157" s="286">
        <v>1</v>
      </c>
      <c r="S157" s="277"/>
      <c r="T157" s="278"/>
      <c r="U157" s="270" t="s">
        <v>120</v>
      </c>
      <c r="V157" s="279">
        <v>0</v>
      </c>
      <c r="W157" s="280">
        <v>0</v>
      </c>
      <c r="X157" s="280">
        <v>0</v>
      </c>
      <c r="Y157" s="266" t="s">
        <v>312</v>
      </c>
      <c r="Z157" s="281"/>
    </row>
    <row r="158" spans="1:26" ht="28">
      <c r="A158" s="125"/>
      <c r="B158" s="265">
        <v>4</v>
      </c>
      <c r="C158" s="270"/>
      <c r="D158" s="267" t="s">
        <v>141</v>
      </c>
      <c r="E158" s="381" t="s">
        <v>353</v>
      </c>
      <c r="F158" s="282">
        <v>250000</v>
      </c>
      <c r="G158" s="270" t="s">
        <v>116</v>
      </c>
      <c r="H158" s="266" t="s">
        <v>142</v>
      </c>
      <c r="I158" s="270" t="s">
        <v>354</v>
      </c>
      <c r="J158" s="382" t="s">
        <v>313</v>
      </c>
      <c r="K158" s="383">
        <v>250000</v>
      </c>
      <c r="L158" s="284">
        <v>250000</v>
      </c>
      <c r="M158" s="273">
        <v>1</v>
      </c>
      <c r="N158" s="272">
        <v>250000</v>
      </c>
      <c r="O158" s="274">
        <v>1</v>
      </c>
      <c r="P158" s="275">
        <v>1</v>
      </c>
      <c r="Q158" s="360">
        <v>250000</v>
      </c>
      <c r="R158" s="273">
        <v>1</v>
      </c>
      <c r="S158" s="277"/>
      <c r="T158" s="278"/>
      <c r="U158" s="270" t="s">
        <v>120</v>
      </c>
      <c r="V158" s="279">
        <v>0</v>
      </c>
      <c r="W158" s="280">
        <v>0</v>
      </c>
      <c r="X158" s="280">
        <v>0</v>
      </c>
      <c r="Y158" s="266" t="s">
        <v>312</v>
      </c>
      <c r="Z158" s="281"/>
    </row>
    <row r="159" spans="1:26" ht="14">
      <c r="A159" s="125"/>
      <c r="B159" s="265">
        <v>5</v>
      </c>
      <c r="C159" s="270"/>
      <c r="D159" s="267" t="s">
        <v>125</v>
      </c>
      <c r="E159" s="381" t="s">
        <v>353</v>
      </c>
      <c r="F159" s="282">
        <v>3120000</v>
      </c>
      <c r="G159" s="270" t="s">
        <v>116</v>
      </c>
      <c r="H159" s="266" t="s">
        <v>310</v>
      </c>
      <c r="I159" s="270" t="s">
        <v>354</v>
      </c>
      <c r="J159" s="382" t="s">
        <v>355</v>
      </c>
      <c r="K159" s="383">
        <v>3120000</v>
      </c>
      <c r="L159" s="284">
        <v>3120000</v>
      </c>
      <c r="M159" s="273">
        <v>1</v>
      </c>
      <c r="N159" s="272">
        <v>3008400</v>
      </c>
      <c r="O159" s="274">
        <v>0.96423076923076922</v>
      </c>
      <c r="P159" s="275">
        <v>0.96423076923076922</v>
      </c>
      <c r="Q159" s="360">
        <v>3008400</v>
      </c>
      <c r="R159" s="335">
        <v>1</v>
      </c>
      <c r="S159" s="277"/>
      <c r="T159" s="278"/>
      <c r="U159" s="270" t="s">
        <v>120</v>
      </c>
      <c r="V159" s="279">
        <v>111600</v>
      </c>
      <c r="W159" s="280">
        <v>111600</v>
      </c>
      <c r="X159" s="280">
        <v>0</v>
      </c>
      <c r="Y159" s="266" t="s">
        <v>312</v>
      </c>
      <c r="Z159" s="281"/>
    </row>
    <row r="160" spans="1:26" ht="42">
      <c r="A160" s="125"/>
      <c r="B160" s="265">
        <v>6</v>
      </c>
      <c r="C160" s="266"/>
      <c r="D160" s="267" t="s">
        <v>320</v>
      </c>
      <c r="E160" s="281"/>
      <c r="F160" s="384">
        <v>300000000</v>
      </c>
      <c r="G160" s="270" t="s">
        <v>116</v>
      </c>
      <c r="H160" s="385"/>
      <c r="I160" s="385"/>
      <c r="J160" s="385"/>
      <c r="K160" s="279">
        <v>289787700</v>
      </c>
      <c r="L160" s="272">
        <v>300000000</v>
      </c>
      <c r="M160" s="273">
        <v>1</v>
      </c>
      <c r="N160" s="384">
        <v>144893850</v>
      </c>
      <c r="O160" s="274">
        <v>0.48297950000000001</v>
      </c>
      <c r="P160" s="275">
        <v>0.5</v>
      </c>
      <c r="Q160" s="384">
        <v>144893850</v>
      </c>
      <c r="R160" s="274">
        <v>0.48297950000000001</v>
      </c>
      <c r="S160" s="277"/>
      <c r="T160" s="278"/>
      <c r="U160" s="385"/>
      <c r="V160" s="384">
        <v>155106150</v>
      </c>
      <c r="W160" s="279">
        <v>144893850</v>
      </c>
      <c r="X160" s="279">
        <v>10212300</v>
      </c>
      <c r="Y160" s="281"/>
      <c r="Z160" s="281"/>
    </row>
    <row r="161" spans="1:26" ht="238">
      <c r="A161" s="125"/>
      <c r="B161" s="316" t="s">
        <v>321</v>
      </c>
      <c r="C161" s="298"/>
      <c r="D161" s="386" t="s">
        <v>356</v>
      </c>
      <c r="E161" s="318" t="s">
        <v>357</v>
      </c>
      <c r="F161" s="319">
        <v>100000000</v>
      </c>
      <c r="G161" s="297"/>
      <c r="H161" s="302" t="s">
        <v>20</v>
      </c>
      <c r="I161" s="301" t="s">
        <v>225</v>
      </c>
      <c r="J161" s="387" t="s">
        <v>358</v>
      </c>
      <c r="K161" s="388">
        <v>95337900</v>
      </c>
      <c r="L161" s="300">
        <v>50000000</v>
      </c>
      <c r="M161" s="306">
        <v>0.5</v>
      </c>
      <c r="N161" s="320">
        <v>47668950</v>
      </c>
      <c r="O161" s="308">
        <v>0.5</v>
      </c>
      <c r="P161" s="309">
        <v>0.5</v>
      </c>
      <c r="Q161" s="310">
        <v>47668950</v>
      </c>
      <c r="R161" s="308">
        <v>0.47668949999999999</v>
      </c>
      <c r="S161" s="299" t="s">
        <v>359</v>
      </c>
      <c r="T161" s="321"/>
      <c r="U161" s="316" t="s">
        <v>128</v>
      </c>
      <c r="V161" s="314">
        <v>52331050</v>
      </c>
      <c r="W161" s="314">
        <v>47668950</v>
      </c>
      <c r="X161" s="314">
        <v>4662100</v>
      </c>
      <c r="Y161" s="298"/>
      <c r="Z161" s="298" t="s">
        <v>319</v>
      </c>
    </row>
    <row r="162" spans="1:26" ht="252">
      <c r="A162" s="125"/>
      <c r="B162" s="316" t="s">
        <v>321</v>
      </c>
      <c r="C162" s="298"/>
      <c r="D162" s="331" t="s">
        <v>360</v>
      </c>
      <c r="E162" s="332" t="s">
        <v>361</v>
      </c>
      <c r="F162" s="333">
        <v>100000000</v>
      </c>
      <c r="G162" s="297"/>
      <c r="H162" s="302" t="s">
        <v>20</v>
      </c>
      <c r="I162" s="301" t="s">
        <v>354</v>
      </c>
      <c r="J162" s="387" t="s">
        <v>358</v>
      </c>
      <c r="K162" s="388">
        <v>99322800</v>
      </c>
      <c r="L162" s="300">
        <v>50000000</v>
      </c>
      <c r="M162" s="306">
        <v>0.5</v>
      </c>
      <c r="N162" s="320">
        <v>49661400</v>
      </c>
      <c r="O162" s="308">
        <v>0.5</v>
      </c>
      <c r="P162" s="309">
        <v>0.5</v>
      </c>
      <c r="Q162" s="310">
        <v>49661400</v>
      </c>
      <c r="R162" s="308">
        <v>0.496614</v>
      </c>
      <c r="S162" s="299" t="s">
        <v>362</v>
      </c>
      <c r="T162" s="321"/>
      <c r="U162" s="316" t="s">
        <v>128</v>
      </c>
      <c r="V162" s="314">
        <v>50338600</v>
      </c>
      <c r="W162" s="314">
        <v>49661400</v>
      </c>
      <c r="X162" s="314">
        <v>677200</v>
      </c>
      <c r="Y162" s="389"/>
      <c r="Z162" s="298" t="s">
        <v>319</v>
      </c>
    </row>
    <row r="163" spans="1:26" ht="266">
      <c r="A163" s="113">
        <v>1</v>
      </c>
      <c r="B163" s="316" t="s">
        <v>321</v>
      </c>
      <c r="C163" s="298"/>
      <c r="D163" s="331" t="s">
        <v>363</v>
      </c>
      <c r="E163" s="332" t="s">
        <v>364</v>
      </c>
      <c r="F163" s="333">
        <v>100000000</v>
      </c>
      <c r="G163" s="297"/>
      <c r="H163" s="302" t="s">
        <v>20</v>
      </c>
      <c r="I163" s="301" t="s">
        <v>354</v>
      </c>
      <c r="J163" s="387" t="s">
        <v>358</v>
      </c>
      <c r="K163" s="388">
        <v>95127000</v>
      </c>
      <c r="L163" s="300">
        <v>50000000</v>
      </c>
      <c r="M163" s="306">
        <v>0.5</v>
      </c>
      <c r="N163" s="320">
        <v>47563500</v>
      </c>
      <c r="O163" s="308">
        <v>0.5</v>
      </c>
      <c r="P163" s="309">
        <v>0.5</v>
      </c>
      <c r="Q163" s="310">
        <v>47563500</v>
      </c>
      <c r="R163" s="308">
        <v>0.47563499999999997</v>
      </c>
      <c r="S163" s="299" t="s">
        <v>365</v>
      </c>
      <c r="T163" s="321"/>
      <c r="U163" s="316" t="s">
        <v>128</v>
      </c>
      <c r="V163" s="314">
        <v>52436500</v>
      </c>
      <c r="W163" s="314">
        <v>47563500</v>
      </c>
      <c r="X163" s="314">
        <v>4873000</v>
      </c>
      <c r="Y163" s="389"/>
      <c r="Z163" s="298" t="s">
        <v>319</v>
      </c>
    </row>
    <row r="164" spans="1:26" ht="28">
      <c r="A164" s="113">
        <v>1</v>
      </c>
      <c r="B164" s="265">
        <v>7</v>
      </c>
      <c r="C164" s="270"/>
      <c r="D164" s="267" t="s">
        <v>133</v>
      </c>
      <c r="E164" s="281"/>
      <c r="F164" s="269">
        <v>132562000</v>
      </c>
      <c r="G164" s="270" t="s">
        <v>116</v>
      </c>
      <c r="H164" s="266" t="s">
        <v>331</v>
      </c>
      <c r="I164" s="270" t="s">
        <v>354</v>
      </c>
      <c r="J164" s="382" t="s">
        <v>358</v>
      </c>
      <c r="K164" s="276">
        <v>132562000</v>
      </c>
      <c r="L164" s="284">
        <v>132562000</v>
      </c>
      <c r="M164" s="273">
        <v>1</v>
      </c>
      <c r="N164" s="272">
        <v>102110000</v>
      </c>
      <c r="O164" s="274">
        <v>0.77028107602480345</v>
      </c>
      <c r="P164" s="275">
        <v>0.77028107602480345</v>
      </c>
      <c r="Q164" s="360">
        <v>102110000</v>
      </c>
      <c r="R164" s="273">
        <v>0.77028107602480345</v>
      </c>
      <c r="S164" s="277"/>
      <c r="T164" s="278"/>
      <c r="U164" s="270" t="s">
        <v>128</v>
      </c>
      <c r="V164" s="279">
        <v>30452000</v>
      </c>
      <c r="W164" s="280">
        <v>30452000</v>
      </c>
      <c r="X164" s="280">
        <v>0</v>
      </c>
      <c r="Y164" s="281"/>
      <c r="Z164" s="281"/>
    </row>
    <row r="165" spans="1:26" ht="42">
      <c r="A165" s="113">
        <v>1</v>
      </c>
      <c r="B165" s="265">
        <v>8</v>
      </c>
      <c r="C165" s="266"/>
      <c r="D165" s="267" t="s">
        <v>366</v>
      </c>
      <c r="E165" s="281"/>
      <c r="F165" s="384">
        <v>5030267108</v>
      </c>
      <c r="G165" s="270" t="s">
        <v>145</v>
      </c>
      <c r="H165" s="385"/>
      <c r="I165" s="385"/>
      <c r="J165" s="385"/>
      <c r="K165" s="279">
        <v>4812764200</v>
      </c>
      <c r="L165" s="384">
        <v>5030267108</v>
      </c>
      <c r="M165" s="273">
        <v>1</v>
      </c>
      <c r="N165" s="384">
        <v>1443829260</v>
      </c>
      <c r="O165" s="274">
        <v>0.28702834839600727</v>
      </c>
      <c r="P165" s="275">
        <v>0.3</v>
      </c>
      <c r="Q165" s="384">
        <v>1443829260</v>
      </c>
      <c r="R165" s="274">
        <v>0.28702834839600727</v>
      </c>
      <c r="S165" s="277"/>
      <c r="T165" s="278"/>
      <c r="U165" s="385"/>
      <c r="V165" s="384">
        <v>3586437848</v>
      </c>
      <c r="W165" s="279">
        <v>3368934940</v>
      </c>
      <c r="X165" s="279">
        <v>217502908</v>
      </c>
      <c r="Y165" s="281"/>
      <c r="Z165" s="281"/>
    </row>
    <row r="166" spans="1:26" ht="210">
      <c r="A166" s="113">
        <v>1</v>
      </c>
      <c r="B166" s="316" t="s">
        <v>321</v>
      </c>
      <c r="C166" s="298">
        <v>4</v>
      </c>
      <c r="D166" s="299" t="s">
        <v>367</v>
      </c>
      <c r="E166" s="390" t="s">
        <v>368</v>
      </c>
      <c r="F166" s="343">
        <v>1430267108</v>
      </c>
      <c r="G166" s="297"/>
      <c r="H166" s="302" t="s">
        <v>310</v>
      </c>
      <c r="I166" s="301" t="s">
        <v>354</v>
      </c>
      <c r="J166" s="387" t="s">
        <v>358</v>
      </c>
      <c r="K166" s="388">
        <v>1357997300</v>
      </c>
      <c r="L166" s="300">
        <v>1430267108</v>
      </c>
      <c r="M166" s="306">
        <v>1</v>
      </c>
      <c r="N166" s="320">
        <v>407399190</v>
      </c>
      <c r="O166" s="308">
        <v>0.3</v>
      </c>
      <c r="P166" s="309">
        <v>0.3</v>
      </c>
      <c r="Q166" s="310">
        <v>407399190</v>
      </c>
      <c r="R166" s="306">
        <v>0.28484133328751626</v>
      </c>
      <c r="S166" s="342" t="s">
        <v>369</v>
      </c>
      <c r="T166" s="334" t="s">
        <v>330</v>
      </c>
      <c r="U166" s="316" t="s">
        <v>128</v>
      </c>
      <c r="V166" s="314">
        <v>1022867918</v>
      </c>
      <c r="W166" s="314">
        <v>950598110</v>
      </c>
      <c r="X166" s="314">
        <v>72269808</v>
      </c>
      <c r="Y166" s="298"/>
      <c r="Z166" s="298" t="s">
        <v>319</v>
      </c>
    </row>
    <row r="167" spans="1:26" ht="238">
      <c r="A167" s="113">
        <v>1</v>
      </c>
      <c r="B167" s="316" t="s">
        <v>321</v>
      </c>
      <c r="C167" s="298">
        <v>5</v>
      </c>
      <c r="D167" s="299" t="s">
        <v>370</v>
      </c>
      <c r="E167" s="391" t="s">
        <v>371</v>
      </c>
      <c r="F167" s="392">
        <v>1400000000</v>
      </c>
      <c r="G167" s="297"/>
      <c r="H167" s="302" t="s">
        <v>310</v>
      </c>
      <c r="I167" s="301" t="s">
        <v>225</v>
      </c>
      <c r="J167" s="387" t="s">
        <v>358</v>
      </c>
      <c r="K167" s="388">
        <v>1328799900</v>
      </c>
      <c r="L167" s="300">
        <v>1400000000</v>
      </c>
      <c r="M167" s="306">
        <v>1</v>
      </c>
      <c r="N167" s="320">
        <v>398639970</v>
      </c>
      <c r="O167" s="308">
        <v>0.3</v>
      </c>
      <c r="P167" s="309">
        <v>0.3</v>
      </c>
      <c r="Q167" s="310">
        <v>398639970</v>
      </c>
      <c r="R167" s="306">
        <v>0.28474283571428571</v>
      </c>
      <c r="S167" s="342" t="s">
        <v>372</v>
      </c>
      <c r="T167" s="334" t="s">
        <v>330</v>
      </c>
      <c r="U167" s="316" t="s">
        <v>128</v>
      </c>
      <c r="V167" s="314">
        <v>1001360030</v>
      </c>
      <c r="W167" s="314">
        <v>930159930</v>
      </c>
      <c r="X167" s="314">
        <v>71200100</v>
      </c>
      <c r="Y167" s="298"/>
      <c r="Z167" s="298" t="s">
        <v>319</v>
      </c>
    </row>
    <row r="168" spans="1:26" ht="224">
      <c r="A168" s="113">
        <v>1</v>
      </c>
      <c r="B168" s="316"/>
      <c r="C168" s="298">
        <v>6</v>
      </c>
      <c r="D168" s="299" t="s">
        <v>373</v>
      </c>
      <c r="E168" s="391" t="s">
        <v>374</v>
      </c>
      <c r="F168" s="392">
        <v>1700000000</v>
      </c>
      <c r="G168" s="297"/>
      <c r="H168" s="302" t="s">
        <v>310</v>
      </c>
      <c r="I168" s="301" t="s">
        <v>354</v>
      </c>
      <c r="J168" s="387" t="s">
        <v>358</v>
      </c>
      <c r="K168" s="388">
        <v>1637697100</v>
      </c>
      <c r="L168" s="300">
        <v>1700000000</v>
      </c>
      <c r="M168" s="306">
        <v>1</v>
      </c>
      <c r="N168" s="320">
        <v>491309130</v>
      </c>
      <c r="O168" s="308">
        <v>0.3</v>
      </c>
      <c r="P168" s="309">
        <v>0.3</v>
      </c>
      <c r="Q168" s="310">
        <v>491309130</v>
      </c>
      <c r="R168" s="306">
        <v>0.28900537058823528</v>
      </c>
      <c r="S168" s="342" t="s">
        <v>375</v>
      </c>
      <c r="T168" s="334" t="s">
        <v>330</v>
      </c>
      <c r="U168" s="316" t="s">
        <v>128</v>
      </c>
      <c r="V168" s="314">
        <v>1208690870</v>
      </c>
      <c r="W168" s="314">
        <v>1146387970</v>
      </c>
      <c r="X168" s="314">
        <v>62302900</v>
      </c>
      <c r="Y168" s="298"/>
      <c r="Z168" s="298" t="s">
        <v>319</v>
      </c>
    </row>
    <row r="169" spans="1:26" ht="210">
      <c r="A169" s="125"/>
      <c r="B169" s="316" t="s">
        <v>321</v>
      </c>
      <c r="C169" s="298">
        <v>7</v>
      </c>
      <c r="D169" s="299" t="s">
        <v>376</v>
      </c>
      <c r="E169" s="391" t="s">
        <v>377</v>
      </c>
      <c r="F169" s="392">
        <v>500000000</v>
      </c>
      <c r="G169" s="297"/>
      <c r="H169" s="302" t="s">
        <v>310</v>
      </c>
      <c r="I169" s="301" t="s">
        <v>354</v>
      </c>
      <c r="J169" s="387" t="s">
        <v>358</v>
      </c>
      <c r="K169" s="388">
        <v>488269900</v>
      </c>
      <c r="L169" s="300">
        <v>500000000</v>
      </c>
      <c r="M169" s="306">
        <v>1</v>
      </c>
      <c r="N169" s="320">
        <v>146480970</v>
      </c>
      <c r="O169" s="308">
        <v>0.3</v>
      </c>
      <c r="P169" s="309">
        <v>0.3</v>
      </c>
      <c r="Q169" s="310">
        <v>146480970</v>
      </c>
      <c r="R169" s="306">
        <v>0.29296193999999998</v>
      </c>
      <c r="S169" s="342" t="s">
        <v>378</v>
      </c>
      <c r="T169" s="334" t="s">
        <v>330</v>
      </c>
      <c r="U169" s="316" t="s">
        <v>128</v>
      </c>
      <c r="V169" s="314">
        <v>353519030</v>
      </c>
      <c r="W169" s="314">
        <v>341788930</v>
      </c>
      <c r="X169" s="314">
        <v>11730100</v>
      </c>
      <c r="Y169" s="298"/>
      <c r="Z169" s="298" t="s">
        <v>319</v>
      </c>
    </row>
    <row r="170" spans="1:26" ht="14">
      <c r="A170" s="125"/>
      <c r="B170" s="254"/>
      <c r="C170" s="255"/>
      <c r="D170" s="256" t="s">
        <v>379</v>
      </c>
      <c r="E170" s="257"/>
      <c r="F170" s="258">
        <v>1297320000</v>
      </c>
      <c r="G170" s="254"/>
      <c r="H170" s="259"/>
      <c r="I170" s="260"/>
      <c r="J170" s="258"/>
      <c r="K170" s="261">
        <v>16680000</v>
      </c>
      <c r="L170" s="258">
        <v>1297320000</v>
      </c>
      <c r="M170" s="262">
        <v>1</v>
      </c>
      <c r="N170" s="258">
        <v>16680000</v>
      </c>
      <c r="O170" s="262">
        <v>1.285727499768754E-2</v>
      </c>
      <c r="P170" s="258"/>
      <c r="Q170" s="258">
        <v>16680000</v>
      </c>
      <c r="R170" s="262">
        <v>1.285727499768754E-2</v>
      </c>
      <c r="S170" s="264"/>
      <c r="T170" s="260"/>
      <c r="U170" s="254"/>
      <c r="V170" s="258">
        <v>1280640000</v>
      </c>
      <c r="W170" s="261">
        <v>0</v>
      </c>
      <c r="X170" s="261">
        <v>1280640000</v>
      </c>
      <c r="Y170" s="257"/>
      <c r="Z170" s="257"/>
    </row>
    <row r="171" spans="1:26" ht="42">
      <c r="A171" s="125"/>
      <c r="B171" s="265">
        <v>1</v>
      </c>
      <c r="C171" s="266"/>
      <c r="D171" s="267" t="s">
        <v>380</v>
      </c>
      <c r="E171" s="281"/>
      <c r="F171" s="384">
        <v>180640000</v>
      </c>
      <c r="G171" s="270" t="s">
        <v>116</v>
      </c>
      <c r="H171" s="385"/>
      <c r="I171" s="385"/>
      <c r="J171" s="380"/>
      <c r="K171" s="279">
        <v>0</v>
      </c>
      <c r="L171" s="384">
        <v>180640000</v>
      </c>
      <c r="M171" s="273">
        <v>1</v>
      </c>
      <c r="N171" s="384">
        <v>0</v>
      </c>
      <c r="O171" s="274">
        <v>0</v>
      </c>
      <c r="P171" s="275" t="e">
        <v>#DIV/0!</v>
      </c>
      <c r="Q171" s="384">
        <v>0</v>
      </c>
      <c r="R171" s="273">
        <v>0</v>
      </c>
      <c r="S171" s="277"/>
      <c r="T171" s="278"/>
      <c r="U171" s="385"/>
      <c r="V171" s="279">
        <v>180640000</v>
      </c>
      <c r="W171" s="279">
        <v>0</v>
      </c>
      <c r="X171" s="279">
        <v>180640000</v>
      </c>
      <c r="Y171" s="281"/>
      <c r="Z171" s="281"/>
    </row>
    <row r="172" spans="1:26" ht="56">
      <c r="A172" s="125"/>
      <c r="B172" s="316" t="s">
        <v>321</v>
      </c>
      <c r="C172" s="298"/>
      <c r="D172" s="299" t="s">
        <v>381</v>
      </c>
      <c r="E172" s="298" t="s">
        <v>382</v>
      </c>
      <c r="F172" s="320">
        <v>80640000</v>
      </c>
      <c r="G172" s="316"/>
      <c r="H172" s="302" t="s">
        <v>20</v>
      </c>
      <c r="I172" s="301" t="s">
        <v>383</v>
      </c>
      <c r="J172" s="393" t="s">
        <v>358</v>
      </c>
      <c r="K172" s="394"/>
      <c r="L172" s="320">
        <v>80640000</v>
      </c>
      <c r="M172" s="306">
        <v>1</v>
      </c>
      <c r="N172" s="320">
        <v>0</v>
      </c>
      <c r="O172" s="308">
        <v>0</v>
      </c>
      <c r="P172" s="309" t="e">
        <v>#DIV/0!</v>
      </c>
      <c r="Q172" s="310">
        <v>0</v>
      </c>
      <c r="R172" s="308">
        <v>0</v>
      </c>
      <c r="S172" s="395"/>
      <c r="T172" s="321"/>
      <c r="U172" s="316" t="s">
        <v>132</v>
      </c>
      <c r="V172" s="314">
        <v>80640000</v>
      </c>
      <c r="W172" s="314">
        <v>0</v>
      </c>
      <c r="X172" s="314">
        <v>80640000</v>
      </c>
      <c r="Y172" s="298" t="s">
        <v>384</v>
      </c>
      <c r="Z172" s="298" t="s">
        <v>385</v>
      </c>
    </row>
    <row r="173" spans="1:26" ht="56">
      <c r="A173" s="125"/>
      <c r="B173" s="396" t="s">
        <v>321</v>
      </c>
      <c r="C173" s="397"/>
      <c r="D173" s="398" t="s">
        <v>386</v>
      </c>
      <c r="E173" s="318" t="s">
        <v>387</v>
      </c>
      <c r="F173" s="319">
        <v>100000000</v>
      </c>
      <c r="G173" s="316"/>
      <c r="H173" s="302" t="s">
        <v>20</v>
      </c>
      <c r="I173" s="301" t="s">
        <v>383</v>
      </c>
      <c r="J173" s="393" t="s">
        <v>358</v>
      </c>
      <c r="K173" s="394"/>
      <c r="L173" s="320">
        <v>100000000</v>
      </c>
      <c r="M173" s="306">
        <v>1</v>
      </c>
      <c r="N173" s="320">
        <v>0</v>
      </c>
      <c r="O173" s="308">
        <v>0</v>
      </c>
      <c r="P173" s="309" t="e">
        <v>#DIV/0!</v>
      </c>
      <c r="Q173" s="310">
        <v>0</v>
      </c>
      <c r="R173" s="308">
        <v>0</v>
      </c>
      <c r="S173" s="316"/>
      <c r="T173" s="316"/>
      <c r="U173" s="316" t="s">
        <v>132</v>
      </c>
      <c r="V173" s="314">
        <v>100000000</v>
      </c>
      <c r="W173" s="314">
        <v>0</v>
      </c>
      <c r="X173" s="314">
        <v>100000000</v>
      </c>
      <c r="Y173" s="298" t="s">
        <v>388</v>
      </c>
      <c r="Z173" s="298" t="s">
        <v>385</v>
      </c>
    </row>
    <row r="174" spans="1:26" ht="14">
      <c r="A174" s="113">
        <v>1</v>
      </c>
      <c r="B174" s="265">
        <v>2</v>
      </c>
      <c r="C174" s="270"/>
      <c r="D174" s="267" t="s">
        <v>133</v>
      </c>
      <c r="E174" s="281"/>
      <c r="F174" s="269">
        <v>16680000</v>
      </c>
      <c r="G174" s="270" t="s">
        <v>116</v>
      </c>
      <c r="H174" s="266" t="s">
        <v>331</v>
      </c>
      <c r="I174" s="270" t="s">
        <v>383</v>
      </c>
      <c r="J174" s="382" t="s">
        <v>389</v>
      </c>
      <c r="K174" s="276">
        <v>16680000</v>
      </c>
      <c r="L174" s="284">
        <v>16680000</v>
      </c>
      <c r="M174" s="273">
        <v>1</v>
      </c>
      <c r="N174" s="272">
        <v>16680000</v>
      </c>
      <c r="O174" s="274">
        <v>1</v>
      </c>
      <c r="P174" s="275">
        <v>1</v>
      </c>
      <c r="Q174" s="360">
        <v>16680000</v>
      </c>
      <c r="R174" s="335">
        <v>1</v>
      </c>
      <c r="S174" s="277"/>
      <c r="T174" s="278"/>
      <c r="U174" s="270" t="s">
        <v>120</v>
      </c>
      <c r="V174" s="279">
        <v>0</v>
      </c>
      <c r="W174" s="280">
        <v>0</v>
      </c>
      <c r="X174" s="280">
        <v>0</v>
      </c>
      <c r="Y174" s="287" t="s">
        <v>312</v>
      </c>
      <c r="Z174" s="281"/>
    </row>
    <row r="175" spans="1:26" ht="42">
      <c r="A175" s="113">
        <v>1</v>
      </c>
      <c r="B175" s="265">
        <v>3</v>
      </c>
      <c r="C175" s="266"/>
      <c r="D175" s="267" t="s">
        <v>366</v>
      </c>
      <c r="E175" s="281"/>
      <c r="F175" s="384">
        <v>1100000000</v>
      </c>
      <c r="G175" s="270" t="s">
        <v>145</v>
      </c>
      <c r="H175" s="382"/>
      <c r="I175" s="382"/>
      <c r="J175" s="382"/>
      <c r="K175" s="279">
        <v>0</v>
      </c>
      <c r="L175" s="384">
        <v>1100000000</v>
      </c>
      <c r="M175" s="273">
        <v>1</v>
      </c>
      <c r="N175" s="384">
        <v>0</v>
      </c>
      <c r="O175" s="274">
        <v>0</v>
      </c>
      <c r="P175" s="275" t="e">
        <v>#DIV/0!</v>
      </c>
      <c r="Q175" s="384">
        <v>0</v>
      </c>
      <c r="R175" s="273">
        <v>0</v>
      </c>
      <c r="S175" s="277"/>
      <c r="T175" s="278"/>
      <c r="U175" s="385"/>
      <c r="V175" s="279">
        <v>1100000000</v>
      </c>
      <c r="W175" s="279">
        <v>0</v>
      </c>
      <c r="X175" s="279">
        <v>1100000000</v>
      </c>
      <c r="Y175" s="289"/>
      <c r="Z175" s="281"/>
    </row>
    <row r="176" spans="1:26" ht="42">
      <c r="A176" s="113">
        <v>1</v>
      </c>
      <c r="B176" s="316" t="s">
        <v>321</v>
      </c>
      <c r="C176" s="298">
        <v>8</v>
      </c>
      <c r="D176" s="399" t="s">
        <v>390</v>
      </c>
      <c r="E176" s="400" t="s">
        <v>391</v>
      </c>
      <c r="F176" s="401">
        <v>500000000</v>
      </c>
      <c r="G176" s="297"/>
      <c r="H176" s="302" t="s">
        <v>20</v>
      </c>
      <c r="I176" s="301" t="s">
        <v>383</v>
      </c>
      <c r="J176" s="402" t="s">
        <v>358</v>
      </c>
      <c r="K176" s="403"/>
      <c r="L176" s="300">
        <v>500000000</v>
      </c>
      <c r="M176" s="306">
        <v>1</v>
      </c>
      <c r="N176" s="320">
        <v>0</v>
      </c>
      <c r="O176" s="308">
        <v>0</v>
      </c>
      <c r="P176" s="309" t="e">
        <v>#DIV/0!</v>
      </c>
      <c r="Q176" s="310">
        <v>0</v>
      </c>
      <c r="R176" s="308">
        <v>0</v>
      </c>
      <c r="S176" s="395"/>
      <c r="T176" s="321"/>
      <c r="U176" s="316" t="s">
        <v>132</v>
      </c>
      <c r="V176" s="314">
        <v>500000000</v>
      </c>
      <c r="W176" s="314">
        <v>0</v>
      </c>
      <c r="X176" s="314">
        <v>500000000</v>
      </c>
      <c r="Y176" s="298" t="s">
        <v>384</v>
      </c>
      <c r="Z176" s="298" t="s">
        <v>385</v>
      </c>
    </row>
    <row r="177" spans="1:26" ht="56">
      <c r="A177" s="125"/>
      <c r="B177" s="316" t="s">
        <v>321</v>
      </c>
      <c r="C177" s="298">
        <v>9</v>
      </c>
      <c r="D177" s="404" t="s">
        <v>392</v>
      </c>
      <c r="E177" s="405" t="s">
        <v>393</v>
      </c>
      <c r="F177" s="406">
        <v>600000000</v>
      </c>
      <c r="G177" s="297"/>
      <c r="H177" s="302" t="s">
        <v>310</v>
      </c>
      <c r="I177" s="301" t="s">
        <v>383</v>
      </c>
      <c r="J177" s="402" t="s">
        <v>358</v>
      </c>
      <c r="K177" s="403"/>
      <c r="L177" s="300">
        <v>600000000</v>
      </c>
      <c r="M177" s="306">
        <v>1</v>
      </c>
      <c r="N177" s="320">
        <v>0</v>
      </c>
      <c r="O177" s="308">
        <v>0</v>
      </c>
      <c r="P177" s="309" t="e">
        <v>#DIV/0!</v>
      </c>
      <c r="Q177" s="310">
        <v>0</v>
      </c>
      <c r="R177" s="308">
        <v>0</v>
      </c>
      <c r="S177" s="395"/>
      <c r="T177" s="321"/>
      <c r="U177" s="316" t="s">
        <v>132</v>
      </c>
      <c r="V177" s="314">
        <v>600000000</v>
      </c>
      <c r="W177" s="314">
        <v>0</v>
      </c>
      <c r="X177" s="314">
        <v>600000000</v>
      </c>
      <c r="Y177" s="298" t="s">
        <v>388</v>
      </c>
      <c r="Z177" s="298" t="s">
        <v>385</v>
      </c>
    </row>
    <row r="178" spans="1:26" ht="56">
      <c r="A178" s="125"/>
      <c r="B178" s="254"/>
      <c r="C178" s="255"/>
      <c r="D178" s="256" t="s">
        <v>394</v>
      </c>
      <c r="E178" s="257"/>
      <c r="F178" s="258">
        <v>5000000000</v>
      </c>
      <c r="G178" s="254"/>
      <c r="H178" s="259"/>
      <c r="I178" s="260"/>
      <c r="J178" s="258"/>
      <c r="K178" s="261">
        <v>3312533595</v>
      </c>
      <c r="L178" s="258">
        <v>3250000000</v>
      </c>
      <c r="M178" s="262">
        <v>0.65</v>
      </c>
      <c r="N178" s="258">
        <v>0</v>
      </c>
      <c r="O178" s="262">
        <v>0</v>
      </c>
      <c r="P178" s="258"/>
      <c r="Q178" s="258">
        <v>334569180.20000005</v>
      </c>
      <c r="R178" s="262">
        <v>6.6913836040000008E-2</v>
      </c>
      <c r="S178" s="264"/>
      <c r="T178" s="260"/>
      <c r="U178" s="254"/>
      <c r="V178" s="258">
        <v>5000000000</v>
      </c>
      <c r="W178" s="261">
        <v>3312533595</v>
      </c>
      <c r="X178" s="261">
        <v>1687466405</v>
      </c>
      <c r="Y178" s="257"/>
      <c r="Z178" s="257"/>
    </row>
    <row r="179" spans="1:26" ht="28">
      <c r="A179" s="113">
        <v>1</v>
      </c>
      <c r="B179" s="270">
        <v>1</v>
      </c>
      <c r="C179" s="266"/>
      <c r="D179" s="267" t="s">
        <v>395</v>
      </c>
      <c r="E179" s="281"/>
      <c r="F179" s="384">
        <v>5000000000</v>
      </c>
      <c r="G179" s="270" t="s">
        <v>116</v>
      </c>
      <c r="H179" s="385"/>
      <c r="I179" s="385"/>
      <c r="J179" s="380"/>
      <c r="K179" s="279">
        <v>3312533595</v>
      </c>
      <c r="L179" s="384">
        <v>3250000000</v>
      </c>
      <c r="M179" s="273">
        <v>0.65</v>
      </c>
      <c r="N179" s="384">
        <v>0</v>
      </c>
      <c r="O179" s="274">
        <v>0</v>
      </c>
      <c r="P179" s="275">
        <v>0</v>
      </c>
      <c r="Q179" s="384">
        <v>334569180.20000005</v>
      </c>
      <c r="R179" s="273">
        <v>6.6913836040000008E-2</v>
      </c>
      <c r="S179" s="407"/>
      <c r="T179" s="265"/>
      <c r="U179" s="385"/>
      <c r="V179" s="384">
        <v>5000000000</v>
      </c>
      <c r="W179" s="279">
        <v>3312533595</v>
      </c>
      <c r="X179" s="279">
        <v>1687466405</v>
      </c>
      <c r="Y179" s="281"/>
      <c r="Z179" s="281"/>
    </row>
    <row r="180" spans="1:26" ht="210">
      <c r="A180" s="125"/>
      <c r="B180" s="316" t="s">
        <v>321</v>
      </c>
      <c r="C180" s="298"/>
      <c r="D180" s="299" t="s">
        <v>396</v>
      </c>
      <c r="E180" s="298" t="s">
        <v>397</v>
      </c>
      <c r="F180" s="320">
        <v>1250000000</v>
      </c>
      <c r="G180" s="316"/>
      <c r="H180" s="302" t="s">
        <v>18</v>
      </c>
      <c r="I180" s="301" t="s">
        <v>383</v>
      </c>
      <c r="J180" s="393" t="s">
        <v>398</v>
      </c>
      <c r="K180" s="394">
        <v>1240032948</v>
      </c>
      <c r="L180" s="320">
        <v>800000000</v>
      </c>
      <c r="M180" s="306">
        <v>0.64</v>
      </c>
      <c r="N180" s="320">
        <v>0</v>
      </c>
      <c r="O180" s="408">
        <v>0.2</v>
      </c>
      <c r="P180" s="309">
        <v>0</v>
      </c>
      <c r="Q180" s="310">
        <v>62500000</v>
      </c>
      <c r="R180" s="408">
        <v>0.05</v>
      </c>
      <c r="S180" s="342" t="s">
        <v>399</v>
      </c>
      <c r="T180" s="316" t="s">
        <v>400</v>
      </c>
      <c r="U180" s="316" t="s">
        <v>128</v>
      </c>
      <c r="V180" s="314">
        <v>1250000000</v>
      </c>
      <c r="W180" s="314">
        <v>1240032948</v>
      </c>
      <c r="X180" s="314">
        <v>9967052</v>
      </c>
      <c r="Y180" s="298" t="s">
        <v>401</v>
      </c>
      <c r="Z180" s="298"/>
    </row>
    <row r="181" spans="1:26" ht="252">
      <c r="A181" s="125"/>
      <c r="B181" s="390"/>
      <c r="C181" s="409"/>
      <c r="D181" s="410" t="s">
        <v>402</v>
      </c>
      <c r="E181" s="298" t="s">
        <v>397</v>
      </c>
      <c r="F181" s="319">
        <v>1250000000</v>
      </c>
      <c r="G181" s="316"/>
      <c r="H181" s="302" t="s">
        <v>18</v>
      </c>
      <c r="I181" s="301" t="s">
        <v>383</v>
      </c>
      <c r="J181" s="393" t="s">
        <v>398</v>
      </c>
      <c r="K181" s="394">
        <v>1085345901</v>
      </c>
      <c r="L181" s="320">
        <v>800000000</v>
      </c>
      <c r="M181" s="306">
        <v>0.64</v>
      </c>
      <c r="N181" s="320">
        <v>0</v>
      </c>
      <c r="O181" s="408">
        <v>0.3</v>
      </c>
      <c r="P181" s="309">
        <v>0</v>
      </c>
      <c r="Q181" s="341">
        <v>217069180.20000002</v>
      </c>
      <c r="R181" s="411">
        <v>0.17365534416</v>
      </c>
      <c r="S181" s="342" t="s">
        <v>403</v>
      </c>
      <c r="T181" s="316" t="s">
        <v>400</v>
      </c>
      <c r="U181" s="316" t="s">
        <v>128</v>
      </c>
      <c r="V181" s="314">
        <v>1250000000</v>
      </c>
      <c r="W181" s="314">
        <v>1085345901</v>
      </c>
      <c r="X181" s="314">
        <v>164654099</v>
      </c>
      <c r="Y181" s="298" t="s">
        <v>401</v>
      </c>
      <c r="Z181" s="298"/>
    </row>
    <row r="182" spans="1:26" ht="70">
      <c r="A182" s="125"/>
      <c r="B182" s="390"/>
      <c r="C182" s="409"/>
      <c r="D182" s="410" t="s">
        <v>404</v>
      </c>
      <c r="E182" s="298" t="s">
        <v>397</v>
      </c>
      <c r="F182" s="319">
        <v>1500000000</v>
      </c>
      <c r="G182" s="316"/>
      <c r="H182" s="302" t="s">
        <v>18</v>
      </c>
      <c r="I182" s="301" t="s">
        <v>383</v>
      </c>
      <c r="J182" s="393" t="s">
        <v>398</v>
      </c>
      <c r="K182" s="394"/>
      <c r="L182" s="320">
        <v>1000000000</v>
      </c>
      <c r="M182" s="306">
        <v>0.66666666666666663</v>
      </c>
      <c r="N182" s="320">
        <v>0</v>
      </c>
      <c r="O182" s="308">
        <v>0</v>
      </c>
      <c r="P182" s="309" t="e">
        <v>#DIV/0!</v>
      </c>
      <c r="Q182" s="310">
        <v>0</v>
      </c>
      <c r="R182" s="308">
        <v>0</v>
      </c>
      <c r="S182" s="412"/>
      <c r="T182" s="297"/>
      <c r="U182" s="316" t="s">
        <v>132</v>
      </c>
      <c r="V182" s="314">
        <v>1500000000</v>
      </c>
      <c r="W182" s="314">
        <v>0</v>
      </c>
      <c r="X182" s="314">
        <v>1500000000</v>
      </c>
      <c r="Y182" s="298" t="s">
        <v>405</v>
      </c>
      <c r="Z182" s="298" t="s">
        <v>406</v>
      </c>
    </row>
    <row r="183" spans="1:26" ht="224">
      <c r="A183" s="125"/>
      <c r="B183" s="390" t="s">
        <v>321</v>
      </c>
      <c r="C183" s="409"/>
      <c r="D183" s="410" t="s">
        <v>407</v>
      </c>
      <c r="E183" s="298" t="s">
        <v>397</v>
      </c>
      <c r="F183" s="319">
        <v>1000000000</v>
      </c>
      <c r="G183" s="316"/>
      <c r="H183" s="302" t="s">
        <v>18</v>
      </c>
      <c r="I183" s="301" t="s">
        <v>383</v>
      </c>
      <c r="J183" s="393" t="s">
        <v>398</v>
      </c>
      <c r="K183" s="394">
        <v>987154746</v>
      </c>
      <c r="L183" s="319">
        <v>650000000</v>
      </c>
      <c r="M183" s="306">
        <v>0.65</v>
      </c>
      <c r="N183" s="320">
        <v>0</v>
      </c>
      <c r="O183" s="408">
        <v>0.2</v>
      </c>
      <c r="P183" s="309">
        <v>0</v>
      </c>
      <c r="Q183" s="310">
        <v>55000000</v>
      </c>
      <c r="R183" s="408">
        <v>5.5E-2</v>
      </c>
      <c r="S183" s="342" t="s">
        <v>408</v>
      </c>
      <c r="T183" s="316" t="s">
        <v>409</v>
      </c>
      <c r="U183" s="316" t="s">
        <v>128</v>
      </c>
      <c r="V183" s="314">
        <v>1000000000</v>
      </c>
      <c r="W183" s="314">
        <v>987154746</v>
      </c>
      <c r="X183" s="314">
        <v>12845254</v>
      </c>
      <c r="Y183" s="413" t="s">
        <v>410</v>
      </c>
      <c r="Z183" s="413" t="s">
        <v>411</v>
      </c>
    </row>
    <row r="184" spans="1:26" ht="28.5" customHeight="1">
      <c r="A184" s="125"/>
      <c r="B184" s="414"/>
      <c r="C184" s="415"/>
      <c r="D184" s="416" t="s">
        <v>82</v>
      </c>
      <c r="E184" s="417"/>
      <c r="F184" s="418">
        <f t="shared" ref="F184:F185" si="97">SUM(F185)</f>
        <v>18488288088</v>
      </c>
      <c r="G184" s="419"/>
      <c r="H184" s="420"/>
      <c r="I184" s="421"/>
      <c r="J184" s="418"/>
      <c r="K184" s="418">
        <f t="shared" ref="K184:L184" si="98">SUM(K185)</f>
        <v>15328584185.700001</v>
      </c>
      <c r="L184" s="418">
        <f t="shared" si="98"/>
        <v>16758831685</v>
      </c>
      <c r="M184" s="422">
        <f t="shared" ref="M184:M310" si="99">L184/F184</f>
        <v>0.90645665002794285</v>
      </c>
      <c r="N184" s="418">
        <f t="shared" ref="N184:N185" si="100">SUM(N185)</f>
        <v>6204739513.2649994</v>
      </c>
      <c r="O184" s="422">
        <f t="shared" ref="O184:O702" si="101">N184/F184</f>
        <v>0.33560378785379513</v>
      </c>
      <c r="P184" s="423"/>
      <c r="Q184" s="423"/>
      <c r="R184" s="423">
        <f t="shared" ref="R184:R185" si="102">SUM(R185)</f>
        <v>3459231395.6775866</v>
      </c>
      <c r="S184" s="422">
        <f t="shared" ref="S184:S187" si="103">R184/F184</f>
        <v>0.18710393191692171</v>
      </c>
      <c r="T184" s="424"/>
      <c r="U184" s="424"/>
      <c r="V184" s="425"/>
      <c r="W184" s="418">
        <f t="shared" ref="W184:Y184" si="104">SUM(W185)</f>
        <v>12283548574.735001</v>
      </c>
      <c r="X184" s="418">
        <f t="shared" si="104"/>
        <v>9123844672.4350014</v>
      </c>
      <c r="Y184" s="418">
        <f t="shared" si="104"/>
        <v>3159703902.2999992</v>
      </c>
      <c r="Z184" s="426"/>
    </row>
    <row r="185" spans="1:26" ht="14">
      <c r="A185" s="125"/>
      <c r="B185" s="427"/>
      <c r="C185" s="428"/>
      <c r="D185" s="428" t="s">
        <v>306</v>
      </c>
      <c r="E185" s="429"/>
      <c r="F185" s="239">
        <f t="shared" si="97"/>
        <v>18488288088</v>
      </c>
      <c r="G185" s="232"/>
      <c r="H185" s="235"/>
      <c r="I185" s="232"/>
      <c r="J185" s="239"/>
      <c r="K185" s="239">
        <f t="shared" ref="K185:L185" si="105">SUM(K186)</f>
        <v>15328584185.700001</v>
      </c>
      <c r="L185" s="239">
        <f t="shared" si="105"/>
        <v>16758831685</v>
      </c>
      <c r="M185" s="240">
        <f t="shared" si="99"/>
        <v>0.90645665002794285</v>
      </c>
      <c r="N185" s="239">
        <f t="shared" si="100"/>
        <v>6204739513.2649994</v>
      </c>
      <c r="O185" s="240">
        <f t="shared" si="101"/>
        <v>0.33560378785379513</v>
      </c>
      <c r="P185" s="430"/>
      <c r="Q185" s="430"/>
      <c r="R185" s="430">
        <f t="shared" si="102"/>
        <v>3459231395.6775866</v>
      </c>
      <c r="S185" s="240">
        <f t="shared" si="103"/>
        <v>0.18710393191692171</v>
      </c>
      <c r="T185" s="242"/>
      <c r="U185" s="242"/>
      <c r="V185" s="242"/>
      <c r="W185" s="239">
        <f>SUM(W186)</f>
        <v>12283548574.735001</v>
      </c>
      <c r="X185" s="145">
        <f t="shared" ref="X185:X210" si="106">K185-N185</f>
        <v>9123844672.4350014</v>
      </c>
      <c r="Y185" s="145">
        <f t="shared" ref="Y185:Y210" si="107">F185-K185</f>
        <v>3159703902.2999992</v>
      </c>
      <c r="Z185" s="431"/>
    </row>
    <row r="186" spans="1:26" ht="52">
      <c r="A186" s="125"/>
      <c r="B186" s="149"/>
      <c r="C186" s="432"/>
      <c r="D186" s="432" t="s">
        <v>412</v>
      </c>
      <c r="E186" s="155"/>
      <c r="F186" s="250">
        <f>SUM(F187,F200,F212,F227,F233)</f>
        <v>18488288088</v>
      </c>
      <c r="G186" s="243"/>
      <c r="H186" s="246"/>
      <c r="I186" s="243"/>
      <c r="J186" s="250"/>
      <c r="K186" s="250">
        <f t="shared" ref="K186:L186" si="108">SUM(K187,K200,K212,K227,K233)</f>
        <v>15328584185.700001</v>
      </c>
      <c r="L186" s="250">
        <f t="shared" si="108"/>
        <v>16758831685</v>
      </c>
      <c r="M186" s="251">
        <f t="shared" si="99"/>
        <v>0.90645665002794285</v>
      </c>
      <c r="N186" s="250">
        <f>SUM(N187,N200,N212,N227,N233)</f>
        <v>6204739513.2649994</v>
      </c>
      <c r="O186" s="251">
        <f t="shared" si="101"/>
        <v>0.33560378785379513</v>
      </c>
      <c r="P186" s="433"/>
      <c r="Q186" s="433"/>
      <c r="R186" s="433">
        <f>SUM(R187,R200,R212,R227,R233)</f>
        <v>3459231395.6775866</v>
      </c>
      <c r="S186" s="251">
        <f t="shared" si="103"/>
        <v>0.18710393191692171</v>
      </c>
      <c r="T186" s="253"/>
      <c r="U186" s="253"/>
      <c r="V186" s="253"/>
      <c r="W186" s="250">
        <f>SUM(W187,W200,W212,W227,W233)</f>
        <v>12283548574.735001</v>
      </c>
      <c r="X186" s="148">
        <f t="shared" si="106"/>
        <v>9123844672.4350014</v>
      </c>
      <c r="Y186" s="148">
        <f t="shared" si="107"/>
        <v>3159703902.2999992</v>
      </c>
      <c r="Z186" s="156"/>
    </row>
    <row r="187" spans="1:26" ht="14">
      <c r="A187" s="125"/>
      <c r="B187" s="434"/>
      <c r="C187" s="435"/>
      <c r="D187" s="436" t="s">
        <v>413</v>
      </c>
      <c r="E187" s="437"/>
      <c r="F187" s="261">
        <f>SUM(F188:F195,F197:F198)</f>
        <v>11415776903</v>
      </c>
      <c r="G187" s="438"/>
      <c r="H187" s="437"/>
      <c r="I187" s="438"/>
      <c r="J187" s="439"/>
      <c r="K187" s="439">
        <f t="shared" ref="K187:L187" si="109">SUM(K188:K195,K197:K198)</f>
        <v>10885411183.15</v>
      </c>
      <c r="L187" s="439">
        <f t="shared" si="109"/>
        <v>10552320500</v>
      </c>
      <c r="M187" s="440">
        <f t="shared" si="99"/>
        <v>0.92436288740251327</v>
      </c>
      <c r="N187" s="439">
        <f>SUM(N188:N195,N197:N198)</f>
        <v>3160573383</v>
      </c>
      <c r="O187" s="440">
        <f t="shared" si="101"/>
        <v>0.27686012172937785</v>
      </c>
      <c r="P187" s="441"/>
      <c r="Q187" s="441"/>
      <c r="R187" s="441">
        <f>SUM(R188:R195,R197:R198)</f>
        <v>965129444.62220001</v>
      </c>
      <c r="S187" s="440">
        <f t="shared" si="103"/>
        <v>8.454347459861182E-2</v>
      </c>
      <c r="T187" s="442"/>
      <c r="U187" s="442"/>
      <c r="V187" s="442"/>
      <c r="W187" s="439">
        <f>SUM(W188:W195,W197:W198)</f>
        <v>8255203520</v>
      </c>
      <c r="X187" s="439">
        <f t="shared" si="106"/>
        <v>7724837800.1499996</v>
      </c>
      <c r="Y187" s="439">
        <f t="shared" si="107"/>
        <v>530365719.85000038</v>
      </c>
      <c r="Z187" s="443"/>
    </row>
    <row r="188" spans="1:26" ht="13">
      <c r="A188" s="125"/>
      <c r="B188" s="126">
        <f t="shared" ref="B188:B194" si="110">ROWS($A$11:B187)</f>
        <v>177</v>
      </c>
      <c r="C188" s="210"/>
      <c r="D188" s="210" t="s">
        <v>114</v>
      </c>
      <c r="E188" s="71" t="s">
        <v>309</v>
      </c>
      <c r="F188" s="190">
        <v>2729750</v>
      </c>
      <c r="G188" s="169" t="s">
        <v>116</v>
      </c>
      <c r="H188" s="71" t="s">
        <v>310</v>
      </c>
      <c r="I188" s="169" t="s">
        <v>354</v>
      </c>
      <c r="J188" s="103" t="s">
        <v>414</v>
      </c>
      <c r="K188" s="190">
        <v>2729750</v>
      </c>
      <c r="L188" s="190">
        <v>2729750</v>
      </c>
      <c r="M188" s="174">
        <f t="shared" si="99"/>
        <v>1</v>
      </c>
      <c r="N188" s="220">
        <f t="shared" ref="N188:N190" si="111">L188</f>
        <v>2729750</v>
      </c>
      <c r="O188" s="174">
        <f t="shared" si="101"/>
        <v>1</v>
      </c>
      <c r="P188" s="173"/>
      <c r="Q188" s="173"/>
      <c r="R188" s="173">
        <f t="shared" ref="R188:R194" si="112">F188*S188</f>
        <v>2729750</v>
      </c>
      <c r="S188" s="174">
        <v>1</v>
      </c>
      <c r="T188" s="16"/>
      <c r="U188" s="16"/>
      <c r="V188" s="169" t="s">
        <v>120</v>
      </c>
      <c r="W188" s="178">
        <f t="shared" ref="W188:W194" si="113">F188-N188</f>
        <v>0</v>
      </c>
      <c r="X188" s="178">
        <f t="shared" si="106"/>
        <v>0</v>
      </c>
      <c r="Y188" s="178">
        <f t="shared" si="107"/>
        <v>0</v>
      </c>
      <c r="Z188" s="135"/>
    </row>
    <row r="189" spans="1:26" ht="13">
      <c r="A189" s="125"/>
      <c r="B189" s="126">
        <f t="shared" si="110"/>
        <v>178</v>
      </c>
      <c r="C189" s="210"/>
      <c r="D189" s="210" t="s">
        <v>121</v>
      </c>
      <c r="E189" s="71" t="s">
        <v>309</v>
      </c>
      <c r="F189" s="192">
        <v>2340750</v>
      </c>
      <c r="G189" s="169" t="s">
        <v>116</v>
      </c>
      <c r="H189" s="71" t="s">
        <v>310</v>
      </c>
      <c r="I189" s="169" t="s">
        <v>354</v>
      </c>
      <c r="J189" s="103" t="s">
        <v>414</v>
      </c>
      <c r="K189" s="192">
        <v>2340750</v>
      </c>
      <c r="L189" s="192">
        <v>2340750</v>
      </c>
      <c r="M189" s="174">
        <f t="shared" si="99"/>
        <v>1</v>
      </c>
      <c r="N189" s="220">
        <f t="shared" si="111"/>
        <v>2340750</v>
      </c>
      <c r="O189" s="174">
        <f t="shared" si="101"/>
        <v>1</v>
      </c>
      <c r="P189" s="173"/>
      <c r="Q189" s="173"/>
      <c r="R189" s="173">
        <f t="shared" si="112"/>
        <v>2340750</v>
      </c>
      <c r="S189" s="174">
        <v>1</v>
      </c>
      <c r="T189" s="16"/>
      <c r="U189" s="444"/>
      <c r="V189" s="169" t="s">
        <v>120</v>
      </c>
      <c r="W189" s="178">
        <f t="shared" si="113"/>
        <v>0</v>
      </c>
      <c r="X189" s="178">
        <f t="shared" si="106"/>
        <v>0</v>
      </c>
      <c r="Y189" s="178">
        <f t="shared" si="107"/>
        <v>0</v>
      </c>
      <c r="Z189" s="135"/>
    </row>
    <row r="190" spans="1:26" ht="13">
      <c r="A190" s="113">
        <v>1</v>
      </c>
      <c r="B190" s="126">
        <f t="shared" si="110"/>
        <v>179</v>
      </c>
      <c r="C190" s="210"/>
      <c r="D190" s="210" t="s">
        <v>173</v>
      </c>
      <c r="E190" s="71" t="s">
        <v>309</v>
      </c>
      <c r="F190" s="192">
        <v>1200000</v>
      </c>
      <c r="G190" s="169" t="s">
        <v>116</v>
      </c>
      <c r="H190" s="71" t="s">
        <v>310</v>
      </c>
      <c r="I190" s="169" t="s">
        <v>354</v>
      </c>
      <c r="J190" s="103" t="s">
        <v>414</v>
      </c>
      <c r="K190" s="192">
        <v>1200000</v>
      </c>
      <c r="L190" s="192">
        <v>1200000</v>
      </c>
      <c r="M190" s="174">
        <f t="shared" si="99"/>
        <v>1</v>
      </c>
      <c r="N190" s="220">
        <f t="shared" si="111"/>
        <v>1200000</v>
      </c>
      <c r="O190" s="174">
        <f t="shared" si="101"/>
        <v>1</v>
      </c>
      <c r="P190" s="173"/>
      <c r="Q190" s="173"/>
      <c r="R190" s="173">
        <f t="shared" si="112"/>
        <v>1200000</v>
      </c>
      <c r="S190" s="174">
        <v>1</v>
      </c>
      <c r="T190" s="16"/>
      <c r="U190" s="16"/>
      <c r="V190" s="169" t="s">
        <v>120</v>
      </c>
      <c r="W190" s="178">
        <f t="shared" si="113"/>
        <v>0</v>
      </c>
      <c r="X190" s="178">
        <f t="shared" si="106"/>
        <v>0</v>
      </c>
      <c r="Y190" s="178">
        <f t="shared" si="107"/>
        <v>0</v>
      </c>
      <c r="Z190" s="135"/>
    </row>
    <row r="191" spans="1:26" ht="13">
      <c r="A191" s="113">
        <v>1</v>
      </c>
      <c r="B191" s="126">
        <f t="shared" si="110"/>
        <v>180</v>
      </c>
      <c r="C191" s="210"/>
      <c r="D191" s="210" t="s">
        <v>141</v>
      </c>
      <c r="E191" s="71" t="s">
        <v>309</v>
      </c>
      <c r="F191" s="192">
        <v>300000</v>
      </c>
      <c r="G191" s="169" t="s">
        <v>116</v>
      </c>
      <c r="H191" s="71" t="s">
        <v>142</v>
      </c>
      <c r="I191" s="169" t="s">
        <v>354</v>
      </c>
      <c r="J191" s="103" t="s">
        <v>414</v>
      </c>
      <c r="K191" s="192">
        <v>300000</v>
      </c>
      <c r="L191" s="192">
        <v>300000</v>
      </c>
      <c r="M191" s="174">
        <f t="shared" si="99"/>
        <v>1</v>
      </c>
      <c r="N191" s="220">
        <v>0</v>
      </c>
      <c r="O191" s="174">
        <f t="shared" si="101"/>
        <v>0</v>
      </c>
      <c r="P191" s="173"/>
      <c r="Q191" s="173"/>
      <c r="R191" s="173">
        <f t="shared" si="112"/>
        <v>300000</v>
      </c>
      <c r="S191" s="174">
        <v>1</v>
      </c>
      <c r="T191" s="16"/>
      <c r="U191" s="16"/>
      <c r="V191" s="169" t="s">
        <v>128</v>
      </c>
      <c r="W191" s="178">
        <f t="shared" si="113"/>
        <v>300000</v>
      </c>
      <c r="X191" s="178">
        <f t="shared" si="106"/>
        <v>300000</v>
      </c>
      <c r="Y191" s="178">
        <f t="shared" si="107"/>
        <v>0</v>
      </c>
      <c r="Z191" s="135"/>
    </row>
    <row r="192" spans="1:26" ht="26">
      <c r="A192" s="113">
        <v>1</v>
      </c>
      <c r="B192" s="126">
        <f t="shared" si="110"/>
        <v>181</v>
      </c>
      <c r="C192" s="210"/>
      <c r="D192" s="210" t="s">
        <v>125</v>
      </c>
      <c r="E192" s="71" t="s">
        <v>415</v>
      </c>
      <c r="F192" s="192">
        <v>17800000</v>
      </c>
      <c r="G192" s="169" t="s">
        <v>116</v>
      </c>
      <c r="H192" s="71" t="s">
        <v>310</v>
      </c>
      <c r="I192" s="169" t="s">
        <v>354</v>
      </c>
      <c r="J192" s="103" t="s">
        <v>416</v>
      </c>
      <c r="K192" s="192"/>
      <c r="L192" s="445">
        <v>17800000</v>
      </c>
      <c r="M192" s="174">
        <f t="shared" si="99"/>
        <v>1</v>
      </c>
      <c r="N192" s="220">
        <v>1235000</v>
      </c>
      <c r="O192" s="174">
        <f t="shared" si="101"/>
        <v>6.938202247191011E-2</v>
      </c>
      <c r="P192" s="173"/>
      <c r="Q192" s="173"/>
      <c r="R192" s="173">
        <f t="shared" si="112"/>
        <v>2670000</v>
      </c>
      <c r="S192" s="175">
        <v>0.15</v>
      </c>
      <c r="T192" s="16"/>
      <c r="U192" s="16"/>
      <c r="V192" s="169" t="s">
        <v>128</v>
      </c>
      <c r="W192" s="178">
        <f t="shared" si="113"/>
        <v>16565000</v>
      </c>
      <c r="X192" s="178">
        <f t="shared" si="106"/>
        <v>-1235000</v>
      </c>
      <c r="Y192" s="178">
        <f t="shared" si="107"/>
        <v>17800000</v>
      </c>
      <c r="Z192" s="135"/>
    </row>
    <row r="193" spans="1:26" ht="25">
      <c r="A193" s="125"/>
      <c r="B193" s="126">
        <f t="shared" si="110"/>
        <v>182</v>
      </c>
      <c r="C193" s="210"/>
      <c r="D193" s="210" t="s">
        <v>252</v>
      </c>
      <c r="E193" s="71" t="s">
        <v>309</v>
      </c>
      <c r="F193" s="192">
        <v>67200000</v>
      </c>
      <c r="G193" s="169" t="s">
        <v>116</v>
      </c>
      <c r="H193" s="71" t="s">
        <v>130</v>
      </c>
      <c r="I193" s="169" t="s">
        <v>240</v>
      </c>
      <c r="J193" s="103" t="s">
        <v>417</v>
      </c>
      <c r="K193" s="103"/>
      <c r="L193" s="445">
        <f>27200000+20000000</f>
        <v>47200000</v>
      </c>
      <c r="M193" s="174">
        <f t="shared" si="99"/>
        <v>0.70238095238095233</v>
      </c>
      <c r="N193" s="220">
        <v>9000000</v>
      </c>
      <c r="O193" s="174">
        <f t="shared" si="101"/>
        <v>0.13392857142857142</v>
      </c>
      <c r="P193" s="173"/>
      <c r="Q193" s="173"/>
      <c r="R193" s="173">
        <f t="shared" si="112"/>
        <v>497280</v>
      </c>
      <c r="S193" s="175">
        <v>7.4000000000000003E-3</v>
      </c>
      <c r="T193" s="16"/>
      <c r="U193" s="16"/>
      <c r="V193" s="169" t="s">
        <v>128</v>
      </c>
      <c r="W193" s="178">
        <f t="shared" si="113"/>
        <v>58200000</v>
      </c>
      <c r="X193" s="178">
        <f t="shared" si="106"/>
        <v>-9000000</v>
      </c>
      <c r="Y193" s="178">
        <f t="shared" si="107"/>
        <v>67200000</v>
      </c>
      <c r="Z193" s="135"/>
    </row>
    <row r="194" spans="1:26" ht="13">
      <c r="A194" s="125"/>
      <c r="B194" s="126">
        <f t="shared" si="110"/>
        <v>183</v>
      </c>
      <c r="C194" s="210"/>
      <c r="D194" s="210" t="s">
        <v>418</v>
      </c>
      <c r="E194" s="71" t="s">
        <v>419</v>
      </c>
      <c r="F194" s="192">
        <v>500000</v>
      </c>
      <c r="G194" s="169" t="s">
        <v>116</v>
      </c>
      <c r="H194" s="71" t="s">
        <v>142</v>
      </c>
      <c r="I194" s="169" t="s">
        <v>354</v>
      </c>
      <c r="J194" s="103" t="s">
        <v>420</v>
      </c>
      <c r="K194" s="192">
        <v>500000</v>
      </c>
      <c r="L194" s="192">
        <v>500000</v>
      </c>
      <c r="M194" s="174">
        <f t="shared" si="99"/>
        <v>1</v>
      </c>
      <c r="N194" s="220">
        <v>0</v>
      </c>
      <c r="O194" s="174">
        <f t="shared" si="101"/>
        <v>0</v>
      </c>
      <c r="P194" s="173"/>
      <c r="Q194" s="173"/>
      <c r="R194" s="173">
        <f t="shared" si="112"/>
        <v>500000</v>
      </c>
      <c r="S194" s="174">
        <v>1</v>
      </c>
      <c r="T194" s="16"/>
      <c r="U194" s="16"/>
      <c r="V194" s="169" t="s">
        <v>128</v>
      </c>
      <c r="W194" s="178">
        <f t="shared" si="113"/>
        <v>500000</v>
      </c>
      <c r="X194" s="178">
        <f t="shared" si="106"/>
        <v>500000</v>
      </c>
      <c r="Y194" s="178">
        <f t="shared" si="107"/>
        <v>0</v>
      </c>
      <c r="Z194" s="135"/>
    </row>
    <row r="195" spans="1:26" ht="39">
      <c r="A195" s="125"/>
      <c r="B195" s="169">
        <v>8</v>
      </c>
      <c r="C195" s="179"/>
      <c r="D195" s="179" t="s">
        <v>320</v>
      </c>
      <c r="E195" s="134"/>
      <c r="F195" s="128">
        <f>SUM(F196)</f>
        <v>500000000</v>
      </c>
      <c r="G195" s="169" t="s">
        <v>116</v>
      </c>
      <c r="H195" s="128"/>
      <c r="I195" s="128"/>
      <c r="J195" s="47"/>
      <c r="K195" s="128">
        <f t="shared" ref="K195:L195" si="114">SUM(K196)</f>
        <v>398114456</v>
      </c>
      <c r="L195" s="128">
        <f t="shared" si="114"/>
        <v>400000000</v>
      </c>
      <c r="M195" s="174">
        <f t="shared" si="99"/>
        <v>0.8</v>
      </c>
      <c r="N195" s="128">
        <f>SUM(N196)</f>
        <v>0</v>
      </c>
      <c r="O195" s="174">
        <f t="shared" si="101"/>
        <v>0</v>
      </c>
      <c r="P195" s="128"/>
      <c r="Q195" s="128"/>
      <c r="R195" s="128">
        <f>SUM(R196)</f>
        <v>0</v>
      </c>
      <c r="S195" s="174">
        <f>R195/F195</f>
        <v>0</v>
      </c>
      <c r="T195" s="16"/>
      <c r="U195" s="16"/>
      <c r="V195" s="169" t="s">
        <v>132</v>
      </c>
      <c r="W195" s="128">
        <f>SUM(W196)</f>
        <v>500000000</v>
      </c>
      <c r="X195" s="128">
        <f t="shared" si="106"/>
        <v>398114456</v>
      </c>
      <c r="Y195" s="128">
        <f t="shared" si="107"/>
        <v>101885544</v>
      </c>
      <c r="Z195" s="135"/>
    </row>
    <row r="196" spans="1:26" ht="137.5">
      <c r="A196" s="125"/>
      <c r="B196" s="446" t="s">
        <v>321</v>
      </c>
      <c r="C196" s="447"/>
      <c r="D196" s="447" t="s">
        <v>421</v>
      </c>
      <c r="E196" s="448" t="s">
        <v>419</v>
      </c>
      <c r="F196" s="449">
        <v>500000000</v>
      </c>
      <c r="G196" s="450"/>
      <c r="H196" s="451" t="s">
        <v>18</v>
      </c>
      <c r="I196" s="452" t="s">
        <v>240</v>
      </c>
      <c r="J196" s="453" t="s">
        <v>422</v>
      </c>
      <c r="K196" s="454">
        <v>398114456</v>
      </c>
      <c r="L196" s="454">
        <f>100000000+100000000+100000000+100000000</f>
        <v>400000000</v>
      </c>
      <c r="M196" s="455">
        <f t="shared" si="99"/>
        <v>0.8</v>
      </c>
      <c r="N196" s="456">
        <v>0</v>
      </c>
      <c r="O196" s="455">
        <f t="shared" si="101"/>
        <v>0</v>
      </c>
      <c r="P196" s="457"/>
      <c r="Q196" s="457"/>
      <c r="R196" s="457">
        <f t="shared" ref="R196:R197" si="115">F196*S196</f>
        <v>0</v>
      </c>
      <c r="S196" s="455">
        <v>0</v>
      </c>
      <c r="T196" s="458" t="s">
        <v>423</v>
      </c>
      <c r="U196" s="459" t="s">
        <v>330</v>
      </c>
      <c r="V196" s="169" t="s">
        <v>132</v>
      </c>
      <c r="W196" s="460">
        <f t="shared" ref="W196:W199" si="116">F196-N196</f>
        <v>500000000</v>
      </c>
      <c r="X196" s="461">
        <f t="shared" si="106"/>
        <v>398114456</v>
      </c>
      <c r="Y196" s="461">
        <f t="shared" si="107"/>
        <v>101885544</v>
      </c>
      <c r="Z196" s="462"/>
    </row>
    <row r="197" spans="1:26" ht="25">
      <c r="A197" s="125"/>
      <c r="B197" s="126">
        <f t="shared" ref="B197:B198" si="117">ROWS($A$11:B195)</f>
        <v>185</v>
      </c>
      <c r="C197" s="210"/>
      <c r="D197" s="210" t="s">
        <v>133</v>
      </c>
      <c r="E197" s="71" t="s">
        <v>419</v>
      </c>
      <c r="F197" s="190">
        <v>80250000</v>
      </c>
      <c r="G197" s="169" t="s">
        <v>116</v>
      </c>
      <c r="H197" s="71" t="s">
        <v>130</v>
      </c>
      <c r="I197" s="169" t="s">
        <v>354</v>
      </c>
      <c r="J197" s="103" t="s">
        <v>424</v>
      </c>
      <c r="K197" s="103"/>
      <c r="L197" s="445">
        <f>14540000+25000000+25640000+15070000</f>
        <v>80250000</v>
      </c>
      <c r="M197" s="174">
        <f t="shared" si="99"/>
        <v>1</v>
      </c>
      <c r="N197" s="220">
        <v>0</v>
      </c>
      <c r="O197" s="174">
        <f t="shared" si="101"/>
        <v>0</v>
      </c>
      <c r="P197" s="173"/>
      <c r="Q197" s="173"/>
      <c r="R197" s="173">
        <f t="shared" si="115"/>
        <v>15913575</v>
      </c>
      <c r="S197" s="175">
        <v>0.1983</v>
      </c>
      <c r="T197" s="16"/>
      <c r="U197" s="16"/>
      <c r="V197" s="169" t="s">
        <v>128</v>
      </c>
      <c r="W197" s="178">
        <f t="shared" si="116"/>
        <v>80250000</v>
      </c>
      <c r="X197" s="178">
        <f t="shared" si="106"/>
        <v>0</v>
      </c>
      <c r="Y197" s="178">
        <f t="shared" si="107"/>
        <v>80250000</v>
      </c>
      <c r="Z197" s="135"/>
    </row>
    <row r="198" spans="1:26" ht="13">
      <c r="A198" s="125"/>
      <c r="B198" s="126">
        <f t="shared" si="117"/>
        <v>186</v>
      </c>
      <c r="C198" s="210"/>
      <c r="D198" s="210" t="s">
        <v>425</v>
      </c>
      <c r="E198" s="134"/>
      <c r="F198" s="192">
        <f>F199</f>
        <v>10743456403</v>
      </c>
      <c r="G198" s="169"/>
      <c r="H198" s="128"/>
      <c r="I198" s="128"/>
      <c r="J198" s="47"/>
      <c r="K198" s="463">
        <f t="shared" ref="K198:L198" si="118">K199</f>
        <v>10480226227.15</v>
      </c>
      <c r="L198" s="464">
        <f t="shared" si="118"/>
        <v>10000000000</v>
      </c>
      <c r="M198" s="174">
        <f t="shared" si="99"/>
        <v>0.93079914181134504</v>
      </c>
      <c r="N198" s="192">
        <f>N199</f>
        <v>3144067883</v>
      </c>
      <c r="O198" s="174">
        <f t="shared" si="101"/>
        <v>0.29264956872930126</v>
      </c>
      <c r="P198" s="192"/>
      <c r="Q198" s="192"/>
      <c r="R198" s="192">
        <f>R199</f>
        <v>938978089.62220001</v>
      </c>
      <c r="S198" s="174">
        <f>R198/F198</f>
        <v>8.7400000000000005E-2</v>
      </c>
      <c r="T198" s="16"/>
      <c r="U198" s="16"/>
      <c r="V198" s="169" t="s">
        <v>132</v>
      </c>
      <c r="W198" s="178">
        <f t="shared" si="116"/>
        <v>7599388520</v>
      </c>
      <c r="X198" s="219">
        <f t="shared" si="106"/>
        <v>7336158344.1499996</v>
      </c>
      <c r="Y198" s="128">
        <f t="shared" si="107"/>
        <v>263230175.85000038</v>
      </c>
      <c r="Z198" s="135"/>
    </row>
    <row r="199" spans="1:26" ht="137.5">
      <c r="A199" s="125"/>
      <c r="B199" s="446" t="s">
        <v>321</v>
      </c>
      <c r="C199" s="459">
        <v>1</v>
      </c>
      <c r="D199" s="447" t="s">
        <v>426</v>
      </c>
      <c r="E199" s="451" t="s">
        <v>419</v>
      </c>
      <c r="F199" s="465">
        <v>10743456403</v>
      </c>
      <c r="G199" s="452" t="s">
        <v>145</v>
      </c>
      <c r="H199" s="451" t="s">
        <v>310</v>
      </c>
      <c r="I199" s="452" t="s">
        <v>240</v>
      </c>
      <c r="J199" s="453" t="s">
        <v>427</v>
      </c>
      <c r="K199" s="466">
        <v>10480226227.15</v>
      </c>
      <c r="L199" s="454">
        <f>3000000000+3000000000+2000000000+2000000000</f>
        <v>10000000000</v>
      </c>
      <c r="M199" s="455">
        <f t="shared" si="99"/>
        <v>0.93079914181134504</v>
      </c>
      <c r="N199" s="456">
        <v>3144067883</v>
      </c>
      <c r="O199" s="455">
        <f t="shared" si="101"/>
        <v>0.29264956872930126</v>
      </c>
      <c r="P199" s="457"/>
      <c r="Q199" s="457"/>
      <c r="R199" s="457">
        <f>F199*S199</f>
        <v>938978089.62220001</v>
      </c>
      <c r="S199" s="467">
        <v>8.7400000000000005E-2</v>
      </c>
      <c r="T199" s="458" t="s">
        <v>428</v>
      </c>
      <c r="U199" s="459" t="s">
        <v>330</v>
      </c>
      <c r="V199" s="169" t="s">
        <v>132</v>
      </c>
      <c r="W199" s="468">
        <f t="shared" si="116"/>
        <v>7599388520</v>
      </c>
      <c r="X199" s="469">
        <f t="shared" si="106"/>
        <v>7336158344.1499996</v>
      </c>
      <c r="Y199" s="461">
        <f t="shared" si="107"/>
        <v>263230175.85000038</v>
      </c>
      <c r="Z199" s="462"/>
    </row>
    <row r="200" spans="1:26" ht="14">
      <c r="A200" s="125"/>
      <c r="B200" s="434"/>
      <c r="C200" s="435"/>
      <c r="D200" s="436" t="s">
        <v>429</v>
      </c>
      <c r="E200" s="437"/>
      <c r="F200" s="261">
        <f>SUM(F201:F207,F209,F210)</f>
        <v>2228603700</v>
      </c>
      <c r="G200" s="438"/>
      <c r="H200" s="437"/>
      <c r="I200" s="438"/>
      <c r="J200" s="470"/>
      <c r="K200" s="439">
        <f t="shared" ref="K200:L200" si="119">SUM(K201:K207,K209,K210)</f>
        <v>9521700</v>
      </c>
      <c r="L200" s="439">
        <f t="shared" si="119"/>
        <v>2028603700</v>
      </c>
      <c r="M200" s="440">
        <f t="shared" si="99"/>
        <v>0.91025770979380494</v>
      </c>
      <c r="N200" s="439">
        <f>SUM(N201:N207,N209,N210)</f>
        <v>5536700</v>
      </c>
      <c r="O200" s="440">
        <f t="shared" si="101"/>
        <v>2.4843806909232002E-3</v>
      </c>
      <c r="P200" s="441"/>
      <c r="Q200" s="441"/>
      <c r="R200" s="441">
        <f>SUM(R201:R207,R209,R210)</f>
        <v>6986700</v>
      </c>
      <c r="S200" s="440">
        <f>R200/F200</f>
        <v>3.1350122949181142E-3</v>
      </c>
      <c r="T200" s="442"/>
      <c r="U200" s="442"/>
      <c r="V200" s="442"/>
      <c r="W200" s="439">
        <f>SUM(W201:W207,W209,W210)</f>
        <v>2223067000</v>
      </c>
      <c r="X200" s="439">
        <f t="shared" si="106"/>
        <v>3985000</v>
      </c>
      <c r="Y200" s="439">
        <f t="shared" si="107"/>
        <v>2219082000</v>
      </c>
      <c r="Z200" s="443"/>
    </row>
    <row r="201" spans="1:26" ht="26">
      <c r="A201" s="125"/>
      <c r="B201" s="126">
        <f t="shared" ref="B201:B207" si="120">ROWS($A$24:B200)</f>
        <v>177</v>
      </c>
      <c r="C201" s="169"/>
      <c r="D201" s="471" t="s">
        <v>114</v>
      </c>
      <c r="E201" s="472" t="s">
        <v>309</v>
      </c>
      <c r="F201" s="190">
        <v>1183500</v>
      </c>
      <c r="G201" s="169" t="s">
        <v>116</v>
      </c>
      <c r="H201" s="71" t="s">
        <v>310</v>
      </c>
      <c r="I201" s="169" t="s">
        <v>117</v>
      </c>
      <c r="J201" s="103" t="s">
        <v>414</v>
      </c>
      <c r="K201" s="190">
        <v>1183500</v>
      </c>
      <c r="L201" s="190">
        <v>1183500</v>
      </c>
      <c r="M201" s="174">
        <f t="shared" si="99"/>
        <v>1</v>
      </c>
      <c r="N201" s="220">
        <f t="shared" ref="N201:N203" si="121">L201</f>
        <v>1183500</v>
      </c>
      <c r="O201" s="174">
        <f t="shared" si="101"/>
        <v>1</v>
      </c>
      <c r="P201" s="173"/>
      <c r="Q201" s="173"/>
      <c r="R201" s="173">
        <f t="shared" ref="R201:R206" si="122">F201*S201</f>
        <v>1183500</v>
      </c>
      <c r="S201" s="174">
        <v>1</v>
      </c>
      <c r="T201" s="16"/>
      <c r="U201" s="16"/>
      <c r="V201" s="169" t="s">
        <v>120</v>
      </c>
      <c r="W201" s="178">
        <f t="shared" ref="W201:W206" si="123">F201-N201</f>
        <v>0</v>
      </c>
      <c r="X201" s="178">
        <f t="shared" si="106"/>
        <v>0</v>
      </c>
      <c r="Y201" s="178">
        <f t="shared" si="107"/>
        <v>0</v>
      </c>
      <c r="Z201" s="135"/>
    </row>
    <row r="202" spans="1:26" ht="26">
      <c r="A202" s="113">
        <v>1</v>
      </c>
      <c r="B202" s="126">
        <f t="shared" si="120"/>
        <v>178</v>
      </c>
      <c r="C202" s="169"/>
      <c r="D202" s="473" t="s">
        <v>121</v>
      </c>
      <c r="E202" s="474" t="s">
        <v>309</v>
      </c>
      <c r="F202" s="192">
        <v>2153200</v>
      </c>
      <c r="G202" s="169" t="s">
        <v>116</v>
      </c>
      <c r="H202" s="71" t="s">
        <v>310</v>
      </c>
      <c r="I202" s="169" t="s">
        <v>117</v>
      </c>
      <c r="J202" s="103" t="s">
        <v>414</v>
      </c>
      <c r="K202" s="192">
        <v>2153200</v>
      </c>
      <c r="L202" s="192">
        <v>2153200</v>
      </c>
      <c r="M202" s="174">
        <f t="shared" si="99"/>
        <v>1</v>
      </c>
      <c r="N202" s="220">
        <f t="shared" si="121"/>
        <v>2153200</v>
      </c>
      <c r="O202" s="174">
        <f t="shared" si="101"/>
        <v>1</v>
      </c>
      <c r="P202" s="173"/>
      <c r="Q202" s="173"/>
      <c r="R202" s="173">
        <f t="shared" si="122"/>
        <v>2153200</v>
      </c>
      <c r="S202" s="174">
        <v>1</v>
      </c>
      <c r="T202" s="16"/>
      <c r="U202" s="16"/>
      <c r="V202" s="169" t="s">
        <v>120</v>
      </c>
      <c r="W202" s="178">
        <f t="shared" si="123"/>
        <v>0</v>
      </c>
      <c r="X202" s="178">
        <f t="shared" si="106"/>
        <v>0</v>
      </c>
      <c r="Y202" s="178">
        <f t="shared" si="107"/>
        <v>0</v>
      </c>
      <c r="Z202" s="135"/>
    </row>
    <row r="203" spans="1:26" ht="26">
      <c r="A203" s="113">
        <v>1</v>
      </c>
      <c r="B203" s="126">
        <f t="shared" si="120"/>
        <v>179</v>
      </c>
      <c r="C203" s="169"/>
      <c r="D203" s="473" t="s">
        <v>173</v>
      </c>
      <c r="E203" s="474" t="s">
        <v>309</v>
      </c>
      <c r="F203" s="192">
        <v>900000</v>
      </c>
      <c r="G203" s="169" t="s">
        <v>116</v>
      </c>
      <c r="H203" s="71" t="s">
        <v>310</v>
      </c>
      <c r="I203" s="169" t="s">
        <v>117</v>
      </c>
      <c r="J203" s="103" t="s">
        <v>414</v>
      </c>
      <c r="K203" s="192">
        <v>900000</v>
      </c>
      <c r="L203" s="192">
        <v>900000</v>
      </c>
      <c r="M203" s="174">
        <f t="shared" si="99"/>
        <v>1</v>
      </c>
      <c r="N203" s="220">
        <f t="shared" si="121"/>
        <v>900000</v>
      </c>
      <c r="O203" s="174">
        <f t="shared" si="101"/>
        <v>1</v>
      </c>
      <c r="P203" s="173"/>
      <c r="Q203" s="173"/>
      <c r="R203" s="173">
        <f t="shared" si="122"/>
        <v>900000</v>
      </c>
      <c r="S203" s="174">
        <v>1</v>
      </c>
      <c r="T203" s="16"/>
      <c r="U203" s="16"/>
      <c r="V203" s="169" t="s">
        <v>120</v>
      </c>
      <c r="W203" s="178">
        <f t="shared" si="123"/>
        <v>0</v>
      </c>
      <c r="X203" s="178">
        <f t="shared" si="106"/>
        <v>0</v>
      </c>
      <c r="Y203" s="178">
        <f t="shared" si="107"/>
        <v>0</v>
      </c>
      <c r="Z203" s="135"/>
    </row>
    <row r="204" spans="1:26" ht="26">
      <c r="A204" s="113">
        <v>1</v>
      </c>
      <c r="B204" s="126">
        <f t="shared" si="120"/>
        <v>180</v>
      </c>
      <c r="C204" s="169"/>
      <c r="D204" s="473" t="s">
        <v>141</v>
      </c>
      <c r="E204" s="474" t="s">
        <v>309</v>
      </c>
      <c r="F204" s="192">
        <v>300000</v>
      </c>
      <c r="G204" s="169" t="s">
        <v>116</v>
      </c>
      <c r="H204" s="71" t="s">
        <v>142</v>
      </c>
      <c r="I204" s="169" t="s">
        <v>117</v>
      </c>
      <c r="J204" s="103" t="s">
        <v>414</v>
      </c>
      <c r="K204" s="192">
        <v>300000</v>
      </c>
      <c r="L204" s="192">
        <v>300000</v>
      </c>
      <c r="M204" s="174">
        <f t="shared" si="99"/>
        <v>1</v>
      </c>
      <c r="N204" s="220">
        <v>0</v>
      </c>
      <c r="O204" s="174">
        <f t="shared" si="101"/>
        <v>0</v>
      </c>
      <c r="P204" s="173"/>
      <c r="Q204" s="173"/>
      <c r="R204" s="173">
        <f t="shared" si="122"/>
        <v>300000</v>
      </c>
      <c r="S204" s="174">
        <v>1</v>
      </c>
      <c r="T204" s="16"/>
      <c r="U204" s="16"/>
      <c r="V204" s="169" t="s">
        <v>128</v>
      </c>
      <c r="W204" s="178">
        <f t="shared" si="123"/>
        <v>300000</v>
      </c>
      <c r="X204" s="178">
        <f t="shared" si="106"/>
        <v>300000</v>
      </c>
      <c r="Y204" s="178">
        <f t="shared" si="107"/>
        <v>0</v>
      </c>
      <c r="Z204" s="135"/>
    </row>
    <row r="205" spans="1:26" ht="26">
      <c r="A205" s="125"/>
      <c r="B205" s="126">
        <f t="shared" si="120"/>
        <v>181</v>
      </c>
      <c r="C205" s="169"/>
      <c r="D205" s="473" t="s">
        <v>125</v>
      </c>
      <c r="E205" s="474" t="s">
        <v>430</v>
      </c>
      <c r="F205" s="192">
        <v>4485000</v>
      </c>
      <c r="G205" s="169" t="s">
        <v>116</v>
      </c>
      <c r="H205" s="71" t="s">
        <v>310</v>
      </c>
      <c r="I205" s="169" t="s">
        <v>117</v>
      </c>
      <c r="J205" s="475" t="s">
        <v>294</v>
      </c>
      <c r="K205" s="192">
        <v>4485000</v>
      </c>
      <c r="L205" s="476">
        <v>4485000</v>
      </c>
      <c r="M205" s="174">
        <f t="shared" si="99"/>
        <v>1</v>
      </c>
      <c r="N205" s="220">
        <v>1300000</v>
      </c>
      <c r="O205" s="174">
        <f t="shared" si="101"/>
        <v>0.28985507246376813</v>
      </c>
      <c r="P205" s="173"/>
      <c r="Q205" s="173"/>
      <c r="R205" s="173">
        <f t="shared" si="122"/>
        <v>1950000</v>
      </c>
      <c r="S205" s="174">
        <v>0.43478260869565216</v>
      </c>
      <c r="T205" s="16"/>
      <c r="U205" s="16"/>
      <c r="V205" s="169" t="s">
        <v>128</v>
      </c>
      <c r="W205" s="178">
        <f t="shared" si="123"/>
        <v>3185000</v>
      </c>
      <c r="X205" s="178">
        <f t="shared" si="106"/>
        <v>3185000</v>
      </c>
      <c r="Y205" s="178">
        <f t="shared" si="107"/>
        <v>0</v>
      </c>
      <c r="Z205" s="135"/>
    </row>
    <row r="206" spans="1:26" ht="26">
      <c r="A206" s="125"/>
      <c r="B206" s="126">
        <f t="shared" si="120"/>
        <v>182</v>
      </c>
      <c r="C206" s="169"/>
      <c r="D206" s="473" t="s">
        <v>418</v>
      </c>
      <c r="E206" s="474" t="s">
        <v>309</v>
      </c>
      <c r="F206" s="192">
        <v>500000</v>
      </c>
      <c r="G206" s="169" t="s">
        <v>116</v>
      </c>
      <c r="H206" s="71" t="s">
        <v>142</v>
      </c>
      <c r="I206" s="169" t="s">
        <v>117</v>
      </c>
      <c r="J206" s="475" t="s">
        <v>431</v>
      </c>
      <c r="K206" s="192">
        <v>500000</v>
      </c>
      <c r="L206" s="192">
        <v>500000</v>
      </c>
      <c r="M206" s="174">
        <f t="shared" si="99"/>
        <v>1</v>
      </c>
      <c r="N206" s="220">
        <v>0</v>
      </c>
      <c r="O206" s="174">
        <f t="shared" si="101"/>
        <v>0</v>
      </c>
      <c r="P206" s="173"/>
      <c r="Q206" s="173"/>
      <c r="R206" s="173">
        <f t="shared" si="122"/>
        <v>500000</v>
      </c>
      <c r="S206" s="174">
        <v>1</v>
      </c>
      <c r="T206" s="16"/>
      <c r="U206" s="16"/>
      <c r="V206" s="169" t="s">
        <v>128</v>
      </c>
      <c r="W206" s="178">
        <f t="shared" si="123"/>
        <v>500000</v>
      </c>
      <c r="X206" s="178">
        <f t="shared" si="106"/>
        <v>500000</v>
      </c>
      <c r="Y206" s="178">
        <f t="shared" si="107"/>
        <v>0</v>
      </c>
      <c r="Z206" s="179"/>
    </row>
    <row r="207" spans="1:26" ht="39">
      <c r="A207" s="125"/>
      <c r="B207" s="126">
        <f t="shared" si="120"/>
        <v>183</v>
      </c>
      <c r="C207" s="71"/>
      <c r="D207" s="179" t="s">
        <v>320</v>
      </c>
      <c r="E207" s="134"/>
      <c r="F207" s="128">
        <f>SUM(F208)</f>
        <v>100000000</v>
      </c>
      <c r="G207" s="169" t="s">
        <v>116</v>
      </c>
      <c r="H207" s="128"/>
      <c r="I207" s="128"/>
      <c r="J207" s="103"/>
      <c r="K207" s="128">
        <f>SUM(K208)</f>
        <v>0</v>
      </c>
      <c r="L207" s="445">
        <f>L208</f>
        <v>100000000</v>
      </c>
      <c r="M207" s="174">
        <f t="shared" si="99"/>
        <v>1</v>
      </c>
      <c r="N207" s="128">
        <f>SUM(N208)</f>
        <v>0</v>
      </c>
      <c r="O207" s="174">
        <f t="shared" si="101"/>
        <v>0</v>
      </c>
      <c r="P207" s="128"/>
      <c r="Q207" s="128"/>
      <c r="R207" s="128">
        <f>SUM(R208)</f>
        <v>0</v>
      </c>
      <c r="S207" s="174">
        <f>R207/F207</f>
        <v>0</v>
      </c>
      <c r="T207" s="16"/>
      <c r="U207" s="16"/>
      <c r="V207" s="169" t="s">
        <v>128</v>
      </c>
      <c r="W207" s="128">
        <f>SUM(W208)</f>
        <v>100000000</v>
      </c>
      <c r="X207" s="128">
        <f t="shared" si="106"/>
        <v>0</v>
      </c>
      <c r="Y207" s="128">
        <f t="shared" si="107"/>
        <v>100000000</v>
      </c>
      <c r="Z207" s="135"/>
    </row>
    <row r="208" spans="1:26" ht="112.5">
      <c r="A208" s="113">
        <v>1</v>
      </c>
      <c r="B208" s="459" t="s">
        <v>321</v>
      </c>
      <c r="C208" s="459"/>
      <c r="D208" s="447" t="s">
        <v>432</v>
      </c>
      <c r="E208" s="448" t="s">
        <v>433</v>
      </c>
      <c r="F208" s="449">
        <v>100000000</v>
      </c>
      <c r="G208" s="450"/>
      <c r="H208" s="451" t="s">
        <v>20</v>
      </c>
      <c r="I208" s="452" t="s">
        <v>117</v>
      </c>
      <c r="J208" s="477" t="s">
        <v>434</v>
      </c>
      <c r="K208" s="477"/>
      <c r="L208" s="478">
        <f>50000000+50000000</f>
        <v>100000000</v>
      </c>
      <c r="M208" s="455">
        <f t="shared" si="99"/>
        <v>1</v>
      </c>
      <c r="N208" s="456">
        <v>0</v>
      </c>
      <c r="O208" s="455">
        <f t="shared" si="101"/>
        <v>0</v>
      </c>
      <c r="P208" s="457"/>
      <c r="Q208" s="457"/>
      <c r="R208" s="457">
        <f t="shared" ref="R208:R209" si="124">F208*S208</f>
        <v>0</v>
      </c>
      <c r="S208" s="467">
        <v>0</v>
      </c>
      <c r="T208" s="479"/>
      <c r="U208" s="479"/>
      <c r="V208" s="169" t="s">
        <v>128</v>
      </c>
      <c r="W208" s="460">
        <f t="shared" ref="W208:W209" si="125">F208-N208</f>
        <v>100000000</v>
      </c>
      <c r="X208" s="461">
        <f t="shared" si="106"/>
        <v>0</v>
      </c>
      <c r="Y208" s="461">
        <f t="shared" si="107"/>
        <v>100000000</v>
      </c>
      <c r="Z208" s="458" t="s">
        <v>435</v>
      </c>
    </row>
    <row r="209" spans="1:26" ht="25.5">
      <c r="A209" s="113">
        <v>1</v>
      </c>
      <c r="B209" s="126">
        <f t="shared" ref="B209:B210" si="126">ROWS($A$24:B207)</f>
        <v>184</v>
      </c>
      <c r="C209" s="169"/>
      <c r="D209" s="210" t="s">
        <v>133</v>
      </c>
      <c r="E209" s="480" t="s">
        <v>436</v>
      </c>
      <c r="F209" s="173">
        <v>119082000</v>
      </c>
      <c r="G209" s="169" t="s">
        <v>116</v>
      </c>
      <c r="H209" s="71" t="s">
        <v>130</v>
      </c>
      <c r="I209" s="169" t="s">
        <v>117</v>
      </c>
      <c r="J209" s="103" t="s">
        <v>437</v>
      </c>
      <c r="K209" s="103"/>
      <c r="L209" s="172">
        <f>52950000+46900000+19232000</f>
        <v>119082000</v>
      </c>
      <c r="M209" s="174">
        <f t="shared" si="99"/>
        <v>1</v>
      </c>
      <c r="N209" s="220">
        <v>0</v>
      </c>
      <c r="O209" s="174">
        <f t="shared" si="101"/>
        <v>0</v>
      </c>
      <c r="P209" s="173"/>
      <c r="Q209" s="173"/>
      <c r="R209" s="173">
        <f t="shared" si="124"/>
        <v>0</v>
      </c>
      <c r="S209" s="175">
        <v>0</v>
      </c>
      <c r="T209" s="16"/>
      <c r="U209" s="16"/>
      <c r="V209" s="169" t="s">
        <v>132</v>
      </c>
      <c r="W209" s="178">
        <f t="shared" si="125"/>
        <v>119082000</v>
      </c>
      <c r="X209" s="178">
        <f t="shared" si="106"/>
        <v>0</v>
      </c>
      <c r="Y209" s="178">
        <f t="shared" si="107"/>
        <v>119082000</v>
      </c>
      <c r="Z209" s="135"/>
    </row>
    <row r="210" spans="1:26" ht="13">
      <c r="A210" s="113">
        <v>1</v>
      </c>
      <c r="B210" s="126">
        <f t="shared" si="126"/>
        <v>185</v>
      </c>
      <c r="C210" s="210"/>
      <c r="D210" s="210" t="s">
        <v>425</v>
      </c>
      <c r="E210" s="134"/>
      <c r="F210" s="128">
        <f>SUM(F211)</f>
        <v>2000000000</v>
      </c>
      <c r="G210" s="169" t="s">
        <v>145</v>
      </c>
      <c r="H210" s="47"/>
      <c r="I210" s="47"/>
      <c r="J210" s="47"/>
      <c r="K210" s="47"/>
      <c r="L210" s="481">
        <f>L211</f>
        <v>1800000000</v>
      </c>
      <c r="M210" s="174">
        <f t="shared" si="99"/>
        <v>0.9</v>
      </c>
      <c r="N210" s="128">
        <f>SUM(N211)</f>
        <v>0</v>
      </c>
      <c r="O210" s="174">
        <f t="shared" si="101"/>
        <v>0</v>
      </c>
      <c r="P210" s="128"/>
      <c r="Q210" s="128"/>
      <c r="R210" s="128">
        <f>SUM(R211)</f>
        <v>0</v>
      </c>
      <c r="S210" s="174">
        <f>R210/F210</f>
        <v>0</v>
      </c>
      <c r="T210" s="16"/>
      <c r="U210" s="16"/>
      <c r="V210" s="169" t="s">
        <v>132</v>
      </c>
      <c r="W210" s="128">
        <f>SUM(W211)</f>
        <v>2000000000</v>
      </c>
      <c r="X210" s="128">
        <f t="shared" si="106"/>
        <v>0</v>
      </c>
      <c r="Y210" s="128">
        <f t="shared" si="107"/>
        <v>2000000000</v>
      </c>
      <c r="Z210" s="135"/>
    </row>
    <row r="211" spans="1:26" ht="97.5" customHeight="1">
      <c r="A211" s="125"/>
      <c r="B211" s="446" t="s">
        <v>321</v>
      </c>
      <c r="C211" s="459">
        <v>2</v>
      </c>
      <c r="D211" s="447" t="s">
        <v>438</v>
      </c>
      <c r="E211" s="448" t="s">
        <v>433</v>
      </c>
      <c r="F211" s="449">
        <v>2000000000</v>
      </c>
      <c r="G211" s="450"/>
      <c r="H211" s="451" t="s">
        <v>310</v>
      </c>
      <c r="I211" s="452" t="s">
        <v>117</v>
      </c>
      <c r="J211" s="477" t="s">
        <v>434</v>
      </c>
      <c r="K211" s="477"/>
      <c r="L211" s="454">
        <f>600000000+800000000+400000000</f>
        <v>1800000000</v>
      </c>
      <c r="M211" s="455">
        <f t="shared" si="99"/>
        <v>0.9</v>
      </c>
      <c r="N211" s="456">
        <v>0</v>
      </c>
      <c r="O211" s="455">
        <f t="shared" si="101"/>
        <v>0</v>
      </c>
      <c r="P211" s="173"/>
      <c r="Q211" s="173"/>
      <c r="R211" s="173">
        <f>F211*S211</f>
        <v>0</v>
      </c>
      <c r="S211" s="455">
        <v>0</v>
      </c>
      <c r="T211" s="479"/>
      <c r="U211" s="479"/>
      <c r="V211" s="169" t="s">
        <v>132</v>
      </c>
      <c r="W211" s="460">
        <f>F211-N211</f>
        <v>2000000000</v>
      </c>
      <c r="X211" s="482"/>
      <c r="Y211" s="461">
        <f>K211-N211</f>
        <v>0</v>
      </c>
      <c r="Z211" s="458" t="s">
        <v>435</v>
      </c>
    </row>
    <row r="212" spans="1:26" ht="14">
      <c r="A212" s="125"/>
      <c r="B212" s="434"/>
      <c r="C212" s="435"/>
      <c r="D212" s="436" t="s">
        <v>439</v>
      </c>
      <c r="E212" s="437"/>
      <c r="F212" s="261">
        <f>SUM(F213:F216,F219:F222,F224:F225)</f>
        <v>4727435085</v>
      </c>
      <c r="G212" s="438"/>
      <c r="H212" s="437"/>
      <c r="I212" s="438"/>
      <c r="J212" s="470"/>
      <c r="K212" s="439">
        <f t="shared" ref="K212:L212" si="127">SUM(K213:K216,K219:K222,K224:K225)</f>
        <v>4395024902.5500002</v>
      </c>
      <c r="L212" s="439">
        <f t="shared" si="127"/>
        <v>4061435085</v>
      </c>
      <c r="M212" s="440">
        <f t="shared" si="99"/>
        <v>0.85912022311777547</v>
      </c>
      <c r="N212" s="439">
        <f>SUM(N213:N216,N219:N222,N224:N225)</f>
        <v>3030563030.2649999</v>
      </c>
      <c r="O212" s="440">
        <f t="shared" si="101"/>
        <v>0.64105862392079782</v>
      </c>
      <c r="P212" s="441"/>
      <c r="Q212" s="441"/>
      <c r="R212" s="441">
        <f>SUM(R213:R216,R219:R222,R224:R225)</f>
        <v>2467147483.0553865</v>
      </c>
      <c r="S212" s="440">
        <f>R212/F212</f>
        <v>0.52187865908165854</v>
      </c>
      <c r="T212" s="442"/>
      <c r="U212" s="442"/>
      <c r="V212" s="442"/>
      <c r="W212" s="439">
        <f>SUM(W213:W216,W219:W222,W224:W225)</f>
        <v>1696872054.7350001</v>
      </c>
      <c r="X212" s="439">
        <f t="shared" ref="X212:X240" si="128">K212-N212</f>
        <v>1364461872.2850003</v>
      </c>
      <c r="Y212" s="439">
        <f t="shared" ref="Y212:Y240" si="129">F212-K212</f>
        <v>332410182.44999981</v>
      </c>
      <c r="Z212" s="443"/>
    </row>
    <row r="213" spans="1:26" ht="13">
      <c r="A213" s="125"/>
      <c r="B213" s="126">
        <f t="shared" ref="B213:B216" si="130">ROWS($A$36:B212)</f>
        <v>177</v>
      </c>
      <c r="C213" s="210"/>
      <c r="D213" s="210" t="s">
        <v>121</v>
      </c>
      <c r="E213" s="71" t="s">
        <v>309</v>
      </c>
      <c r="F213" s="190">
        <v>1470500</v>
      </c>
      <c r="G213" s="169" t="s">
        <v>116</v>
      </c>
      <c r="H213" s="71" t="s">
        <v>310</v>
      </c>
      <c r="I213" s="169" t="s">
        <v>240</v>
      </c>
      <c r="J213" s="103" t="s">
        <v>414</v>
      </c>
      <c r="K213" s="190">
        <v>1470500</v>
      </c>
      <c r="L213" s="190">
        <v>1470500</v>
      </c>
      <c r="M213" s="174">
        <f t="shared" si="99"/>
        <v>1</v>
      </c>
      <c r="N213" s="220">
        <f t="shared" ref="N213:N214" si="131">L213</f>
        <v>1470500</v>
      </c>
      <c r="O213" s="174">
        <f t="shared" si="101"/>
        <v>1</v>
      </c>
      <c r="P213" s="173"/>
      <c r="Q213" s="173"/>
      <c r="R213" s="173">
        <f t="shared" ref="R213:R226" si="132">F213*S213</f>
        <v>1470500</v>
      </c>
      <c r="S213" s="174">
        <v>1</v>
      </c>
      <c r="T213" s="16"/>
      <c r="U213" s="16"/>
      <c r="V213" s="169" t="s">
        <v>120</v>
      </c>
      <c r="W213" s="178">
        <f t="shared" ref="W213:W215" si="133">F213-N213</f>
        <v>0</v>
      </c>
      <c r="X213" s="178">
        <f t="shared" si="128"/>
        <v>0</v>
      </c>
      <c r="Y213" s="178">
        <f t="shared" si="129"/>
        <v>0</v>
      </c>
      <c r="Z213" s="135"/>
    </row>
    <row r="214" spans="1:26" ht="13">
      <c r="A214" s="125"/>
      <c r="B214" s="126">
        <f t="shared" si="130"/>
        <v>178</v>
      </c>
      <c r="C214" s="210"/>
      <c r="D214" s="210" t="s">
        <v>173</v>
      </c>
      <c r="E214" s="71" t="s">
        <v>309</v>
      </c>
      <c r="F214" s="192">
        <v>900000</v>
      </c>
      <c r="G214" s="169" t="s">
        <v>116</v>
      </c>
      <c r="H214" s="71" t="s">
        <v>310</v>
      </c>
      <c r="I214" s="169" t="s">
        <v>240</v>
      </c>
      <c r="J214" s="103" t="s">
        <v>414</v>
      </c>
      <c r="K214" s="192">
        <v>900000</v>
      </c>
      <c r="L214" s="192">
        <v>900000</v>
      </c>
      <c r="M214" s="174">
        <f t="shared" si="99"/>
        <v>1</v>
      </c>
      <c r="N214" s="220">
        <f t="shared" si="131"/>
        <v>900000</v>
      </c>
      <c r="O214" s="174">
        <f t="shared" si="101"/>
        <v>1</v>
      </c>
      <c r="P214" s="173"/>
      <c r="Q214" s="173"/>
      <c r="R214" s="173">
        <f t="shared" si="132"/>
        <v>900000</v>
      </c>
      <c r="S214" s="174">
        <v>1</v>
      </c>
      <c r="T214" s="16"/>
      <c r="U214" s="16"/>
      <c r="V214" s="169" t="s">
        <v>120</v>
      </c>
      <c r="W214" s="178">
        <f t="shared" si="133"/>
        <v>0</v>
      </c>
      <c r="X214" s="178">
        <f t="shared" si="128"/>
        <v>0</v>
      </c>
      <c r="Y214" s="178">
        <f t="shared" si="129"/>
        <v>0</v>
      </c>
      <c r="Z214" s="135"/>
    </row>
    <row r="215" spans="1:26" ht="13">
      <c r="A215" s="125"/>
      <c r="B215" s="126">
        <f t="shared" si="130"/>
        <v>179</v>
      </c>
      <c r="C215" s="210"/>
      <c r="D215" s="210" t="s">
        <v>141</v>
      </c>
      <c r="E215" s="71" t="s">
        <v>309</v>
      </c>
      <c r="F215" s="192">
        <v>300000</v>
      </c>
      <c r="G215" s="169" t="s">
        <v>116</v>
      </c>
      <c r="H215" s="71" t="s">
        <v>142</v>
      </c>
      <c r="I215" s="169" t="s">
        <v>240</v>
      </c>
      <c r="J215" s="103" t="s">
        <v>414</v>
      </c>
      <c r="K215" s="192">
        <v>300000</v>
      </c>
      <c r="L215" s="192">
        <v>300000</v>
      </c>
      <c r="M215" s="174">
        <f t="shared" si="99"/>
        <v>1</v>
      </c>
      <c r="N215" s="220">
        <v>0</v>
      </c>
      <c r="O215" s="174">
        <f t="shared" si="101"/>
        <v>0</v>
      </c>
      <c r="P215" s="173"/>
      <c r="Q215" s="173"/>
      <c r="R215" s="173">
        <f t="shared" si="132"/>
        <v>300000</v>
      </c>
      <c r="S215" s="174">
        <v>1</v>
      </c>
      <c r="T215" s="16"/>
      <c r="U215" s="16"/>
      <c r="V215" s="169" t="s">
        <v>128</v>
      </c>
      <c r="W215" s="178">
        <f t="shared" si="133"/>
        <v>300000</v>
      </c>
      <c r="X215" s="178">
        <f t="shared" si="128"/>
        <v>300000</v>
      </c>
      <c r="Y215" s="178">
        <f t="shared" si="129"/>
        <v>0</v>
      </c>
      <c r="Z215" s="135"/>
    </row>
    <row r="216" spans="1:26" ht="13">
      <c r="A216" s="125"/>
      <c r="B216" s="126">
        <f t="shared" si="130"/>
        <v>180</v>
      </c>
      <c r="C216" s="210"/>
      <c r="D216" s="210" t="s">
        <v>178</v>
      </c>
      <c r="E216" s="134"/>
      <c r="F216" s="128">
        <f>SUM(F217:F218)</f>
        <v>3878465000</v>
      </c>
      <c r="G216" s="169" t="s">
        <v>116</v>
      </c>
      <c r="H216" s="128"/>
      <c r="I216" s="128"/>
      <c r="J216" s="69"/>
      <c r="K216" s="128">
        <f t="shared" ref="K216:L216" si="134">SUM(K217:K218)</f>
        <v>3672124817.5500002</v>
      </c>
      <c r="L216" s="128">
        <f t="shared" si="134"/>
        <v>3278465000</v>
      </c>
      <c r="M216" s="174">
        <f t="shared" si="99"/>
        <v>0.84529962240216172</v>
      </c>
      <c r="N216" s="128">
        <f>SUM(N217:N218)</f>
        <v>2329062945.2649999</v>
      </c>
      <c r="O216" s="174">
        <f t="shared" si="101"/>
        <v>0.60051152846938149</v>
      </c>
      <c r="P216" s="173"/>
      <c r="Q216" s="173"/>
      <c r="R216" s="173">
        <f t="shared" si="132"/>
        <v>1764840898.0553865</v>
      </c>
      <c r="S216" s="174">
        <v>0.45503592221546063</v>
      </c>
      <c r="T216" s="16"/>
      <c r="U216" s="16"/>
      <c r="V216" s="16"/>
      <c r="W216" s="128">
        <f>SUM(W217:W218)</f>
        <v>1549402054.7350001</v>
      </c>
      <c r="X216" s="128">
        <f t="shared" si="128"/>
        <v>1343061872.2850003</v>
      </c>
      <c r="Y216" s="128">
        <f t="shared" si="129"/>
        <v>206340182.44999981</v>
      </c>
      <c r="Z216" s="135"/>
    </row>
    <row r="217" spans="1:26" ht="125">
      <c r="A217" s="113">
        <v>1</v>
      </c>
      <c r="B217" s="446" t="s">
        <v>321</v>
      </c>
      <c r="C217" s="459">
        <v>3</v>
      </c>
      <c r="D217" s="483" t="s">
        <v>440</v>
      </c>
      <c r="E217" s="484" t="s">
        <v>441</v>
      </c>
      <c r="F217" s="485">
        <v>2125000000</v>
      </c>
      <c r="G217" s="450"/>
      <c r="H217" s="451" t="s">
        <v>310</v>
      </c>
      <c r="I217" s="452" t="s">
        <v>240</v>
      </c>
      <c r="J217" s="477" t="s">
        <v>442</v>
      </c>
      <c r="K217" s="466">
        <v>1918659817.55</v>
      </c>
      <c r="L217" s="454">
        <f>725000000+800000000</f>
        <v>1525000000</v>
      </c>
      <c r="M217" s="455">
        <f t="shared" si="99"/>
        <v>0.71764705882352942</v>
      </c>
      <c r="N217" s="456">
        <v>575597945.26499999</v>
      </c>
      <c r="O217" s="455">
        <f t="shared" si="101"/>
        <v>0.27086962130117648</v>
      </c>
      <c r="P217" s="457"/>
      <c r="Q217" s="457"/>
      <c r="R217" s="457">
        <f t="shared" si="132"/>
        <v>195075000</v>
      </c>
      <c r="S217" s="467">
        <v>9.1800000000000007E-2</v>
      </c>
      <c r="T217" s="458" t="s">
        <v>443</v>
      </c>
      <c r="U217" s="459" t="s">
        <v>330</v>
      </c>
      <c r="V217" s="169" t="s">
        <v>132</v>
      </c>
      <c r="W217" s="460">
        <f t="shared" ref="W217:W221" si="135">F217-N217</f>
        <v>1549402054.7350001</v>
      </c>
      <c r="X217" s="469">
        <f t="shared" si="128"/>
        <v>1343061872.2849998</v>
      </c>
      <c r="Y217" s="461">
        <f t="shared" si="129"/>
        <v>206340182.45000005</v>
      </c>
      <c r="Z217" s="462" t="s">
        <v>444</v>
      </c>
    </row>
    <row r="218" spans="1:26" ht="50">
      <c r="A218" s="113">
        <v>1</v>
      </c>
      <c r="B218" s="446" t="s">
        <v>321</v>
      </c>
      <c r="C218" s="459">
        <v>4</v>
      </c>
      <c r="D218" s="486" t="s">
        <v>445</v>
      </c>
      <c r="E218" s="487" t="s">
        <v>309</v>
      </c>
      <c r="F218" s="488">
        <v>1753465000</v>
      </c>
      <c r="G218" s="450"/>
      <c r="H218" s="451" t="s">
        <v>142</v>
      </c>
      <c r="I218" s="452" t="s">
        <v>240</v>
      </c>
      <c r="J218" s="489" t="s">
        <v>244</v>
      </c>
      <c r="K218" s="488">
        <v>1753465000</v>
      </c>
      <c r="L218" s="488">
        <v>1753465000</v>
      </c>
      <c r="M218" s="455">
        <f t="shared" si="99"/>
        <v>1</v>
      </c>
      <c r="N218" s="449">
        <v>1753465000</v>
      </c>
      <c r="O218" s="455">
        <f t="shared" si="101"/>
        <v>1</v>
      </c>
      <c r="P218" s="457"/>
      <c r="Q218" s="457"/>
      <c r="R218" s="457">
        <f t="shared" si="132"/>
        <v>1753465000</v>
      </c>
      <c r="S218" s="455">
        <v>1</v>
      </c>
      <c r="T218" s="479"/>
      <c r="U218" s="479"/>
      <c r="V218" s="169" t="s">
        <v>120</v>
      </c>
      <c r="W218" s="460">
        <f t="shared" si="135"/>
        <v>0</v>
      </c>
      <c r="X218" s="461">
        <f t="shared" si="128"/>
        <v>0</v>
      </c>
      <c r="Y218" s="461">
        <f t="shared" si="129"/>
        <v>0</v>
      </c>
      <c r="Z218" s="462" t="s">
        <v>446</v>
      </c>
    </row>
    <row r="219" spans="1:26" ht="25">
      <c r="A219" s="125"/>
      <c r="B219" s="126">
        <f t="shared" ref="B219:B222" si="136">ROWS($A$36:B216)</f>
        <v>181</v>
      </c>
      <c r="C219" s="169"/>
      <c r="D219" s="210" t="s">
        <v>125</v>
      </c>
      <c r="E219" s="490" t="s">
        <v>447</v>
      </c>
      <c r="F219" s="173">
        <v>4550000</v>
      </c>
      <c r="G219" s="169" t="s">
        <v>116</v>
      </c>
      <c r="H219" s="491" t="s">
        <v>310</v>
      </c>
      <c r="I219" s="492" t="s">
        <v>240</v>
      </c>
      <c r="J219" s="493" t="s">
        <v>448</v>
      </c>
      <c r="K219" s="173">
        <v>4550000</v>
      </c>
      <c r="L219" s="494">
        <v>4550000</v>
      </c>
      <c r="M219" s="174">
        <f t="shared" si="99"/>
        <v>1</v>
      </c>
      <c r="N219" s="220">
        <v>1950000</v>
      </c>
      <c r="O219" s="174">
        <f t="shared" si="101"/>
        <v>0.42857142857142855</v>
      </c>
      <c r="P219" s="173"/>
      <c r="Q219" s="173"/>
      <c r="R219" s="173">
        <f t="shared" si="132"/>
        <v>1956500</v>
      </c>
      <c r="S219" s="175">
        <v>0.43</v>
      </c>
      <c r="T219" s="16"/>
      <c r="U219" s="16"/>
      <c r="V219" s="169" t="s">
        <v>132</v>
      </c>
      <c r="W219" s="178">
        <f t="shared" si="135"/>
        <v>2600000</v>
      </c>
      <c r="X219" s="178">
        <f t="shared" si="128"/>
        <v>2600000</v>
      </c>
      <c r="Y219" s="178">
        <f t="shared" si="129"/>
        <v>0</v>
      </c>
      <c r="Z219" s="135"/>
    </row>
    <row r="220" spans="1:26" ht="25">
      <c r="A220" s="125"/>
      <c r="B220" s="126">
        <f t="shared" si="136"/>
        <v>182</v>
      </c>
      <c r="C220" s="169"/>
      <c r="D220" s="210" t="s">
        <v>252</v>
      </c>
      <c r="E220" s="71" t="s">
        <v>309</v>
      </c>
      <c r="F220" s="173">
        <v>36000000</v>
      </c>
      <c r="G220" s="169" t="s">
        <v>116</v>
      </c>
      <c r="H220" s="491" t="s">
        <v>130</v>
      </c>
      <c r="I220" s="492" t="s">
        <v>240</v>
      </c>
      <c r="J220" s="493" t="s">
        <v>165</v>
      </c>
      <c r="K220" s="173">
        <v>36000000</v>
      </c>
      <c r="L220" s="220">
        <v>20000000</v>
      </c>
      <c r="M220" s="174">
        <f t="shared" si="99"/>
        <v>0.55555555555555558</v>
      </c>
      <c r="N220" s="220">
        <f>9000000+9000000</f>
        <v>18000000</v>
      </c>
      <c r="O220" s="174">
        <f t="shared" si="101"/>
        <v>0.5</v>
      </c>
      <c r="P220" s="173"/>
      <c r="Q220" s="173"/>
      <c r="R220" s="173">
        <f t="shared" si="132"/>
        <v>18000000</v>
      </c>
      <c r="S220" s="175">
        <v>0.5</v>
      </c>
      <c r="T220" s="16"/>
      <c r="U220" s="16"/>
      <c r="V220" s="169" t="s">
        <v>128</v>
      </c>
      <c r="W220" s="178">
        <f t="shared" si="135"/>
        <v>18000000</v>
      </c>
      <c r="X220" s="178">
        <f t="shared" si="128"/>
        <v>18000000</v>
      </c>
      <c r="Y220" s="178">
        <f t="shared" si="129"/>
        <v>0</v>
      </c>
      <c r="Z220" s="135"/>
    </row>
    <row r="221" spans="1:26" ht="13">
      <c r="A221" s="125"/>
      <c r="B221" s="126">
        <f t="shared" si="136"/>
        <v>183</v>
      </c>
      <c r="C221" s="169"/>
      <c r="D221" s="210" t="s">
        <v>418</v>
      </c>
      <c r="E221" s="490" t="s">
        <v>447</v>
      </c>
      <c r="F221" s="173">
        <v>500000</v>
      </c>
      <c r="G221" s="169" t="s">
        <v>116</v>
      </c>
      <c r="H221" s="491" t="s">
        <v>142</v>
      </c>
      <c r="I221" s="492" t="s">
        <v>240</v>
      </c>
      <c r="J221" s="493" t="s">
        <v>431</v>
      </c>
      <c r="K221" s="173">
        <v>500000</v>
      </c>
      <c r="L221" s="173">
        <v>500000</v>
      </c>
      <c r="M221" s="174">
        <f t="shared" si="99"/>
        <v>1</v>
      </c>
      <c r="N221" s="220">
        <v>0</v>
      </c>
      <c r="O221" s="174">
        <f t="shared" si="101"/>
        <v>0</v>
      </c>
      <c r="P221" s="173"/>
      <c r="Q221" s="173"/>
      <c r="R221" s="173">
        <f t="shared" si="132"/>
        <v>500000</v>
      </c>
      <c r="S221" s="175">
        <v>1</v>
      </c>
      <c r="T221" s="16"/>
      <c r="U221" s="16"/>
      <c r="V221" s="169" t="s">
        <v>132</v>
      </c>
      <c r="W221" s="178">
        <f t="shared" si="135"/>
        <v>500000</v>
      </c>
      <c r="X221" s="178">
        <f t="shared" si="128"/>
        <v>500000</v>
      </c>
      <c r="Y221" s="178">
        <f t="shared" si="129"/>
        <v>0</v>
      </c>
      <c r="Z221" s="179"/>
    </row>
    <row r="222" spans="1:26" ht="39">
      <c r="A222" s="125"/>
      <c r="B222" s="126">
        <f t="shared" si="136"/>
        <v>184</v>
      </c>
      <c r="C222" s="71"/>
      <c r="D222" s="179" t="s">
        <v>320</v>
      </c>
      <c r="E222" s="134"/>
      <c r="F222" s="128">
        <f>SUM(F223)</f>
        <v>100000000</v>
      </c>
      <c r="G222" s="169" t="s">
        <v>116</v>
      </c>
      <c r="H222" s="491" t="s">
        <v>130</v>
      </c>
      <c r="I222" s="492" t="s">
        <v>240</v>
      </c>
      <c r="J222" s="495"/>
      <c r="K222" s="495"/>
      <c r="L222" s="128">
        <f>SUM(L223)</f>
        <v>50000000</v>
      </c>
      <c r="M222" s="174">
        <f t="shared" si="99"/>
        <v>0.5</v>
      </c>
      <c r="N222" s="128">
        <f>SUM(N223)</f>
        <v>0</v>
      </c>
      <c r="O222" s="174">
        <f t="shared" si="101"/>
        <v>0</v>
      </c>
      <c r="P222" s="173"/>
      <c r="Q222" s="173"/>
      <c r="R222" s="173">
        <f t="shared" si="132"/>
        <v>0</v>
      </c>
      <c r="S222" s="174">
        <v>0</v>
      </c>
      <c r="T222" s="16"/>
      <c r="U222" s="16"/>
      <c r="V222" s="169" t="s">
        <v>132</v>
      </c>
      <c r="W222" s="128">
        <f>SUM(W223)</f>
        <v>100000000</v>
      </c>
      <c r="X222" s="128">
        <f t="shared" si="128"/>
        <v>0</v>
      </c>
      <c r="Y222" s="128">
        <f t="shared" si="129"/>
        <v>100000000</v>
      </c>
      <c r="Z222" s="135"/>
    </row>
    <row r="223" spans="1:26" ht="37.5">
      <c r="A223" s="125"/>
      <c r="B223" s="446" t="s">
        <v>321</v>
      </c>
      <c r="C223" s="459"/>
      <c r="D223" s="447" t="s">
        <v>449</v>
      </c>
      <c r="E223" s="448" t="s">
        <v>447</v>
      </c>
      <c r="F223" s="449">
        <v>100000000</v>
      </c>
      <c r="G223" s="450"/>
      <c r="H223" s="451" t="s">
        <v>20</v>
      </c>
      <c r="I223" s="452" t="s">
        <v>240</v>
      </c>
      <c r="J223" s="477" t="s">
        <v>442</v>
      </c>
      <c r="K223" s="477"/>
      <c r="L223" s="454">
        <v>50000000</v>
      </c>
      <c r="M223" s="455">
        <f t="shared" si="99"/>
        <v>0.5</v>
      </c>
      <c r="N223" s="456">
        <v>0</v>
      </c>
      <c r="O223" s="455">
        <f t="shared" si="101"/>
        <v>0</v>
      </c>
      <c r="P223" s="457"/>
      <c r="Q223" s="457"/>
      <c r="R223" s="457">
        <f t="shared" si="132"/>
        <v>0</v>
      </c>
      <c r="S223" s="455">
        <v>0</v>
      </c>
      <c r="T223" s="479"/>
      <c r="U223" s="479"/>
      <c r="V223" s="169" t="s">
        <v>132</v>
      </c>
      <c r="W223" s="460">
        <f t="shared" ref="W223:W224" si="137">F223-N223</f>
        <v>100000000</v>
      </c>
      <c r="X223" s="461">
        <f t="shared" si="128"/>
        <v>0</v>
      </c>
      <c r="Y223" s="461">
        <f t="shared" si="129"/>
        <v>100000000</v>
      </c>
      <c r="Z223" s="462" t="s">
        <v>450</v>
      </c>
    </row>
    <row r="224" spans="1:26" ht="25">
      <c r="A224" s="125"/>
      <c r="B224" s="126">
        <f t="shared" ref="B224:B225" si="138">ROWS($A$36:B220)</f>
        <v>185</v>
      </c>
      <c r="C224" s="169"/>
      <c r="D224" s="210" t="s">
        <v>133</v>
      </c>
      <c r="E224" s="45" t="s">
        <v>451</v>
      </c>
      <c r="F224" s="496">
        <v>26070000</v>
      </c>
      <c r="G224" s="169" t="s">
        <v>116</v>
      </c>
      <c r="H224" s="71" t="s">
        <v>130</v>
      </c>
      <c r="I224" s="452" t="s">
        <v>240</v>
      </c>
      <c r="J224" s="497" t="s">
        <v>437</v>
      </c>
      <c r="K224" s="497"/>
      <c r="L224" s="170">
        <f>6770000+19300000</f>
        <v>26070000</v>
      </c>
      <c r="M224" s="174">
        <f t="shared" si="99"/>
        <v>1</v>
      </c>
      <c r="N224" s="220">
        <v>0</v>
      </c>
      <c r="O224" s="174">
        <f t="shared" si="101"/>
        <v>0</v>
      </c>
      <c r="P224" s="173"/>
      <c r="Q224" s="173"/>
      <c r="R224" s="173">
        <f t="shared" si="132"/>
        <v>0</v>
      </c>
      <c r="S224" s="175">
        <v>0</v>
      </c>
      <c r="T224" s="16"/>
      <c r="U224" s="16"/>
      <c r="V224" s="169" t="s">
        <v>128</v>
      </c>
      <c r="W224" s="178">
        <f t="shared" si="137"/>
        <v>26070000</v>
      </c>
      <c r="X224" s="178">
        <f t="shared" si="128"/>
        <v>0</v>
      </c>
      <c r="Y224" s="178">
        <f t="shared" si="129"/>
        <v>26070000</v>
      </c>
      <c r="Z224" s="135"/>
    </row>
    <row r="225" spans="1:26" ht="13">
      <c r="A225" s="125"/>
      <c r="B225" s="126">
        <f t="shared" si="138"/>
        <v>186</v>
      </c>
      <c r="C225" s="169"/>
      <c r="D225" s="210" t="s">
        <v>452</v>
      </c>
      <c r="E225" s="134"/>
      <c r="F225" s="128">
        <f>SUM(F226)</f>
        <v>679179585</v>
      </c>
      <c r="G225" s="169" t="s">
        <v>145</v>
      </c>
      <c r="H225" s="71" t="s">
        <v>142</v>
      </c>
      <c r="I225" s="169" t="s">
        <v>240</v>
      </c>
      <c r="J225" s="47"/>
      <c r="K225" s="498">
        <f>K226</f>
        <v>679179585</v>
      </c>
      <c r="L225" s="128">
        <f>SUM(L226)</f>
        <v>679179585</v>
      </c>
      <c r="M225" s="174">
        <f t="shared" si="99"/>
        <v>1</v>
      </c>
      <c r="N225" s="128">
        <f>SUM(N226)</f>
        <v>679179585</v>
      </c>
      <c r="O225" s="174">
        <f t="shared" si="101"/>
        <v>1</v>
      </c>
      <c r="P225" s="173"/>
      <c r="Q225" s="173"/>
      <c r="R225" s="173">
        <f t="shared" si="132"/>
        <v>679179585</v>
      </c>
      <c r="S225" s="174">
        <v>1</v>
      </c>
      <c r="T225" s="16"/>
      <c r="U225" s="16"/>
      <c r="V225" s="16"/>
      <c r="W225" s="128">
        <f>SUM(W226)</f>
        <v>0</v>
      </c>
      <c r="X225" s="128">
        <f t="shared" si="128"/>
        <v>0</v>
      </c>
      <c r="Y225" s="128">
        <f t="shared" si="129"/>
        <v>0</v>
      </c>
      <c r="Z225" s="135"/>
    </row>
    <row r="226" spans="1:26" ht="50">
      <c r="A226" s="125"/>
      <c r="B226" s="446" t="s">
        <v>321</v>
      </c>
      <c r="C226" s="448">
        <v>5</v>
      </c>
      <c r="D226" s="462" t="s">
        <v>453</v>
      </c>
      <c r="E226" s="448" t="s">
        <v>454</v>
      </c>
      <c r="F226" s="449">
        <v>679179585</v>
      </c>
      <c r="G226" s="450"/>
      <c r="H226" s="451" t="s">
        <v>142</v>
      </c>
      <c r="I226" s="452" t="s">
        <v>240</v>
      </c>
      <c r="J226" s="453" t="s">
        <v>260</v>
      </c>
      <c r="K226" s="449">
        <v>679179585</v>
      </c>
      <c r="L226" s="456">
        <v>679179585</v>
      </c>
      <c r="M226" s="455">
        <f t="shared" si="99"/>
        <v>1</v>
      </c>
      <c r="N226" s="456">
        <v>679179585</v>
      </c>
      <c r="O226" s="455">
        <f t="shared" si="101"/>
        <v>1</v>
      </c>
      <c r="P226" s="173"/>
      <c r="Q226" s="173"/>
      <c r="R226" s="173">
        <f t="shared" si="132"/>
        <v>679179585</v>
      </c>
      <c r="S226" s="455">
        <v>1</v>
      </c>
      <c r="T226" s="479"/>
      <c r="U226" s="479"/>
      <c r="V226" s="169" t="s">
        <v>120</v>
      </c>
      <c r="W226" s="460">
        <f>F226-N226</f>
        <v>0</v>
      </c>
      <c r="X226" s="461">
        <f t="shared" si="128"/>
        <v>0</v>
      </c>
      <c r="Y226" s="461">
        <f t="shared" si="129"/>
        <v>0</v>
      </c>
      <c r="Z226" s="462" t="s">
        <v>446</v>
      </c>
    </row>
    <row r="227" spans="1:26" ht="42">
      <c r="A227" s="125"/>
      <c r="B227" s="434"/>
      <c r="C227" s="499"/>
      <c r="D227" s="256" t="s">
        <v>455</v>
      </c>
      <c r="E227" s="437"/>
      <c r="F227" s="261">
        <f>SUM(F228:F232)</f>
        <v>24801200</v>
      </c>
      <c r="G227" s="438"/>
      <c r="H227" s="437"/>
      <c r="I227" s="438"/>
      <c r="J227" s="470"/>
      <c r="K227" s="439">
        <f t="shared" ref="K227:L227" si="139">SUM(K228:K232)</f>
        <v>4421200</v>
      </c>
      <c r="L227" s="439">
        <f t="shared" si="139"/>
        <v>24801200</v>
      </c>
      <c r="M227" s="440">
        <f t="shared" si="99"/>
        <v>1</v>
      </c>
      <c r="N227" s="439">
        <f>SUM(N228:N232)</f>
        <v>4421200</v>
      </c>
      <c r="O227" s="440">
        <f t="shared" si="101"/>
        <v>0.17826556779510669</v>
      </c>
      <c r="P227" s="441"/>
      <c r="Q227" s="441"/>
      <c r="R227" s="441">
        <f>SUM(R228:R232)</f>
        <v>16121358.000000002</v>
      </c>
      <c r="S227" s="440">
        <f>R227/F227</f>
        <v>0.65002330532393604</v>
      </c>
      <c r="T227" s="442"/>
      <c r="U227" s="442"/>
      <c r="V227" s="442"/>
      <c r="W227" s="439">
        <f>SUM(W228:W232)</f>
        <v>20380000</v>
      </c>
      <c r="X227" s="439">
        <f t="shared" si="128"/>
        <v>0</v>
      </c>
      <c r="Y227" s="439">
        <f t="shared" si="129"/>
        <v>20380000</v>
      </c>
      <c r="Z227" s="443"/>
    </row>
    <row r="228" spans="1:26" ht="13">
      <c r="A228" s="125"/>
      <c r="B228" s="126">
        <f t="shared" ref="B228:B232" si="140">ROWS($A$51:B227)</f>
        <v>177</v>
      </c>
      <c r="C228" s="210"/>
      <c r="D228" s="210" t="s">
        <v>114</v>
      </c>
      <c r="E228" s="71" t="s">
        <v>309</v>
      </c>
      <c r="F228" s="190">
        <v>195650</v>
      </c>
      <c r="G228" s="169" t="s">
        <v>116</v>
      </c>
      <c r="H228" s="71" t="s">
        <v>310</v>
      </c>
      <c r="I228" s="169" t="s">
        <v>354</v>
      </c>
      <c r="J228" s="103" t="s">
        <v>414</v>
      </c>
      <c r="K228" s="190">
        <v>195650</v>
      </c>
      <c r="L228" s="190">
        <v>195650</v>
      </c>
      <c r="M228" s="174">
        <f t="shared" si="99"/>
        <v>1</v>
      </c>
      <c r="N228" s="220">
        <f t="shared" ref="N228:N231" si="141">L228</f>
        <v>195650</v>
      </c>
      <c r="O228" s="174">
        <f t="shared" si="101"/>
        <v>1</v>
      </c>
      <c r="P228" s="173"/>
      <c r="Q228" s="173"/>
      <c r="R228" s="173">
        <f t="shared" ref="R228:R232" si="142">F228*S228</f>
        <v>195650</v>
      </c>
      <c r="S228" s="175">
        <v>1</v>
      </c>
      <c r="T228" s="16"/>
      <c r="U228" s="16"/>
      <c r="V228" s="169" t="s">
        <v>120</v>
      </c>
      <c r="W228" s="178">
        <f t="shared" ref="W228:W232" si="143">F228-N228</f>
        <v>0</v>
      </c>
      <c r="X228" s="178">
        <f t="shared" si="128"/>
        <v>0</v>
      </c>
      <c r="Y228" s="178">
        <f t="shared" si="129"/>
        <v>0</v>
      </c>
      <c r="Z228" s="135"/>
    </row>
    <row r="229" spans="1:26" ht="13">
      <c r="A229" s="125"/>
      <c r="B229" s="126">
        <f t="shared" si="140"/>
        <v>178</v>
      </c>
      <c r="C229" s="210"/>
      <c r="D229" s="210" t="s">
        <v>121</v>
      </c>
      <c r="E229" s="71" t="s">
        <v>309</v>
      </c>
      <c r="F229" s="192">
        <v>700550</v>
      </c>
      <c r="G229" s="169" t="s">
        <v>116</v>
      </c>
      <c r="H229" s="71" t="s">
        <v>310</v>
      </c>
      <c r="I229" s="169" t="s">
        <v>354</v>
      </c>
      <c r="J229" s="103" t="s">
        <v>414</v>
      </c>
      <c r="K229" s="192">
        <v>700550</v>
      </c>
      <c r="L229" s="192">
        <v>700550</v>
      </c>
      <c r="M229" s="174">
        <f t="shared" si="99"/>
        <v>1</v>
      </c>
      <c r="N229" s="220">
        <f t="shared" si="141"/>
        <v>700550</v>
      </c>
      <c r="O229" s="174">
        <f t="shared" si="101"/>
        <v>1</v>
      </c>
      <c r="P229" s="173"/>
      <c r="Q229" s="173"/>
      <c r="R229" s="173">
        <f t="shared" si="142"/>
        <v>700550</v>
      </c>
      <c r="S229" s="175">
        <v>1</v>
      </c>
      <c r="T229" s="16"/>
      <c r="U229" s="16"/>
      <c r="V229" s="169" t="s">
        <v>120</v>
      </c>
      <c r="W229" s="178">
        <f t="shared" si="143"/>
        <v>0</v>
      </c>
      <c r="X229" s="178">
        <f t="shared" si="128"/>
        <v>0</v>
      </c>
      <c r="Y229" s="178">
        <f t="shared" si="129"/>
        <v>0</v>
      </c>
      <c r="Z229" s="135"/>
    </row>
    <row r="230" spans="1:26" ht="13">
      <c r="A230" s="125"/>
      <c r="B230" s="126">
        <f t="shared" si="140"/>
        <v>179</v>
      </c>
      <c r="C230" s="210"/>
      <c r="D230" s="210" t="s">
        <v>173</v>
      </c>
      <c r="E230" s="71" t="s">
        <v>309</v>
      </c>
      <c r="F230" s="192">
        <v>600000</v>
      </c>
      <c r="G230" s="169" t="s">
        <v>116</v>
      </c>
      <c r="H230" s="71" t="s">
        <v>310</v>
      </c>
      <c r="I230" s="169" t="s">
        <v>354</v>
      </c>
      <c r="J230" s="103" t="s">
        <v>414</v>
      </c>
      <c r="K230" s="192">
        <v>600000</v>
      </c>
      <c r="L230" s="192">
        <v>600000</v>
      </c>
      <c r="M230" s="174">
        <f t="shared" si="99"/>
        <v>1</v>
      </c>
      <c r="N230" s="220">
        <f t="shared" si="141"/>
        <v>600000</v>
      </c>
      <c r="O230" s="174">
        <f t="shared" si="101"/>
        <v>1</v>
      </c>
      <c r="P230" s="173"/>
      <c r="Q230" s="173"/>
      <c r="R230" s="173">
        <f t="shared" si="142"/>
        <v>600000</v>
      </c>
      <c r="S230" s="175">
        <v>1</v>
      </c>
      <c r="T230" s="16"/>
      <c r="U230" s="16"/>
      <c r="V230" s="169" t="s">
        <v>120</v>
      </c>
      <c r="W230" s="178">
        <f t="shared" si="143"/>
        <v>0</v>
      </c>
      <c r="X230" s="178">
        <f t="shared" si="128"/>
        <v>0</v>
      </c>
      <c r="Y230" s="178">
        <f t="shared" si="129"/>
        <v>0</v>
      </c>
      <c r="Z230" s="135"/>
    </row>
    <row r="231" spans="1:26" ht="26">
      <c r="A231" s="125"/>
      <c r="B231" s="126">
        <f t="shared" si="140"/>
        <v>180</v>
      </c>
      <c r="C231" s="210"/>
      <c r="D231" s="210" t="s">
        <v>125</v>
      </c>
      <c r="E231" s="71" t="s">
        <v>309</v>
      </c>
      <c r="F231" s="192">
        <v>2925000</v>
      </c>
      <c r="G231" s="169" t="s">
        <v>116</v>
      </c>
      <c r="H231" s="71" t="s">
        <v>310</v>
      </c>
      <c r="I231" s="169" t="s">
        <v>354</v>
      </c>
      <c r="J231" s="500" t="s">
        <v>206</v>
      </c>
      <c r="K231" s="192">
        <v>2925000</v>
      </c>
      <c r="L231" s="192">
        <v>2925000</v>
      </c>
      <c r="M231" s="174">
        <f t="shared" si="99"/>
        <v>1</v>
      </c>
      <c r="N231" s="220">
        <f t="shared" si="141"/>
        <v>2925000</v>
      </c>
      <c r="O231" s="174">
        <f t="shared" si="101"/>
        <v>1</v>
      </c>
      <c r="P231" s="173"/>
      <c r="Q231" s="173"/>
      <c r="R231" s="173">
        <f t="shared" si="142"/>
        <v>2925000</v>
      </c>
      <c r="S231" s="175">
        <v>1</v>
      </c>
      <c r="T231" s="16"/>
      <c r="U231" s="16"/>
      <c r="V231" s="169" t="s">
        <v>120</v>
      </c>
      <c r="W231" s="178">
        <f t="shared" si="143"/>
        <v>0</v>
      </c>
      <c r="X231" s="178">
        <f t="shared" si="128"/>
        <v>0</v>
      </c>
      <c r="Y231" s="178">
        <f t="shared" si="129"/>
        <v>0</v>
      </c>
      <c r="Z231" s="135"/>
    </row>
    <row r="232" spans="1:26" ht="39">
      <c r="A232" s="125"/>
      <c r="B232" s="126">
        <f t="shared" si="140"/>
        <v>181</v>
      </c>
      <c r="C232" s="210"/>
      <c r="D232" s="210" t="s">
        <v>133</v>
      </c>
      <c r="E232" s="71" t="s">
        <v>456</v>
      </c>
      <c r="F232" s="192">
        <v>20380000</v>
      </c>
      <c r="G232" s="169" t="s">
        <v>116</v>
      </c>
      <c r="H232" s="71" t="s">
        <v>130</v>
      </c>
      <c r="I232" s="169" t="s">
        <v>354</v>
      </c>
      <c r="J232" s="500" t="s">
        <v>457</v>
      </c>
      <c r="K232" s="500"/>
      <c r="L232" s="501">
        <f>10320000+6640000+3420000</f>
        <v>20380000</v>
      </c>
      <c r="M232" s="174">
        <f t="shared" si="99"/>
        <v>1</v>
      </c>
      <c r="N232" s="220">
        <v>0</v>
      </c>
      <c r="O232" s="174">
        <f t="shared" si="101"/>
        <v>0</v>
      </c>
      <c r="P232" s="173"/>
      <c r="Q232" s="173"/>
      <c r="R232" s="173">
        <f t="shared" si="142"/>
        <v>11700158.000000002</v>
      </c>
      <c r="S232" s="175">
        <v>0.57410000000000005</v>
      </c>
      <c r="T232" s="16"/>
      <c r="U232" s="16"/>
      <c r="V232" s="169" t="s">
        <v>128</v>
      </c>
      <c r="W232" s="178">
        <f t="shared" si="143"/>
        <v>20380000</v>
      </c>
      <c r="X232" s="178">
        <f t="shared" si="128"/>
        <v>0</v>
      </c>
      <c r="Y232" s="178">
        <f t="shared" si="129"/>
        <v>20380000</v>
      </c>
      <c r="Z232" s="135"/>
    </row>
    <row r="233" spans="1:26" ht="14">
      <c r="A233" s="125"/>
      <c r="B233" s="434"/>
      <c r="C233" s="435"/>
      <c r="D233" s="436" t="s">
        <v>458</v>
      </c>
      <c r="E233" s="437"/>
      <c r="F233" s="261">
        <f>SUM(F234:F240)</f>
        <v>91671200</v>
      </c>
      <c r="G233" s="438"/>
      <c r="H233" s="437"/>
      <c r="I233" s="438"/>
      <c r="J233" s="470"/>
      <c r="K233" s="439">
        <f t="shared" ref="K233:L233" si="144">SUM(K234:K240)</f>
        <v>34205200</v>
      </c>
      <c r="L233" s="439">
        <f t="shared" si="144"/>
        <v>91671200</v>
      </c>
      <c r="M233" s="440">
        <f t="shared" si="99"/>
        <v>1</v>
      </c>
      <c r="N233" s="439">
        <f>SUM(N234:N240)</f>
        <v>3645200</v>
      </c>
      <c r="O233" s="440">
        <f t="shared" si="101"/>
        <v>3.9763851678607895E-2</v>
      </c>
      <c r="P233" s="441"/>
      <c r="Q233" s="441"/>
      <c r="R233" s="441">
        <f>SUM(R234:R240)</f>
        <v>3846410</v>
      </c>
      <c r="S233" s="440">
        <f>R233/F233</f>
        <v>4.1958761312167837E-2</v>
      </c>
      <c r="T233" s="442"/>
      <c r="U233" s="442"/>
      <c r="V233" s="442"/>
      <c r="W233" s="439">
        <f>SUM(W234:W240)</f>
        <v>88026000</v>
      </c>
      <c r="X233" s="439">
        <f t="shared" si="128"/>
        <v>30560000</v>
      </c>
      <c r="Y233" s="439">
        <f t="shared" si="129"/>
        <v>57466000</v>
      </c>
      <c r="Z233" s="443"/>
    </row>
    <row r="234" spans="1:26" ht="26">
      <c r="A234" s="113">
        <v>1</v>
      </c>
      <c r="B234" s="126">
        <f t="shared" ref="B234:B240" si="145">ROWS($A$57:B233)</f>
        <v>177</v>
      </c>
      <c r="C234" s="210"/>
      <c r="D234" s="471" t="s">
        <v>114</v>
      </c>
      <c r="E234" s="71" t="s">
        <v>309</v>
      </c>
      <c r="F234" s="190">
        <v>1420600</v>
      </c>
      <c r="G234" s="169" t="s">
        <v>116</v>
      </c>
      <c r="H234" s="71" t="s">
        <v>310</v>
      </c>
      <c r="I234" s="169" t="s">
        <v>354</v>
      </c>
      <c r="J234" s="171" t="s">
        <v>459</v>
      </c>
      <c r="K234" s="190">
        <v>1420600</v>
      </c>
      <c r="L234" s="172">
        <v>1420600</v>
      </c>
      <c r="M234" s="174">
        <f t="shared" si="99"/>
        <v>1</v>
      </c>
      <c r="N234" s="220">
        <f t="shared" ref="N234:N236" si="146">L234</f>
        <v>1420600</v>
      </c>
      <c r="O234" s="174">
        <f t="shared" si="101"/>
        <v>1</v>
      </c>
      <c r="P234" s="173"/>
      <c r="Q234" s="173"/>
      <c r="R234" s="173">
        <f t="shared" ref="R234:R240" si="147">F234*S234</f>
        <v>1420600</v>
      </c>
      <c r="S234" s="175">
        <v>1</v>
      </c>
      <c r="T234" s="502"/>
      <c r="U234" s="169" t="s">
        <v>460</v>
      </c>
      <c r="V234" s="169" t="s">
        <v>120</v>
      </c>
      <c r="W234" s="178">
        <f t="shared" ref="W234:W240" si="148">F234-N234</f>
        <v>0</v>
      </c>
      <c r="X234" s="178">
        <f t="shared" si="128"/>
        <v>0</v>
      </c>
      <c r="Y234" s="178">
        <f t="shared" si="129"/>
        <v>0</v>
      </c>
      <c r="Z234" s="135"/>
    </row>
    <row r="235" spans="1:26" ht="26">
      <c r="A235" s="125"/>
      <c r="B235" s="126">
        <f t="shared" si="145"/>
        <v>178</v>
      </c>
      <c r="C235" s="210"/>
      <c r="D235" s="473" t="s">
        <v>121</v>
      </c>
      <c r="E235" s="71" t="s">
        <v>309</v>
      </c>
      <c r="F235" s="192">
        <v>749600</v>
      </c>
      <c r="G235" s="169" t="s">
        <v>116</v>
      </c>
      <c r="H235" s="71" t="s">
        <v>310</v>
      </c>
      <c r="I235" s="169" t="s">
        <v>354</v>
      </c>
      <c r="J235" s="171" t="s">
        <v>459</v>
      </c>
      <c r="K235" s="192">
        <v>749600</v>
      </c>
      <c r="L235" s="172">
        <v>749600</v>
      </c>
      <c r="M235" s="174">
        <f t="shared" si="99"/>
        <v>1</v>
      </c>
      <c r="N235" s="220">
        <f t="shared" si="146"/>
        <v>749600</v>
      </c>
      <c r="O235" s="174">
        <f t="shared" si="101"/>
        <v>1</v>
      </c>
      <c r="P235" s="173"/>
      <c r="Q235" s="173"/>
      <c r="R235" s="173">
        <f t="shared" si="147"/>
        <v>749600</v>
      </c>
      <c r="S235" s="175">
        <v>1</v>
      </c>
      <c r="T235" s="502"/>
      <c r="U235" s="169" t="s">
        <v>460</v>
      </c>
      <c r="V235" s="169" t="s">
        <v>120</v>
      </c>
      <c r="W235" s="178">
        <f t="shared" si="148"/>
        <v>0</v>
      </c>
      <c r="X235" s="178">
        <f t="shared" si="128"/>
        <v>0</v>
      </c>
      <c r="Y235" s="178">
        <f t="shared" si="129"/>
        <v>0</v>
      </c>
      <c r="Z235" s="135"/>
    </row>
    <row r="236" spans="1:26" ht="26">
      <c r="A236" s="125"/>
      <c r="B236" s="126">
        <f t="shared" si="145"/>
        <v>179</v>
      </c>
      <c r="C236" s="210"/>
      <c r="D236" s="473" t="s">
        <v>173</v>
      </c>
      <c r="E236" s="71" t="s">
        <v>309</v>
      </c>
      <c r="F236" s="192">
        <v>825000</v>
      </c>
      <c r="G236" s="169" t="s">
        <v>116</v>
      </c>
      <c r="H236" s="71" t="s">
        <v>310</v>
      </c>
      <c r="I236" s="169" t="s">
        <v>354</v>
      </c>
      <c r="J236" s="171" t="s">
        <v>459</v>
      </c>
      <c r="K236" s="192">
        <v>825000</v>
      </c>
      <c r="L236" s="172">
        <v>825000</v>
      </c>
      <c r="M236" s="174">
        <f t="shared" si="99"/>
        <v>1</v>
      </c>
      <c r="N236" s="220">
        <f t="shared" si="146"/>
        <v>825000</v>
      </c>
      <c r="O236" s="174">
        <f t="shared" si="101"/>
        <v>1</v>
      </c>
      <c r="P236" s="173"/>
      <c r="Q236" s="173"/>
      <c r="R236" s="173">
        <f t="shared" si="147"/>
        <v>825000</v>
      </c>
      <c r="S236" s="175">
        <v>1</v>
      </c>
      <c r="T236" s="502"/>
      <c r="U236" s="169" t="s">
        <v>460</v>
      </c>
      <c r="V236" s="169" t="s">
        <v>120</v>
      </c>
      <c r="W236" s="178">
        <f t="shared" si="148"/>
        <v>0</v>
      </c>
      <c r="X236" s="178">
        <f t="shared" si="128"/>
        <v>0</v>
      </c>
      <c r="Y236" s="178">
        <f t="shared" si="129"/>
        <v>0</v>
      </c>
      <c r="Z236" s="135"/>
    </row>
    <row r="237" spans="1:26" ht="26">
      <c r="A237" s="125"/>
      <c r="B237" s="126">
        <f t="shared" si="145"/>
        <v>180</v>
      </c>
      <c r="C237" s="210"/>
      <c r="D237" s="473" t="s">
        <v>141</v>
      </c>
      <c r="E237" s="71" t="s">
        <v>309</v>
      </c>
      <c r="F237" s="192">
        <v>200000</v>
      </c>
      <c r="G237" s="169" t="s">
        <v>116</v>
      </c>
      <c r="H237" s="71" t="s">
        <v>142</v>
      </c>
      <c r="I237" s="169" t="s">
        <v>354</v>
      </c>
      <c r="J237" s="171" t="s">
        <v>244</v>
      </c>
      <c r="K237" s="192">
        <v>200000</v>
      </c>
      <c r="L237" s="172">
        <v>200000</v>
      </c>
      <c r="M237" s="174">
        <f t="shared" si="99"/>
        <v>1</v>
      </c>
      <c r="N237" s="220">
        <v>0</v>
      </c>
      <c r="O237" s="174">
        <f t="shared" si="101"/>
        <v>0</v>
      </c>
      <c r="P237" s="173"/>
      <c r="Q237" s="173"/>
      <c r="R237" s="173">
        <f t="shared" si="147"/>
        <v>200000</v>
      </c>
      <c r="S237" s="175">
        <v>1</v>
      </c>
      <c r="T237" s="502"/>
      <c r="U237" s="169" t="s">
        <v>460</v>
      </c>
      <c r="V237" s="169" t="s">
        <v>128</v>
      </c>
      <c r="W237" s="178">
        <f t="shared" si="148"/>
        <v>200000</v>
      </c>
      <c r="X237" s="178">
        <f t="shared" si="128"/>
        <v>200000</v>
      </c>
      <c r="Y237" s="178">
        <f t="shared" si="129"/>
        <v>0</v>
      </c>
      <c r="Z237" s="135"/>
    </row>
    <row r="238" spans="1:26" ht="26">
      <c r="A238" s="125"/>
      <c r="B238" s="126">
        <f t="shared" si="145"/>
        <v>181</v>
      </c>
      <c r="C238" s="210"/>
      <c r="D238" s="473" t="s">
        <v>125</v>
      </c>
      <c r="E238" s="71" t="s">
        <v>309</v>
      </c>
      <c r="F238" s="192">
        <v>31010000</v>
      </c>
      <c r="G238" s="169" t="s">
        <v>116</v>
      </c>
      <c r="H238" s="71" t="s">
        <v>310</v>
      </c>
      <c r="I238" s="169" t="s">
        <v>354</v>
      </c>
      <c r="J238" s="171" t="s">
        <v>255</v>
      </c>
      <c r="K238" s="192">
        <v>31010000</v>
      </c>
      <c r="L238" s="172">
        <f>650000+30360000</f>
        <v>31010000</v>
      </c>
      <c r="M238" s="174">
        <f t="shared" si="99"/>
        <v>1</v>
      </c>
      <c r="N238" s="503">
        <v>650000</v>
      </c>
      <c r="O238" s="174">
        <f t="shared" si="101"/>
        <v>2.0960980328926154E-2</v>
      </c>
      <c r="P238" s="173"/>
      <c r="Q238" s="173"/>
      <c r="R238" s="173">
        <f t="shared" si="147"/>
        <v>651210</v>
      </c>
      <c r="S238" s="175">
        <v>2.1000000000000001E-2</v>
      </c>
      <c r="T238" s="502"/>
      <c r="U238" s="169" t="s">
        <v>461</v>
      </c>
      <c r="V238" s="169" t="s">
        <v>128</v>
      </c>
      <c r="W238" s="178">
        <f t="shared" si="148"/>
        <v>30360000</v>
      </c>
      <c r="X238" s="178">
        <f t="shared" si="128"/>
        <v>30360000</v>
      </c>
      <c r="Y238" s="178">
        <f t="shared" si="129"/>
        <v>0</v>
      </c>
      <c r="Z238" s="134"/>
    </row>
    <row r="239" spans="1:26" ht="26">
      <c r="A239" s="125"/>
      <c r="B239" s="126">
        <f t="shared" si="145"/>
        <v>182</v>
      </c>
      <c r="C239" s="179"/>
      <c r="D239" s="473" t="s">
        <v>345</v>
      </c>
      <c r="E239" s="71" t="s">
        <v>309</v>
      </c>
      <c r="F239" s="192">
        <v>17700000</v>
      </c>
      <c r="G239" s="169" t="s">
        <v>116</v>
      </c>
      <c r="H239" s="71" t="s">
        <v>130</v>
      </c>
      <c r="I239" s="169" t="s">
        <v>240</v>
      </c>
      <c r="J239" s="171" t="s">
        <v>255</v>
      </c>
      <c r="K239" s="171"/>
      <c r="L239" s="172">
        <v>17700000</v>
      </c>
      <c r="M239" s="174">
        <f t="shared" si="99"/>
        <v>1</v>
      </c>
      <c r="N239" s="220">
        <v>0</v>
      </c>
      <c r="O239" s="174">
        <f t="shared" si="101"/>
        <v>0</v>
      </c>
      <c r="P239" s="173"/>
      <c r="Q239" s="173"/>
      <c r="R239" s="173">
        <f t="shared" si="147"/>
        <v>0</v>
      </c>
      <c r="S239" s="174">
        <v>0</v>
      </c>
      <c r="T239" s="502"/>
      <c r="U239" s="169" t="s">
        <v>462</v>
      </c>
      <c r="V239" s="169" t="s">
        <v>132</v>
      </c>
      <c r="W239" s="178">
        <f t="shared" si="148"/>
        <v>17700000</v>
      </c>
      <c r="X239" s="178">
        <f t="shared" si="128"/>
        <v>0</v>
      </c>
      <c r="Y239" s="178">
        <f t="shared" si="129"/>
        <v>17700000</v>
      </c>
      <c r="Z239" s="71" t="s">
        <v>463</v>
      </c>
    </row>
    <row r="240" spans="1:26" ht="39">
      <c r="A240" s="125"/>
      <c r="B240" s="126">
        <f t="shared" si="145"/>
        <v>183</v>
      </c>
      <c r="C240" s="210"/>
      <c r="D240" s="473" t="s">
        <v>133</v>
      </c>
      <c r="E240" s="71" t="s">
        <v>464</v>
      </c>
      <c r="F240" s="192">
        <v>39766000</v>
      </c>
      <c r="G240" s="169" t="s">
        <v>116</v>
      </c>
      <c r="H240" s="71" t="s">
        <v>130</v>
      </c>
      <c r="I240" s="169" t="s">
        <v>354</v>
      </c>
      <c r="J240" s="171" t="s">
        <v>255</v>
      </c>
      <c r="K240" s="171"/>
      <c r="L240" s="172">
        <f>20006000+13200000+6560000</f>
        <v>39766000</v>
      </c>
      <c r="M240" s="174">
        <f t="shared" si="99"/>
        <v>1</v>
      </c>
      <c r="N240" s="220">
        <v>0</v>
      </c>
      <c r="O240" s="174">
        <f t="shared" si="101"/>
        <v>0</v>
      </c>
      <c r="P240" s="173"/>
      <c r="Q240" s="173"/>
      <c r="R240" s="173">
        <f t="shared" si="147"/>
        <v>0</v>
      </c>
      <c r="S240" s="174">
        <v>0</v>
      </c>
      <c r="T240" s="502"/>
      <c r="U240" s="169" t="s">
        <v>465</v>
      </c>
      <c r="V240" s="169" t="s">
        <v>132</v>
      </c>
      <c r="W240" s="178">
        <f t="shared" si="148"/>
        <v>39766000</v>
      </c>
      <c r="X240" s="178">
        <f t="shared" si="128"/>
        <v>0</v>
      </c>
      <c r="Y240" s="178">
        <f t="shared" si="129"/>
        <v>39766000</v>
      </c>
      <c r="Z240" s="135"/>
    </row>
    <row r="241" spans="1:26" ht="36.75" customHeight="1">
      <c r="A241" s="125"/>
      <c r="B241" s="504"/>
      <c r="C241" s="505"/>
      <c r="D241" s="506" t="s">
        <v>83</v>
      </c>
      <c r="E241" s="505"/>
      <c r="F241" s="507">
        <f>SUM(F242,F263,F280)</f>
        <v>43396674494</v>
      </c>
      <c r="G241" s="505"/>
      <c r="H241" s="508"/>
      <c r="I241" s="508"/>
      <c r="J241" s="509"/>
      <c r="K241" s="507">
        <f t="shared" ref="K241:L241" si="149">SUM(K242,K263,K280)</f>
        <v>41210509885</v>
      </c>
      <c r="L241" s="507">
        <f t="shared" si="149"/>
        <v>27869837276</v>
      </c>
      <c r="M241" s="510">
        <f t="shared" si="99"/>
        <v>0.64221135838077337</v>
      </c>
      <c r="N241" s="507">
        <f>SUM(N242,N263,N280)</f>
        <v>1597406696</v>
      </c>
      <c r="O241" s="510">
        <f t="shared" si="101"/>
        <v>3.6809426404801053E-2</v>
      </c>
      <c r="P241" s="507"/>
      <c r="Q241" s="507"/>
      <c r="R241" s="507">
        <f>SUM(R242,R263,R280)</f>
        <v>677421415</v>
      </c>
      <c r="S241" s="510">
        <f t="shared" ref="S241:S244" si="150">R241/F241</f>
        <v>1.5609984472281624E-2</v>
      </c>
      <c r="T241" s="508"/>
      <c r="U241" s="508"/>
      <c r="V241" s="504"/>
      <c r="W241" s="507">
        <f t="shared" ref="W241:Y241" si="151">SUM(W242,W263,W280)</f>
        <v>41799267798</v>
      </c>
      <c r="X241" s="507">
        <f t="shared" si="151"/>
        <v>39613103189</v>
      </c>
      <c r="Y241" s="507">
        <f t="shared" si="151"/>
        <v>2186164609</v>
      </c>
      <c r="Z241" s="426"/>
    </row>
    <row r="242" spans="1:26" ht="26">
      <c r="A242" s="125"/>
      <c r="B242" s="511"/>
      <c r="C242" s="512"/>
      <c r="D242" s="513" t="s">
        <v>466</v>
      </c>
      <c r="E242" s="512"/>
      <c r="F242" s="514">
        <f>SUM(F243,F250)</f>
        <v>471729975</v>
      </c>
      <c r="G242" s="512"/>
      <c r="H242" s="511"/>
      <c r="I242" s="515"/>
      <c r="J242" s="140"/>
      <c r="K242" s="514">
        <f t="shared" ref="K242:L242" si="152">SUM(K243,K250)</f>
        <v>389155975</v>
      </c>
      <c r="L242" s="514">
        <f t="shared" si="152"/>
        <v>418279000</v>
      </c>
      <c r="M242" s="516">
        <f t="shared" si="99"/>
        <v>0.88669158664339698</v>
      </c>
      <c r="N242" s="514">
        <f>SUM(N243,N250)</f>
        <v>62086192</v>
      </c>
      <c r="O242" s="516">
        <f t="shared" si="101"/>
        <v>0.13161383692015755</v>
      </c>
      <c r="P242" s="514"/>
      <c r="Q242" s="514"/>
      <c r="R242" s="514">
        <f>SUM(R243,R250)</f>
        <v>119085809</v>
      </c>
      <c r="S242" s="516">
        <f t="shared" si="150"/>
        <v>0.2524448631868263</v>
      </c>
      <c r="T242" s="511"/>
      <c r="U242" s="511"/>
      <c r="V242" s="511"/>
      <c r="W242" s="514">
        <f>SUM(W243,W250)</f>
        <v>409643783</v>
      </c>
      <c r="X242" s="145">
        <f t="shared" ref="X242:X316" si="153">K242-N242</f>
        <v>327069783</v>
      </c>
      <c r="Y242" s="145">
        <f t="shared" ref="Y242:Y316" si="154">F242-K242</f>
        <v>82574000</v>
      </c>
      <c r="Z242" s="431"/>
    </row>
    <row r="243" spans="1:26" ht="39">
      <c r="A243" s="125"/>
      <c r="B243" s="517"/>
      <c r="C243" s="146"/>
      <c r="D243" s="432" t="s">
        <v>467</v>
      </c>
      <c r="E243" s="146"/>
      <c r="F243" s="518">
        <f>SUM(F244)</f>
        <v>71830000</v>
      </c>
      <c r="G243" s="146"/>
      <c r="H243" s="517"/>
      <c r="I243" s="519"/>
      <c r="J243" s="150"/>
      <c r="K243" s="518">
        <f t="shared" ref="K243:L243" si="155">SUM(K244)</f>
        <v>71830000</v>
      </c>
      <c r="L243" s="518">
        <f t="shared" si="155"/>
        <v>71830000</v>
      </c>
      <c r="M243" s="151">
        <f t="shared" si="99"/>
        <v>1</v>
      </c>
      <c r="N243" s="518">
        <f>SUM(N244)</f>
        <v>17720000</v>
      </c>
      <c r="O243" s="151">
        <f t="shared" si="101"/>
        <v>0.24669358206877348</v>
      </c>
      <c r="P243" s="518"/>
      <c r="Q243" s="518"/>
      <c r="R243" s="518">
        <f>SUM(R244)</f>
        <v>17720000</v>
      </c>
      <c r="S243" s="151">
        <f t="shared" si="150"/>
        <v>0.24669358206877348</v>
      </c>
      <c r="T243" s="517"/>
      <c r="U243" s="517"/>
      <c r="V243" s="517"/>
      <c r="W243" s="518">
        <f>SUM(W244)</f>
        <v>54110000</v>
      </c>
      <c r="X243" s="148">
        <f t="shared" si="153"/>
        <v>54110000</v>
      </c>
      <c r="Y243" s="148">
        <f t="shared" si="154"/>
        <v>0</v>
      </c>
      <c r="Z243" s="156"/>
    </row>
    <row r="244" spans="1:26" ht="39">
      <c r="A244" s="113">
        <v>1</v>
      </c>
      <c r="B244" s="520"/>
      <c r="C244" s="157"/>
      <c r="D244" s="521" t="s">
        <v>468</v>
      </c>
      <c r="E244" s="157"/>
      <c r="F244" s="522">
        <f>SUM(F245:F249)</f>
        <v>71830000</v>
      </c>
      <c r="G244" s="157"/>
      <c r="H244" s="520"/>
      <c r="I244" s="523"/>
      <c r="J244" s="161"/>
      <c r="K244" s="522">
        <f t="shared" ref="K244:L244" si="156">SUM(K245:K249)</f>
        <v>71830000</v>
      </c>
      <c r="L244" s="522">
        <f t="shared" si="156"/>
        <v>71830000</v>
      </c>
      <c r="M244" s="162">
        <f t="shared" si="99"/>
        <v>1</v>
      </c>
      <c r="N244" s="522">
        <f>SUM(N245:N249)</f>
        <v>17720000</v>
      </c>
      <c r="O244" s="162">
        <f t="shared" si="101"/>
        <v>0.24669358206877348</v>
      </c>
      <c r="P244" s="522"/>
      <c r="Q244" s="522"/>
      <c r="R244" s="522">
        <f>SUM(R245:R249)</f>
        <v>17720000</v>
      </c>
      <c r="S244" s="162">
        <f t="shared" si="150"/>
        <v>0.24669358206877348</v>
      </c>
      <c r="T244" s="520"/>
      <c r="U244" s="520"/>
      <c r="V244" s="520"/>
      <c r="W244" s="522">
        <f>SUM(W245:W249)</f>
        <v>54110000</v>
      </c>
      <c r="X244" s="159">
        <f t="shared" si="153"/>
        <v>54110000</v>
      </c>
      <c r="Y244" s="159">
        <f t="shared" si="154"/>
        <v>0</v>
      </c>
      <c r="Z244" s="167"/>
    </row>
    <row r="245" spans="1:26" ht="26">
      <c r="A245" s="125"/>
      <c r="B245" s="126">
        <f t="shared" ref="B245:B249" si="157">ROWS($A$11:B244)</f>
        <v>234</v>
      </c>
      <c r="C245" s="126"/>
      <c r="D245" s="179" t="s">
        <v>114</v>
      </c>
      <c r="E245" s="492" t="s">
        <v>309</v>
      </c>
      <c r="F245" s="190">
        <v>5810000</v>
      </c>
      <c r="G245" s="169" t="s">
        <v>116</v>
      </c>
      <c r="H245" s="491" t="s">
        <v>310</v>
      </c>
      <c r="I245" s="491" t="s">
        <v>225</v>
      </c>
      <c r="J245" s="524" t="s">
        <v>469</v>
      </c>
      <c r="K245" s="525">
        <f t="shared" ref="K245:L245" si="158">4724000+0+1086000</f>
        <v>5810000</v>
      </c>
      <c r="L245" s="525">
        <f t="shared" si="158"/>
        <v>5810000</v>
      </c>
      <c r="M245" s="174">
        <f t="shared" si="99"/>
        <v>1</v>
      </c>
      <c r="N245" s="525">
        <v>2100000</v>
      </c>
      <c r="O245" s="174">
        <f t="shared" si="101"/>
        <v>0.36144578313253012</v>
      </c>
      <c r="P245" s="173"/>
      <c r="Q245" s="173"/>
      <c r="R245" s="173">
        <f t="shared" ref="R245:R249" si="159">F245*S245</f>
        <v>2100000</v>
      </c>
      <c r="S245" s="175">
        <f>O245</f>
        <v>0.36144578313253012</v>
      </c>
      <c r="T245" s="16"/>
      <c r="U245" s="16"/>
      <c r="V245" s="169" t="s">
        <v>128</v>
      </c>
      <c r="W245" s="178">
        <f t="shared" ref="W245:W249" si="160">F245-N245</f>
        <v>3710000</v>
      </c>
      <c r="X245" s="178">
        <f t="shared" si="153"/>
        <v>3710000</v>
      </c>
      <c r="Y245" s="178">
        <f t="shared" si="154"/>
        <v>0</v>
      </c>
      <c r="Z245" s="135"/>
    </row>
    <row r="246" spans="1:26" ht="26">
      <c r="A246" s="125"/>
      <c r="B246" s="126">
        <f t="shared" si="157"/>
        <v>235</v>
      </c>
      <c r="C246" s="126"/>
      <c r="D246" s="179" t="s">
        <v>268</v>
      </c>
      <c r="E246" s="492" t="s">
        <v>309</v>
      </c>
      <c r="F246" s="192">
        <v>8450000</v>
      </c>
      <c r="G246" s="169" t="s">
        <v>116</v>
      </c>
      <c r="H246" s="491" t="s">
        <v>310</v>
      </c>
      <c r="I246" s="491" t="s">
        <v>225</v>
      </c>
      <c r="J246" s="206" t="s">
        <v>170</v>
      </c>
      <c r="K246" s="526">
        <f t="shared" ref="K246:L246" si="161">0+0+8450000</f>
        <v>8450000</v>
      </c>
      <c r="L246" s="526">
        <f t="shared" si="161"/>
        <v>8450000</v>
      </c>
      <c r="M246" s="174">
        <f t="shared" si="99"/>
        <v>1</v>
      </c>
      <c r="N246" s="525">
        <v>0</v>
      </c>
      <c r="O246" s="174">
        <f t="shared" si="101"/>
        <v>0</v>
      </c>
      <c r="P246" s="173"/>
      <c r="Q246" s="173"/>
      <c r="R246" s="173">
        <f t="shared" si="159"/>
        <v>0</v>
      </c>
      <c r="S246" s="175">
        <v>0</v>
      </c>
      <c r="T246" s="16"/>
      <c r="U246" s="16"/>
      <c r="V246" s="169" t="s">
        <v>132</v>
      </c>
      <c r="W246" s="178">
        <f t="shared" si="160"/>
        <v>8450000</v>
      </c>
      <c r="X246" s="178">
        <f t="shared" si="153"/>
        <v>8450000</v>
      </c>
      <c r="Y246" s="178">
        <f t="shared" si="154"/>
        <v>0</v>
      </c>
      <c r="Z246" s="135"/>
    </row>
    <row r="247" spans="1:26" ht="25">
      <c r="A247" s="125"/>
      <c r="B247" s="126">
        <f t="shared" si="157"/>
        <v>236</v>
      </c>
      <c r="C247" s="126"/>
      <c r="D247" s="179" t="s">
        <v>125</v>
      </c>
      <c r="E247" s="492" t="s">
        <v>309</v>
      </c>
      <c r="F247" s="192">
        <v>9520000</v>
      </c>
      <c r="G247" s="169" t="s">
        <v>116</v>
      </c>
      <c r="H247" s="491" t="s">
        <v>310</v>
      </c>
      <c r="I247" s="491" t="s">
        <v>225</v>
      </c>
      <c r="J247" s="206" t="s">
        <v>469</v>
      </c>
      <c r="K247" s="526">
        <f t="shared" ref="K247:L247" si="162">3808000+0+5712000</f>
        <v>9520000</v>
      </c>
      <c r="L247" s="526">
        <f t="shared" si="162"/>
        <v>9520000</v>
      </c>
      <c r="M247" s="174">
        <f t="shared" si="99"/>
        <v>1</v>
      </c>
      <c r="N247" s="525">
        <f>1040000+1040000</f>
        <v>2080000</v>
      </c>
      <c r="O247" s="174">
        <f t="shared" si="101"/>
        <v>0.21848739495798319</v>
      </c>
      <c r="P247" s="173"/>
      <c r="Q247" s="173"/>
      <c r="R247" s="173">
        <f t="shared" si="159"/>
        <v>2080000</v>
      </c>
      <c r="S247" s="175">
        <f>O247</f>
        <v>0.21848739495798319</v>
      </c>
      <c r="T247" s="16"/>
      <c r="U247" s="16"/>
      <c r="V247" s="169" t="s">
        <v>128</v>
      </c>
      <c r="W247" s="178">
        <f t="shared" si="160"/>
        <v>7440000</v>
      </c>
      <c r="X247" s="178">
        <f t="shared" si="153"/>
        <v>7440000</v>
      </c>
      <c r="Y247" s="178">
        <f t="shared" si="154"/>
        <v>0</v>
      </c>
      <c r="Z247" s="135"/>
    </row>
    <row r="248" spans="1:26" ht="26">
      <c r="A248" s="125"/>
      <c r="B248" s="126">
        <f t="shared" si="157"/>
        <v>237</v>
      </c>
      <c r="C248" s="126"/>
      <c r="D248" s="179" t="s">
        <v>345</v>
      </c>
      <c r="E248" s="492" t="s">
        <v>309</v>
      </c>
      <c r="F248" s="192">
        <v>11600000</v>
      </c>
      <c r="G248" s="169" t="s">
        <v>116</v>
      </c>
      <c r="H248" s="491" t="s">
        <v>130</v>
      </c>
      <c r="I248" s="491" t="s">
        <v>225</v>
      </c>
      <c r="J248" s="206" t="s">
        <v>469</v>
      </c>
      <c r="K248" s="526">
        <f t="shared" ref="K248:L248" si="163">4400000+7200000</f>
        <v>11600000</v>
      </c>
      <c r="L248" s="526">
        <f t="shared" si="163"/>
        <v>11600000</v>
      </c>
      <c r="M248" s="174">
        <f t="shared" si="99"/>
        <v>1</v>
      </c>
      <c r="N248" s="525">
        <v>0</v>
      </c>
      <c r="O248" s="174">
        <f t="shared" si="101"/>
        <v>0</v>
      </c>
      <c r="P248" s="173"/>
      <c r="Q248" s="173"/>
      <c r="R248" s="173">
        <f t="shared" si="159"/>
        <v>0</v>
      </c>
      <c r="S248" s="175">
        <v>0</v>
      </c>
      <c r="T248" s="16"/>
      <c r="U248" s="16"/>
      <c r="V248" s="169" t="s">
        <v>132</v>
      </c>
      <c r="W248" s="178">
        <f t="shared" si="160"/>
        <v>11600000</v>
      </c>
      <c r="X248" s="178">
        <f t="shared" si="153"/>
        <v>11600000</v>
      </c>
      <c r="Y248" s="178">
        <f t="shared" si="154"/>
        <v>0</v>
      </c>
      <c r="Z248" s="135"/>
    </row>
    <row r="249" spans="1:26" ht="25">
      <c r="A249" s="125"/>
      <c r="B249" s="126">
        <f t="shared" si="157"/>
        <v>238</v>
      </c>
      <c r="C249" s="126"/>
      <c r="D249" s="210" t="s">
        <v>133</v>
      </c>
      <c r="E249" s="492" t="s">
        <v>470</v>
      </c>
      <c r="F249" s="192">
        <v>36450000</v>
      </c>
      <c r="G249" s="169" t="s">
        <v>116</v>
      </c>
      <c r="H249" s="491" t="s">
        <v>331</v>
      </c>
      <c r="I249" s="491" t="s">
        <v>225</v>
      </c>
      <c r="J249" s="206" t="s">
        <v>471</v>
      </c>
      <c r="K249" s="526">
        <f t="shared" ref="K249:L249" si="164">18710000+12000000+5740000</f>
        <v>36450000</v>
      </c>
      <c r="L249" s="526">
        <f t="shared" si="164"/>
        <v>36450000</v>
      </c>
      <c r="M249" s="174">
        <f t="shared" si="99"/>
        <v>1</v>
      </c>
      <c r="N249" s="525">
        <v>13540000</v>
      </c>
      <c r="O249" s="174">
        <f t="shared" si="101"/>
        <v>0.37146776406035664</v>
      </c>
      <c r="P249" s="173"/>
      <c r="Q249" s="173"/>
      <c r="R249" s="173">
        <f t="shared" si="159"/>
        <v>13540000</v>
      </c>
      <c r="S249" s="175">
        <f>O249</f>
        <v>0.37146776406035664</v>
      </c>
      <c r="T249" s="16"/>
      <c r="U249" s="16"/>
      <c r="V249" s="169" t="s">
        <v>128</v>
      </c>
      <c r="W249" s="178">
        <f t="shared" si="160"/>
        <v>22910000</v>
      </c>
      <c r="X249" s="178">
        <f t="shared" si="153"/>
        <v>22910000</v>
      </c>
      <c r="Y249" s="178">
        <f t="shared" si="154"/>
        <v>0</v>
      </c>
      <c r="Z249" s="135"/>
    </row>
    <row r="250" spans="1:26" ht="39">
      <c r="A250" s="125"/>
      <c r="B250" s="517"/>
      <c r="C250" s="527"/>
      <c r="D250" s="528" t="s">
        <v>467</v>
      </c>
      <c r="E250" s="146"/>
      <c r="F250" s="518">
        <f>SUM(F251)</f>
        <v>399899975</v>
      </c>
      <c r="G250" s="146"/>
      <c r="H250" s="517"/>
      <c r="I250" s="519"/>
      <c r="J250" s="150"/>
      <c r="K250" s="518">
        <f t="shared" ref="K250:L250" si="165">SUM(K251)</f>
        <v>317325975</v>
      </c>
      <c r="L250" s="518">
        <f t="shared" si="165"/>
        <v>346449000</v>
      </c>
      <c r="M250" s="151">
        <f t="shared" si="99"/>
        <v>0.86633913893092895</v>
      </c>
      <c r="N250" s="518">
        <f>SUM(N251)</f>
        <v>44366192</v>
      </c>
      <c r="O250" s="151">
        <f t="shared" si="101"/>
        <v>0.11094322273963633</v>
      </c>
      <c r="P250" s="518"/>
      <c r="Q250" s="518"/>
      <c r="R250" s="518">
        <f>SUM(R251)</f>
        <v>101365809</v>
      </c>
      <c r="S250" s="151">
        <f t="shared" ref="S250:S251" si="166">R250/F250</f>
        <v>0.25347790781932406</v>
      </c>
      <c r="T250" s="517"/>
      <c r="U250" s="517"/>
      <c r="V250" s="517"/>
      <c r="W250" s="518">
        <f>SUM(W251)</f>
        <v>355533783</v>
      </c>
      <c r="X250" s="148">
        <f t="shared" si="153"/>
        <v>272959783</v>
      </c>
      <c r="Y250" s="148">
        <f t="shared" si="154"/>
        <v>82574000</v>
      </c>
      <c r="Z250" s="156"/>
    </row>
    <row r="251" spans="1:26" ht="39">
      <c r="A251" s="125"/>
      <c r="B251" s="520"/>
      <c r="C251" s="157"/>
      <c r="D251" s="521" t="s">
        <v>472</v>
      </c>
      <c r="E251" s="157"/>
      <c r="F251" s="522">
        <f>SUM(F252:F258,F262)</f>
        <v>399899975</v>
      </c>
      <c r="G251" s="157"/>
      <c r="H251" s="520"/>
      <c r="I251" s="523"/>
      <c r="J251" s="161"/>
      <c r="K251" s="522">
        <f t="shared" ref="K251:L251" si="167">SUM(K252:K258,K262)</f>
        <v>317325975</v>
      </c>
      <c r="L251" s="522">
        <f t="shared" si="167"/>
        <v>346449000</v>
      </c>
      <c r="M251" s="162">
        <f t="shared" si="99"/>
        <v>0.86633913893092895</v>
      </c>
      <c r="N251" s="522">
        <f>SUM(N252:N258,N262)</f>
        <v>44366192</v>
      </c>
      <c r="O251" s="162">
        <f t="shared" si="101"/>
        <v>0.11094322273963633</v>
      </c>
      <c r="P251" s="522"/>
      <c r="Q251" s="522"/>
      <c r="R251" s="522">
        <f>SUM(R252:R258,R262)</f>
        <v>101365809</v>
      </c>
      <c r="S251" s="162">
        <f t="shared" si="166"/>
        <v>0.25347790781932406</v>
      </c>
      <c r="T251" s="520"/>
      <c r="U251" s="520"/>
      <c r="V251" s="520"/>
      <c r="W251" s="522">
        <f>SUM(W252:W258,W262)</f>
        <v>355533783</v>
      </c>
      <c r="X251" s="159">
        <f t="shared" si="153"/>
        <v>272959783</v>
      </c>
      <c r="Y251" s="159">
        <f t="shared" si="154"/>
        <v>82574000</v>
      </c>
      <c r="Z251" s="167"/>
    </row>
    <row r="252" spans="1:26" ht="26">
      <c r="A252" s="125"/>
      <c r="B252" s="529">
        <f t="shared" ref="B252:B258" si="168">ROWS($A$18:B251)</f>
        <v>234</v>
      </c>
      <c r="C252" s="529"/>
      <c r="D252" s="530" t="s">
        <v>114</v>
      </c>
      <c r="E252" s="492" t="s">
        <v>309</v>
      </c>
      <c r="F252" s="531">
        <v>5847475</v>
      </c>
      <c r="G252" s="492" t="s">
        <v>116</v>
      </c>
      <c r="H252" s="491" t="s">
        <v>310</v>
      </c>
      <c r="I252" s="491" t="s">
        <v>473</v>
      </c>
      <c r="J252" s="491" t="s">
        <v>474</v>
      </c>
      <c r="K252" s="531">
        <v>5847475</v>
      </c>
      <c r="L252" s="525">
        <v>3000000</v>
      </c>
      <c r="M252" s="174">
        <f t="shared" si="99"/>
        <v>0.51304195400578878</v>
      </c>
      <c r="N252" s="525">
        <f>899850+2488688</f>
        <v>3388538</v>
      </c>
      <c r="O252" s="174">
        <f t="shared" si="101"/>
        <v>0.57948738558095592</v>
      </c>
      <c r="P252" s="173"/>
      <c r="Q252" s="173"/>
      <c r="R252" s="173">
        <f t="shared" ref="R252:R257" si="169">F252*S252</f>
        <v>3388538</v>
      </c>
      <c r="S252" s="174">
        <f>O252</f>
        <v>0.57948738558095592</v>
      </c>
      <c r="T252" s="532"/>
      <c r="U252" s="532"/>
      <c r="V252" s="169" t="s">
        <v>128</v>
      </c>
      <c r="W252" s="178">
        <f t="shared" ref="W252:W257" si="170">F252-N252</f>
        <v>2458937</v>
      </c>
      <c r="X252" s="178">
        <f t="shared" si="153"/>
        <v>2458937</v>
      </c>
      <c r="Y252" s="178">
        <f t="shared" si="154"/>
        <v>0</v>
      </c>
      <c r="Z252" s="135"/>
    </row>
    <row r="253" spans="1:26" ht="26">
      <c r="A253" s="125"/>
      <c r="B253" s="529">
        <f t="shared" si="168"/>
        <v>235</v>
      </c>
      <c r="C253" s="529"/>
      <c r="D253" s="530" t="s">
        <v>121</v>
      </c>
      <c r="E253" s="492" t="s">
        <v>309</v>
      </c>
      <c r="F253" s="533">
        <v>8760500</v>
      </c>
      <c r="G253" s="492" t="s">
        <v>116</v>
      </c>
      <c r="H253" s="491" t="s">
        <v>310</v>
      </c>
      <c r="I253" s="491" t="s">
        <v>473</v>
      </c>
      <c r="J253" s="491" t="s">
        <v>474</v>
      </c>
      <c r="K253" s="533">
        <v>8760500</v>
      </c>
      <c r="L253" s="525">
        <v>5000000</v>
      </c>
      <c r="M253" s="174">
        <f t="shared" si="99"/>
        <v>0.57074367901375489</v>
      </c>
      <c r="N253" s="525">
        <v>0</v>
      </c>
      <c r="O253" s="174">
        <f t="shared" si="101"/>
        <v>0</v>
      </c>
      <c r="P253" s="173"/>
      <c r="Q253" s="173"/>
      <c r="R253" s="173">
        <f t="shared" si="169"/>
        <v>0</v>
      </c>
      <c r="S253" s="174">
        <v>0</v>
      </c>
      <c r="T253" s="532"/>
      <c r="U253" s="532"/>
      <c r="V253" s="169" t="s">
        <v>132</v>
      </c>
      <c r="W253" s="178">
        <f t="shared" si="170"/>
        <v>8760500</v>
      </c>
      <c r="X253" s="178">
        <f t="shared" si="153"/>
        <v>8760500</v>
      </c>
      <c r="Y253" s="178">
        <f t="shared" si="154"/>
        <v>0</v>
      </c>
      <c r="Z253" s="135"/>
    </row>
    <row r="254" spans="1:26" ht="26">
      <c r="A254" s="125"/>
      <c r="B254" s="529">
        <f t="shared" si="168"/>
        <v>236</v>
      </c>
      <c r="C254" s="529"/>
      <c r="D254" s="530" t="s">
        <v>475</v>
      </c>
      <c r="E254" s="492" t="s">
        <v>309</v>
      </c>
      <c r="F254" s="533">
        <v>500000</v>
      </c>
      <c r="G254" s="492" t="s">
        <v>116</v>
      </c>
      <c r="H254" s="491" t="s">
        <v>310</v>
      </c>
      <c r="I254" s="491" t="s">
        <v>473</v>
      </c>
      <c r="J254" s="491" t="s">
        <v>474</v>
      </c>
      <c r="K254" s="533">
        <v>500000</v>
      </c>
      <c r="L254" s="525">
        <v>500000</v>
      </c>
      <c r="M254" s="174">
        <f t="shared" si="99"/>
        <v>1</v>
      </c>
      <c r="N254" s="525">
        <v>0</v>
      </c>
      <c r="O254" s="174">
        <f t="shared" si="101"/>
        <v>0</v>
      </c>
      <c r="P254" s="173"/>
      <c r="Q254" s="173"/>
      <c r="R254" s="173">
        <f t="shared" si="169"/>
        <v>0</v>
      </c>
      <c r="S254" s="174">
        <v>0</v>
      </c>
      <c r="T254" s="532"/>
      <c r="U254" s="532"/>
      <c r="V254" s="169" t="s">
        <v>132</v>
      </c>
      <c r="W254" s="178">
        <f t="shared" si="170"/>
        <v>500000</v>
      </c>
      <c r="X254" s="178">
        <f t="shared" si="153"/>
        <v>500000</v>
      </c>
      <c r="Y254" s="178">
        <f t="shared" si="154"/>
        <v>0</v>
      </c>
      <c r="Z254" s="135"/>
    </row>
    <row r="255" spans="1:26" ht="26">
      <c r="A255" s="125"/>
      <c r="B255" s="529">
        <f t="shared" si="168"/>
        <v>237</v>
      </c>
      <c r="C255" s="529"/>
      <c r="D255" s="530" t="s">
        <v>476</v>
      </c>
      <c r="E255" s="492" t="s">
        <v>309</v>
      </c>
      <c r="F255" s="533">
        <v>275000</v>
      </c>
      <c r="G255" s="492" t="s">
        <v>116</v>
      </c>
      <c r="H255" s="491" t="s">
        <v>310</v>
      </c>
      <c r="I255" s="491" t="s">
        <v>473</v>
      </c>
      <c r="J255" s="491" t="s">
        <v>474</v>
      </c>
      <c r="K255" s="533">
        <v>275000</v>
      </c>
      <c r="L255" s="525">
        <v>275000</v>
      </c>
      <c r="M255" s="174">
        <f t="shared" si="99"/>
        <v>1</v>
      </c>
      <c r="N255" s="525">
        <v>0</v>
      </c>
      <c r="O255" s="174">
        <f t="shared" si="101"/>
        <v>0</v>
      </c>
      <c r="P255" s="173"/>
      <c r="Q255" s="173"/>
      <c r="R255" s="173">
        <f t="shared" si="169"/>
        <v>0</v>
      </c>
      <c r="S255" s="174">
        <v>0</v>
      </c>
      <c r="T255" s="532"/>
      <c r="U255" s="532"/>
      <c r="V255" s="169" t="s">
        <v>132</v>
      </c>
      <c r="W255" s="178">
        <f t="shared" si="170"/>
        <v>275000</v>
      </c>
      <c r="X255" s="178">
        <f t="shared" si="153"/>
        <v>275000</v>
      </c>
      <c r="Y255" s="178">
        <f t="shared" si="154"/>
        <v>0</v>
      </c>
      <c r="Z255" s="135"/>
    </row>
    <row r="256" spans="1:26" ht="26">
      <c r="A256" s="125"/>
      <c r="B256" s="529">
        <f t="shared" si="168"/>
        <v>238</v>
      </c>
      <c r="C256" s="529"/>
      <c r="D256" s="207" t="s">
        <v>125</v>
      </c>
      <c r="E256" s="492" t="s">
        <v>309</v>
      </c>
      <c r="F256" s="533">
        <v>15015000</v>
      </c>
      <c r="G256" s="492" t="s">
        <v>116</v>
      </c>
      <c r="H256" s="491" t="s">
        <v>310</v>
      </c>
      <c r="I256" s="491" t="s">
        <v>473</v>
      </c>
      <c r="J256" s="491" t="s">
        <v>474</v>
      </c>
      <c r="K256" s="533">
        <v>15015000</v>
      </c>
      <c r="L256" s="525">
        <v>3915000</v>
      </c>
      <c r="M256" s="174">
        <f t="shared" si="99"/>
        <v>0.26073926073926074</v>
      </c>
      <c r="N256" s="525">
        <f>3639944+2729958</f>
        <v>6369902</v>
      </c>
      <c r="O256" s="174">
        <f t="shared" si="101"/>
        <v>0.42423589743589746</v>
      </c>
      <c r="P256" s="173"/>
      <c r="Q256" s="173"/>
      <c r="R256" s="173">
        <f t="shared" si="169"/>
        <v>6369363</v>
      </c>
      <c r="S256" s="175">
        <v>0.42420000000000002</v>
      </c>
      <c r="T256" s="532"/>
      <c r="U256" s="532"/>
      <c r="V256" s="169" t="s">
        <v>128</v>
      </c>
      <c r="W256" s="178">
        <f t="shared" si="170"/>
        <v>8645098</v>
      </c>
      <c r="X256" s="178">
        <f t="shared" si="153"/>
        <v>8645098</v>
      </c>
      <c r="Y256" s="178">
        <f t="shared" si="154"/>
        <v>0</v>
      </c>
      <c r="Z256" s="135"/>
    </row>
    <row r="257" spans="1:26" ht="26">
      <c r="A257" s="125"/>
      <c r="B257" s="529">
        <f t="shared" si="168"/>
        <v>239</v>
      </c>
      <c r="C257" s="529"/>
      <c r="D257" s="530" t="s">
        <v>477</v>
      </c>
      <c r="E257" s="492" t="s">
        <v>309</v>
      </c>
      <c r="F257" s="533">
        <v>3240000</v>
      </c>
      <c r="G257" s="492" t="s">
        <v>116</v>
      </c>
      <c r="H257" s="491" t="s">
        <v>310</v>
      </c>
      <c r="I257" s="491" t="s">
        <v>473</v>
      </c>
      <c r="J257" s="491" t="s">
        <v>474</v>
      </c>
      <c r="K257" s="533">
        <v>3240000</v>
      </c>
      <c r="L257" s="525">
        <v>108000</v>
      </c>
      <c r="M257" s="174">
        <f t="shared" si="99"/>
        <v>3.3333333333333333E-2</v>
      </c>
      <c r="N257" s="525">
        <f>1079976+1079976</f>
        <v>2159952</v>
      </c>
      <c r="O257" s="174">
        <f t="shared" si="101"/>
        <v>0.66665185185185183</v>
      </c>
      <c r="P257" s="173"/>
      <c r="Q257" s="173"/>
      <c r="R257" s="173">
        <f t="shared" si="169"/>
        <v>2160108</v>
      </c>
      <c r="S257" s="175">
        <v>0.66669999999999996</v>
      </c>
      <c r="T257" s="532"/>
      <c r="U257" s="532"/>
      <c r="V257" s="169" t="s">
        <v>128</v>
      </c>
      <c r="W257" s="178">
        <f t="shared" si="170"/>
        <v>1080048</v>
      </c>
      <c r="X257" s="178">
        <f t="shared" si="153"/>
        <v>1080048</v>
      </c>
      <c r="Y257" s="178">
        <f t="shared" si="154"/>
        <v>0</v>
      </c>
      <c r="Z257" s="135"/>
    </row>
    <row r="258" spans="1:26" ht="39">
      <c r="A258" s="113">
        <v>1</v>
      </c>
      <c r="B258" s="126">
        <f t="shared" si="168"/>
        <v>240</v>
      </c>
      <c r="C258" s="126"/>
      <c r="D258" s="179" t="s">
        <v>346</v>
      </c>
      <c r="E258" s="126"/>
      <c r="F258" s="534">
        <f>SUM(F259:F261)</f>
        <v>285000000</v>
      </c>
      <c r="G258" s="169" t="s">
        <v>116</v>
      </c>
      <c r="H258" s="534"/>
      <c r="I258" s="535"/>
      <c r="J258" s="69"/>
      <c r="K258" s="220">
        <f t="shared" ref="K258:L258" si="171">SUM(K259:K261)</f>
        <v>283688000</v>
      </c>
      <c r="L258" s="220">
        <f t="shared" si="171"/>
        <v>285000000</v>
      </c>
      <c r="M258" s="174">
        <f t="shared" si="99"/>
        <v>1</v>
      </c>
      <c r="N258" s="534">
        <f>SUM(N259:N261)</f>
        <v>0</v>
      </c>
      <c r="O258" s="174">
        <f t="shared" si="101"/>
        <v>0</v>
      </c>
      <c r="P258" s="534"/>
      <c r="Q258" s="534"/>
      <c r="R258" s="534">
        <f>SUM(R259:R261)</f>
        <v>57000000</v>
      </c>
      <c r="S258" s="174">
        <f>R258/F258</f>
        <v>0.2</v>
      </c>
      <c r="T258" s="16"/>
      <c r="U258" s="16"/>
      <c r="V258" s="534"/>
      <c r="W258" s="534">
        <f>SUM(W259:W261)</f>
        <v>285000000</v>
      </c>
      <c r="X258" s="128">
        <f t="shared" si="153"/>
        <v>283688000</v>
      </c>
      <c r="Y258" s="128">
        <f t="shared" si="154"/>
        <v>1312000</v>
      </c>
      <c r="Z258" s="135"/>
    </row>
    <row r="259" spans="1:26" ht="137.5">
      <c r="A259" s="125"/>
      <c r="B259" s="479"/>
      <c r="C259" s="459"/>
      <c r="D259" s="483" t="s">
        <v>478</v>
      </c>
      <c r="E259" s="484" t="s">
        <v>479</v>
      </c>
      <c r="F259" s="536">
        <v>85000000</v>
      </c>
      <c r="G259" s="459" t="s">
        <v>480</v>
      </c>
      <c r="H259" s="451" t="s">
        <v>20</v>
      </c>
      <c r="I259" s="451" t="s">
        <v>473</v>
      </c>
      <c r="J259" s="448" t="s">
        <v>481</v>
      </c>
      <c r="K259" s="456">
        <v>84904000</v>
      </c>
      <c r="L259" s="536">
        <v>85000000</v>
      </c>
      <c r="M259" s="455">
        <f t="shared" si="99"/>
        <v>1</v>
      </c>
      <c r="N259" s="456">
        <v>0</v>
      </c>
      <c r="O259" s="455">
        <f t="shared" si="101"/>
        <v>0</v>
      </c>
      <c r="P259" s="457"/>
      <c r="Q259" s="457"/>
      <c r="R259" s="457">
        <f t="shared" ref="R259:R262" si="172">F259*S259</f>
        <v>17000000</v>
      </c>
      <c r="S259" s="467">
        <v>0.2</v>
      </c>
      <c r="T259" s="462" t="s">
        <v>482</v>
      </c>
      <c r="U259" s="447">
        <v>1</v>
      </c>
      <c r="V259" s="169" t="s">
        <v>128</v>
      </c>
      <c r="W259" s="460">
        <f t="shared" ref="W259:W262" si="173">F259-N259</f>
        <v>85000000</v>
      </c>
      <c r="X259" s="461">
        <f t="shared" si="153"/>
        <v>84904000</v>
      </c>
      <c r="Y259" s="461">
        <f t="shared" si="154"/>
        <v>96000</v>
      </c>
      <c r="Z259" s="462"/>
    </row>
    <row r="260" spans="1:26" ht="137.5">
      <c r="A260" s="125"/>
      <c r="B260" s="479"/>
      <c r="C260" s="459"/>
      <c r="D260" s="486" t="s">
        <v>483</v>
      </c>
      <c r="E260" s="537" t="s">
        <v>484</v>
      </c>
      <c r="F260" s="538">
        <v>100000000</v>
      </c>
      <c r="G260" s="459" t="s">
        <v>480</v>
      </c>
      <c r="H260" s="451" t="s">
        <v>20</v>
      </c>
      <c r="I260" s="451" t="s">
        <v>473</v>
      </c>
      <c r="J260" s="448" t="s">
        <v>481</v>
      </c>
      <c r="K260" s="456">
        <v>99282000</v>
      </c>
      <c r="L260" s="538">
        <v>100000000</v>
      </c>
      <c r="M260" s="455">
        <f t="shared" si="99"/>
        <v>1</v>
      </c>
      <c r="N260" s="456">
        <v>0</v>
      </c>
      <c r="O260" s="455">
        <f t="shared" si="101"/>
        <v>0</v>
      </c>
      <c r="P260" s="457"/>
      <c r="Q260" s="457"/>
      <c r="R260" s="457">
        <f t="shared" si="172"/>
        <v>20000000</v>
      </c>
      <c r="S260" s="467">
        <v>0.2</v>
      </c>
      <c r="T260" s="462" t="s">
        <v>485</v>
      </c>
      <c r="U260" s="447">
        <v>1</v>
      </c>
      <c r="V260" s="169" t="s">
        <v>128</v>
      </c>
      <c r="W260" s="460">
        <f t="shared" si="173"/>
        <v>100000000</v>
      </c>
      <c r="X260" s="461">
        <f t="shared" si="153"/>
        <v>99282000</v>
      </c>
      <c r="Y260" s="461">
        <f t="shared" si="154"/>
        <v>718000</v>
      </c>
      <c r="Z260" s="462"/>
    </row>
    <row r="261" spans="1:26" ht="125">
      <c r="A261" s="113">
        <v>1</v>
      </c>
      <c r="B261" s="479"/>
      <c r="C261" s="459"/>
      <c r="D261" s="486" t="s">
        <v>486</v>
      </c>
      <c r="E261" s="537" t="s">
        <v>487</v>
      </c>
      <c r="F261" s="538">
        <v>100000000</v>
      </c>
      <c r="G261" s="459" t="s">
        <v>480</v>
      </c>
      <c r="H261" s="451" t="s">
        <v>20</v>
      </c>
      <c r="I261" s="451" t="s">
        <v>473</v>
      </c>
      <c r="J261" s="448" t="s">
        <v>481</v>
      </c>
      <c r="K261" s="456">
        <v>99502000</v>
      </c>
      <c r="L261" s="538">
        <v>100000000</v>
      </c>
      <c r="M261" s="455">
        <f t="shared" si="99"/>
        <v>1</v>
      </c>
      <c r="N261" s="456">
        <v>0</v>
      </c>
      <c r="O261" s="455">
        <f t="shared" si="101"/>
        <v>0</v>
      </c>
      <c r="P261" s="457"/>
      <c r="Q261" s="457"/>
      <c r="R261" s="457">
        <f t="shared" si="172"/>
        <v>20000000</v>
      </c>
      <c r="S261" s="467">
        <v>0.2</v>
      </c>
      <c r="T261" s="462" t="s">
        <v>488</v>
      </c>
      <c r="U261" s="447">
        <v>1</v>
      </c>
      <c r="V261" s="169" t="s">
        <v>128</v>
      </c>
      <c r="W261" s="460">
        <f t="shared" si="173"/>
        <v>100000000</v>
      </c>
      <c r="X261" s="461">
        <f t="shared" si="153"/>
        <v>99502000</v>
      </c>
      <c r="Y261" s="461">
        <f t="shared" si="154"/>
        <v>498000</v>
      </c>
      <c r="Z261" s="462"/>
    </row>
    <row r="262" spans="1:26" ht="26">
      <c r="A262" s="113">
        <v>1</v>
      </c>
      <c r="B262" s="529">
        <f>ROWS($A$18:B258)</f>
        <v>241</v>
      </c>
      <c r="C262" s="529"/>
      <c r="D262" s="530" t="s">
        <v>133</v>
      </c>
      <c r="E262" s="492" t="s">
        <v>470</v>
      </c>
      <c r="F262" s="531">
        <v>81262000</v>
      </c>
      <c r="G262" s="492" t="s">
        <v>116</v>
      </c>
      <c r="H262" s="491" t="s">
        <v>130</v>
      </c>
      <c r="I262" s="491" t="s">
        <v>473</v>
      </c>
      <c r="J262" s="71" t="s">
        <v>474</v>
      </c>
      <c r="K262" s="71"/>
      <c r="L262" s="220">
        <f>15000000+33651000</f>
        <v>48651000</v>
      </c>
      <c r="M262" s="174">
        <f t="shared" si="99"/>
        <v>0.59869311609362308</v>
      </c>
      <c r="N262" s="220">
        <v>32447800</v>
      </c>
      <c r="O262" s="174">
        <f t="shared" si="101"/>
        <v>0.39929856513499545</v>
      </c>
      <c r="P262" s="173"/>
      <c r="Q262" s="173"/>
      <c r="R262" s="173">
        <f t="shared" si="172"/>
        <v>32447800</v>
      </c>
      <c r="S262" s="174">
        <f>O262</f>
        <v>0.39929856513499545</v>
      </c>
      <c r="T262" s="16"/>
      <c r="U262" s="16"/>
      <c r="V262" s="169" t="s">
        <v>128</v>
      </c>
      <c r="W262" s="178">
        <f t="shared" si="173"/>
        <v>48814200</v>
      </c>
      <c r="X262" s="178">
        <f t="shared" si="153"/>
        <v>-32447800</v>
      </c>
      <c r="Y262" s="178">
        <f t="shared" si="154"/>
        <v>81262000</v>
      </c>
      <c r="Z262" s="135"/>
    </row>
    <row r="263" spans="1:26" ht="26">
      <c r="A263" s="113">
        <v>1</v>
      </c>
      <c r="B263" s="511"/>
      <c r="C263" s="512"/>
      <c r="D263" s="513" t="s">
        <v>489</v>
      </c>
      <c r="E263" s="512"/>
      <c r="F263" s="514">
        <f t="shared" ref="F263:F264" si="174">SUM(F264)</f>
        <v>966771729</v>
      </c>
      <c r="G263" s="512"/>
      <c r="H263" s="511"/>
      <c r="I263" s="515"/>
      <c r="J263" s="140"/>
      <c r="K263" s="514">
        <f t="shared" ref="K263:L263" si="175">SUM(K264)</f>
        <v>716191729</v>
      </c>
      <c r="L263" s="514">
        <f t="shared" si="175"/>
        <v>851392214</v>
      </c>
      <c r="M263" s="516">
        <f t="shared" si="99"/>
        <v>0.88065485208246097</v>
      </c>
      <c r="N263" s="514">
        <f t="shared" ref="N263:N264" si="176">SUM(N264)</f>
        <v>460256609</v>
      </c>
      <c r="O263" s="516">
        <f t="shared" si="101"/>
        <v>0.47607578417303925</v>
      </c>
      <c r="P263" s="514"/>
      <c r="Q263" s="514"/>
      <c r="R263" s="514">
        <f t="shared" ref="R263:R264" si="177">SUM(R264)</f>
        <v>165017109</v>
      </c>
      <c r="S263" s="516">
        <f t="shared" ref="S263:S265" si="178">R263/F263</f>
        <v>0.17068880279597004</v>
      </c>
      <c r="T263" s="511"/>
      <c r="U263" s="511"/>
      <c r="V263" s="511"/>
      <c r="W263" s="514">
        <f t="shared" ref="W263:W264" si="179">SUM(W264)</f>
        <v>506515120</v>
      </c>
      <c r="X263" s="145">
        <f t="shared" si="153"/>
        <v>255935120</v>
      </c>
      <c r="Y263" s="145">
        <f t="shared" si="154"/>
        <v>250580000</v>
      </c>
      <c r="Z263" s="431"/>
    </row>
    <row r="264" spans="1:26" ht="52">
      <c r="A264" s="113">
        <v>1</v>
      </c>
      <c r="B264" s="517"/>
      <c r="C264" s="146"/>
      <c r="D264" s="432" t="s">
        <v>490</v>
      </c>
      <c r="E264" s="146"/>
      <c r="F264" s="518">
        <f t="shared" si="174"/>
        <v>966771729</v>
      </c>
      <c r="G264" s="146"/>
      <c r="H264" s="517"/>
      <c r="I264" s="519"/>
      <c r="J264" s="150"/>
      <c r="K264" s="518">
        <f t="shared" ref="K264:L264" si="180">SUM(K265)</f>
        <v>716191729</v>
      </c>
      <c r="L264" s="518">
        <f t="shared" si="180"/>
        <v>851392214</v>
      </c>
      <c r="M264" s="151">
        <f t="shared" si="99"/>
        <v>0.88065485208246097</v>
      </c>
      <c r="N264" s="518">
        <f t="shared" si="176"/>
        <v>460256609</v>
      </c>
      <c r="O264" s="151">
        <f t="shared" si="101"/>
        <v>0.47607578417303925</v>
      </c>
      <c r="P264" s="518"/>
      <c r="Q264" s="518"/>
      <c r="R264" s="518">
        <f t="shared" si="177"/>
        <v>165017109</v>
      </c>
      <c r="S264" s="151">
        <f t="shared" si="178"/>
        <v>0.17068880279597004</v>
      </c>
      <c r="T264" s="517"/>
      <c r="U264" s="517"/>
      <c r="V264" s="517"/>
      <c r="W264" s="518">
        <f t="shared" si="179"/>
        <v>506515120</v>
      </c>
      <c r="X264" s="148">
        <f t="shared" si="153"/>
        <v>255935120</v>
      </c>
      <c r="Y264" s="148">
        <f t="shared" si="154"/>
        <v>250580000</v>
      </c>
      <c r="Z264" s="156"/>
    </row>
    <row r="265" spans="1:26" ht="26">
      <c r="A265" s="113">
        <v>1</v>
      </c>
      <c r="B265" s="520"/>
      <c r="C265" s="157"/>
      <c r="D265" s="521" t="s">
        <v>491</v>
      </c>
      <c r="E265" s="157"/>
      <c r="F265" s="522">
        <f>SUM(F266:F270,F276:F279)</f>
        <v>966771729</v>
      </c>
      <c r="G265" s="157"/>
      <c r="H265" s="520"/>
      <c r="I265" s="523"/>
      <c r="J265" s="161"/>
      <c r="K265" s="522">
        <f t="shared" ref="K265:L265" si="181">SUM(K266:K270,K276:K279)</f>
        <v>716191729</v>
      </c>
      <c r="L265" s="522">
        <f t="shared" si="181"/>
        <v>851392214</v>
      </c>
      <c r="M265" s="162">
        <f t="shared" si="99"/>
        <v>0.88065485208246097</v>
      </c>
      <c r="N265" s="522">
        <f>SUM(N266:N270,N276:N279)</f>
        <v>460256609</v>
      </c>
      <c r="O265" s="162">
        <f t="shared" si="101"/>
        <v>0.47607578417303925</v>
      </c>
      <c r="P265" s="522"/>
      <c r="Q265" s="522"/>
      <c r="R265" s="522">
        <f>SUM(R266:R270,R276:R279)</f>
        <v>165017109</v>
      </c>
      <c r="S265" s="162">
        <f t="shared" si="178"/>
        <v>0.17068880279597004</v>
      </c>
      <c r="T265" s="520"/>
      <c r="U265" s="520"/>
      <c r="V265" s="520"/>
      <c r="W265" s="522">
        <f>SUM(W266:W270,W276:W279)</f>
        <v>506515120</v>
      </c>
      <c r="X265" s="159">
        <f t="shared" si="153"/>
        <v>255935120</v>
      </c>
      <c r="Y265" s="159">
        <f t="shared" si="154"/>
        <v>250580000</v>
      </c>
      <c r="Z265" s="167"/>
    </row>
    <row r="266" spans="1:26" ht="26">
      <c r="A266" s="113">
        <v>1</v>
      </c>
      <c r="B266" s="126">
        <f>ROWS($A$32:B265)</f>
        <v>234</v>
      </c>
      <c r="C266" s="126"/>
      <c r="D266" s="210" t="s">
        <v>114</v>
      </c>
      <c r="E266" s="539" t="s">
        <v>309</v>
      </c>
      <c r="F266" s="190">
        <v>8261862</v>
      </c>
      <c r="G266" s="169" t="s">
        <v>116</v>
      </c>
      <c r="H266" s="491" t="s">
        <v>310</v>
      </c>
      <c r="I266" s="491" t="s">
        <v>354</v>
      </c>
      <c r="J266" s="71" t="s">
        <v>474</v>
      </c>
      <c r="K266" s="190">
        <v>8261862</v>
      </c>
      <c r="L266" s="220">
        <v>5000000</v>
      </c>
      <c r="M266" s="174">
        <f t="shared" si="99"/>
        <v>0.60519045222493428</v>
      </c>
      <c r="N266" s="540">
        <f>2912500+1045000</f>
        <v>3957500</v>
      </c>
      <c r="O266" s="174">
        <f t="shared" si="101"/>
        <v>0.4790082429360355</v>
      </c>
      <c r="P266" s="173"/>
      <c r="Q266" s="173"/>
      <c r="R266" s="173">
        <f t="shared" ref="R266:R269" si="182">F266*S266</f>
        <v>3957500</v>
      </c>
      <c r="S266" s="174">
        <v>0.4790082429360355</v>
      </c>
      <c r="T266" s="16"/>
      <c r="U266" s="16"/>
      <c r="V266" s="169" t="s">
        <v>128</v>
      </c>
      <c r="W266" s="178">
        <f t="shared" ref="W266:W269" si="183">F266-N266</f>
        <v>4304362</v>
      </c>
      <c r="X266" s="178">
        <f t="shared" si="153"/>
        <v>4304362</v>
      </c>
      <c r="Y266" s="178">
        <f t="shared" si="154"/>
        <v>0</v>
      </c>
      <c r="Z266" s="135"/>
    </row>
    <row r="267" spans="1:26" ht="26">
      <c r="A267" s="125"/>
      <c r="B267" s="169">
        <v>2</v>
      </c>
      <c r="C267" s="126"/>
      <c r="D267" s="210" t="s">
        <v>292</v>
      </c>
      <c r="E267" s="539" t="s">
        <v>309</v>
      </c>
      <c r="F267" s="192">
        <v>4335400</v>
      </c>
      <c r="G267" s="169" t="s">
        <v>116</v>
      </c>
      <c r="H267" s="491" t="s">
        <v>310</v>
      </c>
      <c r="I267" s="491" t="s">
        <v>354</v>
      </c>
      <c r="J267" s="71" t="s">
        <v>474</v>
      </c>
      <c r="K267" s="192">
        <v>4335400</v>
      </c>
      <c r="L267" s="220">
        <v>4335400</v>
      </c>
      <c r="M267" s="174">
        <f t="shared" si="99"/>
        <v>1</v>
      </c>
      <c r="N267" s="540">
        <f>732800+732800+2800000</f>
        <v>4265600</v>
      </c>
      <c r="O267" s="174">
        <f t="shared" si="101"/>
        <v>0.9838999861604466</v>
      </c>
      <c r="P267" s="173"/>
      <c r="Q267" s="173"/>
      <c r="R267" s="173">
        <f t="shared" si="182"/>
        <v>1465600</v>
      </c>
      <c r="S267" s="174">
        <v>0.33805415878580986</v>
      </c>
      <c r="T267" s="16"/>
      <c r="U267" s="16"/>
      <c r="V267" s="169" t="s">
        <v>128</v>
      </c>
      <c r="W267" s="178">
        <f t="shared" si="183"/>
        <v>69800</v>
      </c>
      <c r="X267" s="178">
        <f t="shared" si="153"/>
        <v>69800</v>
      </c>
      <c r="Y267" s="178">
        <f t="shared" si="154"/>
        <v>0</v>
      </c>
      <c r="Z267" s="135"/>
    </row>
    <row r="268" spans="1:26" ht="26">
      <c r="A268" s="125"/>
      <c r="B268" s="169">
        <v>3</v>
      </c>
      <c r="C268" s="126"/>
      <c r="D268" s="210" t="s">
        <v>141</v>
      </c>
      <c r="E268" s="539" t="s">
        <v>309</v>
      </c>
      <c r="F268" s="192">
        <v>1856417</v>
      </c>
      <c r="G268" s="169" t="s">
        <v>116</v>
      </c>
      <c r="H268" s="491" t="s">
        <v>142</v>
      </c>
      <c r="I268" s="491" t="s">
        <v>354</v>
      </c>
      <c r="J268" s="71" t="s">
        <v>474</v>
      </c>
      <c r="K268" s="192">
        <v>1856417</v>
      </c>
      <c r="L268" s="220">
        <v>1856417</v>
      </c>
      <c r="M268" s="174">
        <f t="shared" si="99"/>
        <v>1</v>
      </c>
      <c r="N268" s="540">
        <v>1000000</v>
      </c>
      <c r="O268" s="174">
        <f t="shared" si="101"/>
        <v>0.5386720763707723</v>
      </c>
      <c r="P268" s="173"/>
      <c r="Q268" s="173"/>
      <c r="R268" s="173">
        <f t="shared" si="182"/>
        <v>1000000</v>
      </c>
      <c r="S268" s="174">
        <v>0.5386720763707723</v>
      </c>
      <c r="T268" s="16"/>
      <c r="U268" s="16"/>
      <c r="V268" s="169" t="s">
        <v>128</v>
      </c>
      <c r="W268" s="178">
        <f t="shared" si="183"/>
        <v>856417</v>
      </c>
      <c r="X268" s="178">
        <f t="shared" si="153"/>
        <v>856417</v>
      </c>
      <c r="Y268" s="178">
        <f t="shared" si="154"/>
        <v>0</v>
      </c>
      <c r="Z268" s="135"/>
    </row>
    <row r="269" spans="1:26" ht="26">
      <c r="A269" s="125"/>
      <c r="B269" s="169">
        <v>4</v>
      </c>
      <c r="C269" s="126"/>
      <c r="D269" s="210" t="s">
        <v>304</v>
      </c>
      <c r="E269" s="539" t="s">
        <v>309</v>
      </c>
      <c r="F269" s="192">
        <v>1950000</v>
      </c>
      <c r="G269" s="169" t="s">
        <v>116</v>
      </c>
      <c r="H269" s="491" t="s">
        <v>310</v>
      </c>
      <c r="I269" s="491" t="s">
        <v>354</v>
      </c>
      <c r="J269" s="71" t="s">
        <v>474</v>
      </c>
      <c r="K269" s="192">
        <v>1950000</v>
      </c>
      <c r="L269" s="540">
        <v>1050000</v>
      </c>
      <c r="M269" s="174">
        <f t="shared" si="99"/>
        <v>0.53846153846153844</v>
      </c>
      <c r="N269" s="540">
        <v>1040000</v>
      </c>
      <c r="O269" s="174">
        <f t="shared" si="101"/>
        <v>0.53333333333333333</v>
      </c>
      <c r="P269" s="173"/>
      <c r="Q269" s="173"/>
      <c r="R269" s="173">
        <f t="shared" si="182"/>
        <v>1040000</v>
      </c>
      <c r="S269" s="174">
        <v>0.53333333333333333</v>
      </c>
      <c r="T269" s="16"/>
      <c r="U269" s="16"/>
      <c r="V269" s="169" t="s">
        <v>128</v>
      </c>
      <c r="W269" s="178">
        <f t="shared" si="183"/>
        <v>910000</v>
      </c>
      <c r="X269" s="178">
        <f t="shared" si="153"/>
        <v>910000</v>
      </c>
      <c r="Y269" s="178">
        <f t="shared" si="154"/>
        <v>0</v>
      </c>
      <c r="Z269" s="135"/>
    </row>
    <row r="270" spans="1:26" ht="13">
      <c r="A270" s="125"/>
      <c r="B270" s="169">
        <v>5</v>
      </c>
      <c r="C270" s="126"/>
      <c r="D270" s="210" t="s">
        <v>178</v>
      </c>
      <c r="E270" s="169"/>
      <c r="F270" s="192">
        <f>SUM(F271:F275)</f>
        <v>881469050</v>
      </c>
      <c r="G270" s="169" t="s">
        <v>116</v>
      </c>
      <c r="H270" s="534"/>
      <c r="I270" s="535"/>
      <c r="J270" s="69"/>
      <c r="K270" s="534">
        <f t="shared" ref="K270:L270" si="184">SUM(K271:K275)</f>
        <v>699788050</v>
      </c>
      <c r="L270" s="534">
        <f t="shared" si="184"/>
        <v>791469050</v>
      </c>
      <c r="M270" s="174">
        <f t="shared" si="99"/>
        <v>0.89789771972141275</v>
      </c>
      <c r="N270" s="534">
        <f>SUM(N271:N275)</f>
        <v>404228550</v>
      </c>
      <c r="O270" s="174">
        <f t="shared" si="101"/>
        <v>0.4585850745411878</v>
      </c>
      <c r="P270" s="534"/>
      <c r="Q270" s="534"/>
      <c r="R270" s="534">
        <f>SUM(R271:R273)</f>
        <v>108669050</v>
      </c>
      <c r="S270" s="174">
        <f>R270/F270</f>
        <v>0.12328175334119786</v>
      </c>
      <c r="T270" s="16"/>
      <c r="U270" s="16"/>
      <c r="V270" s="16"/>
      <c r="W270" s="534">
        <f>SUM(W271:W275)</f>
        <v>477240500</v>
      </c>
      <c r="X270" s="128">
        <f t="shared" si="153"/>
        <v>295559500</v>
      </c>
      <c r="Y270" s="128">
        <f t="shared" si="154"/>
        <v>181681000</v>
      </c>
      <c r="Z270" s="135"/>
    </row>
    <row r="271" spans="1:26" ht="112.5">
      <c r="A271" s="125"/>
      <c r="B271" s="479"/>
      <c r="C271" s="459">
        <v>1</v>
      </c>
      <c r="D271" s="483" t="s">
        <v>492</v>
      </c>
      <c r="E271" s="484" t="s">
        <v>493</v>
      </c>
      <c r="F271" s="485">
        <v>180000000</v>
      </c>
      <c r="G271" s="452" t="s">
        <v>116</v>
      </c>
      <c r="H271" s="451" t="s">
        <v>20</v>
      </c>
      <c r="I271" s="451" t="s">
        <v>354</v>
      </c>
      <c r="J271" s="448" t="s">
        <v>494</v>
      </c>
      <c r="K271" s="448"/>
      <c r="L271" s="456">
        <v>90000000</v>
      </c>
      <c r="M271" s="455">
        <f t="shared" si="99"/>
        <v>0.5</v>
      </c>
      <c r="N271" s="447">
        <v>0</v>
      </c>
      <c r="O271" s="455">
        <f t="shared" si="101"/>
        <v>0</v>
      </c>
      <c r="P271" s="457"/>
      <c r="Q271" s="457"/>
      <c r="R271" s="457">
        <f t="shared" ref="R271:R279" si="185">F271*S271</f>
        <v>0</v>
      </c>
      <c r="S271" s="455">
        <v>0</v>
      </c>
      <c r="T271" s="462" t="s">
        <v>495</v>
      </c>
      <c r="U271" s="479"/>
      <c r="V271" s="169" t="s">
        <v>132</v>
      </c>
      <c r="W271" s="460">
        <f t="shared" ref="W271:W279" si="186">F271-N271</f>
        <v>180000000</v>
      </c>
      <c r="X271" s="541">
        <f t="shared" si="153"/>
        <v>0</v>
      </c>
      <c r="Y271" s="461">
        <f t="shared" si="154"/>
        <v>180000000</v>
      </c>
      <c r="Z271" s="542"/>
    </row>
    <row r="272" spans="1:26" ht="50">
      <c r="A272" s="125"/>
      <c r="B272" s="479"/>
      <c r="C272" s="459">
        <v>2</v>
      </c>
      <c r="D272" s="486" t="s">
        <v>496</v>
      </c>
      <c r="E272" s="537" t="s">
        <v>497</v>
      </c>
      <c r="F272" s="488">
        <v>108669050</v>
      </c>
      <c r="G272" s="452" t="s">
        <v>116</v>
      </c>
      <c r="H272" s="451" t="s">
        <v>310</v>
      </c>
      <c r="I272" s="451" t="s">
        <v>354</v>
      </c>
      <c r="J272" s="448" t="s">
        <v>494</v>
      </c>
      <c r="K272" s="543">
        <v>108669050</v>
      </c>
      <c r="L272" s="456">
        <v>108669050</v>
      </c>
      <c r="M272" s="455">
        <f t="shared" si="99"/>
        <v>1</v>
      </c>
      <c r="N272" s="456">
        <v>108669050</v>
      </c>
      <c r="O272" s="455">
        <f t="shared" si="101"/>
        <v>1</v>
      </c>
      <c r="P272" s="457"/>
      <c r="Q272" s="457"/>
      <c r="R272" s="457">
        <f t="shared" si="185"/>
        <v>108669050</v>
      </c>
      <c r="S272" s="467">
        <v>1</v>
      </c>
      <c r="T272" s="462" t="s">
        <v>498</v>
      </c>
      <c r="U272" s="479"/>
      <c r="V272" s="169" t="s">
        <v>120</v>
      </c>
      <c r="W272" s="460">
        <f t="shared" si="186"/>
        <v>0</v>
      </c>
      <c r="X272" s="544">
        <f t="shared" si="153"/>
        <v>0</v>
      </c>
      <c r="Y272" s="461">
        <f t="shared" si="154"/>
        <v>0</v>
      </c>
      <c r="Z272" s="448"/>
    </row>
    <row r="273" spans="1:26" ht="37.5">
      <c r="A273" s="113">
        <v>1</v>
      </c>
      <c r="B273" s="479"/>
      <c r="C273" s="459">
        <v>3</v>
      </c>
      <c r="D273" s="486" t="s">
        <v>499</v>
      </c>
      <c r="E273" s="537" t="s">
        <v>500</v>
      </c>
      <c r="F273" s="488">
        <v>198700000</v>
      </c>
      <c r="G273" s="452" t="s">
        <v>116</v>
      </c>
      <c r="H273" s="451" t="s">
        <v>20</v>
      </c>
      <c r="I273" s="451" t="s">
        <v>354</v>
      </c>
      <c r="J273" s="448" t="s">
        <v>494</v>
      </c>
      <c r="K273" s="543">
        <v>198055000</v>
      </c>
      <c r="L273" s="456">
        <v>198700000</v>
      </c>
      <c r="M273" s="455">
        <f t="shared" si="99"/>
        <v>1</v>
      </c>
      <c r="N273" s="545">
        <v>99027500</v>
      </c>
      <c r="O273" s="455">
        <f t="shared" si="101"/>
        <v>0.49837695017614492</v>
      </c>
      <c r="P273" s="457"/>
      <c r="Q273" s="457"/>
      <c r="R273" s="457">
        <f t="shared" si="185"/>
        <v>0</v>
      </c>
      <c r="S273" s="455">
        <v>0</v>
      </c>
      <c r="T273" s="462" t="s">
        <v>344</v>
      </c>
      <c r="U273" s="479"/>
      <c r="V273" s="169" t="s">
        <v>132</v>
      </c>
      <c r="W273" s="460">
        <f t="shared" si="186"/>
        <v>99672500</v>
      </c>
      <c r="X273" s="544">
        <f t="shared" si="153"/>
        <v>99027500</v>
      </c>
      <c r="Y273" s="461">
        <f t="shared" si="154"/>
        <v>645000</v>
      </c>
      <c r="Z273" s="542"/>
    </row>
    <row r="274" spans="1:26" ht="112.5">
      <c r="A274" s="125"/>
      <c r="B274" s="479"/>
      <c r="C274" s="459">
        <v>4</v>
      </c>
      <c r="D274" s="486" t="s">
        <v>499</v>
      </c>
      <c r="E274" s="537" t="s">
        <v>501</v>
      </c>
      <c r="F274" s="488">
        <v>195400000</v>
      </c>
      <c r="G274" s="452" t="s">
        <v>116</v>
      </c>
      <c r="H274" s="451" t="s">
        <v>20</v>
      </c>
      <c r="I274" s="451" t="s">
        <v>354</v>
      </c>
      <c r="J274" s="448" t="s">
        <v>494</v>
      </c>
      <c r="K274" s="543">
        <v>194890000</v>
      </c>
      <c r="L274" s="456">
        <v>195400000</v>
      </c>
      <c r="M274" s="455">
        <f t="shared" si="99"/>
        <v>1</v>
      </c>
      <c r="N274" s="545">
        <v>97445000</v>
      </c>
      <c r="O274" s="455">
        <f t="shared" si="101"/>
        <v>0.49869498464687823</v>
      </c>
      <c r="P274" s="457"/>
      <c r="Q274" s="457"/>
      <c r="R274" s="457">
        <f t="shared" si="185"/>
        <v>0</v>
      </c>
      <c r="S274" s="455">
        <v>0</v>
      </c>
      <c r="T274" s="462" t="s">
        <v>502</v>
      </c>
      <c r="U274" s="479"/>
      <c r="V274" s="169" t="s">
        <v>132</v>
      </c>
      <c r="W274" s="460">
        <f t="shared" si="186"/>
        <v>97955000</v>
      </c>
      <c r="X274" s="544">
        <f t="shared" si="153"/>
        <v>97445000</v>
      </c>
      <c r="Y274" s="461">
        <f t="shared" si="154"/>
        <v>510000</v>
      </c>
      <c r="Z274" s="542"/>
    </row>
    <row r="275" spans="1:26" ht="125">
      <c r="A275" s="125"/>
      <c r="B275" s="479"/>
      <c r="C275" s="459">
        <v>5</v>
      </c>
      <c r="D275" s="486" t="s">
        <v>499</v>
      </c>
      <c r="E275" s="537" t="s">
        <v>503</v>
      </c>
      <c r="F275" s="488">
        <v>198700000</v>
      </c>
      <c r="G275" s="452" t="s">
        <v>116</v>
      </c>
      <c r="H275" s="451" t="s">
        <v>20</v>
      </c>
      <c r="I275" s="451" t="s">
        <v>354</v>
      </c>
      <c r="J275" s="448" t="s">
        <v>504</v>
      </c>
      <c r="K275" s="543">
        <v>198174000</v>
      </c>
      <c r="L275" s="456">
        <v>198700000</v>
      </c>
      <c r="M275" s="455">
        <f t="shared" si="99"/>
        <v>1</v>
      </c>
      <c r="N275" s="545">
        <v>99087000</v>
      </c>
      <c r="O275" s="455">
        <f t="shared" si="101"/>
        <v>0.49867639657775542</v>
      </c>
      <c r="P275" s="457"/>
      <c r="Q275" s="457"/>
      <c r="R275" s="457">
        <f t="shared" si="185"/>
        <v>0</v>
      </c>
      <c r="S275" s="467">
        <v>0</v>
      </c>
      <c r="T275" s="462" t="s">
        <v>505</v>
      </c>
      <c r="U275" s="479"/>
      <c r="V275" s="169" t="s">
        <v>132</v>
      </c>
      <c r="W275" s="460">
        <f t="shared" si="186"/>
        <v>99613000</v>
      </c>
      <c r="X275" s="544">
        <f t="shared" si="153"/>
        <v>99087000</v>
      </c>
      <c r="Y275" s="461">
        <f t="shared" si="154"/>
        <v>526000</v>
      </c>
      <c r="Z275" s="448"/>
    </row>
    <row r="276" spans="1:26" ht="26">
      <c r="A276" s="113">
        <v>1</v>
      </c>
      <c r="B276" s="126">
        <f>ROWS($A$32:B270)</f>
        <v>239</v>
      </c>
      <c r="C276" s="126"/>
      <c r="D276" s="210" t="s">
        <v>125</v>
      </c>
      <c r="E276" s="539" t="s">
        <v>309</v>
      </c>
      <c r="F276" s="190">
        <v>16377000</v>
      </c>
      <c r="G276" s="169" t="s">
        <v>116</v>
      </c>
      <c r="H276" s="491" t="s">
        <v>310</v>
      </c>
      <c r="I276" s="491" t="s">
        <v>354</v>
      </c>
      <c r="J276" s="71" t="s">
        <v>474</v>
      </c>
      <c r="K276" s="71"/>
      <c r="L276" s="220">
        <v>6141375</v>
      </c>
      <c r="M276" s="174">
        <f t="shared" si="99"/>
        <v>0.375</v>
      </c>
      <c r="N276" s="540">
        <v>4224987</v>
      </c>
      <c r="O276" s="174">
        <f t="shared" si="101"/>
        <v>0.25798296391280456</v>
      </c>
      <c r="P276" s="173"/>
      <c r="Q276" s="173"/>
      <c r="R276" s="173">
        <f t="shared" si="185"/>
        <v>4224987</v>
      </c>
      <c r="S276" s="174">
        <v>0.25798296391280456</v>
      </c>
      <c r="T276" s="16"/>
      <c r="U276" s="16"/>
      <c r="V276" s="169" t="s">
        <v>128</v>
      </c>
      <c r="W276" s="178">
        <f t="shared" si="186"/>
        <v>12152013</v>
      </c>
      <c r="X276" s="546">
        <f t="shared" si="153"/>
        <v>-4224987</v>
      </c>
      <c r="Y276" s="178">
        <f t="shared" si="154"/>
        <v>16377000</v>
      </c>
      <c r="Z276" s="135"/>
    </row>
    <row r="277" spans="1:26" ht="26">
      <c r="A277" s="113">
        <v>1</v>
      </c>
      <c r="B277" s="169">
        <v>7</v>
      </c>
      <c r="C277" s="126"/>
      <c r="D277" s="210" t="s">
        <v>254</v>
      </c>
      <c r="E277" s="539" t="s">
        <v>309</v>
      </c>
      <c r="F277" s="192">
        <v>6512000</v>
      </c>
      <c r="G277" s="169" t="s">
        <v>116</v>
      </c>
      <c r="H277" s="491" t="s">
        <v>310</v>
      </c>
      <c r="I277" s="491" t="s">
        <v>354</v>
      </c>
      <c r="J277" s="71" t="s">
        <v>474</v>
      </c>
      <c r="K277" s="71"/>
      <c r="L277" s="220">
        <v>2699972</v>
      </c>
      <c r="M277" s="174">
        <f t="shared" si="99"/>
        <v>0.41461486486486487</v>
      </c>
      <c r="N277" s="540">
        <v>2699972</v>
      </c>
      <c r="O277" s="174">
        <f t="shared" si="101"/>
        <v>0.41461486486486487</v>
      </c>
      <c r="P277" s="173"/>
      <c r="Q277" s="173"/>
      <c r="R277" s="173">
        <f t="shared" si="185"/>
        <v>2699972</v>
      </c>
      <c r="S277" s="174">
        <v>0.41461486486486487</v>
      </c>
      <c r="T277" s="16"/>
      <c r="U277" s="16"/>
      <c r="V277" s="169" t="s">
        <v>128</v>
      </c>
      <c r="W277" s="178">
        <f t="shared" si="186"/>
        <v>3812028</v>
      </c>
      <c r="X277" s="546">
        <f t="shared" si="153"/>
        <v>-2699972</v>
      </c>
      <c r="Y277" s="178">
        <f t="shared" si="154"/>
        <v>6512000</v>
      </c>
      <c r="Z277" s="135"/>
    </row>
    <row r="278" spans="1:26" ht="26">
      <c r="A278" s="113">
        <v>1</v>
      </c>
      <c r="B278" s="169">
        <v>8</v>
      </c>
      <c r="C278" s="126"/>
      <c r="D278" s="210" t="s">
        <v>133</v>
      </c>
      <c r="E278" s="539" t="s">
        <v>309</v>
      </c>
      <c r="F278" s="192">
        <v>39860000</v>
      </c>
      <c r="G278" s="169" t="s">
        <v>116</v>
      </c>
      <c r="H278" s="491" t="s">
        <v>310</v>
      </c>
      <c r="I278" s="491" t="s">
        <v>354</v>
      </c>
      <c r="J278" s="71" t="s">
        <v>474</v>
      </c>
      <c r="K278" s="71"/>
      <c r="L278" s="220">
        <v>36740000</v>
      </c>
      <c r="M278" s="174">
        <f t="shared" si="99"/>
        <v>0.92172604114400403</v>
      </c>
      <c r="N278" s="540">
        <v>36740000</v>
      </c>
      <c r="O278" s="174">
        <f t="shared" si="101"/>
        <v>0.92172604114400403</v>
      </c>
      <c r="P278" s="173"/>
      <c r="Q278" s="173"/>
      <c r="R278" s="173">
        <f t="shared" si="185"/>
        <v>39860000</v>
      </c>
      <c r="S278" s="175">
        <v>1</v>
      </c>
      <c r="T278" s="16"/>
      <c r="U278" s="16"/>
      <c r="V278" s="169" t="s">
        <v>128</v>
      </c>
      <c r="W278" s="178">
        <f t="shared" si="186"/>
        <v>3120000</v>
      </c>
      <c r="X278" s="546">
        <f t="shared" si="153"/>
        <v>-36740000</v>
      </c>
      <c r="Y278" s="178">
        <f t="shared" si="154"/>
        <v>39860000</v>
      </c>
      <c r="Z278" s="135"/>
    </row>
    <row r="279" spans="1:26" ht="26">
      <c r="A279" s="113">
        <v>1</v>
      </c>
      <c r="B279" s="169">
        <v>9</v>
      </c>
      <c r="C279" s="126"/>
      <c r="D279" s="210" t="s">
        <v>351</v>
      </c>
      <c r="E279" s="539" t="s">
        <v>309</v>
      </c>
      <c r="F279" s="192">
        <v>6150000</v>
      </c>
      <c r="G279" s="169" t="s">
        <v>116</v>
      </c>
      <c r="H279" s="491" t="s">
        <v>130</v>
      </c>
      <c r="I279" s="491" t="s">
        <v>354</v>
      </c>
      <c r="J279" s="71" t="s">
        <v>474</v>
      </c>
      <c r="K279" s="71"/>
      <c r="L279" s="220">
        <v>2100000</v>
      </c>
      <c r="M279" s="174">
        <f t="shared" si="99"/>
        <v>0.34146341463414637</v>
      </c>
      <c r="N279" s="540">
        <v>2100000</v>
      </c>
      <c r="O279" s="174">
        <f t="shared" si="101"/>
        <v>0.34146341463414637</v>
      </c>
      <c r="P279" s="173"/>
      <c r="Q279" s="173"/>
      <c r="R279" s="173">
        <f t="shared" si="185"/>
        <v>2100000</v>
      </c>
      <c r="S279" s="174">
        <v>0.34146341463414637</v>
      </c>
      <c r="T279" s="16"/>
      <c r="U279" s="16"/>
      <c r="V279" s="169" t="s">
        <v>128</v>
      </c>
      <c r="W279" s="178">
        <f t="shared" si="186"/>
        <v>4050000</v>
      </c>
      <c r="X279" s="546">
        <f t="shared" si="153"/>
        <v>-2100000</v>
      </c>
      <c r="Y279" s="178">
        <f t="shared" si="154"/>
        <v>6150000</v>
      </c>
      <c r="Z279" s="135"/>
    </row>
    <row r="280" spans="1:26" ht="13">
      <c r="A280" s="125"/>
      <c r="B280" s="511"/>
      <c r="C280" s="512"/>
      <c r="D280" s="513" t="s">
        <v>506</v>
      </c>
      <c r="E280" s="512"/>
      <c r="F280" s="514">
        <f>SUM(F281)</f>
        <v>41958172790</v>
      </c>
      <c r="G280" s="512"/>
      <c r="H280" s="511"/>
      <c r="I280" s="515"/>
      <c r="J280" s="140"/>
      <c r="K280" s="514">
        <f t="shared" ref="K280:L280" si="187">SUM(K281)</f>
        <v>40105162181</v>
      </c>
      <c r="L280" s="514">
        <f t="shared" si="187"/>
        <v>26600166062</v>
      </c>
      <c r="M280" s="516">
        <f t="shared" si="99"/>
        <v>0.63396864766093164</v>
      </c>
      <c r="N280" s="514">
        <f>SUM(N281)</f>
        <v>1075063895</v>
      </c>
      <c r="O280" s="516">
        <f t="shared" si="101"/>
        <v>2.5622276269766989E-2</v>
      </c>
      <c r="P280" s="514"/>
      <c r="Q280" s="514"/>
      <c r="R280" s="514">
        <f>SUM(R281)</f>
        <v>393318497</v>
      </c>
      <c r="S280" s="516">
        <f t="shared" ref="S280:S282" si="188">R280/F280</f>
        <v>9.374061615327077E-3</v>
      </c>
      <c r="T280" s="511"/>
      <c r="U280" s="511"/>
      <c r="V280" s="511"/>
      <c r="W280" s="514">
        <f>SUM(W281)</f>
        <v>40883108895</v>
      </c>
      <c r="X280" s="145">
        <f t="shared" si="153"/>
        <v>39030098286</v>
      </c>
      <c r="Y280" s="145">
        <f t="shared" si="154"/>
        <v>1853010609</v>
      </c>
      <c r="Z280" s="431"/>
    </row>
    <row r="281" spans="1:26" ht="39">
      <c r="A281" s="125"/>
      <c r="B281" s="517"/>
      <c r="C281" s="146"/>
      <c r="D281" s="432" t="s">
        <v>507</v>
      </c>
      <c r="E281" s="146"/>
      <c r="F281" s="518">
        <f>SUM(F282,F296)</f>
        <v>41958172790</v>
      </c>
      <c r="G281" s="146"/>
      <c r="H281" s="517"/>
      <c r="I281" s="519"/>
      <c r="J281" s="150"/>
      <c r="K281" s="518">
        <f t="shared" ref="K281:L281" si="189">SUM(K282,K296)</f>
        <v>40105162181</v>
      </c>
      <c r="L281" s="518">
        <f t="shared" si="189"/>
        <v>26600166062</v>
      </c>
      <c r="M281" s="151">
        <f t="shared" si="99"/>
        <v>0.63396864766093164</v>
      </c>
      <c r="N281" s="518">
        <f>SUM(N282,N296)</f>
        <v>1075063895</v>
      </c>
      <c r="O281" s="151">
        <f t="shared" si="101"/>
        <v>2.5622276269766989E-2</v>
      </c>
      <c r="P281" s="518"/>
      <c r="Q281" s="518"/>
      <c r="R281" s="518">
        <f>SUM(R282,R296)</f>
        <v>393318497</v>
      </c>
      <c r="S281" s="151">
        <f t="shared" si="188"/>
        <v>9.374061615327077E-3</v>
      </c>
      <c r="T281" s="517"/>
      <c r="U281" s="517"/>
      <c r="V281" s="517"/>
      <c r="W281" s="518">
        <f>SUM(W282,W296)</f>
        <v>40883108895</v>
      </c>
      <c r="X281" s="148">
        <f t="shared" si="153"/>
        <v>39030098286</v>
      </c>
      <c r="Y281" s="148">
        <f t="shared" si="154"/>
        <v>1853010609</v>
      </c>
      <c r="Z281" s="156"/>
    </row>
    <row r="282" spans="1:26" ht="52">
      <c r="A282" s="125"/>
      <c r="B282" s="520"/>
      <c r="C282" s="157"/>
      <c r="D282" s="521" t="s">
        <v>508</v>
      </c>
      <c r="E282" s="157"/>
      <c r="F282" s="522">
        <f>SUM(F283:F287,F291:F293,F295)</f>
        <v>2311401977</v>
      </c>
      <c r="G282" s="157"/>
      <c r="H282" s="520"/>
      <c r="I282" s="523"/>
      <c r="J282" s="161"/>
      <c r="K282" s="522">
        <f t="shared" ref="K282:L282" si="190">SUM(K283:K287,K291:K293,K295)</f>
        <v>1920887577</v>
      </c>
      <c r="L282" s="522">
        <f t="shared" si="190"/>
        <v>831482962</v>
      </c>
      <c r="M282" s="162">
        <f t="shared" si="99"/>
        <v>0.35973100753300946</v>
      </c>
      <c r="N282" s="522">
        <f>SUM(N283:N287,N291:N293,N295)</f>
        <v>355208727</v>
      </c>
      <c r="O282" s="162">
        <f t="shared" si="101"/>
        <v>0.153676742745124</v>
      </c>
      <c r="P282" s="522"/>
      <c r="Q282" s="522"/>
      <c r="R282" s="522">
        <f>SUM(R283,R285,R287,R291,R292,R293,R295)</f>
        <v>349839327</v>
      </c>
      <c r="S282" s="162">
        <f t="shared" si="188"/>
        <v>0.1513537370310902</v>
      </c>
      <c r="T282" s="520"/>
      <c r="U282" s="520"/>
      <c r="V282" s="520"/>
      <c r="W282" s="522">
        <f>SUM(W283:W287,W291:W293,W295)</f>
        <v>1956193250</v>
      </c>
      <c r="X282" s="159">
        <f t="shared" si="153"/>
        <v>1565678850</v>
      </c>
      <c r="Y282" s="159">
        <f t="shared" si="154"/>
        <v>390514400</v>
      </c>
      <c r="Z282" s="167"/>
    </row>
    <row r="283" spans="1:26" ht="65">
      <c r="A283" s="125"/>
      <c r="B283" s="126">
        <f>ROWS($A$49:B282)</f>
        <v>234</v>
      </c>
      <c r="C283" s="126"/>
      <c r="D283" s="210" t="s">
        <v>114</v>
      </c>
      <c r="E283" s="539" t="s">
        <v>309</v>
      </c>
      <c r="F283" s="190">
        <v>6089464</v>
      </c>
      <c r="G283" s="169" t="s">
        <v>116</v>
      </c>
      <c r="H283" s="491" t="s">
        <v>310</v>
      </c>
      <c r="I283" s="491" t="s">
        <v>509</v>
      </c>
      <c r="J283" s="45" t="s">
        <v>510</v>
      </c>
      <c r="K283" s="172">
        <f t="shared" ref="K283:K286" si="191">F283</f>
        <v>6089464</v>
      </c>
      <c r="L283" s="220">
        <v>1761964</v>
      </c>
      <c r="M283" s="174">
        <f t="shared" si="99"/>
        <v>0.28934632013589373</v>
      </c>
      <c r="N283" s="540">
        <v>1761950</v>
      </c>
      <c r="O283" s="174">
        <f t="shared" si="101"/>
        <v>0.28934402108297214</v>
      </c>
      <c r="P283" s="173"/>
      <c r="Q283" s="173"/>
      <c r="R283" s="173">
        <f t="shared" ref="R283:R286" si="192">F283*S283</f>
        <v>1761949.9999999998</v>
      </c>
      <c r="S283" s="174">
        <f>O283</f>
        <v>0.28934402108297214</v>
      </c>
      <c r="T283" s="16"/>
      <c r="U283" s="16"/>
      <c r="V283" s="169" t="s">
        <v>128</v>
      </c>
      <c r="W283" s="178">
        <f t="shared" ref="W283:W286" si="193">F283-N283</f>
        <v>4327514</v>
      </c>
      <c r="X283" s="178">
        <f t="shared" si="153"/>
        <v>4327514</v>
      </c>
      <c r="Y283" s="178">
        <f t="shared" si="154"/>
        <v>0</v>
      </c>
      <c r="Z283" s="135"/>
    </row>
    <row r="284" spans="1:26" ht="65">
      <c r="A284" s="125"/>
      <c r="B284" s="169">
        <v>2</v>
      </c>
      <c r="C284" s="126"/>
      <c r="D284" s="210" t="s">
        <v>292</v>
      </c>
      <c r="E284" s="539" t="s">
        <v>309</v>
      </c>
      <c r="F284" s="192">
        <v>3419400</v>
      </c>
      <c r="G284" s="169" t="s">
        <v>116</v>
      </c>
      <c r="H284" s="491" t="s">
        <v>310</v>
      </c>
      <c r="I284" s="491" t="s">
        <v>509</v>
      </c>
      <c r="J284" s="45" t="s">
        <v>511</v>
      </c>
      <c r="K284" s="172">
        <f t="shared" si="191"/>
        <v>3419400</v>
      </c>
      <c r="L284" s="220">
        <v>3419400</v>
      </c>
      <c r="M284" s="174">
        <f t="shared" si="99"/>
        <v>1</v>
      </c>
      <c r="N284" s="540">
        <v>3419400</v>
      </c>
      <c r="O284" s="174">
        <f t="shared" si="101"/>
        <v>1</v>
      </c>
      <c r="P284" s="173"/>
      <c r="Q284" s="173"/>
      <c r="R284" s="173">
        <f t="shared" si="192"/>
        <v>3419400</v>
      </c>
      <c r="S284" s="175">
        <v>1</v>
      </c>
      <c r="T284" s="16"/>
      <c r="U284" s="16"/>
      <c r="V284" s="169" t="s">
        <v>120</v>
      </c>
      <c r="W284" s="178">
        <f t="shared" si="193"/>
        <v>0</v>
      </c>
      <c r="X284" s="178">
        <f t="shared" si="153"/>
        <v>0</v>
      </c>
      <c r="Y284" s="178">
        <f t="shared" si="154"/>
        <v>0</v>
      </c>
      <c r="Z284" s="135"/>
    </row>
    <row r="285" spans="1:26" ht="65">
      <c r="A285" s="113">
        <v>1</v>
      </c>
      <c r="B285" s="169">
        <v>3</v>
      </c>
      <c r="C285" s="126"/>
      <c r="D285" s="210" t="s">
        <v>141</v>
      </c>
      <c r="E285" s="539" t="s">
        <v>309</v>
      </c>
      <c r="F285" s="192">
        <v>1000000</v>
      </c>
      <c r="G285" s="169" t="s">
        <v>116</v>
      </c>
      <c r="H285" s="491" t="s">
        <v>142</v>
      </c>
      <c r="I285" s="491" t="s">
        <v>509</v>
      </c>
      <c r="J285" s="45" t="s">
        <v>512</v>
      </c>
      <c r="K285" s="172">
        <f t="shared" si="191"/>
        <v>1000000</v>
      </c>
      <c r="L285" s="220">
        <v>700000</v>
      </c>
      <c r="M285" s="174">
        <f t="shared" si="99"/>
        <v>0.7</v>
      </c>
      <c r="N285" s="540">
        <v>700000</v>
      </c>
      <c r="O285" s="174">
        <f t="shared" si="101"/>
        <v>0.7</v>
      </c>
      <c r="P285" s="173"/>
      <c r="Q285" s="173"/>
      <c r="R285" s="173">
        <f t="shared" si="192"/>
        <v>700000</v>
      </c>
      <c r="S285" s="174">
        <f t="shared" ref="S285:S286" si="194">O285</f>
        <v>0.7</v>
      </c>
      <c r="T285" s="16"/>
      <c r="U285" s="16"/>
      <c r="V285" s="169" t="s">
        <v>128</v>
      </c>
      <c r="W285" s="178">
        <f t="shared" si="193"/>
        <v>300000</v>
      </c>
      <c r="X285" s="178">
        <f t="shared" si="153"/>
        <v>300000</v>
      </c>
      <c r="Y285" s="178">
        <f t="shared" si="154"/>
        <v>0</v>
      </c>
      <c r="Z285" s="135"/>
    </row>
    <row r="286" spans="1:26" ht="65">
      <c r="A286" s="125"/>
      <c r="B286" s="169">
        <v>4</v>
      </c>
      <c r="C286" s="126"/>
      <c r="D286" s="210" t="s">
        <v>304</v>
      </c>
      <c r="E286" s="539" t="s">
        <v>309</v>
      </c>
      <c r="F286" s="192">
        <v>1950000</v>
      </c>
      <c r="G286" s="169" t="s">
        <v>116</v>
      </c>
      <c r="H286" s="491" t="s">
        <v>310</v>
      </c>
      <c r="I286" s="491" t="s">
        <v>509</v>
      </c>
      <c r="J286" s="45" t="s">
        <v>513</v>
      </c>
      <c r="K286" s="172">
        <f t="shared" si="191"/>
        <v>1950000</v>
      </c>
      <c r="L286" s="220">
        <v>1950000</v>
      </c>
      <c r="M286" s="174">
        <f t="shared" si="99"/>
        <v>1</v>
      </c>
      <c r="N286" s="540">
        <v>1950000</v>
      </c>
      <c r="O286" s="174">
        <f t="shared" si="101"/>
        <v>1</v>
      </c>
      <c r="P286" s="173"/>
      <c r="Q286" s="173"/>
      <c r="R286" s="173">
        <f t="shared" si="192"/>
        <v>1950000</v>
      </c>
      <c r="S286" s="174">
        <f t="shared" si="194"/>
        <v>1</v>
      </c>
      <c r="T286" s="16"/>
      <c r="U286" s="16"/>
      <c r="V286" s="169" t="s">
        <v>120</v>
      </c>
      <c r="W286" s="178">
        <f t="shared" si="193"/>
        <v>0</v>
      </c>
      <c r="X286" s="178">
        <f t="shared" si="153"/>
        <v>0</v>
      </c>
      <c r="Y286" s="178">
        <f t="shared" si="154"/>
        <v>0</v>
      </c>
      <c r="Z286" s="135"/>
    </row>
    <row r="287" spans="1:26" ht="13">
      <c r="A287" s="125"/>
      <c r="B287" s="169">
        <v>5</v>
      </c>
      <c r="C287" s="126"/>
      <c r="D287" s="210" t="s">
        <v>178</v>
      </c>
      <c r="E287" s="126"/>
      <c r="F287" s="534">
        <f>SUM(F288:F290)</f>
        <v>1896428336</v>
      </c>
      <c r="G287" s="169" t="s">
        <v>116</v>
      </c>
      <c r="H287" s="534"/>
      <c r="I287" s="535"/>
      <c r="J287" s="69"/>
      <c r="K287" s="534">
        <f t="shared" ref="K287:L287" si="195">SUM(K288:K290)</f>
        <v>1896428336</v>
      </c>
      <c r="L287" s="534">
        <f t="shared" si="195"/>
        <v>787991821</v>
      </c>
      <c r="M287" s="174">
        <f t="shared" si="99"/>
        <v>0.41551362951159787</v>
      </c>
      <c r="N287" s="534">
        <f>SUM(N288:N290)</f>
        <v>312947600</v>
      </c>
      <c r="O287" s="174">
        <f t="shared" si="101"/>
        <v>0.16501947058019492</v>
      </c>
      <c r="P287" s="534"/>
      <c r="Q287" s="534"/>
      <c r="R287" s="534">
        <f>SUM(R288:R290)</f>
        <v>312947600</v>
      </c>
      <c r="S287" s="174">
        <f>R287/F287</f>
        <v>0.16501947058019492</v>
      </c>
      <c r="T287" s="16"/>
      <c r="U287" s="16"/>
      <c r="V287" s="16"/>
      <c r="W287" s="534">
        <f>SUM(W288:W290)</f>
        <v>1583480736</v>
      </c>
      <c r="X287" s="128">
        <f t="shared" si="153"/>
        <v>1583480736</v>
      </c>
      <c r="Y287" s="128">
        <f t="shared" si="154"/>
        <v>0</v>
      </c>
      <c r="Z287" s="135"/>
    </row>
    <row r="288" spans="1:26" ht="112.5">
      <c r="A288" s="125"/>
      <c r="B288" s="479"/>
      <c r="C288" s="459">
        <v>6</v>
      </c>
      <c r="D288" s="486" t="s">
        <v>514</v>
      </c>
      <c r="E288" s="537" t="s">
        <v>515</v>
      </c>
      <c r="F288" s="488">
        <v>923697096</v>
      </c>
      <c r="G288" s="450"/>
      <c r="H288" s="451" t="s">
        <v>19</v>
      </c>
      <c r="I288" s="451" t="s">
        <v>509</v>
      </c>
      <c r="J288" s="448" t="s">
        <v>516</v>
      </c>
      <c r="K288" s="543">
        <v>923697096</v>
      </c>
      <c r="L288" s="545">
        <v>277109129</v>
      </c>
      <c r="M288" s="455">
        <f t="shared" si="99"/>
        <v>0.30000000021652118</v>
      </c>
      <c r="N288" s="447">
        <v>0</v>
      </c>
      <c r="O288" s="455">
        <f t="shared" si="101"/>
        <v>0</v>
      </c>
      <c r="P288" s="457"/>
      <c r="Q288" s="457"/>
      <c r="R288" s="457">
        <f t="shared" ref="R288:R289" si="196">F288*S288</f>
        <v>0</v>
      </c>
      <c r="S288" s="455">
        <v>0</v>
      </c>
      <c r="T288" s="462" t="s">
        <v>517</v>
      </c>
      <c r="U288" s="479"/>
      <c r="V288" s="169" t="s">
        <v>132</v>
      </c>
      <c r="W288" s="460">
        <f t="shared" ref="W288:W292" si="197">F288-N288</f>
        <v>923697096</v>
      </c>
      <c r="X288" s="544">
        <f t="shared" si="153"/>
        <v>923697096</v>
      </c>
      <c r="Y288" s="461">
        <f t="shared" si="154"/>
        <v>0</v>
      </c>
      <c r="Z288" s="542"/>
    </row>
    <row r="289" spans="1:26" ht="112.5">
      <c r="A289" s="125"/>
      <c r="B289" s="479"/>
      <c r="C289" s="459">
        <v>7</v>
      </c>
      <c r="D289" s="483" t="s">
        <v>514</v>
      </c>
      <c r="E289" s="484" t="s">
        <v>518</v>
      </c>
      <c r="F289" s="485">
        <v>659783640</v>
      </c>
      <c r="G289" s="450"/>
      <c r="H289" s="451" t="s">
        <v>19</v>
      </c>
      <c r="I289" s="451" t="s">
        <v>509</v>
      </c>
      <c r="J289" s="448" t="s">
        <v>516</v>
      </c>
      <c r="K289" s="543">
        <v>659783640</v>
      </c>
      <c r="L289" s="545">
        <v>197935092</v>
      </c>
      <c r="M289" s="455">
        <f t="shared" si="99"/>
        <v>0.3</v>
      </c>
      <c r="N289" s="447">
        <v>0</v>
      </c>
      <c r="O289" s="455">
        <f t="shared" si="101"/>
        <v>0</v>
      </c>
      <c r="P289" s="457"/>
      <c r="Q289" s="457"/>
      <c r="R289" s="457">
        <f t="shared" si="196"/>
        <v>0</v>
      </c>
      <c r="S289" s="455">
        <v>0</v>
      </c>
      <c r="T289" s="462" t="s">
        <v>517</v>
      </c>
      <c r="U289" s="479"/>
      <c r="V289" s="169" t="s">
        <v>132</v>
      </c>
      <c r="W289" s="460">
        <f t="shared" si="197"/>
        <v>659783640</v>
      </c>
      <c r="X289" s="544">
        <f t="shared" si="153"/>
        <v>659783640</v>
      </c>
      <c r="Y289" s="461">
        <f t="shared" si="154"/>
        <v>0</v>
      </c>
      <c r="Z289" s="542"/>
    </row>
    <row r="290" spans="1:26" ht="65">
      <c r="A290" s="125"/>
      <c r="B290" s="479"/>
      <c r="C290" s="459">
        <v>8</v>
      </c>
      <c r="D290" s="486" t="s">
        <v>519</v>
      </c>
      <c r="E290" s="537" t="s">
        <v>520</v>
      </c>
      <c r="F290" s="488">
        <v>312947600</v>
      </c>
      <c r="G290" s="450"/>
      <c r="H290" s="451" t="s">
        <v>19</v>
      </c>
      <c r="I290" s="451" t="s">
        <v>509</v>
      </c>
      <c r="J290" s="448" t="s">
        <v>170</v>
      </c>
      <c r="K290" s="547">
        <v>312947600</v>
      </c>
      <c r="L290" s="547">
        <v>312947600</v>
      </c>
      <c r="M290" s="455">
        <f t="shared" si="99"/>
        <v>1</v>
      </c>
      <c r="N290" s="547">
        <v>312947600</v>
      </c>
      <c r="O290" s="455">
        <f t="shared" si="101"/>
        <v>1</v>
      </c>
      <c r="P290" s="547"/>
      <c r="Q290" s="547"/>
      <c r="R290" s="547">
        <v>312947600</v>
      </c>
      <c r="S290" s="467">
        <v>1</v>
      </c>
      <c r="T290" s="462" t="s">
        <v>521</v>
      </c>
      <c r="U290" s="479"/>
      <c r="V290" s="169" t="s">
        <v>120</v>
      </c>
      <c r="W290" s="460">
        <f t="shared" si="197"/>
        <v>0</v>
      </c>
      <c r="X290" s="461">
        <f t="shared" si="153"/>
        <v>0</v>
      </c>
      <c r="Y290" s="461">
        <f t="shared" si="154"/>
        <v>0</v>
      </c>
      <c r="Z290" s="542"/>
    </row>
    <row r="291" spans="1:26" ht="65">
      <c r="A291" s="113">
        <v>1</v>
      </c>
      <c r="B291" s="126">
        <f>ROWS($A$49:B287)</f>
        <v>239</v>
      </c>
      <c r="C291" s="126"/>
      <c r="D291" s="210" t="s">
        <v>125</v>
      </c>
      <c r="E291" s="539" t="s">
        <v>309</v>
      </c>
      <c r="F291" s="190">
        <v>6960377</v>
      </c>
      <c r="G291" s="169" t="s">
        <v>116</v>
      </c>
      <c r="H291" s="491" t="s">
        <v>310</v>
      </c>
      <c r="I291" s="491" t="s">
        <v>509</v>
      </c>
      <c r="J291" s="490" t="s">
        <v>522</v>
      </c>
      <c r="K291" s="548">
        <f t="shared" ref="K291:K292" si="198">F291</f>
        <v>6960377</v>
      </c>
      <c r="L291" s="220">
        <v>6960377</v>
      </c>
      <c r="M291" s="174">
        <f t="shared" si="99"/>
        <v>1</v>
      </c>
      <c r="N291" s="540">
        <f>649990+6310387</f>
        <v>6960377</v>
      </c>
      <c r="O291" s="174">
        <f t="shared" si="101"/>
        <v>1</v>
      </c>
      <c r="P291" s="173"/>
      <c r="Q291" s="173"/>
      <c r="R291" s="173">
        <f t="shared" ref="R291:R292" si="199">F291*S291</f>
        <v>6960377</v>
      </c>
      <c r="S291" s="174">
        <v>1</v>
      </c>
      <c r="T291" s="16"/>
      <c r="U291" s="16"/>
      <c r="V291" s="169" t="s">
        <v>120</v>
      </c>
      <c r="W291" s="178">
        <f t="shared" si="197"/>
        <v>0</v>
      </c>
      <c r="X291" s="178">
        <f t="shared" si="153"/>
        <v>0</v>
      </c>
      <c r="Y291" s="178">
        <f t="shared" si="154"/>
        <v>0</v>
      </c>
      <c r="Z291" s="135"/>
    </row>
    <row r="292" spans="1:26" ht="65">
      <c r="A292" s="113">
        <v>1</v>
      </c>
      <c r="B292" s="169">
        <v>7</v>
      </c>
      <c r="C292" s="126"/>
      <c r="D292" s="179" t="s">
        <v>254</v>
      </c>
      <c r="E292" s="539" t="s">
        <v>309</v>
      </c>
      <c r="F292" s="220">
        <v>5040000</v>
      </c>
      <c r="G292" s="169" t="s">
        <v>116</v>
      </c>
      <c r="H292" s="491" t="s">
        <v>310</v>
      </c>
      <c r="I292" s="491" t="s">
        <v>509</v>
      </c>
      <c r="J292" s="103" t="s">
        <v>523</v>
      </c>
      <c r="K292" s="498">
        <f t="shared" si="198"/>
        <v>5040000</v>
      </c>
      <c r="L292" s="220">
        <v>5040000</v>
      </c>
      <c r="M292" s="174">
        <f t="shared" si="99"/>
        <v>1</v>
      </c>
      <c r="N292" s="540">
        <f>2430000+2610000</f>
        <v>5040000</v>
      </c>
      <c r="O292" s="174">
        <f t="shared" si="101"/>
        <v>1</v>
      </c>
      <c r="P292" s="173"/>
      <c r="Q292" s="173"/>
      <c r="R292" s="173">
        <f t="shared" si="199"/>
        <v>5040000</v>
      </c>
      <c r="S292" s="174">
        <v>1</v>
      </c>
      <c r="T292" s="16"/>
      <c r="U292" s="16"/>
      <c r="V292" s="169" t="s">
        <v>120</v>
      </c>
      <c r="W292" s="178">
        <f t="shared" si="197"/>
        <v>0</v>
      </c>
      <c r="X292" s="178">
        <f t="shared" si="153"/>
        <v>0</v>
      </c>
      <c r="Y292" s="178">
        <f t="shared" si="154"/>
        <v>0</v>
      </c>
      <c r="Z292" s="135"/>
    </row>
    <row r="293" spans="1:26" ht="39">
      <c r="A293" s="113">
        <v>1</v>
      </c>
      <c r="B293" s="169">
        <v>8</v>
      </c>
      <c r="C293" s="126"/>
      <c r="D293" s="179" t="s">
        <v>524</v>
      </c>
      <c r="E293" s="126"/>
      <c r="F293" s="534">
        <f>SUM(F294)</f>
        <v>303795000</v>
      </c>
      <c r="G293" s="169" t="s">
        <v>116</v>
      </c>
      <c r="H293" s="534"/>
      <c r="I293" s="535"/>
      <c r="J293" s="103" t="s">
        <v>525</v>
      </c>
      <c r="K293" s="534">
        <f t="shared" ref="K293:L293" si="200">SUM(K294)</f>
        <v>0</v>
      </c>
      <c r="L293" s="534">
        <f t="shared" si="200"/>
        <v>0</v>
      </c>
      <c r="M293" s="174">
        <f t="shared" si="99"/>
        <v>0</v>
      </c>
      <c r="N293" s="534">
        <f>SUM(N294)</f>
        <v>0</v>
      </c>
      <c r="O293" s="174">
        <f t="shared" si="101"/>
        <v>0</v>
      </c>
      <c r="P293" s="534"/>
      <c r="Q293" s="534"/>
      <c r="R293" s="534">
        <f>SUM(R294)</f>
        <v>0</v>
      </c>
      <c r="S293" s="174">
        <f>R293/F293</f>
        <v>0</v>
      </c>
      <c r="T293" s="16"/>
      <c r="U293" s="16"/>
      <c r="V293" s="16"/>
      <c r="W293" s="534">
        <f>SUM(W294)</f>
        <v>303795000</v>
      </c>
      <c r="X293" s="128">
        <f t="shared" si="153"/>
        <v>0</v>
      </c>
      <c r="Y293" s="128">
        <f t="shared" si="154"/>
        <v>303795000</v>
      </c>
      <c r="Z293" s="135"/>
    </row>
    <row r="294" spans="1:26" ht="212.5">
      <c r="A294" s="113">
        <v>1</v>
      </c>
      <c r="B294" s="479"/>
      <c r="C294" s="459"/>
      <c r="D294" s="462" t="s">
        <v>526</v>
      </c>
      <c r="E294" s="448" t="s">
        <v>527</v>
      </c>
      <c r="F294" s="456">
        <v>303795000</v>
      </c>
      <c r="G294" s="450"/>
      <c r="H294" s="451" t="s">
        <v>18</v>
      </c>
      <c r="I294" s="451" t="s">
        <v>509</v>
      </c>
      <c r="J294" s="448"/>
      <c r="K294" s="448"/>
      <c r="L294" s="447"/>
      <c r="M294" s="455">
        <f t="shared" si="99"/>
        <v>0</v>
      </c>
      <c r="N294" s="447">
        <v>0</v>
      </c>
      <c r="O294" s="455">
        <f t="shared" si="101"/>
        <v>0</v>
      </c>
      <c r="P294" s="457"/>
      <c r="Q294" s="457"/>
      <c r="R294" s="457">
        <f t="shared" ref="R294:R295" si="201">F294*S294</f>
        <v>0</v>
      </c>
      <c r="S294" s="455">
        <v>0</v>
      </c>
      <c r="T294" s="462" t="s">
        <v>528</v>
      </c>
      <c r="U294" s="479"/>
      <c r="V294" s="169" t="s">
        <v>132</v>
      </c>
      <c r="W294" s="460">
        <f t="shared" ref="W294:W295" si="202">F294-N294</f>
        <v>303795000</v>
      </c>
      <c r="X294" s="541">
        <f t="shared" si="153"/>
        <v>0</v>
      </c>
      <c r="Y294" s="461">
        <f t="shared" si="154"/>
        <v>303795000</v>
      </c>
      <c r="Z294" s="542"/>
    </row>
    <row r="295" spans="1:26" ht="65">
      <c r="A295" s="113">
        <v>1</v>
      </c>
      <c r="B295" s="169">
        <v>9</v>
      </c>
      <c r="C295" s="126"/>
      <c r="D295" s="210" t="s">
        <v>133</v>
      </c>
      <c r="E295" s="169" t="s">
        <v>470</v>
      </c>
      <c r="F295" s="190">
        <v>86719400</v>
      </c>
      <c r="G295" s="169" t="s">
        <v>116</v>
      </c>
      <c r="H295" s="491" t="s">
        <v>321</v>
      </c>
      <c r="I295" s="491" t="s">
        <v>509</v>
      </c>
      <c r="J295" s="549" t="s">
        <v>529</v>
      </c>
      <c r="K295" s="71"/>
      <c r="L295" s="220">
        <v>23659400</v>
      </c>
      <c r="M295" s="174">
        <f t="shared" si="99"/>
        <v>0.27282707214302682</v>
      </c>
      <c r="N295" s="540">
        <v>22429400</v>
      </c>
      <c r="O295" s="174">
        <f t="shared" si="101"/>
        <v>0.25864339467293362</v>
      </c>
      <c r="P295" s="173"/>
      <c r="Q295" s="173"/>
      <c r="R295" s="173">
        <f t="shared" si="201"/>
        <v>22429400</v>
      </c>
      <c r="S295" s="174">
        <v>0.25864339467293362</v>
      </c>
      <c r="T295" s="16"/>
      <c r="U295" s="16"/>
      <c r="V295" s="169" t="s">
        <v>128</v>
      </c>
      <c r="W295" s="534">
        <f t="shared" si="202"/>
        <v>64290000</v>
      </c>
      <c r="X295" s="546">
        <f t="shared" si="153"/>
        <v>-22429400</v>
      </c>
      <c r="Y295" s="178">
        <f t="shared" si="154"/>
        <v>86719400</v>
      </c>
      <c r="Z295" s="135"/>
    </row>
    <row r="296" spans="1:26" ht="39">
      <c r="A296" s="113">
        <v>1</v>
      </c>
      <c r="B296" s="520"/>
      <c r="C296" s="157"/>
      <c r="D296" s="521" t="s">
        <v>530</v>
      </c>
      <c r="E296" s="157"/>
      <c r="F296" s="522">
        <f>SUM(F297:F302,F308:F311,F315:F316)</f>
        <v>39646770813</v>
      </c>
      <c r="G296" s="157"/>
      <c r="H296" s="520"/>
      <c r="I296" s="523"/>
      <c r="J296" s="161"/>
      <c r="K296" s="522">
        <f t="shared" ref="K296:L296" si="203">SUM(K297:K302,K308:K311,K315:K316)</f>
        <v>38184274604</v>
      </c>
      <c r="L296" s="522">
        <f t="shared" si="203"/>
        <v>25768683100</v>
      </c>
      <c r="M296" s="162">
        <f t="shared" si="99"/>
        <v>0.64995666914568895</v>
      </c>
      <c r="N296" s="522">
        <f>SUM(N297:N302,N308:N311,N315:N316)</f>
        <v>719855168</v>
      </c>
      <c r="O296" s="162">
        <f t="shared" si="101"/>
        <v>1.8156716253016063E-2</v>
      </c>
      <c r="P296" s="522"/>
      <c r="Q296" s="522"/>
      <c r="R296" s="522">
        <f>SUM(R297:R302,R308:R311,R315:R316)</f>
        <v>43479170</v>
      </c>
      <c r="S296" s="162">
        <f>R296/F296</f>
        <v>1.0966635897051008E-3</v>
      </c>
      <c r="T296" s="520"/>
      <c r="U296" s="520"/>
      <c r="V296" s="520"/>
      <c r="W296" s="522">
        <f>SUM(W297:W302,W308:W311,W315:W316)</f>
        <v>38926915645</v>
      </c>
      <c r="X296" s="159">
        <f t="shared" si="153"/>
        <v>37464419436</v>
      </c>
      <c r="Y296" s="159">
        <f t="shared" si="154"/>
        <v>1462496209</v>
      </c>
      <c r="Z296" s="167"/>
    </row>
    <row r="297" spans="1:26" ht="37.5">
      <c r="A297" s="125"/>
      <c r="B297" s="169">
        <v>1</v>
      </c>
      <c r="C297" s="126"/>
      <c r="D297" s="210" t="s">
        <v>114</v>
      </c>
      <c r="E297" s="539" t="s">
        <v>309</v>
      </c>
      <c r="F297" s="190">
        <v>3349600</v>
      </c>
      <c r="G297" s="169" t="s">
        <v>116</v>
      </c>
      <c r="H297" s="491" t="s">
        <v>310</v>
      </c>
      <c r="I297" s="491" t="s">
        <v>225</v>
      </c>
      <c r="J297" s="524" t="s">
        <v>531</v>
      </c>
      <c r="K297" s="550">
        <f t="shared" ref="K297:K301" si="204">F297</f>
        <v>3349600</v>
      </c>
      <c r="L297" s="525">
        <f>0+1599600+0+0+0+0+0+0</f>
        <v>1599600</v>
      </c>
      <c r="M297" s="174">
        <f t="shared" si="99"/>
        <v>0.47754955815619776</v>
      </c>
      <c r="N297" s="525">
        <f>476400+1023200</f>
        <v>1499600</v>
      </c>
      <c r="O297" s="174">
        <f t="shared" si="101"/>
        <v>0.44769524719369475</v>
      </c>
      <c r="P297" s="173"/>
      <c r="Q297" s="173"/>
      <c r="R297" s="173">
        <f t="shared" ref="R297:R301" si="205">F297*S297</f>
        <v>1499600</v>
      </c>
      <c r="S297" s="174">
        <f t="shared" ref="S297:S301" si="206">O297</f>
        <v>0.44769524719369475</v>
      </c>
      <c r="T297" s="16"/>
      <c r="U297" s="16"/>
      <c r="V297" s="169" t="s">
        <v>128</v>
      </c>
      <c r="W297" s="178">
        <f t="shared" ref="W297:W301" si="207">F297-N297</f>
        <v>1850000</v>
      </c>
      <c r="X297" s="178">
        <f t="shared" si="153"/>
        <v>1850000</v>
      </c>
      <c r="Y297" s="178">
        <f t="shared" si="154"/>
        <v>0</v>
      </c>
      <c r="Z297" s="135"/>
    </row>
    <row r="298" spans="1:26" ht="13">
      <c r="A298" s="125"/>
      <c r="B298" s="169">
        <v>2</v>
      </c>
      <c r="C298" s="126"/>
      <c r="D298" s="210" t="s">
        <v>121</v>
      </c>
      <c r="E298" s="539" t="s">
        <v>309</v>
      </c>
      <c r="F298" s="192">
        <v>2450500</v>
      </c>
      <c r="G298" s="169" t="s">
        <v>116</v>
      </c>
      <c r="H298" s="491" t="s">
        <v>310</v>
      </c>
      <c r="I298" s="491" t="s">
        <v>225</v>
      </c>
      <c r="J298" s="206" t="s">
        <v>170</v>
      </c>
      <c r="K298" s="551">
        <f t="shared" si="204"/>
        <v>2450500</v>
      </c>
      <c r="L298" s="526">
        <f>0+1205500+0+0+0+1245000+0+0</f>
        <v>2450500</v>
      </c>
      <c r="M298" s="174">
        <f t="shared" si="99"/>
        <v>1</v>
      </c>
      <c r="N298" s="525">
        <f>249000+956500</f>
        <v>1205500</v>
      </c>
      <c r="O298" s="174">
        <f t="shared" si="101"/>
        <v>0.49194042032238317</v>
      </c>
      <c r="P298" s="173"/>
      <c r="Q298" s="173"/>
      <c r="R298" s="173">
        <f t="shared" si="205"/>
        <v>1205500</v>
      </c>
      <c r="S298" s="174">
        <f t="shared" si="206"/>
        <v>0.49194042032238317</v>
      </c>
      <c r="T298" s="16"/>
      <c r="U298" s="16"/>
      <c r="V298" s="169" t="s">
        <v>128</v>
      </c>
      <c r="W298" s="178">
        <f t="shared" si="207"/>
        <v>1245000</v>
      </c>
      <c r="X298" s="178">
        <f t="shared" si="153"/>
        <v>1245000</v>
      </c>
      <c r="Y298" s="178">
        <f t="shared" si="154"/>
        <v>0</v>
      </c>
      <c r="Z298" s="135"/>
    </row>
    <row r="299" spans="1:26" ht="25">
      <c r="A299" s="125"/>
      <c r="B299" s="169">
        <v>3</v>
      </c>
      <c r="C299" s="126"/>
      <c r="D299" s="210" t="s">
        <v>173</v>
      </c>
      <c r="E299" s="539" t="s">
        <v>309</v>
      </c>
      <c r="F299" s="192">
        <v>3562713</v>
      </c>
      <c r="G299" s="169" t="s">
        <v>116</v>
      </c>
      <c r="H299" s="491" t="s">
        <v>310</v>
      </c>
      <c r="I299" s="491" t="s">
        <v>225</v>
      </c>
      <c r="J299" s="206" t="s">
        <v>532</v>
      </c>
      <c r="K299" s="551">
        <f t="shared" si="204"/>
        <v>3562713</v>
      </c>
      <c r="L299" s="526">
        <f>0+0+0+0+0+1050000+0+1505000+0</f>
        <v>2555000</v>
      </c>
      <c r="M299" s="174">
        <f t="shared" si="99"/>
        <v>0.71715010442884397</v>
      </c>
      <c r="N299" s="525">
        <v>0</v>
      </c>
      <c r="O299" s="174">
        <f t="shared" si="101"/>
        <v>0</v>
      </c>
      <c r="P299" s="173"/>
      <c r="Q299" s="173"/>
      <c r="R299" s="173">
        <f t="shared" si="205"/>
        <v>0</v>
      </c>
      <c r="S299" s="174">
        <f t="shared" si="206"/>
        <v>0</v>
      </c>
      <c r="T299" s="16"/>
      <c r="U299" s="16"/>
      <c r="V299" s="169" t="s">
        <v>132</v>
      </c>
      <c r="W299" s="178">
        <f t="shared" si="207"/>
        <v>3562713</v>
      </c>
      <c r="X299" s="178">
        <f t="shared" si="153"/>
        <v>3562713</v>
      </c>
      <c r="Y299" s="178">
        <f t="shared" si="154"/>
        <v>0</v>
      </c>
      <c r="Z299" s="135"/>
    </row>
    <row r="300" spans="1:26" ht="13">
      <c r="A300" s="125"/>
      <c r="B300" s="126">
        <f>ROWS($A$58:B294)</f>
        <v>237</v>
      </c>
      <c r="C300" s="126"/>
      <c r="D300" s="210" t="s">
        <v>141</v>
      </c>
      <c r="E300" s="539" t="s">
        <v>309</v>
      </c>
      <c r="F300" s="192">
        <v>1000000</v>
      </c>
      <c r="G300" s="169" t="s">
        <v>116</v>
      </c>
      <c r="H300" s="491" t="s">
        <v>310</v>
      </c>
      <c r="I300" s="491" t="s">
        <v>225</v>
      </c>
      <c r="J300" s="206" t="s">
        <v>260</v>
      </c>
      <c r="K300" s="551">
        <f t="shared" si="204"/>
        <v>1000000</v>
      </c>
      <c r="L300" s="526">
        <f>0+0+0+0+0+500000+0+0+0</f>
        <v>500000</v>
      </c>
      <c r="M300" s="174">
        <f t="shared" si="99"/>
        <v>0.5</v>
      </c>
      <c r="N300" s="525">
        <v>500000</v>
      </c>
      <c r="O300" s="174">
        <f t="shared" si="101"/>
        <v>0.5</v>
      </c>
      <c r="P300" s="173"/>
      <c r="Q300" s="173"/>
      <c r="R300" s="173">
        <f t="shared" si="205"/>
        <v>500000</v>
      </c>
      <c r="S300" s="174">
        <f t="shared" si="206"/>
        <v>0.5</v>
      </c>
      <c r="T300" s="16"/>
      <c r="U300" s="16"/>
      <c r="V300" s="169" t="s">
        <v>132</v>
      </c>
      <c r="W300" s="178">
        <f t="shared" si="207"/>
        <v>500000</v>
      </c>
      <c r="X300" s="178">
        <f t="shared" si="153"/>
        <v>500000</v>
      </c>
      <c r="Y300" s="178">
        <f t="shared" si="154"/>
        <v>0</v>
      </c>
      <c r="Z300" s="135"/>
    </row>
    <row r="301" spans="1:26" ht="13">
      <c r="A301" s="125"/>
      <c r="B301" s="169">
        <v>5</v>
      </c>
      <c r="C301" s="126"/>
      <c r="D301" s="210" t="s">
        <v>123</v>
      </c>
      <c r="E301" s="539" t="s">
        <v>309</v>
      </c>
      <c r="F301" s="192">
        <v>1375000</v>
      </c>
      <c r="G301" s="169" t="s">
        <v>116</v>
      </c>
      <c r="H301" s="491" t="s">
        <v>310</v>
      </c>
      <c r="I301" s="491" t="s">
        <v>225</v>
      </c>
      <c r="J301" s="206" t="s">
        <v>260</v>
      </c>
      <c r="K301" s="551">
        <f t="shared" si="204"/>
        <v>1375000</v>
      </c>
      <c r="L301" s="526">
        <f>0+1375000+0+0+0+0+0+0</f>
        <v>1375000</v>
      </c>
      <c r="M301" s="174">
        <f t="shared" si="99"/>
        <v>1</v>
      </c>
      <c r="N301" s="525">
        <f>275000+1100000</f>
        <v>1375000</v>
      </c>
      <c r="O301" s="174">
        <f t="shared" si="101"/>
        <v>1</v>
      </c>
      <c r="P301" s="173"/>
      <c r="Q301" s="173"/>
      <c r="R301" s="173">
        <f t="shared" si="205"/>
        <v>1375000</v>
      </c>
      <c r="S301" s="174">
        <f t="shared" si="206"/>
        <v>1</v>
      </c>
      <c r="T301" s="16"/>
      <c r="U301" s="16"/>
      <c r="V301" s="169" t="s">
        <v>120</v>
      </c>
      <c r="W301" s="178">
        <f t="shared" si="207"/>
        <v>0</v>
      </c>
      <c r="X301" s="178">
        <f t="shared" si="153"/>
        <v>0</v>
      </c>
      <c r="Y301" s="178">
        <f t="shared" si="154"/>
        <v>0</v>
      </c>
      <c r="Z301" s="135"/>
    </row>
    <row r="302" spans="1:26" ht="26">
      <c r="A302" s="125"/>
      <c r="B302" s="169">
        <v>6</v>
      </c>
      <c r="C302" s="126"/>
      <c r="D302" s="179" t="s">
        <v>178</v>
      </c>
      <c r="E302" s="126"/>
      <c r="F302" s="192">
        <f>SUM(F303:F307)</f>
        <v>38105100000</v>
      </c>
      <c r="G302" s="169" t="s">
        <v>116</v>
      </c>
      <c r="H302" s="534"/>
      <c r="I302" s="535"/>
      <c r="J302" s="552"/>
      <c r="K302" s="192">
        <f t="shared" ref="K302:L302" si="208">SUM(K303:K307)</f>
        <v>37703749435</v>
      </c>
      <c r="L302" s="192">
        <f t="shared" si="208"/>
        <v>24993275000</v>
      </c>
      <c r="M302" s="174">
        <f t="shared" si="99"/>
        <v>0.65590367168699204</v>
      </c>
      <c r="N302" s="192">
        <f>SUM(N303:N307)</f>
        <v>676375998</v>
      </c>
      <c r="O302" s="174">
        <f t="shared" si="101"/>
        <v>1.7750274845099476E-2</v>
      </c>
      <c r="P302" s="534"/>
      <c r="Q302" s="534"/>
      <c r="R302" s="534">
        <f>SUM(R303)</f>
        <v>0</v>
      </c>
      <c r="S302" s="174">
        <f>R302/F302</f>
        <v>0</v>
      </c>
      <c r="T302" s="16"/>
      <c r="U302" s="16"/>
      <c r="V302" s="16"/>
      <c r="W302" s="192">
        <f>SUM(W303:W307)</f>
        <v>37428724002</v>
      </c>
      <c r="X302" s="128">
        <f t="shared" si="153"/>
        <v>37027373437</v>
      </c>
      <c r="Y302" s="128">
        <f t="shared" si="154"/>
        <v>401350565</v>
      </c>
      <c r="Z302" s="135"/>
    </row>
    <row r="303" spans="1:26" ht="162.5">
      <c r="A303" s="125"/>
      <c r="B303" s="479"/>
      <c r="C303" s="459">
        <v>9</v>
      </c>
      <c r="D303" s="486" t="s">
        <v>533</v>
      </c>
      <c r="E303" s="537" t="s">
        <v>534</v>
      </c>
      <c r="F303" s="538">
        <v>2000000000</v>
      </c>
      <c r="G303" s="450"/>
      <c r="H303" s="451" t="s">
        <v>19</v>
      </c>
      <c r="I303" s="451" t="s">
        <v>354</v>
      </c>
      <c r="J303" s="553" t="s">
        <v>535</v>
      </c>
      <c r="K303" s="553">
        <v>1599998589</v>
      </c>
      <c r="L303" s="554">
        <f>600000000+400000000+400000000</f>
        <v>1400000000</v>
      </c>
      <c r="M303" s="455">
        <f t="shared" si="99"/>
        <v>0.7</v>
      </c>
      <c r="N303" s="456">
        <v>479999576</v>
      </c>
      <c r="O303" s="455">
        <f t="shared" si="101"/>
        <v>0.23999978799999999</v>
      </c>
      <c r="P303" s="457"/>
      <c r="Q303" s="457"/>
      <c r="R303" s="457">
        <f t="shared" ref="R303:R310" si="209">F303*S303</f>
        <v>0</v>
      </c>
      <c r="S303" s="555">
        <v>0</v>
      </c>
      <c r="T303" s="462" t="s">
        <v>536</v>
      </c>
      <c r="U303" s="459" t="s">
        <v>537</v>
      </c>
      <c r="V303" s="169" t="s">
        <v>132</v>
      </c>
      <c r="W303" s="460">
        <f t="shared" ref="W303:W310" si="210">F303-N303</f>
        <v>1520000424</v>
      </c>
      <c r="X303" s="461">
        <f t="shared" si="153"/>
        <v>1119999013</v>
      </c>
      <c r="Y303" s="461">
        <f t="shared" si="154"/>
        <v>400001411</v>
      </c>
      <c r="Z303" s="448" t="s">
        <v>538</v>
      </c>
    </row>
    <row r="304" spans="1:26" ht="13">
      <c r="A304" s="125"/>
      <c r="B304" s="479"/>
      <c r="C304" s="459">
        <v>10</v>
      </c>
      <c r="D304" s="483" t="s">
        <v>539</v>
      </c>
      <c r="E304" s="484" t="s">
        <v>447</v>
      </c>
      <c r="F304" s="536">
        <v>34000000000</v>
      </c>
      <c r="G304" s="450"/>
      <c r="H304" s="451" t="s">
        <v>19</v>
      </c>
      <c r="I304" s="451" t="s">
        <v>354</v>
      </c>
      <c r="J304" s="553" t="s">
        <v>535</v>
      </c>
      <c r="K304" s="556">
        <f t="shared" ref="K304:K305" si="211">F304</f>
        <v>34000000000</v>
      </c>
      <c r="L304" s="554">
        <f>5100000000+10200000000+6800000000</f>
        <v>22100000000</v>
      </c>
      <c r="M304" s="455">
        <f t="shared" si="99"/>
        <v>0.65</v>
      </c>
      <c r="N304" s="456">
        <v>0</v>
      </c>
      <c r="O304" s="455">
        <f t="shared" si="101"/>
        <v>0</v>
      </c>
      <c r="P304" s="457"/>
      <c r="Q304" s="457"/>
      <c r="R304" s="457">
        <f t="shared" si="209"/>
        <v>0</v>
      </c>
      <c r="S304" s="555">
        <v>0</v>
      </c>
      <c r="T304" s="542"/>
      <c r="U304" s="479"/>
      <c r="V304" s="169" t="s">
        <v>132</v>
      </c>
      <c r="W304" s="460">
        <f t="shared" si="210"/>
        <v>34000000000</v>
      </c>
      <c r="X304" s="461">
        <f t="shared" si="153"/>
        <v>34000000000</v>
      </c>
      <c r="Y304" s="461">
        <f t="shared" si="154"/>
        <v>0</v>
      </c>
      <c r="Z304" s="462" t="s">
        <v>540</v>
      </c>
    </row>
    <row r="305" spans="1:26" ht="100">
      <c r="A305" s="125"/>
      <c r="B305" s="479"/>
      <c r="C305" s="459">
        <v>11</v>
      </c>
      <c r="D305" s="486" t="s">
        <v>541</v>
      </c>
      <c r="E305" s="537" t="s">
        <v>542</v>
      </c>
      <c r="F305" s="538">
        <v>1711000000</v>
      </c>
      <c r="G305" s="450"/>
      <c r="H305" s="451" t="s">
        <v>19</v>
      </c>
      <c r="I305" s="451" t="s">
        <v>225</v>
      </c>
      <c r="J305" s="553" t="s">
        <v>535</v>
      </c>
      <c r="K305" s="556">
        <f t="shared" si="211"/>
        <v>1711000000</v>
      </c>
      <c r="L305" s="554">
        <f>513300000+342200000+342200000</f>
        <v>1197700000</v>
      </c>
      <c r="M305" s="455">
        <f t="shared" si="99"/>
        <v>0.7</v>
      </c>
      <c r="N305" s="456">
        <v>0</v>
      </c>
      <c r="O305" s="455">
        <f t="shared" si="101"/>
        <v>0</v>
      </c>
      <c r="P305" s="457"/>
      <c r="Q305" s="457"/>
      <c r="R305" s="457">
        <f t="shared" si="209"/>
        <v>0</v>
      </c>
      <c r="S305" s="555">
        <v>0</v>
      </c>
      <c r="T305" s="462" t="s">
        <v>543</v>
      </c>
      <c r="U305" s="479"/>
      <c r="V305" s="169" t="s">
        <v>132</v>
      </c>
      <c r="W305" s="460">
        <f t="shared" si="210"/>
        <v>1711000000</v>
      </c>
      <c r="X305" s="461">
        <f t="shared" si="153"/>
        <v>1711000000</v>
      </c>
      <c r="Y305" s="461">
        <f t="shared" si="154"/>
        <v>0</v>
      </c>
      <c r="Z305" s="462"/>
    </row>
    <row r="306" spans="1:26" ht="150">
      <c r="A306" s="113">
        <v>1</v>
      </c>
      <c r="B306" s="479"/>
      <c r="C306" s="459">
        <v>12</v>
      </c>
      <c r="D306" s="486" t="s">
        <v>533</v>
      </c>
      <c r="E306" s="537" t="s">
        <v>544</v>
      </c>
      <c r="F306" s="538">
        <v>195000000</v>
      </c>
      <c r="G306" s="450"/>
      <c r="H306" s="451" t="s">
        <v>20</v>
      </c>
      <c r="I306" s="451" t="s">
        <v>354</v>
      </c>
      <c r="J306" s="553" t="s">
        <v>494</v>
      </c>
      <c r="K306" s="553">
        <v>194476573</v>
      </c>
      <c r="L306" s="554">
        <f>97500000+48750000</f>
        <v>146250000</v>
      </c>
      <c r="M306" s="455">
        <f t="shared" si="99"/>
        <v>0.75</v>
      </c>
      <c r="N306" s="456">
        <v>97239286</v>
      </c>
      <c r="O306" s="455">
        <f t="shared" si="101"/>
        <v>0.49866300512820511</v>
      </c>
      <c r="P306" s="457"/>
      <c r="Q306" s="457"/>
      <c r="R306" s="457">
        <f t="shared" si="209"/>
        <v>191100000</v>
      </c>
      <c r="S306" s="557">
        <v>0.98</v>
      </c>
      <c r="T306" s="462" t="s">
        <v>545</v>
      </c>
      <c r="U306" s="459" t="s">
        <v>546</v>
      </c>
      <c r="V306" s="169" t="s">
        <v>128</v>
      </c>
      <c r="W306" s="460">
        <f t="shared" si="210"/>
        <v>97760714</v>
      </c>
      <c r="X306" s="461">
        <f t="shared" si="153"/>
        <v>97237287</v>
      </c>
      <c r="Y306" s="461">
        <f t="shared" si="154"/>
        <v>523427</v>
      </c>
      <c r="Z306" s="448"/>
    </row>
    <row r="307" spans="1:26" ht="150">
      <c r="A307" s="125"/>
      <c r="B307" s="479"/>
      <c r="C307" s="459">
        <v>13</v>
      </c>
      <c r="D307" s="486" t="s">
        <v>533</v>
      </c>
      <c r="E307" s="537" t="s">
        <v>547</v>
      </c>
      <c r="F307" s="538">
        <v>199100000</v>
      </c>
      <c r="G307" s="450"/>
      <c r="H307" s="451" t="s">
        <v>20</v>
      </c>
      <c r="I307" s="451" t="s">
        <v>354</v>
      </c>
      <c r="J307" s="553" t="s">
        <v>494</v>
      </c>
      <c r="K307" s="553">
        <v>198274273</v>
      </c>
      <c r="L307" s="554">
        <f>99550000+49775000</f>
        <v>149325000</v>
      </c>
      <c r="M307" s="455">
        <f t="shared" si="99"/>
        <v>0.75</v>
      </c>
      <c r="N307" s="456">
        <v>99137136</v>
      </c>
      <c r="O307" s="455">
        <f t="shared" si="101"/>
        <v>0.4979263485685585</v>
      </c>
      <c r="P307" s="457"/>
      <c r="Q307" s="457"/>
      <c r="R307" s="457">
        <f t="shared" si="209"/>
        <v>159280000</v>
      </c>
      <c r="S307" s="557">
        <v>0.8</v>
      </c>
      <c r="T307" s="462" t="s">
        <v>548</v>
      </c>
      <c r="U307" s="459" t="s">
        <v>546</v>
      </c>
      <c r="V307" s="169" t="s">
        <v>132</v>
      </c>
      <c r="W307" s="460">
        <f t="shared" si="210"/>
        <v>99962864</v>
      </c>
      <c r="X307" s="461">
        <f t="shared" si="153"/>
        <v>99137137</v>
      </c>
      <c r="Y307" s="461">
        <f t="shared" si="154"/>
        <v>825727</v>
      </c>
      <c r="Z307" s="448"/>
    </row>
    <row r="308" spans="1:26" ht="25">
      <c r="A308" s="125"/>
      <c r="B308" s="169">
        <v>7</v>
      </c>
      <c r="C308" s="126"/>
      <c r="D308" s="210" t="s">
        <v>125</v>
      </c>
      <c r="E308" s="539" t="s">
        <v>309</v>
      </c>
      <c r="F308" s="190">
        <v>24375000</v>
      </c>
      <c r="G308" s="169" t="s">
        <v>116</v>
      </c>
      <c r="H308" s="491" t="s">
        <v>310</v>
      </c>
      <c r="I308" s="491" t="s">
        <v>225</v>
      </c>
      <c r="J308" s="206" t="s">
        <v>549</v>
      </c>
      <c r="K308" s="551">
        <f t="shared" ref="K308:K310" si="212">F308</f>
        <v>24375000</v>
      </c>
      <c r="L308" s="526">
        <f>5850000+5850000+5850000</f>
        <v>17550000</v>
      </c>
      <c r="M308" s="174">
        <f t="shared" si="99"/>
        <v>0.72</v>
      </c>
      <c r="N308" s="525">
        <v>1949070</v>
      </c>
      <c r="O308" s="174">
        <f t="shared" si="101"/>
        <v>7.9961846153846147E-2</v>
      </c>
      <c r="P308" s="173"/>
      <c r="Q308" s="173"/>
      <c r="R308" s="173">
        <f t="shared" si="209"/>
        <v>1949069.9999999998</v>
      </c>
      <c r="S308" s="174">
        <f>O308</f>
        <v>7.9961846153846147E-2</v>
      </c>
      <c r="T308" s="16"/>
      <c r="U308" s="16"/>
      <c r="V308" s="169" t="s">
        <v>132</v>
      </c>
      <c r="W308" s="178">
        <f t="shared" si="210"/>
        <v>22425930</v>
      </c>
      <c r="X308" s="178">
        <f t="shared" si="153"/>
        <v>22425930</v>
      </c>
      <c r="Y308" s="178">
        <f t="shared" si="154"/>
        <v>0</v>
      </c>
      <c r="Z308" s="135"/>
    </row>
    <row r="309" spans="1:26" ht="25">
      <c r="A309" s="125"/>
      <c r="B309" s="169">
        <v>8</v>
      </c>
      <c r="C309" s="126"/>
      <c r="D309" s="210" t="s">
        <v>252</v>
      </c>
      <c r="E309" s="539" t="s">
        <v>309</v>
      </c>
      <c r="F309" s="192">
        <v>67200000</v>
      </c>
      <c r="G309" s="169" t="s">
        <v>116</v>
      </c>
      <c r="H309" s="491" t="s">
        <v>310</v>
      </c>
      <c r="I309" s="491" t="s">
        <v>225</v>
      </c>
      <c r="J309" s="206" t="s">
        <v>549</v>
      </c>
      <c r="K309" s="551">
        <f t="shared" si="212"/>
        <v>67200000</v>
      </c>
      <c r="L309" s="526">
        <f>11200000+11200000+11200000</f>
        <v>33600000</v>
      </c>
      <c r="M309" s="174">
        <f t="shared" si="99"/>
        <v>0.5</v>
      </c>
      <c r="N309" s="525">
        <v>0</v>
      </c>
      <c r="O309" s="174">
        <f t="shared" si="101"/>
        <v>0</v>
      </c>
      <c r="P309" s="173"/>
      <c r="Q309" s="173"/>
      <c r="R309" s="173">
        <f t="shared" si="209"/>
        <v>0</v>
      </c>
      <c r="S309" s="174">
        <v>0</v>
      </c>
      <c r="T309" s="16"/>
      <c r="U309" s="16"/>
      <c r="V309" s="169" t="s">
        <v>132</v>
      </c>
      <c r="W309" s="178">
        <f t="shared" si="210"/>
        <v>67200000</v>
      </c>
      <c r="X309" s="178">
        <f t="shared" si="153"/>
        <v>67200000</v>
      </c>
      <c r="Y309" s="178">
        <f t="shared" si="154"/>
        <v>0</v>
      </c>
      <c r="Z309" s="135"/>
    </row>
    <row r="310" spans="1:26" ht="25">
      <c r="A310" s="558"/>
      <c r="B310" s="169">
        <v>9</v>
      </c>
      <c r="C310" s="126"/>
      <c r="D310" s="210" t="s">
        <v>254</v>
      </c>
      <c r="E310" s="539" t="s">
        <v>309</v>
      </c>
      <c r="F310" s="192">
        <v>6480000</v>
      </c>
      <c r="G310" s="169" t="s">
        <v>116</v>
      </c>
      <c r="H310" s="491" t="s">
        <v>310</v>
      </c>
      <c r="I310" s="491" t="s">
        <v>225</v>
      </c>
      <c r="J310" s="206" t="s">
        <v>549</v>
      </c>
      <c r="K310" s="551">
        <f t="shared" si="212"/>
        <v>6480000</v>
      </c>
      <c r="L310" s="526">
        <f>2160000+2160000+2160000</f>
        <v>6480000</v>
      </c>
      <c r="M310" s="174">
        <f t="shared" si="99"/>
        <v>1</v>
      </c>
      <c r="N310" s="525">
        <v>0</v>
      </c>
      <c r="O310" s="174">
        <f t="shared" si="101"/>
        <v>0</v>
      </c>
      <c r="P310" s="173"/>
      <c r="Q310" s="173"/>
      <c r="R310" s="173">
        <f t="shared" si="209"/>
        <v>0</v>
      </c>
      <c r="S310" s="174">
        <v>0</v>
      </c>
      <c r="T310" s="16"/>
      <c r="U310" s="16"/>
      <c r="V310" s="169" t="s">
        <v>132</v>
      </c>
      <c r="W310" s="178">
        <f t="shared" si="210"/>
        <v>6480000</v>
      </c>
      <c r="X310" s="178">
        <f t="shared" si="153"/>
        <v>6480000</v>
      </c>
      <c r="Y310" s="178">
        <f t="shared" si="154"/>
        <v>0</v>
      </c>
      <c r="Z310" s="135"/>
    </row>
    <row r="311" spans="1:26" ht="39">
      <c r="A311" s="558"/>
      <c r="B311" s="169">
        <v>10</v>
      </c>
      <c r="C311" s="126"/>
      <c r="D311" s="179" t="s">
        <v>550</v>
      </c>
      <c r="E311" s="126"/>
      <c r="F311" s="534">
        <f>SUM(F312:F314)</f>
        <v>1250000000</v>
      </c>
      <c r="G311" s="169" t="s">
        <v>116</v>
      </c>
      <c r="H311" s="534"/>
      <c r="I311" s="535"/>
      <c r="J311" s="552"/>
      <c r="K311" s="559">
        <f t="shared" ref="K311:L311" si="213">SUM(K312:K314)</f>
        <v>189454356</v>
      </c>
      <c r="L311" s="534">
        <f t="shared" si="213"/>
        <v>590000000</v>
      </c>
      <c r="M311" s="560"/>
      <c r="N311" s="534">
        <f>SUM(N312:N314)</f>
        <v>0</v>
      </c>
      <c r="O311" s="174">
        <f t="shared" si="101"/>
        <v>0</v>
      </c>
      <c r="P311" s="534"/>
      <c r="Q311" s="534"/>
      <c r="R311" s="534">
        <f>SUM(R312)</f>
        <v>0</v>
      </c>
      <c r="S311" s="174">
        <f>R311/F311</f>
        <v>0</v>
      </c>
      <c r="T311" s="16"/>
      <c r="U311" s="16"/>
      <c r="V311" s="169" t="s">
        <v>132</v>
      </c>
      <c r="W311" s="534">
        <f>SUM(W312:W314)</f>
        <v>1250000000</v>
      </c>
      <c r="X311" s="128">
        <f t="shared" si="153"/>
        <v>189454356</v>
      </c>
      <c r="Y311" s="128">
        <f t="shared" si="154"/>
        <v>1060545644</v>
      </c>
      <c r="Z311" s="135"/>
    </row>
    <row r="312" spans="1:26" ht="162.5">
      <c r="A312" s="558"/>
      <c r="B312" s="479"/>
      <c r="C312" s="459"/>
      <c r="D312" s="462" t="s">
        <v>551</v>
      </c>
      <c r="E312" s="448" t="s">
        <v>552</v>
      </c>
      <c r="F312" s="485">
        <v>200000000</v>
      </c>
      <c r="G312" s="450"/>
      <c r="H312" s="451" t="s">
        <v>18</v>
      </c>
      <c r="I312" s="451" t="s">
        <v>225</v>
      </c>
      <c r="J312" s="553" t="s">
        <v>494</v>
      </c>
      <c r="K312" s="553">
        <v>189454356</v>
      </c>
      <c r="L312" s="554">
        <v>40000000</v>
      </c>
      <c r="M312" s="455">
        <f t="shared" ref="M312:M472" si="214">L312/F312</f>
        <v>0.2</v>
      </c>
      <c r="N312" s="456">
        <v>0</v>
      </c>
      <c r="O312" s="455">
        <f t="shared" si="101"/>
        <v>0</v>
      </c>
      <c r="P312" s="457"/>
      <c r="Q312" s="457"/>
      <c r="R312" s="457">
        <f t="shared" ref="R312:R316" si="215">F312*S312</f>
        <v>0</v>
      </c>
      <c r="S312" s="555">
        <v>0</v>
      </c>
      <c r="T312" s="462" t="s">
        <v>553</v>
      </c>
      <c r="U312" s="479"/>
      <c r="V312" s="169" t="s">
        <v>132</v>
      </c>
      <c r="W312" s="460">
        <f t="shared" ref="W312:W316" si="216">F312-N312</f>
        <v>200000000</v>
      </c>
      <c r="X312" s="461">
        <f t="shared" si="153"/>
        <v>189454356</v>
      </c>
      <c r="Y312" s="461">
        <f t="shared" si="154"/>
        <v>10545644</v>
      </c>
      <c r="Z312" s="561">
        <f>Z307</f>
        <v>0</v>
      </c>
    </row>
    <row r="313" spans="1:26" ht="25">
      <c r="A313" s="558"/>
      <c r="B313" s="479"/>
      <c r="C313" s="459"/>
      <c r="D313" s="462" t="s">
        <v>554</v>
      </c>
      <c r="E313" s="448" t="s">
        <v>447</v>
      </c>
      <c r="F313" s="488">
        <v>850000000</v>
      </c>
      <c r="G313" s="450"/>
      <c r="H313" s="451" t="s">
        <v>18</v>
      </c>
      <c r="I313" s="451" t="s">
        <v>225</v>
      </c>
      <c r="J313" s="553" t="s">
        <v>494</v>
      </c>
      <c r="K313" s="553"/>
      <c r="L313" s="554">
        <f>170000000+170000000+170000000</f>
        <v>510000000</v>
      </c>
      <c r="M313" s="455">
        <f t="shared" si="214"/>
        <v>0.6</v>
      </c>
      <c r="N313" s="456">
        <v>0</v>
      </c>
      <c r="O313" s="455">
        <f t="shared" si="101"/>
        <v>0</v>
      </c>
      <c r="P313" s="457"/>
      <c r="Q313" s="457"/>
      <c r="R313" s="457">
        <f t="shared" si="215"/>
        <v>0</v>
      </c>
      <c r="S313" s="555">
        <v>0</v>
      </c>
      <c r="T313" s="542"/>
      <c r="U313" s="479"/>
      <c r="V313" s="169" t="s">
        <v>132</v>
      </c>
      <c r="W313" s="460">
        <f t="shared" si="216"/>
        <v>850000000</v>
      </c>
      <c r="X313" s="461">
        <f t="shared" si="153"/>
        <v>0</v>
      </c>
      <c r="Y313" s="461">
        <f t="shared" si="154"/>
        <v>850000000</v>
      </c>
      <c r="Z313" s="542"/>
    </row>
    <row r="314" spans="1:26" ht="37.5">
      <c r="A314" s="558"/>
      <c r="B314" s="479"/>
      <c r="C314" s="459"/>
      <c r="D314" s="462" t="s">
        <v>555</v>
      </c>
      <c r="E314" s="448" t="s">
        <v>556</v>
      </c>
      <c r="F314" s="488">
        <v>200000000</v>
      </c>
      <c r="G314" s="450"/>
      <c r="H314" s="451" t="s">
        <v>18</v>
      </c>
      <c r="I314" s="451" t="s">
        <v>225</v>
      </c>
      <c r="J314" s="553" t="s">
        <v>494</v>
      </c>
      <c r="K314" s="553"/>
      <c r="L314" s="554">
        <v>40000000</v>
      </c>
      <c r="M314" s="455">
        <f t="shared" si="214"/>
        <v>0.2</v>
      </c>
      <c r="N314" s="456">
        <v>0</v>
      </c>
      <c r="O314" s="455">
        <f t="shared" si="101"/>
        <v>0</v>
      </c>
      <c r="P314" s="457"/>
      <c r="Q314" s="457"/>
      <c r="R314" s="457">
        <f t="shared" si="215"/>
        <v>0</v>
      </c>
      <c r="S314" s="555">
        <v>0</v>
      </c>
      <c r="T314" s="542"/>
      <c r="U314" s="479"/>
      <c r="V314" s="169" t="s">
        <v>132</v>
      </c>
      <c r="W314" s="460">
        <f t="shared" si="216"/>
        <v>200000000</v>
      </c>
      <c r="X314" s="461">
        <f t="shared" si="153"/>
        <v>0</v>
      </c>
      <c r="Y314" s="461">
        <f t="shared" si="154"/>
        <v>200000000</v>
      </c>
      <c r="Z314" s="542"/>
    </row>
    <row r="315" spans="1:26" ht="25">
      <c r="A315" s="558"/>
      <c r="B315" s="492">
        <v>11</v>
      </c>
      <c r="C315" s="529"/>
      <c r="D315" s="530" t="s">
        <v>133</v>
      </c>
      <c r="E315" s="529"/>
      <c r="F315" s="531">
        <v>181278000</v>
      </c>
      <c r="G315" s="492" t="s">
        <v>116</v>
      </c>
      <c r="H315" s="491" t="s">
        <v>331</v>
      </c>
      <c r="I315" s="491" t="s">
        <v>225</v>
      </c>
      <c r="J315" s="206" t="s">
        <v>557</v>
      </c>
      <c r="K315" s="551">
        <f>F315</f>
        <v>181278000</v>
      </c>
      <c r="L315" s="526">
        <f>33850000+1890000+28978000+21750000+32230000</f>
        <v>118698000</v>
      </c>
      <c r="M315" s="174">
        <f t="shared" si="214"/>
        <v>0.65478436434647336</v>
      </c>
      <c r="N315" s="525">
        <f>6960000+29990000</f>
        <v>36950000</v>
      </c>
      <c r="O315" s="174">
        <f t="shared" si="101"/>
        <v>0.20383058065512638</v>
      </c>
      <c r="P315" s="173"/>
      <c r="Q315" s="173"/>
      <c r="R315" s="173">
        <f t="shared" si="215"/>
        <v>36950000</v>
      </c>
      <c r="S315" s="174">
        <f>O315</f>
        <v>0.20383058065512638</v>
      </c>
      <c r="T315" s="532"/>
      <c r="U315" s="532"/>
      <c r="V315" s="169" t="s">
        <v>128</v>
      </c>
      <c r="W315" s="178">
        <f t="shared" si="216"/>
        <v>144328000</v>
      </c>
      <c r="X315" s="178">
        <f t="shared" si="153"/>
        <v>144328000</v>
      </c>
      <c r="Y315" s="178">
        <f t="shared" si="154"/>
        <v>0</v>
      </c>
      <c r="Z315" s="205"/>
    </row>
    <row r="316" spans="1:26" ht="13">
      <c r="A316" s="558"/>
      <c r="B316" s="492">
        <v>12</v>
      </c>
      <c r="C316" s="529"/>
      <c r="D316" s="530" t="s">
        <v>351</v>
      </c>
      <c r="E316" s="529"/>
      <c r="F316" s="533">
        <v>600000</v>
      </c>
      <c r="G316" s="492" t="s">
        <v>116</v>
      </c>
      <c r="H316" s="491" t="s">
        <v>331</v>
      </c>
      <c r="I316" s="491" t="s">
        <v>225</v>
      </c>
      <c r="J316" s="206" t="s">
        <v>244</v>
      </c>
      <c r="K316" s="206"/>
      <c r="L316" s="526">
        <f>300000+0+300000+0+0</f>
        <v>600000</v>
      </c>
      <c r="M316" s="174">
        <f t="shared" si="214"/>
        <v>1</v>
      </c>
      <c r="N316" s="525">
        <v>0</v>
      </c>
      <c r="O316" s="174">
        <f t="shared" si="101"/>
        <v>0</v>
      </c>
      <c r="P316" s="173"/>
      <c r="Q316" s="173"/>
      <c r="R316" s="173">
        <f t="shared" si="215"/>
        <v>0</v>
      </c>
      <c r="S316" s="174">
        <v>0</v>
      </c>
      <c r="T316" s="532"/>
      <c r="U316" s="532"/>
      <c r="V316" s="169" t="s">
        <v>132</v>
      </c>
      <c r="W316" s="178">
        <f t="shared" si="216"/>
        <v>600000</v>
      </c>
      <c r="X316" s="178">
        <f t="shared" si="153"/>
        <v>0</v>
      </c>
      <c r="Y316" s="178">
        <f t="shared" si="154"/>
        <v>600000</v>
      </c>
      <c r="Z316" s="205"/>
    </row>
    <row r="317" spans="1:26" ht="45.75" customHeight="1">
      <c r="A317" s="113">
        <v>1</v>
      </c>
      <c r="B317" s="504"/>
      <c r="C317" s="562"/>
      <c r="D317" s="562" t="s">
        <v>84</v>
      </c>
      <c r="E317" s="504"/>
      <c r="F317" s="563">
        <f>SUM(F318,F389)</f>
        <v>163705564357.39999</v>
      </c>
      <c r="G317" s="505"/>
      <c r="H317" s="564"/>
      <c r="I317" s="564"/>
      <c r="J317" s="565"/>
      <c r="K317" s="563">
        <f t="shared" ref="K317:L317" si="217">SUM(K318,K389)</f>
        <v>395111929551.25</v>
      </c>
      <c r="L317" s="563">
        <f t="shared" si="217"/>
        <v>118474634935.39999</v>
      </c>
      <c r="M317" s="510">
        <f t="shared" si="214"/>
        <v>0.723705607689349</v>
      </c>
      <c r="N317" s="563">
        <f>SUM(N318,N389)</f>
        <v>82411388603</v>
      </c>
      <c r="O317" s="510">
        <f t="shared" si="101"/>
        <v>0.50341226290317453</v>
      </c>
      <c r="P317" s="563"/>
      <c r="Q317" s="563"/>
      <c r="R317" s="563">
        <f>SUM(R318,R389)</f>
        <v>100057776798.09999</v>
      </c>
      <c r="S317" s="510">
        <f t="shared" ref="S317:S320" si="218">R317/F317</f>
        <v>0.61120571674433177</v>
      </c>
      <c r="T317" s="426"/>
      <c r="U317" s="417"/>
      <c r="V317" s="566"/>
      <c r="W317" s="563" t="e">
        <f t="shared" ref="W317:Y317" si="219">SUM(W318,W389)</f>
        <v>#VALUE!</v>
      </c>
      <c r="X317" s="563">
        <f t="shared" si="219"/>
        <v>312700540948.25</v>
      </c>
      <c r="Y317" s="563">
        <f t="shared" si="219"/>
        <v>-231406365193.85001</v>
      </c>
      <c r="Z317" s="417"/>
    </row>
    <row r="318" spans="1:26" ht="13">
      <c r="A318" s="558"/>
      <c r="B318" s="567"/>
      <c r="C318" s="568"/>
      <c r="D318" s="568" t="s">
        <v>558</v>
      </c>
      <c r="E318" s="567"/>
      <c r="F318" s="569">
        <f>SUM(F319)</f>
        <v>153541959243</v>
      </c>
      <c r="G318" s="570"/>
      <c r="H318" s="571"/>
      <c r="I318" s="571"/>
      <c r="J318" s="572"/>
      <c r="K318" s="569">
        <f t="shared" ref="K318:L318" si="220">SUM(K319)</f>
        <v>393101374640</v>
      </c>
      <c r="L318" s="569">
        <f t="shared" si="220"/>
        <v>117644459243</v>
      </c>
      <c r="M318" s="573">
        <f t="shared" si="214"/>
        <v>0.76620397331788914</v>
      </c>
      <c r="N318" s="569">
        <f>SUM(N319)</f>
        <v>81649192230</v>
      </c>
      <c r="O318" s="573">
        <f t="shared" si="101"/>
        <v>0.53177120203852291</v>
      </c>
      <c r="P318" s="569"/>
      <c r="Q318" s="569"/>
      <c r="R318" s="569">
        <f>SUM(R319)</f>
        <v>99143828833.699997</v>
      </c>
      <c r="S318" s="573">
        <f t="shared" si="218"/>
        <v>0.64571163037454848</v>
      </c>
      <c r="T318" s="431"/>
      <c r="U318" s="574"/>
      <c r="V318" s="567"/>
      <c r="W318" s="569" t="e">
        <f>SUM(W319)</f>
        <v>#VALUE!</v>
      </c>
      <c r="X318" s="145">
        <f t="shared" ref="X318:X422" si="221">K318-N318</f>
        <v>311452182410</v>
      </c>
      <c r="Y318" s="145">
        <f t="shared" ref="Y318:Y422" si="222">F318-K318</f>
        <v>-239559415397</v>
      </c>
      <c r="Z318" s="575"/>
    </row>
    <row r="319" spans="1:26" ht="39">
      <c r="A319" s="558"/>
      <c r="B319" s="517"/>
      <c r="C319" s="432"/>
      <c r="D319" s="432" t="s">
        <v>559</v>
      </c>
      <c r="E319" s="517"/>
      <c r="F319" s="148">
        <f>SUM(F320,F328,F349,F369)</f>
        <v>153541959243</v>
      </c>
      <c r="G319" s="146"/>
      <c r="H319" s="576"/>
      <c r="I319" s="577"/>
      <c r="J319" s="578"/>
      <c r="K319" s="148">
        <f t="shared" ref="K319:L319" si="223">SUM(K320,K328,K349,K369)</f>
        <v>393101374640</v>
      </c>
      <c r="L319" s="148">
        <f t="shared" si="223"/>
        <v>117644459243</v>
      </c>
      <c r="M319" s="151">
        <f t="shared" si="214"/>
        <v>0.76620397331788914</v>
      </c>
      <c r="N319" s="148">
        <f>SUM(N320,N328,N349,N369)</f>
        <v>81649192230</v>
      </c>
      <c r="O319" s="151">
        <f t="shared" si="101"/>
        <v>0.53177120203852291</v>
      </c>
      <c r="P319" s="148"/>
      <c r="Q319" s="148"/>
      <c r="R319" s="148">
        <f>SUM(R320,R328,R349,R369)</f>
        <v>99143828833.699997</v>
      </c>
      <c r="S319" s="151">
        <f t="shared" si="218"/>
        <v>0.64571163037454848</v>
      </c>
      <c r="T319" s="156"/>
      <c r="U319" s="146"/>
      <c r="V319" s="579"/>
      <c r="W319" s="148" t="e">
        <f>SUM(W320,W328,W349,W369)</f>
        <v>#VALUE!</v>
      </c>
      <c r="X319" s="148">
        <f t="shared" si="221"/>
        <v>311452182410</v>
      </c>
      <c r="Y319" s="148">
        <f t="shared" si="222"/>
        <v>-239559415397</v>
      </c>
      <c r="Z319" s="580"/>
    </row>
    <row r="320" spans="1:26" ht="52">
      <c r="A320" s="558"/>
      <c r="B320" s="442"/>
      <c r="C320" s="499"/>
      <c r="D320" s="499" t="s">
        <v>560</v>
      </c>
      <c r="E320" s="442"/>
      <c r="F320" s="439">
        <f>SUM(F321:F327)</f>
        <v>96570700</v>
      </c>
      <c r="G320" s="438"/>
      <c r="H320" s="581"/>
      <c r="I320" s="582"/>
      <c r="J320" s="583"/>
      <c r="K320" s="439">
        <f t="shared" ref="K320:L320" si="224">SUM(K321:K327)</f>
        <v>96570700</v>
      </c>
      <c r="L320" s="439">
        <f t="shared" si="224"/>
        <v>96570700</v>
      </c>
      <c r="M320" s="440">
        <f t="shared" si="214"/>
        <v>1</v>
      </c>
      <c r="N320" s="439">
        <f>SUM(N321:N327)</f>
        <v>19187836</v>
      </c>
      <c r="O320" s="440">
        <f t="shared" si="101"/>
        <v>0.1986921084759663</v>
      </c>
      <c r="P320" s="439"/>
      <c r="Q320" s="439"/>
      <c r="R320" s="439">
        <f>SUM(R321:R327)</f>
        <v>19297500</v>
      </c>
      <c r="S320" s="440">
        <f t="shared" si="218"/>
        <v>0.19982769100772801</v>
      </c>
      <c r="T320" s="443"/>
      <c r="U320" s="438"/>
      <c r="V320" s="584"/>
      <c r="W320" s="439">
        <f>SUM(W321:W327)</f>
        <v>77382864</v>
      </c>
      <c r="X320" s="439">
        <f t="shared" si="221"/>
        <v>77382864</v>
      </c>
      <c r="Y320" s="439">
        <f t="shared" si="222"/>
        <v>0</v>
      </c>
      <c r="Z320" s="585"/>
    </row>
    <row r="321" spans="1:26" ht="26">
      <c r="A321" s="558"/>
      <c r="B321" s="169">
        <v>1</v>
      </c>
      <c r="C321" s="210"/>
      <c r="D321" s="179" t="s">
        <v>114</v>
      </c>
      <c r="E321" s="586" t="s">
        <v>309</v>
      </c>
      <c r="F321" s="173">
        <v>26604700</v>
      </c>
      <c r="G321" s="169" t="s">
        <v>116</v>
      </c>
      <c r="H321" s="45" t="s">
        <v>146</v>
      </c>
      <c r="I321" s="45" t="s">
        <v>117</v>
      </c>
      <c r="J321" s="587" t="s">
        <v>424</v>
      </c>
      <c r="K321" s="173">
        <v>26604700</v>
      </c>
      <c r="L321" s="588">
        <f>2625000+2625000+2625000+18729700</f>
        <v>26604700</v>
      </c>
      <c r="M321" s="174">
        <f t="shared" si="214"/>
        <v>1</v>
      </c>
      <c r="N321" s="173">
        <v>0</v>
      </c>
      <c r="O321" s="174">
        <f t="shared" si="101"/>
        <v>0</v>
      </c>
      <c r="P321" s="173"/>
      <c r="Q321" s="173"/>
      <c r="R321" s="173">
        <f t="shared" ref="R321:R327" si="225">F321*S321</f>
        <v>0</v>
      </c>
      <c r="S321" s="174">
        <v>0</v>
      </c>
      <c r="T321" s="186"/>
      <c r="U321" s="589" t="s">
        <v>561</v>
      </c>
      <c r="V321" s="169" t="s">
        <v>132</v>
      </c>
      <c r="W321" s="178">
        <f t="shared" ref="W321:W327" si="226">F321-N321</f>
        <v>26604700</v>
      </c>
      <c r="X321" s="178">
        <f t="shared" si="221"/>
        <v>26604700</v>
      </c>
      <c r="Y321" s="178">
        <f t="shared" si="222"/>
        <v>0</v>
      </c>
      <c r="Z321" s="45" t="s">
        <v>562</v>
      </c>
    </row>
    <row r="322" spans="1:26" ht="26">
      <c r="A322" s="113">
        <v>1</v>
      </c>
      <c r="B322" s="169">
        <v>2</v>
      </c>
      <c r="C322" s="210"/>
      <c r="D322" s="179" t="s">
        <v>121</v>
      </c>
      <c r="E322" s="586" t="s">
        <v>309</v>
      </c>
      <c r="F322" s="173">
        <v>11497500</v>
      </c>
      <c r="G322" s="169" t="s">
        <v>116</v>
      </c>
      <c r="H322" s="45" t="s">
        <v>146</v>
      </c>
      <c r="I322" s="45" t="s">
        <v>117</v>
      </c>
      <c r="J322" s="500" t="s">
        <v>422</v>
      </c>
      <c r="K322" s="173">
        <v>11497500</v>
      </c>
      <c r="L322" s="208">
        <f>7875000+3622500</f>
        <v>11497500</v>
      </c>
      <c r="M322" s="174">
        <f t="shared" si="214"/>
        <v>1</v>
      </c>
      <c r="N322" s="173">
        <v>11387956</v>
      </c>
      <c r="O322" s="174">
        <f t="shared" si="101"/>
        <v>0.99047236355729507</v>
      </c>
      <c r="P322" s="173"/>
      <c r="Q322" s="173"/>
      <c r="R322" s="173">
        <f t="shared" si="225"/>
        <v>11497500</v>
      </c>
      <c r="S322" s="175">
        <v>1</v>
      </c>
      <c r="T322" s="186"/>
      <c r="U322" s="589" t="s">
        <v>561</v>
      </c>
      <c r="V322" s="169" t="s">
        <v>120</v>
      </c>
      <c r="W322" s="178">
        <f t="shared" si="226"/>
        <v>109544</v>
      </c>
      <c r="X322" s="178">
        <f t="shared" si="221"/>
        <v>109544</v>
      </c>
      <c r="Y322" s="178">
        <f t="shared" si="222"/>
        <v>0</v>
      </c>
      <c r="Z322" s="45" t="s">
        <v>563</v>
      </c>
    </row>
    <row r="323" spans="1:26" ht="26">
      <c r="A323" s="113">
        <v>1</v>
      </c>
      <c r="B323" s="169">
        <v>3</v>
      </c>
      <c r="C323" s="210"/>
      <c r="D323" s="179" t="s">
        <v>141</v>
      </c>
      <c r="E323" s="586" t="s">
        <v>309</v>
      </c>
      <c r="F323" s="220">
        <v>330000</v>
      </c>
      <c r="G323" s="169" t="s">
        <v>116</v>
      </c>
      <c r="H323" s="45" t="s">
        <v>146</v>
      </c>
      <c r="I323" s="45" t="s">
        <v>117</v>
      </c>
      <c r="J323" s="500" t="s">
        <v>422</v>
      </c>
      <c r="K323" s="220">
        <v>330000</v>
      </c>
      <c r="L323" s="590">
        <v>330000</v>
      </c>
      <c r="M323" s="174">
        <f t="shared" si="214"/>
        <v>1</v>
      </c>
      <c r="N323" s="220">
        <v>0</v>
      </c>
      <c r="O323" s="174">
        <f t="shared" si="101"/>
        <v>0</v>
      </c>
      <c r="P323" s="173"/>
      <c r="Q323" s="173"/>
      <c r="R323" s="173">
        <f t="shared" si="225"/>
        <v>0</v>
      </c>
      <c r="S323" s="174">
        <v>0</v>
      </c>
      <c r="T323" s="186"/>
      <c r="U323" s="589" t="s">
        <v>561</v>
      </c>
      <c r="V323" s="169" t="s">
        <v>132</v>
      </c>
      <c r="W323" s="178">
        <f t="shared" si="226"/>
        <v>330000</v>
      </c>
      <c r="X323" s="178">
        <f t="shared" si="221"/>
        <v>330000</v>
      </c>
      <c r="Y323" s="178">
        <f t="shared" si="222"/>
        <v>0</v>
      </c>
      <c r="Z323" s="45" t="s">
        <v>562</v>
      </c>
    </row>
    <row r="324" spans="1:26" ht="26">
      <c r="A324" s="113">
        <v>1</v>
      </c>
      <c r="B324" s="169">
        <v>4</v>
      </c>
      <c r="C324" s="210"/>
      <c r="D324" s="179" t="s">
        <v>123</v>
      </c>
      <c r="E324" s="586" t="s">
        <v>309</v>
      </c>
      <c r="F324" s="173">
        <v>412500</v>
      </c>
      <c r="G324" s="169" t="s">
        <v>116</v>
      </c>
      <c r="H324" s="45" t="s">
        <v>146</v>
      </c>
      <c r="I324" s="45" t="s">
        <v>117</v>
      </c>
      <c r="J324" s="500" t="s">
        <v>422</v>
      </c>
      <c r="K324" s="173">
        <v>412500</v>
      </c>
      <c r="L324" s="208">
        <v>412500</v>
      </c>
      <c r="M324" s="174">
        <f t="shared" si="214"/>
        <v>1</v>
      </c>
      <c r="N324" s="173">
        <v>0</v>
      </c>
      <c r="O324" s="174">
        <f t="shared" si="101"/>
        <v>0</v>
      </c>
      <c r="P324" s="173"/>
      <c r="Q324" s="173"/>
      <c r="R324" s="173">
        <f t="shared" si="225"/>
        <v>0</v>
      </c>
      <c r="S324" s="174">
        <v>0</v>
      </c>
      <c r="T324" s="186"/>
      <c r="U324" s="589" t="s">
        <v>561</v>
      </c>
      <c r="V324" s="169" t="s">
        <v>132</v>
      </c>
      <c r="W324" s="178">
        <f t="shared" si="226"/>
        <v>412500</v>
      </c>
      <c r="X324" s="178">
        <f t="shared" si="221"/>
        <v>412500</v>
      </c>
      <c r="Y324" s="178">
        <f t="shared" si="222"/>
        <v>0</v>
      </c>
      <c r="Z324" s="45" t="s">
        <v>562</v>
      </c>
    </row>
    <row r="325" spans="1:26" ht="26">
      <c r="A325" s="113">
        <v>1</v>
      </c>
      <c r="B325" s="169">
        <v>5</v>
      </c>
      <c r="C325" s="210"/>
      <c r="D325" s="179" t="s">
        <v>125</v>
      </c>
      <c r="E325" s="586" t="s">
        <v>309</v>
      </c>
      <c r="F325" s="173">
        <v>7800000</v>
      </c>
      <c r="G325" s="169" t="s">
        <v>116</v>
      </c>
      <c r="H325" s="45" t="s">
        <v>146</v>
      </c>
      <c r="I325" s="45" t="s">
        <v>117</v>
      </c>
      <c r="J325" s="500" t="s">
        <v>422</v>
      </c>
      <c r="K325" s="173">
        <v>7800000</v>
      </c>
      <c r="L325" s="208">
        <v>7800000</v>
      </c>
      <c r="M325" s="174">
        <f t="shared" si="214"/>
        <v>1</v>
      </c>
      <c r="N325" s="173">
        <v>7799880</v>
      </c>
      <c r="O325" s="174">
        <f t="shared" si="101"/>
        <v>0.99998461538461536</v>
      </c>
      <c r="P325" s="173"/>
      <c r="Q325" s="173"/>
      <c r="R325" s="173">
        <f t="shared" si="225"/>
        <v>7800000</v>
      </c>
      <c r="S325" s="175">
        <v>1</v>
      </c>
      <c r="T325" s="186"/>
      <c r="U325" s="589" t="s">
        <v>561</v>
      </c>
      <c r="V325" s="169" t="s">
        <v>120</v>
      </c>
      <c r="W325" s="178">
        <f t="shared" si="226"/>
        <v>120</v>
      </c>
      <c r="X325" s="178">
        <f t="shared" si="221"/>
        <v>120</v>
      </c>
      <c r="Y325" s="178">
        <f t="shared" si="222"/>
        <v>0</v>
      </c>
      <c r="Z325" s="45" t="s">
        <v>562</v>
      </c>
    </row>
    <row r="326" spans="1:26" ht="26">
      <c r="A326" s="113">
        <v>1</v>
      </c>
      <c r="B326" s="169">
        <v>6</v>
      </c>
      <c r="C326" s="210"/>
      <c r="D326" s="179" t="s">
        <v>133</v>
      </c>
      <c r="E326" s="586" t="s">
        <v>309</v>
      </c>
      <c r="F326" s="173">
        <v>46176000</v>
      </c>
      <c r="G326" s="169" t="s">
        <v>116</v>
      </c>
      <c r="H326" s="45" t="s">
        <v>130</v>
      </c>
      <c r="I326" s="45" t="s">
        <v>117</v>
      </c>
      <c r="J326" s="500" t="s">
        <v>422</v>
      </c>
      <c r="K326" s="173">
        <v>46176000</v>
      </c>
      <c r="L326" s="208">
        <f>29616000+16560000</f>
        <v>46176000</v>
      </c>
      <c r="M326" s="174">
        <f t="shared" si="214"/>
        <v>1</v>
      </c>
      <c r="N326" s="173">
        <v>0</v>
      </c>
      <c r="O326" s="174">
        <f t="shared" si="101"/>
        <v>0</v>
      </c>
      <c r="P326" s="173"/>
      <c r="Q326" s="173"/>
      <c r="R326" s="173">
        <f t="shared" si="225"/>
        <v>0</v>
      </c>
      <c r="S326" s="174">
        <v>0</v>
      </c>
      <c r="T326" s="186"/>
      <c r="U326" s="589" t="s">
        <v>561</v>
      </c>
      <c r="V326" s="169" t="s">
        <v>132</v>
      </c>
      <c r="W326" s="178">
        <f t="shared" si="226"/>
        <v>46176000</v>
      </c>
      <c r="X326" s="178">
        <f t="shared" si="221"/>
        <v>46176000</v>
      </c>
      <c r="Y326" s="178">
        <f t="shared" si="222"/>
        <v>0</v>
      </c>
      <c r="Z326" s="45" t="s">
        <v>562</v>
      </c>
    </row>
    <row r="327" spans="1:26" ht="26">
      <c r="A327" s="113">
        <v>1</v>
      </c>
      <c r="B327" s="169">
        <v>7</v>
      </c>
      <c r="C327" s="210"/>
      <c r="D327" s="179" t="s">
        <v>351</v>
      </c>
      <c r="E327" s="586" t="s">
        <v>309</v>
      </c>
      <c r="F327" s="173">
        <v>3750000</v>
      </c>
      <c r="G327" s="169" t="s">
        <v>116</v>
      </c>
      <c r="H327" s="45" t="s">
        <v>130</v>
      </c>
      <c r="I327" s="45" t="s">
        <v>117</v>
      </c>
      <c r="J327" s="500" t="s">
        <v>422</v>
      </c>
      <c r="K327" s="173">
        <v>3750000</v>
      </c>
      <c r="L327" s="208">
        <f>1500000+1500000+750000</f>
        <v>3750000</v>
      </c>
      <c r="M327" s="174">
        <f t="shared" si="214"/>
        <v>1</v>
      </c>
      <c r="N327" s="173">
        <v>0</v>
      </c>
      <c r="O327" s="174">
        <f t="shared" si="101"/>
        <v>0</v>
      </c>
      <c r="P327" s="173"/>
      <c r="Q327" s="173"/>
      <c r="R327" s="173">
        <f t="shared" si="225"/>
        <v>0</v>
      </c>
      <c r="S327" s="174">
        <v>0</v>
      </c>
      <c r="T327" s="186"/>
      <c r="U327" s="589" t="s">
        <v>561</v>
      </c>
      <c r="V327" s="169" t="s">
        <v>132</v>
      </c>
      <c r="W327" s="178">
        <f t="shared" si="226"/>
        <v>3750000</v>
      </c>
      <c r="X327" s="178">
        <f t="shared" si="221"/>
        <v>3750000</v>
      </c>
      <c r="Y327" s="178">
        <f t="shared" si="222"/>
        <v>0</v>
      </c>
      <c r="Z327" s="45" t="s">
        <v>562</v>
      </c>
    </row>
    <row r="328" spans="1:26" ht="39">
      <c r="A328" s="113">
        <v>1</v>
      </c>
      <c r="B328" s="442"/>
      <c r="C328" s="499"/>
      <c r="D328" s="499" t="s">
        <v>564</v>
      </c>
      <c r="E328" s="442"/>
      <c r="F328" s="439">
        <f>SUM(F329:F333,F340:F341,)</f>
        <v>13930464300</v>
      </c>
      <c r="G328" s="438"/>
      <c r="H328" s="581"/>
      <c r="I328" s="582"/>
      <c r="J328" s="583"/>
      <c r="K328" s="439">
        <f t="shared" ref="K328:L328" si="227">SUM(K329:K333,K340:K341,)</f>
        <v>12784392300</v>
      </c>
      <c r="L328" s="439">
        <f t="shared" si="227"/>
        <v>7235964300</v>
      </c>
      <c r="M328" s="440">
        <f t="shared" si="214"/>
        <v>0.51943453887606605</v>
      </c>
      <c r="N328" s="439">
        <f>SUM(N329:N333,N340:N341,)</f>
        <v>4238298950</v>
      </c>
      <c r="O328" s="440">
        <f t="shared" si="101"/>
        <v>0.30424678307384201</v>
      </c>
      <c r="P328" s="439"/>
      <c r="Q328" s="439"/>
      <c r="R328" s="439">
        <f>SUM(R329:R333,R340:R341,)</f>
        <v>1961294020</v>
      </c>
      <c r="S328" s="440">
        <f>R328/F328</f>
        <v>0.14079171933989307</v>
      </c>
      <c r="T328" s="443"/>
      <c r="U328" s="438"/>
      <c r="V328" s="584"/>
      <c r="W328" s="439">
        <f>SUM(W329:W333,W340:W341,)</f>
        <v>9692165350</v>
      </c>
      <c r="X328" s="439">
        <f t="shared" si="221"/>
        <v>8546093350</v>
      </c>
      <c r="Y328" s="439">
        <f t="shared" si="222"/>
        <v>1146072000</v>
      </c>
      <c r="Z328" s="585"/>
    </row>
    <row r="329" spans="1:26" ht="26">
      <c r="A329" s="558"/>
      <c r="B329" s="492">
        <v>1</v>
      </c>
      <c r="C329" s="530"/>
      <c r="D329" s="207" t="s">
        <v>114</v>
      </c>
      <c r="E329" s="586" t="s">
        <v>309</v>
      </c>
      <c r="F329" s="591">
        <v>19982100</v>
      </c>
      <c r="G329" s="492" t="s">
        <v>116</v>
      </c>
      <c r="H329" s="490" t="s">
        <v>146</v>
      </c>
      <c r="I329" s="490" t="s">
        <v>117</v>
      </c>
      <c r="J329" s="592" t="s">
        <v>494</v>
      </c>
      <c r="K329" s="591">
        <v>19982100</v>
      </c>
      <c r="L329" s="591">
        <v>19982100</v>
      </c>
      <c r="M329" s="174">
        <f t="shared" si="214"/>
        <v>1</v>
      </c>
      <c r="N329" s="591">
        <f>6650250+13331500</f>
        <v>19981750</v>
      </c>
      <c r="O329" s="174">
        <f t="shared" si="101"/>
        <v>0.99998248432346948</v>
      </c>
      <c r="P329" s="591"/>
      <c r="Q329" s="591"/>
      <c r="R329" s="591">
        <f t="shared" ref="R329:R332" si="228">F329*S329</f>
        <v>19982100</v>
      </c>
      <c r="S329" s="175">
        <v>1</v>
      </c>
      <c r="T329" s="204"/>
      <c r="U329" s="593" t="s">
        <v>561</v>
      </c>
      <c r="V329" s="492" t="s">
        <v>120</v>
      </c>
      <c r="W329" s="594">
        <f t="shared" ref="W329:W332" si="229">F329-N329</f>
        <v>350</v>
      </c>
      <c r="X329" s="178">
        <f t="shared" si="221"/>
        <v>350</v>
      </c>
      <c r="Y329" s="178">
        <f t="shared" si="222"/>
        <v>0</v>
      </c>
      <c r="Z329" s="45" t="s">
        <v>563</v>
      </c>
    </row>
    <row r="330" spans="1:26" ht="26">
      <c r="A330" s="558"/>
      <c r="B330" s="492">
        <v>2</v>
      </c>
      <c r="C330" s="530"/>
      <c r="D330" s="207" t="s">
        <v>121</v>
      </c>
      <c r="E330" s="586" t="s">
        <v>309</v>
      </c>
      <c r="F330" s="591">
        <v>7639700</v>
      </c>
      <c r="G330" s="492" t="s">
        <v>116</v>
      </c>
      <c r="H330" s="490" t="s">
        <v>146</v>
      </c>
      <c r="I330" s="490" t="s">
        <v>117</v>
      </c>
      <c r="J330" s="595" t="s">
        <v>494</v>
      </c>
      <c r="K330" s="596">
        <v>7639700</v>
      </c>
      <c r="L330" s="596">
        <v>7639700</v>
      </c>
      <c r="M330" s="174">
        <f t="shared" si="214"/>
        <v>1</v>
      </c>
      <c r="N330" s="591">
        <v>7639700</v>
      </c>
      <c r="O330" s="174">
        <f t="shared" si="101"/>
        <v>1</v>
      </c>
      <c r="P330" s="591"/>
      <c r="Q330" s="591"/>
      <c r="R330" s="591">
        <f t="shared" si="228"/>
        <v>7639700</v>
      </c>
      <c r="S330" s="175">
        <v>1</v>
      </c>
      <c r="T330" s="204"/>
      <c r="U330" s="593" t="s">
        <v>561</v>
      </c>
      <c r="V330" s="492" t="s">
        <v>120</v>
      </c>
      <c r="W330" s="594">
        <f t="shared" si="229"/>
        <v>0</v>
      </c>
      <c r="X330" s="178">
        <f t="shared" si="221"/>
        <v>0</v>
      </c>
      <c r="Y330" s="178">
        <f t="shared" si="222"/>
        <v>0</v>
      </c>
      <c r="Z330" s="45" t="s">
        <v>563</v>
      </c>
    </row>
    <row r="331" spans="1:26" ht="26">
      <c r="A331" s="125"/>
      <c r="B331" s="492">
        <v>3</v>
      </c>
      <c r="C331" s="530"/>
      <c r="D331" s="207" t="s">
        <v>173</v>
      </c>
      <c r="E331" s="586" t="s">
        <v>309</v>
      </c>
      <c r="F331" s="591">
        <v>412500</v>
      </c>
      <c r="G331" s="492" t="s">
        <v>116</v>
      </c>
      <c r="H331" s="490" t="s">
        <v>146</v>
      </c>
      <c r="I331" s="490" t="s">
        <v>117</v>
      </c>
      <c r="J331" s="595" t="s">
        <v>494</v>
      </c>
      <c r="K331" s="596">
        <v>412500</v>
      </c>
      <c r="L331" s="596">
        <v>412500</v>
      </c>
      <c r="M331" s="174">
        <f t="shared" si="214"/>
        <v>1</v>
      </c>
      <c r="N331" s="591">
        <v>0</v>
      </c>
      <c r="O331" s="174">
        <f t="shared" si="101"/>
        <v>0</v>
      </c>
      <c r="P331" s="591"/>
      <c r="Q331" s="591"/>
      <c r="R331" s="591">
        <f t="shared" si="228"/>
        <v>0</v>
      </c>
      <c r="S331" s="174">
        <v>0</v>
      </c>
      <c r="T331" s="204"/>
      <c r="U331" s="593" t="s">
        <v>561</v>
      </c>
      <c r="V331" s="492" t="s">
        <v>132</v>
      </c>
      <c r="W331" s="594">
        <f t="shared" si="229"/>
        <v>412500</v>
      </c>
      <c r="X331" s="178">
        <f t="shared" si="221"/>
        <v>412500</v>
      </c>
      <c r="Y331" s="178">
        <f t="shared" si="222"/>
        <v>0</v>
      </c>
      <c r="Z331" s="45" t="s">
        <v>562</v>
      </c>
    </row>
    <row r="332" spans="1:26" ht="26">
      <c r="A332" s="125"/>
      <c r="B332" s="492">
        <v>4</v>
      </c>
      <c r="C332" s="530"/>
      <c r="D332" s="207" t="s">
        <v>141</v>
      </c>
      <c r="E332" s="586" t="s">
        <v>309</v>
      </c>
      <c r="F332" s="591">
        <v>430000</v>
      </c>
      <c r="G332" s="492" t="s">
        <v>116</v>
      </c>
      <c r="H332" s="490" t="s">
        <v>146</v>
      </c>
      <c r="I332" s="490" t="s">
        <v>117</v>
      </c>
      <c r="J332" s="595" t="s">
        <v>494</v>
      </c>
      <c r="K332" s="596">
        <v>430000</v>
      </c>
      <c r="L332" s="596">
        <v>430000</v>
      </c>
      <c r="M332" s="174">
        <f t="shared" si="214"/>
        <v>1</v>
      </c>
      <c r="N332" s="591">
        <v>0</v>
      </c>
      <c r="O332" s="174">
        <f t="shared" si="101"/>
        <v>0</v>
      </c>
      <c r="P332" s="591"/>
      <c r="Q332" s="591"/>
      <c r="R332" s="591">
        <f t="shared" si="228"/>
        <v>0</v>
      </c>
      <c r="S332" s="174">
        <v>0</v>
      </c>
      <c r="T332" s="204"/>
      <c r="U332" s="593" t="s">
        <v>561</v>
      </c>
      <c r="V332" s="492" t="s">
        <v>132</v>
      </c>
      <c r="W332" s="594">
        <f t="shared" si="229"/>
        <v>430000</v>
      </c>
      <c r="X332" s="178">
        <f t="shared" si="221"/>
        <v>430000</v>
      </c>
      <c r="Y332" s="178">
        <f t="shared" si="222"/>
        <v>0</v>
      </c>
      <c r="Z332" s="45" t="s">
        <v>562</v>
      </c>
    </row>
    <row r="333" spans="1:26" ht="26">
      <c r="A333" s="125"/>
      <c r="B333" s="169">
        <v>5</v>
      </c>
      <c r="C333" s="179"/>
      <c r="D333" s="179" t="s">
        <v>565</v>
      </c>
      <c r="E333" s="586" t="s">
        <v>309</v>
      </c>
      <c r="F333" s="128">
        <f>SUM(F334:F339)</f>
        <v>12889000000</v>
      </c>
      <c r="G333" s="169" t="s">
        <v>116</v>
      </c>
      <c r="H333" s="178"/>
      <c r="I333" s="481"/>
      <c r="J333" s="481"/>
      <c r="K333" s="128">
        <f>SUM(K334:K339)</f>
        <v>11770285000</v>
      </c>
      <c r="L333" s="173">
        <f>500000000+3716700000+2477800000</f>
        <v>6694500000</v>
      </c>
      <c r="M333" s="174">
        <f t="shared" si="214"/>
        <v>0.51939638451392656</v>
      </c>
      <c r="N333" s="128">
        <f>SUM(N334:N339)</f>
        <v>3871055200</v>
      </c>
      <c r="O333" s="174">
        <f t="shared" si="101"/>
        <v>0.30033790053534021</v>
      </c>
      <c r="P333" s="128"/>
      <c r="Q333" s="128"/>
      <c r="R333" s="128">
        <f>SUM(R334:R339)</f>
        <v>1769672220</v>
      </c>
      <c r="S333" s="174">
        <f>R333/F333</f>
        <v>0.13730097137093647</v>
      </c>
      <c r="T333" s="135"/>
      <c r="U333" s="126"/>
      <c r="V333" s="492" t="s">
        <v>132</v>
      </c>
      <c r="W333" s="128">
        <f>SUM(W334:W339)</f>
        <v>9017944800</v>
      </c>
      <c r="X333" s="178">
        <f t="shared" si="221"/>
        <v>7899229800</v>
      </c>
      <c r="Y333" s="178">
        <f t="shared" si="222"/>
        <v>1118715000</v>
      </c>
      <c r="Z333" s="45" t="s">
        <v>562</v>
      </c>
    </row>
    <row r="334" spans="1:26" ht="175">
      <c r="A334" s="125"/>
      <c r="B334" s="479"/>
      <c r="C334" s="448">
        <v>1</v>
      </c>
      <c r="D334" s="462" t="s">
        <v>566</v>
      </c>
      <c r="E334" s="459" t="s">
        <v>309</v>
      </c>
      <c r="F334" s="449">
        <v>2300000000</v>
      </c>
      <c r="G334" s="450"/>
      <c r="H334" s="448" t="s">
        <v>146</v>
      </c>
      <c r="I334" s="448" t="s">
        <v>117</v>
      </c>
      <c r="J334" s="597" t="s">
        <v>422</v>
      </c>
      <c r="K334" s="598">
        <v>1933789000</v>
      </c>
      <c r="L334" s="599"/>
      <c r="M334" s="555">
        <f t="shared" si="214"/>
        <v>0</v>
      </c>
      <c r="N334" s="449">
        <v>580136700</v>
      </c>
      <c r="O334" s="555">
        <f t="shared" si="101"/>
        <v>0.25223334782608697</v>
      </c>
      <c r="P334" s="457"/>
      <c r="Q334" s="457"/>
      <c r="R334" s="457">
        <f t="shared" ref="R334:R340" si="230">F334*S334</f>
        <v>115000000</v>
      </c>
      <c r="S334" s="557">
        <v>0.05</v>
      </c>
      <c r="T334" s="600" t="s">
        <v>567</v>
      </c>
      <c r="U334" s="601" t="s">
        <v>330</v>
      </c>
      <c r="V334" s="169" t="s">
        <v>128</v>
      </c>
      <c r="W334" s="460">
        <f t="shared" ref="W334:W340" si="231">F334-N334</f>
        <v>1719863300</v>
      </c>
      <c r="X334" s="461">
        <f t="shared" si="221"/>
        <v>1353652300</v>
      </c>
      <c r="Y334" s="461">
        <f t="shared" si="222"/>
        <v>366211000</v>
      </c>
      <c r="Z334" s="602" t="s">
        <v>568</v>
      </c>
    </row>
    <row r="335" spans="1:26" ht="162.5">
      <c r="A335" s="125"/>
      <c r="B335" s="479"/>
      <c r="C335" s="448">
        <v>2</v>
      </c>
      <c r="D335" s="462" t="s">
        <v>569</v>
      </c>
      <c r="E335" s="459" t="s">
        <v>309</v>
      </c>
      <c r="F335" s="449">
        <v>500000000</v>
      </c>
      <c r="G335" s="450"/>
      <c r="H335" s="448" t="s">
        <v>146</v>
      </c>
      <c r="I335" s="448" t="s">
        <v>117</v>
      </c>
      <c r="J335" s="597" t="s">
        <v>570</v>
      </c>
      <c r="K335" s="598">
        <v>485671000</v>
      </c>
      <c r="L335" s="599"/>
      <c r="M335" s="555">
        <f t="shared" si="214"/>
        <v>0</v>
      </c>
      <c r="N335" s="449">
        <f>30743000+454928000</f>
        <v>485671000</v>
      </c>
      <c r="O335" s="555">
        <f t="shared" si="101"/>
        <v>0.97134200000000004</v>
      </c>
      <c r="P335" s="457"/>
      <c r="Q335" s="457"/>
      <c r="R335" s="457">
        <f t="shared" si="230"/>
        <v>500000000</v>
      </c>
      <c r="S335" s="557">
        <v>1</v>
      </c>
      <c r="T335" s="603" t="s">
        <v>571</v>
      </c>
      <c r="U335" s="604" t="s">
        <v>330</v>
      </c>
      <c r="V335" s="169" t="s">
        <v>120</v>
      </c>
      <c r="W335" s="460">
        <f t="shared" si="231"/>
        <v>14329000</v>
      </c>
      <c r="X335" s="461">
        <f t="shared" si="221"/>
        <v>0</v>
      </c>
      <c r="Y335" s="461">
        <f t="shared" si="222"/>
        <v>14329000</v>
      </c>
      <c r="Z335" s="448" t="s">
        <v>572</v>
      </c>
    </row>
    <row r="336" spans="1:26" ht="175">
      <c r="A336" s="125"/>
      <c r="B336" s="479"/>
      <c r="C336" s="448">
        <v>3</v>
      </c>
      <c r="D336" s="462" t="s">
        <v>573</v>
      </c>
      <c r="E336" s="459" t="s">
        <v>309</v>
      </c>
      <c r="F336" s="449">
        <v>1820000000</v>
      </c>
      <c r="G336" s="450"/>
      <c r="H336" s="448" t="s">
        <v>146</v>
      </c>
      <c r="I336" s="448" t="s">
        <v>117</v>
      </c>
      <c r="J336" s="597" t="s">
        <v>422</v>
      </c>
      <c r="K336" s="598">
        <v>1614231000</v>
      </c>
      <c r="L336" s="599"/>
      <c r="M336" s="555">
        <f t="shared" si="214"/>
        <v>0</v>
      </c>
      <c r="N336" s="449">
        <v>484269300</v>
      </c>
      <c r="O336" s="555">
        <f t="shared" si="101"/>
        <v>0.26608203296703298</v>
      </c>
      <c r="P336" s="457"/>
      <c r="Q336" s="457"/>
      <c r="R336" s="457">
        <f t="shared" si="230"/>
        <v>182000000</v>
      </c>
      <c r="S336" s="557">
        <v>0.1</v>
      </c>
      <c r="T336" s="603" t="s">
        <v>574</v>
      </c>
      <c r="U336" s="604" t="s">
        <v>330</v>
      </c>
      <c r="V336" s="169" t="s">
        <v>128</v>
      </c>
      <c r="W336" s="460">
        <f t="shared" si="231"/>
        <v>1335730700</v>
      </c>
      <c r="X336" s="461">
        <f t="shared" si="221"/>
        <v>1129961700</v>
      </c>
      <c r="Y336" s="461">
        <f t="shared" si="222"/>
        <v>205769000</v>
      </c>
      <c r="Z336" s="605" t="s">
        <v>575</v>
      </c>
    </row>
    <row r="337" spans="1:26" ht="187.5">
      <c r="A337" s="125"/>
      <c r="B337" s="479"/>
      <c r="C337" s="448">
        <v>4</v>
      </c>
      <c r="D337" s="462" t="s">
        <v>576</v>
      </c>
      <c r="E337" s="459" t="s">
        <v>309</v>
      </c>
      <c r="F337" s="449">
        <v>1432000000</v>
      </c>
      <c r="G337" s="450"/>
      <c r="H337" s="448" t="s">
        <v>146</v>
      </c>
      <c r="I337" s="448" t="s">
        <v>117</v>
      </c>
      <c r="J337" s="597" t="s">
        <v>422</v>
      </c>
      <c r="K337" s="598">
        <v>1236930000</v>
      </c>
      <c r="L337" s="599"/>
      <c r="M337" s="555">
        <f t="shared" si="214"/>
        <v>0</v>
      </c>
      <c r="N337" s="449">
        <v>371079000</v>
      </c>
      <c r="O337" s="555">
        <f t="shared" si="101"/>
        <v>0.25913337988826818</v>
      </c>
      <c r="P337" s="457"/>
      <c r="Q337" s="457"/>
      <c r="R337" s="457">
        <f t="shared" si="230"/>
        <v>42960000</v>
      </c>
      <c r="S337" s="557">
        <v>0.03</v>
      </c>
      <c r="T337" s="603" t="s">
        <v>577</v>
      </c>
      <c r="U337" s="604" t="s">
        <v>330</v>
      </c>
      <c r="V337" s="169" t="s">
        <v>128</v>
      </c>
      <c r="W337" s="460">
        <f t="shared" si="231"/>
        <v>1060921000</v>
      </c>
      <c r="X337" s="461">
        <f t="shared" si="221"/>
        <v>865851000</v>
      </c>
      <c r="Y337" s="461">
        <f t="shared" si="222"/>
        <v>195070000</v>
      </c>
      <c r="Z337" s="605" t="s">
        <v>568</v>
      </c>
    </row>
    <row r="338" spans="1:26" ht="137.5">
      <c r="A338" s="113">
        <v>1</v>
      </c>
      <c r="B338" s="479"/>
      <c r="C338" s="448">
        <v>5</v>
      </c>
      <c r="D338" s="462" t="s">
        <v>578</v>
      </c>
      <c r="E338" s="459" t="s">
        <v>309</v>
      </c>
      <c r="F338" s="449">
        <v>2650000000</v>
      </c>
      <c r="G338" s="450"/>
      <c r="H338" s="448" t="s">
        <v>146</v>
      </c>
      <c r="I338" s="448" t="s">
        <v>117</v>
      </c>
      <c r="J338" s="597" t="s">
        <v>422</v>
      </c>
      <c r="K338" s="598">
        <v>2502987000</v>
      </c>
      <c r="L338" s="599"/>
      <c r="M338" s="555">
        <f t="shared" si="214"/>
        <v>0</v>
      </c>
      <c r="N338" s="449">
        <v>750896100</v>
      </c>
      <c r="O338" s="555">
        <f t="shared" si="101"/>
        <v>0.28335701886792453</v>
      </c>
      <c r="P338" s="457"/>
      <c r="Q338" s="457"/>
      <c r="R338" s="457">
        <f t="shared" si="230"/>
        <v>79500000</v>
      </c>
      <c r="S338" s="557">
        <v>0.03</v>
      </c>
      <c r="T338" s="606" t="s">
        <v>579</v>
      </c>
      <c r="U338" s="604" t="s">
        <v>330</v>
      </c>
      <c r="V338" s="169" t="s">
        <v>128</v>
      </c>
      <c r="W338" s="460">
        <f t="shared" si="231"/>
        <v>1899103900</v>
      </c>
      <c r="X338" s="461">
        <f t="shared" si="221"/>
        <v>1752090900</v>
      </c>
      <c r="Y338" s="461">
        <f t="shared" si="222"/>
        <v>147013000</v>
      </c>
      <c r="Z338" s="607" t="s">
        <v>580</v>
      </c>
    </row>
    <row r="339" spans="1:26" ht="156.75" customHeight="1">
      <c r="A339" s="558"/>
      <c r="B339" s="479"/>
      <c r="C339" s="448">
        <v>6</v>
      </c>
      <c r="D339" s="462" t="s">
        <v>581</v>
      </c>
      <c r="E339" s="459" t="s">
        <v>309</v>
      </c>
      <c r="F339" s="449">
        <v>4187000000</v>
      </c>
      <c r="G339" s="450"/>
      <c r="H339" s="448" t="s">
        <v>146</v>
      </c>
      <c r="I339" s="448" t="s">
        <v>117</v>
      </c>
      <c r="J339" s="597" t="s">
        <v>422</v>
      </c>
      <c r="K339" s="598">
        <v>3996677000</v>
      </c>
      <c r="L339" s="599"/>
      <c r="M339" s="555">
        <f t="shared" si="214"/>
        <v>0</v>
      </c>
      <c r="N339" s="449">
        <v>1199003100</v>
      </c>
      <c r="O339" s="555">
        <f t="shared" si="101"/>
        <v>0.28636329113924053</v>
      </c>
      <c r="P339" s="457"/>
      <c r="Q339" s="457"/>
      <c r="R339" s="457">
        <f t="shared" si="230"/>
        <v>850212220</v>
      </c>
      <c r="S339" s="557">
        <v>0.20305999999999999</v>
      </c>
      <c r="T339" s="603" t="s">
        <v>582</v>
      </c>
      <c r="U339" s="604" t="s">
        <v>330</v>
      </c>
      <c r="V339" s="169" t="s">
        <v>128</v>
      </c>
      <c r="W339" s="460">
        <f t="shared" si="231"/>
        <v>2987996900</v>
      </c>
      <c r="X339" s="461">
        <f t="shared" si="221"/>
        <v>2797673900</v>
      </c>
      <c r="Y339" s="461">
        <f t="shared" si="222"/>
        <v>190323000</v>
      </c>
      <c r="Z339" s="602" t="s">
        <v>580</v>
      </c>
    </row>
    <row r="340" spans="1:26" ht="39" customHeight="1">
      <c r="A340" s="558"/>
      <c r="B340" s="169">
        <v>6</v>
      </c>
      <c r="C340" s="210"/>
      <c r="D340" s="179" t="s">
        <v>125</v>
      </c>
      <c r="E340" s="586" t="s">
        <v>309</v>
      </c>
      <c r="F340" s="173">
        <v>13000000</v>
      </c>
      <c r="G340" s="169" t="s">
        <v>116</v>
      </c>
      <c r="H340" s="45" t="s">
        <v>146</v>
      </c>
      <c r="I340" s="45" t="s">
        <v>117</v>
      </c>
      <c r="J340" s="500" t="s">
        <v>494</v>
      </c>
      <c r="K340" s="500"/>
      <c r="L340" s="208">
        <f>6500000+6500000</f>
        <v>13000000</v>
      </c>
      <c r="M340" s="174">
        <f t="shared" si="214"/>
        <v>1</v>
      </c>
      <c r="N340" s="173">
        <v>13000000</v>
      </c>
      <c r="O340" s="174">
        <f t="shared" si="101"/>
        <v>1</v>
      </c>
      <c r="P340" s="173"/>
      <c r="Q340" s="173"/>
      <c r="R340" s="173">
        <f t="shared" si="230"/>
        <v>13000000</v>
      </c>
      <c r="S340" s="175">
        <v>1</v>
      </c>
      <c r="T340" s="135"/>
      <c r="U340" s="126"/>
      <c r="V340" s="169" t="s">
        <v>120</v>
      </c>
      <c r="W340" s="178">
        <f t="shared" si="231"/>
        <v>0</v>
      </c>
      <c r="X340" s="178">
        <f t="shared" si="221"/>
        <v>-13000000</v>
      </c>
      <c r="Y340" s="178">
        <f t="shared" si="222"/>
        <v>13000000</v>
      </c>
      <c r="Z340" s="185"/>
    </row>
    <row r="341" spans="1:26" ht="48.75" customHeight="1">
      <c r="A341" s="558"/>
      <c r="B341" s="169">
        <v>7</v>
      </c>
      <c r="C341" s="179"/>
      <c r="D341" s="179" t="s">
        <v>524</v>
      </c>
      <c r="E341" s="16"/>
      <c r="F341" s="128">
        <f>SUM(F342:F348)</f>
        <v>1000000000</v>
      </c>
      <c r="G341" s="169" t="s">
        <v>116</v>
      </c>
      <c r="H341" s="178"/>
      <c r="I341" s="481"/>
      <c r="J341" s="500"/>
      <c r="K341" s="128">
        <f>SUM(K342:K348)</f>
        <v>985643000</v>
      </c>
      <c r="L341" s="173">
        <v>500000000</v>
      </c>
      <c r="M341" s="174">
        <f t="shared" si="214"/>
        <v>0.5</v>
      </c>
      <c r="N341" s="128">
        <f>SUM(N342:N348)</f>
        <v>326622300</v>
      </c>
      <c r="O341" s="174">
        <f t="shared" si="101"/>
        <v>0.32662229999999998</v>
      </c>
      <c r="P341" s="128"/>
      <c r="Q341" s="128"/>
      <c r="R341" s="128">
        <f>SUM(R342:R348)</f>
        <v>151000000</v>
      </c>
      <c r="S341" s="174">
        <v>0</v>
      </c>
      <c r="T341" s="135"/>
      <c r="U341" s="126"/>
      <c r="V341" s="128"/>
      <c r="W341" s="128">
        <f>SUM(W342:W348)</f>
        <v>673377700</v>
      </c>
      <c r="X341" s="178">
        <f t="shared" si="221"/>
        <v>659020700</v>
      </c>
      <c r="Y341" s="178">
        <f t="shared" si="222"/>
        <v>14357000</v>
      </c>
      <c r="Z341" s="185"/>
    </row>
    <row r="342" spans="1:26" ht="175">
      <c r="A342" s="558"/>
      <c r="B342" s="479"/>
      <c r="C342" s="448"/>
      <c r="D342" s="462" t="s">
        <v>583</v>
      </c>
      <c r="E342" s="459" t="s">
        <v>309</v>
      </c>
      <c r="F342" s="449">
        <v>100000000</v>
      </c>
      <c r="G342" s="450"/>
      <c r="H342" s="448" t="s">
        <v>20</v>
      </c>
      <c r="I342" s="448" t="s">
        <v>117</v>
      </c>
      <c r="J342" s="597" t="s">
        <v>584</v>
      </c>
      <c r="K342" s="598">
        <v>99818000</v>
      </c>
      <c r="L342" s="599"/>
      <c r="M342" s="555">
        <f t="shared" si="214"/>
        <v>0</v>
      </c>
      <c r="N342" s="449">
        <v>49909000</v>
      </c>
      <c r="O342" s="555">
        <f t="shared" si="101"/>
        <v>0.49908999999999998</v>
      </c>
      <c r="P342" s="457"/>
      <c r="Q342" s="457"/>
      <c r="R342" s="457">
        <f t="shared" ref="R342:R348" si="232">F342*S342</f>
        <v>13000000</v>
      </c>
      <c r="S342" s="557">
        <v>0.13</v>
      </c>
      <c r="T342" s="608" t="s">
        <v>585</v>
      </c>
      <c r="U342" s="601" t="s">
        <v>409</v>
      </c>
      <c r="V342" s="169" t="s">
        <v>128</v>
      </c>
      <c r="W342" s="460">
        <f t="shared" ref="W342:W348" si="233">F342-N342</f>
        <v>50091000</v>
      </c>
      <c r="X342" s="461">
        <f t="shared" si="221"/>
        <v>49909000</v>
      </c>
      <c r="Y342" s="461">
        <f t="shared" si="222"/>
        <v>182000</v>
      </c>
      <c r="Z342" s="602" t="s">
        <v>586</v>
      </c>
    </row>
    <row r="343" spans="1:26" ht="162.5">
      <c r="A343" s="558"/>
      <c r="B343" s="479"/>
      <c r="C343" s="448"/>
      <c r="D343" s="462" t="s">
        <v>587</v>
      </c>
      <c r="E343" s="459" t="s">
        <v>309</v>
      </c>
      <c r="F343" s="449">
        <v>100000000</v>
      </c>
      <c r="G343" s="450"/>
      <c r="H343" s="448" t="s">
        <v>20</v>
      </c>
      <c r="I343" s="448" t="s">
        <v>117</v>
      </c>
      <c r="J343" s="597" t="s">
        <v>588</v>
      </c>
      <c r="K343" s="598">
        <v>99980000</v>
      </c>
      <c r="L343" s="599">
        <v>49990000</v>
      </c>
      <c r="M343" s="555">
        <f t="shared" si="214"/>
        <v>0.49990000000000001</v>
      </c>
      <c r="N343" s="449">
        <v>49990000</v>
      </c>
      <c r="O343" s="555">
        <f t="shared" si="101"/>
        <v>0.49990000000000001</v>
      </c>
      <c r="P343" s="457"/>
      <c r="Q343" s="457"/>
      <c r="R343" s="457">
        <f t="shared" si="232"/>
        <v>23000000</v>
      </c>
      <c r="S343" s="557">
        <v>0.23</v>
      </c>
      <c r="T343" s="603" t="s">
        <v>589</v>
      </c>
      <c r="U343" s="604" t="s">
        <v>409</v>
      </c>
      <c r="V343" s="169" t="s">
        <v>128</v>
      </c>
      <c r="W343" s="460">
        <f t="shared" si="233"/>
        <v>50010000</v>
      </c>
      <c r="X343" s="461">
        <f t="shared" si="221"/>
        <v>49990000</v>
      </c>
      <c r="Y343" s="461">
        <f t="shared" si="222"/>
        <v>20000</v>
      </c>
      <c r="Z343" s="602" t="s">
        <v>586</v>
      </c>
    </row>
    <row r="344" spans="1:26" ht="162.5">
      <c r="A344" s="558"/>
      <c r="B344" s="479"/>
      <c r="C344" s="448"/>
      <c r="D344" s="462" t="s">
        <v>590</v>
      </c>
      <c r="E344" s="459" t="s">
        <v>309</v>
      </c>
      <c r="F344" s="449">
        <v>100000000</v>
      </c>
      <c r="G344" s="450"/>
      <c r="H344" s="448" t="s">
        <v>20</v>
      </c>
      <c r="I344" s="448" t="s">
        <v>117</v>
      </c>
      <c r="J344" s="597" t="s">
        <v>588</v>
      </c>
      <c r="K344" s="598">
        <v>99744000</v>
      </c>
      <c r="L344" s="599"/>
      <c r="M344" s="555">
        <f t="shared" si="214"/>
        <v>0</v>
      </c>
      <c r="N344" s="449">
        <v>49872000</v>
      </c>
      <c r="O344" s="555">
        <f t="shared" si="101"/>
        <v>0.49872</v>
      </c>
      <c r="P344" s="457"/>
      <c r="Q344" s="457"/>
      <c r="R344" s="457">
        <f t="shared" si="232"/>
        <v>15000000</v>
      </c>
      <c r="S344" s="557">
        <v>0.15</v>
      </c>
      <c r="T344" s="603" t="s">
        <v>591</v>
      </c>
      <c r="U344" s="604" t="s">
        <v>409</v>
      </c>
      <c r="V344" s="169" t="s">
        <v>128</v>
      </c>
      <c r="W344" s="460">
        <f t="shared" si="233"/>
        <v>50128000</v>
      </c>
      <c r="X344" s="461">
        <f t="shared" si="221"/>
        <v>49872000</v>
      </c>
      <c r="Y344" s="461">
        <f t="shared" si="222"/>
        <v>256000</v>
      </c>
      <c r="Z344" s="602" t="s">
        <v>586</v>
      </c>
    </row>
    <row r="345" spans="1:26" ht="175">
      <c r="A345" s="558"/>
      <c r="B345" s="479"/>
      <c r="C345" s="448"/>
      <c r="D345" s="462" t="s">
        <v>592</v>
      </c>
      <c r="E345" s="459" t="s">
        <v>309</v>
      </c>
      <c r="F345" s="449">
        <v>100000000</v>
      </c>
      <c r="G345" s="450"/>
      <c r="H345" s="448" t="s">
        <v>20</v>
      </c>
      <c r="I345" s="448" t="s">
        <v>117</v>
      </c>
      <c r="J345" s="597" t="s">
        <v>584</v>
      </c>
      <c r="K345" s="598">
        <v>99561000</v>
      </c>
      <c r="L345" s="599"/>
      <c r="M345" s="555">
        <f t="shared" si="214"/>
        <v>0</v>
      </c>
      <c r="N345" s="449">
        <v>49789500</v>
      </c>
      <c r="O345" s="555">
        <f t="shared" si="101"/>
        <v>0.49789499999999998</v>
      </c>
      <c r="P345" s="457"/>
      <c r="Q345" s="457"/>
      <c r="R345" s="457">
        <f t="shared" si="232"/>
        <v>15000000</v>
      </c>
      <c r="S345" s="557">
        <v>0.15</v>
      </c>
      <c r="T345" s="609" t="s">
        <v>593</v>
      </c>
      <c r="U345" s="604" t="s">
        <v>409</v>
      </c>
      <c r="V345" s="169" t="s">
        <v>128</v>
      </c>
      <c r="W345" s="460">
        <f t="shared" si="233"/>
        <v>50210500</v>
      </c>
      <c r="X345" s="461">
        <f t="shared" si="221"/>
        <v>49771500</v>
      </c>
      <c r="Y345" s="461">
        <f t="shared" si="222"/>
        <v>439000</v>
      </c>
      <c r="Z345" s="602" t="s">
        <v>586</v>
      </c>
    </row>
    <row r="346" spans="1:26" ht="112.5">
      <c r="A346" s="558"/>
      <c r="B346" s="479"/>
      <c r="C346" s="448"/>
      <c r="D346" s="462" t="s">
        <v>594</v>
      </c>
      <c r="E346" s="459" t="s">
        <v>309</v>
      </c>
      <c r="F346" s="449">
        <v>100000000</v>
      </c>
      <c r="G346" s="450"/>
      <c r="H346" s="448" t="s">
        <v>20</v>
      </c>
      <c r="I346" s="448" t="s">
        <v>117</v>
      </c>
      <c r="J346" s="597" t="s">
        <v>584</v>
      </c>
      <c r="K346" s="598">
        <v>98597000</v>
      </c>
      <c r="L346" s="599"/>
      <c r="M346" s="555">
        <f t="shared" si="214"/>
        <v>0</v>
      </c>
      <c r="N346" s="449">
        <v>0</v>
      </c>
      <c r="O346" s="555">
        <f t="shared" si="101"/>
        <v>0</v>
      </c>
      <c r="P346" s="457"/>
      <c r="Q346" s="457"/>
      <c r="R346" s="457">
        <f t="shared" si="232"/>
        <v>5000000</v>
      </c>
      <c r="S346" s="557">
        <v>0.05</v>
      </c>
      <c r="T346" s="603" t="s">
        <v>595</v>
      </c>
      <c r="U346" s="604" t="s">
        <v>409</v>
      </c>
      <c r="V346" s="452" t="s">
        <v>128</v>
      </c>
      <c r="W346" s="460">
        <f t="shared" si="233"/>
        <v>100000000</v>
      </c>
      <c r="X346" s="461">
        <f t="shared" si="221"/>
        <v>98597000</v>
      </c>
      <c r="Y346" s="461">
        <f t="shared" si="222"/>
        <v>1403000</v>
      </c>
      <c r="Z346" s="602" t="s">
        <v>596</v>
      </c>
    </row>
    <row r="347" spans="1:26" ht="75">
      <c r="A347" s="558"/>
      <c r="B347" s="479"/>
      <c r="C347" s="448"/>
      <c r="D347" s="462" t="s">
        <v>597</v>
      </c>
      <c r="E347" s="459" t="s">
        <v>309</v>
      </c>
      <c r="F347" s="449">
        <v>400000000</v>
      </c>
      <c r="G347" s="450"/>
      <c r="H347" s="448" t="s">
        <v>18</v>
      </c>
      <c r="I347" s="448" t="s">
        <v>354</v>
      </c>
      <c r="J347" s="597" t="s">
        <v>584</v>
      </c>
      <c r="K347" s="598">
        <v>389699000</v>
      </c>
      <c r="L347" s="599"/>
      <c r="M347" s="555">
        <f t="shared" si="214"/>
        <v>0</v>
      </c>
      <c r="N347" s="449">
        <f>K347*20%</f>
        <v>77939800</v>
      </c>
      <c r="O347" s="555">
        <f t="shared" si="101"/>
        <v>0.19484950000000001</v>
      </c>
      <c r="P347" s="457"/>
      <c r="Q347" s="457"/>
      <c r="R347" s="457">
        <f t="shared" si="232"/>
        <v>40000000</v>
      </c>
      <c r="S347" s="557">
        <v>0.1</v>
      </c>
      <c r="T347" s="603" t="s">
        <v>598</v>
      </c>
      <c r="U347" s="604" t="s">
        <v>409</v>
      </c>
      <c r="V347" s="452" t="s">
        <v>132</v>
      </c>
      <c r="W347" s="460">
        <f t="shared" si="233"/>
        <v>322060200</v>
      </c>
      <c r="X347" s="461">
        <f t="shared" si="221"/>
        <v>311759200</v>
      </c>
      <c r="Y347" s="461">
        <f t="shared" si="222"/>
        <v>10301000</v>
      </c>
      <c r="Z347" s="602" t="s">
        <v>599</v>
      </c>
    </row>
    <row r="348" spans="1:26" ht="150">
      <c r="A348" s="558"/>
      <c r="B348" s="479"/>
      <c r="C348" s="448"/>
      <c r="D348" s="462" t="s">
        <v>600</v>
      </c>
      <c r="E348" s="459" t="s">
        <v>309</v>
      </c>
      <c r="F348" s="449">
        <v>100000000</v>
      </c>
      <c r="G348" s="450"/>
      <c r="H348" s="448" t="s">
        <v>20</v>
      </c>
      <c r="I348" s="448" t="s">
        <v>354</v>
      </c>
      <c r="J348" s="597" t="s">
        <v>584</v>
      </c>
      <c r="K348" s="598">
        <v>98244000</v>
      </c>
      <c r="L348" s="599"/>
      <c r="M348" s="555">
        <f t="shared" si="214"/>
        <v>0</v>
      </c>
      <c r="N348" s="449">
        <v>49122000</v>
      </c>
      <c r="O348" s="555">
        <f t="shared" si="101"/>
        <v>0.49121999999999999</v>
      </c>
      <c r="P348" s="457"/>
      <c r="Q348" s="457"/>
      <c r="R348" s="457">
        <f t="shared" si="232"/>
        <v>40000000</v>
      </c>
      <c r="S348" s="557">
        <v>0.4</v>
      </c>
      <c r="T348" s="609" t="s">
        <v>601</v>
      </c>
      <c r="U348" s="604" t="s">
        <v>409</v>
      </c>
      <c r="V348" s="169" t="s">
        <v>128</v>
      </c>
      <c r="W348" s="460">
        <f t="shared" si="233"/>
        <v>50878000</v>
      </c>
      <c r="X348" s="461">
        <f t="shared" si="221"/>
        <v>49122000</v>
      </c>
      <c r="Y348" s="461">
        <f t="shared" si="222"/>
        <v>1756000</v>
      </c>
      <c r="Z348" s="602" t="s">
        <v>602</v>
      </c>
    </row>
    <row r="349" spans="1:26" ht="39">
      <c r="A349" s="558"/>
      <c r="B349" s="442"/>
      <c r="C349" s="499"/>
      <c r="D349" s="499" t="s">
        <v>603</v>
      </c>
      <c r="E349" s="442"/>
      <c r="F349" s="439">
        <f>SUM(F350:F359,F362:F363,F367)</f>
        <v>136461720643</v>
      </c>
      <c r="G349" s="438"/>
      <c r="H349" s="581"/>
      <c r="I349" s="582"/>
      <c r="J349" s="583"/>
      <c r="K349" s="439">
        <f t="shared" ref="K349:L349" si="234">SUM(K350:K359,K362:K363,K367)</f>
        <v>380196411640</v>
      </c>
      <c r="L349" s="439">
        <f t="shared" si="234"/>
        <v>107662720643</v>
      </c>
      <c r="M349" s="440">
        <f t="shared" si="214"/>
        <v>0.78895913180413735</v>
      </c>
      <c r="N349" s="439">
        <f>SUM(N350:N359,N362:N363,N367)</f>
        <v>77366850694</v>
      </c>
      <c r="O349" s="440">
        <f t="shared" si="101"/>
        <v>0.56694910726210779</v>
      </c>
      <c r="P349" s="439"/>
      <c r="Q349" s="439"/>
      <c r="R349" s="439">
        <f>SUM(R350:R359,R362:R363,R367)</f>
        <v>95659162563.699997</v>
      </c>
      <c r="S349" s="440">
        <f>R349/F349</f>
        <v>0.70099630953617886</v>
      </c>
      <c r="T349" s="443"/>
      <c r="U349" s="438"/>
      <c r="V349" s="584"/>
      <c r="W349" s="439">
        <f>SUM(W350:W359,W362:W363,W367)</f>
        <v>59094869949</v>
      </c>
      <c r="X349" s="439">
        <f t="shared" si="221"/>
        <v>302829560946</v>
      </c>
      <c r="Y349" s="439">
        <f t="shared" si="222"/>
        <v>-243734690997</v>
      </c>
      <c r="Z349" s="585"/>
    </row>
    <row r="350" spans="1:26" ht="26">
      <c r="A350" s="125"/>
      <c r="B350" s="169">
        <v>1</v>
      </c>
      <c r="C350" s="210"/>
      <c r="D350" s="179" t="s">
        <v>604</v>
      </c>
      <c r="E350" s="586" t="s">
        <v>309</v>
      </c>
      <c r="F350" s="173">
        <v>5720400</v>
      </c>
      <c r="G350" s="169" t="s">
        <v>116</v>
      </c>
      <c r="H350" s="45" t="s">
        <v>146</v>
      </c>
      <c r="I350" s="45" t="s">
        <v>240</v>
      </c>
      <c r="J350" s="587" t="s">
        <v>605</v>
      </c>
      <c r="K350" s="173">
        <v>5720400</v>
      </c>
      <c r="L350" s="173">
        <v>5720400</v>
      </c>
      <c r="M350" s="174">
        <f t="shared" si="214"/>
        <v>1</v>
      </c>
      <c r="N350" s="173">
        <v>0</v>
      </c>
      <c r="O350" s="174">
        <f t="shared" si="101"/>
        <v>0</v>
      </c>
      <c r="P350" s="173"/>
      <c r="Q350" s="173"/>
      <c r="R350" s="173">
        <f t="shared" ref="R350:R358" si="235">F350*S350</f>
        <v>0</v>
      </c>
      <c r="S350" s="174">
        <v>0</v>
      </c>
      <c r="T350" s="186"/>
      <c r="U350" s="589" t="s">
        <v>561</v>
      </c>
      <c r="V350" s="169" t="s">
        <v>132</v>
      </c>
      <c r="W350" s="178">
        <f t="shared" ref="W350:W368" si="236">F350-N350</f>
        <v>5720400</v>
      </c>
      <c r="X350" s="178">
        <f t="shared" si="221"/>
        <v>5720400</v>
      </c>
      <c r="Y350" s="178">
        <f t="shared" si="222"/>
        <v>0</v>
      </c>
      <c r="Z350" s="45" t="s">
        <v>562</v>
      </c>
    </row>
    <row r="351" spans="1:26" ht="26">
      <c r="A351" s="125"/>
      <c r="B351" s="169">
        <v>2</v>
      </c>
      <c r="C351" s="210"/>
      <c r="D351" s="179" t="s">
        <v>114</v>
      </c>
      <c r="E351" s="586" t="s">
        <v>309</v>
      </c>
      <c r="F351" s="173">
        <v>59719250</v>
      </c>
      <c r="G351" s="169" t="s">
        <v>116</v>
      </c>
      <c r="H351" s="45" t="s">
        <v>146</v>
      </c>
      <c r="I351" s="45" t="s">
        <v>240</v>
      </c>
      <c r="J351" s="500" t="s">
        <v>417</v>
      </c>
      <c r="K351" s="173">
        <v>59719250</v>
      </c>
      <c r="L351" s="173">
        <v>59719250</v>
      </c>
      <c r="M351" s="174">
        <f t="shared" si="214"/>
        <v>1</v>
      </c>
      <c r="N351" s="173">
        <f>7783500</f>
        <v>7783500</v>
      </c>
      <c r="O351" s="174">
        <f t="shared" si="101"/>
        <v>0.13033485852551732</v>
      </c>
      <c r="P351" s="173"/>
      <c r="Q351" s="173"/>
      <c r="R351" s="173">
        <f t="shared" si="235"/>
        <v>7783500</v>
      </c>
      <c r="S351" s="175">
        <f t="shared" ref="S351:S352" si="237">O351</f>
        <v>0.13033485852551732</v>
      </c>
      <c r="T351" s="186" t="s">
        <v>606</v>
      </c>
      <c r="U351" s="589" t="s">
        <v>561</v>
      </c>
      <c r="V351" s="169" t="s">
        <v>128</v>
      </c>
      <c r="W351" s="178">
        <f t="shared" si="236"/>
        <v>51935750</v>
      </c>
      <c r="X351" s="178">
        <f t="shared" si="221"/>
        <v>51935750</v>
      </c>
      <c r="Y351" s="178">
        <f t="shared" si="222"/>
        <v>0</v>
      </c>
      <c r="Z351" s="45" t="s">
        <v>562</v>
      </c>
    </row>
    <row r="352" spans="1:26" ht="26">
      <c r="A352" s="558"/>
      <c r="B352" s="169">
        <v>3</v>
      </c>
      <c r="C352" s="210"/>
      <c r="D352" s="179" t="s">
        <v>121</v>
      </c>
      <c r="E352" s="586" t="s">
        <v>309</v>
      </c>
      <c r="F352" s="173">
        <v>27927150</v>
      </c>
      <c r="G352" s="169" t="s">
        <v>116</v>
      </c>
      <c r="H352" s="45" t="s">
        <v>146</v>
      </c>
      <c r="I352" s="45" t="s">
        <v>240</v>
      </c>
      <c r="J352" s="500" t="s">
        <v>607</v>
      </c>
      <c r="K352" s="173">
        <v>27927150</v>
      </c>
      <c r="L352" s="208">
        <v>27927150</v>
      </c>
      <c r="M352" s="174">
        <f t="shared" si="214"/>
        <v>1</v>
      </c>
      <c r="N352" s="173">
        <v>9020400</v>
      </c>
      <c r="O352" s="174">
        <f t="shared" si="101"/>
        <v>0.32299751317266528</v>
      </c>
      <c r="P352" s="173"/>
      <c r="Q352" s="173"/>
      <c r="R352" s="173">
        <f t="shared" si="235"/>
        <v>9020400</v>
      </c>
      <c r="S352" s="174">
        <f t="shared" si="237"/>
        <v>0.32299751317266528</v>
      </c>
      <c r="T352" s="186"/>
      <c r="U352" s="589" t="s">
        <v>561</v>
      </c>
      <c r="V352" s="169" t="s">
        <v>128</v>
      </c>
      <c r="W352" s="178">
        <f t="shared" si="236"/>
        <v>18906750</v>
      </c>
      <c r="X352" s="178">
        <f t="shared" si="221"/>
        <v>18906750</v>
      </c>
      <c r="Y352" s="178">
        <f t="shared" si="222"/>
        <v>0</v>
      </c>
      <c r="Z352" s="45" t="s">
        <v>562</v>
      </c>
    </row>
    <row r="353" spans="1:26" ht="26">
      <c r="A353" s="113">
        <v>1</v>
      </c>
      <c r="B353" s="169">
        <v>4</v>
      </c>
      <c r="C353" s="210"/>
      <c r="D353" s="179" t="s">
        <v>141</v>
      </c>
      <c r="E353" s="586" t="s">
        <v>309</v>
      </c>
      <c r="F353" s="173">
        <v>740000</v>
      </c>
      <c r="G353" s="169" t="s">
        <v>116</v>
      </c>
      <c r="H353" s="45" t="s">
        <v>146</v>
      </c>
      <c r="I353" s="45" t="s">
        <v>240</v>
      </c>
      <c r="J353" s="500" t="s">
        <v>607</v>
      </c>
      <c r="K353" s="173">
        <v>740000</v>
      </c>
      <c r="L353" s="208">
        <v>740000</v>
      </c>
      <c r="M353" s="174">
        <f t="shared" si="214"/>
        <v>1</v>
      </c>
      <c r="N353" s="173">
        <v>0</v>
      </c>
      <c r="O353" s="174">
        <f t="shared" si="101"/>
        <v>0</v>
      </c>
      <c r="P353" s="173"/>
      <c r="Q353" s="173"/>
      <c r="R353" s="173">
        <f t="shared" si="235"/>
        <v>0</v>
      </c>
      <c r="S353" s="174">
        <v>0</v>
      </c>
      <c r="T353" s="186"/>
      <c r="U353" s="589" t="s">
        <v>561</v>
      </c>
      <c r="V353" s="169" t="s">
        <v>132</v>
      </c>
      <c r="W353" s="178">
        <f t="shared" si="236"/>
        <v>740000</v>
      </c>
      <c r="X353" s="178">
        <f t="shared" si="221"/>
        <v>740000</v>
      </c>
      <c r="Y353" s="178">
        <f t="shared" si="222"/>
        <v>0</v>
      </c>
      <c r="Z353" s="45" t="s">
        <v>562</v>
      </c>
    </row>
    <row r="354" spans="1:26" ht="26">
      <c r="A354" s="113">
        <v>1</v>
      </c>
      <c r="B354" s="169">
        <v>5</v>
      </c>
      <c r="C354" s="210"/>
      <c r="D354" s="179" t="s">
        <v>123</v>
      </c>
      <c r="E354" s="586" t="s">
        <v>309</v>
      </c>
      <c r="F354" s="173">
        <v>14860240</v>
      </c>
      <c r="G354" s="169" t="s">
        <v>116</v>
      </c>
      <c r="H354" s="45" t="s">
        <v>146</v>
      </c>
      <c r="I354" s="45" t="s">
        <v>240</v>
      </c>
      <c r="J354" s="500" t="s">
        <v>607</v>
      </c>
      <c r="K354" s="173">
        <v>14860240</v>
      </c>
      <c r="L354" s="208">
        <v>14860240</v>
      </c>
      <c r="M354" s="174">
        <f t="shared" si="214"/>
        <v>1</v>
      </c>
      <c r="N354" s="173">
        <v>7812000</v>
      </c>
      <c r="O354" s="174">
        <f t="shared" si="101"/>
        <v>0.52569810447206777</v>
      </c>
      <c r="P354" s="173"/>
      <c r="Q354" s="173"/>
      <c r="R354" s="173">
        <f t="shared" si="235"/>
        <v>7812000</v>
      </c>
      <c r="S354" s="174">
        <f t="shared" ref="S354:S355" si="238">O354</f>
        <v>0.52569810447206777</v>
      </c>
      <c r="T354" s="186"/>
      <c r="U354" s="589" t="s">
        <v>561</v>
      </c>
      <c r="V354" s="169" t="s">
        <v>128</v>
      </c>
      <c r="W354" s="178">
        <f t="shared" si="236"/>
        <v>7048240</v>
      </c>
      <c r="X354" s="178">
        <f t="shared" si="221"/>
        <v>7048240</v>
      </c>
      <c r="Y354" s="178">
        <f t="shared" si="222"/>
        <v>0</v>
      </c>
      <c r="Z354" s="45" t="s">
        <v>562</v>
      </c>
    </row>
    <row r="355" spans="1:26" ht="26">
      <c r="A355" s="113">
        <v>1</v>
      </c>
      <c r="B355" s="169">
        <v>6</v>
      </c>
      <c r="C355" s="210"/>
      <c r="D355" s="179" t="s">
        <v>125</v>
      </c>
      <c r="E355" s="586" t="s">
        <v>309</v>
      </c>
      <c r="F355" s="173">
        <v>49725000</v>
      </c>
      <c r="G355" s="169" t="s">
        <v>116</v>
      </c>
      <c r="H355" s="45" t="s">
        <v>146</v>
      </c>
      <c r="I355" s="45" t="s">
        <v>240</v>
      </c>
      <c r="J355" s="500" t="s">
        <v>608</v>
      </c>
      <c r="K355" s="173">
        <v>49725000</v>
      </c>
      <c r="L355" s="173">
        <v>49725000</v>
      </c>
      <c r="M355" s="174">
        <f t="shared" si="214"/>
        <v>1</v>
      </c>
      <c r="N355" s="173">
        <v>10400000</v>
      </c>
      <c r="O355" s="174">
        <f t="shared" si="101"/>
        <v>0.20915032679738563</v>
      </c>
      <c r="P355" s="173"/>
      <c r="Q355" s="173"/>
      <c r="R355" s="173">
        <f t="shared" si="235"/>
        <v>10400000</v>
      </c>
      <c r="S355" s="175">
        <f t="shared" si="238"/>
        <v>0.20915032679738563</v>
      </c>
      <c r="T355" s="186" t="s">
        <v>609</v>
      </c>
      <c r="U355" s="589" t="s">
        <v>561</v>
      </c>
      <c r="V355" s="169" t="s">
        <v>128</v>
      </c>
      <c r="W355" s="178">
        <f t="shared" si="236"/>
        <v>39325000</v>
      </c>
      <c r="X355" s="178">
        <f t="shared" si="221"/>
        <v>39325000</v>
      </c>
      <c r="Y355" s="178">
        <f t="shared" si="222"/>
        <v>0</v>
      </c>
      <c r="Z355" s="45" t="s">
        <v>562</v>
      </c>
    </row>
    <row r="356" spans="1:26" ht="26">
      <c r="A356" s="113">
        <v>1</v>
      </c>
      <c r="B356" s="169">
        <v>7</v>
      </c>
      <c r="C356" s="210"/>
      <c r="D356" s="179" t="s">
        <v>252</v>
      </c>
      <c r="E356" s="586" t="s">
        <v>309</v>
      </c>
      <c r="F356" s="173">
        <v>88200000</v>
      </c>
      <c r="G356" s="169" t="s">
        <v>116</v>
      </c>
      <c r="H356" s="45" t="s">
        <v>130</v>
      </c>
      <c r="I356" s="45" t="s">
        <v>240</v>
      </c>
      <c r="J356" s="500" t="s">
        <v>608</v>
      </c>
      <c r="K356" s="173">
        <v>88200000</v>
      </c>
      <c r="L356" s="173">
        <v>88200000</v>
      </c>
      <c r="M356" s="174">
        <f t="shared" si="214"/>
        <v>1</v>
      </c>
      <c r="N356" s="173">
        <v>0</v>
      </c>
      <c r="O356" s="174">
        <f t="shared" si="101"/>
        <v>0</v>
      </c>
      <c r="P356" s="173"/>
      <c r="Q356" s="173"/>
      <c r="R356" s="173">
        <f t="shared" si="235"/>
        <v>0</v>
      </c>
      <c r="S356" s="174">
        <v>0</v>
      </c>
      <c r="T356" s="186"/>
      <c r="U356" s="589" t="s">
        <v>561</v>
      </c>
      <c r="V356" s="169" t="s">
        <v>132</v>
      </c>
      <c r="W356" s="178">
        <f t="shared" si="236"/>
        <v>88200000</v>
      </c>
      <c r="X356" s="178">
        <f t="shared" si="221"/>
        <v>88200000</v>
      </c>
      <c r="Y356" s="178">
        <f t="shared" si="222"/>
        <v>0</v>
      </c>
      <c r="Z356" s="45"/>
    </row>
    <row r="357" spans="1:26" ht="26">
      <c r="A357" s="113">
        <v>1</v>
      </c>
      <c r="B357" s="169">
        <v>8</v>
      </c>
      <c r="C357" s="210"/>
      <c r="D357" s="179" t="s">
        <v>254</v>
      </c>
      <c r="E357" s="586" t="s">
        <v>309</v>
      </c>
      <c r="F357" s="173">
        <v>39600000</v>
      </c>
      <c r="G357" s="169" t="s">
        <v>116</v>
      </c>
      <c r="H357" s="45" t="s">
        <v>146</v>
      </c>
      <c r="I357" s="45" t="s">
        <v>240</v>
      </c>
      <c r="J357" s="500" t="s">
        <v>417</v>
      </c>
      <c r="K357" s="173">
        <v>39600000</v>
      </c>
      <c r="L357" s="173">
        <v>39600000</v>
      </c>
      <c r="M357" s="174">
        <f t="shared" si="214"/>
        <v>1</v>
      </c>
      <c r="N357" s="173">
        <v>0</v>
      </c>
      <c r="O357" s="174">
        <f t="shared" si="101"/>
        <v>0</v>
      </c>
      <c r="P357" s="173"/>
      <c r="Q357" s="173"/>
      <c r="R357" s="173">
        <f t="shared" si="235"/>
        <v>0</v>
      </c>
      <c r="S357" s="174">
        <v>0</v>
      </c>
      <c r="T357" s="186"/>
      <c r="U357" s="589" t="s">
        <v>561</v>
      </c>
      <c r="V357" s="169" t="s">
        <v>132</v>
      </c>
      <c r="W357" s="178">
        <f t="shared" si="236"/>
        <v>39600000</v>
      </c>
      <c r="X357" s="178">
        <f t="shared" si="221"/>
        <v>39600000</v>
      </c>
      <c r="Y357" s="178">
        <f t="shared" si="222"/>
        <v>0</v>
      </c>
      <c r="Z357" s="45" t="s">
        <v>562</v>
      </c>
    </row>
    <row r="358" spans="1:26" ht="26">
      <c r="A358" s="113">
        <v>1</v>
      </c>
      <c r="B358" s="169">
        <v>9</v>
      </c>
      <c r="C358" s="179"/>
      <c r="D358" s="179" t="s">
        <v>610</v>
      </c>
      <c r="E358" s="586" t="s">
        <v>309</v>
      </c>
      <c r="F358" s="173">
        <v>8160000</v>
      </c>
      <c r="G358" s="169" t="s">
        <v>116</v>
      </c>
      <c r="H358" s="45" t="s">
        <v>146</v>
      </c>
      <c r="I358" s="45" t="s">
        <v>240</v>
      </c>
      <c r="J358" s="500" t="s">
        <v>417</v>
      </c>
      <c r="K358" s="500"/>
      <c r="L358" s="208">
        <v>8160000</v>
      </c>
      <c r="M358" s="174">
        <f t="shared" si="214"/>
        <v>1</v>
      </c>
      <c r="N358" s="173">
        <v>0</v>
      </c>
      <c r="O358" s="174">
        <f t="shared" si="101"/>
        <v>0</v>
      </c>
      <c r="P358" s="173"/>
      <c r="Q358" s="173"/>
      <c r="R358" s="173">
        <f t="shared" si="235"/>
        <v>0</v>
      </c>
      <c r="S358" s="174">
        <v>0</v>
      </c>
      <c r="T358" s="186"/>
      <c r="U358" s="589" t="s">
        <v>561</v>
      </c>
      <c r="V358" s="169" t="s">
        <v>132</v>
      </c>
      <c r="W358" s="178">
        <f t="shared" si="236"/>
        <v>8160000</v>
      </c>
      <c r="X358" s="178">
        <f t="shared" si="221"/>
        <v>0</v>
      </c>
      <c r="Y358" s="178">
        <f t="shared" si="222"/>
        <v>8160000</v>
      </c>
      <c r="Z358" s="45" t="s">
        <v>562</v>
      </c>
    </row>
    <row r="359" spans="1:26" ht="39">
      <c r="A359" s="113">
        <v>1</v>
      </c>
      <c r="B359" s="169">
        <v>10</v>
      </c>
      <c r="C359" s="179"/>
      <c r="D359" s="179" t="s">
        <v>611</v>
      </c>
      <c r="E359" s="586" t="s">
        <v>309</v>
      </c>
      <c r="F359" s="128">
        <f>SUM(F360:F361)</f>
        <v>3829917000</v>
      </c>
      <c r="G359" s="169" t="s">
        <v>116</v>
      </c>
      <c r="H359" s="610"/>
      <c r="I359" s="445"/>
      <c r="J359" s="552"/>
      <c r="K359" s="173">
        <f>SUM(K360:K361)</f>
        <v>0</v>
      </c>
      <c r="L359" s="208">
        <f>2809917000+225000000+475000000</f>
        <v>3509917000</v>
      </c>
      <c r="M359" s="174">
        <f t="shared" si="214"/>
        <v>0.91644727548925997</v>
      </c>
      <c r="N359" s="173">
        <f>SUM(N360:N361)</f>
        <v>2044662621</v>
      </c>
      <c r="O359" s="174">
        <f t="shared" si="101"/>
        <v>0.53386603965568968</v>
      </c>
      <c r="P359" s="173"/>
      <c r="Q359" s="173"/>
      <c r="R359" s="173">
        <f>SUM(R360:R361)</f>
        <v>2044662620.9999998</v>
      </c>
      <c r="S359" s="174">
        <f>R359/F359</f>
        <v>0.53386603965568957</v>
      </c>
      <c r="T359" s="135"/>
      <c r="U359" s="126"/>
      <c r="V359" s="128"/>
      <c r="W359" s="178">
        <f t="shared" si="236"/>
        <v>1785254379</v>
      </c>
      <c r="X359" s="178">
        <f t="shared" si="221"/>
        <v>-2044662621</v>
      </c>
      <c r="Y359" s="178">
        <f t="shared" si="222"/>
        <v>3829917000</v>
      </c>
      <c r="Z359" s="611"/>
    </row>
    <row r="360" spans="1:26" ht="50">
      <c r="A360" s="558"/>
      <c r="B360" s="479"/>
      <c r="C360" s="448"/>
      <c r="D360" s="462" t="s">
        <v>612</v>
      </c>
      <c r="E360" s="459" t="s">
        <v>309</v>
      </c>
      <c r="F360" s="449">
        <v>1020000000</v>
      </c>
      <c r="G360" s="450"/>
      <c r="H360" s="448" t="s">
        <v>18</v>
      </c>
      <c r="I360" s="448" t="s">
        <v>240</v>
      </c>
      <c r="J360" s="556" t="s">
        <v>613</v>
      </c>
      <c r="K360" s="556"/>
      <c r="L360" s="599"/>
      <c r="M360" s="555">
        <f t="shared" si="214"/>
        <v>0</v>
      </c>
      <c r="N360" s="449">
        <v>0</v>
      </c>
      <c r="O360" s="555">
        <f t="shared" si="101"/>
        <v>0</v>
      </c>
      <c r="P360" s="457"/>
      <c r="Q360" s="457"/>
      <c r="R360" s="457">
        <f t="shared" ref="R360:R362" si="239">F360*S360</f>
        <v>0</v>
      </c>
      <c r="S360" s="555">
        <v>0</v>
      </c>
      <c r="T360" s="612"/>
      <c r="U360" s="604" t="s">
        <v>409</v>
      </c>
      <c r="V360" s="169" t="s">
        <v>132</v>
      </c>
      <c r="W360" s="460">
        <f t="shared" si="236"/>
        <v>1020000000</v>
      </c>
      <c r="X360" s="461">
        <f t="shared" si="221"/>
        <v>0</v>
      </c>
      <c r="Y360" s="461">
        <f t="shared" si="222"/>
        <v>1020000000</v>
      </c>
      <c r="Z360" s="602" t="s">
        <v>614</v>
      </c>
    </row>
    <row r="361" spans="1:26" ht="62.5">
      <c r="A361" s="558"/>
      <c r="B361" s="479"/>
      <c r="C361" s="448"/>
      <c r="D361" s="462" t="s">
        <v>615</v>
      </c>
      <c r="E361" s="459" t="s">
        <v>309</v>
      </c>
      <c r="F361" s="449">
        <v>2809917000</v>
      </c>
      <c r="G361" s="450"/>
      <c r="H361" s="448" t="s">
        <v>18</v>
      </c>
      <c r="I361" s="448" t="s">
        <v>240</v>
      </c>
      <c r="J361" s="556" t="s">
        <v>616</v>
      </c>
      <c r="K361" s="556"/>
      <c r="L361" s="599"/>
      <c r="M361" s="555">
        <f t="shared" si="214"/>
        <v>0</v>
      </c>
      <c r="N361" s="449">
        <v>2044662621</v>
      </c>
      <c r="O361" s="555">
        <f t="shared" si="101"/>
        <v>0.72765943655986987</v>
      </c>
      <c r="P361" s="457"/>
      <c r="Q361" s="457"/>
      <c r="R361" s="457">
        <f t="shared" si="239"/>
        <v>2044662620.9999998</v>
      </c>
      <c r="S361" s="555">
        <f>O361</f>
        <v>0.72765943655986987</v>
      </c>
      <c r="T361" s="612"/>
      <c r="U361" s="604" t="s">
        <v>409</v>
      </c>
      <c r="V361" s="169" t="s">
        <v>128</v>
      </c>
      <c r="W361" s="460">
        <f t="shared" si="236"/>
        <v>765254379</v>
      </c>
      <c r="X361" s="461">
        <f t="shared" si="221"/>
        <v>-2044662621</v>
      </c>
      <c r="Y361" s="461">
        <f t="shared" si="222"/>
        <v>2809917000</v>
      </c>
      <c r="Z361" s="602" t="s">
        <v>617</v>
      </c>
    </row>
    <row r="362" spans="1:26" ht="26">
      <c r="A362" s="558"/>
      <c r="B362" s="169">
        <v>11</v>
      </c>
      <c r="C362" s="210"/>
      <c r="D362" s="179" t="s">
        <v>133</v>
      </c>
      <c r="E362" s="16"/>
      <c r="F362" s="173">
        <v>48836000</v>
      </c>
      <c r="G362" s="169" t="s">
        <v>116</v>
      </c>
      <c r="H362" s="45" t="s">
        <v>130</v>
      </c>
      <c r="I362" s="45" t="s">
        <v>240</v>
      </c>
      <c r="J362" s="500" t="s">
        <v>417</v>
      </c>
      <c r="K362" s="173">
        <v>48836000</v>
      </c>
      <c r="L362" s="173">
        <v>48836000</v>
      </c>
      <c r="M362" s="174">
        <f t="shared" si="214"/>
        <v>1</v>
      </c>
      <c r="N362" s="173">
        <v>0</v>
      </c>
      <c r="O362" s="174">
        <f t="shared" si="101"/>
        <v>0</v>
      </c>
      <c r="P362" s="173"/>
      <c r="Q362" s="173"/>
      <c r="R362" s="173">
        <f t="shared" si="239"/>
        <v>0</v>
      </c>
      <c r="S362" s="174">
        <v>0</v>
      </c>
      <c r="T362" s="135"/>
      <c r="U362" s="126"/>
      <c r="V362" s="169" t="s">
        <v>132</v>
      </c>
      <c r="W362" s="178">
        <f t="shared" si="236"/>
        <v>48836000</v>
      </c>
      <c r="X362" s="178">
        <f t="shared" si="221"/>
        <v>48836000</v>
      </c>
      <c r="Y362" s="178">
        <f t="shared" si="222"/>
        <v>0</v>
      </c>
      <c r="Z362" s="185"/>
    </row>
    <row r="363" spans="1:26" ht="13">
      <c r="A363" s="558"/>
      <c r="B363" s="169">
        <v>12</v>
      </c>
      <c r="C363" s="210"/>
      <c r="D363" s="179" t="s">
        <v>618</v>
      </c>
      <c r="E363" s="586" t="s">
        <v>309</v>
      </c>
      <c r="F363" s="128">
        <f>SUM(F364:F366)</f>
        <v>28850000000</v>
      </c>
      <c r="G363" s="169" t="s">
        <v>145</v>
      </c>
      <c r="H363" s="610"/>
      <c r="I363" s="445"/>
      <c r="J363" s="552"/>
      <c r="K363" s="173">
        <f>SUM(K364:K366)</f>
        <v>4614381000</v>
      </c>
      <c r="L363" s="173">
        <f>8655000000+6195000000</f>
        <v>14850000000</v>
      </c>
      <c r="M363" s="174">
        <f t="shared" si="214"/>
        <v>0.51473136915077988</v>
      </c>
      <c r="N363" s="173">
        <f>SUM(N364:N366)</f>
        <v>1384314300</v>
      </c>
      <c r="O363" s="174">
        <f t="shared" si="101"/>
        <v>4.7983164644714041E-2</v>
      </c>
      <c r="P363" s="173"/>
      <c r="Q363" s="173"/>
      <c r="R363" s="173">
        <f>SUM(R364:R366)</f>
        <v>485000000</v>
      </c>
      <c r="S363" s="174">
        <f>R363/F363</f>
        <v>1.681109185441941E-2</v>
      </c>
      <c r="T363" s="135"/>
      <c r="U363" s="126"/>
      <c r="V363" s="128"/>
      <c r="W363" s="178">
        <f t="shared" si="236"/>
        <v>27465685700</v>
      </c>
      <c r="X363" s="178">
        <f t="shared" si="221"/>
        <v>3230066700</v>
      </c>
      <c r="Y363" s="178">
        <f t="shared" si="222"/>
        <v>24235619000</v>
      </c>
      <c r="Z363" s="185"/>
    </row>
    <row r="364" spans="1:26" ht="37.5">
      <c r="A364" s="558"/>
      <c r="B364" s="450"/>
      <c r="C364" s="448">
        <v>7</v>
      </c>
      <c r="D364" s="462" t="s">
        <v>619</v>
      </c>
      <c r="E364" s="459" t="s">
        <v>309</v>
      </c>
      <c r="F364" s="449">
        <v>24000000000</v>
      </c>
      <c r="G364" s="450"/>
      <c r="H364" s="448" t="s">
        <v>146</v>
      </c>
      <c r="I364" s="448" t="s">
        <v>473</v>
      </c>
      <c r="J364" s="556" t="s">
        <v>613</v>
      </c>
      <c r="K364" s="556"/>
      <c r="L364" s="599"/>
      <c r="M364" s="555">
        <f t="shared" si="214"/>
        <v>0</v>
      </c>
      <c r="N364" s="449">
        <v>0</v>
      </c>
      <c r="O364" s="555">
        <f t="shared" si="101"/>
        <v>0</v>
      </c>
      <c r="P364" s="457"/>
      <c r="Q364" s="457"/>
      <c r="R364" s="457">
        <f t="shared" ref="R364:R366" si="240">F364*S364</f>
        <v>0</v>
      </c>
      <c r="S364" s="555">
        <v>0</v>
      </c>
      <c r="T364" s="612"/>
      <c r="U364" s="604" t="s">
        <v>330</v>
      </c>
      <c r="V364" s="169" t="s">
        <v>132</v>
      </c>
      <c r="W364" s="460">
        <f t="shared" si="236"/>
        <v>24000000000</v>
      </c>
      <c r="X364" s="461">
        <f t="shared" si="221"/>
        <v>0</v>
      </c>
      <c r="Y364" s="461">
        <f t="shared" si="222"/>
        <v>24000000000</v>
      </c>
      <c r="Z364" s="602" t="s">
        <v>620</v>
      </c>
    </row>
    <row r="365" spans="1:26" ht="37.5">
      <c r="A365" s="558"/>
      <c r="B365" s="450"/>
      <c r="C365" s="448">
        <v>8</v>
      </c>
      <c r="D365" s="462" t="s">
        <v>621</v>
      </c>
      <c r="E365" s="459" t="s">
        <v>309</v>
      </c>
      <c r="F365" s="456">
        <v>4000000000</v>
      </c>
      <c r="G365" s="450"/>
      <c r="H365" s="448" t="s">
        <v>146</v>
      </c>
      <c r="I365" s="448" t="s">
        <v>473</v>
      </c>
      <c r="J365" s="556" t="s">
        <v>616</v>
      </c>
      <c r="K365" s="556">
        <v>3798766000</v>
      </c>
      <c r="L365" s="554"/>
      <c r="M365" s="555">
        <f t="shared" si="214"/>
        <v>0</v>
      </c>
      <c r="N365" s="456">
        <v>1139629800</v>
      </c>
      <c r="O365" s="555">
        <f t="shared" si="101"/>
        <v>0.28490745000000001</v>
      </c>
      <c r="P365" s="457"/>
      <c r="Q365" s="457"/>
      <c r="R365" s="457">
        <f t="shared" si="240"/>
        <v>400000000</v>
      </c>
      <c r="S365" s="557">
        <v>0.1</v>
      </c>
      <c r="T365" s="612"/>
      <c r="U365" s="604" t="s">
        <v>330</v>
      </c>
      <c r="V365" s="169" t="s">
        <v>128</v>
      </c>
      <c r="W365" s="460">
        <f t="shared" si="236"/>
        <v>2860370200</v>
      </c>
      <c r="X365" s="461">
        <f t="shared" si="221"/>
        <v>2659136200</v>
      </c>
      <c r="Y365" s="461">
        <f t="shared" si="222"/>
        <v>201234000</v>
      </c>
      <c r="Z365" s="602" t="s">
        <v>602</v>
      </c>
    </row>
    <row r="366" spans="1:26" ht="162.5">
      <c r="A366" s="558"/>
      <c r="B366" s="450"/>
      <c r="C366" s="448">
        <v>9</v>
      </c>
      <c r="D366" s="462" t="s">
        <v>622</v>
      </c>
      <c r="E366" s="459" t="s">
        <v>309</v>
      </c>
      <c r="F366" s="449">
        <v>850000000</v>
      </c>
      <c r="G366" s="450"/>
      <c r="H366" s="448" t="s">
        <v>146</v>
      </c>
      <c r="I366" s="448" t="s">
        <v>240</v>
      </c>
      <c r="J366" s="556" t="s">
        <v>616</v>
      </c>
      <c r="K366" s="556">
        <v>815615000</v>
      </c>
      <c r="L366" s="599"/>
      <c r="M366" s="555">
        <f t="shared" si="214"/>
        <v>0</v>
      </c>
      <c r="N366" s="449">
        <v>244684500</v>
      </c>
      <c r="O366" s="555">
        <f t="shared" si="101"/>
        <v>0.28786411764705883</v>
      </c>
      <c r="P366" s="457"/>
      <c r="Q366" s="457"/>
      <c r="R366" s="457">
        <f t="shared" si="240"/>
        <v>85000000</v>
      </c>
      <c r="S366" s="557">
        <v>0.1</v>
      </c>
      <c r="T366" s="603" t="s">
        <v>623</v>
      </c>
      <c r="U366" s="604" t="s">
        <v>330</v>
      </c>
      <c r="V366" s="169" t="s">
        <v>128</v>
      </c>
      <c r="W366" s="460">
        <f t="shared" si="236"/>
        <v>605315500</v>
      </c>
      <c r="X366" s="461">
        <f t="shared" si="221"/>
        <v>570930500</v>
      </c>
      <c r="Y366" s="461">
        <f t="shared" si="222"/>
        <v>34385000</v>
      </c>
      <c r="Z366" s="602" t="s">
        <v>602</v>
      </c>
    </row>
    <row r="367" spans="1:26" ht="26">
      <c r="A367" s="125"/>
      <c r="B367" s="169">
        <v>13</v>
      </c>
      <c r="C367" s="169"/>
      <c r="D367" s="179" t="s">
        <v>624</v>
      </c>
      <c r="E367" s="586" t="s">
        <v>309</v>
      </c>
      <c r="F367" s="128">
        <f>SUM(F368)</f>
        <v>103438315603</v>
      </c>
      <c r="G367" s="169" t="s">
        <v>145</v>
      </c>
      <c r="H367" s="128"/>
      <c r="I367" s="498"/>
      <c r="J367" s="552"/>
      <c r="K367" s="173">
        <f t="shared" ref="K367:L367" si="241">K368</f>
        <v>375246702600</v>
      </c>
      <c r="L367" s="173">
        <f t="shared" si="241"/>
        <v>88959315603</v>
      </c>
      <c r="M367" s="174">
        <f t="shared" si="214"/>
        <v>0.86002285598335804</v>
      </c>
      <c r="N367" s="173">
        <f>N368</f>
        <v>73902857873</v>
      </c>
      <c r="O367" s="174">
        <f t="shared" si="101"/>
        <v>0.71446308306722472</v>
      </c>
      <c r="P367" s="173"/>
      <c r="Q367" s="173"/>
      <c r="R367" s="173">
        <f>R368</f>
        <v>93094484042.699997</v>
      </c>
      <c r="S367" s="174">
        <f>R367/F367</f>
        <v>0.9</v>
      </c>
      <c r="T367" s="135"/>
      <c r="U367" s="126"/>
      <c r="V367" s="128"/>
      <c r="W367" s="178">
        <f t="shared" si="236"/>
        <v>29535457730</v>
      </c>
      <c r="X367" s="178">
        <f t="shared" si="221"/>
        <v>301343844727</v>
      </c>
      <c r="Y367" s="178">
        <f t="shared" si="222"/>
        <v>-271808386997</v>
      </c>
      <c r="Z367" s="185"/>
    </row>
    <row r="368" spans="1:26" ht="25">
      <c r="A368" s="113">
        <v>1</v>
      </c>
      <c r="B368" s="479"/>
      <c r="C368" s="448">
        <v>10</v>
      </c>
      <c r="D368" s="462" t="s">
        <v>625</v>
      </c>
      <c r="E368" s="459" t="s">
        <v>309</v>
      </c>
      <c r="F368" s="449">
        <v>103438315603</v>
      </c>
      <c r="G368" s="450"/>
      <c r="H368" s="448" t="s">
        <v>146</v>
      </c>
      <c r="I368" s="448" t="s">
        <v>225</v>
      </c>
      <c r="J368" s="556" t="s">
        <v>626</v>
      </c>
      <c r="K368" s="613">
        <v>375246702600</v>
      </c>
      <c r="L368" s="488">
        <f>15000000000+20000000000+25000000000+14480315603+14479000000</f>
        <v>88959315603</v>
      </c>
      <c r="M368" s="555">
        <f t="shared" si="214"/>
        <v>0.86002285598335804</v>
      </c>
      <c r="N368" s="485">
        <f>31938357142+10581404483+4613897076+20130934904+6638264268</f>
        <v>73902857873</v>
      </c>
      <c r="O368" s="555">
        <f t="shared" si="101"/>
        <v>0.71446308306722472</v>
      </c>
      <c r="P368" s="457"/>
      <c r="Q368" s="457"/>
      <c r="R368" s="457">
        <f>F368*S368</f>
        <v>93094484042.699997</v>
      </c>
      <c r="S368" s="557">
        <v>0.9</v>
      </c>
      <c r="T368" s="612"/>
      <c r="U368" s="604" t="s">
        <v>330</v>
      </c>
      <c r="V368" s="169" t="s">
        <v>128</v>
      </c>
      <c r="W368" s="460">
        <f t="shared" si="236"/>
        <v>29535457730</v>
      </c>
      <c r="X368" s="178">
        <f t="shared" si="221"/>
        <v>301343844727</v>
      </c>
      <c r="Y368" s="461">
        <f t="shared" si="222"/>
        <v>-271808386997</v>
      </c>
      <c r="Z368" s="448" t="s">
        <v>627</v>
      </c>
    </row>
    <row r="369" spans="1:26" ht="39">
      <c r="A369" s="113">
        <v>1</v>
      </c>
      <c r="B369" s="442"/>
      <c r="C369" s="499"/>
      <c r="D369" s="499" t="s">
        <v>628</v>
      </c>
      <c r="E369" s="442"/>
      <c r="F369" s="439">
        <f>SUM(F370:F376,F378,F380,F388)</f>
        <v>3053203600</v>
      </c>
      <c r="G369" s="438"/>
      <c r="H369" s="581"/>
      <c r="I369" s="582"/>
      <c r="J369" s="583"/>
      <c r="K369" s="439">
        <f t="shared" ref="K369:L369" si="242">SUM(K370:K376,K378,K380,K388)</f>
        <v>24000000</v>
      </c>
      <c r="L369" s="439">
        <f t="shared" si="242"/>
        <v>2649203600</v>
      </c>
      <c r="M369" s="440">
        <f t="shared" si="214"/>
        <v>0.86767996736280539</v>
      </c>
      <c r="N369" s="439">
        <f>SUM(N370:N376,N378,N380,N388)</f>
        <v>24854750</v>
      </c>
      <c r="O369" s="440">
        <f t="shared" si="101"/>
        <v>8.1405478494784959E-3</v>
      </c>
      <c r="P369" s="439"/>
      <c r="Q369" s="439"/>
      <c r="R369" s="439">
        <f>SUM(R370:R376,R378,R380,R388)</f>
        <v>1504074750</v>
      </c>
      <c r="S369" s="440">
        <f>R369/F369</f>
        <v>0.4926218317049017</v>
      </c>
      <c r="T369" s="443"/>
      <c r="U369" s="438"/>
      <c r="V369" s="584"/>
      <c r="W369" s="439" t="e">
        <f>SUM(W370:W376,W378,W380,W388)</f>
        <v>#VALUE!</v>
      </c>
      <c r="X369" s="439">
        <f t="shared" si="221"/>
        <v>-854750</v>
      </c>
      <c r="Y369" s="439">
        <f t="shared" si="222"/>
        <v>3029203600</v>
      </c>
      <c r="Z369" s="585"/>
    </row>
    <row r="370" spans="1:26" ht="62.5">
      <c r="A370" s="113">
        <v>1</v>
      </c>
      <c r="B370" s="169">
        <v>1</v>
      </c>
      <c r="C370" s="210"/>
      <c r="D370" s="179" t="s">
        <v>114</v>
      </c>
      <c r="E370" s="492" t="s">
        <v>309</v>
      </c>
      <c r="F370" s="173">
        <v>9903000</v>
      </c>
      <c r="G370" s="169" t="s">
        <v>116</v>
      </c>
      <c r="H370" s="45" t="s">
        <v>146</v>
      </c>
      <c r="I370" s="45" t="s">
        <v>509</v>
      </c>
      <c r="J370" s="587" t="s">
        <v>494</v>
      </c>
      <c r="K370" s="587"/>
      <c r="L370" s="173">
        <f>5000000+4903000</f>
        <v>9903000</v>
      </c>
      <c r="M370" s="174">
        <f t="shared" si="214"/>
        <v>1</v>
      </c>
      <c r="N370" s="173">
        <v>0</v>
      </c>
      <c r="O370" s="174">
        <f t="shared" si="101"/>
        <v>0</v>
      </c>
      <c r="P370" s="173"/>
      <c r="Q370" s="173"/>
      <c r="R370" s="173">
        <f t="shared" ref="R370:R375" si="243">F370*S370</f>
        <v>0</v>
      </c>
      <c r="S370" s="174">
        <v>0</v>
      </c>
      <c r="T370" s="186"/>
      <c r="U370" s="589" t="s">
        <v>561</v>
      </c>
      <c r="V370" s="169" t="s">
        <v>132</v>
      </c>
      <c r="W370" s="128">
        <f t="shared" ref="W370:W375" si="244">F370-N370</f>
        <v>9903000</v>
      </c>
      <c r="X370" s="178">
        <f t="shared" si="221"/>
        <v>0</v>
      </c>
      <c r="Y370" s="178">
        <f t="shared" si="222"/>
        <v>9903000</v>
      </c>
      <c r="Z370" s="45" t="s">
        <v>562</v>
      </c>
    </row>
    <row r="371" spans="1:26" ht="62.5">
      <c r="A371" s="113">
        <v>1</v>
      </c>
      <c r="B371" s="169">
        <v>2</v>
      </c>
      <c r="C371" s="210"/>
      <c r="D371" s="179" t="s">
        <v>121</v>
      </c>
      <c r="E371" s="492" t="s">
        <v>309</v>
      </c>
      <c r="F371" s="173">
        <v>4369600</v>
      </c>
      <c r="G371" s="169" t="s">
        <v>116</v>
      </c>
      <c r="H371" s="45" t="s">
        <v>146</v>
      </c>
      <c r="I371" s="45" t="s">
        <v>509</v>
      </c>
      <c r="J371" s="500" t="s">
        <v>494</v>
      </c>
      <c r="K371" s="500"/>
      <c r="L371" s="208">
        <f>2369600+2000000</f>
        <v>4369600</v>
      </c>
      <c r="M371" s="174">
        <f t="shared" si="214"/>
        <v>1</v>
      </c>
      <c r="N371" s="173">
        <v>0</v>
      </c>
      <c r="O371" s="174">
        <f t="shared" si="101"/>
        <v>0</v>
      </c>
      <c r="P371" s="173"/>
      <c r="Q371" s="173"/>
      <c r="R371" s="173">
        <f t="shared" si="243"/>
        <v>0</v>
      </c>
      <c r="S371" s="174">
        <v>0</v>
      </c>
      <c r="T371" s="186"/>
      <c r="U371" s="589" t="s">
        <v>561</v>
      </c>
      <c r="V371" s="169" t="s">
        <v>132</v>
      </c>
      <c r="W371" s="128">
        <f t="shared" si="244"/>
        <v>4369600</v>
      </c>
      <c r="X371" s="178">
        <f t="shared" si="221"/>
        <v>0</v>
      </c>
      <c r="Y371" s="178">
        <f t="shared" si="222"/>
        <v>4369600</v>
      </c>
      <c r="Z371" s="45" t="s">
        <v>562</v>
      </c>
    </row>
    <row r="372" spans="1:26" ht="62.5">
      <c r="A372" s="113">
        <v>1</v>
      </c>
      <c r="B372" s="169">
        <v>3</v>
      </c>
      <c r="C372" s="210"/>
      <c r="D372" s="179" t="s">
        <v>141</v>
      </c>
      <c r="E372" s="492" t="s">
        <v>309</v>
      </c>
      <c r="F372" s="173">
        <v>240000</v>
      </c>
      <c r="G372" s="169" t="s">
        <v>116</v>
      </c>
      <c r="H372" s="45" t="s">
        <v>146</v>
      </c>
      <c r="I372" s="45" t="s">
        <v>509</v>
      </c>
      <c r="J372" s="500" t="s">
        <v>494</v>
      </c>
      <c r="K372" s="500"/>
      <c r="L372" s="208">
        <v>240000</v>
      </c>
      <c r="M372" s="174">
        <f t="shared" si="214"/>
        <v>1</v>
      </c>
      <c r="N372" s="173">
        <v>0</v>
      </c>
      <c r="O372" s="174">
        <f t="shared" si="101"/>
        <v>0</v>
      </c>
      <c r="P372" s="173"/>
      <c r="Q372" s="173"/>
      <c r="R372" s="173">
        <f t="shared" si="243"/>
        <v>0</v>
      </c>
      <c r="S372" s="174">
        <v>0</v>
      </c>
      <c r="T372" s="186"/>
      <c r="U372" s="589" t="s">
        <v>561</v>
      </c>
      <c r="V372" s="169" t="s">
        <v>132</v>
      </c>
      <c r="W372" s="128">
        <f t="shared" si="244"/>
        <v>240000</v>
      </c>
      <c r="X372" s="178">
        <f t="shared" si="221"/>
        <v>0</v>
      </c>
      <c r="Y372" s="178">
        <f t="shared" si="222"/>
        <v>240000</v>
      </c>
      <c r="Z372" s="45" t="s">
        <v>562</v>
      </c>
    </row>
    <row r="373" spans="1:26" ht="62.5">
      <c r="A373" s="113">
        <v>1</v>
      </c>
      <c r="B373" s="169">
        <v>4</v>
      </c>
      <c r="C373" s="210"/>
      <c r="D373" s="179" t="s">
        <v>123</v>
      </c>
      <c r="E373" s="492" t="s">
        <v>309</v>
      </c>
      <c r="F373" s="173">
        <v>550000</v>
      </c>
      <c r="G373" s="169" t="s">
        <v>116</v>
      </c>
      <c r="H373" s="45" t="s">
        <v>146</v>
      </c>
      <c r="I373" s="45" t="s">
        <v>509</v>
      </c>
      <c r="J373" s="500" t="s">
        <v>494</v>
      </c>
      <c r="K373" s="500"/>
      <c r="L373" s="208">
        <v>550000</v>
      </c>
      <c r="M373" s="174">
        <f t="shared" si="214"/>
        <v>1</v>
      </c>
      <c r="N373" s="173">
        <v>0</v>
      </c>
      <c r="O373" s="174">
        <f t="shared" si="101"/>
        <v>0</v>
      </c>
      <c r="P373" s="173"/>
      <c r="Q373" s="173"/>
      <c r="R373" s="173">
        <f t="shared" si="243"/>
        <v>0</v>
      </c>
      <c r="S373" s="174">
        <v>0</v>
      </c>
      <c r="T373" s="186"/>
      <c r="U373" s="589" t="s">
        <v>561</v>
      </c>
      <c r="V373" s="169" t="s">
        <v>132</v>
      </c>
      <c r="W373" s="128">
        <f t="shared" si="244"/>
        <v>550000</v>
      </c>
      <c r="X373" s="178">
        <f t="shared" si="221"/>
        <v>0</v>
      </c>
      <c r="Y373" s="178">
        <f t="shared" si="222"/>
        <v>550000</v>
      </c>
      <c r="Z373" s="45" t="s">
        <v>562</v>
      </c>
    </row>
    <row r="374" spans="1:26" ht="62.5">
      <c r="A374" s="113">
        <v>1</v>
      </c>
      <c r="B374" s="169">
        <v>5</v>
      </c>
      <c r="C374" s="210"/>
      <c r="D374" s="179" t="s">
        <v>125</v>
      </c>
      <c r="E374" s="492" t="s">
        <v>309</v>
      </c>
      <c r="F374" s="173">
        <v>25350000</v>
      </c>
      <c r="G374" s="169" t="s">
        <v>116</v>
      </c>
      <c r="H374" s="45" t="s">
        <v>146</v>
      </c>
      <c r="I374" s="45" t="s">
        <v>509</v>
      </c>
      <c r="J374" s="500" t="s">
        <v>494</v>
      </c>
      <c r="K374" s="500"/>
      <c r="L374" s="208">
        <f>13650000+11700000</f>
        <v>25350000</v>
      </c>
      <c r="M374" s="174">
        <f t="shared" si="214"/>
        <v>1</v>
      </c>
      <c r="N374" s="173">
        <v>0</v>
      </c>
      <c r="O374" s="174">
        <f t="shared" si="101"/>
        <v>0</v>
      </c>
      <c r="P374" s="173"/>
      <c r="Q374" s="173"/>
      <c r="R374" s="173">
        <f t="shared" si="243"/>
        <v>0</v>
      </c>
      <c r="S374" s="174">
        <v>0</v>
      </c>
      <c r="T374" s="186"/>
      <c r="U374" s="589" t="s">
        <v>561</v>
      </c>
      <c r="V374" s="169" t="s">
        <v>132</v>
      </c>
      <c r="W374" s="128">
        <f t="shared" si="244"/>
        <v>25350000</v>
      </c>
      <c r="X374" s="178">
        <f t="shared" si="221"/>
        <v>0</v>
      </c>
      <c r="Y374" s="178">
        <f t="shared" si="222"/>
        <v>25350000</v>
      </c>
      <c r="Z374" s="45" t="s">
        <v>562</v>
      </c>
    </row>
    <row r="375" spans="1:26" ht="62.5">
      <c r="A375" s="113">
        <v>1</v>
      </c>
      <c r="B375" s="169">
        <v>6</v>
      </c>
      <c r="C375" s="210"/>
      <c r="D375" s="179" t="s">
        <v>629</v>
      </c>
      <c r="E375" s="492" t="s">
        <v>309</v>
      </c>
      <c r="F375" s="173">
        <v>800000000</v>
      </c>
      <c r="G375" s="169" t="s">
        <v>116</v>
      </c>
      <c r="H375" s="45" t="s">
        <v>142</v>
      </c>
      <c r="I375" s="45" t="s">
        <v>509</v>
      </c>
      <c r="J375" s="500" t="s">
        <v>494</v>
      </c>
      <c r="K375" s="500"/>
      <c r="L375" s="208">
        <v>400000000</v>
      </c>
      <c r="M375" s="174">
        <f t="shared" si="214"/>
        <v>0.5</v>
      </c>
      <c r="N375" s="173">
        <v>0</v>
      </c>
      <c r="O375" s="174">
        <f t="shared" si="101"/>
        <v>0</v>
      </c>
      <c r="P375" s="173"/>
      <c r="Q375" s="173"/>
      <c r="R375" s="173">
        <f t="shared" si="243"/>
        <v>400000000</v>
      </c>
      <c r="S375" s="175">
        <v>0.5</v>
      </c>
      <c r="T375" s="186"/>
      <c r="U375" s="589" t="s">
        <v>561</v>
      </c>
      <c r="V375" s="169" t="s">
        <v>132</v>
      </c>
      <c r="W375" s="128">
        <f t="shared" si="244"/>
        <v>800000000</v>
      </c>
      <c r="X375" s="178">
        <f t="shared" si="221"/>
        <v>0</v>
      </c>
      <c r="Y375" s="178">
        <f t="shared" si="222"/>
        <v>800000000</v>
      </c>
      <c r="Z375" s="185"/>
    </row>
    <row r="376" spans="1:26" ht="39">
      <c r="A376" s="113">
        <v>1</v>
      </c>
      <c r="B376" s="169">
        <v>7</v>
      </c>
      <c r="C376" s="179"/>
      <c r="D376" s="179" t="s">
        <v>611</v>
      </c>
      <c r="E376" s="586" t="s">
        <v>309</v>
      </c>
      <c r="F376" s="128">
        <f>SUM(F377)</f>
        <v>1384175000</v>
      </c>
      <c r="G376" s="169" t="s">
        <v>116</v>
      </c>
      <c r="H376" s="128"/>
      <c r="I376" s="498"/>
      <c r="J376" s="552"/>
      <c r="K376" s="128">
        <f t="shared" ref="K376:L376" si="245">SUM(K377)</f>
        <v>0</v>
      </c>
      <c r="L376" s="128">
        <f t="shared" si="245"/>
        <v>1384175000</v>
      </c>
      <c r="M376" s="174">
        <f t="shared" si="214"/>
        <v>1</v>
      </c>
      <c r="N376" s="128">
        <f>SUM(N377)</f>
        <v>0</v>
      </c>
      <c r="O376" s="174">
        <f t="shared" si="101"/>
        <v>0</v>
      </c>
      <c r="P376" s="128"/>
      <c r="Q376" s="128"/>
      <c r="R376" s="128">
        <f>SUM(R377)</f>
        <v>1065814750</v>
      </c>
      <c r="S376" s="174">
        <f>R376/F376</f>
        <v>0.77</v>
      </c>
      <c r="T376" s="135"/>
      <c r="U376" s="126"/>
      <c r="V376" s="128"/>
      <c r="W376" s="128">
        <f>SUM(W377)</f>
        <v>1384175000</v>
      </c>
      <c r="X376" s="178">
        <f t="shared" si="221"/>
        <v>0</v>
      </c>
      <c r="Y376" s="178">
        <f t="shared" si="222"/>
        <v>1384175000</v>
      </c>
      <c r="Z376" s="185"/>
    </row>
    <row r="377" spans="1:26" ht="62.5">
      <c r="A377" s="558"/>
      <c r="B377" s="479"/>
      <c r="C377" s="462"/>
      <c r="D377" s="462" t="s">
        <v>630</v>
      </c>
      <c r="E377" s="459" t="s">
        <v>309</v>
      </c>
      <c r="F377" s="449">
        <v>1384175000</v>
      </c>
      <c r="G377" s="450"/>
      <c r="H377" s="448" t="s">
        <v>631</v>
      </c>
      <c r="I377" s="448" t="s">
        <v>509</v>
      </c>
      <c r="J377" s="597" t="s">
        <v>632</v>
      </c>
      <c r="K377" s="597"/>
      <c r="L377" s="599">
        <v>1384175000</v>
      </c>
      <c r="M377" s="555">
        <f t="shared" si="214"/>
        <v>1</v>
      </c>
      <c r="N377" s="449"/>
      <c r="O377" s="555">
        <f t="shared" si="101"/>
        <v>0</v>
      </c>
      <c r="P377" s="457"/>
      <c r="Q377" s="457"/>
      <c r="R377" s="457">
        <f>F377*S377</f>
        <v>1065814750</v>
      </c>
      <c r="S377" s="557">
        <v>0.77</v>
      </c>
      <c r="T377" s="612"/>
      <c r="U377" s="604" t="s">
        <v>409</v>
      </c>
      <c r="V377" s="169" t="s">
        <v>128</v>
      </c>
      <c r="W377" s="460">
        <f>F377-N377</f>
        <v>1384175000</v>
      </c>
      <c r="X377" s="461">
        <f t="shared" si="221"/>
        <v>0</v>
      </c>
      <c r="Y377" s="461">
        <f t="shared" si="222"/>
        <v>1384175000</v>
      </c>
      <c r="Z377" s="602" t="s">
        <v>633</v>
      </c>
    </row>
    <row r="378" spans="1:26" ht="26">
      <c r="A378" s="125"/>
      <c r="B378" s="169">
        <v>8</v>
      </c>
      <c r="C378" s="179"/>
      <c r="D378" s="179" t="s">
        <v>634</v>
      </c>
      <c r="E378" s="586" t="s">
        <v>309</v>
      </c>
      <c r="F378" s="128">
        <f>SUM(F379)</f>
        <v>24000000</v>
      </c>
      <c r="G378" s="169" t="s">
        <v>116</v>
      </c>
      <c r="H378" s="128"/>
      <c r="I378" s="498"/>
      <c r="J378" s="552"/>
      <c r="K378" s="128">
        <f t="shared" ref="K378:L378" si="246">SUM(K379)</f>
        <v>24000000</v>
      </c>
      <c r="L378" s="128">
        <f t="shared" si="246"/>
        <v>20000000</v>
      </c>
      <c r="M378" s="174">
        <f t="shared" si="214"/>
        <v>0.83333333333333337</v>
      </c>
      <c r="N378" s="128">
        <f>SUM(N379)</f>
        <v>0</v>
      </c>
      <c r="O378" s="174">
        <f t="shared" si="101"/>
        <v>0</v>
      </c>
      <c r="P378" s="128"/>
      <c r="Q378" s="128"/>
      <c r="R378" s="128">
        <f>SUM(R379)</f>
        <v>13260000</v>
      </c>
      <c r="S378" s="174">
        <f>R378/F378</f>
        <v>0.55249999999999999</v>
      </c>
      <c r="T378" s="135"/>
      <c r="U378" s="126"/>
      <c r="V378" s="169" t="s">
        <v>128</v>
      </c>
      <c r="W378" s="128" t="e">
        <f>SUM(W379)</f>
        <v>#VALUE!</v>
      </c>
      <c r="X378" s="178">
        <f t="shared" si="221"/>
        <v>24000000</v>
      </c>
      <c r="Y378" s="178">
        <f t="shared" si="222"/>
        <v>0</v>
      </c>
      <c r="Z378" s="185"/>
    </row>
    <row r="379" spans="1:26" ht="62.5">
      <c r="A379" s="125"/>
      <c r="B379" s="450"/>
      <c r="C379" s="448">
        <v>11</v>
      </c>
      <c r="D379" s="462" t="s">
        <v>635</v>
      </c>
      <c r="E379" s="459" t="s">
        <v>309</v>
      </c>
      <c r="F379" s="449">
        <v>24000000</v>
      </c>
      <c r="G379" s="450"/>
      <c r="H379" s="448" t="s">
        <v>20</v>
      </c>
      <c r="I379" s="448" t="s">
        <v>509</v>
      </c>
      <c r="J379" s="597" t="s">
        <v>417</v>
      </c>
      <c r="K379" s="556">
        <v>24000000</v>
      </c>
      <c r="L379" s="599">
        <f>2500000*8</f>
        <v>20000000</v>
      </c>
      <c r="M379" s="555">
        <f t="shared" si="214"/>
        <v>0.83333333333333337</v>
      </c>
      <c r="N379" s="449" t="s">
        <v>344</v>
      </c>
      <c r="O379" s="555" t="e">
        <f t="shared" si="101"/>
        <v>#VALUE!</v>
      </c>
      <c r="P379" s="457"/>
      <c r="Q379" s="457"/>
      <c r="R379" s="457">
        <f>F379*S379</f>
        <v>13260000</v>
      </c>
      <c r="S379" s="557">
        <v>0.55249999999999999</v>
      </c>
      <c r="T379" s="614" t="s">
        <v>636</v>
      </c>
      <c r="U379" s="615" t="s">
        <v>561</v>
      </c>
      <c r="V379" s="169" t="s">
        <v>128</v>
      </c>
      <c r="W379" s="482" t="e">
        <f>F379-N379</f>
        <v>#VALUE!</v>
      </c>
      <c r="X379" s="541" t="e">
        <f t="shared" si="221"/>
        <v>#VALUE!</v>
      </c>
      <c r="Y379" s="461">
        <f t="shared" si="222"/>
        <v>0</v>
      </c>
      <c r="Z379" s="616"/>
    </row>
    <row r="380" spans="1:26" ht="39">
      <c r="A380" s="113">
        <v>1</v>
      </c>
      <c r="B380" s="169">
        <v>9</v>
      </c>
      <c r="C380" s="71"/>
      <c r="D380" s="179" t="s">
        <v>637</v>
      </c>
      <c r="E380" s="586" t="s">
        <v>309</v>
      </c>
      <c r="F380" s="128">
        <f>SUM(F381:F387)</f>
        <v>775000000</v>
      </c>
      <c r="G380" s="169" t="s">
        <v>116</v>
      </c>
      <c r="H380" s="128"/>
      <c r="I380" s="498"/>
      <c r="J380" s="552"/>
      <c r="K380" s="552"/>
      <c r="L380" s="617">
        <f>25000000+340000000+105000000+230000000+75000000</f>
        <v>775000000</v>
      </c>
      <c r="M380" s="174">
        <f t="shared" si="214"/>
        <v>1</v>
      </c>
      <c r="N380" s="128">
        <f>SUM(N381:N387)</f>
        <v>24854750</v>
      </c>
      <c r="O380" s="174">
        <f t="shared" si="101"/>
        <v>3.2070645161290323E-2</v>
      </c>
      <c r="P380" s="128"/>
      <c r="Q380" s="128"/>
      <c r="R380" s="128">
        <f>SUM(R381:R387)</f>
        <v>25000000</v>
      </c>
      <c r="S380" s="174">
        <f>R380/F380</f>
        <v>3.2258064516129031E-2</v>
      </c>
      <c r="T380" s="135"/>
      <c r="U380" s="126"/>
      <c r="V380" s="16"/>
      <c r="W380" s="128">
        <f>SUM(W381:W387)</f>
        <v>750145250</v>
      </c>
      <c r="X380" s="178">
        <f t="shared" si="221"/>
        <v>-24854750</v>
      </c>
      <c r="Y380" s="178">
        <f t="shared" si="222"/>
        <v>775000000</v>
      </c>
      <c r="Z380" s="185"/>
    </row>
    <row r="381" spans="1:26" ht="62.5">
      <c r="A381" s="113">
        <v>1</v>
      </c>
      <c r="B381" s="479"/>
      <c r="C381" s="448">
        <v>12</v>
      </c>
      <c r="D381" s="462" t="s">
        <v>638</v>
      </c>
      <c r="E381" s="459" t="s">
        <v>309</v>
      </c>
      <c r="F381" s="449">
        <v>25000000</v>
      </c>
      <c r="G381" s="450"/>
      <c r="H381" s="448" t="s">
        <v>20</v>
      </c>
      <c r="I381" s="448" t="s">
        <v>509</v>
      </c>
      <c r="J381" s="597" t="s">
        <v>632</v>
      </c>
      <c r="K381" s="556">
        <v>24854750</v>
      </c>
      <c r="L381" s="599"/>
      <c r="M381" s="555">
        <f t="shared" si="214"/>
        <v>0</v>
      </c>
      <c r="N381" s="449">
        <v>24854750</v>
      </c>
      <c r="O381" s="555">
        <f t="shared" si="101"/>
        <v>0.99419000000000002</v>
      </c>
      <c r="P381" s="457"/>
      <c r="Q381" s="457"/>
      <c r="R381" s="457">
        <f t="shared" ref="R381:R388" si="247">F381*S381</f>
        <v>25000000</v>
      </c>
      <c r="S381" s="557">
        <v>1</v>
      </c>
      <c r="T381" s="612" t="s">
        <v>639</v>
      </c>
      <c r="U381" s="604" t="s">
        <v>330</v>
      </c>
      <c r="V381" s="169" t="s">
        <v>120</v>
      </c>
      <c r="W381" s="460">
        <f t="shared" ref="W381:W388" si="248">F381-N381</f>
        <v>145250</v>
      </c>
      <c r="X381" s="461">
        <f t="shared" si="221"/>
        <v>0</v>
      </c>
      <c r="Y381" s="461">
        <f t="shared" si="222"/>
        <v>145250</v>
      </c>
      <c r="Z381" s="616"/>
    </row>
    <row r="382" spans="1:26" ht="112.5">
      <c r="A382" s="113">
        <v>1</v>
      </c>
      <c r="B382" s="479"/>
      <c r="C382" s="448">
        <v>13</v>
      </c>
      <c r="D382" s="462" t="s">
        <v>640</v>
      </c>
      <c r="E382" s="459" t="s">
        <v>309</v>
      </c>
      <c r="F382" s="449">
        <v>150000000</v>
      </c>
      <c r="G382" s="450"/>
      <c r="H382" s="448" t="s">
        <v>20</v>
      </c>
      <c r="I382" s="448" t="s">
        <v>509</v>
      </c>
      <c r="J382" s="597" t="s">
        <v>632</v>
      </c>
      <c r="K382" s="597"/>
      <c r="L382" s="599"/>
      <c r="M382" s="555">
        <f t="shared" si="214"/>
        <v>0</v>
      </c>
      <c r="N382" s="449">
        <v>0</v>
      </c>
      <c r="O382" s="555">
        <f t="shared" si="101"/>
        <v>0</v>
      </c>
      <c r="P382" s="457"/>
      <c r="Q382" s="457"/>
      <c r="R382" s="457">
        <f t="shared" si="247"/>
        <v>0</v>
      </c>
      <c r="S382" s="555">
        <v>0</v>
      </c>
      <c r="T382" s="612"/>
      <c r="U382" s="604" t="s">
        <v>330</v>
      </c>
      <c r="V382" s="169" t="s">
        <v>132</v>
      </c>
      <c r="W382" s="460">
        <f t="shared" si="248"/>
        <v>150000000</v>
      </c>
      <c r="X382" s="461">
        <f t="shared" si="221"/>
        <v>0</v>
      </c>
      <c r="Y382" s="461">
        <f t="shared" si="222"/>
        <v>150000000</v>
      </c>
      <c r="Z382" s="602" t="s">
        <v>641</v>
      </c>
    </row>
    <row r="383" spans="1:26" ht="112.5">
      <c r="A383" s="113">
        <v>1</v>
      </c>
      <c r="B383" s="479"/>
      <c r="C383" s="448">
        <v>14</v>
      </c>
      <c r="D383" s="462" t="s">
        <v>642</v>
      </c>
      <c r="E383" s="459" t="s">
        <v>309</v>
      </c>
      <c r="F383" s="449">
        <v>160000000</v>
      </c>
      <c r="G383" s="450"/>
      <c r="H383" s="448" t="s">
        <v>20</v>
      </c>
      <c r="I383" s="448" t="s">
        <v>509</v>
      </c>
      <c r="J383" s="597" t="s">
        <v>632</v>
      </c>
      <c r="K383" s="597"/>
      <c r="L383" s="599"/>
      <c r="M383" s="555">
        <f t="shared" si="214"/>
        <v>0</v>
      </c>
      <c r="N383" s="449">
        <v>0</v>
      </c>
      <c r="O383" s="555">
        <f t="shared" si="101"/>
        <v>0</v>
      </c>
      <c r="P383" s="457"/>
      <c r="Q383" s="457"/>
      <c r="R383" s="457">
        <f t="shared" si="247"/>
        <v>0</v>
      </c>
      <c r="S383" s="555">
        <v>0</v>
      </c>
      <c r="T383" s="612"/>
      <c r="U383" s="604" t="s">
        <v>330</v>
      </c>
      <c r="V383" s="169" t="s">
        <v>132</v>
      </c>
      <c r="W383" s="460">
        <f t="shared" si="248"/>
        <v>160000000</v>
      </c>
      <c r="X383" s="461">
        <f t="shared" si="221"/>
        <v>0</v>
      </c>
      <c r="Y383" s="461">
        <f t="shared" si="222"/>
        <v>160000000</v>
      </c>
      <c r="Z383" s="602" t="s">
        <v>641</v>
      </c>
    </row>
    <row r="384" spans="1:26" ht="112.5">
      <c r="A384" s="558"/>
      <c r="B384" s="479"/>
      <c r="C384" s="448">
        <v>15</v>
      </c>
      <c r="D384" s="462" t="s">
        <v>643</v>
      </c>
      <c r="E384" s="459" t="s">
        <v>309</v>
      </c>
      <c r="F384" s="449">
        <v>150000000</v>
      </c>
      <c r="G384" s="450"/>
      <c r="H384" s="448" t="s">
        <v>20</v>
      </c>
      <c r="I384" s="448" t="s">
        <v>509</v>
      </c>
      <c r="J384" s="597" t="s">
        <v>632</v>
      </c>
      <c r="K384" s="597"/>
      <c r="L384" s="599"/>
      <c r="M384" s="555">
        <f t="shared" si="214"/>
        <v>0</v>
      </c>
      <c r="N384" s="449">
        <v>0</v>
      </c>
      <c r="O384" s="555">
        <f t="shared" si="101"/>
        <v>0</v>
      </c>
      <c r="P384" s="457"/>
      <c r="Q384" s="457"/>
      <c r="R384" s="457">
        <f t="shared" si="247"/>
        <v>0</v>
      </c>
      <c r="S384" s="555">
        <v>0</v>
      </c>
      <c r="T384" s="612"/>
      <c r="U384" s="604" t="s">
        <v>330</v>
      </c>
      <c r="V384" s="169" t="s">
        <v>132</v>
      </c>
      <c r="W384" s="460">
        <f t="shared" si="248"/>
        <v>150000000</v>
      </c>
      <c r="X384" s="461">
        <f t="shared" si="221"/>
        <v>0</v>
      </c>
      <c r="Y384" s="461">
        <f t="shared" si="222"/>
        <v>150000000</v>
      </c>
      <c r="Z384" s="602" t="s">
        <v>641</v>
      </c>
    </row>
    <row r="385" spans="1:26" ht="62.5">
      <c r="A385" s="558"/>
      <c r="B385" s="479"/>
      <c r="C385" s="448">
        <v>16</v>
      </c>
      <c r="D385" s="462" t="s">
        <v>644</v>
      </c>
      <c r="E385" s="459" t="s">
        <v>309</v>
      </c>
      <c r="F385" s="449">
        <v>50000000</v>
      </c>
      <c r="G385" s="450"/>
      <c r="H385" s="448" t="s">
        <v>146</v>
      </c>
      <c r="I385" s="448" t="s">
        <v>509</v>
      </c>
      <c r="J385" s="597" t="s">
        <v>632</v>
      </c>
      <c r="K385" s="597"/>
      <c r="L385" s="599"/>
      <c r="M385" s="555">
        <f t="shared" si="214"/>
        <v>0</v>
      </c>
      <c r="N385" s="449">
        <v>0</v>
      </c>
      <c r="O385" s="555">
        <f t="shared" si="101"/>
        <v>0</v>
      </c>
      <c r="P385" s="457"/>
      <c r="Q385" s="457"/>
      <c r="R385" s="457">
        <f t="shared" si="247"/>
        <v>0</v>
      </c>
      <c r="S385" s="555">
        <v>0</v>
      </c>
      <c r="T385" s="612"/>
      <c r="U385" s="604" t="s">
        <v>330</v>
      </c>
      <c r="V385" s="169" t="s">
        <v>132</v>
      </c>
      <c r="W385" s="460">
        <f t="shared" si="248"/>
        <v>50000000</v>
      </c>
      <c r="X385" s="461">
        <f t="shared" si="221"/>
        <v>0</v>
      </c>
      <c r="Y385" s="461">
        <f t="shared" si="222"/>
        <v>50000000</v>
      </c>
      <c r="Z385" s="602" t="s">
        <v>645</v>
      </c>
    </row>
    <row r="386" spans="1:26" ht="62.5">
      <c r="A386" s="558"/>
      <c r="B386" s="479"/>
      <c r="C386" s="448">
        <v>17</v>
      </c>
      <c r="D386" s="462" t="s">
        <v>646</v>
      </c>
      <c r="E386" s="459" t="s">
        <v>309</v>
      </c>
      <c r="F386" s="449">
        <v>90000000</v>
      </c>
      <c r="G386" s="450"/>
      <c r="H386" s="448" t="s">
        <v>146</v>
      </c>
      <c r="I386" s="448" t="s">
        <v>509</v>
      </c>
      <c r="J386" s="597" t="s">
        <v>632</v>
      </c>
      <c r="K386" s="597"/>
      <c r="L386" s="599"/>
      <c r="M386" s="555">
        <f t="shared" si="214"/>
        <v>0</v>
      </c>
      <c r="N386" s="449">
        <v>0</v>
      </c>
      <c r="O386" s="555">
        <f t="shared" si="101"/>
        <v>0</v>
      </c>
      <c r="P386" s="457"/>
      <c r="Q386" s="457"/>
      <c r="R386" s="457">
        <f t="shared" si="247"/>
        <v>0</v>
      </c>
      <c r="S386" s="555">
        <v>0</v>
      </c>
      <c r="T386" s="612"/>
      <c r="U386" s="604" t="s">
        <v>330</v>
      </c>
      <c r="V386" s="169" t="s">
        <v>132</v>
      </c>
      <c r="W386" s="460">
        <f t="shared" si="248"/>
        <v>90000000</v>
      </c>
      <c r="X386" s="461">
        <f t="shared" si="221"/>
        <v>0</v>
      </c>
      <c r="Y386" s="461">
        <f t="shared" si="222"/>
        <v>90000000</v>
      </c>
      <c r="Z386" s="602" t="s">
        <v>645</v>
      </c>
    </row>
    <row r="387" spans="1:26" ht="112.5">
      <c r="A387" s="558"/>
      <c r="B387" s="479"/>
      <c r="C387" s="448">
        <v>18</v>
      </c>
      <c r="D387" s="462" t="s">
        <v>647</v>
      </c>
      <c r="E387" s="459" t="s">
        <v>309</v>
      </c>
      <c r="F387" s="449">
        <v>150000000</v>
      </c>
      <c r="G387" s="450"/>
      <c r="H387" s="448" t="s">
        <v>20</v>
      </c>
      <c r="I387" s="448" t="s">
        <v>509</v>
      </c>
      <c r="J387" s="597" t="s">
        <v>632</v>
      </c>
      <c r="K387" s="597"/>
      <c r="L387" s="599"/>
      <c r="M387" s="555">
        <f t="shared" si="214"/>
        <v>0</v>
      </c>
      <c r="N387" s="449">
        <v>0</v>
      </c>
      <c r="O387" s="555">
        <f t="shared" si="101"/>
        <v>0</v>
      </c>
      <c r="P387" s="457"/>
      <c r="Q387" s="457"/>
      <c r="R387" s="457">
        <f t="shared" si="247"/>
        <v>0</v>
      </c>
      <c r="S387" s="555">
        <v>0</v>
      </c>
      <c r="T387" s="612"/>
      <c r="U387" s="604" t="s">
        <v>330</v>
      </c>
      <c r="V387" s="169" t="s">
        <v>132</v>
      </c>
      <c r="W387" s="460">
        <f t="shared" si="248"/>
        <v>150000000</v>
      </c>
      <c r="X387" s="461">
        <f t="shared" si="221"/>
        <v>0</v>
      </c>
      <c r="Y387" s="461">
        <f t="shared" si="222"/>
        <v>150000000</v>
      </c>
      <c r="Z387" s="602" t="s">
        <v>641</v>
      </c>
    </row>
    <row r="388" spans="1:26" ht="62.5">
      <c r="A388" s="558"/>
      <c r="B388" s="492">
        <v>10</v>
      </c>
      <c r="C388" s="210"/>
      <c r="D388" s="179" t="s">
        <v>133</v>
      </c>
      <c r="E388" s="169" t="s">
        <v>648</v>
      </c>
      <c r="F388" s="173">
        <v>29616000</v>
      </c>
      <c r="G388" s="169" t="s">
        <v>116</v>
      </c>
      <c r="H388" s="45" t="s">
        <v>130</v>
      </c>
      <c r="I388" s="45" t="s">
        <v>509</v>
      </c>
      <c r="J388" s="500" t="s">
        <v>494</v>
      </c>
      <c r="K388" s="500"/>
      <c r="L388" s="208">
        <v>29616000</v>
      </c>
      <c r="M388" s="174">
        <f t="shared" si="214"/>
        <v>1</v>
      </c>
      <c r="N388" s="173">
        <v>0</v>
      </c>
      <c r="O388" s="174">
        <f t="shared" si="101"/>
        <v>0</v>
      </c>
      <c r="P388" s="173"/>
      <c r="Q388" s="173"/>
      <c r="R388" s="173">
        <f t="shared" si="247"/>
        <v>0</v>
      </c>
      <c r="S388" s="174">
        <v>0</v>
      </c>
      <c r="T388" s="186"/>
      <c r="U388" s="589" t="s">
        <v>561</v>
      </c>
      <c r="V388" s="169" t="s">
        <v>132</v>
      </c>
      <c r="W388" s="178">
        <f t="shared" si="248"/>
        <v>29616000</v>
      </c>
      <c r="X388" s="178">
        <f t="shared" si="221"/>
        <v>0</v>
      </c>
      <c r="Y388" s="178">
        <f t="shared" si="222"/>
        <v>29616000</v>
      </c>
      <c r="Z388" s="185"/>
    </row>
    <row r="389" spans="1:26" ht="21.75" customHeight="1">
      <c r="A389" s="125"/>
      <c r="B389" s="511"/>
      <c r="C389" s="513"/>
      <c r="D389" s="513" t="s">
        <v>649</v>
      </c>
      <c r="E389" s="511"/>
      <c r="F389" s="145">
        <f>SUM(F390)</f>
        <v>10163605114.4</v>
      </c>
      <c r="G389" s="512"/>
      <c r="H389" s="618"/>
      <c r="I389" s="619"/>
      <c r="J389" s="620"/>
      <c r="K389" s="145">
        <f t="shared" ref="K389:L389" si="249">SUM(K390)</f>
        <v>2010554911.25</v>
      </c>
      <c r="L389" s="145">
        <f t="shared" si="249"/>
        <v>830175692.39999998</v>
      </c>
      <c r="M389" s="516">
        <f t="shared" si="214"/>
        <v>8.1681222662201861E-2</v>
      </c>
      <c r="N389" s="145">
        <f>SUM(N390)</f>
        <v>762196373</v>
      </c>
      <c r="O389" s="516">
        <f t="shared" si="101"/>
        <v>7.4992718077968701E-2</v>
      </c>
      <c r="P389" s="145"/>
      <c r="Q389" s="145"/>
      <c r="R389" s="145">
        <f>SUM(R390)</f>
        <v>913947964.39999998</v>
      </c>
      <c r="S389" s="516">
        <f t="shared" ref="S389:S392" si="250">R389/F389</f>
        <v>8.9923600347784086E-2</v>
      </c>
      <c r="T389" s="431"/>
      <c r="U389" s="512"/>
      <c r="V389" s="621"/>
      <c r="W389" s="145">
        <f>SUM(W390)</f>
        <v>9401408741.3999996</v>
      </c>
      <c r="X389" s="145">
        <f t="shared" si="221"/>
        <v>1248358538.25</v>
      </c>
      <c r="Y389" s="145">
        <f t="shared" si="222"/>
        <v>8153050203.1499996</v>
      </c>
      <c r="Z389" s="136"/>
    </row>
    <row r="390" spans="1:26" ht="52.5" customHeight="1">
      <c r="A390" s="125"/>
      <c r="B390" s="517"/>
      <c r="C390" s="432"/>
      <c r="D390" s="432" t="s">
        <v>650</v>
      </c>
      <c r="E390" s="517"/>
      <c r="F390" s="148">
        <f>SUM(F391,F394)</f>
        <v>10163605114.4</v>
      </c>
      <c r="G390" s="146"/>
      <c r="H390" s="576"/>
      <c r="I390" s="577"/>
      <c r="J390" s="578"/>
      <c r="K390" s="148">
        <f t="shared" ref="K390:L390" si="251">SUM(K391,K394)</f>
        <v>2010554911.25</v>
      </c>
      <c r="L390" s="148">
        <f t="shared" si="251"/>
        <v>830175692.39999998</v>
      </c>
      <c r="M390" s="151">
        <f t="shared" si="214"/>
        <v>8.1681222662201861E-2</v>
      </c>
      <c r="N390" s="148">
        <f>SUM(N391,N394)</f>
        <v>762196373</v>
      </c>
      <c r="O390" s="151">
        <f t="shared" si="101"/>
        <v>7.4992718077968701E-2</v>
      </c>
      <c r="P390" s="148"/>
      <c r="Q390" s="148"/>
      <c r="R390" s="148">
        <f>SUM(R391,R394)</f>
        <v>913947964.39999998</v>
      </c>
      <c r="S390" s="151">
        <f t="shared" si="250"/>
        <v>8.9923600347784086E-2</v>
      </c>
      <c r="T390" s="156"/>
      <c r="U390" s="146"/>
      <c r="V390" s="579"/>
      <c r="W390" s="148">
        <f>SUM(W391,W394)</f>
        <v>9401408741.3999996</v>
      </c>
      <c r="X390" s="148">
        <f t="shared" si="221"/>
        <v>1248358538.25</v>
      </c>
      <c r="Y390" s="148">
        <f t="shared" si="222"/>
        <v>8153050203.1499996</v>
      </c>
      <c r="Z390" s="580"/>
    </row>
    <row r="391" spans="1:26" ht="52">
      <c r="A391" s="125"/>
      <c r="B391" s="442"/>
      <c r="C391" s="499"/>
      <c r="D391" s="499" t="s">
        <v>651</v>
      </c>
      <c r="E391" s="442"/>
      <c r="F391" s="439">
        <f t="shared" ref="F391:F392" si="252">SUM(F392)</f>
        <v>387074440</v>
      </c>
      <c r="G391" s="438"/>
      <c r="H391" s="581"/>
      <c r="I391" s="582"/>
      <c r="J391" s="583"/>
      <c r="K391" s="439">
        <f t="shared" ref="K391:L391" si="253">SUM(K392)</f>
        <v>1172968000</v>
      </c>
      <c r="L391" s="439">
        <f t="shared" si="253"/>
        <v>387074440</v>
      </c>
      <c r="M391" s="440">
        <f t="shared" si="214"/>
        <v>1</v>
      </c>
      <c r="N391" s="439">
        <f t="shared" ref="N391:N392" si="254">SUM(N392)</f>
        <v>387074440</v>
      </c>
      <c r="O391" s="440">
        <f t="shared" si="101"/>
        <v>1</v>
      </c>
      <c r="P391" s="439"/>
      <c r="Q391" s="439"/>
      <c r="R391" s="439">
        <f t="shared" ref="R391:R392" si="255">SUM(R392)</f>
        <v>387074440</v>
      </c>
      <c r="S391" s="440">
        <f t="shared" si="250"/>
        <v>1</v>
      </c>
      <c r="T391" s="443"/>
      <c r="U391" s="438"/>
      <c r="V391" s="584"/>
      <c r="W391" s="439">
        <f t="shared" ref="W391:W392" si="256">SUM(W392)</f>
        <v>0</v>
      </c>
      <c r="X391" s="439">
        <f t="shared" si="221"/>
        <v>785893560</v>
      </c>
      <c r="Y391" s="439">
        <f t="shared" si="222"/>
        <v>-785893560</v>
      </c>
      <c r="Z391" s="585"/>
    </row>
    <row r="392" spans="1:26" ht="26">
      <c r="A392" s="125"/>
      <c r="B392" s="4">
        <v>1</v>
      </c>
      <c r="C392" s="179"/>
      <c r="D392" s="179" t="s">
        <v>178</v>
      </c>
      <c r="E392" s="16"/>
      <c r="F392" s="128">
        <f t="shared" si="252"/>
        <v>387074440</v>
      </c>
      <c r="G392" s="169" t="s">
        <v>116</v>
      </c>
      <c r="H392" s="16"/>
      <c r="I392" s="622"/>
      <c r="J392" s="559"/>
      <c r="K392" s="128">
        <f t="shared" ref="K392:L392" si="257">SUM(K393)</f>
        <v>1172968000</v>
      </c>
      <c r="L392" s="128">
        <f t="shared" si="257"/>
        <v>387074440</v>
      </c>
      <c r="M392" s="174">
        <f t="shared" si="214"/>
        <v>1</v>
      </c>
      <c r="N392" s="128">
        <f t="shared" si="254"/>
        <v>387074440</v>
      </c>
      <c r="O392" s="174">
        <f t="shared" si="101"/>
        <v>1</v>
      </c>
      <c r="P392" s="128"/>
      <c r="Q392" s="128"/>
      <c r="R392" s="128">
        <f t="shared" si="255"/>
        <v>387074440</v>
      </c>
      <c r="S392" s="174">
        <f t="shared" si="250"/>
        <v>1</v>
      </c>
      <c r="T392" s="135"/>
      <c r="U392" s="126"/>
      <c r="V392" s="16"/>
      <c r="W392" s="128">
        <f t="shared" si="256"/>
        <v>0</v>
      </c>
      <c r="X392" s="178">
        <f t="shared" si="221"/>
        <v>785893560</v>
      </c>
      <c r="Y392" s="178">
        <f t="shared" si="222"/>
        <v>-785893560</v>
      </c>
      <c r="Z392" s="185"/>
    </row>
    <row r="393" spans="1:26" ht="112.5">
      <c r="A393" s="125"/>
      <c r="B393" s="479"/>
      <c r="C393" s="448">
        <v>18</v>
      </c>
      <c r="D393" s="462" t="s">
        <v>652</v>
      </c>
      <c r="E393" s="459" t="s">
        <v>309</v>
      </c>
      <c r="F393" s="449">
        <v>387074440</v>
      </c>
      <c r="G393" s="450"/>
      <c r="H393" s="448" t="s">
        <v>146</v>
      </c>
      <c r="I393" s="448" t="s">
        <v>509</v>
      </c>
      <c r="J393" s="623" t="s">
        <v>244</v>
      </c>
      <c r="K393" s="623">
        <v>1172968000</v>
      </c>
      <c r="L393" s="449">
        <v>387074440</v>
      </c>
      <c r="M393" s="555">
        <f t="shared" si="214"/>
        <v>1</v>
      </c>
      <c r="N393" s="449">
        <v>387074440</v>
      </c>
      <c r="O393" s="555">
        <f t="shared" si="101"/>
        <v>1</v>
      </c>
      <c r="P393" s="457"/>
      <c r="Q393" s="457"/>
      <c r="R393" s="457">
        <f>F393*S393</f>
        <v>387074440</v>
      </c>
      <c r="S393" s="557">
        <v>1</v>
      </c>
      <c r="T393" s="462" t="s">
        <v>653</v>
      </c>
      <c r="U393" s="448" t="s">
        <v>654</v>
      </c>
      <c r="V393" s="169" t="s">
        <v>120</v>
      </c>
      <c r="W393" s="461">
        <f>F393-N393</f>
        <v>0</v>
      </c>
      <c r="X393" s="178">
        <f t="shared" si="221"/>
        <v>785893560</v>
      </c>
      <c r="Y393" s="461">
        <f t="shared" si="222"/>
        <v>-785893560</v>
      </c>
      <c r="Z393" s="624" t="s">
        <v>655</v>
      </c>
    </row>
    <row r="394" spans="1:26" ht="52">
      <c r="A394" s="125"/>
      <c r="B394" s="442"/>
      <c r="C394" s="499"/>
      <c r="D394" s="499" t="s">
        <v>656</v>
      </c>
      <c r="E394" s="442"/>
      <c r="F394" s="625">
        <f>SUM(F395:F399,F421)</f>
        <v>9776530674.3999996</v>
      </c>
      <c r="G394" s="438"/>
      <c r="H394" s="581"/>
      <c r="I394" s="582"/>
      <c r="J394" s="626"/>
      <c r="K394" s="625">
        <f t="shared" ref="K394:L394" si="258">SUM(K395:K399,K421)</f>
        <v>837586911.25</v>
      </c>
      <c r="L394" s="625">
        <f t="shared" si="258"/>
        <v>443101252.39999998</v>
      </c>
      <c r="M394" s="440">
        <f t="shared" si="214"/>
        <v>4.5322954241862876E-2</v>
      </c>
      <c r="N394" s="625">
        <f>SUM(N395:N399,N421)</f>
        <v>375121933</v>
      </c>
      <c r="O394" s="440">
        <f t="shared" si="101"/>
        <v>3.8369636990171034E-2</v>
      </c>
      <c r="P394" s="625"/>
      <c r="Q394" s="625"/>
      <c r="R394" s="625">
        <f>SUM(R395:R399,R421)</f>
        <v>526873524.39999998</v>
      </c>
      <c r="S394" s="440">
        <f>R394/F394</f>
        <v>5.3891665862577064E-2</v>
      </c>
      <c r="T394" s="443"/>
      <c r="U394" s="438"/>
      <c r="V394" s="584"/>
      <c r="W394" s="625">
        <f>SUM(W395:W399,W421)</f>
        <v>9401408741.3999996</v>
      </c>
      <c r="X394" s="625">
        <f t="shared" si="221"/>
        <v>462464978.25</v>
      </c>
      <c r="Y394" s="625">
        <f t="shared" si="222"/>
        <v>8938943763.1499996</v>
      </c>
      <c r="Z394" s="585"/>
    </row>
    <row r="395" spans="1:26" ht="112.5">
      <c r="A395" s="125"/>
      <c r="B395" s="169">
        <v>1</v>
      </c>
      <c r="C395" s="210"/>
      <c r="D395" s="179" t="s">
        <v>114</v>
      </c>
      <c r="E395" s="492" t="s">
        <v>309</v>
      </c>
      <c r="F395" s="173">
        <v>6770900</v>
      </c>
      <c r="G395" s="169" t="s">
        <v>116</v>
      </c>
      <c r="H395" s="45" t="s">
        <v>146</v>
      </c>
      <c r="I395" s="45" t="s">
        <v>354</v>
      </c>
      <c r="J395" s="627" t="s">
        <v>424</v>
      </c>
      <c r="K395" s="173">
        <v>6770900</v>
      </c>
      <c r="L395" s="173">
        <v>6770900</v>
      </c>
      <c r="M395" s="174">
        <f t="shared" si="214"/>
        <v>1</v>
      </c>
      <c r="N395" s="173">
        <f>1233550</f>
        <v>1233550</v>
      </c>
      <c r="O395" s="174">
        <f t="shared" si="101"/>
        <v>0.18218405234163848</v>
      </c>
      <c r="P395" s="173"/>
      <c r="Q395" s="173"/>
      <c r="R395" s="173">
        <v>0</v>
      </c>
      <c r="S395" s="175">
        <v>1</v>
      </c>
      <c r="T395" s="611" t="s">
        <v>657</v>
      </c>
      <c r="U395" s="23" t="s">
        <v>658</v>
      </c>
      <c r="V395" s="169" t="s">
        <v>128</v>
      </c>
      <c r="W395" s="128">
        <f t="shared" ref="W395:W398" si="259">F395-N395</f>
        <v>5537350</v>
      </c>
      <c r="X395" s="178">
        <f t="shared" si="221"/>
        <v>5537350</v>
      </c>
      <c r="Y395" s="178">
        <f t="shared" si="222"/>
        <v>0</v>
      </c>
      <c r="Z395" s="168" t="s">
        <v>659</v>
      </c>
    </row>
    <row r="396" spans="1:26" ht="112.5">
      <c r="A396" s="125"/>
      <c r="B396" s="169">
        <v>2</v>
      </c>
      <c r="C396" s="210"/>
      <c r="D396" s="179" t="s">
        <v>121</v>
      </c>
      <c r="E396" s="492" t="s">
        <v>309</v>
      </c>
      <c r="F396" s="173">
        <v>3972500</v>
      </c>
      <c r="G396" s="169" t="s">
        <v>116</v>
      </c>
      <c r="H396" s="45" t="s">
        <v>146</v>
      </c>
      <c r="I396" s="45" t="s">
        <v>354</v>
      </c>
      <c r="J396" s="627" t="s">
        <v>424</v>
      </c>
      <c r="K396" s="173">
        <v>3972500</v>
      </c>
      <c r="L396" s="173">
        <v>3972500</v>
      </c>
      <c r="M396" s="174">
        <f t="shared" si="214"/>
        <v>1</v>
      </c>
      <c r="N396" s="173">
        <f>1575000+2397500</f>
        <v>3972500</v>
      </c>
      <c r="O396" s="174">
        <f t="shared" si="101"/>
        <v>1</v>
      </c>
      <c r="P396" s="173"/>
      <c r="Q396" s="173"/>
      <c r="R396" s="173">
        <f t="shared" ref="R396:R398" si="260">F396*S396</f>
        <v>3972500</v>
      </c>
      <c r="S396" s="175">
        <v>1</v>
      </c>
      <c r="T396" s="611" t="s">
        <v>660</v>
      </c>
      <c r="U396" s="23" t="s">
        <v>658</v>
      </c>
      <c r="V396" s="169" t="s">
        <v>120</v>
      </c>
      <c r="W396" s="128">
        <f t="shared" si="259"/>
        <v>0</v>
      </c>
      <c r="X396" s="178">
        <f t="shared" si="221"/>
        <v>0</v>
      </c>
      <c r="Y396" s="178">
        <f t="shared" si="222"/>
        <v>0</v>
      </c>
      <c r="Z396" s="168" t="s">
        <v>661</v>
      </c>
    </row>
    <row r="397" spans="1:26" ht="26">
      <c r="A397" s="125"/>
      <c r="B397" s="169">
        <v>3</v>
      </c>
      <c r="C397" s="179"/>
      <c r="D397" s="179" t="s">
        <v>662</v>
      </c>
      <c r="E397" s="492" t="s">
        <v>309</v>
      </c>
      <c r="F397" s="173">
        <v>650000</v>
      </c>
      <c r="G397" s="169" t="s">
        <v>116</v>
      </c>
      <c r="H397" s="45" t="s">
        <v>146</v>
      </c>
      <c r="I397" s="45" t="s">
        <v>354</v>
      </c>
      <c r="J397" s="627" t="s">
        <v>424</v>
      </c>
      <c r="K397" s="173">
        <v>650000</v>
      </c>
      <c r="L397" s="173">
        <v>650000</v>
      </c>
      <c r="M397" s="174">
        <f t="shared" si="214"/>
        <v>1</v>
      </c>
      <c r="N397" s="173">
        <v>650000</v>
      </c>
      <c r="O397" s="174">
        <f t="shared" si="101"/>
        <v>1</v>
      </c>
      <c r="P397" s="173"/>
      <c r="Q397" s="173"/>
      <c r="R397" s="173">
        <f t="shared" si="260"/>
        <v>650000</v>
      </c>
      <c r="S397" s="175">
        <v>1</v>
      </c>
      <c r="T397" s="45"/>
      <c r="U397" s="23" t="s">
        <v>658</v>
      </c>
      <c r="V397" s="169" t="s">
        <v>120</v>
      </c>
      <c r="W397" s="128">
        <f t="shared" si="259"/>
        <v>0</v>
      </c>
      <c r="X397" s="178">
        <f t="shared" si="221"/>
        <v>0</v>
      </c>
      <c r="Y397" s="178">
        <f t="shared" si="222"/>
        <v>0</v>
      </c>
      <c r="Z397" s="168" t="s">
        <v>661</v>
      </c>
    </row>
    <row r="398" spans="1:26" ht="112.5">
      <c r="A398" s="125"/>
      <c r="B398" s="169">
        <v>4</v>
      </c>
      <c r="C398" s="179"/>
      <c r="D398" s="179" t="s">
        <v>304</v>
      </c>
      <c r="E398" s="492" t="s">
        <v>309</v>
      </c>
      <c r="F398" s="173">
        <v>825000</v>
      </c>
      <c r="G398" s="169" t="s">
        <v>116</v>
      </c>
      <c r="H398" s="45" t="s">
        <v>146</v>
      </c>
      <c r="I398" s="45" t="s">
        <v>354</v>
      </c>
      <c r="J398" s="627" t="s">
        <v>424</v>
      </c>
      <c r="K398" s="173">
        <v>825000</v>
      </c>
      <c r="L398" s="173">
        <v>825000</v>
      </c>
      <c r="M398" s="174">
        <f t="shared" si="214"/>
        <v>1</v>
      </c>
      <c r="N398" s="173">
        <v>825000</v>
      </c>
      <c r="O398" s="174">
        <f t="shared" si="101"/>
        <v>1</v>
      </c>
      <c r="P398" s="173"/>
      <c r="Q398" s="173"/>
      <c r="R398" s="173">
        <f t="shared" si="260"/>
        <v>825000</v>
      </c>
      <c r="S398" s="175">
        <v>1</v>
      </c>
      <c r="T398" s="611" t="s">
        <v>663</v>
      </c>
      <c r="U398" s="23" t="s">
        <v>658</v>
      </c>
      <c r="V398" s="169" t="s">
        <v>120</v>
      </c>
      <c r="W398" s="128">
        <f t="shared" si="259"/>
        <v>0</v>
      </c>
      <c r="X398" s="178">
        <f t="shared" si="221"/>
        <v>0</v>
      </c>
      <c r="Y398" s="178">
        <f t="shared" si="222"/>
        <v>0</v>
      </c>
      <c r="Z398" s="168" t="s">
        <v>661</v>
      </c>
    </row>
    <row r="399" spans="1:26" ht="26">
      <c r="A399" s="125"/>
      <c r="B399" s="169">
        <v>5</v>
      </c>
      <c r="C399" s="179"/>
      <c r="D399" s="179" t="s">
        <v>395</v>
      </c>
      <c r="E399" s="492" t="s">
        <v>309</v>
      </c>
      <c r="F399" s="219">
        <f>SUM(F400:F420)</f>
        <v>9664312274.3999996</v>
      </c>
      <c r="G399" s="169" t="s">
        <v>116</v>
      </c>
      <c r="H399" s="610"/>
      <c r="I399" s="445"/>
      <c r="J399" s="61"/>
      <c r="K399" s="219">
        <f t="shared" ref="K399:L399" si="261">SUM(K400:K420)</f>
        <v>726699778.25</v>
      </c>
      <c r="L399" s="219">
        <f t="shared" si="261"/>
        <v>430882852.39999998</v>
      </c>
      <c r="M399" s="174">
        <f t="shared" si="214"/>
        <v>4.458494719188396E-2</v>
      </c>
      <c r="N399" s="219">
        <f>SUM(N400:N420)</f>
        <v>368440883</v>
      </c>
      <c r="O399" s="174">
        <f t="shared" si="101"/>
        <v>3.8123859467576481E-2</v>
      </c>
      <c r="P399" s="219"/>
      <c r="Q399" s="219"/>
      <c r="R399" s="219">
        <f>SUM(R400:R420)</f>
        <v>521426024.39999998</v>
      </c>
      <c r="S399" s="174">
        <f>R399/F399</f>
        <v>5.3953764074989211E-2</v>
      </c>
      <c r="T399" s="135"/>
      <c r="U399" s="126"/>
      <c r="V399" s="16"/>
      <c r="W399" s="219">
        <f>SUM(W400:W420)</f>
        <v>9295871391.3999996</v>
      </c>
      <c r="X399" s="628">
        <f t="shared" si="221"/>
        <v>358258895.25</v>
      </c>
      <c r="Y399" s="628">
        <f t="shared" si="222"/>
        <v>8937612496.1499996</v>
      </c>
      <c r="Z399" s="185"/>
    </row>
    <row r="400" spans="1:26" ht="137.5">
      <c r="A400" s="125"/>
      <c r="B400" s="479"/>
      <c r="C400" s="448"/>
      <c r="D400" s="483" t="s">
        <v>664</v>
      </c>
      <c r="E400" s="629" t="s">
        <v>309</v>
      </c>
      <c r="F400" s="630">
        <v>166503369.40000001</v>
      </c>
      <c r="G400" s="450"/>
      <c r="H400" s="448" t="s">
        <v>18</v>
      </c>
      <c r="I400" s="448" t="s">
        <v>509</v>
      </c>
      <c r="J400" s="631" t="s">
        <v>422</v>
      </c>
      <c r="K400" s="632">
        <v>396436594</v>
      </c>
      <c r="L400" s="630">
        <v>166503369.40000001</v>
      </c>
      <c r="M400" s="555">
        <f t="shared" si="214"/>
        <v>1</v>
      </c>
      <c r="N400" s="633">
        <v>166503369</v>
      </c>
      <c r="O400" s="555">
        <f t="shared" si="101"/>
        <v>0.99999999759764613</v>
      </c>
      <c r="P400" s="457"/>
      <c r="Q400" s="457"/>
      <c r="R400" s="457">
        <f t="shared" ref="R400:R420" si="262">F400*S400</f>
        <v>166503369.40000001</v>
      </c>
      <c r="S400" s="555">
        <v>1</v>
      </c>
      <c r="T400" s="602" t="s">
        <v>665</v>
      </c>
      <c r="U400" s="459" t="s">
        <v>409</v>
      </c>
      <c r="V400" s="169" t="s">
        <v>120</v>
      </c>
      <c r="W400" s="634">
        <f t="shared" ref="W400:W420" si="263">F400-N400</f>
        <v>0.40000000596046448</v>
      </c>
      <c r="X400" s="469">
        <f t="shared" si="221"/>
        <v>229933225</v>
      </c>
      <c r="Y400" s="469">
        <f t="shared" si="222"/>
        <v>-229933224.59999999</v>
      </c>
      <c r="Z400" s="635" t="s">
        <v>666</v>
      </c>
    </row>
    <row r="401" spans="1:26" ht="112.5">
      <c r="A401" s="125"/>
      <c r="B401" s="479"/>
      <c r="C401" s="448"/>
      <c r="D401" s="486" t="s">
        <v>667</v>
      </c>
      <c r="E401" s="636" t="s">
        <v>309</v>
      </c>
      <c r="F401" s="637">
        <v>29379483</v>
      </c>
      <c r="G401" s="450"/>
      <c r="H401" s="448" t="s">
        <v>20</v>
      </c>
      <c r="I401" s="448" t="s">
        <v>509</v>
      </c>
      <c r="J401" s="631" t="s">
        <v>422</v>
      </c>
      <c r="K401" s="632">
        <v>97931609.25</v>
      </c>
      <c r="L401" s="632">
        <v>29379483</v>
      </c>
      <c r="M401" s="555">
        <f t="shared" si="214"/>
        <v>1</v>
      </c>
      <c r="N401" s="632">
        <v>29379483</v>
      </c>
      <c r="O401" s="555">
        <f t="shared" si="101"/>
        <v>1</v>
      </c>
      <c r="P401" s="457"/>
      <c r="Q401" s="457"/>
      <c r="R401" s="457">
        <f t="shared" si="262"/>
        <v>29379483</v>
      </c>
      <c r="S401" s="555">
        <v>1</v>
      </c>
      <c r="T401" s="602" t="s">
        <v>668</v>
      </c>
      <c r="U401" s="459" t="s">
        <v>409</v>
      </c>
      <c r="V401" s="169" t="s">
        <v>120</v>
      </c>
      <c r="W401" s="460">
        <f t="shared" si="263"/>
        <v>0</v>
      </c>
      <c r="X401" s="469">
        <f t="shared" si="221"/>
        <v>68552126.25</v>
      </c>
      <c r="Y401" s="461">
        <f t="shared" si="222"/>
        <v>-68552126.25</v>
      </c>
      <c r="Z401" s="635" t="s">
        <v>669</v>
      </c>
    </row>
    <row r="402" spans="1:26" ht="125">
      <c r="A402" s="125"/>
      <c r="B402" s="479"/>
      <c r="C402" s="448"/>
      <c r="D402" s="483" t="s">
        <v>670</v>
      </c>
      <c r="E402" s="484" t="s">
        <v>309</v>
      </c>
      <c r="F402" s="638">
        <v>90543172</v>
      </c>
      <c r="G402" s="623">
        <v>1810863435</v>
      </c>
      <c r="H402" s="448" t="s">
        <v>18</v>
      </c>
      <c r="I402" s="448" t="s">
        <v>509</v>
      </c>
      <c r="J402" s="631" t="s">
        <v>422</v>
      </c>
      <c r="K402" s="632"/>
      <c r="L402" s="632"/>
      <c r="M402" s="555">
        <f t="shared" si="214"/>
        <v>0</v>
      </c>
      <c r="N402" s="632">
        <v>0</v>
      </c>
      <c r="O402" s="555">
        <f t="shared" si="101"/>
        <v>0</v>
      </c>
      <c r="P402" s="457"/>
      <c r="Q402" s="457"/>
      <c r="R402" s="457">
        <f t="shared" si="262"/>
        <v>90543172</v>
      </c>
      <c r="S402" s="555">
        <v>1</v>
      </c>
      <c r="T402" s="602" t="s">
        <v>671</v>
      </c>
      <c r="U402" s="459" t="s">
        <v>409</v>
      </c>
      <c r="V402" s="169" t="s">
        <v>128</v>
      </c>
      <c r="W402" s="460">
        <f t="shared" si="263"/>
        <v>90543172</v>
      </c>
      <c r="X402" s="469">
        <f t="shared" si="221"/>
        <v>0</v>
      </c>
      <c r="Y402" s="461">
        <f t="shared" si="222"/>
        <v>90543172</v>
      </c>
      <c r="Z402" s="639" t="s">
        <v>669</v>
      </c>
    </row>
    <row r="403" spans="1:26" ht="87.5">
      <c r="A403" s="125"/>
      <c r="B403" s="479"/>
      <c r="C403" s="448"/>
      <c r="D403" s="640" t="s">
        <v>672</v>
      </c>
      <c r="E403" s="553" t="s">
        <v>309</v>
      </c>
      <c r="F403" s="641">
        <v>280000000</v>
      </c>
      <c r="G403" s="450"/>
      <c r="H403" s="448" t="s">
        <v>18</v>
      </c>
      <c r="I403" s="448" t="s">
        <v>354</v>
      </c>
      <c r="J403" s="631" t="s">
        <v>422</v>
      </c>
      <c r="K403" s="632"/>
      <c r="L403" s="632"/>
      <c r="M403" s="555">
        <f t="shared" si="214"/>
        <v>0</v>
      </c>
      <c r="N403" s="632">
        <v>0</v>
      </c>
      <c r="O403" s="555">
        <f t="shared" si="101"/>
        <v>0</v>
      </c>
      <c r="P403" s="457"/>
      <c r="Q403" s="457"/>
      <c r="R403" s="457">
        <f t="shared" si="262"/>
        <v>0</v>
      </c>
      <c r="S403" s="555">
        <v>0</v>
      </c>
      <c r="T403" s="602"/>
      <c r="U403" s="459" t="s">
        <v>409</v>
      </c>
      <c r="V403" s="169" t="s">
        <v>132</v>
      </c>
      <c r="W403" s="460">
        <f t="shared" si="263"/>
        <v>280000000</v>
      </c>
      <c r="X403" s="469">
        <f t="shared" si="221"/>
        <v>0</v>
      </c>
      <c r="Y403" s="461">
        <f t="shared" si="222"/>
        <v>280000000</v>
      </c>
      <c r="Z403" s="642" t="s">
        <v>673</v>
      </c>
    </row>
    <row r="404" spans="1:26" ht="62.5">
      <c r="A404" s="125"/>
      <c r="B404" s="479"/>
      <c r="C404" s="448"/>
      <c r="D404" s="643" t="s">
        <v>674</v>
      </c>
      <c r="E404" s="537" t="s">
        <v>309</v>
      </c>
      <c r="F404" s="641">
        <v>1800000000</v>
      </c>
      <c r="G404" s="450"/>
      <c r="H404" s="448" t="s">
        <v>18</v>
      </c>
      <c r="I404" s="448" t="s">
        <v>354</v>
      </c>
      <c r="J404" s="631" t="s">
        <v>422</v>
      </c>
      <c r="K404" s="632"/>
      <c r="L404" s="632"/>
      <c r="M404" s="555">
        <f t="shared" si="214"/>
        <v>0</v>
      </c>
      <c r="N404" s="632">
        <v>0</v>
      </c>
      <c r="O404" s="555">
        <f t="shared" si="101"/>
        <v>0</v>
      </c>
      <c r="P404" s="457"/>
      <c r="Q404" s="457"/>
      <c r="R404" s="457">
        <f t="shared" si="262"/>
        <v>0</v>
      </c>
      <c r="S404" s="555">
        <v>0</v>
      </c>
      <c r="T404" s="602"/>
      <c r="U404" s="459" t="s">
        <v>409</v>
      </c>
      <c r="V404" s="169" t="s">
        <v>132</v>
      </c>
      <c r="W404" s="460">
        <f t="shared" si="263"/>
        <v>1800000000</v>
      </c>
      <c r="X404" s="469">
        <f t="shared" si="221"/>
        <v>0</v>
      </c>
      <c r="Y404" s="461">
        <f t="shared" si="222"/>
        <v>1800000000</v>
      </c>
      <c r="Z404" s="642" t="s">
        <v>675</v>
      </c>
    </row>
    <row r="405" spans="1:26" ht="62.5">
      <c r="A405" s="125"/>
      <c r="B405" s="479"/>
      <c r="C405" s="448"/>
      <c r="D405" s="643" t="s">
        <v>676</v>
      </c>
      <c r="E405" s="537" t="s">
        <v>309</v>
      </c>
      <c r="F405" s="641">
        <v>280000000</v>
      </c>
      <c r="G405" s="450"/>
      <c r="H405" s="448" t="s">
        <v>18</v>
      </c>
      <c r="I405" s="448" t="s">
        <v>354</v>
      </c>
      <c r="J405" s="631" t="s">
        <v>422</v>
      </c>
      <c r="K405" s="632"/>
      <c r="L405" s="632"/>
      <c r="M405" s="555">
        <f t="shared" si="214"/>
        <v>0</v>
      </c>
      <c r="N405" s="632">
        <v>0</v>
      </c>
      <c r="O405" s="555">
        <f t="shared" si="101"/>
        <v>0</v>
      </c>
      <c r="P405" s="457"/>
      <c r="Q405" s="457"/>
      <c r="R405" s="457">
        <f t="shared" si="262"/>
        <v>0</v>
      </c>
      <c r="S405" s="555">
        <v>0</v>
      </c>
      <c r="T405" s="602"/>
      <c r="U405" s="459" t="s">
        <v>409</v>
      </c>
      <c r="V405" s="169" t="s">
        <v>132</v>
      </c>
      <c r="W405" s="460">
        <f t="shared" si="263"/>
        <v>280000000</v>
      </c>
      <c r="X405" s="469">
        <f t="shared" si="221"/>
        <v>0</v>
      </c>
      <c r="Y405" s="461">
        <f t="shared" si="222"/>
        <v>280000000</v>
      </c>
      <c r="Z405" s="644" t="s">
        <v>677</v>
      </c>
    </row>
    <row r="406" spans="1:26" ht="62.5">
      <c r="A406" s="125"/>
      <c r="B406" s="479"/>
      <c r="C406" s="448"/>
      <c r="D406" s="643" t="s">
        <v>678</v>
      </c>
      <c r="E406" s="537" t="s">
        <v>309</v>
      </c>
      <c r="F406" s="641">
        <v>100000000</v>
      </c>
      <c r="G406" s="450"/>
      <c r="H406" s="448" t="s">
        <v>20</v>
      </c>
      <c r="I406" s="448" t="s">
        <v>354</v>
      </c>
      <c r="J406" s="631" t="s">
        <v>422</v>
      </c>
      <c r="K406" s="632"/>
      <c r="L406" s="632"/>
      <c r="M406" s="555">
        <f t="shared" si="214"/>
        <v>0</v>
      </c>
      <c r="N406" s="632">
        <v>0</v>
      </c>
      <c r="O406" s="555">
        <f t="shared" si="101"/>
        <v>0</v>
      </c>
      <c r="P406" s="457"/>
      <c r="Q406" s="457"/>
      <c r="R406" s="457">
        <f t="shared" si="262"/>
        <v>0</v>
      </c>
      <c r="S406" s="555">
        <v>0</v>
      </c>
      <c r="T406" s="602"/>
      <c r="U406" s="459" t="s">
        <v>409</v>
      </c>
      <c r="V406" s="169" t="s">
        <v>132</v>
      </c>
      <c r="W406" s="460">
        <f t="shared" si="263"/>
        <v>100000000</v>
      </c>
      <c r="X406" s="469">
        <f t="shared" si="221"/>
        <v>0</v>
      </c>
      <c r="Y406" s="461">
        <f t="shared" si="222"/>
        <v>100000000</v>
      </c>
      <c r="Z406" s="645" t="s">
        <v>679</v>
      </c>
    </row>
    <row r="407" spans="1:26" ht="37.5">
      <c r="A407" s="125"/>
      <c r="B407" s="479"/>
      <c r="C407" s="448"/>
      <c r="D407" s="643" t="s">
        <v>680</v>
      </c>
      <c r="E407" s="537" t="s">
        <v>309</v>
      </c>
      <c r="F407" s="641">
        <v>1800000000</v>
      </c>
      <c r="G407" s="450"/>
      <c r="H407" s="448" t="s">
        <v>18</v>
      </c>
      <c r="I407" s="448" t="s">
        <v>354</v>
      </c>
      <c r="J407" s="631" t="s">
        <v>422</v>
      </c>
      <c r="K407" s="632"/>
      <c r="L407" s="632"/>
      <c r="M407" s="555">
        <f t="shared" si="214"/>
        <v>0</v>
      </c>
      <c r="N407" s="632">
        <v>0</v>
      </c>
      <c r="O407" s="555">
        <f t="shared" si="101"/>
        <v>0</v>
      </c>
      <c r="P407" s="457"/>
      <c r="Q407" s="457"/>
      <c r="R407" s="457">
        <f t="shared" si="262"/>
        <v>0</v>
      </c>
      <c r="S407" s="555">
        <v>0</v>
      </c>
      <c r="T407" s="602"/>
      <c r="U407" s="459" t="s">
        <v>409</v>
      </c>
      <c r="V407" s="169" t="s">
        <v>681</v>
      </c>
      <c r="W407" s="460">
        <f t="shared" si="263"/>
        <v>1800000000</v>
      </c>
      <c r="X407" s="469">
        <f t="shared" si="221"/>
        <v>0</v>
      </c>
      <c r="Y407" s="461">
        <f t="shared" si="222"/>
        <v>1800000000</v>
      </c>
      <c r="Z407" s="642" t="s">
        <v>682</v>
      </c>
    </row>
    <row r="408" spans="1:26" ht="62.5">
      <c r="A408" s="125"/>
      <c r="B408" s="479"/>
      <c r="C408" s="448"/>
      <c r="D408" s="643" t="s">
        <v>683</v>
      </c>
      <c r="E408" s="537" t="s">
        <v>309</v>
      </c>
      <c r="F408" s="641">
        <v>280000000</v>
      </c>
      <c r="G408" s="450"/>
      <c r="H408" s="448" t="s">
        <v>18</v>
      </c>
      <c r="I408" s="448" t="s">
        <v>354</v>
      </c>
      <c r="J408" s="631" t="s">
        <v>422</v>
      </c>
      <c r="K408" s="632"/>
      <c r="L408" s="632"/>
      <c r="M408" s="555">
        <f t="shared" si="214"/>
        <v>0</v>
      </c>
      <c r="N408" s="632">
        <v>0</v>
      </c>
      <c r="O408" s="555">
        <f t="shared" si="101"/>
        <v>0</v>
      </c>
      <c r="P408" s="457"/>
      <c r="Q408" s="457"/>
      <c r="R408" s="457">
        <f t="shared" si="262"/>
        <v>0</v>
      </c>
      <c r="S408" s="555">
        <v>0</v>
      </c>
      <c r="T408" s="602"/>
      <c r="U408" s="459" t="s">
        <v>409</v>
      </c>
      <c r="V408" s="169" t="s">
        <v>132</v>
      </c>
      <c r="W408" s="460">
        <f t="shared" si="263"/>
        <v>280000000</v>
      </c>
      <c r="X408" s="469">
        <f t="shared" si="221"/>
        <v>0</v>
      </c>
      <c r="Y408" s="461">
        <f t="shared" si="222"/>
        <v>280000000</v>
      </c>
      <c r="Z408" s="642" t="s">
        <v>684</v>
      </c>
    </row>
    <row r="409" spans="1:26" ht="75">
      <c r="A409" s="125"/>
      <c r="B409" s="479"/>
      <c r="C409" s="448"/>
      <c r="D409" s="643" t="s">
        <v>685</v>
      </c>
      <c r="E409" s="537" t="s">
        <v>309</v>
      </c>
      <c r="F409" s="641">
        <v>400000000</v>
      </c>
      <c r="G409" s="450"/>
      <c r="H409" s="448" t="s">
        <v>18</v>
      </c>
      <c r="I409" s="448" t="s">
        <v>354</v>
      </c>
      <c r="J409" s="631" t="s">
        <v>422</v>
      </c>
      <c r="K409" s="632"/>
      <c r="L409" s="632"/>
      <c r="M409" s="555">
        <f t="shared" si="214"/>
        <v>0</v>
      </c>
      <c r="N409" s="632">
        <v>0</v>
      </c>
      <c r="O409" s="555">
        <f t="shared" si="101"/>
        <v>0</v>
      </c>
      <c r="P409" s="457"/>
      <c r="Q409" s="457"/>
      <c r="R409" s="457">
        <f t="shared" si="262"/>
        <v>0</v>
      </c>
      <c r="S409" s="555">
        <v>0</v>
      </c>
      <c r="T409" s="602"/>
      <c r="U409" s="459" t="s">
        <v>409</v>
      </c>
      <c r="V409" s="169" t="s">
        <v>132</v>
      </c>
      <c r="W409" s="460">
        <f t="shared" si="263"/>
        <v>400000000</v>
      </c>
      <c r="X409" s="469">
        <f t="shared" si="221"/>
        <v>0</v>
      </c>
      <c r="Y409" s="461">
        <f t="shared" si="222"/>
        <v>400000000</v>
      </c>
      <c r="Z409" s="642" t="s">
        <v>686</v>
      </c>
    </row>
    <row r="410" spans="1:26" ht="62.5">
      <c r="A410" s="125"/>
      <c r="B410" s="479"/>
      <c r="C410" s="448"/>
      <c r="D410" s="643" t="s">
        <v>687</v>
      </c>
      <c r="E410" s="537" t="s">
        <v>309</v>
      </c>
      <c r="F410" s="641">
        <v>1400000000</v>
      </c>
      <c r="G410" s="450"/>
      <c r="H410" s="448" t="s">
        <v>18</v>
      </c>
      <c r="I410" s="448" t="s">
        <v>354</v>
      </c>
      <c r="J410" s="631" t="s">
        <v>422</v>
      </c>
      <c r="K410" s="632"/>
      <c r="L410" s="632"/>
      <c r="M410" s="555">
        <f t="shared" si="214"/>
        <v>0</v>
      </c>
      <c r="N410" s="632">
        <v>0</v>
      </c>
      <c r="O410" s="555">
        <f t="shared" si="101"/>
        <v>0</v>
      </c>
      <c r="P410" s="457"/>
      <c r="Q410" s="457"/>
      <c r="R410" s="457">
        <f t="shared" si="262"/>
        <v>0</v>
      </c>
      <c r="S410" s="555">
        <v>0</v>
      </c>
      <c r="T410" s="602"/>
      <c r="U410" s="459" t="s">
        <v>409</v>
      </c>
      <c r="V410" s="169" t="s">
        <v>132</v>
      </c>
      <c r="W410" s="460">
        <f t="shared" si="263"/>
        <v>1400000000</v>
      </c>
      <c r="X410" s="469">
        <f t="shared" si="221"/>
        <v>0</v>
      </c>
      <c r="Y410" s="461">
        <f t="shared" si="222"/>
        <v>1400000000</v>
      </c>
      <c r="Z410" s="642" t="s">
        <v>688</v>
      </c>
    </row>
    <row r="411" spans="1:26" ht="62.5">
      <c r="A411" s="113">
        <v>1</v>
      </c>
      <c r="B411" s="479"/>
      <c r="C411" s="448"/>
      <c r="D411" s="643" t="s">
        <v>689</v>
      </c>
      <c r="E411" s="537" t="s">
        <v>309</v>
      </c>
      <c r="F411" s="641">
        <v>100000000</v>
      </c>
      <c r="G411" s="450"/>
      <c r="H411" s="448" t="s">
        <v>20</v>
      </c>
      <c r="I411" s="448" t="s">
        <v>354</v>
      </c>
      <c r="J411" s="631" t="s">
        <v>422</v>
      </c>
      <c r="K411" s="632"/>
      <c r="L411" s="632"/>
      <c r="M411" s="555">
        <f t="shared" si="214"/>
        <v>0</v>
      </c>
      <c r="N411" s="632">
        <v>0</v>
      </c>
      <c r="O411" s="555">
        <f t="shared" si="101"/>
        <v>0</v>
      </c>
      <c r="P411" s="457"/>
      <c r="Q411" s="457"/>
      <c r="R411" s="457">
        <f t="shared" si="262"/>
        <v>0</v>
      </c>
      <c r="S411" s="555">
        <v>0</v>
      </c>
      <c r="T411" s="602"/>
      <c r="U411" s="459" t="s">
        <v>409</v>
      </c>
      <c r="V411" s="169" t="s">
        <v>132</v>
      </c>
      <c r="W411" s="460">
        <f t="shared" si="263"/>
        <v>100000000</v>
      </c>
      <c r="X411" s="469">
        <f t="shared" si="221"/>
        <v>0</v>
      </c>
      <c r="Y411" s="461">
        <f t="shared" si="222"/>
        <v>100000000</v>
      </c>
      <c r="Z411" s="645" t="s">
        <v>679</v>
      </c>
    </row>
    <row r="412" spans="1:26" ht="150">
      <c r="A412" s="125"/>
      <c r="B412" s="479"/>
      <c r="C412" s="448"/>
      <c r="D412" s="643" t="s">
        <v>690</v>
      </c>
      <c r="E412" s="537" t="s">
        <v>309</v>
      </c>
      <c r="F412" s="641">
        <v>800000000</v>
      </c>
      <c r="G412" s="450"/>
      <c r="H412" s="448" t="s">
        <v>18</v>
      </c>
      <c r="I412" s="448" t="s">
        <v>354</v>
      </c>
      <c r="J412" s="631" t="s">
        <v>422</v>
      </c>
      <c r="K412" s="632"/>
      <c r="L412" s="632"/>
      <c r="M412" s="555">
        <f t="shared" si="214"/>
        <v>0</v>
      </c>
      <c r="N412" s="632">
        <v>0</v>
      </c>
      <c r="O412" s="555">
        <f t="shared" si="101"/>
        <v>0</v>
      </c>
      <c r="P412" s="457"/>
      <c r="Q412" s="457"/>
      <c r="R412" s="457">
        <f t="shared" si="262"/>
        <v>0</v>
      </c>
      <c r="S412" s="555">
        <v>0</v>
      </c>
      <c r="T412" s="602"/>
      <c r="U412" s="459" t="s">
        <v>409</v>
      </c>
      <c r="V412" s="169" t="s">
        <v>132</v>
      </c>
      <c r="W412" s="460">
        <f t="shared" si="263"/>
        <v>800000000</v>
      </c>
      <c r="X412" s="469">
        <f t="shared" si="221"/>
        <v>0</v>
      </c>
      <c r="Y412" s="461">
        <f t="shared" si="222"/>
        <v>800000000</v>
      </c>
      <c r="Z412" s="645" t="s">
        <v>691</v>
      </c>
    </row>
    <row r="413" spans="1:26" ht="100">
      <c r="A413" s="125"/>
      <c r="B413" s="479"/>
      <c r="C413" s="448"/>
      <c r="D413" s="643" t="s">
        <v>692</v>
      </c>
      <c r="E413" s="537" t="s">
        <v>309</v>
      </c>
      <c r="F413" s="641">
        <v>100000000</v>
      </c>
      <c r="G413" s="450"/>
      <c r="H413" s="448" t="s">
        <v>20</v>
      </c>
      <c r="I413" s="448" t="s">
        <v>354</v>
      </c>
      <c r="J413" s="631" t="s">
        <v>422</v>
      </c>
      <c r="K413" s="632">
        <v>99766800</v>
      </c>
      <c r="L413" s="641">
        <v>100000000</v>
      </c>
      <c r="M413" s="555">
        <f t="shared" si="214"/>
        <v>1</v>
      </c>
      <c r="N413" s="632">
        <v>79813440</v>
      </c>
      <c r="O413" s="555">
        <f t="shared" si="101"/>
        <v>0.79813440000000002</v>
      </c>
      <c r="P413" s="457"/>
      <c r="Q413" s="457"/>
      <c r="R413" s="457">
        <f t="shared" si="262"/>
        <v>100000000</v>
      </c>
      <c r="S413" s="557">
        <v>1</v>
      </c>
      <c r="T413" s="602" t="s">
        <v>693</v>
      </c>
      <c r="U413" s="459" t="s">
        <v>409</v>
      </c>
      <c r="V413" s="169" t="s">
        <v>128</v>
      </c>
      <c r="W413" s="460">
        <f t="shared" si="263"/>
        <v>20186560</v>
      </c>
      <c r="X413" s="469">
        <f t="shared" si="221"/>
        <v>19953360</v>
      </c>
      <c r="Y413" s="461">
        <f t="shared" si="222"/>
        <v>233200</v>
      </c>
      <c r="Z413" s="642" t="s">
        <v>694</v>
      </c>
    </row>
    <row r="414" spans="1:26" ht="112.5">
      <c r="A414" s="125"/>
      <c r="B414" s="479"/>
      <c r="C414" s="448"/>
      <c r="D414" s="643" t="s">
        <v>695</v>
      </c>
      <c r="E414" s="537" t="s">
        <v>309</v>
      </c>
      <c r="F414" s="641">
        <v>55000000</v>
      </c>
      <c r="G414" s="450"/>
      <c r="H414" s="448" t="s">
        <v>20</v>
      </c>
      <c r="I414" s="448" t="s">
        <v>354</v>
      </c>
      <c r="J414" s="631" t="s">
        <v>422</v>
      </c>
      <c r="K414" s="449">
        <v>52999753</v>
      </c>
      <c r="L414" s="641">
        <v>55000000</v>
      </c>
      <c r="M414" s="555">
        <f t="shared" si="214"/>
        <v>1</v>
      </c>
      <c r="N414" s="449">
        <v>52999753</v>
      </c>
      <c r="O414" s="555">
        <f t="shared" si="101"/>
        <v>0.96363187272727269</v>
      </c>
      <c r="P414" s="457"/>
      <c r="Q414" s="457"/>
      <c r="R414" s="457">
        <f t="shared" si="262"/>
        <v>55000000</v>
      </c>
      <c r="S414" s="557">
        <v>1</v>
      </c>
      <c r="T414" s="602" t="s">
        <v>696</v>
      </c>
      <c r="U414" s="459" t="s">
        <v>409</v>
      </c>
      <c r="V414" s="452" t="s">
        <v>120</v>
      </c>
      <c r="W414" s="460">
        <f t="shared" si="263"/>
        <v>2000247</v>
      </c>
      <c r="X414" s="461">
        <f t="shared" si="221"/>
        <v>0</v>
      </c>
      <c r="Y414" s="461">
        <f t="shared" si="222"/>
        <v>2000247</v>
      </c>
      <c r="Z414" s="642" t="s">
        <v>697</v>
      </c>
    </row>
    <row r="415" spans="1:26" ht="125">
      <c r="A415" s="558"/>
      <c r="B415" s="479"/>
      <c r="C415" s="448"/>
      <c r="D415" s="643" t="s">
        <v>698</v>
      </c>
      <c r="E415" s="537" t="s">
        <v>309</v>
      </c>
      <c r="F415" s="641">
        <v>30000000</v>
      </c>
      <c r="G415" s="450"/>
      <c r="H415" s="448" t="s">
        <v>20</v>
      </c>
      <c r="I415" s="448" t="s">
        <v>354</v>
      </c>
      <c r="J415" s="631" t="s">
        <v>422</v>
      </c>
      <c r="K415" s="632">
        <v>29883975</v>
      </c>
      <c r="L415" s="641">
        <v>30000000</v>
      </c>
      <c r="M415" s="555">
        <f t="shared" si="214"/>
        <v>1</v>
      </c>
      <c r="N415" s="632">
        <v>0</v>
      </c>
      <c r="O415" s="555">
        <f t="shared" si="101"/>
        <v>0</v>
      </c>
      <c r="P415" s="457"/>
      <c r="Q415" s="457"/>
      <c r="R415" s="457">
        <f t="shared" si="262"/>
        <v>30000000</v>
      </c>
      <c r="S415" s="557">
        <v>1</v>
      </c>
      <c r="T415" s="646" t="s">
        <v>699</v>
      </c>
      <c r="U415" s="459" t="s">
        <v>409</v>
      </c>
      <c r="V415" s="301" t="s">
        <v>128</v>
      </c>
      <c r="W415" s="460">
        <f t="shared" si="263"/>
        <v>30000000</v>
      </c>
      <c r="X415" s="469">
        <f t="shared" si="221"/>
        <v>29883975</v>
      </c>
      <c r="Y415" s="461">
        <f t="shared" si="222"/>
        <v>116025</v>
      </c>
      <c r="Z415" s="642" t="s">
        <v>700</v>
      </c>
    </row>
    <row r="416" spans="1:26" ht="112.5">
      <c r="A416" s="558"/>
      <c r="B416" s="479"/>
      <c r="C416" s="448"/>
      <c r="D416" s="643" t="s">
        <v>701</v>
      </c>
      <c r="E416" s="537" t="s">
        <v>309</v>
      </c>
      <c r="F416" s="641">
        <v>50000000</v>
      </c>
      <c r="G416" s="450"/>
      <c r="H416" s="448" t="s">
        <v>20</v>
      </c>
      <c r="I416" s="448" t="s">
        <v>354</v>
      </c>
      <c r="J416" s="631" t="s">
        <v>422</v>
      </c>
      <c r="K416" s="632">
        <v>49681047</v>
      </c>
      <c r="L416" s="641">
        <v>50000000</v>
      </c>
      <c r="M416" s="555">
        <f t="shared" si="214"/>
        <v>1</v>
      </c>
      <c r="N416" s="632">
        <v>39744838</v>
      </c>
      <c r="O416" s="555">
        <f t="shared" si="101"/>
        <v>0.79489675999999998</v>
      </c>
      <c r="P416" s="457"/>
      <c r="Q416" s="457"/>
      <c r="R416" s="457">
        <f t="shared" si="262"/>
        <v>50000000</v>
      </c>
      <c r="S416" s="557">
        <v>1</v>
      </c>
      <c r="T416" s="602" t="s">
        <v>702</v>
      </c>
      <c r="U416" s="459" t="s">
        <v>409</v>
      </c>
      <c r="V416" s="169" t="s">
        <v>128</v>
      </c>
      <c r="W416" s="460">
        <f t="shared" si="263"/>
        <v>10255162</v>
      </c>
      <c r="X416" s="469">
        <f t="shared" si="221"/>
        <v>9936209</v>
      </c>
      <c r="Y416" s="461">
        <f t="shared" si="222"/>
        <v>318953</v>
      </c>
      <c r="Z416" s="553" t="s">
        <v>703</v>
      </c>
    </row>
    <row r="417" spans="1:26" ht="175">
      <c r="A417" s="558"/>
      <c r="B417" s="479"/>
      <c r="C417" s="448"/>
      <c r="D417" s="643" t="s">
        <v>704</v>
      </c>
      <c r="E417" s="537" t="s">
        <v>309</v>
      </c>
      <c r="F417" s="641">
        <v>50000000</v>
      </c>
      <c r="G417" s="450"/>
      <c r="H417" s="448" t="s">
        <v>20</v>
      </c>
      <c r="I417" s="448" t="s">
        <v>354</v>
      </c>
      <c r="J417" s="631" t="s">
        <v>422</v>
      </c>
      <c r="K417" s="632"/>
      <c r="L417" s="632"/>
      <c r="M417" s="555">
        <f t="shared" si="214"/>
        <v>0</v>
      </c>
      <c r="N417" s="632">
        <v>0</v>
      </c>
      <c r="O417" s="555">
        <f t="shared" si="101"/>
        <v>0</v>
      </c>
      <c r="P417" s="457"/>
      <c r="Q417" s="457"/>
      <c r="R417" s="457">
        <f t="shared" si="262"/>
        <v>0</v>
      </c>
      <c r="S417" s="555">
        <v>0</v>
      </c>
      <c r="T417" s="448"/>
      <c r="U417" s="459" t="s">
        <v>409</v>
      </c>
      <c r="V417" s="169" t="s">
        <v>132</v>
      </c>
      <c r="W417" s="460">
        <f t="shared" si="263"/>
        <v>50000000</v>
      </c>
      <c r="X417" s="469">
        <f t="shared" si="221"/>
        <v>0</v>
      </c>
      <c r="Y417" s="461">
        <f t="shared" si="222"/>
        <v>50000000</v>
      </c>
      <c r="Z417" s="645" t="s">
        <v>705</v>
      </c>
    </row>
    <row r="418" spans="1:26" ht="37.5">
      <c r="A418" s="558"/>
      <c r="B418" s="479"/>
      <c r="C418" s="448"/>
      <c r="D418" s="647" t="s">
        <v>706</v>
      </c>
      <c r="E418" s="537" t="s">
        <v>309</v>
      </c>
      <c r="F418" s="641">
        <v>1100000000</v>
      </c>
      <c r="G418" s="450"/>
      <c r="H418" s="448" t="s">
        <v>18</v>
      </c>
      <c r="I418" s="448" t="s">
        <v>354</v>
      </c>
      <c r="J418" s="631" t="s">
        <v>422</v>
      </c>
      <c r="K418" s="449"/>
      <c r="L418" s="632"/>
      <c r="M418" s="555">
        <f t="shared" si="214"/>
        <v>0</v>
      </c>
      <c r="N418" s="632">
        <v>0</v>
      </c>
      <c r="O418" s="555">
        <f t="shared" si="101"/>
        <v>0</v>
      </c>
      <c r="P418" s="457"/>
      <c r="Q418" s="457"/>
      <c r="R418" s="457">
        <f t="shared" si="262"/>
        <v>0</v>
      </c>
      <c r="S418" s="555">
        <v>0</v>
      </c>
      <c r="T418" s="448"/>
      <c r="U418" s="459" t="s">
        <v>409</v>
      </c>
      <c r="V418" s="169" t="s">
        <v>132</v>
      </c>
      <c r="W418" s="460">
        <f t="shared" si="263"/>
        <v>1100000000</v>
      </c>
      <c r="X418" s="461">
        <f t="shared" si="221"/>
        <v>0</v>
      </c>
      <c r="Y418" s="461">
        <f t="shared" si="222"/>
        <v>1100000000</v>
      </c>
      <c r="Z418" s="645" t="s">
        <v>707</v>
      </c>
    </row>
    <row r="419" spans="1:26" ht="200">
      <c r="A419" s="558"/>
      <c r="B419" s="479"/>
      <c r="C419" s="448"/>
      <c r="D419" s="647" t="s">
        <v>708</v>
      </c>
      <c r="E419" s="537" t="s">
        <v>309</v>
      </c>
      <c r="F419" s="641">
        <v>652900000</v>
      </c>
      <c r="G419" s="450"/>
      <c r="H419" s="448" t="s">
        <v>18</v>
      </c>
      <c r="I419" s="448" t="s">
        <v>354</v>
      </c>
      <c r="J419" s="631" t="s">
        <v>422</v>
      </c>
      <c r="K419" s="449"/>
      <c r="L419" s="632"/>
      <c r="M419" s="555">
        <f t="shared" si="214"/>
        <v>0</v>
      </c>
      <c r="N419" s="632">
        <v>0</v>
      </c>
      <c r="O419" s="555">
        <f t="shared" si="101"/>
        <v>0</v>
      </c>
      <c r="P419" s="457"/>
      <c r="Q419" s="457"/>
      <c r="R419" s="457">
        <f t="shared" si="262"/>
        <v>0</v>
      </c>
      <c r="S419" s="555">
        <v>0</v>
      </c>
      <c r="T419" s="448"/>
      <c r="U419" s="459" t="s">
        <v>409</v>
      </c>
      <c r="V419" s="169" t="s">
        <v>132</v>
      </c>
      <c r="W419" s="460">
        <f t="shared" si="263"/>
        <v>652900000</v>
      </c>
      <c r="X419" s="461">
        <f t="shared" si="221"/>
        <v>0</v>
      </c>
      <c r="Y419" s="461">
        <f t="shared" si="222"/>
        <v>652900000</v>
      </c>
      <c r="Z419" s="642" t="s">
        <v>709</v>
      </c>
    </row>
    <row r="420" spans="1:26" ht="62.5">
      <c r="A420" s="558"/>
      <c r="B420" s="479"/>
      <c r="C420" s="448"/>
      <c r="D420" s="647" t="s">
        <v>710</v>
      </c>
      <c r="E420" s="537" t="s">
        <v>309</v>
      </c>
      <c r="F420" s="641">
        <v>99986250</v>
      </c>
      <c r="G420" s="450"/>
      <c r="H420" s="448" t="s">
        <v>20</v>
      </c>
      <c r="I420" s="448" t="s">
        <v>354</v>
      </c>
      <c r="J420" s="631" t="s">
        <v>422</v>
      </c>
      <c r="K420" s="449"/>
      <c r="L420" s="632"/>
      <c r="M420" s="555">
        <f t="shared" si="214"/>
        <v>0</v>
      </c>
      <c r="N420" s="632">
        <v>0</v>
      </c>
      <c r="O420" s="555">
        <f t="shared" si="101"/>
        <v>0</v>
      </c>
      <c r="P420" s="457"/>
      <c r="Q420" s="457"/>
      <c r="R420" s="457">
        <f t="shared" si="262"/>
        <v>0</v>
      </c>
      <c r="S420" s="555">
        <v>0</v>
      </c>
      <c r="T420" s="448"/>
      <c r="U420" s="459" t="s">
        <v>409</v>
      </c>
      <c r="V420" s="169" t="s">
        <v>132</v>
      </c>
      <c r="W420" s="460">
        <f t="shared" si="263"/>
        <v>99986250</v>
      </c>
      <c r="X420" s="461">
        <f t="shared" si="221"/>
        <v>0</v>
      </c>
      <c r="Y420" s="461">
        <f t="shared" si="222"/>
        <v>99986250</v>
      </c>
      <c r="Z420" s="642" t="s">
        <v>711</v>
      </c>
    </row>
    <row r="421" spans="1:26" ht="52">
      <c r="A421" s="558"/>
      <c r="B421" s="169">
        <v>6</v>
      </c>
      <c r="C421" s="179"/>
      <c r="D421" s="179" t="s">
        <v>712</v>
      </c>
      <c r="E421" s="492" t="s">
        <v>309</v>
      </c>
      <c r="F421" s="219">
        <f>SUM(F422)</f>
        <v>100000000</v>
      </c>
      <c r="G421" s="169" t="s">
        <v>116</v>
      </c>
      <c r="H421" s="610"/>
      <c r="I421" s="445"/>
      <c r="J421" s="61"/>
      <c r="K421" s="219">
        <f t="shared" ref="K421:L421" si="264">SUM(K422)</f>
        <v>98668733</v>
      </c>
      <c r="L421" s="219">
        <f t="shared" si="264"/>
        <v>0</v>
      </c>
      <c r="M421" s="174">
        <f t="shared" si="214"/>
        <v>0</v>
      </c>
      <c r="N421" s="219">
        <f>SUM(N422)</f>
        <v>0</v>
      </c>
      <c r="O421" s="174">
        <f t="shared" si="101"/>
        <v>0</v>
      </c>
      <c r="P421" s="219"/>
      <c r="Q421" s="219"/>
      <c r="R421" s="219">
        <f>SUM(R422)</f>
        <v>0</v>
      </c>
      <c r="S421" s="174">
        <f>R421/F421</f>
        <v>0</v>
      </c>
      <c r="T421" s="134"/>
      <c r="U421" s="126"/>
      <c r="V421" s="16"/>
      <c r="W421" s="219">
        <f>SUM(W422)</f>
        <v>100000000</v>
      </c>
      <c r="X421" s="628">
        <f t="shared" si="221"/>
        <v>98668733</v>
      </c>
      <c r="Y421" s="628">
        <f t="shared" si="222"/>
        <v>1331267</v>
      </c>
      <c r="Z421" s="185"/>
    </row>
    <row r="422" spans="1:26" ht="112.5">
      <c r="A422" s="558"/>
      <c r="B422" s="479"/>
      <c r="C422" s="448"/>
      <c r="D422" s="483" t="s">
        <v>713</v>
      </c>
      <c r="E422" s="629" t="s">
        <v>309</v>
      </c>
      <c r="F422" s="630">
        <v>100000000</v>
      </c>
      <c r="G422" s="450"/>
      <c r="H422" s="448" t="s">
        <v>20</v>
      </c>
      <c r="I422" s="448" t="s">
        <v>354</v>
      </c>
      <c r="J422" s="631" t="s">
        <v>525</v>
      </c>
      <c r="K422" s="632">
        <v>98668733</v>
      </c>
      <c r="L422" s="632"/>
      <c r="M422" s="555">
        <f t="shared" si="214"/>
        <v>0</v>
      </c>
      <c r="N422" s="632">
        <v>0</v>
      </c>
      <c r="O422" s="555">
        <f t="shared" si="101"/>
        <v>0</v>
      </c>
      <c r="P422" s="457"/>
      <c r="Q422" s="457"/>
      <c r="R422" s="457">
        <v>0</v>
      </c>
      <c r="S422" s="557">
        <v>1</v>
      </c>
      <c r="T422" s="602" t="s">
        <v>714</v>
      </c>
      <c r="U422" s="459" t="s">
        <v>409</v>
      </c>
      <c r="V422" s="169" t="s">
        <v>128</v>
      </c>
      <c r="W422" s="634">
        <f>F422-N422</f>
        <v>100000000</v>
      </c>
      <c r="X422" s="469">
        <f t="shared" si="221"/>
        <v>98668733</v>
      </c>
      <c r="Y422" s="469">
        <f t="shared" si="222"/>
        <v>1331267</v>
      </c>
      <c r="Z422" s="642" t="s">
        <v>715</v>
      </c>
    </row>
    <row r="423" spans="1:26" ht="14">
      <c r="A423" s="558"/>
      <c r="B423" s="505"/>
      <c r="C423" s="648"/>
      <c r="D423" s="649" t="s">
        <v>85</v>
      </c>
      <c r="E423" s="417"/>
      <c r="F423" s="563">
        <f>SUM(F424,F462)</f>
        <v>16229219432.999996</v>
      </c>
      <c r="G423" s="505"/>
      <c r="H423" s="650"/>
      <c r="I423" s="651"/>
      <c r="J423" s="509"/>
      <c r="K423" s="563">
        <f t="shared" ref="K423:L423" si="265">SUM(K424,K462)</f>
        <v>4365036667</v>
      </c>
      <c r="L423" s="563">
        <f t="shared" si="265"/>
        <v>12190534322</v>
      </c>
      <c r="M423" s="510">
        <f t="shared" si="214"/>
        <v>0.75114729776911771</v>
      </c>
      <c r="N423" s="563">
        <f>SUM(N424,N462)</f>
        <v>8034460308</v>
      </c>
      <c r="O423" s="510">
        <f t="shared" si="101"/>
        <v>0.49506141322255925</v>
      </c>
      <c r="P423" s="563"/>
      <c r="Q423" s="563"/>
      <c r="R423" s="563">
        <f>SUM(R424,R462)</f>
        <v>8694682460.2565002</v>
      </c>
      <c r="S423" s="510">
        <f t="shared" ref="S423:S426" si="266">R423/F423</f>
        <v>0.53574249187715095</v>
      </c>
      <c r="T423" s="508"/>
      <c r="U423" s="508"/>
      <c r="V423" s="566"/>
      <c r="W423" s="563">
        <f t="shared" ref="W423:Y423" si="267">SUM(W424,W462)</f>
        <v>8194759125.000001</v>
      </c>
      <c r="X423" s="563">
        <f t="shared" si="267"/>
        <v>-3669423641</v>
      </c>
      <c r="Y423" s="563">
        <f t="shared" si="267"/>
        <v>11864182765.999996</v>
      </c>
      <c r="Z423" s="417"/>
    </row>
    <row r="424" spans="1:26" ht="26">
      <c r="A424" s="558"/>
      <c r="B424" s="512"/>
      <c r="C424" s="652"/>
      <c r="D424" s="513" t="s">
        <v>716</v>
      </c>
      <c r="E424" s="429"/>
      <c r="F424" s="145">
        <f>SUM(F425,F428,F436,F449)</f>
        <v>3965744178</v>
      </c>
      <c r="G424" s="512"/>
      <c r="H424" s="653"/>
      <c r="I424" s="654"/>
      <c r="J424" s="140"/>
      <c r="K424" s="145">
        <f t="shared" ref="K424:L424" si="268">SUM(K425,K428,K436,K449)</f>
        <v>3644337367</v>
      </c>
      <c r="L424" s="145">
        <f t="shared" si="268"/>
        <v>2463238583</v>
      </c>
      <c r="M424" s="516">
        <f t="shared" si="214"/>
        <v>0.62112896657954819</v>
      </c>
      <c r="N424" s="145">
        <f>SUM(N425,N428,N436,N449)</f>
        <v>1978562838</v>
      </c>
      <c r="O424" s="516">
        <f t="shared" si="101"/>
        <v>0.49891338149749909</v>
      </c>
      <c r="P424" s="145"/>
      <c r="Q424" s="145"/>
      <c r="R424" s="145">
        <f>SUM(R425,R428,R436,R449)</f>
        <v>2003288061.4365003</v>
      </c>
      <c r="S424" s="516">
        <f t="shared" si="266"/>
        <v>0.50514808104611442</v>
      </c>
      <c r="T424" s="511"/>
      <c r="U424" s="511"/>
      <c r="V424" s="621"/>
      <c r="W424" s="145">
        <f>SUM(W425,W428,W436,W449)</f>
        <v>1987181340</v>
      </c>
      <c r="X424" s="145">
        <f t="shared" ref="X424:X532" si="269">K424-N424</f>
        <v>1665774529</v>
      </c>
      <c r="Y424" s="145">
        <f t="shared" ref="Y424:Y532" si="270">F424-K424</f>
        <v>321406811</v>
      </c>
      <c r="Z424" s="429"/>
    </row>
    <row r="425" spans="1:26" ht="13">
      <c r="A425" s="558"/>
      <c r="B425" s="146"/>
      <c r="C425" s="655"/>
      <c r="D425" s="432" t="s">
        <v>112</v>
      </c>
      <c r="E425" s="155"/>
      <c r="F425" s="148">
        <f t="shared" ref="F425:F426" si="271">SUM(F426)</f>
        <v>23680000</v>
      </c>
      <c r="G425" s="146"/>
      <c r="H425" s="656"/>
      <c r="I425" s="657"/>
      <c r="J425" s="150"/>
      <c r="K425" s="148">
        <f t="shared" ref="K425:L425" si="272">SUM(K426)</f>
        <v>23680000</v>
      </c>
      <c r="L425" s="148">
        <f t="shared" si="272"/>
        <v>23680000</v>
      </c>
      <c r="M425" s="151">
        <f t="shared" si="214"/>
        <v>1</v>
      </c>
      <c r="N425" s="148">
        <f t="shared" ref="N425:N426" si="273">SUM(N426)</f>
        <v>0</v>
      </c>
      <c r="O425" s="151">
        <f t="shared" si="101"/>
        <v>0</v>
      </c>
      <c r="P425" s="148"/>
      <c r="Q425" s="148"/>
      <c r="R425" s="148">
        <f t="shared" ref="R425:R426" si="274">SUM(R426)</f>
        <v>0</v>
      </c>
      <c r="S425" s="151">
        <f t="shared" si="266"/>
        <v>0</v>
      </c>
      <c r="T425" s="517"/>
      <c r="U425" s="517"/>
      <c r="V425" s="579"/>
      <c r="W425" s="148">
        <f t="shared" ref="W425:W426" si="275">SUM(W426)</f>
        <v>23680000</v>
      </c>
      <c r="X425" s="148">
        <f t="shared" si="269"/>
        <v>23680000</v>
      </c>
      <c r="Y425" s="148">
        <f t="shared" si="270"/>
        <v>0</v>
      </c>
      <c r="Z425" s="155"/>
    </row>
    <row r="426" spans="1:26" ht="26">
      <c r="A426" s="558"/>
      <c r="B426" s="157"/>
      <c r="C426" s="658"/>
      <c r="D426" s="521" t="s">
        <v>113</v>
      </c>
      <c r="E426" s="166"/>
      <c r="F426" s="159">
        <f t="shared" si="271"/>
        <v>23680000</v>
      </c>
      <c r="G426" s="157"/>
      <c r="H426" s="659"/>
      <c r="I426" s="660"/>
      <c r="J426" s="161"/>
      <c r="K426" s="159">
        <f t="shared" ref="K426:L426" si="276">SUM(K427)</f>
        <v>23680000</v>
      </c>
      <c r="L426" s="159">
        <f t="shared" si="276"/>
        <v>23680000</v>
      </c>
      <c r="M426" s="162">
        <f t="shared" si="214"/>
        <v>1</v>
      </c>
      <c r="N426" s="159">
        <f t="shared" si="273"/>
        <v>0</v>
      </c>
      <c r="O426" s="162">
        <f t="shared" si="101"/>
        <v>0</v>
      </c>
      <c r="P426" s="159"/>
      <c r="Q426" s="159"/>
      <c r="R426" s="159">
        <f t="shared" si="274"/>
        <v>0</v>
      </c>
      <c r="S426" s="162">
        <f t="shared" si="266"/>
        <v>0</v>
      </c>
      <c r="T426" s="520"/>
      <c r="U426" s="520"/>
      <c r="V426" s="661"/>
      <c r="W426" s="159">
        <f t="shared" si="275"/>
        <v>23680000</v>
      </c>
      <c r="X426" s="159">
        <f t="shared" si="269"/>
        <v>23680000</v>
      </c>
      <c r="Y426" s="159">
        <f t="shared" si="270"/>
        <v>0</v>
      </c>
      <c r="Z426" s="166"/>
    </row>
    <row r="427" spans="1:26" ht="50">
      <c r="A427" s="558"/>
      <c r="B427" s="23">
        <v>1</v>
      </c>
      <c r="C427" s="45"/>
      <c r="D427" s="201" t="s">
        <v>133</v>
      </c>
      <c r="E427" s="45" t="s">
        <v>717</v>
      </c>
      <c r="F427" s="662">
        <v>23680000</v>
      </c>
      <c r="G427" s="23" t="s">
        <v>116</v>
      </c>
      <c r="H427" s="45" t="s">
        <v>331</v>
      </c>
      <c r="I427" s="23" t="s">
        <v>225</v>
      </c>
      <c r="J427" s="45" t="s">
        <v>718</v>
      </c>
      <c r="K427" s="662">
        <v>23680000</v>
      </c>
      <c r="L427" s="42">
        <v>23680000</v>
      </c>
      <c r="M427" s="174">
        <f t="shared" si="214"/>
        <v>1</v>
      </c>
      <c r="N427" s="663"/>
      <c r="O427" s="174">
        <f t="shared" si="101"/>
        <v>0</v>
      </c>
      <c r="P427" s="173"/>
      <c r="Q427" s="173"/>
      <c r="R427" s="173">
        <f>F427*S427</f>
        <v>0</v>
      </c>
      <c r="S427" s="175">
        <v>0</v>
      </c>
      <c r="T427" s="664"/>
      <c r="U427" s="664"/>
      <c r="V427" s="169" t="s">
        <v>132</v>
      </c>
      <c r="W427" s="178">
        <f>F427-N427</f>
        <v>23680000</v>
      </c>
      <c r="X427" s="178">
        <f t="shared" si="269"/>
        <v>23680000</v>
      </c>
      <c r="Y427" s="178">
        <f t="shared" si="270"/>
        <v>0</v>
      </c>
      <c r="Z427" s="46"/>
    </row>
    <row r="428" spans="1:26" ht="13">
      <c r="A428" s="558"/>
      <c r="B428" s="146"/>
      <c r="C428" s="655"/>
      <c r="D428" s="432" t="s">
        <v>719</v>
      </c>
      <c r="E428" s="155"/>
      <c r="F428" s="148">
        <f>SUM(F429)</f>
        <v>77902562</v>
      </c>
      <c r="G428" s="146"/>
      <c r="H428" s="656"/>
      <c r="I428" s="657"/>
      <c r="J428" s="150"/>
      <c r="K428" s="148">
        <f t="shared" ref="K428:L428" si="277">SUM(K429)</f>
        <v>77902562</v>
      </c>
      <c r="L428" s="148">
        <f t="shared" si="277"/>
        <v>77902562</v>
      </c>
      <c r="M428" s="151">
        <f t="shared" si="214"/>
        <v>1</v>
      </c>
      <c r="N428" s="148">
        <f>SUM(N429)</f>
        <v>60214317</v>
      </c>
      <c r="O428" s="151">
        <f t="shared" si="101"/>
        <v>0.77294398867138669</v>
      </c>
      <c r="P428" s="148"/>
      <c r="Q428" s="148"/>
      <c r="R428" s="148">
        <f>SUM(R429)</f>
        <v>61463129.036499999</v>
      </c>
      <c r="S428" s="151">
        <f t="shared" ref="S428:S429" si="278">R428/F428</f>
        <v>0.78897442469863832</v>
      </c>
      <c r="T428" s="517"/>
      <c r="U428" s="517"/>
      <c r="V428" s="579"/>
      <c r="W428" s="148">
        <f>SUM(W429)</f>
        <v>17688245</v>
      </c>
      <c r="X428" s="148">
        <f t="shared" si="269"/>
        <v>17688245</v>
      </c>
      <c r="Y428" s="148">
        <f t="shared" si="270"/>
        <v>0</v>
      </c>
      <c r="Z428" s="155"/>
    </row>
    <row r="429" spans="1:26" ht="26">
      <c r="A429" s="558"/>
      <c r="B429" s="157"/>
      <c r="C429" s="658"/>
      <c r="D429" s="521" t="s">
        <v>138</v>
      </c>
      <c r="E429" s="166"/>
      <c r="F429" s="159">
        <f>SUM(F430:F435)</f>
        <v>77902562</v>
      </c>
      <c r="G429" s="157"/>
      <c r="H429" s="659"/>
      <c r="I429" s="660"/>
      <c r="J429" s="161"/>
      <c r="K429" s="159">
        <f t="shared" ref="K429:L429" si="279">SUM(K430:K435)</f>
        <v>77902562</v>
      </c>
      <c r="L429" s="159">
        <f t="shared" si="279"/>
        <v>77902562</v>
      </c>
      <c r="M429" s="162">
        <f t="shared" si="214"/>
        <v>1</v>
      </c>
      <c r="N429" s="159">
        <f>SUM(N430:N435)</f>
        <v>60214317</v>
      </c>
      <c r="O429" s="162">
        <f t="shared" si="101"/>
        <v>0.77294398867138669</v>
      </c>
      <c r="P429" s="159"/>
      <c r="Q429" s="159"/>
      <c r="R429" s="159">
        <f>SUM(R430:R435)</f>
        <v>61463129.036499999</v>
      </c>
      <c r="S429" s="162">
        <f t="shared" si="278"/>
        <v>0.78897442469863832</v>
      </c>
      <c r="T429" s="520"/>
      <c r="U429" s="520"/>
      <c r="V429" s="661"/>
      <c r="W429" s="159">
        <f>SUM(W430:W435)</f>
        <v>17688245</v>
      </c>
      <c r="X429" s="159">
        <f t="shared" si="269"/>
        <v>17688245</v>
      </c>
      <c r="Y429" s="159">
        <f t="shared" si="270"/>
        <v>0</v>
      </c>
      <c r="Z429" s="166"/>
    </row>
    <row r="430" spans="1:26" ht="26">
      <c r="A430" s="558"/>
      <c r="B430" s="23">
        <v>1</v>
      </c>
      <c r="C430" s="71"/>
      <c r="D430" s="471" t="s">
        <v>114</v>
      </c>
      <c r="E430" s="71" t="s">
        <v>720</v>
      </c>
      <c r="F430" s="190">
        <v>39602435</v>
      </c>
      <c r="G430" s="169" t="s">
        <v>116</v>
      </c>
      <c r="H430" s="45" t="s">
        <v>310</v>
      </c>
      <c r="I430" s="23" t="s">
        <v>225</v>
      </c>
      <c r="J430" s="665" t="s">
        <v>721</v>
      </c>
      <c r="K430" s="190">
        <v>39602435</v>
      </c>
      <c r="L430" s="190">
        <v>39602435</v>
      </c>
      <c r="M430" s="174">
        <f t="shared" si="214"/>
        <v>1</v>
      </c>
      <c r="N430" s="220">
        <v>35162247</v>
      </c>
      <c r="O430" s="174">
        <f t="shared" si="101"/>
        <v>0.88788093459404704</v>
      </c>
      <c r="P430" s="173"/>
      <c r="Q430" s="173"/>
      <c r="R430" s="173">
        <f t="shared" ref="R430:R435" si="280">F430*S430</f>
        <v>35163002.036499999</v>
      </c>
      <c r="S430" s="175">
        <v>0.88790000000000002</v>
      </c>
      <c r="T430" s="16"/>
      <c r="U430" s="16"/>
      <c r="V430" s="169" t="s">
        <v>128</v>
      </c>
      <c r="W430" s="178">
        <f t="shared" ref="W430:W435" si="281">F430-N430</f>
        <v>4440188</v>
      </c>
      <c r="X430" s="178">
        <f t="shared" si="269"/>
        <v>4440188</v>
      </c>
      <c r="Y430" s="178">
        <f t="shared" si="270"/>
        <v>0</v>
      </c>
      <c r="Z430" s="134"/>
    </row>
    <row r="431" spans="1:26" ht="26">
      <c r="A431" s="558"/>
      <c r="B431" s="23">
        <v>2</v>
      </c>
      <c r="C431" s="71"/>
      <c r="D431" s="473" t="s">
        <v>121</v>
      </c>
      <c r="E431" s="71" t="s">
        <v>720</v>
      </c>
      <c r="F431" s="192">
        <v>10908000</v>
      </c>
      <c r="G431" s="169" t="s">
        <v>116</v>
      </c>
      <c r="H431" s="45" t="s">
        <v>310</v>
      </c>
      <c r="I431" s="23" t="s">
        <v>225</v>
      </c>
      <c r="J431" s="666" t="s">
        <v>721</v>
      </c>
      <c r="K431" s="192">
        <v>10908000</v>
      </c>
      <c r="L431" s="192">
        <v>10908000</v>
      </c>
      <c r="M431" s="174">
        <f t="shared" si="214"/>
        <v>1</v>
      </c>
      <c r="N431" s="220">
        <v>9682086</v>
      </c>
      <c r="O431" s="174">
        <f t="shared" si="101"/>
        <v>0.88761331133113308</v>
      </c>
      <c r="P431" s="173"/>
      <c r="Q431" s="173"/>
      <c r="R431" s="173">
        <f t="shared" si="280"/>
        <v>10908000</v>
      </c>
      <c r="S431" s="175">
        <v>1</v>
      </c>
      <c r="T431" s="16"/>
      <c r="U431" s="16"/>
      <c r="V431" s="169" t="s">
        <v>128</v>
      </c>
      <c r="W431" s="178">
        <f t="shared" si="281"/>
        <v>1225914</v>
      </c>
      <c r="X431" s="178">
        <f t="shared" si="269"/>
        <v>1225914</v>
      </c>
      <c r="Y431" s="178">
        <f t="shared" si="270"/>
        <v>0</v>
      </c>
      <c r="Z431" s="134"/>
    </row>
    <row r="432" spans="1:26" ht="26">
      <c r="A432" s="558"/>
      <c r="B432" s="23">
        <v>3</v>
      </c>
      <c r="C432" s="71"/>
      <c r="D432" s="473" t="s">
        <v>141</v>
      </c>
      <c r="E432" s="71" t="s">
        <v>720</v>
      </c>
      <c r="F432" s="192">
        <v>480000</v>
      </c>
      <c r="G432" s="169" t="s">
        <v>116</v>
      </c>
      <c r="H432" s="45" t="s">
        <v>142</v>
      </c>
      <c r="I432" s="23" t="s">
        <v>225</v>
      </c>
      <c r="J432" s="666" t="s">
        <v>721</v>
      </c>
      <c r="K432" s="192">
        <v>480000</v>
      </c>
      <c r="L432" s="192">
        <v>480000</v>
      </c>
      <c r="M432" s="174">
        <f t="shared" si="214"/>
        <v>1</v>
      </c>
      <c r="N432" s="220">
        <v>480000</v>
      </c>
      <c r="O432" s="174">
        <f t="shared" si="101"/>
        <v>1</v>
      </c>
      <c r="P432" s="173"/>
      <c r="Q432" s="173"/>
      <c r="R432" s="173">
        <f t="shared" si="280"/>
        <v>480000</v>
      </c>
      <c r="S432" s="175">
        <v>1</v>
      </c>
      <c r="T432" s="16"/>
      <c r="U432" s="16"/>
      <c r="V432" s="169" t="s">
        <v>120</v>
      </c>
      <c r="W432" s="178">
        <f t="shared" si="281"/>
        <v>0</v>
      </c>
      <c r="X432" s="178">
        <f t="shared" si="269"/>
        <v>0</v>
      </c>
      <c r="Y432" s="178">
        <f t="shared" si="270"/>
        <v>0</v>
      </c>
      <c r="Z432" s="134"/>
    </row>
    <row r="433" spans="1:26" ht="26">
      <c r="A433" s="558"/>
      <c r="B433" s="23">
        <v>4</v>
      </c>
      <c r="C433" s="71"/>
      <c r="D433" s="473" t="s">
        <v>123</v>
      </c>
      <c r="E433" s="71" t="s">
        <v>720</v>
      </c>
      <c r="F433" s="192">
        <v>4812500</v>
      </c>
      <c r="G433" s="169" t="s">
        <v>116</v>
      </c>
      <c r="H433" s="45" t="s">
        <v>310</v>
      </c>
      <c r="I433" s="23" t="s">
        <v>225</v>
      </c>
      <c r="J433" s="666" t="s">
        <v>721</v>
      </c>
      <c r="K433" s="192">
        <v>4812500</v>
      </c>
      <c r="L433" s="192">
        <v>4812500</v>
      </c>
      <c r="M433" s="174">
        <f t="shared" si="214"/>
        <v>1</v>
      </c>
      <c r="N433" s="220">
        <v>4809630</v>
      </c>
      <c r="O433" s="174">
        <f t="shared" si="101"/>
        <v>0.99940363636363638</v>
      </c>
      <c r="P433" s="173"/>
      <c r="Q433" s="173"/>
      <c r="R433" s="173">
        <f t="shared" si="280"/>
        <v>4812500</v>
      </c>
      <c r="S433" s="175">
        <v>1</v>
      </c>
      <c r="T433" s="16"/>
      <c r="U433" s="16"/>
      <c r="V433" s="169" t="s">
        <v>120</v>
      </c>
      <c r="W433" s="178">
        <f t="shared" si="281"/>
        <v>2870</v>
      </c>
      <c r="X433" s="178">
        <f t="shared" si="269"/>
        <v>2870</v>
      </c>
      <c r="Y433" s="178">
        <f t="shared" si="270"/>
        <v>0</v>
      </c>
      <c r="Z433" s="134"/>
    </row>
    <row r="434" spans="1:26" ht="26">
      <c r="A434" s="558"/>
      <c r="B434" s="23">
        <v>5</v>
      </c>
      <c r="C434" s="71"/>
      <c r="D434" s="473" t="s">
        <v>722</v>
      </c>
      <c r="E434" s="71" t="s">
        <v>720</v>
      </c>
      <c r="F434" s="192">
        <v>12000000</v>
      </c>
      <c r="G434" s="169" t="s">
        <v>116</v>
      </c>
      <c r="H434" s="45" t="s">
        <v>310</v>
      </c>
      <c r="I434" s="23" t="s">
        <v>225</v>
      </c>
      <c r="J434" s="666" t="s">
        <v>11</v>
      </c>
      <c r="K434" s="192">
        <v>12000000</v>
      </c>
      <c r="L434" s="192">
        <v>12000000</v>
      </c>
      <c r="M434" s="174">
        <f t="shared" si="214"/>
        <v>1</v>
      </c>
      <c r="N434" s="220">
        <v>0</v>
      </c>
      <c r="O434" s="174">
        <f t="shared" si="101"/>
        <v>0</v>
      </c>
      <c r="P434" s="173"/>
      <c r="Q434" s="173"/>
      <c r="R434" s="173">
        <f t="shared" si="280"/>
        <v>0</v>
      </c>
      <c r="S434" s="174">
        <v>0</v>
      </c>
      <c r="T434" s="16"/>
      <c r="U434" s="16"/>
      <c r="V434" s="169" t="s">
        <v>132</v>
      </c>
      <c r="W434" s="178">
        <f t="shared" si="281"/>
        <v>12000000</v>
      </c>
      <c r="X434" s="178">
        <f t="shared" si="269"/>
        <v>12000000</v>
      </c>
      <c r="Y434" s="178">
        <f t="shared" si="270"/>
        <v>0</v>
      </c>
      <c r="Z434" s="134"/>
    </row>
    <row r="435" spans="1:26" ht="26">
      <c r="A435" s="558"/>
      <c r="B435" s="23">
        <v>6</v>
      </c>
      <c r="C435" s="71"/>
      <c r="D435" s="473" t="s">
        <v>153</v>
      </c>
      <c r="E435" s="71" t="s">
        <v>720</v>
      </c>
      <c r="F435" s="192">
        <v>10099627</v>
      </c>
      <c r="G435" s="169" t="s">
        <v>116</v>
      </c>
      <c r="H435" s="45" t="s">
        <v>310</v>
      </c>
      <c r="I435" s="23" t="s">
        <v>225</v>
      </c>
      <c r="J435" s="666" t="s">
        <v>721</v>
      </c>
      <c r="K435" s="192">
        <v>10099627</v>
      </c>
      <c r="L435" s="192">
        <v>10099627</v>
      </c>
      <c r="M435" s="174">
        <f t="shared" si="214"/>
        <v>1</v>
      </c>
      <c r="N435" s="220">
        <v>10080354</v>
      </c>
      <c r="O435" s="174">
        <f t="shared" si="101"/>
        <v>0.9980917117038085</v>
      </c>
      <c r="P435" s="173"/>
      <c r="Q435" s="173"/>
      <c r="R435" s="173">
        <f t="shared" si="280"/>
        <v>10099627</v>
      </c>
      <c r="S435" s="175">
        <v>1</v>
      </c>
      <c r="T435" s="16"/>
      <c r="U435" s="16"/>
      <c r="V435" s="169" t="s">
        <v>120</v>
      </c>
      <c r="W435" s="178">
        <f t="shared" si="281"/>
        <v>19273</v>
      </c>
      <c r="X435" s="178">
        <f t="shared" si="269"/>
        <v>19273</v>
      </c>
      <c r="Y435" s="178">
        <f t="shared" si="270"/>
        <v>0</v>
      </c>
      <c r="Z435" s="134"/>
    </row>
    <row r="436" spans="1:26" ht="26">
      <c r="A436" s="558"/>
      <c r="B436" s="146"/>
      <c r="C436" s="655"/>
      <c r="D436" s="432" t="s">
        <v>723</v>
      </c>
      <c r="E436" s="155"/>
      <c r="F436" s="518">
        <f>SUM(F437,F441)</f>
        <v>3542754805</v>
      </c>
      <c r="G436" s="667"/>
      <c r="H436" s="656"/>
      <c r="I436" s="657"/>
      <c r="J436" s="155"/>
      <c r="K436" s="518">
        <f t="shared" ref="K436:L436" si="282">SUM(K437,K441)</f>
        <v>3542754805</v>
      </c>
      <c r="L436" s="518">
        <f t="shared" si="282"/>
        <v>2090784471</v>
      </c>
      <c r="M436" s="151">
        <f t="shared" si="214"/>
        <v>0.59015782521816385</v>
      </c>
      <c r="N436" s="518">
        <f>SUM(N437,N441)</f>
        <v>1863776227</v>
      </c>
      <c r="O436" s="151">
        <f t="shared" si="101"/>
        <v>0.52608106673642629</v>
      </c>
      <c r="P436" s="579"/>
      <c r="Q436" s="579"/>
      <c r="R436" s="518">
        <f>SUM(R437,R441)</f>
        <v>1876141662.4000003</v>
      </c>
      <c r="S436" s="151">
        <f t="shared" ref="S436:S437" si="283">R436/F436</f>
        <v>0.52957141142032838</v>
      </c>
      <c r="T436" s="517"/>
      <c r="U436" s="517"/>
      <c r="V436" s="579"/>
      <c r="W436" s="518">
        <f>SUM(W437,W441)</f>
        <v>1678978578</v>
      </c>
      <c r="X436" s="148">
        <f t="shared" si="269"/>
        <v>1678978578</v>
      </c>
      <c r="Y436" s="148">
        <f t="shared" si="270"/>
        <v>0</v>
      </c>
      <c r="Z436" s="155"/>
    </row>
    <row r="437" spans="1:26" ht="26">
      <c r="A437" s="558"/>
      <c r="B437" s="157"/>
      <c r="C437" s="658"/>
      <c r="D437" s="521" t="s">
        <v>724</v>
      </c>
      <c r="E437" s="166"/>
      <c r="F437" s="159">
        <f>SUM(F438:F440)</f>
        <v>89524805</v>
      </c>
      <c r="G437" s="157"/>
      <c r="H437" s="659"/>
      <c r="I437" s="660"/>
      <c r="J437" s="161"/>
      <c r="K437" s="159">
        <f t="shared" ref="K437:L437" si="284">SUM(K438:K440)</f>
        <v>89524805</v>
      </c>
      <c r="L437" s="159">
        <f t="shared" si="284"/>
        <v>62591971</v>
      </c>
      <c r="M437" s="162">
        <f t="shared" si="214"/>
        <v>0.69915785909838057</v>
      </c>
      <c r="N437" s="159">
        <f>SUM(N438:N440)</f>
        <v>30731728</v>
      </c>
      <c r="O437" s="162">
        <f t="shared" si="101"/>
        <v>0.343276123304597</v>
      </c>
      <c r="P437" s="159"/>
      <c r="Q437" s="159"/>
      <c r="R437" s="159">
        <f>SUM(R438:R440)</f>
        <v>42847671.399999999</v>
      </c>
      <c r="S437" s="162">
        <f t="shared" si="283"/>
        <v>0.47861228404797979</v>
      </c>
      <c r="T437" s="520"/>
      <c r="U437" s="520"/>
      <c r="V437" s="661"/>
      <c r="W437" s="159">
        <f>SUM(W438:W440)</f>
        <v>58793077</v>
      </c>
      <c r="X437" s="159">
        <f t="shared" si="269"/>
        <v>58793077</v>
      </c>
      <c r="Y437" s="159">
        <f t="shared" si="270"/>
        <v>0</v>
      </c>
      <c r="Z437" s="166"/>
    </row>
    <row r="438" spans="1:26" ht="13">
      <c r="A438" s="558"/>
      <c r="B438" s="23">
        <v>1</v>
      </c>
      <c r="C438" s="169"/>
      <c r="D438" s="210" t="s">
        <v>161</v>
      </c>
      <c r="E438" s="71" t="s">
        <v>720</v>
      </c>
      <c r="F438" s="190">
        <v>8471971</v>
      </c>
      <c r="G438" s="169" t="s">
        <v>116</v>
      </c>
      <c r="H438" s="45" t="s">
        <v>310</v>
      </c>
      <c r="I438" s="23" t="s">
        <v>225</v>
      </c>
      <c r="J438" s="45" t="s">
        <v>718</v>
      </c>
      <c r="K438" s="190">
        <v>8471971</v>
      </c>
      <c r="L438" s="190">
        <v>8471971</v>
      </c>
      <c r="M438" s="174">
        <f t="shared" si="214"/>
        <v>1</v>
      </c>
      <c r="N438" s="220">
        <v>8436222</v>
      </c>
      <c r="O438" s="174">
        <f t="shared" si="101"/>
        <v>0.99578032077777412</v>
      </c>
      <c r="P438" s="173"/>
      <c r="Q438" s="173"/>
      <c r="R438" s="173">
        <f t="shared" ref="R438:R440" si="285">F438*S438</f>
        <v>8471971</v>
      </c>
      <c r="S438" s="175">
        <v>1</v>
      </c>
      <c r="T438" s="16"/>
      <c r="U438" s="16"/>
      <c r="V438" s="169" t="s">
        <v>120</v>
      </c>
      <c r="W438" s="178">
        <f t="shared" ref="W438:W440" si="286">F438-N438</f>
        <v>35749</v>
      </c>
      <c r="X438" s="178">
        <f t="shared" si="269"/>
        <v>35749</v>
      </c>
      <c r="Y438" s="178">
        <f t="shared" si="270"/>
        <v>0</v>
      </c>
      <c r="Z438" s="134"/>
    </row>
    <row r="439" spans="1:26" ht="13">
      <c r="A439" s="558"/>
      <c r="B439" s="23">
        <v>2</v>
      </c>
      <c r="C439" s="169"/>
      <c r="D439" s="210" t="s">
        <v>629</v>
      </c>
      <c r="E439" s="71" t="s">
        <v>720</v>
      </c>
      <c r="F439" s="192">
        <v>9772834</v>
      </c>
      <c r="G439" s="169" t="s">
        <v>116</v>
      </c>
      <c r="H439" s="45" t="s">
        <v>142</v>
      </c>
      <c r="I439" s="23" t="s">
        <v>225</v>
      </c>
      <c r="J439" s="45" t="s">
        <v>725</v>
      </c>
      <c r="K439" s="192">
        <v>9772834</v>
      </c>
      <c r="L439" s="668">
        <v>6600000</v>
      </c>
      <c r="M439" s="174">
        <f t="shared" si="214"/>
        <v>0.67534146185231425</v>
      </c>
      <c r="N439" s="220">
        <v>2520000</v>
      </c>
      <c r="O439" s="174">
        <f t="shared" si="101"/>
        <v>0.25785764907088365</v>
      </c>
      <c r="P439" s="173"/>
      <c r="Q439" s="173"/>
      <c r="R439" s="173">
        <f t="shared" si="285"/>
        <v>5863700.3999999994</v>
      </c>
      <c r="S439" s="175">
        <v>0.6</v>
      </c>
      <c r="T439" s="16"/>
      <c r="U439" s="16"/>
      <c r="V439" s="169" t="s">
        <v>128</v>
      </c>
      <c r="W439" s="178">
        <f t="shared" si="286"/>
        <v>7252834</v>
      </c>
      <c r="X439" s="178">
        <f t="shared" si="269"/>
        <v>7252834</v>
      </c>
      <c r="Y439" s="178">
        <f t="shared" si="270"/>
        <v>0</v>
      </c>
      <c r="Z439" s="134"/>
    </row>
    <row r="440" spans="1:26" ht="13">
      <c r="A440" s="558"/>
      <c r="B440" s="23">
        <v>3</v>
      </c>
      <c r="C440" s="169"/>
      <c r="D440" s="210" t="s">
        <v>167</v>
      </c>
      <c r="E440" s="71" t="s">
        <v>720</v>
      </c>
      <c r="F440" s="192">
        <v>71280000</v>
      </c>
      <c r="G440" s="169" t="s">
        <v>116</v>
      </c>
      <c r="H440" s="45" t="s">
        <v>142</v>
      </c>
      <c r="I440" s="23" t="s">
        <v>225</v>
      </c>
      <c r="J440" s="45" t="s">
        <v>725</v>
      </c>
      <c r="K440" s="192">
        <v>71280000</v>
      </c>
      <c r="L440" s="668">
        <v>47520000</v>
      </c>
      <c r="M440" s="174">
        <f t="shared" si="214"/>
        <v>0.66666666666666663</v>
      </c>
      <c r="N440" s="220">
        <v>19775506</v>
      </c>
      <c r="O440" s="174">
        <f t="shared" si="101"/>
        <v>0.2774341470258137</v>
      </c>
      <c r="P440" s="173"/>
      <c r="Q440" s="173"/>
      <c r="R440" s="173">
        <f t="shared" si="285"/>
        <v>28512000</v>
      </c>
      <c r="S440" s="175">
        <v>0.4</v>
      </c>
      <c r="T440" s="16"/>
      <c r="U440" s="16"/>
      <c r="V440" s="169" t="s">
        <v>128</v>
      </c>
      <c r="W440" s="178">
        <f t="shared" si="286"/>
        <v>51504494</v>
      </c>
      <c r="X440" s="178">
        <f t="shared" si="269"/>
        <v>51504494</v>
      </c>
      <c r="Y440" s="178">
        <f t="shared" si="270"/>
        <v>0</v>
      </c>
      <c r="Z440" s="134"/>
    </row>
    <row r="441" spans="1:26" ht="13">
      <c r="A441" s="558"/>
      <c r="B441" s="157"/>
      <c r="C441" s="658"/>
      <c r="D441" s="521" t="s">
        <v>169</v>
      </c>
      <c r="E441" s="166"/>
      <c r="F441" s="159">
        <f>SUM(F442:F448)</f>
        <v>3453230000</v>
      </c>
      <c r="G441" s="157"/>
      <c r="H441" s="659"/>
      <c r="I441" s="660"/>
      <c r="J441" s="161"/>
      <c r="K441" s="159">
        <f t="shared" ref="K441:L441" si="287">SUM(K442:K448)</f>
        <v>3453230000</v>
      </c>
      <c r="L441" s="159">
        <f t="shared" si="287"/>
        <v>2028192500</v>
      </c>
      <c r="M441" s="162">
        <f t="shared" si="214"/>
        <v>0.587332005108261</v>
      </c>
      <c r="N441" s="159">
        <f>SUM(N442:N448)</f>
        <v>1833044499</v>
      </c>
      <c r="O441" s="162">
        <f t="shared" si="101"/>
        <v>0.53082027522059061</v>
      </c>
      <c r="P441" s="159"/>
      <c r="Q441" s="159"/>
      <c r="R441" s="159">
        <f>SUM(R442:R448)</f>
        <v>1833293991.0000002</v>
      </c>
      <c r="S441" s="162">
        <f>R441/F441</f>
        <v>0.53089252410062471</v>
      </c>
      <c r="T441" s="520"/>
      <c r="U441" s="520"/>
      <c r="V441" s="661"/>
      <c r="W441" s="159">
        <f>SUM(W442:W448)</f>
        <v>1620185501</v>
      </c>
      <c r="X441" s="159">
        <f t="shared" si="269"/>
        <v>1620185501</v>
      </c>
      <c r="Y441" s="159">
        <f t="shared" si="270"/>
        <v>0</v>
      </c>
      <c r="Z441" s="166"/>
    </row>
    <row r="442" spans="1:26" ht="13">
      <c r="A442" s="558"/>
      <c r="B442" s="23">
        <v>1</v>
      </c>
      <c r="C442" s="169"/>
      <c r="D442" s="669" t="s">
        <v>114</v>
      </c>
      <c r="E442" s="71" t="s">
        <v>720</v>
      </c>
      <c r="F442" s="190">
        <v>3200000</v>
      </c>
      <c r="G442" s="169" t="s">
        <v>116</v>
      </c>
      <c r="H442" s="45" t="s">
        <v>20</v>
      </c>
      <c r="I442" s="23" t="s">
        <v>225</v>
      </c>
      <c r="J442" s="665" t="s">
        <v>726</v>
      </c>
      <c r="K442" s="190">
        <v>3200000</v>
      </c>
      <c r="L442" s="670">
        <v>3200000</v>
      </c>
      <c r="M442" s="174">
        <f t="shared" si="214"/>
        <v>1</v>
      </c>
      <c r="N442" s="671">
        <v>3200000</v>
      </c>
      <c r="O442" s="174">
        <f t="shared" si="101"/>
        <v>1</v>
      </c>
      <c r="P442" s="173"/>
      <c r="Q442" s="173"/>
      <c r="R442" s="173">
        <f t="shared" ref="R442:R448" si="288">F442*S442</f>
        <v>3200000</v>
      </c>
      <c r="S442" s="175">
        <v>1</v>
      </c>
      <c r="T442" s="16"/>
      <c r="U442" s="16"/>
      <c r="V442" s="169" t="s">
        <v>120</v>
      </c>
      <c r="W442" s="178">
        <f t="shared" ref="W442:W448" si="289">F442-N442</f>
        <v>0</v>
      </c>
      <c r="X442" s="178">
        <f t="shared" si="269"/>
        <v>0</v>
      </c>
      <c r="Y442" s="178">
        <f t="shared" si="270"/>
        <v>0</v>
      </c>
      <c r="Z442" s="134"/>
    </row>
    <row r="443" spans="1:26" ht="25">
      <c r="A443" s="558"/>
      <c r="B443" s="23">
        <v>2</v>
      </c>
      <c r="C443" s="169"/>
      <c r="D443" s="672" t="s">
        <v>186</v>
      </c>
      <c r="E443" s="71" t="s">
        <v>720</v>
      </c>
      <c r="F443" s="192">
        <v>3247200000</v>
      </c>
      <c r="G443" s="169" t="s">
        <v>116</v>
      </c>
      <c r="H443" s="45" t="s">
        <v>130</v>
      </c>
      <c r="I443" s="23" t="s">
        <v>225</v>
      </c>
      <c r="J443" s="666" t="s">
        <v>727</v>
      </c>
      <c r="K443" s="192">
        <v>3247200000</v>
      </c>
      <c r="L443" s="673">
        <v>1894200000</v>
      </c>
      <c r="M443" s="174">
        <f t="shared" si="214"/>
        <v>0.58333333333333337</v>
      </c>
      <c r="N443" s="674">
        <v>1710500000</v>
      </c>
      <c r="O443" s="174">
        <f t="shared" si="101"/>
        <v>0.5267615176151762</v>
      </c>
      <c r="P443" s="173"/>
      <c r="Q443" s="173"/>
      <c r="R443" s="173">
        <f t="shared" si="288"/>
        <v>1710500000.0000002</v>
      </c>
      <c r="S443" s="175">
        <f>O443</f>
        <v>0.5267615176151762</v>
      </c>
      <c r="T443" s="16"/>
      <c r="U443" s="16"/>
      <c r="V443" s="169" t="s">
        <v>128</v>
      </c>
      <c r="W443" s="178">
        <f t="shared" si="289"/>
        <v>1536700000</v>
      </c>
      <c r="X443" s="178">
        <f t="shared" si="269"/>
        <v>1536700000</v>
      </c>
      <c r="Y443" s="178">
        <f t="shared" si="270"/>
        <v>0</v>
      </c>
      <c r="Z443" s="134"/>
    </row>
    <row r="444" spans="1:26" ht="25">
      <c r="A444" s="558"/>
      <c r="B444" s="23">
        <v>3</v>
      </c>
      <c r="C444" s="169"/>
      <c r="D444" s="672" t="s">
        <v>156</v>
      </c>
      <c r="E444" s="71" t="s">
        <v>720</v>
      </c>
      <c r="F444" s="192">
        <v>4200000</v>
      </c>
      <c r="G444" s="169" t="s">
        <v>116</v>
      </c>
      <c r="H444" s="45" t="s">
        <v>20</v>
      </c>
      <c r="I444" s="23" t="s">
        <v>225</v>
      </c>
      <c r="J444" s="666" t="s">
        <v>727</v>
      </c>
      <c r="K444" s="192">
        <v>4200000</v>
      </c>
      <c r="L444" s="675">
        <v>2100000</v>
      </c>
      <c r="M444" s="174">
        <f t="shared" si="214"/>
        <v>0.5</v>
      </c>
      <c r="N444" s="674">
        <v>2100000</v>
      </c>
      <c r="O444" s="174">
        <f t="shared" si="101"/>
        <v>0.5</v>
      </c>
      <c r="P444" s="173"/>
      <c r="Q444" s="173"/>
      <c r="R444" s="173">
        <f t="shared" si="288"/>
        <v>2100000</v>
      </c>
      <c r="S444" s="175">
        <v>0.5</v>
      </c>
      <c r="T444" s="16"/>
      <c r="U444" s="16"/>
      <c r="V444" s="169" t="s">
        <v>128</v>
      </c>
      <c r="W444" s="178">
        <f t="shared" si="289"/>
        <v>2100000</v>
      </c>
      <c r="X444" s="178">
        <f t="shared" si="269"/>
        <v>2100000</v>
      </c>
      <c r="Y444" s="178">
        <f t="shared" si="270"/>
        <v>0</v>
      </c>
      <c r="Z444" s="134"/>
    </row>
    <row r="445" spans="1:26" ht="25">
      <c r="A445" s="558"/>
      <c r="B445" s="23">
        <v>4</v>
      </c>
      <c r="C445" s="169"/>
      <c r="D445" s="672" t="s">
        <v>728</v>
      </c>
      <c r="E445" s="71" t="s">
        <v>720</v>
      </c>
      <c r="F445" s="192">
        <v>132840000</v>
      </c>
      <c r="G445" s="169" t="s">
        <v>116</v>
      </c>
      <c r="H445" s="45" t="s">
        <v>130</v>
      </c>
      <c r="I445" s="23" t="s">
        <v>225</v>
      </c>
      <c r="J445" s="666" t="s">
        <v>727</v>
      </c>
      <c r="K445" s="192">
        <v>132840000</v>
      </c>
      <c r="L445" s="676">
        <v>77490000</v>
      </c>
      <c r="M445" s="174">
        <f t="shared" si="214"/>
        <v>0.58333333333333337</v>
      </c>
      <c r="N445" s="674">
        <v>69250000</v>
      </c>
      <c r="O445" s="174">
        <f t="shared" si="101"/>
        <v>0.52130382414935261</v>
      </c>
      <c r="P445" s="173"/>
      <c r="Q445" s="173"/>
      <c r="R445" s="173">
        <f t="shared" si="288"/>
        <v>69249492</v>
      </c>
      <c r="S445" s="175">
        <v>0.52129999999999999</v>
      </c>
      <c r="T445" s="16"/>
      <c r="U445" s="16"/>
      <c r="V445" s="169" t="s">
        <v>128</v>
      </c>
      <c r="W445" s="178">
        <f t="shared" si="289"/>
        <v>63590000</v>
      </c>
      <c r="X445" s="178">
        <f t="shared" si="269"/>
        <v>63590000</v>
      </c>
      <c r="Y445" s="178">
        <f t="shared" si="270"/>
        <v>0</v>
      </c>
      <c r="Z445" s="134"/>
    </row>
    <row r="446" spans="1:26" ht="25">
      <c r="A446" s="558"/>
      <c r="B446" s="23">
        <v>5</v>
      </c>
      <c r="C446" s="169"/>
      <c r="D446" s="672" t="s">
        <v>610</v>
      </c>
      <c r="E446" s="71" t="s">
        <v>720</v>
      </c>
      <c r="F446" s="192">
        <v>8160000</v>
      </c>
      <c r="G446" s="169" t="s">
        <v>116</v>
      </c>
      <c r="H446" s="45" t="s">
        <v>130</v>
      </c>
      <c r="I446" s="23" t="s">
        <v>225</v>
      </c>
      <c r="J446" s="666" t="s">
        <v>727</v>
      </c>
      <c r="K446" s="192">
        <v>8160000</v>
      </c>
      <c r="L446" s="676">
        <v>4760000</v>
      </c>
      <c r="M446" s="174">
        <f t="shared" si="214"/>
        <v>0.58333333333333337</v>
      </c>
      <c r="N446" s="674">
        <v>4760000</v>
      </c>
      <c r="O446" s="174">
        <f t="shared" si="101"/>
        <v>0.58333333333333337</v>
      </c>
      <c r="P446" s="173"/>
      <c r="Q446" s="173"/>
      <c r="R446" s="173">
        <f t="shared" si="288"/>
        <v>4760000</v>
      </c>
      <c r="S446" s="174">
        <f t="shared" ref="S446:S447" si="290">O446</f>
        <v>0.58333333333333337</v>
      </c>
      <c r="T446" s="16"/>
      <c r="U446" s="16"/>
      <c r="V446" s="169" t="s">
        <v>128</v>
      </c>
      <c r="W446" s="178">
        <f t="shared" si="289"/>
        <v>3400000</v>
      </c>
      <c r="X446" s="178">
        <f t="shared" si="269"/>
        <v>3400000</v>
      </c>
      <c r="Y446" s="178">
        <f t="shared" si="270"/>
        <v>0</v>
      </c>
      <c r="Z446" s="134"/>
    </row>
    <row r="447" spans="1:26" ht="25">
      <c r="A447" s="558"/>
      <c r="B447" s="23">
        <v>6</v>
      </c>
      <c r="C447" s="169"/>
      <c r="D447" s="672" t="s">
        <v>195</v>
      </c>
      <c r="E447" s="71" t="s">
        <v>720</v>
      </c>
      <c r="F447" s="192">
        <v>26850000</v>
      </c>
      <c r="G447" s="169" t="s">
        <v>116</v>
      </c>
      <c r="H447" s="45" t="s">
        <v>142</v>
      </c>
      <c r="I447" s="23" t="s">
        <v>225</v>
      </c>
      <c r="J447" s="666" t="s">
        <v>729</v>
      </c>
      <c r="K447" s="192">
        <v>26850000</v>
      </c>
      <c r="L447" s="676">
        <v>15662500</v>
      </c>
      <c r="M447" s="174">
        <f t="shared" si="214"/>
        <v>0.58333333333333337</v>
      </c>
      <c r="N447" s="674">
        <v>12704499</v>
      </c>
      <c r="O447" s="174">
        <f t="shared" si="101"/>
        <v>0.47316569832402233</v>
      </c>
      <c r="P447" s="173"/>
      <c r="Q447" s="173"/>
      <c r="R447" s="173">
        <f t="shared" si="288"/>
        <v>12704499</v>
      </c>
      <c r="S447" s="174">
        <f t="shared" si="290"/>
        <v>0.47316569832402233</v>
      </c>
      <c r="T447" s="16"/>
      <c r="U447" s="16"/>
      <c r="V447" s="169" t="s">
        <v>128</v>
      </c>
      <c r="W447" s="178">
        <f t="shared" si="289"/>
        <v>14145501</v>
      </c>
      <c r="X447" s="178">
        <f t="shared" si="269"/>
        <v>14145501</v>
      </c>
      <c r="Y447" s="178">
        <f t="shared" si="270"/>
        <v>0</v>
      </c>
      <c r="Z447" s="134"/>
    </row>
    <row r="448" spans="1:26" ht="52">
      <c r="A448" s="558"/>
      <c r="B448" s="23">
        <v>7</v>
      </c>
      <c r="C448" s="169"/>
      <c r="D448" s="672" t="s">
        <v>133</v>
      </c>
      <c r="E448" s="71" t="s">
        <v>730</v>
      </c>
      <c r="F448" s="192">
        <v>30780000</v>
      </c>
      <c r="G448" s="169" t="s">
        <v>116</v>
      </c>
      <c r="H448" s="45" t="s">
        <v>331</v>
      </c>
      <c r="I448" s="23" t="s">
        <v>225</v>
      </c>
      <c r="J448" s="666" t="s">
        <v>721</v>
      </c>
      <c r="K448" s="192">
        <v>30780000</v>
      </c>
      <c r="L448" s="192">
        <v>30780000</v>
      </c>
      <c r="M448" s="174">
        <f t="shared" si="214"/>
        <v>1</v>
      </c>
      <c r="N448" s="674">
        <v>30530000</v>
      </c>
      <c r="O448" s="174">
        <f t="shared" si="101"/>
        <v>0.99187784275503577</v>
      </c>
      <c r="P448" s="173"/>
      <c r="Q448" s="173"/>
      <c r="R448" s="173">
        <f t="shared" si="288"/>
        <v>30780000</v>
      </c>
      <c r="S448" s="175">
        <v>1</v>
      </c>
      <c r="T448" s="16"/>
      <c r="U448" s="16"/>
      <c r="V448" s="169" t="s">
        <v>120</v>
      </c>
      <c r="W448" s="178">
        <f t="shared" si="289"/>
        <v>250000</v>
      </c>
      <c r="X448" s="178">
        <f t="shared" si="269"/>
        <v>250000</v>
      </c>
      <c r="Y448" s="178">
        <f t="shared" si="270"/>
        <v>0</v>
      </c>
      <c r="Z448" s="134"/>
    </row>
    <row r="449" spans="1:26" ht="26">
      <c r="A449" s="558"/>
      <c r="B449" s="146"/>
      <c r="C449" s="655"/>
      <c r="D449" s="432" t="s">
        <v>197</v>
      </c>
      <c r="E449" s="155"/>
      <c r="F449" s="148">
        <f>SUM(F450,F455,F458)</f>
        <v>321406811</v>
      </c>
      <c r="G449" s="146"/>
      <c r="H449" s="656"/>
      <c r="I449" s="657"/>
      <c r="J449" s="150"/>
      <c r="K449" s="148">
        <f t="shared" ref="K449:L449" si="291">SUM(K450,K455,K458)</f>
        <v>0</v>
      </c>
      <c r="L449" s="148">
        <f t="shared" si="291"/>
        <v>270871550</v>
      </c>
      <c r="M449" s="151">
        <f t="shared" si="214"/>
        <v>0.84276854357016096</v>
      </c>
      <c r="N449" s="148">
        <f>SUM(N450,N455,N458)</f>
        <v>54572294</v>
      </c>
      <c r="O449" s="151">
        <f t="shared" si="101"/>
        <v>0.16979196498732568</v>
      </c>
      <c r="P449" s="148"/>
      <c r="Q449" s="148"/>
      <c r="R449" s="148">
        <f>SUM(R450,R455,R458)</f>
        <v>65683270</v>
      </c>
      <c r="S449" s="151">
        <f t="shared" ref="S449:S450" si="292">R449/F449</f>
        <v>0.20436178622238343</v>
      </c>
      <c r="T449" s="517"/>
      <c r="U449" s="517"/>
      <c r="V449" s="579"/>
      <c r="W449" s="148">
        <f>SUM(W450,W455,W458)</f>
        <v>266834517</v>
      </c>
      <c r="X449" s="148">
        <f t="shared" si="269"/>
        <v>-54572294</v>
      </c>
      <c r="Y449" s="148">
        <f t="shared" si="270"/>
        <v>321406811</v>
      </c>
      <c r="Z449" s="155"/>
    </row>
    <row r="450" spans="1:26" ht="39">
      <c r="A450" s="558"/>
      <c r="B450" s="157"/>
      <c r="C450" s="658"/>
      <c r="D450" s="521" t="s">
        <v>198</v>
      </c>
      <c r="E450" s="166"/>
      <c r="F450" s="159">
        <f>SUM(F451:F454)</f>
        <v>111500000</v>
      </c>
      <c r="G450" s="157"/>
      <c r="H450" s="659"/>
      <c r="I450" s="660"/>
      <c r="J450" s="161"/>
      <c r="K450" s="159">
        <f t="shared" ref="K450:L450" si="293">SUM(K451:K454)</f>
        <v>0</v>
      </c>
      <c r="L450" s="159">
        <f t="shared" si="293"/>
        <v>111500000</v>
      </c>
      <c r="M450" s="162">
        <f t="shared" si="214"/>
        <v>1</v>
      </c>
      <c r="N450" s="159">
        <f>SUM(N451:N454)</f>
        <v>54572294</v>
      </c>
      <c r="O450" s="162">
        <f t="shared" si="101"/>
        <v>0.48943761434977578</v>
      </c>
      <c r="P450" s="159"/>
      <c r="Q450" s="159"/>
      <c r="R450" s="159">
        <f>SUM(R451:R454)</f>
        <v>65683270</v>
      </c>
      <c r="S450" s="162">
        <f t="shared" si="292"/>
        <v>0.5890876233183856</v>
      </c>
      <c r="T450" s="520"/>
      <c r="U450" s="520"/>
      <c r="V450" s="661"/>
      <c r="W450" s="159">
        <f>SUM(W451:W454)</f>
        <v>56927706</v>
      </c>
      <c r="X450" s="159">
        <f t="shared" si="269"/>
        <v>-54572294</v>
      </c>
      <c r="Y450" s="159">
        <f t="shared" si="270"/>
        <v>111500000</v>
      </c>
      <c r="Z450" s="166"/>
    </row>
    <row r="451" spans="1:26" ht="25">
      <c r="A451" s="558"/>
      <c r="B451" s="23">
        <v>1</v>
      </c>
      <c r="C451" s="169"/>
      <c r="D451" s="471" t="s">
        <v>199</v>
      </c>
      <c r="E451" s="71" t="s">
        <v>720</v>
      </c>
      <c r="F451" s="190">
        <v>45000000</v>
      </c>
      <c r="G451" s="169" t="s">
        <v>116</v>
      </c>
      <c r="H451" s="665" t="s">
        <v>20</v>
      </c>
      <c r="I451" s="677" t="s">
        <v>225</v>
      </c>
      <c r="J451" s="677" t="s">
        <v>731</v>
      </c>
      <c r="K451" s="678"/>
      <c r="L451" s="679">
        <v>45000000</v>
      </c>
      <c r="M451" s="174">
        <f t="shared" si="214"/>
        <v>1</v>
      </c>
      <c r="N451" s="220">
        <v>25000000</v>
      </c>
      <c r="O451" s="174">
        <f t="shared" si="101"/>
        <v>0.55555555555555558</v>
      </c>
      <c r="P451" s="173"/>
      <c r="Q451" s="173"/>
      <c r="R451" s="173">
        <f t="shared" ref="R451:R454" si="294">F451*S451</f>
        <v>25002000</v>
      </c>
      <c r="S451" s="175">
        <v>0.55559999999999998</v>
      </c>
      <c r="T451" s="16"/>
      <c r="U451" s="16"/>
      <c r="V451" s="169" t="s">
        <v>128</v>
      </c>
      <c r="W451" s="178">
        <f t="shared" ref="W451:W454" si="295">F451-N451</f>
        <v>20000000</v>
      </c>
      <c r="X451" s="178">
        <f t="shared" si="269"/>
        <v>-25000000</v>
      </c>
      <c r="Y451" s="178">
        <f t="shared" si="270"/>
        <v>45000000</v>
      </c>
      <c r="Z451" s="134"/>
    </row>
    <row r="452" spans="1:26" ht="26">
      <c r="A452" s="558"/>
      <c r="B452" s="23">
        <v>2</v>
      </c>
      <c r="C452" s="169"/>
      <c r="D452" s="473" t="s">
        <v>205</v>
      </c>
      <c r="E452" s="71" t="s">
        <v>720</v>
      </c>
      <c r="F452" s="192">
        <v>18900000</v>
      </c>
      <c r="G452" s="169" t="s">
        <v>116</v>
      </c>
      <c r="H452" s="666" t="s">
        <v>142</v>
      </c>
      <c r="I452" s="680" t="s">
        <v>225</v>
      </c>
      <c r="J452" s="680" t="s">
        <v>732</v>
      </c>
      <c r="K452" s="681"/>
      <c r="L452" s="682">
        <v>18900000</v>
      </c>
      <c r="M452" s="174">
        <f t="shared" si="214"/>
        <v>1</v>
      </c>
      <c r="N452" s="220">
        <v>4965600</v>
      </c>
      <c r="O452" s="174">
        <f t="shared" si="101"/>
        <v>0.2627301587301587</v>
      </c>
      <c r="P452" s="173"/>
      <c r="Q452" s="173"/>
      <c r="R452" s="173">
        <f t="shared" si="294"/>
        <v>4965030</v>
      </c>
      <c r="S452" s="175">
        <v>0.26269999999999999</v>
      </c>
      <c r="T452" s="16"/>
      <c r="U452" s="16"/>
      <c r="V452" s="169" t="s">
        <v>128</v>
      </c>
      <c r="W452" s="178">
        <f t="shared" si="295"/>
        <v>13934400</v>
      </c>
      <c r="X452" s="178">
        <f t="shared" si="269"/>
        <v>-4965600</v>
      </c>
      <c r="Y452" s="178">
        <f t="shared" si="270"/>
        <v>18900000</v>
      </c>
      <c r="Z452" s="134"/>
    </row>
    <row r="453" spans="1:26" ht="39">
      <c r="A453" s="558"/>
      <c r="B453" s="23">
        <v>3</v>
      </c>
      <c r="C453" s="169"/>
      <c r="D453" s="473" t="s">
        <v>733</v>
      </c>
      <c r="E453" s="71" t="s">
        <v>720</v>
      </c>
      <c r="F453" s="192">
        <v>22400000</v>
      </c>
      <c r="G453" s="169" t="s">
        <v>116</v>
      </c>
      <c r="H453" s="666" t="s">
        <v>20</v>
      </c>
      <c r="I453" s="680" t="s">
        <v>225</v>
      </c>
      <c r="J453" s="680" t="s">
        <v>732</v>
      </c>
      <c r="K453" s="681"/>
      <c r="L453" s="682">
        <v>22400000</v>
      </c>
      <c r="M453" s="174">
        <f t="shared" si="214"/>
        <v>1</v>
      </c>
      <c r="N453" s="220">
        <v>6810694</v>
      </c>
      <c r="O453" s="174">
        <f t="shared" si="101"/>
        <v>0.3040488392857143</v>
      </c>
      <c r="P453" s="173"/>
      <c r="Q453" s="173"/>
      <c r="R453" s="173">
        <f t="shared" si="294"/>
        <v>17920000</v>
      </c>
      <c r="S453" s="175">
        <v>0.8</v>
      </c>
      <c r="T453" s="16"/>
      <c r="U453" s="16"/>
      <c r="V453" s="169" t="s">
        <v>128</v>
      </c>
      <c r="W453" s="178">
        <f t="shared" si="295"/>
        <v>15589306</v>
      </c>
      <c r="X453" s="178">
        <f t="shared" si="269"/>
        <v>-6810694</v>
      </c>
      <c r="Y453" s="178">
        <f t="shared" si="270"/>
        <v>22400000</v>
      </c>
      <c r="Z453" s="134"/>
    </row>
    <row r="454" spans="1:26" ht="39">
      <c r="A454" s="558"/>
      <c r="B454" s="23">
        <v>4</v>
      </c>
      <c r="C454" s="71"/>
      <c r="D454" s="473" t="s">
        <v>210</v>
      </c>
      <c r="E454" s="71" t="s">
        <v>720</v>
      </c>
      <c r="F454" s="192">
        <v>25200000</v>
      </c>
      <c r="G454" s="169" t="s">
        <v>116</v>
      </c>
      <c r="H454" s="666" t="s">
        <v>20</v>
      </c>
      <c r="I454" s="680" t="s">
        <v>225</v>
      </c>
      <c r="J454" s="680" t="s">
        <v>732</v>
      </c>
      <c r="K454" s="681"/>
      <c r="L454" s="682">
        <v>25200000</v>
      </c>
      <c r="M454" s="174">
        <f t="shared" si="214"/>
        <v>1</v>
      </c>
      <c r="N454" s="220">
        <v>17796000</v>
      </c>
      <c r="O454" s="174">
        <f t="shared" si="101"/>
        <v>0.70619047619047615</v>
      </c>
      <c r="P454" s="173"/>
      <c r="Q454" s="173"/>
      <c r="R454" s="173">
        <f t="shared" si="294"/>
        <v>17796240</v>
      </c>
      <c r="S454" s="175">
        <v>0.70620000000000005</v>
      </c>
      <c r="T454" s="16"/>
      <c r="U454" s="16"/>
      <c r="V454" s="169" t="s">
        <v>128</v>
      </c>
      <c r="W454" s="178">
        <f t="shared" si="295"/>
        <v>7404000</v>
      </c>
      <c r="X454" s="178">
        <f t="shared" si="269"/>
        <v>-17796000</v>
      </c>
      <c r="Y454" s="178">
        <f t="shared" si="270"/>
        <v>25200000</v>
      </c>
      <c r="Z454" s="134"/>
    </row>
    <row r="455" spans="1:26" ht="13">
      <c r="A455" s="558"/>
      <c r="B455" s="157"/>
      <c r="C455" s="658"/>
      <c r="D455" s="521" t="s">
        <v>734</v>
      </c>
      <c r="E455" s="166"/>
      <c r="F455" s="159">
        <f>SUM(F456:F457)</f>
        <v>45440000</v>
      </c>
      <c r="G455" s="157"/>
      <c r="H455" s="659"/>
      <c r="I455" s="660"/>
      <c r="J455" s="161"/>
      <c r="K455" s="159">
        <f t="shared" ref="K455:L455" si="296">SUM(K456:K457)</f>
        <v>0</v>
      </c>
      <c r="L455" s="159">
        <f t="shared" si="296"/>
        <v>19000000</v>
      </c>
      <c r="M455" s="162">
        <f t="shared" si="214"/>
        <v>0.41813380281690143</v>
      </c>
      <c r="N455" s="159">
        <f>SUM(N456:N457)</f>
        <v>0</v>
      </c>
      <c r="O455" s="162">
        <f t="shared" si="101"/>
        <v>0</v>
      </c>
      <c r="P455" s="159"/>
      <c r="Q455" s="159"/>
      <c r="R455" s="159">
        <f>SUM(R456:R457)</f>
        <v>0</v>
      </c>
      <c r="S455" s="162">
        <f>R455/F455</f>
        <v>0</v>
      </c>
      <c r="T455" s="520"/>
      <c r="U455" s="520"/>
      <c r="V455" s="661"/>
      <c r="W455" s="159">
        <f>SUM(W456:W457)</f>
        <v>45440000</v>
      </c>
      <c r="X455" s="159">
        <f t="shared" si="269"/>
        <v>0</v>
      </c>
      <c r="Y455" s="159">
        <f t="shared" si="270"/>
        <v>45440000</v>
      </c>
      <c r="Z455" s="166"/>
    </row>
    <row r="456" spans="1:26" ht="26">
      <c r="A456" s="558"/>
      <c r="B456" s="169">
        <v>1</v>
      </c>
      <c r="C456" s="71"/>
      <c r="D456" s="179" t="s">
        <v>218</v>
      </c>
      <c r="E456" s="71" t="s">
        <v>720</v>
      </c>
      <c r="F456" s="190">
        <v>23360000</v>
      </c>
      <c r="G456" s="169" t="s">
        <v>116</v>
      </c>
      <c r="H456" s="45" t="s">
        <v>20</v>
      </c>
      <c r="I456" s="23" t="s">
        <v>225</v>
      </c>
      <c r="J456" s="45" t="s">
        <v>735</v>
      </c>
      <c r="K456" s="103"/>
      <c r="L456" s="668">
        <v>9400000</v>
      </c>
      <c r="M456" s="174">
        <f t="shared" si="214"/>
        <v>0.4023972602739726</v>
      </c>
      <c r="N456" s="683"/>
      <c r="O456" s="174">
        <f t="shared" si="101"/>
        <v>0</v>
      </c>
      <c r="P456" s="173"/>
      <c r="Q456" s="173"/>
      <c r="R456" s="173">
        <f t="shared" ref="R456:R457" si="297">F456*S456</f>
        <v>0</v>
      </c>
      <c r="S456" s="174">
        <v>0</v>
      </c>
      <c r="T456" s="16"/>
      <c r="U456" s="16"/>
      <c r="V456" s="169" t="s">
        <v>132</v>
      </c>
      <c r="W456" s="178">
        <f t="shared" ref="W456:W457" si="298">F456-N456</f>
        <v>23360000</v>
      </c>
      <c r="X456" s="178">
        <f t="shared" si="269"/>
        <v>0</v>
      </c>
      <c r="Y456" s="178">
        <f t="shared" si="270"/>
        <v>23360000</v>
      </c>
      <c r="Z456" s="134"/>
    </row>
    <row r="457" spans="1:26" ht="26">
      <c r="A457" s="558"/>
      <c r="B457" s="169">
        <v>2</v>
      </c>
      <c r="C457" s="71"/>
      <c r="D457" s="179" t="s">
        <v>220</v>
      </c>
      <c r="E457" s="71" t="s">
        <v>720</v>
      </c>
      <c r="F457" s="192">
        <v>22080000</v>
      </c>
      <c r="G457" s="169" t="s">
        <v>116</v>
      </c>
      <c r="H457" s="45" t="s">
        <v>20</v>
      </c>
      <c r="I457" s="23" t="s">
        <v>225</v>
      </c>
      <c r="J457" s="45" t="s">
        <v>735</v>
      </c>
      <c r="K457" s="103"/>
      <c r="L457" s="668">
        <v>9600000</v>
      </c>
      <c r="M457" s="174">
        <f t="shared" si="214"/>
        <v>0.43478260869565216</v>
      </c>
      <c r="N457" s="683"/>
      <c r="O457" s="174">
        <f t="shared" si="101"/>
        <v>0</v>
      </c>
      <c r="P457" s="173"/>
      <c r="Q457" s="173"/>
      <c r="R457" s="173">
        <f t="shared" si="297"/>
        <v>0</v>
      </c>
      <c r="S457" s="174">
        <v>0</v>
      </c>
      <c r="T457" s="16"/>
      <c r="U457" s="16"/>
      <c r="V457" s="169" t="s">
        <v>132</v>
      </c>
      <c r="W457" s="178">
        <f t="shared" si="298"/>
        <v>22080000</v>
      </c>
      <c r="X457" s="178">
        <f t="shared" si="269"/>
        <v>0</v>
      </c>
      <c r="Y457" s="178">
        <f t="shared" si="270"/>
        <v>22080000</v>
      </c>
      <c r="Z457" s="134"/>
    </row>
    <row r="458" spans="1:26" ht="39">
      <c r="A458" s="113">
        <v>1</v>
      </c>
      <c r="B458" s="157"/>
      <c r="C458" s="658"/>
      <c r="D458" s="521" t="s">
        <v>212</v>
      </c>
      <c r="E458" s="166"/>
      <c r="F458" s="159">
        <f>SUM(F459:F461)</f>
        <v>164466811</v>
      </c>
      <c r="G458" s="157"/>
      <c r="H458" s="659"/>
      <c r="I458" s="660"/>
      <c r="J458" s="684"/>
      <c r="K458" s="159">
        <f t="shared" ref="K458:L458" si="299">SUM(K459:K461)</f>
        <v>0</v>
      </c>
      <c r="L458" s="159">
        <f t="shared" si="299"/>
        <v>140371550</v>
      </c>
      <c r="M458" s="162">
        <f t="shared" si="214"/>
        <v>0.85349469079205287</v>
      </c>
      <c r="N458" s="159">
        <f>SUM(N459:N461)</f>
        <v>0</v>
      </c>
      <c r="O458" s="162">
        <f t="shared" si="101"/>
        <v>0</v>
      </c>
      <c r="P458" s="159"/>
      <c r="Q458" s="159"/>
      <c r="R458" s="159">
        <f>SUM(R459:R461)</f>
        <v>0</v>
      </c>
      <c r="S458" s="162">
        <f>R458/F458</f>
        <v>0</v>
      </c>
      <c r="T458" s="520"/>
      <c r="U458" s="520"/>
      <c r="V458" s="661"/>
      <c r="W458" s="159">
        <f>SUM(W459:W461)</f>
        <v>164466811</v>
      </c>
      <c r="X458" s="159">
        <f t="shared" si="269"/>
        <v>0</v>
      </c>
      <c r="Y458" s="159">
        <f t="shared" si="270"/>
        <v>164466811</v>
      </c>
      <c r="Z458" s="166"/>
    </row>
    <row r="459" spans="1:26" ht="13">
      <c r="A459" s="558"/>
      <c r="B459" s="169">
        <v>1</v>
      </c>
      <c r="C459" s="71"/>
      <c r="D459" s="672" t="s">
        <v>736</v>
      </c>
      <c r="E459" s="685"/>
      <c r="F459" s="686">
        <v>114587500</v>
      </c>
      <c r="G459" s="687" t="s">
        <v>116</v>
      </c>
      <c r="H459" s="680" t="s">
        <v>310</v>
      </c>
      <c r="I459" s="688" t="s">
        <v>225</v>
      </c>
      <c r="J459" s="681" t="s">
        <v>11</v>
      </c>
      <c r="K459" s="681"/>
      <c r="L459" s="689">
        <v>96787900</v>
      </c>
      <c r="M459" s="174">
        <f t="shared" si="214"/>
        <v>0.84466368495691069</v>
      </c>
      <c r="N459" s="128"/>
      <c r="O459" s="174">
        <f t="shared" si="101"/>
        <v>0</v>
      </c>
      <c r="P459" s="173"/>
      <c r="Q459" s="173"/>
      <c r="R459" s="173">
        <f t="shared" ref="R459:R461" si="300">F459*S459</f>
        <v>0</v>
      </c>
      <c r="S459" s="174">
        <v>0</v>
      </c>
      <c r="T459" s="16"/>
      <c r="U459" s="16"/>
      <c r="V459" s="169" t="s">
        <v>132</v>
      </c>
      <c r="W459" s="178">
        <f t="shared" ref="W459:W461" si="301">F459-N459</f>
        <v>114587500</v>
      </c>
      <c r="X459" s="178">
        <f t="shared" si="269"/>
        <v>0</v>
      </c>
      <c r="Y459" s="178">
        <f t="shared" si="270"/>
        <v>114587500</v>
      </c>
      <c r="Z459" s="134"/>
    </row>
    <row r="460" spans="1:26" ht="13">
      <c r="A460" s="558"/>
      <c r="B460" s="169">
        <v>2</v>
      </c>
      <c r="C460" s="71"/>
      <c r="D460" s="672" t="s">
        <v>604</v>
      </c>
      <c r="E460" s="685"/>
      <c r="F460" s="686">
        <v>14179311</v>
      </c>
      <c r="G460" s="687" t="s">
        <v>116</v>
      </c>
      <c r="H460" s="680" t="s">
        <v>310</v>
      </c>
      <c r="I460" s="688" t="s">
        <v>225</v>
      </c>
      <c r="J460" s="681" t="s">
        <v>11</v>
      </c>
      <c r="K460" s="681"/>
      <c r="L460" s="689">
        <v>10858650</v>
      </c>
      <c r="M460" s="174">
        <f t="shared" si="214"/>
        <v>0.76580942473156843</v>
      </c>
      <c r="N460" s="128"/>
      <c r="O460" s="174">
        <f t="shared" si="101"/>
        <v>0</v>
      </c>
      <c r="P460" s="173"/>
      <c r="Q460" s="173"/>
      <c r="R460" s="173">
        <f t="shared" si="300"/>
        <v>0</v>
      </c>
      <c r="S460" s="174">
        <v>0</v>
      </c>
      <c r="T460" s="16"/>
      <c r="U460" s="16"/>
      <c r="V460" s="169" t="s">
        <v>132</v>
      </c>
      <c r="W460" s="178">
        <f t="shared" si="301"/>
        <v>14179311</v>
      </c>
      <c r="X460" s="178">
        <f t="shared" si="269"/>
        <v>0</v>
      </c>
      <c r="Y460" s="178">
        <f t="shared" si="270"/>
        <v>14179311</v>
      </c>
      <c r="Z460" s="134"/>
    </row>
    <row r="461" spans="1:26" ht="13">
      <c r="A461" s="113">
        <v>1</v>
      </c>
      <c r="B461" s="169">
        <v>3</v>
      </c>
      <c r="C461" s="71"/>
      <c r="D461" s="672" t="s">
        <v>737</v>
      </c>
      <c r="E461" s="685"/>
      <c r="F461" s="686">
        <v>35700000</v>
      </c>
      <c r="G461" s="687" t="s">
        <v>116</v>
      </c>
      <c r="H461" s="680" t="s">
        <v>331</v>
      </c>
      <c r="I461" s="688" t="s">
        <v>225</v>
      </c>
      <c r="J461" s="681" t="s">
        <v>11</v>
      </c>
      <c r="K461" s="681"/>
      <c r="L461" s="689">
        <v>32725000</v>
      </c>
      <c r="M461" s="174">
        <f t="shared" si="214"/>
        <v>0.91666666666666663</v>
      </c>
      <c r="N461" s="128"/>
      <c r="O461" s="174">
        <f t="shared" si="101"/>
        <v>0</v>
      </c>
      <c r="P461" s="173"/>
      <c r="Q461" s="173"/>
      <c r="R461" s="173">
        <f t="shared" si="300"/>
        <v>0</v>
      </c>
      <c r="S461" s="174">
        <v>0</v>
      </c>
      <c r="T461" s="16"/>
      <c r="U461" s="16"/>
      <c r="V461" s="169" t="s">
        <v>132</v>
      </c>
      <c r="W461" s="178">
        <f t="shared" si="301"/>
        <v>35700000</v>
      </c>
      <c r="X461" s="178">
        <f t="shared" si="269"/>
        <v>0</v>
      </c>
      <c r="Y461" s="178">
        <f t="shared" si="270"/>
        <v>35700000</v>
      </c>
      <c r="Z461" s="134"/>
    </row>
    <row r="462" spans="1:26" ht="26">
      <c r="A462" s="113">
        <v>1</v>
      </c>
      <c r="B462" s="512"/>
      <c r="C462" s="652"/>
      <c r="D462" s="513" t="s">
        <v>738</v>
      </c>
      <c r="E462" s="429"/>
      <c r="F462" s="145">
        <f>SUM(F463,F479)</f>
        <v>12263475254.999996</v>
      </c>
      <c r="G462" s="512"/>
      <c r="H462" s="653"/>
      <c r="I462" s="654"/>
      <c r="J462" s="690"/>
      <c r="K462" s="145">
        <f t="shared" ref="K462:L462" si="302">SUM(K463,K479)</f>
        <v>720699300</v>
      </c>
      <c r="L462" s="145">
        <f t="shared" si="302"/>
        <v>9727295739</v>
      </c>
      <c r="M462" s="516">
        <f t="shared" si="214"/>
        <v>0.79319243010125051</v>
      </c>
      <c r="N462" s="145">
        <f>SUM(N463,N479)</f>
        <v>6055897470</v>
      </c>
      <c r="O462" s="516">
        <f t="shared" si="101"/>
        <v>0.49381576951695833</v>
      </c>
      <c r="P462" s="145"/>
      <c r="Q462" s="145"/>
      <c r="R462" s="145">
        <f>SUM(R463,R479)</f>
        <v>6691394398.8199997</v>
      </c>
      <c r="S462" s="516">
        <f t="shared" ref="S462:S464" si="303">R462/F462</f>
        <v>0.54563606642348961</v>
      </c>
      <c r="T462" s="511"/>
      <c r="U462" s="511"/>
      <c r="V462" s="621"/>
      <c r="W462" s="145">
        <f>SUM(W463,W479)</f>
        <v>6207577785.000001</v>
      </c>
      <c r="X462" s="145">
        <f t="shared" si="269"/>
        <v>-5335198170</v>
      </c>
      <c r="Y462" s="145">
        <f t="shared" si="270"/>
        <v>11542775954.999996</v>
      </c>
      <c r="Z462" s="429"/>
    </row>
    <row r="463" spans="1:26" ht="39">
      <c r="A463" s="558"/>
      <c r="B463" s="146"/>
      <c r="C463" s="655"/>
      <c r="D463" s="432" t="s">
        <v>739</v>
      </c>
      <c r="E463" s="155"/>
      <c r="F463" s="148">
        <f>SUM(F464,F473)</f>
        <v>588957050</v>
      </c>
      <c r="G463" s="146"/>
      <c r="H463" s="656"/>
      <c r="I463" s="657"/>
      <c r="J463" s="691"/>
      <c r="K463" s="148">
        <f t="shared" ref="K463:L463" si="304">SUM(K464,K473)</f>
        <v>575502850</v>
      </c>
      <c r="L463" s="148">
        <f t="shared" si="304"/>
        <v>526102450</v>
      </c>
      <c r="M463" s="151">
        <f t="shared" si="214"/>
        <v>0.89327812613840007</v>
      </c>
      <c r="N463" s="148">
        <f>SUM(N464,N473)</f>
        <v>181380050</v>
      </c>
      <c r="O463" s="151">
        <f t="shared" si="101"/>
        <v>0.30796821262263524</v>
      </c>
      <c r="P463" s="148"/>
      <c r="Q463" s="148"/>
      <c r="R463" s="148">
        <f>SUM(R464,R473)</f>
        <v>211365862.69999999</v>
      </c>
      <c r="S463" s="151">
        <f t="shared" si="303"/>
        <v>0.35888162422030601</v>
      </c>
      <c r="T463" s="517"/>
      <c r="U463" s="517"/>
      <c r="V463" s="579"/>
      <c r="W463" s="148">
        <f>SUM(W464,W473)</f>
        <v>407577000</v>
      </c>
      <c r="X463" s="148">
        <f t="shared" si="269"/>
        <v>394122800</v>
      </c>
      <c r="Y463" s="148">
        <f t="shared" si="270"/>
        <v>13454200</v>
      </c>
      <c r="Z463" s="155"/>
    </row>
    <row r="464" spans="1:26" ht="26">
      <c r="A464" s="558"/>
      <c r="B464" s="157"/>
      <c r="C464" s="658"/>
      <c r="D464" s="521" t="s">
        <v>740</v>
      </c>
      <c r="E464" s="166"/>
      <c r="F464" s="159">
        <f>SUM(F465:F472)</f>
        <v>449394500</v>
      </c>
      <c r="G464" s="157"/>
      <c r="H464" s="659"/>
      <c r="I464" s="660"/>
      <c r="J464" s="684"/>
      <c r="K464" s="159">
        <f t="shared" ref="K464:L464" si="305">SUM(K465:K472)</f>
        <v>449390300</v>
      </c>
      <c r="L464" s="159">
        <f t="shared" si="305"/>
        <v>390359900</v>
      </c>
      <c r="M464" s="162">
        <f t="shared" si="214"/>
        <v>0.8686352414192875</v>
      </c>
      <c r="N464" s="159">
        <f>SUM(N465:N472)</f>
        <v>176575100</v>
      </c>
      <c r="O464" s="162">
        <f t="shared" si="101"/>
        <v>0.3929178038449514</v>
      </c>
      <c r="P464" s="159"/>
      <c r="Q464" s="159"/>
      <c r="R464" s="159">
        <f>SUM(R465:R472)</f>
        <v>206553312.69999999</v>
      </c>
      <c r="S464" s="162">
        <f t="shared" si="303"/>
        <v>0.45962581362255212</v>
      </c>
      <c r="T464" s="520"/>
      <c r="U464" s="520"/>
      <c r="V464" s="661"/>
      <c r="W464" s="159">
        <f>SUM(W465:W472)</f>
        <v>272819400</v>
      </c>
      <c r="X464" s="159">
        <f t="shared" si="269"/>
        <v>272815200</v>
      </c>
      <c r="Y464" s="159">
        <f t="shared" si="270"/>
        <v>4200</v>
      </c>
      <c r="Z464" s="166"/>
    </row>
    <row r="465" spans="1:26" ht="25">
      <c r="A465" s="113">
        <v>1</v>
      </c>
      <c r="B465" s="169">
        <v>1</v>
      </c>
      <c r="C465" s="169"/>
      <c r="D465" s="471" t="s">
        <v>741</v>
      </c>
      <c r="E465" s="491" t="s">
        <v>720</v>
      </c>
      <c r="F465" s="692">
        <v>325291000</v>
      </c>
      <c r="G465" s="472" t="s">
        <v>116</v>
      </c>
      <c r="H465" s="677" t="s">
        <v>20</v>
      </c>
      <c r="I465" s="677" t="s">
        <v>225</v>
      </c>
      <c r="J465" s="677" t="s">
        <v>10</v>
      </c>
      <c r="K465" s="692">
        <v>325291000</v>
      </c>
      <c r="L465" s="693">
        <v>325291000</v>
      </c>
      <c r="M465" s="174">
        <f t="shared" si="214"/>
        <v>1</v>
      </c>
      <c r="N465" s="220">
        <v>147262000</v>
      </c>
      <c r="O465" s="174">
        <f t="shared" si="101"/>
        <v>0.45270849792954615</v>
      </c>
      <c r="P465" s="173"/>
      <c r="Q465" s="173"/>
      <c r="R465" s="173">
        <f t="shared" ref="R465:R472" si="306">F465*S465</f>
        <v>147291764.79999998</v>
      </c>
      <c r="S465" s="175">
        <v>0.45279999999999998</v>
      </c>
      <c r="T465" s="16"/>
      <c r="U465" s="16"/>
      <c r="V465" s="169" t="s">
        <v>128</v>
      </c>
      <c r="W465" s="178">
        <f t="shared" ref="W465:W472" si="307">F465-N465</f>
        <v>178029000</v>
      </c>
      <c r="X465" s="178">
        <f t="shared" si="269"/>
        <v>178029000</v>
      </c>
      <c r="Y465" s="178">
        <f t="shared" si="270"/>
        <v>0</v>
      </c>
      <c r="Z465" s="45" t="s">
        <v>742</v>
      </c>
    </row>
    <row r="466" spans="1:26" ht="26">
      <c r="A466" s="558"/>
      <c r="B466" s="169">
        <v>2</v>
      </c>
      <c r="C466" s="169"/>
      <c r="D466" s="473" t="s">
        <v>114</v>
      </c>
      <c r="E466" s="491" t="s">
        <v>720</v>
      </c>
      <c r="F466" s="694">
        <v>4381000</v>
      </c>
      <c r="G466" s="474" t="s">
        <v>116</v>
      </c>
      <c r="H466" s="680" t="s">
        <v>310</v>
      </c>
      <c r="I466" s="680" t="s">
        <v>225</v>
      </c>
      <c r="J466" s="680" t="s">
        <v>718</v>
      </c>
      <c r="K466" s="694">
        <v>4381000</v>
      </c>
      <c r="L466" s="695">
        <v>2582400</v>
      </c>
      <c r="M466" s="174">
        <f t="shared" si="214"/>
        <v>0.58945446245149513</v>
      </c>
      <c r="N466" s="220">
        <f>2520800</f>
        <v>2520800</v>
      </c>
      <c r="O466" s="174">
        <f t="shared" si="101"/>
        <v>0.57539374572015523</v>
      </c>
      <c r="P466" s="173"/>
      <c r="Q466" s="173"/>
      <c r="R466" s="173">
        <f t="shared" si="306"/>
        <v>2582599.5</v>
      </c>
      <c r="S466" s="175">
        <v>0.58950000000000002</v>
      </c>
      <c r="T466" s="16"/>
      <c r="U466" s="16"/>
      <c r="V466" s="169" t="s">
        <v>128</v>
      </c>
      <c r="W466" s="178">
        <f t="shared" si="307"/>
        <v>1860200</v>
      </c>
      <c r="X466" s="178">
        <f t="shared" si="269"/>
        <v>1860200</v>
      </c>
      <c r="Y466" s="178">
        <f t="shared" si="270"/>
        <v>0</v>
      </c>
      <c r="Z466" s="45" t="s">
        <v>742</v>
      </c>
    </row>
    <row r="467" spans="1:26" ht="26">
      <c r="A467" s="558"/>
      <c r="B467" s="169">
        <v>3</v>
      </c>
      <c r="C467" s="169"/>
      <c r="D467" s="473" t="s">
        <v>121</v>
      </c>
      <c r="E467" s="491" t="s">
        <v>720</v>
      </c>
      <c r="F467" s="694">
        <v>3146500</v>
      </c>
      <c r="G467" s="474" t="s">
        <v>116</v>
      </c>
      <c r="H467" s="680" t="s">
        <v>310</v>
      </c>
      <c r="I467" s="680" t="s">
        <v>225</v>
      </c>
      <c r="J467" s="680" t="s">
        <v>718</v>
      </c>
      <c r="K467" s="694">
        <v>3142300</v>
      </c>
      <c r="L467" s="695">
        <v>3146500</v>
      </c>
      <c r="M467" s="174">
        <f t="shared" si="214"/>
        <v>1</v>
      </c>
      <c r="N467" s="220">
        <v>3142300</v>
      </c>
      <c r="O467" s="174">
        <f t="shared" si="101"/>
        <v>0.99866518353726363</v>
      </c>
      <c r="P467" s="173"/>
      <c r="Q467" s="173"/>
      <c r="R467" s="173">
        <f t="shared" si="306"/>
        <v>3146500</v>
      </c>
      <c r="S467" s="175">
        <v>1</v>
      </c>
      <c r="T467" s="16"/>
      <c r="U467" s="16"/>
      <c r="V467" s="169" t="s">
        <v>120</v>
      </c>
      <c r="W467" s="178">
        <f t="shared" si="307"/>
        <v>4200</v>
      </c>
      <c r="X467" s="178">
        <f t="shared" si="269"/>
        <v>0</v>
      </c>
      <c r="Y467" s="178">
        <f t="shared" si="270"/>
        <v>4200</v>
      </c>
      <c r="Z467" s="45" t="s">
        <v>743</v>
      </c>
    </row>
    <row r="468" spans="1:26" ht="26">
      <c r="A468" s="558"/>
      <c r="B468" s="169">
        <v>4</v>
      </c>
      <c r="C468" s="169"/>
      <c r="D468" s="473" t="s">
        <v>173</v>
      </c>
      <c r="E468" s="491" t="s">
        <v>720</v>
      </c>
      <c r="F468" s="694">
        <v>600000</v>
      </c>
      <c r="G468" s="474" t="s">
        <v>116</v>
      </c>
      <c r="H468" s="680" t="s">
        <v>20</v>
      </c>
      <c r="I468" s="680" t="s">
        <v>225</v>
      </c>
      <c r="J468" s="680" t="s">
        <v>718</v>
      </c>
      <c r="K468" s="694">
        <v>600000</v>
      </c>
      <c r="L468" s="695">
        <v>600000</v>
      </c>
      <c r="M468" s="174">
        <f t="shared" si="214"/>
        <v>1</v>
      </c>
      <c r="N468" s="220">
        <v>600000</v>
      </c>
      <c r="O468" s="174">
        <f t="shared" si="101"/>
        <v>1</v>
      </c>
      <c r="P468" s="173"/>
      <c r="Q468" s="173"/>
      <c r="R468" s="173">
        <f t="shared" si="306"/>
        <v>600000</v>
      </c>
      <c r="S468" s="175">
        <v>1</v>
      </c>
      <c r="T468" s="16"/>
      <c r="U468" s="16"/>
      <c r="V468" s="169" t="s">
        <v>120</v>
      </c>
      <c r="W468" s="178">
        <f t="shared" si="307"/>
        <v>0</v>
      </c>
      <c r="X468" s="178">
        <f t="shared" si="269"/>
        <v>0</v>
      </c>
      <c r="Y468" s="178">
        <f t="shared" si="270"/>
        <v>0</v>
      </c>
      <c r="Z468" s="45" t="s">
        <v>743</v>
      </c>
    </row>
    <row r="469" spans="1:26" ht="26">
      <c r="A469" s="558"/>
      <c r="B469" s="169">
        <v>5</v>
      </c>
      <c r="C469" s="169"/>
      <c r="D469" s="473" t="s">
        <v>141</v>
      </c>
      <c r="E469" s="474" t="s">
        <v>720</v>
      </c>
      <c r="F469" s="694">
        <v>500000</v>
      </c>
      <c r="G469" s="474" t="s">
        <v>116</v>
      </c>
      <c r="H469" s="680" t="s">
        <v>142</v>
      </c>
      <c r="I469" s="680" t="s">
        <v>225</v>
      </c>
      <c r="J469" s="680" t="s">
        <v>718</v>
      </c>
      <c r="K469" s="694">
        <v>500000</v>
      </c>
      <c r="L469" s="695">
        <v>500000</v>
      </c>
      <c r="M469" s="174">
        <f t="shared" si="214"/>
        <v>1</v>
      </c>
      <c r="N469" s="220">
        <v>500000</v>
      </c>
      <c r="O469" s="174">
        <f t="shared" si="101"/>
        <v>1</v>
      </c>
      <c r="P469" s="173"/>
      <c r="Q469" s="173"/>
      <c r="R469" s="173">
        <f t="shared" si="306"/>
        <v>500000</v>
      </c>
      <c r="S469" s="175">
        <v>1</v>
      </c>
      <c r="T469" s="16"/>
      <c r="U469" s="16"/>
      <c r="V469" s="169" t="s">
        <v>120</v>
      </c>
      <c r="W469" s="178">
        <f t="shared" si="307"/>
        <v>0</v>
      </c>
      <c r="X469" s="178">
        <f t="shared" si="269"/>
        <v>0</v>
      </c>
      <c r="Y469" s="178">
        <f t="shared" si="270"/>
        <v>0</v>
      </c>
      <c r="Z469" s="45" t="s">
        <v>743</v>
      </c>
    </row>
    <row r="470" spans="1:26" ht="13">
      <c r="A470" s="125"/>
      <c r="B470" s="169">
        <v>6</v>
      </c>
      <c r="C470" s="169"/>
      <c r="D470" s="473" t="s">
        <v>744</v>
      </c>
      <c r="E470" s="474" t="s">
        <v>745</v>
      </c>
      <c r="F470" s="694">
        <v>5000000</v>
      </c>
      <c r="G470" s="474" t="s">
        <v>116</v>
      </c>
      <c r="H470" s="680" t="s">
        <v>130</v>
      </c>
      <c r="I470" s="680" t="s">
        <v>225</v>
      </c>
      <c r="J470" s="680" t="s">
        <v>10</v>
      </c>
      <c r="K470" s="694">
        <v>5000000</v>
      </c>
      <c r="L470" s="694">
        <v>5000000</v>
      </c>
      <c r="M470" s="174">
        <f t="shared" si="214"/>
        <v>1</v>
      </c>
      <c r="N470" s="220">
        <v>950000</v>
      </c>
      <c r="O470" s="174">
        <f t="shared" si="101"/>
        <v>0.19</v>
      </c>
      <c r="P470" s="173"/>
      <c r="Q470" s="173"/>
      <c r="R470" s="173">
        <f t="shared" si="306"/>
        <v>5000000</v>
      </c>
      <c r="S470" s="175">
        <v>1</v>
      </c>
      <c r="T470" s="16"/>
      <c r="U470" s="16"/>
      <c r="V470" s="169" t="s">
        <v>120</v>
      </c>
      <c r="W470" s="178">
        <f t="shared" si="307"/>
        <v>4050000</v>
      </c>
      <c r="X470" s="178">
        <f t="shared" si="269"/>
        <v>4050000</v>
      </c>
      <c r="Y470" s="178">
        <f t="shared" si="270"/>
        <v>0</v>
      </c>
      <c r="Z470" s="45" t="s">
        <v>743</v>
      </c>
    </row>
    <row r="471" spans="1:26" ht="25">
      <c r="A471" s="125"/>
      <c r="B471" s="169">
        <v>7</v>
      </c>
      <c r="C471" s="169"/>
      <c r="D471" s="473" t="s">
        <v>254</v>
      </c>
      <c r="E471" s="474" t="s">
        <v>720</v>
      </c>
      <c r="F471" s="694">
        <v>2700000</v>
      </c>
      <c r="G471" s="474" t="s">
        <v>116</v>
      </c>
      <c r="H471" s="680" t="s">
        <v>310</v>
      </c>
      <c r="I471" s="680" t="s">
        <v>225</v>
      </c>
      <c r="J471" s="680" t="s">
        <v>12</v>
      </c>
      <c r="K471" s="694">
        <v>2700000</v>
      </c>
      <c r="L471" s="695">
        <v>1800000</v>
      </c>
      <c r="M471" s="174">
        <f t="shared" si="214"/>
        <v>0.66666666666666663</v>
      </c>
      <c r="N471" s="534"/>
      <c r="O471" s="174">
        <f t="shared" si="101"/>
        <v>0</v>
      </c>
      <c r="P471" s="173"/>
      <c r="Q471" s="173"/>
      <c r="R471" s="173">
        <f t="shared" si="306"/>
        <v>1800090</v>
      </c>
      <c r="S471" s="175">
        <v>0.66669999999999996</v>
      </c>
      <c r="T471" s="16"/>
      <c r="U471" s="16"/>
      <c r="V471" s="169" t="s">
        <v>128</v>
      </c>
      <c r="W471" s="178">
        <f t="shared" si="307"/>
        <v>2700000</v>
      </c>
      <c r="X471" s="178">
        <f t="shared" si="269"/>
        <v>2700000</v>
      </c>
      <c r="Y471" s="178">
        <f t="shared" si="270"/>
        <v>0</v>
      </c>
      <c r="Z471" s="45" t="s">
        <v>742</v>
      </c>
    </row>
    <row r="472" spans="1:26" ht="13">
      <c r="A472" s="125"/>
      <c r="B472" s="169">
        <v>8</v>
      </c>
      <c r="C472" s="169"/>
      <c r="D472" s="473" t="s">
        <v>133</v>
      </c>
      <c r="E472" s="474" t="s">
        <v>746</v>
      </c>
      <c r="F472" s="694">
        <v>107776000</v>
      </c>
      <c r="G472" s="474" t="s">
        <v>116</v>
      </c>
      <c r="H472" s="680" t="s">
        <v>130</v>
      </c>
      <c r="I472" s="680" t="s">
        <v>225</v>
      </c>
      <c r="J472" s="680" t="s">
        <v>718</v>
      </c>
      <c r="K472" s="694">
        <v>107776000</v>
      </c>
      <c r="L472" s="695">
        <v>51440000</v>
      </c>
      <c r="M472" s="174">
        <f t="shared" si="214"/>
        <v>0.47728622327790976</v>
      </c>
      <c r="N472" s="220">
        <v>21600000</v>
      </c>
      <c r="O472" s="174">
        <f t="shared" si="101"/>
        <v>0.20041567695961995</v>
      </c>
      <c r="P472" s="173"/>
      <c r="Q472" s="173"/>
      <c r="R472" s="173">
        <f t="shared" si="306"/>
        <v>45632358.399999999</v>
      </c>
      <c r="S472" s="175">
        <v>0.4234</v>
      </c>
      <c r="T472" s="16"/>
      <c r="U472" s="16"/>
      <c r="V472" s="169" t="s">
        <v>128</v>
      </c>
      <c r="W472" s="178">
        <f t="shared" si="307"/>
        <v>86176000</v>
      </c>
      <c r="X472" s="178">
        <f t="shared" si="269"/>
        <v>86176000</v>
      </c>
      <c r="Y472" s="178">
        <f t="shared" si="270"/>
        <v>0</v>
      </c>
      <c r="Z472" s="45" t="s">
        <v>747</v>
      </c>
    </row>
    <row r="473" spans="1:26" ht="13">
      <c r="A473" s="113">
        <v>1</v>
      </c>
      <c r="B473" s="157"/>
      <c r="C473" s="696"/>
      <c r="D473" s="697" t="s">
        <v>748</v>
      </c>
      <c r="E473" s="166"/>
      <c r="F473" s="698">
        <f>SUM(F474:F476,F478)</f>
        <v>139562550</v>
      </c>
      <c r="G473" s="696"/>
      <c r="H473" s="659"/>
      <c r="I473" s="660"/>
      <c r="J473" s="699"/>
      <c r="K473" s="698">
        <f t="shared" ref="K473:L473" si="308">SUM(K474:K476,K478)</f>
        <v>126112550</v>
      </c>
      <c r="L473" s="698">
        <f t="shared" si="308"/>
        <v>135742550</v>
      </c>
      <c r="M473" s="698"/>
      <c r="N473" s="698">
        <f>SUM(N474:N476,N478)</f>
        <v>4804950</v>
      </c>
      <c r="O473" s="162">
        <f t="shared" si="101"/>
        <v>3.4428648659686999E-2</v>
      </c>
      <c r="P473" s="698"/>
      <c r="Q473" s="698"/>
      <c r="R473" s="698">
        <f>SUM(R474:R476,R478)</f>
        <v>4812550</v>
      </c>
      <c r="S473" s="162">
        <f>R473/F473</f>
        <v>3.4483104529116154E-2</v>
      </c>
      <c r="T473" s="520"/>
      <c r="U473" s="520"/>
      <c r="V473" s="661"/>
      <c r="W473" s="698">
        <f>SUM(W474:W476,W478)</f>
        <v>134757600</v>
      </c>
      <c r="X473" s="159">
        <f t="shared" si="269"/>
        <v>121307600</v>
      </c>
      <c r="Y473" s="159">
        <f t="shared" si="270"/>
        <v>13450000</v>
      </c>
      <c r="Z473" s="166"/>
    </row>
    <row r="474" spans="1:26" ht="26">
      <c r="A474" s="113">
        <v>1</v>
      </c>
      <c r="B474" s="492">
        <v>1</v>
      </c>
      <c r="C474" s="491"/>
      <c r="D474" s="207" t="s">
        <v>749</v>
      </c>
      <c r="E474" s="491" t="s">
        <v>720</v>
      </c>
      <c r="F474" s="531">
        <v>620000</v>
      </c>
      <c r="G474" s="492" t="s">
        <v>116</v>
      </c>
      <c r="H474" s="490" t="s">
        <v>310</v>
      </c>
      <c r="I474" s="586" t="s">
        <v>225</v>
      </c>
      <c r="J474" s="490" t="s">
        <v>10</v>
      </c>
      <c r="K474" s="525">
        <v>620000</v>
      </c>
      <c r="L474" s="525">
        <v>620000</v>
      </c>
      <c r="M474" s="174">
        <f t="shared" ref="M474:M702" si="309">L474/F474</f>
        <v>1</v>
      </c>
      <c r="N474" s="525">
        <v>619950</v>
      </c>
      <c r="O474" s="174">
        <f t="shared" si="101"/>
        <v>0.99991935483870964</v>
      </c>
      <c r="P474" s="173"/>
      <c r="Q474" s="173"/>
      <c r="R474" s="173">
        <f t="shared" ref="R474:R475" si="310">F474*S474</f>
        <v>620000</v>
      </c>
      <c r="S474" s="175">
        <v>1</v>
      </c>
      <c r="T474" s="532"/>
      <c r="U474" s="532"/>
      <c r="V474" s="492" t="s">
        <v>120</v>
      </c>
      <c r="W474" s="594">
        <f t="shared" ref="W474:W478" si="311">F474-N474</f>
        <v>50</v>
      </c>
      <c r="X474" s="178">
        <f t="shared" si="269"/>
        <v>50</v>
      </c>
      <c r="Y474" s="178">
        <f t="shared" si="270"/>
        <v>0</v>
      </c>
      <c r="Z474" s="490" t="s">
        <v>750</v>
      </c>
    </row>
    <row r="475" spans="1:26" ht="26">
      <c r="A475" s="113">
        <v>1</v>
      </c>
      <c r="B475" s="492">
        <v>2</v>
      </c>
      <c r="C475" s="491"/>
      <c r="D475" s="207" t="s">
        <v>121</v>
      </c>
      <c r="E475" s="491" t="s">
        <v>720</v>
      </c>
      <c r="F475" s="533">
        <v>572550</v>
      </c>
      <c r="G475" s="492" t="s">
        <v>116</v>
      </c>
      <c r="H475" s="490" t="s">
        <v>310</v>
      </c>
      <c r="I475" s="586" t="s">
        <v>225</v>
      </c>
      <c r="J475" s="490" t="s">
        <v>10</v>
      </c>
      <c r="K475" s="525">
        <v>572550</v>
      </c>
      <c r="L475" s="525">
        <v>572550</v>
      </c>
      <c r="M475" s="174">
        <f t="shared" si="309"/>
        <v>1</v>
      </c>
      <c r="N475" s="525">
        <v>565000</v>
      </c>
      <c r="O475" s="174">
        <f t="shared" si="101"/>
        <v>0.98681337874421449</v>
      </c>
      <c r="P475" s="173"/>
      <c r="Q475" s="173"/>
      <c r="R475" s="173">
        <f t="shared" si="310"/>
        <v>572550</v>
      </c>
      <c r="S475" s="175">
        <v>1</v>
      </c>
      <c r="T475" s="532"/>
      <c r="U475" s="532"/>
      <c r="V475" s="492" t="s">
        <v>120</v>
      </c>
      <c r="W475" s="594">
        <f t="shared" si="311"/>
        <v>7550</v>
      </c>
      <c r="X475" s="178">
        <f t="shared" si="269"/>
        <v>7550</v>
      </c>
      <c r="Y475" s="178">
        <f t="shared" si="270"/>
        <v>0</v>
      </c>
      <c r="Z475" s="490" t="s">
        <v>750</v>
      </c>
    </row>
    <row r="476" spans="1:26" ht="39">
      <c r="A476" s="113">
        <v>1</v>
      </c>
      <c r="B476" s="492">
        <v>3</v>
      </c>
      <c r="C476" s="71"/>
      <c r="D476" s="179" t="s">
        <v>751</v>
      </c>
      <c r="E476" s="134"/>
      <c r="F476" s="128">
        <f>SUM(F477)</f>
        <v>125000000</v>
      </c>
      <c r="G476" s="169" t="s">
        <v>116</v>
      </c>
      <c r="H476" s="481"/>
      <c r="I476" s="481"/>
      <c r="J476" s="47"/>
      <c r="K476" s="128">
        <f t="shared" ref="K476:L476" si="312">SUM(K477)</f>
        <v>124920000</v>
      </c>
      <c r="L476" s="128">
        <f t="shared" si="312"/>
        <v>125000000</v>
      </c>
      <c r="M476" s="174">
        <f t="shared" si="309"/>
        <v>1</v>
      </c>
      <c r="N476" s="128">
        <f>SUM(N477)</f>
        <v>0</v>
      </c>
      <c r="O476" s="174">
        <f t="shared" si="101"/>
        <v>0</v>
      </c>
      <c r="P476" s="128"/>
      <c r="Q476" s="128"/>
      <c r="R476" s="128">
        <f>SUM(R477)</f>
        <v>0</v>
      </c>
      <c r="S476" s="174">
        <v>0</v>
      </c>
      <c r="T476" s="16"/>
      <c r="U476" s="16"/>
      <c r="V476" s="16"/>
      <c r="W476" s="178">
        <f t="shared" si="311"/>
        <v>125000000</v>
      </c>
      <c r="X476" s="128">
        <f t="shared" si="269"/>
        <v>124920000</v>
      </c>
      <c r="Y476" s="128">
        <f t="shared" si="270"/>
        <v>80000</v>
      </c>
      <c r="Z476" s="134"/>
    </row>
    <row r="477" spans="1:26" ht="125">
      <c r="A477" s="113">
        <v>1</v>
      </c>
      <c r="B477" s="450"/>
      <c r="C477" s="448">
        <v>1</v>
      </c>
      <c r="D477" s="462" t="s">
        <v>752</v>
      </c>
      <c r="E477" s="448" t="s">
        <v>753</v>
      </c>
      <c r="F477" s="485">
        <v>125000000</v>
      </c>
      <c r="G477" s="450"/>
      <c r="H477" s="448" t="s">
        <v>20</v>
      </c>
      <c r="I477" s="459" t="s">
        <v>225</v>
      </c>
      <c r="J477" s="448" t="s">
        <v>11</v>
      </c>
      <c r="K477" s="700">
        <v>124920000</v>
      </c>
      <c r="L477" s="456">
        <v>125000000</v>
      </c>
      <c r="M477" s="555">
        <f t="shared" si="309"/>
        <v>1</v>
      </c>
      <c r="N477" s="460"/>
      <c r="O477" s="555">
        <f t="shared" si="101"/>
        <v>0</v>
      </c>
      <c r="P477" s="457"/>
      <c r="Q477" s="457"/>
      <c r="R477" s="457">
        <f t="shared" ref="R477:R478" si="313">F477*S477</f>
        <v>0</v>
      </c>
      <c r="S477" s="555">
        <v>0</v>
      </c>
      <c r="T477" s="602" t="s">
        <v>754</v>
      </c>
      <c r="U477" s="459" t="s">
        <v>330</v>
      </c>
      <c r="V477" s="169" t="s">
        <v>132</v>
      </c>
      <c r="W477" s="461">
        <f t="shared" si="311"/>
        <v>125000000</v>
      </c>
      <c r="X477" s="461">
        <f t="shared" si="269"/>
        <v>124920000</v>
      </c>
      <c r="Y477" s="461">
        <f t="shared" si="270"/>
        <v>80000</v>
      </c>
      <c r="Z477" s="448" t="s">
        <v>755</v>
      </c>
    </row>
    <row r="478" spans="1:26" ht="13">
      <c r="A478" s="113">
        <v>1</v>
      </c>
      <c r="B478" s="169">
        <v>4</v>
      </c>
      <c r="C478" s="169"/>
      <c r="D478" s="210" t="s">
        <v>133</v>
      </c>
      <c r="E478" s="71" t="s">
        <v>756</v>
      </c>
      <c r="F478" s="192">
        <v>13370000</v>
      </c>
      <c r="G478" s="169" t="s">
        <v>116</v>
      </c>
      <c r="H478" s="45" t="s">
        <v>331</v>
      </c>
      <c r="I478" s="23" t="s">
        <v>225</v>
      </c>
      <c r="J478" s="45" t="s">
        <v>757</v>
      </c>
      <c r="K478" s="103"/>
      <c r="L478" s="220">
        <v>9550000</v>
      </c>
      <c r="M478" s="174">
        <f t="shared" si="309"/>
        <v>0.7142857142857143</v>
      </c>
      <c r="N478" s="220">
        <v>3620000</v>
      </c>
      <c r="O478" s="174">
        <f t="shared" si="101"/>
        <v>0.27075542258788332</v>
      </c>
      <c r="P478" s="173"/>
      <c r="Q478" s="173"/>
      <c r="R478" s="173">
        <f t="shared" si="313"/>
        <v>3620000</v>
      </c>
      <c r="S478" s="174">
        <f>O478</f>
        <v>0.27075542258788332</v>
      </c>
      <c r="T478" s="16"/>
      <c r="U478" s="16"/>
      <c r="V478" s="169" t="s">
        <v>128</v>
      </c>
      <c r="W478" s="178">
        <f t="shared" si="311"/>
        <v>9750000</v>
      </c>
      <c r="X478" s="178">
        <f t="shared" si="269"/>
        <v>-3620000</v>
      </c>
      <c r="Y478" s="178">
        <f t="shared" si="270"/>
        <v>13370000</v>
      </c>
      <c r="Z478" s="134"/>
    </row>
    <row r="479" spans="1:26" ht="52">
      <c r="A479" s="113">
        <v>1</v>
      </c>
      <c r="B479" s="146"/>
      <c r="C479" s="655"/>
      <c r="D479" s="432" t="s">
        <v>412</v>
      </c>
      <c r="E479" s="155"/>
      <c r="F479" s="148">
        <f>SUM(F480,F527)</f>
        <v>11674518204.999996</v>
      </c>
      <c r="G479" s="146"/>
      <c r="H479" s="656"/>
      <c r="I479" s="657"/>
      <c r="J479" s="150"/>
      <c r="K479" s="148">
        <f t="shared" ref="K479:L479" si="314">SUM(K480,K527)</f>
        <v>145196450</v>
      </c>
      <c r="L479" s="148">
        <f t="shared" si="314"/>
        <v>9201193289</v>
      </c>
      <c r="M479" s="151">
        <f t="shared" si="309"/>
        <v>0.78814329871525546</v>
      </c>
      <c r="N479" s="148">
        <f>SUM(N480,N527)</f>
        <v>5874517420</v>
      </c>
      <c r="O479" s="151">
        <f t="shared" si="101"/>
        <v>0.50319142227934044</v>
      </c>
      <c r="P479" s="148"/>
      <c r="Q479" s="148"/>
      <c r="R479" s="148">
        <f>SUM(R480,R527)</f>
        <v>6480028536.1199999</v>
      </c>
      <c r="S479" s="151">
        <f t="shared" ref="S479:S480" si="315">R479/F479</f>
        <v>0.55505746981016435</v>
      </c>
      <c r="T479" s="517"/>
      <c r="U479" s="517"/>
      <c r="V479" s="579"/>
      <c r="W479" s="148">
        <f>SUM(W480,W527)</f>
        <v>5800000785.000001</v>
      </c>
      <c r="X479" s="148">
        <f t="shared" si="269"/>
        <v>-5729320970</v>
      </c>
      <c r="Y479" s="148">
        <f t="shared" si="270"/>
        <v>11529321754.999996</v>
      </c>
      <c r="Z479" s="155"/>
    </row>
    <row r="480" spans="1:26" ht="26">
      <c r="A480" s="113">
        <v>1</v>
      </c>
      <c r="B480" s="157"/>
      <c r="C480" s="658"/>
      <c r="D480" s="521" t="s">
        <v>758</v>
      </c>
      <c r="E480" s="166"/>
      <c r="F480" s="159">
        <f>SUM(F481:F488,F490,F525:F526)</f>
        <v>11334538204.999996</v>
      </c>
      <c r="G480" s="157"/>
      <c r="H480" s="659"/>
      <c r="I480" s="660"/>
      <c r="J480" s="161"/>
      <c r="K480" s="159">
        <f t="shared" ref="K480:L480" si="316">SUM(K481:K488,K490,K525:K526)</f>
        <v>145196450</v>
      </c>
      <c r="L480" s="159">
        <f t="shared" si="316"/>
        <v>8920763289</v>
      </c>
      <c r="M480" s="162">
        <f t="shared" si="309"/>
        <v>0.78704250033449008</v>
      </c>
      <c r="N480" s="159">
        <f>SUM(N481:N488,N490,N525:N526)</f>
        <v>5761621870</v>
      </c>
      <c r="O480" s="162">
        <f t="shared" si="101"/>
        <v>0.50832435921018648</v>
      </c>
      <c r="P480" s="159"/>
      <c r="Q480" s="159"/>
      <c r="R480" s="159">
        <f>SUM(R481:R488,R490,R525:R526)</f>
        <v>6366124536.1199999</v>
      </c>
      <c r="S480" s="162">
        <f t="shared" si="315"/>
        <v>0.56165715982250752</v>
      </c>
      <c r="T480" s="520"/>
      <c r="U480" s="520"/>
      <c r="V480" s="661"/>
      <c r="W480" s="159">
        <f>SUM(W481:W488,W490,W525:W526)</f>
        <v>5572916335.000001</v>
      </c>
      <c r="X480" s="159">
        <f t="shared" si="269"/>
        <v>-5616425420</v>
      </c>
      <c r="Y480" s="159">
        <f t="shared" si="270"/>
        <v>11189341754.999996</v>
      </c>
      <c r="Z480" s="166"/>
    </row>
    <row r="481" spans="1:26" ht="13">
      <c r="A481" s="113">
        <v>1</v>
      </c>
      <c r="B481" s="169">
        <v>1</v>
      </c>
      <c r="C481" s="71"/>
      <c r="D481" s="179" t="s">
        <v>759</v>
      </c>
      <c r="E481" s="71" t="s">
        <v>720</v>
      </c>
      <c r="F481" s="190">
        <v>130500000</v>
      </c>
      <c r="G481" s="169" t="s">
        <v>116</v>
      </c>
      <c r="H481" s="45" t="s">
        <v>310</v>
      </c>
      <c r="I481" s="23" t="s">
        <v>225</v>
      </c>
      <c r="J481" s="45" t="s">
        <v>721</v>
      </c>
      <c r="K481" s="190">
        <v>130500000</v>
      </c>
      <c r="L481" s="190">
        <v>130500000</v>
      </c>
      <c r="M481" s="174">
        <f t="shared" si="309"/>
        <v>1</v>
      </c>
      <c r="N481" s="210">
        <v>130419450</v>
      </c>
      <c r="O481" s="174">
        <f t="shared" si="101"/>
        <v>0.9993827586206897</v>
      </c>
      <c r="P481" s="173"/>
      <c r="Q481" s="173"/>
      <c r="R481" s="173">
        <f t="shared" ref="R481:R487" si="317">F481*S481</f>
        <v>130500000</v>
      </c>
      <c r="S481" s="175">
        <v>1</v>
      </c>
      <c r="T481" s="701"/>
      <c r="U481" s="701" t="s">
        <v>330</v>
      </c>
      <c r="V481" s="169" t="s">
        <v>120</v>
      </c>
      <c r="W481" s="178">
        <f t="shared" ref="W481:W489" si="318">F481-N481</f>
        <v>80550</v>
      </c>
      <c r="X481" s="178">
        <f t="shared" si="269"/>
        <v>80550</v>
      </c>
      <c r="Y481" s="178">
        <f t="shared" si="270"/>
        <v>0</v>
      </c>
      <c r="Z481" s="71"/>
    </row>
    <row r="482" spans="1:26" ht="26">
      <c r="A482" s="113">
        <v>1</v>
      </c>
      <c r="B482" s="169">
        <v>2</v>
      </c>
      <c r="C482" s="71"/>
      <c r="D482" s="179" t="s">
        <v>760</v>
      </c>
      <c r="E482" s="71" t="s">
        <v>720</v>
      </c>
      <c r="F482" s="192">
        <v>1719000</v>
      </c>
      <c r="G482" s="169" t="s">
        <v>116</v>
      </c>
      <c r="H482" s="45" t="s">
        <v>310</v>
      </c>
      <c r="I482" s="23" t="s">
        <v>225</v>
      </c>
      <c r="J482" s="45" t="s">
        <v>721</v>
      </c>
      <c r="K482" s="192">
        <v>1719000</v>
      </c>
      <c r="L482" s="192">
        <v>1719000</v>
      </c>
      <c r="M482" s="174">
        <f t="shared" si="309"/>
        <v>1</v>
      </c>
      <c r="N482" s="210">
        <v>1719000</v>
      </c>
      <c r="O482" s="174">
        <f t="shared" si="101"/>
        <v>1</v>
      </c>
      <c r="P482" s="173"/>
      <c r="Q482" s="173"/>
      <c r="R482" s="173">
        <f t="shared" si="317"/>
        <v>1719000</v>
      </c>
      <c r="S482" s="175">
        <v>1</v>
      </c>
      <c r="T482" s="702"/>
      <c r="U482" s="702" t="s">
        <v>330</v>
      </c>
      <c r="V482" s="169" t="s">
        <v>120</v>
      </c>
      <c r="W482" s="178">
        <f t="shared" si="318"/>
        <v>0</v>
      </c>
      <c r="X482" s="178">
        <f t="shared" si="269"/>
        <v>0</v>
      </c>
      <c r="Y482" s="178">
        <f t="shared" si="270"/>
        <v>0</v>
      </c>
      <c r="Z482" s="71"/>
    </row>
    <row r="483" spans="1:26" ht="26">
      <c r="A483" s="113">
        <v>1</v>
      </c>
      <c r="B483" s="169">
        <v>3</v>
      </c>
      <c r="C483" s="71"/>
      <c r="D483" s="179" t="s">
        <v>114</v>
      </c>
      <c r="E483" s="71" t="s">
        <v>720</v>
      </c>
      <c r="F483" s="192">
        <v>1965450</v>
      </c>
      <c r="G483" s="169" t="s">
        <v>116</v>
      </c>
      <c r="H483" s="45" t="s">
        <v>310</v>
      </c>
      <c r="I483" s="23" t="s">
        <v>225</v>
      </c>
      <c r="J483" s="45" t="s">
        <v>761</v>
      </c>
      <c r="K483" s="192">
        <v>1965450</v>
      </c>
      <c r="L483" s="220">
        <v>1965450</v>
      </c>
      <c r="M483" s="174">
        <f t="shared" si="309"/>
        <v>1</v>
      </c>
      <c r="N483" s="220">
        <v>1047700</v>
      </c>
      <c r="O483" s="174">
        <f t="shared" si="101"/>
        <v>0.53305858709201459</v>
      </c>
      <c r="P483" s="173"/>
      <c r="Q483" s="173"/>
      <c r="R483" s="173">
        <f t="shared" si="317"/>
        <v>1047700.0000000001</v>
      </c>
      <c r="S483" s="174">
        <v>0.53305858709201459</v>
      </c>
      <c r="T483" s="702"/>
      <c r="U483" s="702" t="s">
        <v>330</v>
      </c>
      <c r="V483" s="169" t="s">
        <v>128</v>
      </c>
      <c r="W483" s="178">
        <f t="shared" si="318"/>
        <v>917750</v>
      </c>
      <c r="X483" s="178">
        <f t="shared" si="269"/>
        <v>917750</v>
      </c>
      <c r="Y483" s="178">
        <f t="shared" si="270"/>
        <v>0</v>
      </c>
      <c r="Z483" s="71"/>
    </row>
    <row r="484" spans="1:26" ht="26">
      <c r="A484" s="113">
        <v>1</v>
      </c>
      <c r="B484" s="169">
        <v>4</v>
      </c>
      <c r="C484" s="71"/>
      <c r="D484" s="179" t="s">
        <v>121</v>
      </c>
      <c r="E484" s="71" t="s">
        <v>720</v>
      </c>
      <c r="F484" s="192">
        <v>6712000</v>
      </c>
      <c r="G484" s="169" t="s">
        <v>116</v>
      </c>
      <c r="H484" s="45" t="s">
        <v>310</v>
      </c>
      <c r="I484" s="23" t="s">
        <v>225</v>
      </c>
      <c r="J484" s="45" t="s">
        <v>761</v>
      </c>
      <c r="K484" s="192">
        <v>6712000</v>
      </c>
      <c r="L484" s="192">
        <v>6712000</v>
      </c>
      <c r="M484" s="174">
        <f t="shared" si="309"/>
        <v>1</v>
      </c>
      <c r="N484" s="220">
        <v>6340000</v>
      </c>
      <c r="O484" s="174">
        <f t="shared" si="101"/>
        <v>0.94457687723480332</v>
      </c>
      <c r="P484" s="173"/>
      <c r="Q484" s="173"/>
      <c r="R484" s="173">
        <f t="shared" si="317"/>
        <v>6712000</v>
      </c>
      <c r="S484" s="175">
        <v>1</v>
      </c>
      <c r="T484" s="702"/>
      <c r="U484" s="702" t="s">
        <v>330</v>
      </c>
      <c r="V484" s="169" t="s">
        <v>120</v>
      </c>
      <c r="W484" s="178">
        <f t="shared" si="318"/>
        <v>372000</v>
      </c>
      <c r="X484" s="178">
        <f t="shared" si="269"/>
        <v>372000</v>
      </c>
      <c r="Y484" s="178">
        <f t="shared" si="270"/>
        <v>0</v>
      </c>
      <c r="Z484" s="71"/>
    </row>
    <row r="485" spans="1:26" ht="26">
      <c r="A485" s="113">
        <v>1</v>
      </c>
      <c r="B485" s="169">
        <v>5</v>
      </c>
      <c r="C485" s="71"/>
      <c r="D485" s="179" t="s">
        <v>173</v>
      </c>
      <c r="E485" s="71" t="s">
        <v>720</v>
      </c>
      <c r="F485" s="192">
        <v>1800000</v>
      </c>
      <c r="G485" s="169" t="s">
        <v>116</v>
      </c>
      <c r="H485" s="45" t="s">
        <v>310</v>
      </c>
      <c r="I485" s="23" t="s">
        <v>225</v>
      </c>
      <c r="J485" s="45" t="s">
        <v>761</v>
      </c>
      <c r="K485" s="192">
        <v>1800000</v>
      </c>
      <c r="L485" s="192">
        <v>1800000</v>
      </c>
      <c r="M485" s="174">
        <f t="shared" si="309"/>
        <v>1</v>
      </c>
      <c r="N485" s="220">
        <v>1753700</v>
      </c>
      <c r="O485" s="174">
        <f t="shared" si="101"/>
        <v>0.9742777777777778</v>
      </c>
      <c r="P485" s="173"/>
      <c r="Q485" s="173"/>
      <c r="R485" s="173">
        <f t="shared" si="317"/>
        <v>1800000</v>
      </c>
      <c r="S485" s="175">
        <v>1</v>
      </c>
      <c r="T485" s="702"/>
      <c r="U485" s="702" t="s">
        <v>330</v>
      </c>
      <c r="V485" s="169" t="s">
        <v>120</v>
      </c>
      <c r="W485" s="178">
        <f t="shared" si="318"/>
        <v>46300</v>
      </c>
      <c r="X485" s="178">
        <f t="shared" si="269"/>
        <v>46300</v>
      </c>
      <c r="Y485" s="178">
        <f t="shared" si="270"/>
        <v>0</v>
      </c>
      <c r="Z485" s="71"/>
    </row>
    <row r="486" spans="1:26" ht="26">
      <c r="A486" s="113">
        <v>1</v>
      </c>
      <c r="B486" s="169">
        <v>6</v>
      </c>
      <c r="C486" s="71"/>
      <c r="D486" s="179" t="s">
        <v>141</v>
      </c>
      <c r="E486" s="71" t="s">
        <v>720</v>
      </c>
      <c r="F486" s="192">
        <v>2500000</v>
      </c>
      <c r="G486" s="169" t="s">
        <v>116</v>
      </c>
      <c r="H486" s="45" t="s">
        <v>142</v>
      </c>
      <c r="I486" s="23" t="s">
        <v>225</v>
      </c>
      <c r="J486" s="45" t="s">
        <v>761</v>
      </c>
      <c r="K486" s="192">
        <v>2500000</v>
      </c>
      <c r="L486" s="220">
        <v>2500000</v>
      </c>
      <c r="M486" s="174">
        <f t="shared" si="309"/>
        <v>1</v>
      </c>
      <c r="N486" s="220">
        <v>0</v>
      </c>
      <c r="O486" s="174">
        <f t="shared" si="101"/>
        <v>0</v>
      </c>
      <c r="P486" s="173"/>
      <c r="Q486" s="173"/>
      <c r="R486" s="173">
        <f t="shared" si="317"/>
        <v>0</v>
      </c>
      <c r="S486" s="174">
        <v>0</v>
      </c>
      <c r="T486" s="702"/>
      <c r="U486" s="702" t="s">
        <v>330</v>
      </c>
      <c r="V486" s="169" t="s">
        <v>132</v>
      </c>
      <c r="W486" s="178">
        <f t="shared" si="318"/>
        <v>2500000</v>
      </c>
      <c r="X486" s="178">
        <f t="shared" si="269"/>
        <v>2500000</v>
      </c>
      <c r="Y486" s="178">
        <f t="shared" si="270"/>
        <v>0</v>
      </c>
      <c r="Z486" s="71"/>
    </row>
    <row r="487" spans="1:26" ht="26">
      <c r="A487" s="113">
        <v>1</v>
      </c>
      <c r="B487" s="169">
        <v>7</v>
      </c>
      <c r="C487" s="71"/>
      <c r="D487" s="179" t="s">
        <v>737</v>
      </c>
      <c r="E487" s="71" t="s">
        <v>720</v>
      </c>
      <c r="F487" s="192">
        <v>45000000</v>
      </c>
      <c r="G487" s="169" t="s">
        <v>116</v>
      </c>
      <c r="H487" s="45" t="s">
        <v>331</v>
      </c>
      <c r="I487" s="23" t="s">
        <v>225</v>
      </c>
      <c r="J487" s="45" t="s">
        <v>10</v>
      </c>
      <c r="K487" s="103"/>
      <c r="L487" s="192">
        <v>45000000</v>
      </c>
      <c r="M487" s="174">
        <f t="shared" si="309"/>
        <v>1</v>
      </c>
      <c r="N487" s="210">
        <v>45000000</v>
      </c>
      <c r="O487" s="174">
        <f t="shared" si="101"/>
        <v>1</v>
      </c>
      <c r="P487" s="173"/>
      <c r="Q487" s="173"/>
      <c r="R487" s="173">
        <f t="shared" si="317"/>
        <v>45000000</v>
      </c>
      <c r="S487" s="175">
        <v>1</v>
      </c>
      <c r="T487" s="702"/>
      <c r="U487" s="702" t="s">
        <v>330</v>
      </c>
      <c r="V487" s="169" t="s">
        <v>120</v>
      </c>
      <c r="W487" s="178">
        <f t="shared" si="318"/>
        <v>0</v>
      </c>
      <c r="X487" s="178">
        <f t="shared" si="269"/>
        <v>-45000000</v>
      </c>
      <c r="Y487" s="178">
        <f t="shared" si="270"/>
        <v>45000000</v>
      </c>
      <c r="Z487" s="134"/>
    </row>
    <row r="488" spans="1:26" ht="39">
      <c r="A488" s="113">
        <v>1</v>
      </c>
      <c r="B488" s="169">
        <v>8</v>
      </c>
      <c r="C488" s="71"/>
      <c r="D488" s="179" t="s">
        <v>762</v>
      </c>
      <c r="E488" s="134"/>
      <c r="F488" s="128">
        <f>SUM(F489)</f>
        <v>1018000000</v>
      </c>
      <c r="G488" s="169" t="s">
        <v>116</v>
      </c>
      <c r="H488" s="481"/>
      <c r="I488" s="178"/>
      <c r="J488" s="69"/>
      <c r="K488" s="69"/>
      <c r="L488" s="173">
        <v>1018000000</v>
      </c>
      <c r="M488" s="174">
        <f t="shared" si="309"/>
        <v>1</v>
      </c>
      <c r="N488" s="128">
        <f>SUM(N489)</f>
        <v>0</v>
      </c>
      <c r="O488" s="174">
        <f t="shared" si="101"/>
        <v>0</v>
      </c>
      <c r="P488" s="128"/>
      <c r="Q488" s="128"/>
      <c r="R488" s="128">
        <f>SUM(R489)</f>
        <v>0</v>
      </c>
      <c r="S488" s="174">
        <v>0</v>
      </c>
      <c r="T488" s="703"/>
      <c r="U488" s="703"/>
      <c r="V488" s="703"/>
      <c r="W488" s="178">
        <f t="shared" si="318"/>
        <v>1018000000</v>
      </c>
      <c r="X488" s="128">
        <f t="shared" si="269"/>
        <v>0</v>
      </c>
      <c r="Y488" s="128">
        <f t="shared" si="270"/>
        <v>1018000000</v>
      </c>
      <c r="Z488" s="134"/>
    </row>
    <row r="489" spans="1:26" ht="150">
      <c r="A489" s="113">
        <v>1</v>
      </c>
      <c r="B489" s="450"/>
      <c r="C489" s="448">
        <v>2</v>
      </c>
      <c r="D489" s="462" t="s">
        <v>763</v>
      </c>
      <c r="E489" s="448" t="s">
        <v>764</v>
      </c>
      <c r="F489" s="449">
        <v>1018000000</v>
      </c>
      <c r="G489" s="450"/>
      <c r="H489" s="448" t="s">
        <v>310</v>
      </c>
      <c r="I489" s="459" t="s">
        <v>225</v>
      </c>
      <c r="J489" s="448" t="s">
        <v>721</v>
      </c>
      <c r="K489" s="477">
        <v>986731574.63999999</v>
      </c>
      <c r="L489" s="482"/>
      <c r="M489" s="555">
        <f t="shared" si="309"/>
        <v>0</v>
      </c>
      <c r="N489" s="482"/>
      <c r="O489" s="555">
        <f t="shared" si="101"/>
        <v>0</v>
      </c>
      <c r="P489" s="457"/>
      <c r="Q489" s="457"/>
      <c r="R489" s="457">
        <f>F489*S489</f>
        <v>0</v>
      </c>
      <c r="S489" s="555">
        <v>0</v>
      </c>
      <c r="T489" s="603" t="s">
        <v>765</v>
      </c>
      <c r="U489" s="704" t="s">
        <v>330</v>
      </c>
      <c r="V489" s="169" t="s">
        <v>128</v>
      </c>
      <c r="W489" s="461">
        <f t="shared" si="318"/>
        <v>1018000000</v>
      </c>
      <c r="X489" s="461">
        <f t="shared" si="269"/>
        <v>986731574.63999999</v>
      </c>
      <c r="Y489" s="461">
        <f t="shared" si="270"/>
        <v>31268425.360000014</v>
      </c>
      <c r="Z489" s="448" t="s">
        <v>766</v>
      </c>
    </row>
    <row r="490" spans="1:26" ht="39">
      <c r="A490" s="113">
        <v>1</v>
      </c>
      <c r="B490" s="169">
        <v>9</v>
      </c>
      <c r="C490" s="71"/>
      <c r="D490" s="179" t="s">
        <v>767</v>
      </c>
      <c r="E490" s="134"/>
      <c r="F490" s="128">
        <f>SUM(F491:F524)</f>
        <v>9996669754.9999962</v>
      </c>
      <c r="G490" s="169" t="s">
        <v>116</v>
      </c>
      <c r="H490" s="481"/>
      <c r="I490" s="178"/>
      <c r="J490" s="69"/>
      <c r="K490" s="128">
        <f>SUM(K491:K524)</f>
        <v>0</v>
      </c>
      <c r="L490" s="173">
        <v>7583494839</v>
      </c>
      <c r="M490" s="174">
        <f t="shared" si="309"/>
        <v>0.75860211699071001</v>
      </c>
      <c r="N490" s="128">
        <f>SUM(N491:N524)</f>
        <v>5545512020</v>
      </c>
      <c r="O490" s="705">
        <f t="shared" si="101"/>
        <v>0.55473594265993653</v>
      </c>
      <c r="P490" s="128"/>
      <c r="Q490" s="128"/>
      <c r="R490" s="128">
        <f>SUM(R491:R524)</f>
        <v>6149515836.1199999</v>
      </c>
      <c r="S490" s="705">
        <f>R490/F490</f>
        <v>0.61515644577977779</v>
      </c>
      <c r="T490" s="703"/>
      <c r="U490" s="703"/>
      <c r="V490" s="134"/>
      <c r="W490" s="128">
        <f>SUM(W491:W524)</f>
        <v>4451157735.000001</v>
      </c>
      <c r="X490" s="128">
        <f t="shared" si="269"/>
        <v>-5545512020</v>
      </c>
      <c r="Y490" s="128">
        <f t="shared" si="270"/>
        <v>9996669754.9999962</v>
      </c>
      <c r="Z490" s="134"/>
    </row>
    <row r="491" spans="1:26" ht="25">
      <c r="A491" s="113">
        <v>1</v>
      </c>
      <c r="B491" s="450"/>
      <c r="C491" s="706">
        <v>3</v>
      </c>
      <c r="D491" s="483" t="s">
        <v>768</v>
      </c>
      <c r="E491" s="707" t="s">
        <v>769</v>
      </c>
      <c r="F491" s="485">
        <v>342144000</v>
      </c>
      <c r="G491" s="708"/>
      <c r="H491" s="484" t="s">
        <v>770</v>
      </c>
      <c r="I491" s="484" t="s">
        <v>225</v>
      </c>
      <c r="J491" s="707" t="s">
        <v>118</v>
      </c>
      <c r="K491" s="709"/>
      <c r="L491" s="710"/>
      <c r="M491" s="555">
        <f t="shared" si="309"/>
        <v>0</v>
      </c>
      <c r="N491" s="711">
        <f>171058700+171058700</f>
        <v>342117400</v>
      </c>
      <c r="O491" s="555">
        <f t="shared" si="101"/>
        <v>0.99992225495697717</v>
      </c>
      <c r="P491" s="457"/>
      <c r="Q491" s="457"/>
      <c r="R491" s="457">
        <f t="shared" ref="R491:R526" si="319">F491*S491</f>
        <v>342144000</v>
      </c>
      <c r="S491" s="557">
        <v>1</v>
      </c>
      <c r="T491" s="704"/>
      <c r="U491" s="704" t="s">
        <v>330</v>
      </c>
      <c r="V491" s="169" t="s">
        <v>120</v>
      </c>
      <c r="W491" s="461">
        <f t="shared" ref="W491:W526" si="320">F491-N491</f>
        <v>26600</v>
      </c>
      <c r="X491" s="461">
        <f t="shared" si="269"/>
        <v>-342117400</v>
      </c>
      <c r="Y491" s="461">
        <f t="shared" si="270"/>
        <v>342144000</v>
      </c>
      <c r="Z491" s="561"/>
    </row>
    <row r="492" spans="1:26" ht="50">
      <c r="A492" s="113">
        <v>1</v>
      </c>
      <c r="B492" s="450"/>
      <c r="C492" s="706">
        <v>4</v>
      </c>
      <c r="D492" s="486" t="s">
        <v>771</v>
      </c>
      <c r="E492" s="487" t="s">
        <v>764</v>
      </c>
      <c r="F492" s="488">
        <v>342144000</v>
      </c>
      <c r="G492" s="712"/>
      <c r="H492" s="537" t="s">
        <v>770</v>
      </c>
      <c r="I492" s="537" t="s">
        <v>225</v>
      </c>
      <c r="J492" s="487" t="s">
        <v>118</v>
      </c>
      <c r="K492" s="713"/>
      <c r="L492" s="714"/>
      <c r="M492" s="555">
        <f t="shared" si="309"/>
        <v>0</v>
      </c>
      <c r="N492" s="715"/>
      <c r="O492" s="555">
        <f t="shared" si="101"/>
        <v>0</v>
      </c>
      <c r="P492" s="457"/>
      <c r="Q492" s="457"/>
      <c r="R492" s="457">
        <f t="shared" si="319"/>
        <v>0</v>
      </c>
      <c r="S492" s="716">
        <v>0</v>
      </c>
      <c r="T492" s="704"/>
      <c r="U492" s="704" t="s">
        <v>330</v>
      </c>
      <c r="V492" s="169" t="s">
        <v>132</v>
      </c>
      <c r="W492" s="461">
        <f t="shared" si="320"/>
        <v>342144000</v>
      </c>
      <c r="X492" s="461">
        <f t="shared" si="269"/>
        <v>0</v>
      </c>
      <c r="Y492" s="461">
        <f t="shared" si="270"/>
        <v>342144000</v>
      </c>
      <c r="Z492" s="448" t="s">
        <v>772</v>
      </c>
    </row>
    <row r="493" spans="1:26" ht="25">
      <c r="A493" s="113">
        <v>1</v>
      </c>
      <c r="B493" s="450"/>
      <c r="C493" s="706">
        <v>5</v>
      </c>
      <c r="D493" s="486" t="s">
        <v>773</v>
      </c>
      <c r="E493" s="487" t="s">
        <v>764</v>
      </c>
      <c r="F493" s="488">
        <v>347490000</v>
      </c>
      <c r="G493" s="712"/>
      <c r="H493" s="537" t="s">
        <v>770</v>
      </c>
      <c r="I493" s="537" t="s">
        <v>225</v>
      </c>
      <c r="J493" s="487" t="s">
        <v>118</v>
      </c>
      <c r="K493" s="713"/>
      <c r="L493" s="714"/>
      <c r="M493" s="555">
        <f t="shared" si="309"/>
        <v>0</v>
      </c>
      <c r="N493" s="717">
        <f>173732200+173732200</f>
        <v>347464400</v>
      </c>
      <c r="O493" s="555">
        <f t="shared" si="101"/>
        <v>0.9999263288152177</v>
      </c>
      <c r="P493" s="457"/>
      <c r="Q493" s="457"/>
      <c r="R493" s="457">
        <f t="shared" si="319"/>
        <v>347490000</v>
      </c>
      <c r="S493" s="557">
        <v>1</v>
      </c>
      <c r="T493" s="704"/>
      <c r="U493" s="704" t="s">
        <v>330</v>
      </c>
      <c r="V493" s="169" t="s">
        <v>120</v>
      </c>
      <c r="W493" s="461">
        <f t="shared" si="320"/>
        <v>25600</v>
      </c>
      <c r="X493" s="461">
        <f t="shared" si="269"/>
        <v>-347464400</v>
      </c>
      <c r="Y493" s="461">
        <f t="shared" si="270"/>
        <v>347490000</v>
      </c>
      <c r="Z493" s="561"/>
    </row>
    <row r="494" spans="1:26" ht="25">
      <c r="A494" s="113">
        <v>1</v>
      </c>
      <c r="B494" s="450"/>
      <c r="C494" s="706">
        <v>6</v>
      </c>
      <c r="D494" s="486" t="s">
        <v>774</v>
      </c>
      <c r="E494" s="487" t="s">
        <v>764</v>
      </c>
      <c r="F494" s="488">
        <v>302940000</v>
      </c>
      <c r="G494" s="712"/>
      <c r="H494" s="537" t="s">
        <v>770</v>
      </c>
      <c r="I494" s="537" t="s">
        <v>225</v>
      </c>
      <c r="J494" s="487" t="s">
        <v>118</v>
      </c>
      <c r="K494" s="713"/>
      <c r="L494" s="714"/>
      <c r="M494" s="555">
        <f t="shared" si="309"/>
        <v>0</v>
      </c>
      <c r="N494" s="717">
        <f>151459300+151459300</f>
        <v>302918600</v>
      </c>
      <c r="O494" s="555">
        <f t="shared" si="101"/>
        <v>0.99992935894896684</v>
      </c>
      <c r="P494" s="457"/>
      <c r="Q494" s="457"/>
      <c r="R494" s="457">
        <f t="shared" si="319"/>
        <v>302940000</v>
      </c>
      <c r="S494" s="557">
        <v>1</v>
      </c>
      <c r="T494" s="704"/>
      <c r="U494" s="704" t="s">
        <v>330</v>
      </c>
      <c r="V494" s="169" t="s">
        <v>120</v>
      </c>
      <c r="W494" s="461">
        <f t="shared" si="320"/>
        <v>21400</v>
      </c>
      <c r="X494" s="461">
        <f t="shared" si="269"/>
        <v>-302918600</v>
      </c>
      <c r="Y494" s="461">
        <f t="shared" si="270"/>
        <v>302940000</v>
      </c>
      <c r="Z494" s="561"/>
    </row>
    <row r="495" spans="1:26" ht="25">
      <c r="A495" s="113">
        <v>1</v>
      </c>
      <c r="B495" s="450"/>
      <c r="C495" s="706">
        <v>7</v>
      </c>
      <c r="D495" s="486" t="s">
        <v>775</v>
      </c>
      <c r="E495" s="487" t="s">
        <v>764</v>
      </c>
      <c r="F495" s="488">
        <v>274428000</v>
      </c>
      <c r="G495" s="712"/>
      <c r="H495" s="537" t="s">
        <v>770</v>
      </c>
      <c r="I495" s="537" t="s">
        <v>225</v>
      </c>
      <c r="J495" s="487" t="s">
        <v>118</v>
      </c>
      <c r="K495" s="713"/>
      <c r="L495" s="714"/>
      <c r="M495" s="555">
        <f t="shared" si="309"/>
        <v>0</v>
      </c>
      <c r="N495" s="717">
        <f>137204450+137204450</f>
        <v>274408900</v>
      </c>
      <c r="O495" s="555">
        <f t="shared" si="101"/>
        <v>0.99993040068797645</v>
      </c>
      <c r="P495" s="457"/>
      <c r="Q495" s="457"/>
      <c r="R495" s="457">
        <f t="shared" si="319"/>
        <v>274428000</v>
      </c>
      <c r="S495" s="557">
        <v>1</v>
      </c>
      <c r="T495" s="704"/>
      <c r="U495" s="704" t="s">
        <v>330</v>
      </c>
      <c r="V495" s="169" t="s">
        <v>120</v>
      </c>
      <c r="W495" s="461">
        <f t="shared" si="320"/>
        <v>19100</v>
      </c>
      <c r="X495" s="461">
        <f t="shared" si="269"/>
        <v>-274408900</v>
      </c>
      <c r="Y495" s="461">
        <f t="shared" si="270"/>
        <v>274428000</v>
      </c>
      <c r="Z495" s="561"/>
    </row>
    <row r="496" spans="1:26" ht="25">
      <c r="A496" s="113">
        <v>1</v>
      </c>
      <c r="B496" s="450"/>
      <c r="C496" s="706">
        <v>8</v>
      </c>
      <c r="D496" s="486" t="s">
        <v>776</v>
      </c>
      <c r="E496" s="487" t="s">
        <v>764</v>
      </c>
      <c r="F496" s="488">
        <v>302761800</v>
      </c>
      <c r="G496" s="712"/>
      <c r="H496" s="537" t="s">
        <v>770</v>
      </c>
      <c r="I496" s="537" t="s">
        <v>225</v>
      </c>
      <c r="J496" s="487" t="s">
        <v>118</v>
      </c>
      <c r="K496" s="713"/>
      <c r="L496" s="714"/>
      <c r="M496" s="555">
        <f t="shared" si="309"/>
        <v>0</v>
      </c>
      <c r="N496" s="717">
        <f>151367500+151367500</f>
        <v>302735000</v>
      </c>
      <c r="O496" s="555">
        <f t="shared" si="101"/>
        <v>0.99991148156735754</v>
      </c>
      <c r="P496" s="457"/>
      <c r="Q496" s="457"/>
      <c r="R496" s="457">
        <f t="shared" si="319"/>
        <v>302761800</v>
      </c>
      <c r="S496" s="557">
        <v>1</v>
      </c>
      <c r="T496" s="704"/>
      <c r="U496" s="704" t="s">
        <v>330</v>
      </c>
      <c r="V496" s="169" t="s">
        <v>120</v>
      </c>
      <c r="W496" s="461">
        <f t="shared" si="320"/>
        <v>26800</v>
      </c>
      <c r="X496" s="461">
        <f t="shared" si="269"/>
        <v>-302735000</v>
      </c>
      <c r="Y496" s="461">
        <f t="shared" si="270"/>
        <v>302761800</v>
      </c>
      <c r="Z496" s="561"/>
    </row>
    <row r="497" spans="1:26" ht="25">
      <c r="A497" s="113">
        <v>1</v>
      </c>
      <c r="B497" s="450"/>
      <c r="C497" s="706">
        <v>9</v>
      </c>
      <c r="D497" s="486" t="s">
        <v>777</v>
      </c>
      <c r="E497" s="487" t="s">
        <v>764</v>
      </c>
      <c r="F497" s="488">
        <v>281556000</v>
      </c>
      <c r="G497" s="712"/>
      <c r="H497" s="537" t="s">
        <v>770</v>
      </c>
      <c r="I497" s="537" t="s">
        <v>225</v>
      </c>
      <c r="J497" s="487" t="s">
        <v>118</v>
      </c>
      <c r="K497" s="713"/>
      <c r="L497" s="714"/>
      <c r="M497" s="555">
        <f t="shared" si="309"/>
        <v>0</v>
      </c>
      <c r="N497" s="717">
        <f>140766000+140766000</f>
        <v>281532000</v>
      </c>
      <c r="O497" s="555">
        <f t="shared" si="101"/>
        <v>0.99991475940843033</v>
      </c>
      <c r="P497" s="457"/>
      <c r="Q497" s="457"/>
      <c r="R497" s="457">
        <f t="shared" si="319"/>
        <v>281556000</v>
      </c>
      <c r="S497" s="557">
        <v>1</v>
      </c>
      <c r="T497" s="704"/>
      <c r="U497" s="704" t="s">
        <v>330</v>
      </c>
      <c r="V497" s="169" t="s">
        <v>120</v>
      </c>
      <c r="W497" s="461">
        <f t="shared" si="320"/>
        <v>24000</v>
      </c>
      <c r="X497" s="461">
        <f t="shared" si="269"/>
        <v>-281532000</v>
      </c>
      <c r="Y497" s="461">
        <f t="shared" si="270"/>
        <v>281556000</v>
      </c>
      <c r="Z497" s="561"/>
    </row>
    <row r="498" spans="1:26" ht="25">
      <c r="A498" s="113">
        <v>1</v>
      </c>
      <c r="B498" s="450"/>
      <c r="C498" s="706">
        <v>10</v>
      </c>
      <c r="D498" s="486" t="s">
        <v>778</v>
      </c>
      <c r="E498" s="487" t="s">
        <v>764</v>
      </c>
      <c r="F498" s="488">
        <v>347490000</v>
      </c>
      <c r="G498" s="712"/>
      <c r="H498" s="537" t="s">
        <v>770</v>
      </c>
      <c r="I498" s="537" t="s">
        <v>225</v>
      </c>
      <c r="J498" s="487" t="s">
        <v>118</v>
      </c>
      <c r="K498" s="713"/>
      <c r="L498" s="714"/>
      <c r="M498" s="555">
        <f t="shared" si="309"/>
        <v>0</v>
      </c>
      <c r="N498" s="717">
        <f>173730000+173730000</f>
        <v>347460000</v>
      </c>
      <c r="O498" s="555">
        <f t="shared" si="101"/>
        <v>0.9999136665803332</v>
      </c>
      <c r="P498" s="457"/>
      <c r="Q498" s="457"/>
      <c r="R498" s="457">
        <f t="shared" si="319"/>
        <v>347490000</v>
      </c>
      <c r="S498" s="557">
        <v>1</v>
      </c>
      <c r="T498" s="704"/>
      <c r="U498" s="704" t="s">
        <v>330</v>
      </c>
      <c r="V498" s="169" t="s">
        <v>120</v>
      </c>
      <c r="W498" s="461">
        <f t="shared" si="320"/>
        <v>30000</v>
      </c>
      <c r="X498" s="461">
        <f t="shared" si="269"/>
        <v>-347460000</v>
      </c>
      <c r="Y498" s="461">
        <f t="shared" si="270"/>
        <v>347490000</v>
      </c>
      <c r="Z498" s="561"/>
    </row>
    <row r="499" spans="1:26" ht="25">
      <c r="A499" s="113">
        <v>1</v>
      </c>
      <c r="B499" s="450"/>
      <c r="C499" s="706">
        <v>11</v>
      </c>
      <c r="D499" s="486" t="s">
        <v>779</v>
      </c>
      <c r="E499" s="487" t="s">
        <v>780</v>
      </c>
      <c r="F499" s="488">
        <v>216513000</v>
      </c>
      <c r="G499" s="712"/>
      <c r="H499" s="537" t="s">
        <v>770</v>
      </c>
      <c r="I499" s="537" t="s">
        <v>225</v>
      </c>
      <c r="J499" s="487" t="s">
        <v>118</v>
      </c>
      <c r="K499" s="713"/>
      <c r="L499" s="714"/>
      <c r="M499" s="555">
        <f t="shared" si="309"/>
        <v>0</v>
      </c>
      <c r="N499" s="717">
        <f>108234000+108234000</f>
        <v>216468000</v>
      </c>
      <c r="O499" s="555">
        <f t="shared" si="101"/>
        <v>0.9997921602859875</v>
      </c>
      <c r="P499" s="457"/>
      <c r="Q499" s="457"/>
      <c r="R499" s="457">
        <f t="shared" si="319"/>
        <v>216513000</v>
      </c>
      <c r="S499" s="557">
        <v>1</v>
      </c>
      <c r="T499" s="704"/>
      <c r="U499" s="704" t="s">
        <v>330</v>
      </c>
      <c r="V499" s="169" t="s">
        <v>120</v>
      </c>
      <c r="W499" s="461">
        <f t="shared" si="320"/>
        <v>45000</v>
      </c>
      <c r="X499" s="461">
        <f t="shared" si="269"/>
        <v>-216468000</v>
      </c>
      <c r="Y499" s="461">
        <f t="shared" si="270"/>
        <v>216513000</v>
      </c>
      <c r="Z499" s="561"/>
    </row>
    <row r="500" spans="1:26" ht="25">
      <c r="A500" s="113">
        <v>1</v>
      </c>
      <c r="B500" s="450"/>
      <c r="C500" s="706">
        <v>12</v>
      </c>
      <c r="D500" s="486" t="s">
        <v>781</v>
      </c>
      <c r="E500" s="487" t="s">
        <v>780</v>
      </c>
      <c r="F500" s="488">
        <v>263736000</v>
      </c>
      <c r="G500" s="712"/>
      <c r="H500" s="537" t="s">
        <v>770</v>
      </c>
      <c r="I500" s="537" t="s">
        <v>225</v>
      </c>
      <c r="J500" s="487" t="s">
        <v>118</v>
      </c>
      <c r="K500" s="713"/>
      <c r="L500" s="714"/>
      <c r="M500" s="555">
        <f t="shared" si="309"/>
        <v>0</v>
      </c>
      <c r="N500" s="717">
        <f>131828500+131828500</f>
        <v>263657000</v>
      </c>
      <c r="O500" s="555">
        <f t="shared" si="101"/>
        <v>0.99970045803379137</v>
      </c>
      <c r="P500" s="457"/>
      <c r="Q500" s="457"/>
      <c r="R500" s="457">
        <f t="shared" si="319"/>
        <v>263736000</v>
      </c>
      <c r="S500" s="557">
        <v>1</v>
      </c>
      <c r="T500" s="704"/>
      <c r="U500" s="704" t="s">
        <v>330</v>
      </c>
      <c r="V500" s="169" t="s">
        <v>120</v>
      </c>
      <c r="W500" s="461">
        <f t="shared" si="320"/>
        <v>79000</v>
      </c>
      <c r="X500" s="461">
        <f t="shared" si="269"/>
        <v>-263657000</v>
      </c>
      <c r="Y500" s="461">
        <f t="shared" si="270"/>
        <v>263736000</v>
      </c>
      <c r="Z500" s="561"/>
    </row>
    <row r="501" spans="1:26" ht="25">
      <c r="A501" s="113">
        <v>1</v>
      </c>
      <c r="B501" s="450"/>
      <c r="C501" s="706">
        <v>13</v>
      </c>
      <c r="D501" s="486" t="s">
        <v>782</v>
      </c>
      <c r="E501" s="487" t="s">
        <v>780</v>
      </c>
      <c r="F501" s="488">
        <v>294030000</v>
      </c>
      <c r="G501" s="712"/>
      <c r="H501" s="537" t="s">
        <v>770</v>
      </c>
      <c r="I501" s="537" t="s">
        <v>225</v>
      </c>
      <c r="J501" s="487" t="s">
        <v>118</v>
      </c>
      <c r="K501" s="713"/>
      <c r="L501" s="714"/>
      <c r="M501" s="555">
        <f t="shared" si="309"/>
        <v>0</v>
      </c>
      <c r="N501" s="717">
        <f>146970750+146970750</f>
        <v>293941500</v>
      </c>
      <c r="O501" s="555">
        <f t="shared" si="101"/>
        <v>0.99969901030507091</v>
      </c>
      <c r="P501" s="457"/>
      <c r="Q501" s="457"/>
      <c r="R501" s="457">
        <f t="shared" si="319"/>
        <v>294030000</v>
      </c>
      <c r="S501" s="557">
        <v>1</v>
      </c>
      <c r="T501" s="704"/>
      <c r="U501" s="704" t="s">
        <v>330</v>
      </c>
      <c r="V501" s="169" t="s">
        <v>120</v>
      </c>
      <c r="W501" s="461">
        <f t="shared" si="320"/>
        <v>88500</v>
      </c>
      <c r="X501" s="461">
        <f t="shared" si="269"/>
        <v>-293941500</v>
      </c>
      <c r="Y501" s="461">
        <f t="shared" si="270"/>
        <v>294030000</v>
      </c>
      <c r="Z501" s="561"/>
    </row>
    <row r="502" spans="1:26" ht="25">
      <c r="A502" s="113">
        <v>1</v>
      </c>
      <c r="B502" s="450"/>
      <c r="C502" s="706">
        <v>14</v>
      </c>
      <c r="D502" s="486" t="s">
        <v>783</v>
      </c>
      <c r="E502" s="487" t="s">
        <v>784</v>
      </c>
      <c r="F502" s="488">
        <v>292248000</v>
      </c>
      <c r="G502" s="712"/>
      <c r="H502" s="537" t="s">
        <v>770</v>
      </c>
      <c r="I502" s="537" t="s">
        <v>225</v>
      </c>
      <c r="J502" s="487" t="s">
        <v>118</v>
      </c>
      <c r="K502" s="713"/>
      <c r="L502" s="714"/>
      <c r="M502" s="555">
        <f t="shared" si="309"/>
        <v>0</v>
      </c>
      <c r="N502" s="717">
        <f>146093835+146093835</f>
        <v>292187670</v>
      </c>
      <c r="O502" s="555">
        <f t="shared" si="101"/>
        <v>0.99979356573868772</v>
      </c>
      <c r="P502" s="457"/>
      <c r="Q502" s="457"/>
      <c r="R502" s="457">
        <f t="shared" si="319"/>
        <v>292248000</v>
      </c>
      <c r="S502" s="557">
        <v>1</v>
      </c>
      <c r="T502" s="704"/>
      <c r="U502" s="704" t="s">
        <v>330</v>
      </c>
      <c r="V502" s="169" t="s">
        <v>120</v>
      </c>
      <c r="W502" s="461">
        <f t="shared" si="320"/>
        <v>60330</v>
      </c>
      <c r="X502" s="461">
        <f t="shared" si="269"/>
        <v>-292187670</v>
      </c>
      <c r="Y502" s="461">
        <f t="shared" si="270"/>
        <v>292248000</v>
      </c>
      <c r="Z502" s="561"/>
    </row>
    <row r="503" spans="1:26" ht="25">
      <c r="A503" s="113">
        <v>1</v>
      </c>
      <c r="B503" s="450"/>
      <c r="C503" s="706">
        <v>15</v>
      </c>
      <c r="D503" s="486" t="s">
        <v>785</v>
      </c>
      <c r="E503" s="487" t="s">
        <v>764</v>
      </c>
      <c r="F503" s="488">
        <v>324134324.12</v>
      </c>
      <c r="G503" s="712"/>
      <c r="H503" s="537" t="s">
        <v>770</v>
      </c>
      <c r="I503" s="537" t="s">
        <v>225</v>
      </c>
      <c r="J503" s="487" t="s">
        <v>118</v>
      </c>
      <c r="K503" s="713"/>
      <c r="L503" s="714"/>
      <c r="M503" s="555">
        <f t="shared" si="309"/>
        <v>0</v>
      </c>
      <c r="N503" s="717">
        <f>162053250+162053250</f>
        <v>324106500</v>
      </c>
      <c r="O503" s="555">
        <f t="shared" si="101"/>
        <v>0.99991415867456945</v>
      </c>
      <c r="P503" s="457"/>
      <c r="Q503" s="457"/>
      <c r="R503" s="457">
        <f t="shared" si="319"/>
        <v>324134324.12</v>
      </c>
      <c r="S503" s="557">
        <v>1</v>
      </c>
      <c r="T503" s="704"/>
      <c r="U503" s="704" t="s">
        <v>330</v>
      </c>
      <c r="V503" s="169" t="s">
        <v>120</v>
      </c>
      <c r="W503" s="461">
        <f t="shared" si="320"/>
        <v>27824.120000004768</v>
      </c>
      <c r="X503" s="461">
        <f t="shared" si="269"/>
        <v>-324106500</v>
      </c>
      <c r="Y503" s="461">
        <f t="shared" si="270"/>
        <v>324134324.12</v>
      </c>
      <c r="Z503" s="561"/>
    </row>
    <row r="504" spans="1:26" ht="25">
      <c r="A504" s="113">
        <v>1</v>
      </c>
      <c r="B504" s="450"/>
      <c r="C504" s="706">
        <v>16</v>
      </c>
      <c r="D504" s="486" t="s">
        <v>786</v>
      </c>
      <c r="E504" s="487" t="s">
        <v>787</v>
      </c>
      <c r="F504" s="488">
        <v>71280000</v>
      </c>
      <c r="G504" s="712"/>
      <c r="H504" s="537" t="s">
        <v>770</v>
      </c>
      <c r="I504" s="537" t="s">
        <v>225</v>
      </c>
      <c r="J504" s="487" t="s">
        <v>118</v>
      </c>
      <c r="K504" s="713"/>
      <c r="L504" s="714"/>
      <c r="M504" s="555">
        <f t="shared" si="309"/>
        <v>0</v>
      </c>
      <c r="N504" s="717">
        <f>35637300+35637300</f>
        <v>71274600</v>
      </c>
      <c r="O504" s="555">
        <f t="shared" si="101"/>
        <v>0.99992424242424238</v>
      </c>
      <c r="P504" s="457"/>
      <c r="Q504" s="457"/>
      <c r="R504" s="457">
        <f t="shared" si="319"/>
        <v>71280000</v>
      </c>
      <c r="S504" s="557">
        <v>1</v>
      </c>
      <c r="T504" s="704"/>
      <c r="U504" s="704" t="s">
        <v>330</v>
      </c>
      <c r="V504" s="169" t="s">
        <v>120</v>
      </c>
      <c r="W504" s="461">
        <f t="shared" si="320"/>
        <v>5400</v>
      </c>
      <c r="X504" s="461">
        <f t="shared" si="269"/>
        <v>-71274600</v>
      </c>
      <c r="Y504" s="461">
        <f t="shared" si="270"/>
        <v>71280000</v>
      </c>
      <c r="Z504" s="561"/>
    </row>
    <row r="505" spans="1:26" ht="25">
      <c r="A505" s="113">
        <v>1</v>
      </c>
      <c r="B505" s="450"/>
      <c r="C505" s="706">
        <v>17</v>
      </c>
      <c r="D505" s="486" t="s">
        <v>788</v>
      </c>
      <c r="E505" s="487" t="s">
        <v>787</v>
      </c>
      <c r="F505" s="488">
        <v>75735000</v>
      </c>
      <c r="G505" s="712"/>
      <c r="H505" s="537" t="s">
        <v>770</v>
      </c>
      <c r="I505" s="537" t="s">
        <v>225</v>
      </c>
      <c r="J505" s="487" t="s">
        <v>118</v>
      </c>
      <c r="K505" s="713"/>
      <c r="L505" s="714"/>
      <c r="M505" s="555">
        <f t="shared" si="309"/>
        <v>0</v>
      </c>
      <c r="N505" s="717">
        <f>37864600+37864600</f>
        <v>75729200</v>
      </c>
      <c r="O505" s="555">
        <f t="shared" si="101"/>
        <v>0.99992341717831912</v>
      </c>
      <c r="P505" s="457"/>
      <c r="Q505" s="457"/>
      <c r="R505" s="457">
        <f t="shared" si="319"/>
        <v>75735000</v>
      </c>
      <c r="S505" s="557">
        <v>1</v>
      </c>
      <c r="T505" s="704"/>
      <c r="U505" s="704" t="s">
        <v>330</v>
      </c>
      <c r="V505" s="169" t="s">
        <v>120</v>
      </c>
      <c r="W505" s="461">
        <f t="shared" si="320"/>
        <v>5800</v>
      </c>
      <c r="X505" s="461">
        <f t="shared" si="269"/>
        <v>-75729200</v>
      </c>
      <c r="Y505" s="461">
        <f t="shared" si="270"/>
        <v>75735000</v>
      </c>
      <c r="Z505" s="561"/>
    </row>
    <row r="506" spans="1:26" ht="25">
      <c r="A506" s="113">
        <v>1</v>
      </c>
      <c r="B506" s="450"/>
      <c r="C506" s="706">
        <v>18</v>
      </c>
      <c r="D506" s="486" t="s">
        <v>789</v>
      </c>
      <c r="E506" s="487" t="s">
        <v>769</v>
      </c>
      <c r="F506" s="488">
        <v>420006400</v>
      </c>
      <c r="G506" s="712"/>
      <c r="H506" s="537" t="s">
        <v>770</v>
      </c>
      <c r="I506" s="537" t="s">
        <v>225</v>
      </c>
      <c r="J506" s="487" t="s">
        <v>790</v>
      </c>
      <c r="K506" s="718"/>
      <c r="L506" s="719"/>
      <c r="M506" s="555">
        <f t="shared" si="309"/>
        <v>0</v>
      </c>
      <c r="N506" s="488">
        <f>104994000+52497000</f>
        <v>157491000</v>
      </c>
      <c r="O506" s="555">
        <f t="shared" si="101"/>
        <v>0.37497285755645626</v>
      </c>
      <c r="P506" s="457"/>
      <c r="Q506" s="457"/>
      <c r="R506" s="457">
        <f t="shared" si="319"/>
        <v>210003200</v>
      </c>
      <c r="S506" s="720">
        <v>0.5</v>
      </c>
      <c r="T506" s="704"/>
      <c r="U506" s="704" t="s">
        <v>791</v>
      </c>
      <c r="V506" s="169" t="s">
        <v>128</v>
      </c>
      <c r="W506" s="461">
        <f t="shared" si="320"/>
        <v>262515400</v>
      </c>
      <c r="X506" s="461">
        <f t="shared" si="269"/>
        <v>-157491000</v>
      </c>
      <c r="Y506" s="461">
        <f t="shared" si="270"/>
        <v>420006400</v>
      </c>
      <c r="Z506" s="561"/>
    </row>
    <row r="507" spans="1:26" ht="25">
      <c r="A507" s="113">
        <v>1</v>
      </c>
      <c r="B507" s="450"/>
      <c r="C507" s="706">
        <v>19</v>
      </c>
      <c r="D507" s="486" t="s">
        <v>792</v>
      </c>
      <c r="E507" s="487" t="s">
        <v>787</v>
      </c>
      <c r="F507" s="488">
        <v>180864000</v>
      </c>
      <c r="G507" s="712"/>
      <c r="H507" s="537" t="s">
        <v>770</v>
      </c>
      <c r="I507" s="537" t="s">
        <v>225</v>
      </c>
      <c r="J507" s="487" t="s">
        <v>790</v>
      </c>
      <c r="K507" s="718"/>
      <c r="L507" s="719"/>
      <c r="M507" s="555">
        <f t="shared" si="309"/>
        <v>0</v>
      </c>
      <c r="N507" s="488">
        <f>45213000+22606500</f>
        <v>67819500</v>
      </c>
      <c r="O507" s="555">
        <f t="shared" si="101"/>
        <v>0.3749751194267516</v>
      </c>
      <c r="P507" s="457"/>
      <c r="Q507" s="457"/>
      <c r="R507" s="457">
        <f t="shared" si="319"/>
        <v>90432000</v>
      </c>
      <c r="S507" s="720">
        <v>0.5</v>
      </c>
      <c r="T507" s="704"/>
      <c r="U507" s="704" t="s">
        <v>791</v>
      </c>
      <c r="V507" s="169" t="s">
        <v>128</v>
      </c>
      <c r="W507" s="461">
        <f t="shared" si="320"/>
        <v>113044500</v>
      </c>
      <c r="X507" s="461">
        <f t="shared" si="269"/>
        <v>-67819500</v>
      </c>
      <c r="Y507" s="461">
        <f t="shared" si="270"/>
        <v>180864000</v>
      </c>
      <c r="Z507" s="561"/>
    </row>
    <row r="508" spans="1:26" ht="25">
      <c r="A508" s="113">
        <v>1</v>
      </c>
      <c r="B508" s="450"/>
      <c r="C508" s="706">
        <v>20</v>
      </c>
      <c r="D508" s="486" t="s">
        <v>793</v>
      </c>
      <c r="E508" s="487" t="s">
        <v>787</v>
      </c>
      <c r="F508" s="488">
        <v>183456384</v>
      </c>
      <c r="G508" s="712"/>
      <c r="H508" s="537" t="s">
        <v>770</v>
      </c>
      <c r="I508" s="537" t="s">
        <v>225</v>
      </c>
      <c r="J508" s="487" t="s">
        <v>790</v>
      </c>
      <c r="K508" s="718"/>
      <c r="L508" s="719"/>
      <c r="M508" s="555">
        <f t="shared" si="309"/>
        <v>0</v>
      </c>
      <c r="N508" s="488">
        <f>45861000+22930500</f>
        <v>68791500</v>
      </c>
      <c r="O508" s="555">
        <f t="shared" si="101"/>
        <v>0.37497468608124318</v>
      </c>
      <c r="P508" s="457"/>
      <c r="Q508" s="457"/>
      <c r="R508" s="457">
        <f t="shared" si="319"/>
        <v>91728192</v>
      </c>
      <c r="S508" s="720">
        <v>0.5</v>
      </c>
      <c r="T508" s="704"/>
      <c r="U508" s="704" t="s">
        <v>791</v>
      </c>
      <c r="V508" s="169" t="s">
        <v>128</v>
      </c>
      <c r="W508" s="461">
        <f t="shared" si="320"/>
        <v>114664884</v>
      </c>
      <c r="X508" s="461">
        <f t="shared" si="269"/>
        <v>-68791500</v>
      </c>
      <c r="Y508" s="461">
        <f t="shared" si="270"/>
        <v>183456384</v>
      </c>
      <c r="Z508" s="561"/>
    </row>
    <row r="509" spans="1:26" ht="25">
      <c r="A509" s="113">
        <v>1</v>
      </c>
      <c r="B509" s="450"/>
      <c r="C509" s="706">
        <v>21</v>
      </c>
      <c r="D509" s="486" t="s">
        <v>794</v>
      </c>
      <c r="E509" s="487" t="s">
        <v>764</v>
      </c>
      <c r="F509" s="488">
        <v>244769280</v>
      </c>
      <c r="G509" s="712"/>
      <c r="H509" s="537" t="s">
        <v>770</v>
      </c>
      <c r="I509" s="537" t="s">
        <v>225</v>
      </c>
      <c r="J509" s="487" t="s">
        <v>790</v>
      </c>
      <c r="K509" s="718"/>
      <c r="L509" s="719"/>
      <c r="M509" s="555">
        <f t="shared" si="309"/>
        <v>0</v>
      </c>
      <c r="N509" s="488">
        <f>61188600+30594000</f>
        <v>91782600</v>
      </c>
      <c r="O509" s="555">
        <f t="shared" si="101"/>
        <v>0.37497597737755328</v>
      </c>
      <c r="P509" s="457"/>
      <c r="Q509" s="457"/>
      <c r="R509" s="457">
        <f t="shared" si="319"/>
        <v>122384640</v>
      </c>
      <c r="S509" s="720">
        <v>0.5</v>
      </c>
      <c r="T509" s="704"/>
      <c r="U509" s="704" t="s">
        <v>791</v>
      </c>
      <c r="V509" s="169" t="s">
        <v>128</v>
      </c>
      <c r="W509" s="461">
        <f t="shared" si="320"/>
        <v>152986680</v>
      </c>
      <c r="X509" s="461">
        <f t="shared" si="269"/>
        <v>-91782600</v>
      </c>
      <c r="Y509" s="461">
        <f t="shared" si="270"/>
        <v>244769280</v>
      </c>
      <c r="Z509" s="561"/>
    </row>
    <row r="510" spans="1:26" ht="25">
      <c r="A510" s="558"/>
      <c r="B510" s="450"/>
      <c r="C510" s="706">
        <v>22</v>
      </c>
      <c r="D510" s="486" t="s">
        <v>795</v>
      </c>
      <c r="E510" s="487" t="s">
        <v>780</v>
      </c>
      <c r="F510" s="488">
        <v>95255040</v>
      </c>
      <c r="G510" s="712"/>
      <c r="H510" s="537" t="s">
        <v>770</v>
      </c>
      <c r="I510" s="537" t="s">
        <v>225</v>
      </c>
      <c r="J510" s="487" t="s">
        <v>790</v>
      </c>
      <c r="K510" s="718"/>
      <c r="L510" s="719"/>
      <c r="M510" s="555">
        <f t="shared" si="309"/>
        <v>0</v>
      </c>
      <c r="N510" s="488">
        <f>23807600+11903500</f>
        <v>35711100</v>
      </c>
      <c r="O510" s="555">
        <f t="shared" si="101"/>
        <v>0.37489984781907604</v>
      </c>
      <c r="P510" s="457"/>
      <c r="Q510" s="457"/>
      <c r="R510" s="457">
        <f t="shared" si="319"/>
        <v>47627520</v>
      </c>
      <c r="S510" s="720">
        <v>0.5</v>
      </c>
      <c r="T510" s="704"/>
      <c r="U510" s="704" t="s">
        <v>791</v>
      </c>
      <c r="V510" s="169" t="s">
        <v>128</v>
      </c>
      <c r="W510" s="461">
        <f t="shared" si="320"/>
        <v>59543940</v>
      </c>
      <c r="X510" s="461">
        <f t="shared" si="269"/>
        <v>-35711100</v>
      </c>
      <c r="Y510" s="461">
        <f t="shared" si="270"/>
        <v>95255040</v>
      </c>
      <c r="Z510" s="561"/>
    </row>
    <row r="511" spans="1:26" ht="25">
      <c r="A511" s="558"/>
      <c r="B511" s="450"/>
      <c r="C511" s="706">
        <v>23</v>
      </c>
      <c r="D511" s="486" t="s">
        <v>796</v>
      </c>
      <c r="E511" s="487" t="s">
        <v>780</v>
      </c>
      <c r="F511" s="488">
        <v>278671232</v>
      </c>
      <c r="G511" s="712"/>
      <c r="H511" s="537" t="s">
        <v>770</v>
      </c>
      <c r="I511" s="537" t="s">
        <v>225</v>
      </c>
      <c r="J511" s="487" t="s">
        <v>790</v>
      </c>
      <c r="K511" s="718"/>
      <c r="L511" s="719"/>
      <c r="M511" s="555">
        <f t="shared" si="309"/>
        <v>0</v>
      </c>
      <c r="N511" s="488">
        <f>69647300+34823500</f>
        <v>104470800</v>
      </c>
      <c r="O511" s="555">
        <f t="shared" si="101"/>
        <v>0.37488907358761742</v>
      </c>
      <c r="P511" s="457"/>
      <c r="Q511" s="457"/>
      <c r="R511" s="457">
        <f t="shared" si="319"/>
        <v>139335616</v>
      </c>
      <c r="S511" s="720">
        <v>0.5</v>
      </c>
      <c r="T511" s="704"/>
      <c r="U511" s="704" t="s">
        <v>791</v>
      </c>
      <c r="V511" s="169" t="s">
        <v>128</v>
      </c>
      <c r="W511" s="461">
        <f t="shared" si="320"/>
        <v>174200432</v>
      </c>
      <c r="X511" s="461">
        <f t="shared" si="269"/>
        <v>-104470800</v>
      </c>
      <c r="Y511" s="461">
        <f t="shared" si="270"/>
        <v>278671232</v>
      </c>
      <c r="Z511" s="561"/>
    </row>
    <row r="512" spans="1:26" ht="25">
      <c r="A512" s="558"/>
      <c r="B512" s="450"/>
      <c r="C512" s="706">
        <v>24</v>
      </c>
      <c r="D512" s="486" t="s">
        <v>797</v>
      </c>
      <c r="E512" s="487" t="s">
        <v>780</v>
      </c>
      <c r="F512" s="488">
        <v>347057920</v>
      </c>
      <c r="G512" s="712"/>
      <c r="H512" s="537" t="s">
        <v>770</v>
      </c>
      <c r="I512" s="537" t="s">
        <v>225</v>
      </c>
      <c r="J512" s="487" t="s">
        <v>790</v>
      </c>
      <c r="K512" s="718"/>
      <c r="L512" s="719"/>
      <c r="M512" s="555">
        <f t="shared" si="309"/>
        <v>0</v>
      </c>
      <c r="N512" s="488">
        <f>86738100+43369000</f>
        <v>130107100</v>
      </c>
      <c r="O512" s="555">
        <f t="shared" si="101"/>
        <v>0.37488584038076411</v>
      </c>
      <c r="P512" s="457"/>
      <c r="Q512" s="457"/>
      <c r="R512" s="457">
        <f t="shared" si="319"/>
        <v>173528960</v>
      </c>
      <c r="S512" s="720">
        <v>0.5</v>
      </c>
      <c r="T512" s="704"/>
      <c r="U512" s="704" t="s">
        <v>791</v>
      </c>
      <c r="V512" s="169" t="s">
        <v>128</v>
      </c>
      <c r="W512" s="461">
        <f t="shared" si="320"/>
        <v>216950820</v>
      </c>
      <c r="X512" s="461">
        <f t="shared" si="269"/>
        <v>-130107100</v>
      </c>
      <c r="Y512" s="461">
        <f t="shared" si="270"/>
        <v>347057920</v>
      </c>
      <c r="Z512" s="561"/>
    </row>
    <row r="513" spans="1:26" ht="25">
      <c r="A513" s="558"/>
      <c r="B513" s="450"/>
      <c r="C513" s="706">
        <v>25</v>
      </c>
      <c r="D513" s="486" t="s">
        <v>798</v>
      </c>
      <c r="E513" s="487" t="s">
        <v>784</v>
      </c>
      <c r="F513" s="488">
        <v>221020832</v>
      </c>
      <c r="G513" s="712"/>
      <c r="H513" s="537" t="s">
        <v>770</v>
      </c>
      <c r="I513" s="537" t="s">
        <v>225</v>
      </c>
      <c r="J513" s="487" t="s">
        <v>790</v>
      </c>
      <c r="K513" s="718"/>
      <c r="L513" s="719"/>
      <c r="M513" s="555">
        <f t="shared" si="309"/>
        <v>0</v>
      </c>
      <c r="N513" s="488">
        <f>55236200+27618000</f>
        <v>82854200</v>
      </c>
      <c r="O513" s="555">
        <f t="shared" si="101"/>
        <v>0.37487054613928883</v>
      </c>
      <c r="P513" s="457"/>
      <c r="Q513" s="457"/>
      <c r="R513" s="457">
        <f t="shared" si="319"/>
        <v>110510416</v>
      </c>
      <c r="S513" s="720">
        <v>0.5</v>
      </c>
      <c r="T513" s="704"/>
      <c r="U513" s="704" t="s">
        <v>791</v>
      </c>
      <c r="V513" s="169" t="s">
        <v>128</v>
      </c>
      <c r="W513" s="461">
        <f t="shared" si="320"/>
        <v>138166632</v>
      </c>
      <c r="X513" s="461">
        <f t="shared" si="269"/>
        <v>-82854200</v>
      </c>
      <c r="Y513" s="461">
        <f t="shared" si="270"/>
        <v>221020832</v>
      </c>
      <c r="Z513" s="561"/>
    </row>
    <row r="514" spans="1:26" ht="25">
      <c r="A514" s="558"/>
      <c r="B514" s="450"/>
      <c r="C514" s="706">
        <v>26</v>
      </c>
      <c r="D514" s="486" t="s">
        <v>799</v>
      </c>
      <c r="E514" s="487" t="s">
        <v>764</v>
      </c>
      <c r="F514" s="488">
        <v>484313600</v>
      </c>
      <c r="G514" s="712"/>
      <c r="H514" s="537" t="s">
        <v>770</v>
      </c>
      <c r="I514" s="537" t="s">
        <v>225</v>
      </c>
      <c r="J514" s="487" t="s">
        <v>790</v>
      </c>
      <c r="K514" s="718"/>
      <c r="L514" s="719"/>
      <c r="M514" s="555">
        <f t="shared" si="309"/>
        <v>0</v>
      </c>
      <c r="N514" s="488">
        <f>121070000+60535000</f>
        <v>181605000</v>
      </c>
      <c r="O514" s="555">
        <f t="shared" si="101"/>
        <v>0.37497398379892699</v>
      </c>
      <c r="P514" s="457"/>
      <c r="Q514" s="457"/>
      <c r="R514" s="457">
        <f t="shared" si="319"/>
        <v>242156800</v>
      </c>
      <c r="S514" s="720">
        <v>0.5</v>
      </c>
      <c r="T514" s="704"/>
      <c r="U514" s="704" t="s">
        <v>791</v>
      </c>
      <c r="V514" s="169" t="s">
        <v>128</v>
      </c>
      <c r="W514" s="461">
        <f t="shared" si="320"/>
        <v>302708600</v>
      </c>
      <c r="X514" s="461">
        <f t="shared" si="269"/>
        <v>-181605000</v>
      </c>
      <c r="Y514" s="461">
        <f t="shared" si="270"/>
        <v>484313600</v>
      </c>
      <c r="Z514" s="561"/>
    </row>
    <row r="515" spans="1:26" ht="25">
      <c r="A515" s="558"/>
      <c r="B515" s="450"/>
      <c r="C515" s="706">
        <v>27</v>
      </c>
      <c r="D515" s="486" t="s">
        <v>800</v>
      </c>
      <c r="E515" s="487" t="s">
        <v>764</v>
      </c>
      <c r="F515" s="488">
        <v>379814400</v>
      </c>
      <c r="G515" s="712"/>
      <c r="H515" s="537" t="s">
        <v>770</v>
      </c>
      <c r="I515" s="537" t="s">
        <v>225</v>
      </c>
      <c r="J515" s="487" t="s">
        <v>790</v>
      </c>
      <c r="K515" s="718"/>
      <c r="L515" s="719"/>
      <c r="M515" s="555">
        <f t="shared" si="309"/>
        <v>0</v>
      </c>
      <c r="N515" s="488">
        <f>94947750+47473500</f>
        <v>142421250</v>
      </c>
      <c r="O515" s="555">
        <f t="shared" si="101"/>
        <v>0.37497590928621982</v>
      </c>
      <c r="P515" s="457"/>
      <c r="Q515" s="457"/>
      <c r="R515" s="457">
        <f t="shared" si="319"/>
        <v>189907200</v>
      </c>
      <c r="S515" s="720">
        <v>0.5</v>
      </c>
      <c r="T515" s="704"/>
      <c r="U515" s="704" t="s">
        <v>791</v>
      </c>
      <c r="V515" s="169" t="s">
        <v>128</v>
      </c>
      <c r="W515" s="461">
        <f t="shared" si="320"/>
        <v>237393150</v>
      </c>
      <c r="X515" s="461">
        <f t="shared" si="269"/>
        <v>-142421250</v>
      </c>
      <c r="Y515" s="461">
        <f t="shared" si="270"/>
        <v>379814400</v>
      </c>
      <c r="Z515" s="561"/>
    </row>
    <row r="516" spans="1:26" ht="25">
      <c r="A516" s="558"/>
      <c r="B516" s="450"/>
      <c r="C516" s="706">
        <v>28</v>
      </c>
      <c r="D516" s="486" t="s">
        <v>801</v>
      </c>
      <c r="E516" s="487" t="s">
        <v>764</v>
      </c>
      <c r="F516" s="488">
        <v>355498240</v>
      </c>
      <c r="G516" s="712"/>
      <c r="H516" s="537" t="s">
        <v>770</v>
      </c>
      <c r="I516" s="537" t="s">
        <v>225</v>
      </c>
      <c r="J516" s="487" t="s">
        <v>790</v>
      </c>
      <c r="K516" s="718"/>
      <c r="L516" s="719"/>
      <c r="M516" s="555">
        <f t="shared" si="309"/>
        <v>0</v>
      </c>
      <c r="N516" s="488">
        <f>88858000+44429000</f>
        <v>133287000</v>
      </c>
      <c r="O516" s="555">
        <f t="shared" si="101"/>
        <v>0.3749301262363493</v>
      </c>
      <c r="P516" s="457"/>
      <c r="Q516" s="457"/>
      <c r="R516" s="457">
        <f t="shared" si="319"/>
        <v>177749120</v>
      </c>
      <c r="S516" s="720">
        <v>0.5</v>
      </c>
      <c r="T516" s="704"/>
      <c r="U516" s="704" t="s">
        <v>791</v>
      </c>
      <c r="V516" s="169" t="s">
        <v>128</v>
      </c>
      <c r="W516" s="461">
        <f t="shared" si="320"/>
        <v>222211240</v>
      </c>
      <c r="X516" s="461">
        <f t="shared" si="269"/>
        <v>-133287000</v>
      </c>
      <c r="Y516" s="461">
        <f t="shared" si="270"/>
        <v>355498240</v>
      </c>
      <c r="Z516" s="561"/>
    </row>
    <row r="517" spans="1:26" ht="25">
      <c r="A517" s="558"/>
      <c r="B517" s="450"/>
      <c r="C517" s="706">
        <v>29</v>
      </c>
      <c r="D517" s="486" t="s">
        <v>802</v>
      </c>
      <c r="E517" s="487" t="s">
        <v>764</v>
      </c>
      <c r="F517" s="488">
        <v>456626336</v>
      </c>
      <c r="G517" s="712"/>
      <c r="H517" s="537" t="s">
        <v>770</v>
      </c>
      <c r="I517" s="537" t="s">
        <v>225</v>
      </c>
      <c r="J517" s="487" t="s">
        <v>790</v>
      </c>
      <c r="K517" s="718"/>
      <c r="L517" s="719"/>
      <c r="M517" s="555">
        <f t="shared" si="309"/>
        <v>0</v>
      </c>
      <c r="N517" s="488">
        <f>114148900+57074000</f>
        <v>171222900</v>
      </c>
      <c r="O517" s="555">
        <f t="shared" si="101"/>
        <v>0.3749737728662238</v>
      </c>
      <c r="P517" s="457"/>
      <c r="Q517" s="457"/>
      <c r="R517" s="457">
        <f t="shared" si="319"/>
        <v>228313168</v>
      </c>
      <c r="S517" s="720">
        <v>0.5</v>
      </c>
      <c r="T517" s="704"/>
      <c r="U517" s="704" t="s">
        <v>791</v>
      </c>
      <c r="V517" s="169" t="s">
        <v>128</v>
      </c>
      <c r="W517" s="461">
        <f t="shared" si="320"/>
        <v>285403436</v>
      </c>
      <c r="X517" s="461">
        <f t="shared" si="269"/>
        <v>-171222900</v>
      </c>
      <c r="Y517" s="461">
        <f t="shared" si="270"/>
        <v>456626336</v>
      </c>
      <c r="Z517" s="561"/>
    </row>
    <row r="518" spans="1:26" ht="25">
      <c r="A518" s="113">
        <v>1</v>
      </c>
      <c r="B518" s="450"/>
      <c r="C518" s="706">
        <v>30</v>
      </c>
      <c r="D518" s="486" t="s">
        <v>803</v>
      </c>
      <c r="E518" s="487" t="s">
        <v>764</v>
      </c>
      <c r="F518" s="488">
        <v>258484800</v>
      </c>
      <c r="G518" s="712"/>
      <c r="H518" s="537" t="s">
        <v>770</v>
      </c>
      <c r="I518" s="537" t="s">
        <v>225</v>
      </c>
      <c r="J518" s="487" t="s">
        <v>790</v>
      </c>
      <c r="K518" s="718"/>
      <c r="L518" s="719"/>
      <c r="M518" s="555">
        <f t="shared" si="309"/>
        <v>0</v>
      </c>
      <c r="N518" s="488">
        <f>64609000+32304500</f>
        <v>96913500</v>
      </c>
      <c r="O518" s="555">
        <f t="shared" si="101"/>
        <v>0.37492920280031938</v>
      </c>
      <c r="P518" s="457"/>
      <c r="Q518" s="457"/>
      <c r="R518" s="457">
        <f t="shared" si="319"/>
        <v>129242400</v>
      </c>
      <c r="S518" s="720">
        <v>0.5</v>
      </c>
      <c r="T518" s="704"/>
      <c r="U518" s="704" t="s">
        <v>791</v>
      </c>
      <c r="V518" s="169" t="s">
        <v>128</v>
      </c>
      <c r="W518" s="461">
        <f t="shared" si="320"/>
        <v>161571300</v>
      </c>
      <c r="X518" s="461">
        <f t="shared" si="269"/>
        <v>-96913500</v>
      </c>
      <c r="Y518" s="461">
        <f t="shared" si="270"/>
        <v>258484800</v>
      </c>
      <c r="Z518" s="561"/>
    </row>
    <row r="519" spans="1:26" ht="25">
      <c r="A519" s="558"/>
      <c r="B519" s="450"/>
      <c r="C519" s="706">
        <v>31</v>
      </c>
      <c r="D519" s="486" t="s">
        <v>804</v>
      </c>
      <c r="E519" s="487" t="s">
        <v>764</v>
      </c>
      <c r="F519" s="488">
        <v>474290720</v>
      </c>
      <c r="G519" s="712"/>
      <c r="H519" s="537" t="s">
        <v>770</v>
      </c>
      <c r="I519" s="537" t="s">
        <v>225</v>
      </c>
      <c r="J519" s="487" t="s">
        <v>790</v>
      </c>
      <c r="K519" s="718"/>
      <c r="L519" s="719"/>
      <c r="M519" s="555">
        <f t="shared" si="309"/>
        <v>0</v>
      </c>
      <c r="N519" s="488">
        <f>118549000+59274500</f>
        <v>177823500</v>
      </c>
      <c r="O519" s="555">
        <f t="shared" si="101"/>
        <v>0.37492510922414846</v>
      </c>
      <c r="P519" s="457"/>
      <c r="Q519" s="457"/>
      <c r="R519" s="457">
        <f t="shared" si="319"/>
        <v>237145360</v>
      </c>
      <c r="S519" s="720">
        <v>0.5</v>
      </c>
      <c r="T519" s="704"/>
      <c r="U519" s="704" t="s">
        <v>791</v>
      </c>
      <c r="V519" s="169" t="s">
        <v>128</v>
      </c>
      <c r="W519" s="461">
        <f t="shared" si="320"/>
        <v>296467220</v>
      </c>
      <c r="X519" s="461">
        <f t="shared" si="269"/>
        <v>-177823500</v>
      </c>
      <c r="Y519" s="461">
        <f t="shared" si="270"/>
        <v>474290720</v>
      </c>
      <c r="Z519" s="561"/>
    </row>
    <row r="520" spans="1:26" ht="25">
      <c r="A520" s="558"/>
      <c r="B520" s="450"/>
      <c r="C520" s="706">
        <v>32</v>
      </c>
      <c r="D520" s="486" t="s">
        <v>805</v>
      </c>
      <c r="E520" s="487" t="s">
        <v>764</v>
      </c>
      <c r="F520" s="488">
        <v>445930240</v>
      </c>
      <c r="G520" s="712"/>
      <c r="H520" s="537" t="s">
        <v>770</v>
      </c>
      <c r="I520" s="537" t="s">
        <v>225</v>
      </c>
      <c r="J520" s="487" t="s">
        <v>790</v>
      </c>
      <c r="K520" s="718"/>
      <c r="L520" s="719"/>
      <c r="M520" s="555">
        <f t="shared" si="309"/>
        <v>0</v>
      </c>
      <c r="N520" s="488">
        <f>111473800+55736500</f>
        <v>167210300</v>
      </c>
      <c r="O520" s="555">
        <f t="shared" si="101"/>
        <v>0.37496963650637372</v>
      </c>
      <c r="P520" s="457"/>
      <c r="Q520" s="457"/>
      <c r="R520" s="457">
        <f t="shared" si="319"/>
        <v>222965120</v>
      </c>
      <c r="S520" s="720">
        <v>0.5</v>
      </c>
      <c r="T520" s="704"/>
      <c r="U520" s="704" t="s">
        <v>791</v>
      </c>
      <c r="V520" s="169" t="s">
        <v>128</v>
      </c>
      <c r="W520" s="461">
        <f t="shared" si="320"/>
        <v>278719940</v>
      </c>
      <c r="X520" s="461">
        <f t="shared" si="269"/>
        <v>-167210300</v>
      </c>
      <c r="Y520" s="461">
        <f t="shared" si="270"/>
        <v>445930240</v>
      </c>
      <c r="Z520" s="561"/>
    </row>
    <row r="521" spans="1:26" ht="13">
      <c r="A521" s="558"/>
      <c r="B521" s="450"/>
      <c r="C521" s="706">
        <v>33</v>
      </c>
      <c r="D521" s="486" t="s">
        <v>806</v>
      </c>
      <c r="E521" s="487" t="s">
        <v>764</v>
      </c>
      <c r="F521" s="488">
        <v>272230619.22000003</v>
      </c>
      <c r="G521" s="712"/>
      <c r="H521" s="537" t="s">
        <v>770</v>
      </c>
      <c r="I521" s="537" t="s">
        <v>225</v>
      </c>
      <c r="J521" s="487" t="s">
        <v>525</v>
      </c>
      <c r="K521" s="713"/>
      <c r="L521" s="714"/>
      <c r="M521" s="555">
        <f t="shared" si="309"/>
        <v>0</v>
      </c>
      <c r="N521" s="715"/>
      <c r="O521" s="555">
        <f t="shared" si="101"/>
        <v>0</v>
      </c>
      <c r="P521" s="457"/>
      <c r="Q521" s="457"/>
      <c r="R521" s="457">
        <f t="shared" si="319"/>
        <v>0</v>
      </c>
      <c r="S521" s="720">
        <v>0</v>
      </c>
      <c r="T521" s="704"/>
      <c r="U521" s="704" t="s">
        <v>330</v>
      </c>
      <c r="V521" s="169" t="s">
        <v>132</v>
      </c>
      <c r="W521" s="461">
        <f t="shared" si="320"/>
        <v>272230619.22000003</v>
      </c>
      <c r="X521" s="461">
        <f t="shared" si="269"/>
        <v>0</v>
      </c>
      <c r="Y521" s="461">
        <f t="shared" si="270"/>
        <v>272230619.22000003</v>
      </c>
      <c r="Z521" s="561"/>
    </row>
    <row r="522" spans="1:26" ht="25">
      <c r="A522" s="558"/>
      <c r="B522" s="450"/>
      <c r="C522" s="706">
        <v>34</v>
      </c>
      <c r="D522" s="486" t="s">
        <v>807</v>
      </c>
      <c r="E522" s="487" t="s">
        <v>764</v>
      </c>
      <c r="F522" s="488">
        <v>281403809.22000003</v>
      </c>
      <c r="G522" s="712"/>
      <c r="H522" s="537" t="s">
        <v>770</v>
      </c>
      <c r="I522" s="537" t="s">
        <v>225</v>
      </c>
      <c r="J522" s="487" t="s">
        <v>525</v>
      </c>
      <c r="K522" s="713"/>
      <c r="L522" s="714"/>
      <c r="M522" s="555">
        <f t="shared" si="309"/>
        <v>0</v>
      </c>
      <c r="N522" s="715"/>
      <c r="O522" s="555">
        <f t="shared" si="101"/>
        <v>0</v>
      </c>
      <c r="P522" s="457"/>
      <c r="Q522" s="457"/>
      <c r="R522" s="457">
        <f t="shared" si="319"/>
        <v>0</v>
      </c>
      <c r="S522" s="720">
        <v>0</v>
      </c>
      <c r="T522" s="704"/>
      <c r="U522" s="704" t="s">
        <v>330</v>
      </c>
      <c r="V522" s="169" t="s">
        <v>132</v>
      </c>
      <c r="W522" s="461">
        <f t="shared" si="320"/>
        <v>281403809.22000003</v>
      </c>
      <c r="X522" s="461">
        <f t="shared" si="269"/>
        <v>0</v>
      </c>
      <c r="Y522" s="461">
        <f t="shared" si="270"/>
        <v>281403809.22000003</v>
      </c>
      <c r="Z522" s="561"/>
    </row>
    <row r="523" spans="1:26" ht="25">
      <c r="A523" s="558"/>
      <c r="B523" s="450"/>
      <c r="C523" s="706">
        <v>35</v>
      </c>
      <c r="D523" s="486" t="s">
        <v>808</v>
      </c>
      <c r="E523" s="487" t="s">
        <v>764</v>
      </c>
      <c r="F523" s="488">
        <v>275288349.22000003</v>
      </c>
      <c r="G523" s="712"/>
      <c r="H523" s="537" t="s">
        <v>770</v>
      </c>
      <c r="I523" s="537" t="s">
        <v>225</v>
      </c>
      <c r="J523" s="487" t="s">
        <v>525</v>
      </c>
      <c r="K523" s="713"/>
      <c r="L523" s="714"/>
      <c r="M523" s="555">
        <f t="shared" si="309"/>
        <v>0</v>
      </c>
      <c r="N523" s="715"/>
      <c r="O523" s="555">
        <f t="shared" si="101"/>
        <v>0</v>
      </c>
      <c r="P523" s="457"/>
      <c r="Q523" s="457"/>
      <c r="R523" s="457">
        <f t="shared" si="319"/>
        <v>0</v>
      </c>
      <c r="S523" s="720">
        <v>0</v>
      </c>
      <c r="T523" s="704"/>
      <c r="U523" s="704" t="s">
        <v>330</v>
      </c>
      <c r="V523" s="169" t="s">
        <v>132</v>
      </c>
      <c r="W523" s="461">
        <f t="shared" si="320"/>
        <v>275288349.22000003</v>
      </c>
      <c r="X523" s="461">
        <f t="shared" si="269"/>
        <v>0</v>
      </c>
      <c r="Y523" s="461">
        <f t="shared" si="270"/>
        <v>275288349.22000003</v>
      </c>
      <c r="Z523" s="561"/>
    </row>
    <row r="524" spans="1:26" ht="13">
      <c r="A524" s="558"/>
      <c r="B524" s="450"/>
      <c r="C524" s="706">
        <v>36</v>
      </c>
      <c r="D524" s="486" t="s">
        <v>809</v>
      </c>
      <c r="E524" s="487" t="s">
        <v>764</v>
      </c>
      <c r="F524" s="488">
        <v>263057429.22</v>
      </c>
      <c r="G524" s="712"/>
      <c r="H524" s="537" t="s">
        <v>770</v>
      </c>
      <c r="I524" s="537" t="s">
        <v>225</v>
      </c>
      <c r="J524" s="487" t="s">
        <v>525</v>
      </c>
      <c r="K524" s="713"/>
      <c r="L524" s="714"/>
      <c r="M524" s="555">
        <f t="shared" si="309"/>
        <v>0</v>
      </c>
      <c r="N524" s="715"/>
      <c r="O524" s="555">
        <f t="shared" si="101"/>
        <v>0</v>
      </c>
      <c r="P524" s="457"/>
      <c r="Q524" s="457"/>
      <c r="R524" s="457">
        <f t="shared" si="319"/>
        <v>0</v>
      </c>
      <c r="S524" s="720">
        <v>0</v>
      </c>
      <c r="T524" s="704"/>
      <c r="U524" s="704" t="s">
        <v>330</v>
      </c>
      <c r="V524" s="169" t="s">
        <v>132</v>
      </c>
      <c r="W524" s="461">
        <f t="shared" si="320"/>
        <v>263057429.22</v>
      </c>
      <c r="X524" s="461">
        <f t="shared" si="269"/>
        <v>0</v>
      </c>
      <c r="Y524" s="461">
        <f t="shared" si="270"/>
        <v>263057429.22</v>
      </c>
      <c r="Z524" s="561"/>
    </row>
    <row r="525" spans="1:26" ht="39">
      <c r="A525" s="558"/>
      <c r="B525" s="169">
        <v>10</v>
      </c>
      <c r="C525" s="71"/>
      <c r="D525" s="179" t="s">
        <v>133</v>
      </c>
      <c r="E525" s="71" t="s">
        <v>810</v>
      </c>
      <c r="F525" s="190">
        <v>128472000</v>
      </c>
      <c r="G525" s="169" t="s">
        <v>116</v>
      </c>
      <c r="H525" s="45" t="s">
        <v>130</v>
      </c>
      <c r="I525" s="23" t="s">
        <v>225</v>
      </c>
      <c r="J525" s="721" t="s">
        <v>811</v>
      </c>
      <c r="K525" s="722"/>
      <c r="L525" s="220">
        <v>128472000</v>
      </c>
      <c r="M525" s="174">
        <f t="shared" si="309"/>
        <v>1</v>
      </c>
      <c r="N525" s="220">
        <v>29830000</v>
      </c>
      <c r="O525" s="174">
        <f t="shared" si="101"/>
        <v>0.23219067189737841</v>
      </c>
      <c r="P525" s="173"/>
      <c r="Q525" s="173"/>
      <c r="R525" s="173">
        <f t="shared" si="319"/>
        <v>29830000</v>
      </c>
      <c r="S525" s="174">
        <v>0.23219067189737841</v>
      </c>
      <c r="T525" s="702"/>
      <c r="U525" s="702" t="s">
        <v>330</v>
      </c>
      <c r="V525" s="169" t="s">
        <v>128</v>
      </c>
      <c r="W525" s="178">
        <f t="shared" si="320"/>
        <v>98642000</v>
      </c>
      <c r="X525" s="178">
        <f t="shared" si="269"/>
        <v>-29830000</v>
      </c>
      <c r="Y525" s="178">
        <f t="shared" si="270"/>
        <v>128472000</v>
      </c>
      <c r="Z525" s="134"/>
    </row>
    <row r="526" spans="1:26" ht="25">
      <c r="A526" s="558"/>
      <c r="B526" s="169">
        <v>11</v>
      </c>
      <c r="C526" s="71"/>
      <c r="D526" s="179" t="s">
        <v>351</v>
      </c>
      <c r="E526" s="71" t="s">
        <v>787</v>
      </c>
      <c r="F526" s="192">
        <v>1200000</v>
      </c>
      <c r="G526" s="169" t="s">
        <v>116</v>
      </c>
      <c r="H526" s="45" t="s">
        <v>130</v>
      </c>
      <c r="I526" s="23" t="s">
        <v>225</v>
      </c>
      <c r="J526" s="723" t="s">
        <v>811</v>
      </c>
      <c r="K526" s="724"/>
      <c r="L526" s="590">
        <v>600000</v>
      </c>
      <c r="M526" s="174">
        <f t="shared" si="309"/>
        <v>0.5</v>
      </c>
      <c r="N526" s="683"/>
      <c r="O526" s="174">
        <f t="shared" si="101"/>
        <v>0</v>
      </c>
      <c r="P526" s="173"/>
      <c r="Q526" s="173"/>
      <c r="R526" s="173">
        <f t="shared" si="319"/>
        <v>0</v>
      </c>
      <c r="S526" s="174">
        <v>0</v>
      </c>
      <c r="T526" s="702"/>
      <c r="U526" s="702" t="s">
        <v>330</v>
      </c>
      <c r="V526" s="169" t="s">
        <v>132</v>
      </c>
      <c r="W526" s="178">
        <f t="shared" si="320"/>
        <v>1200000</v>
      </c>
      <c r="X526" s="178">
        <f t="shared" si="269"/>
        <v>0</v>
      </c>
      <c r="Y526" s="178">
        <f t="shared" si="270"/>
        <v>1200000</v>
      </c>
      <c r="Z526" s="134"/>
    </row>
    <row r="527" spans="1:26" ht="13">
      <c r="A527" s="558"/>
      <c r="B527" s="157"/>
      <c r="C527" s="658"/>
      <c r="D527" s="521" t="s">
        <v>812</v>
      </c>
      <c r="E527" s="166"/>
      <c r="F527" s="159">
        <f>SUM(F528:F530,F531:F532)</f>
        <v>339980000</v>
      </c>
      <c r="G527" s="157"/>
      <c r="H527" s="659"/>
      <c r="I527" s="660"/>
      <c r="J527" s="161"/>
      <c r="K527" s="159">
        <f t="shared" ref="K527:L527" si="321">SUM(K528:K530,K531:K532)</f>
        <v>0</v>
      </c>
      <c r="L527" s="159">
        <f t="shared" si="321"/>
        <v>280430000</v>
      </c>
      <c r="M527" s="162">
        <f t="shared" si="309"/>
        <v>0.82484263780222367</v>
      </c>
      <c r="N527" s="159">
        <f>SUM(N528:N530,N531:N532)</f>
        <v>112895550</v>
      </c>
      <c r="O527" s="162">
        <f t="shared" si="101"/>
        <v>0.33206526854520851</v>
      </c>
      <c r="P527" s="159"/>
      <c r="Q527" s="159"/>
      <c r="R527" s="159">
        <f>SUM(R528:R530,R531:R532)</f>
        <v>113904000</v>
      </c>
      <c r="S527" s="162">
        <f>R527/F527</f>
        <v>0.33503147243955528</v>
      </c>
      <c r="T527" s="520"/>
      <c r="U527" s="520"/>
      <c r="V527" s="661"/>
      <c r="W527" s="159">
        <f>SUM(W528:W530,W531:W532)</f>
        <v>227084450</v>
      </c>
      <c r="X527" s="159">
        <f t="shared" si="269"/>
        <v>-112895550</v>
      </c>
      <c r="Y527" s="159">
        <f t="shared" si="270"/>
        <v>339980000</v>
      </c>
      <c r="Z527" s="166"/>
    </row>
    <row r="528" spans="1:26" ht="13">
      <c r="A528" s="558"/>
      <c r="B528" s="169">
        <v>1</v>
      </c>
      <c r="C528" s="71"/>
      <c r="D528" s="471" t="s">
        <v>604</v>
      </c>
      <c r="E528" s="721" t="s">
        <v>309</v>
      </c>
      <c r="F528" s="190">
        <v>61560000</v>
      </c>
      <c r="G528" s="725" t="s">
        <v>116</v>
      </c>
      <c r="H528" s="677" t="s">
        <v>310</v>
      </c>
      <c r="I528" s="726" t="s">
        <v>225</v>
      </c>
      <c r="J528" s="727" t="s">
        <v>813</v>
      </c>
      <c r="K528" s="728"/>
      <c r="L528" s="190">
        <v>61560000</v>
      </c>
      <c r="M528" s="174">
        <f t="shared" si="309"/>
        <v>1</v>
      </c>
      <c r="N528" s="220">
        <v>54395550</v>
      </c>
      <c r="O528" s="174">
        <f t="shared" si="101"/>
        <v>0.88361842105263155</v>
      </c>
      <c r="P528" s="173"/>
      <c r="Q528" s="173"/>
      <c r="R528" s="173">
        <f t="shared" ref="R528:R532" si="322">F528*S528</f>
        <v>55404000</v>
      </c>
      <c r="S528" s="175">
        <v>0.9</v>
      </c>
      <c r="T528" s="729"/>
      <c r="U528" s="729"/>
      <c r="V528" s="169" t="s">
        <v>128</v>
      </c>
      <c r="W528" s="178">
        <f t="shared" ref="W528:W532" si="323">F528-N528</f>
        <v>7164450</v>
      </c>
      <c r="X528" s="178">
        <f t="shared" si="269"/>
        <v>-54395550</v>
      </c>
      <c r="Y528" s="178">
        <f t="shared" si="270"/>
        <v>61560000</v>
      </c>
      <c r="Z528" s="134"/>
    </row>
    <row r="529" spans="1:26" ht="13">
      <c r="A529" s="558"/>
      <c r="B529" s="169">
        <v>2</v>
      </c>
      <c r="C529" s="71"/>
      <c r="D529" s="672" t="s">
        <v>814</v>
      </c>
      <c r="E529" s="723" t="s">
        <v>309</v>
      </c>
      <c r="F529" s="192">
        <v>234000000</v>
      </c>
      <c r="G529" s="198" t="s">
        <v>116</v>
      </c>
      <c r="H529" s="677" t="s">
        <v>770</v>
      </c>
      <c r="I529" s="726" t="s">
        <v>225</v>
      </c>
      <c r="J529" s="730" t="s">
        <v>813</v>
      </c>
      <c r="K529" s="730"/>
      <c r="L529" s="689">
        <f>58500000+58500000+58500000</f>
        <v>175500000</v>
      </c>
      <c r="M529" s="174">
        <f t="shared" si="309"/>
        <v>0.75</v>
      </c>
      <c r="N529" s="173">
        <v>58500000</v>
      </c>
      <c r="O529" s="174">
        <f t="shared" si="101"/>
        <v>0.25</v>
      </c>
      <c r="P529" s="173"/>
      <c r="Q529" s="173"/>
      <c r="R529" s="173">
        <f t="shared" si="322"/>
        <v>58500000</v>
      </c>
      <c r="S529" s="175">
        <v>0.25</v>
      </c>
      <c r="T529" s="731"/>
      <c r="U529" s="731"/>
      <c r="V529" s="169" t="s">
        <v>128</v>
      </c>
      <c r="W529" s="178">
        <f t="shared" si="323"/>
        <v>175500000</v>
      </c>
      <c r="X529" s="178">
        <f t="shared" si="269"/>
        <v>-58500000</v>
      </c>
      <c r="Y529" s="178">
        <f t="shared" si="270"/>
        <v>234000000</v>
      </c>
      <c r="Z529" s="134"/>
    </row>
    <row r="530" spans="1:26" ht="13">
      <c r="A530" s="558"/>
      <c r="B530" s="169">
        <v>3</v>
      </c>
      <c r="C530" s="71"/>
      <c r="D530" s="672" t="s">
        <v>195</v>
      </c>
      <c r="E530" s="723" t="s">
        <v>309</v>
      </c>
      <c r="F530" s="192">
        <v>1500000</v>
      </c>
      <c r="G530" s="198" t="s">
        <v>116</v>
      </c>
      <c r="H530" s="677" t="s">
        <v>142</v>
      </c>
      <c r="I530" s="726" t="s">
        <v>225</v>
      </c>
      <c r="J530" s="730" t="s">
        <v>813</v>
      </c>
      <c r="K530" s="730"/>
      <c r="L530" s="689">
        <f>375000+375000</f>
        <v>750000</v>
      </c>
      <c r="M530" s="174">
        <f t="shared" si="309"/>
        <v>0.5</v>
      </c>
      <c r="N530" s="128"/>
      <c r="O530" s="174">
        <f t="shared" si="101"/>
        <v>0</v>
      </c>
      <c r="P530" s="173"/>
      <c r="Q530" s="173"/>
      <c r="R530" s="173">
        <f t="shared" si="322"/>
        <v>0</v>
      </c>
      <c r="S530" s="174">
        <v>0</v>
      </c>
      <c r="T530" s="731"/>
      <c r="U530" s="731"/>
      <c r="V530" s="169" t="s">
        <v>132</v>
      </c>
      <c r="W530" s="178">
        <f t="shared" si="323"/>
        <v>1500000</v>
      </c>
      <c r="X530" s="178">
        <f t="shared" si="269"/>
        <v>0</v>
      </c>
      <c r="Y530" s="178">
        <f t="shared" si="270"/>
        <v>1500000</v>
      </c>
      <c r="Z530" s="134"/>
    </row>
    <row r="531" spans="1:26" ht="52">
      <c r="A531" s="558"/>
      <c r="B531" s="169">
        <v>5</v>
      </c>
      <c r="C531" s="71"/>
      <c r="D531" s="179" t="s">
        <v>133</v>
      </c>
      <c r="E531" s="71" t="s">
        <v>815</v>
      </c>
      <c r="F531" s="192">
        <v>42320000</v>
      </c>
      <c r="G531" s="169" t="s">
        <v>116</v>
      </c>
      <c r="H531" s="45" t="s">
        <v>130</v>
      </c>
      <c r="I531" s="23" t="s">
        <v>225</v>
      </c>
      <c r="J531" s="730" t="s">
        <v>811</v>
      </c>
      <c r="K531" s="730"/>
      <c r="L531" s="732">
        <f>21160000+21160000</f>
        <v>42320000</v>
      </c>
      <c r="M531" s="174">
        <f t="shared" si="309"/>
        <v>1</v>
      </c>
      <c r="N531" s="210"/>
      <c r="O531" s="174">
        <f t="shared" si="101"/>
        <v>0</v>
      </c>
      <c r="P531" s="173"/>
      <c r="Q531" s="173"/>
      <c r="R531" s="173">
        <f t="shared" si="322"/>
        <v>0</v>
      </c>
      <c r="S531" s="174">
        <v>0</v>
      </c>
      <c r="T531" s="16"/>
      <c r="U531" s="16"/>
      <c r="V531" s="169" t="s">
        <v>132</v>
      </c>
      <c r="W531" s="178">
        <f t="shared" si="323"/>
        <v>42320000</v>
      </c>
      <c r="X531" s="178">
        <f t="shared" si="269"/>
        <v>0</v>
      </c>
      <c r="Y531" s="178">
        <f t="shared" si="270"/>
        <v>42320000</v>
      </c>
      <c r="Z531" s="134"/>
    </row>
    <row r="532" spans="1:26" ht="25">
      <c r="A532" s="558"/>
      <c r="B532" s="169">
        <v>6</v>
      </c>
      <c r="C532" s="71"/>
      <c r="D532" s="179" t="s">
        <v>351</v>
      </c>
      <c r="E532" s="71" t="s">
        <v>309</v>
      </c>
      <c r="F532" s="192">
        <v>600000</v>
      </c>
      <c r="G532" s="169" t="s">
        <v>116</v>
      </c>
      <c r="H532" s="45" t="s">
        <v>130</v>
      </c>
      <c r="I532" s="23" t="s">
        <v>225</v>
      </c>
      <c r="J532" s="730" t="s">
        <v>811</v>
      </c>
      <c r="K532" s="730"/>
      <c r="L532" s="732">
        <v>300000</v>
      </c>
      <c r="M532" s="174">
        <f t="shared" si="309"/>
        <v>0.5</v>
      </c>
      <c r="N532" s="683"/>
      <c r="O532" s="174">
        <f t="shared" si="101"/>
        <v>0</v>
      </c>
      <c r="P532" s="173"/>
      <c r="Q532" s="173"/>
      <c r="R532" s="173">
        <f t="shared" si="322"/>
        <v>0</v>
      </c>
      <c r="S532" s="174">
        <v>0</v>
      </c>
      <c r="T532" s="16"/>
      <c r="U532" s="16"/>
      <c r="V532" s="169" t="s">
        <v>132</v>
      </c>
      <c r="W532" s="178">
        <f t="shared" si="323"/>
        <v>600000</v>
      </c>
      <c r="X532" s="178">
        <f t="shared" si="269"/>
        <v>0</v>
      </c>
      <c r="Y532" s="178">
        <f t="shared" si="270"/>
        <v>600000</v>
      </c>
      <c r="Z532" s="134"/>
    </row>
    <row r="533" spans="1:26" ht="24.75" customHeight="1">
      <c r="A533" s="558"/>
      <c r="B533" s="504"/>
      <c r="C533" s="648"/>
      <c r="D533" s="649" t="s">
        <v>86</v>
      </c>
      <c r="E533" s="417"/>
      <c r="F533" s="733">
        <f>SUM(F534,F567)</f>
        <v>17086669775</v>
      </c>
      <c r="G533" s="505"/>
      <c r="H533" s="650"/>
      <c r="I533" s="564"/>
      <c r="J533" s="734"/>
      <c r="K533" s="733">
        <f t="shared" ref="K533:L533" si="324">SUM(K534,K567)</f>
        <v>11874550204</v>
      </c>
      <c r="L533" s="733">
        <f t="shared" si="324"/>
        <v>12088364729</v>
      </c>
      <c r="M533" s="510">
        <f t="shared" si="309"/>
        <v>0.70747342157257787</v>
      </c>
      <c r="N533" s="733">
        <f>SUM(N534,N567)</f>
        <v>8326964897</v>
      </c>
      <c r="O533" s="510">
        <f t="shared" si="101"/>
        <v>0.48733691273084839</v>
      </c>
      <c r="P533" s="733"/>
      <c r="Q533" s="733"/>
      <c r="R533" s="733">
        <f>SUM(R534,R567)</f>
        <v>9463404436.0837994</v>
      </c>
      <c r="S533" s="510">
        <f t="shared" ref="S533:S536" si="325">R533/F533</f>
        <v>0.55384721310234364</v>
      </c>
      <c r="T533" s="508"/>
      <c r="U533" s="417"/>
      <c r="V533" s="566"/>
      <c r="W533" s="733">
        <f t="shared" ref="W533:Y533" si="326">SUM(W534,W567)</f>
        <v>8753104878</v>
      </c>
      <c r="X533" s="733">
        <f t="shared" si="326"/>
        <v>3547585307</v>
      </c>
      <c r="Y533" s="733">
        <f t="shared" si="326"/>
        <v>5212119571</v>
      </c>
      <c r="Z533" s="426"/>
    </row>
    <row r="534" spans="1:26" ht="26">
      <c r="A534" s="558"/>
      <c r="B534" s="511"/>
      <c r="C534" s="652"/>
      <c r="D534" s="513" t="s">
        <v>111</v>
      </c>
      <c r="E534" s="429"/>
      <c r="F534" s="138">
        <f>SUM(F535,F538,F545,F556)</f>
        <v>3741436230</v>
      </c>
      <c r="G534" s="512"/>
      <c r="H534" s="654"/>
      <c r="I534" s="619"/>
      <c r="J534" s="735"/>
      <c r="K534" s="736">
        <f t="shared" ref="K534:L534" si="327">SUM(K535,K538,K545,K556)</f>
        <v>3365938608</v>
      </c>
      <c r="L534" s="736">
        <f t="shared" si="327"/>
        <v>1934934575</v>
      </c>
      <c r="M534" s="516">
        <f t="shared" si="309"/>
        <v>0.517163585332577</v>
      </c>
      <c r="N534" s="736">
        <f>SUM(N535,N538,N545,N556)</f>
        <v>1829539693</v>
      </c>
      <c r="O534" s="516">
        <f t="shared" si="101"/>
        <v>0.48899395326590933</v>
      </c>
      <c r="P534" s="736"/>
      <c r="Q534" s="736"/>
      <c r="R534" s="736">
        <f>SUM(R535,R538,R545,R556)</f>
        <v>1831341081.6278</v>
      </c>
      <c r="S534" s="516">
        <f t="shared" si="325"/>
        <v>0.48947542308580255</v>
      </c>
      <c r="T534" s="511"/>
      <c r="U534" s="512"/>
      <c r="V534" s="621"/>
      <c r="W534" s="736">
        <f>SUM(W535,W538,W545,W556)</f>
        <v>1905296537</v>
      </c>
      <c r="X534" s="737">
        <f t="shared" ref="X534:X702" si="328">K534-N534</f>
        <v>1536398915</v>
      </c>
      <c r="Y534" s="145">
        <f t="shared" ref="Y534:Y640" si="329">F534-K534</f>
        <v>375497622</v>
      </c>
      <c r="Z534" s="431"/>
    </row>
    <row r="535" spans="1:26" ht="13">
      <c r="A535" s="558"/>
      <c r="B535" s="517"/>
      <c r="C535" s="655"/>
      <c r="D535" s="432" t="s">
        <v>112</v>
      </c>
      <c r="E535" s="655"/>
      <c r="F535" s="738">
        <f t="shared" ref="F535:F536" si="330">SUM(F536)</f>
        <v>96890000</v>
      </c>
      <c r="G535" s="146"/>
      <c r="H535" s="657"/>
      <c r="I535" s="577"/>
      <c r="J535" s="150"/>
      <c r="K535" s="738">
        <f t="shared" ref="K535:L535" si="331">SUM(K536)</f>
        <v>0</v>
      </c>
      <c r="L535" s="738">
        <f t="shared" si="331"/>
        <v>32890000</v>
      </c>
      <c r="M535" s="151">
        <f t="shared" si="309"/>
        <v>0.33945711631747344</v>
      </c>
      <c r="N535" s="738">
        <f t="shared" ref="N535:N536" si="332">SUM(N536)</f>
        <v>0</v>
      </c>
      <c r="O535" s="151">
        <f t="shared" si="101"/>
        <v>0</v>
      </c>
      <c r="P535" s="738"/>
      <c r="Q535" s="738"/>
      <c r="R535" s="738">
        <f t="shared" ref="R535:R536" si="333">SUM(R536)</f>
        <v>0</v>
      </c>
      <c r="S535" s="151">
        <f t="shared" si="325"/>
        <v>0</v>
      </c>
      <c r="T535" s="517"/>
      <c r="U535" s="146"/>
      <c r="V535" s="579"/>
      <c r="W535" s="738">
        <f t="shared" ref="W535:W536" si="334">SUM(W536)</f>
        <v>96890000</v>
      </c>
      <c r="X535" s="148">
        <f t="shared" si="328"/>
        <v>0</v>
      </c>
      <c r="Y535" s="148">
        <f t="shared" si="329"/>
        <v>96890000</v>
      </c>
      <c r="Z535" s="156"/>
    </row>
    <row r="536" spans="1:26" ht="26">
      <c r="A536" s="558"/>
      <c r="B536" s="520"/>
      <c r="C536" s="658"/>
      <c r="D536" s="521" t="s">
        <v>113</v>
      </c>
      <c r="E536" s="658"/>
      <c r="F536" s="739">
        <f t="shared" si="330"/>
        <v>96890000</v>
      </c>
      <c r="G536" s="157"/>
      <c r="H536" s="660"/>
      <c r="I536" s="740"/>
      <c r="J536" s="161"/>
      <c r="K536" s="739">
        <f t="shared" ref="K536:L536" si="335">SUM(K537)</f>
        <v>0</v>
      </c>
      <c r="L536" s="739">
        <f t="shared" si="335"/>
        <v>32890000</v>
      </c>
      <c r="M536" s="162">
        <f t="shared" si="309"/>
        <v>0.33945711631747344</v>
      </c>
      <c r="N536" s="739">
        <f t="shared" si="332"/>
        <v>0</v>
      </c>
      <c r="O536" s="162">
        <f t="shared" si="101"/>
        <v>0</v>
      </c>
      <c r="P536" s="739"/>
      <c r="Q536" s="739"/>
      <c r="R536" s="739">
        <f t="shared" si="333"/>
        <v>0</v>
      </c>
      <c r="S536" s="162">
        <f t="shared" si="325"/>
        <v>0</v>
      </c>
      <c r="T536" s="520"/>
      <c r="U536" s="157"/>
      <c r="V536" s="661"/>
      <c r="W536" s="739">
        <f t="shared" si="334"/>
        <v>96890000</v>
      </c>
      <c r="X536" s="159">
        <f t="shared" si="328"/>
        <v>0</v>
      </c>
      <c r="Y536" s="159">
        <f t="shared" si="329"/>
        <v>96890000</v>
      </c>
      <c r="Z536" s="167"/>
    </row>
    <row r="537" spans="1:26" ht="25">
      <c r="A537" s="558"/>
      <c r="B537" s="169">
        <v>1</v>
      </c>
      <c r="C537" s="71"/>
      <c r="D537" s="179" t="s">
        <v>133</v>
      </c>
      <c r="E537" s="71" t="s">
        <v>470</v>
      </c>
      <c r="F537" s="172">
        <v>96890000</v>
      </c>
      <c r="G537" s="169" t="s">
        <v>116</v>
      </c>
      <c r="H537" s="45" t="s">
        <v>331</v>
      </c>
      <c r="I537" s="45" t="s">
        <v>117</v>
      </c>
      <c r="J537" s="665" t="s">
        <v>417</v>
      </c>
      <c r="K537" s="220"/>
      <c r="L537" s="173">
        <v>32890000</v>
      </c>
      <c r="M537" s="174">
        <f t="shared" si="309"/>
        <v>0.33945711631747344</v>
      </c>
      <c r="N537" s="16"/>
      <c r="O537" s="174">
        <f t="shared" si="101"/>
        <v>0</v>
      </c>
      <c r="P537" s="173"/>
      <c r="Q537" s="173"/>
      <c r="R537" s="173">
        <f>F537*S537</f>
        <v>0</v>
      </c>
      <c r="S537" s="174">
        <v>0</v>
      </c>
      <c r="T537" s="16"/>
      <c r="U537" s="126"/>
      <c r="V537" s="169" t="s">
        <v>132</v>
      </c>
      <c r="W537" s="178">
        <f>F537-N537</f>
        <v>96890000</v>
      </c>
      <c r="X537" s="178">
        <f t="shared" si="328"/>
        <v>0</v>
      </c>
      <c r="Y537" s="178">
        <f t="shared" si="329"/>
        <v>96890000</v>
      </c>
      <c r="Z537" s="135"/>
    </row>
    <row r="538" spans="1:26" ht="13">
      <c r="A538" s="558"/>
      <c r="B538" s="146"/>
      <c r="C538" s="655"/>
      <c r="D538" s="432" t="s">
        <v>719</v>
      </c>
      <c r="E538" s="655"/>
      <c r="F538" s="738">
        <f>SUM(F539)</f>
        <v>44078609</v>
      </c>
      <c r="G538" s="146"/>
      <c r="H538" s="657"/>
      <c r="I538" s="577"/>
      <c r="J538" s="150"/>
      <c r="K538" s="738">
        <f t="shared" ref="K538:L538" si="336">SUM(K539)</f>
        <v>44078609</v>
      </c>
      <c r="L538" s="738">
        <f t="shared" si="336"/>
        <v>13114575</v>
      </c>
      <c r="M538" s="151">
        <f t="shared" si="309"/>
        <v>0.29752697050852944</v>
      </c>
      <c r="N538" s="738">
        <f>SUM(N539)</f>
        <v>13114575</v>
      </c>
      <c r="O538" s="151">
        <f t="shared" si="101"/>
        <v>0.29752697050852944</v>
      </c>
      <c r="P538" s="738"/>
      <c r="Q538" s="738"/>
      <c r="R538" s="738">
        <f>SUM(R539)</f>
        <v>13114107.2641</v>
      </c>
      <c r="S538" s="151">
        <f t="shared" ref="S538:S539" si="337">R538/F538</f>
        <v>0.29751635910516144</v>
      </c>
      <c r="T538" s="517"/>
      <c r="U538" s="146"/>
      <c r="V538" s="579"/>
      <c r="W538" s="738">
        <f>SUM(W539)</f>
        <v>24364034</v>
      </c>
      <c r="X538" s="148">
        <f t="shared" si="328"/>
        <v>30964034</v>
      </c>
      <c r="Y538" s="148">
        <f t="shared" si="329"/>
        <v>0</v>
      </c>
      <c r="Z538" s="156"/>
    </row>
    <row r="539" spans="1:26" ht="26">
      <c r="A539" s="558"/>
      <c r="B539" s="157"/>
      <c r="C539" s="658"/>
      <c r="D539" s="521" t="s">
        <v>138</v>
      </c>
      <c r="E539" s="658"/>
      <c r="F539" s="739">
        <f>SUM(F540:F544)</f>
        <v>44078609</v>
      </c>
      <c r="G539" s="157"/>
      <c r="H539" s="660"/>
      <c r="I539" s="740"/>
      <c r="J539" s="161"/>
      <c r="K539" s="739">
        <f t="shared" ref="K539:L539" si="338">SUM(K540:K544)</f>
        <v>44078609</v>
      </c>
      <c r="L539" s="739">
        <f t="shared" si="338"/>
        <v>13114575</v>
      </c>
      <c r="M539" s="162">
        <f t="shared" si="309"/>
        <v>0.29752697050852944</v>
      </c>
      <c r="N539" s="739">
        <f>SUM(N540:N544)</f>
        <v>13114575</v>
      </c>
      <c r="O539" s="162">
        <f t="shared" si="101"/>
        <v>0.29752697050852944</v>
      </c>
      <c r="P539" s="739"/>
      <c r="Q539" s="739"/>
      <c r="R539" s="739">
        <f>SUM(R540:R544)</f>
        <v>13114107.2641</v>
      </c>
      <c r="S539" s="162">
        <f t="shared" si="337"/>
        <v>0.29751635910516144</v>
      </c>
      <c r="T539" s="520"/>
      <c r="U539" s="157"/>
      <c r="V539" s="661"/>
      <c r="W539" s="739">
        <f>SUM(W540:W543)</f>
        <v>24364034</v>
      </c>
      <c r="X539" s="159">
        <f t="shared" si="328"/>
        <v>30964034</v>
      </c>
      <c r="Y539" s="159">
        <f t="shared" si="329"/>
        <v>0</v>
      </c>
      <c r="Z539" s="167"/>
    </row>
    <row r="540" spans="1:26" ht="26">
      <c r="A540" s="558"/>
      <c r="B540" s="169">
        <v>1</v>
      </c>
      <c r="C540" s="491"/>
      <c r="D540" s="207" t="s">
        <v>816</v>
      </c>
      <c r="E540" s="491" t="s">
        <v>353</v>
      </c>
      <c r="F540" s="548">
        <v>16126875</v>
      </c>
      <c r="G540" s="169" t="s">
        <v>116</v>
      </c>
      <c r="H540" s="45" t="s">
        <v>310</v>
      </c>
      <c r="I540" s="45" t="s">
        <v>117</v>
      </c>
      <c r="J540" s="665" t="s">
        <v>417</v>
      </c>
      <c r="K540" s="548">
        <v>16126875</v>
      </c>
      <c r="L540" s="220">
        <v>4849775</v>
      </c>
      <c r="M540" s="174">
        <f t="shared" si="309"/>
        <v>0.30072627213889858</v>
      </c>
      <c r="N540" s="220">
        <v>4849775</v>
      </c>
      <c r="O540" s="174">
        <f t="shared" si="101"/>
        <v>0.30072627213889858</v>
      </c>
      <c r="P540" s="173"/>
      <c r="Q540" s="173"/>
      <c r="R540" s="173">
        <f t="shared" ref="R540:R544" si="339">F540*S540</f>
        <v>4849351.3125</v>
      </c>
      <c r="S540" s="175">
        <v>0.30070000000000002</v>
      </c>
      <c r="T540" s="16"/>
      <c r="U540" s="126"/>
      <c r="V540" s="169" t="s">
        <v>128</v>
      </c>
      <c r="W540" s="178">
        <f t="shared" ref="W540:W544" si="340">F540-N540</f>
        <v>11277100</v>
      </c>
      <c r="X540" s="178">
        <f t="shared" si="328"/>
        <v>11277100</v>
      </c>
      <c r="Y540" s="178">
        <f t="shared" si="329"/>
        <v>0</v>
      </c>
      <c r="Z540" s="205"/>
    </row>
    <row r="541" spans="1:26" ht="26">
      <c r="A541" s="558"/>
      <c r="B541" s="169">
        <v>2</v>
      </c>
      <c r="C541" s="491"/>
      <c r="D541" s="207" t="s">
        <v>292</v>
      </c>
      <c r="E541" s="491" t="s">
        <v>353</v>
      </c>
      <c r="F541" s="548">
        <v>13597500</v>
      </c>
      <c r="G541" s="169" t="s">
        <v>116</v>
      </c>
      <c r="H541" s="45" t="s">
        <v>310</v>
      </c>
      <c r="I541" s="45" t="s">
        <v>117</v>
      </c>
      <c r="J541" s="665" t="s">
        <v>417</v>
      </c>
      <c r="K541" s="548">
        <v>13597500</v>
      </c>
      <c r="L541" s="173">
        <v>5437300</v>
      </c>
      <c r="M541" s="174">
        <f t="shared" si="309"/>
        <v>0.39987497701783414</v>
      </c>
      <c r="N541" s="173">
        <v>5437300</v>
      </c>
      <c r="O541" s="174">
        <f t="shared" si="101"/>
        <v>0.39987497701783414</v>
      </c>
      <c r="P541" s="173"/>
      <c r="Q541" s="173"/>
      <c r="R541" s="173">
        <f t="shared" si="339"/>
        <v>5437300</v>
      </c>
      <c r="S541" s="174">
        <f>O541</f>
        <v>0.39987497701783414</v>
      </c>
      <c r="T541" s="16"/>
      <c r="U541" s="126"/>
      <c r="V541" s="169" t="s">
        <v>128</v>
      </c>
      <c r="W541" s="178">
        <f t="shared" si="340"/>
        <v>8160200</v>
      </c>
      <c r="X541" s="178">
        <f t="shared" si="328"/>
        <v>8160200</v>
      </c>
      <c r="Y541" s="178">
        <f t="shared" si="329"/>
        <v>0</v>
      </c>
      <c r="Z541" s="205"/>
    </row>
    <row r="542" spans="1:26" ht="26">
      <c r="A542" s="558"/>
      <c r="B542" s="169">
        <v>3</v>
      </c>
      <c r="C542" s="491"/>
      <c r="D542" s="207" t="s">
        <v>817</v>
      </c>
      <c r="E542" s="491" t="s">
        <v>353</v>
      </c>
      <c r="F542" s="548">
        <v>6464234</v>
      </c>
      <c r="G542" s="169" t="s">
        <v>116</v>
      </c>
      <c r="H542" s="45" t="s">
        <v>310</v>
      </c>
      <c r="I542" s="45" t="s">
        <v>117</v>
      </c>
      <c r="J542" s="665" t="s">
        <v>417</v>
      </c>
      <c r="K542" s="548">
        <v>6464234</v>
      </c>
      <c r="L542" s="220">
        <v>2827500</v>
      </c>
      <c r="M542" s="174">
        <f t="shared" si="309"/>
        <v>0.43740681417164046</v>
      </c>
      <c r="N542" s="220">
        <v>2827500</v>
      </c>
      <c r="O542" s="174">
        <f t="shared" si="101"/>
        <v>0.43740681417164046</v>
      </c>
      <c r="P542" s="173"/>
      <c r="Q542" s="173"/>
      <c r="R542" s="173">
        <f t="shared" si="339"/>
        <v>2827455.9516000003</v>
      </c>
      <c r="S542" s="175">
        <v>0.43740000000000001</v>
      </c>
      <c r="T542" s="16"/>
      <c r="U542" s="126"/>
      <c r="V542" s="169" t="s">
        <v>128</v>
      </c>
      <c r="W542" s="178">
        <f t="shared" si="340"/>
        <v>3636734</v>
      </c>
      <c r="X542" s="178">
        <f t="shared" si="328"/>
        <v>3636734</v>
      </c>
      <c r="Y542" s="178">
        <f t="shared" si="329"/>
        <v>0</v>
      </c>
      <c r="Z542" s="205"/>
    </row>
    <row r="543" spans="1:26" ht="26">
      <c r="A543" s="558"/>
      <c r="B543" s="169">
        <v>4</v>
      </c>
      <c r="C543" s="491"/>
      <c r="D543" s="207" t="s">
        <v>662</v>
      </c>
      <c r="E543" s="491" t="s">
        <v>353</v>
      </c>
      <c r="F543" s="548">
        <v>1290000</v>
      </c>
      <c r="G543" s="169" t="s">
        <v>116</v>
      </c>
      <c r="H543" s="45" t="s">
        <v>142</v>
      </c>
      <c r="I543" s="45" t="s">
        <v>117</v>
      </c>
      <c r="J543" s="665" t="s">
        <v>417</v>
      </c>
      <c r="K543" s="548">
        <v>1290000</v>
      </c>
      <c r="L543" s="16"/>
      <c r="M543" s="174">
        <f t="shared" si="309"/>
        <v>0</v>
      </c>
      <c r="N543" s="16"/>
      <c r="O543" s="174">
        <f t="shared" si="101"/>
        <v>0</v>
      </c>
      <c r="P543" s="173"/>
      <c r="Q543" s="173"/>
      <c r="R543" s="173">
        <f t="shared" si="339"/>
        <v>0</v>
      </c>
      <c r="S543" s="174">
        <v>0</v>
      </c>
      <c r="T543" s="16"/>
      <c r="U543" s="126"/>
      <c r="V543" s="169" t="s">
        <v>132</v>
      </c>
      <c r="W543" s="178">
        <f t="shared" si="340"/>
        <v>1290000</v>
      </c>
      <c r="X543" s="178">
        <f t="shared" si="328"/>
        <v>1290000</v>
      </c>
      <c r="Y543" s="178">
        <f t="shared" si="329"/>
        <v>0</v>
      </c>
      <c r="Z543" s="205"/>
    </row>
    <row r="544" spans="1:26" ht="26">
      <c r="A544" s="558"/>
      <c r="B544" s="169">
        <v>5</v>
      </c>
      <c r="C544" s="71"/>
      <c r="D544" s="179" t="s">
        <v>268</v>
      </c>
      <c r="E544" s="71" t="s">
        <v>353</v>
      </c>
      <c r="F544" s="172">
        <v>6600000</v>
      </c>
      <c r="G544" s="169" t="s">
        <v>116</v>
      </c>
      <c r="H544" s="45" t="s">
        <v>310</v>
      </c>
      <c r="I544" s="45" t="s">
        <v>117</v>
      </c>
      <c r="J544" s="665" t="s">
        <v>417</v>
      </c>
      <c r="K544" s="172">
        <v>6600000</v>
      </c>
      <c r="L544" s="16"/>
      <c r="M544" s="174">
        <f t="shared" si="309"/>
        <v>0</v>
      </c>
      <c r="N544" s="16"/>
      <c r="O544" s="174">
        <f t="shared" si="101"/>
        <v>0</v>
      </c>
      <c r="P544" s="173"/>
      <c r="Q544" s="173"/>
      <c r="R544" s="173">
        <f t="shared" si="339"/>
        <v>0</v>
      </c>
      <c r="S544" s="174">
        <v>0</v>
      </c>
      <c r="T544" s="16"/>
      <c r="U544" s="126"/>
      <c r="V544" s="169" t="s">
        <v>132</v>
      </c>
      <c r="W544" s="178">
        <f t="shared" si="340"/>
        <v>6600000</v>
      </c>
      <c r="X544" s="178">
        <f t="shared" si="328"/>
        <v>6600000</v>
      </c>
      <c r="Y544" s="178">
        <f t="shared" si="329"/>
        <v>0</v>
      </c>
      <c r="Z544" s="135"/>
    </row>
    <row r="545" spans="1:26" ht="26">
      <c r="A545" s="558"/>
      <c r="B545" s="517"/>
      <c r="C545" s="655"/>
      <c r="D545" s="432" t="s">
        <v>723</v>
      </c>
      <c r="E545" s="655"/>
      <c r="F545" s="738">
        <f>SUM(F546,F550)</f>
        <v>3321859999</v>
      </c>
      <c r="G545" s="146"/>
      <c r="H545" s="657"/>
      <c r="I545" s="577"/>
      <c r="J545" s="150"/>
      <c r="K545" s="738">
        <f t="shared" ref="K545:L545" si="341">SUM(K546,K550)</f>
        <v>3321859999</v>
      </c>
      <c r="L545" s="738">
        <f t="shared" si="341"/>
        <v>1825930000</v>
      </c>
      <c r="M545" s="151">
        <f t="shared" si="309"/>
        <v>0.54967096763550272</v>
      </c>
      <c r="N545" s="738">
        <f>SUM(N546,N550)</f>
        <v>1780425118</v>
      </c>
      <c r="O545" s="151">
        <f t="shared" si="101"/>
        <v>0.53597235239774477</v>
      </c>
      <c r="P545" s="738"/>
      <c r="Q545" s="738"/>
      <c r="R545" s="738">
        <f>SUM(R546,R550)</f>
        <v>1780426974.3636999</v>
      </c>
      <c r="S545" s="151">
        <f t="shared" ref="S545:S546" si="342">R545/F545</f>
        <v>0.53597291123035673</v>
      </c>
      <c r="T545" s="517"/>
      <c r="U545" s="146"/>
      <c r="V545" s="579"/>
      <c r="W545" s="738">
        <f>SUM(W546,W550)</f>
        <v>1541434881</v>
      </c>
      <c r="X545" s="148">
        <f t="shared" si="328"/>
        <v>1541434881</v>
      </c>
      <c r="Y545" s="148">
        <f t="shared" si="329"/>
        <v>0</v>
      </c>
      <c r="Z545" s="156"/>
    </row>
    <row r="546" spans="1:26" ht="26">
      <c r="A546" s="558"/>
      <c r="B546" s="520"/>
      <c r="C546" s="658"/>
      <c r="D546" s="521" t="s">
        <v>724</v>
      </c>
      <c r="E546" s="166"/>
      <c r="F546" s="739">
        <f>SUM(F547:F549)</f>
        <v>97999999</v>
      </c>
      <c r="G546" s="157"/>
      <c r="H546" s="660"/>
      <c r="I546" s="740"/>
      <c r="J546" s="161"/>
      <c r="K546" s="739">
        <f t="shared" ref="K546:L546" si="343">SUM(K547:K549)</f>
        <v>97999999</v>
      </c>
      <c r="L546" s="739">
        <f t="shared" si="343"/>
        <v>49380000</v>
      </c>
      <c r="M546" s="162">
        <f t="shared" si="309"/>
        <v>0.5038775561620159</v>
      </c>
      <c r="N546" s="739">
        <f>SUM(N547:N549)</f>
        <v>18056218</v>
      </c>
      <c r="O546" s="162">
        <f t="shared" si="101"/>
        <v>0.1842471243290523</v>
      </c>
      <c r="P546" s="739"/>
      <c r="Q546" s="739"/>
      <c r="R546" s="739">
        <f>SUM(R547:R549)</f>
        <v>18058590.363699999</v>
      </c>
      <c r="S546" s="162">
        <f t="shared" si="342"/>
        <v>0.18427133212215643</v>
      </c>
      <c r="T546" s="520"/>
      <c r="U546" s="157"/>
      <c r="V546" s="661"/>
      <c r="W546" s="739">
        <f>SUM(W547:W549)</f>
        <v>79943781</v>
      </c>
      <c r="X546" s="159">
        <f t="shared" si="328"/>
        <v>79943781</v>
      </c>
      <c r="Y546" s="159">
        <f t="shared" si="329"/>
        <v>0</v>
      </c>
      <c r="Z546" s="167"/>
    </row>
    <row r="547" spans="1:26" ht="25">
      <c r="A547" s="113">
        <v>1</v>
      </c>
      <c r="B547" s="169">
        <v>1</v>
      </c>
      <c r="C547" s="71"/>
      <c r="D547" s="179" t="s">
        <v>818</v>
      </c>
      <c r="E547" s="71" t="s">
        <v>353</v>
      </c>
      <c r="F547" s="172">
        <v>9135999</v>
      </c>
      <c r="G547" s="169" t="s">
        <v>116</v>
      </c>
      <c r="H547" s="45" t="s">
        <v>142</v>
      </c>
      <c r="I547" s="45" t="s">
        <v>117</v>
      </c>
      <c r="J547" s="665" t="s">
        <v>417</v>
      </c>
      <c r="K547" s="172">
        <v>9135999</v>
      </c>
      <c r="L547" s="220">
        <v>4500000</v>
      </c>
      <c r="M547" s="174">
        <f t="shared" si="309"/>
        <v>0.49255697160212036</v>
      </c>
      <c r="N547" s="220">
        <v>331700</v>
      </c>
      <c r="O547" s="174">
        <f t="shared" si="101"/>
        <v>3.6306921662316291E-2</v>
      </c>
      <c r="P547" s="173"/>
      <c r="Q547" s="173"/>
      <c r="R547" s="173">
        <f t="shared" ref="R547:R549" si="344">F547*S547</f>
        <v>331636.76370000001</v>
      </c>
      <c r="S547" s="175">
        <v>3.6299999999999999E-2</v>
      </c>
      <c r="T547" s="16"/>
      <c r="U547" s="126"/>
      <c r="V547" s="169" t="s">
        <v>128</v>
      </c>
      <c r="W547" s="178">
        <f t="shared" ref="W547:W549" si="345">F547-N547</f>
        <v>8804299</v>
      </c>
      <c r="X547" s="178">
        <f t="shared" si="328"/>
        <v>8804299</v>
      </c>
      <c r="Y547" s="178">
        <f t="shared" si="329"/>
        <v>0</v>
      </c>
      <c r="Z547" s="135"/>
    </row>
    <row r="548" spans="1:26" ht="25">
      <c r="A548" s="558"/>
      <c r="B548" s="169">
        <v>2</v>
      </c>
      <c r="C548" s="71"/>
      <c r="D548" s="179" t="s">
        <v>629</v>
      </c>
      <c r="E548" s="71" t="s">
        <v>353</v>
      </c>
      <c r="F548" s="172">
        <v>11104000</v>
      </c>
      <c r="G548" s="169" t="s">
        <v>116</v>
      </c>
      <c r="H548" s="45" t="s">
        <v>142</v>
      </c>
      <c r="I548" s="45" t="s">
        <v>117</v>
      </c>
      <c r="J548" s="665" t="s">
        <v>417</v>
      </c>
      <c r="K548" s="172">
        <v>11104000</v>
      </c>
      <c r="L548" s="220">
        <v>6000000</v>
      </c>
      <c r="M548" s="174">
        <f t="shared" si="309"/>
        <v>0.54034582132564846</v>
      </c>
      <c r="N548" s="220">
        <v>2952500</v>
      </c>
      <c r="O548" s="174">
        <f t="shared" si="101"/>
        <v>0.26589517291066284</v>
      </c>
      <c r="P548" s="173"/>
      <c r="Q548" s="173"/>
      <c r="R548" s="173">
        <f t="shared" si="344"/>
        <v>2952553.6</v>
      </c>
      <c r="S548" s="175">
        <v>0.26590000000000003</v>
      </c>
      <c r="T548" s="16"/>
      <c r="U548" s="126"/>
      <c r="V548" s="169" t="s">
        <v>128</v>
      </c>
      <c r="W548" s="178">
        <f t="shared" si="345"/>
        <v>8151500</v>
      </c>
      <c r="X548" s="178">
        <f t="shared" si="328"/>
        <v>8151500</v>
      </c>
      <c r="Y548" s="178">
        <f t="shared" si="329"/>
        <v>0</v>
      </c>
      <c r="Z548" s="135"/>
    </row>
    <row r="549" spans="1:26" ht="26">
      <c r="A549" s="558"/>
      <c r="B549" s="169">
        <v>3</v>
      </c>
      <c r="C549" s="71"/>
      <c r="D549" s="179" t="s">
        <v>167</v>
      </c>
      <c r="E549" s="71" t="s">
        <v>353</v>
      </c>
      <c r="F549" s="172">
        <v>77760000</v>
      </c>
      <c r="G549" s="169" t="s">
        <v>116</v>
      </c>
      <c r="H549" s="45" t="s">
        <v>142</v>
      </c>
      <c r="I549" s="45" t="s">
        <v>117</v>
      </c>
      <c r="J549" s="665" t="s">
        <v>417</v>
      </c>
      <c r="K549" s="172">
        <v>77760000</v>
      </c>
      <c r="L549" s="220">
        <v>38880000</v>
      </c>
      <c r="M549" s="174">
        <f t="shared" si="309"/>
        <v>0.5</v>
      </c>
      <c r="N549" s="220">
        <v>14772018</v>
      </c>
      <c r="O549" s="174">
        <f t="shared" si="101"/>
        <v>0.18996936728395061</v>
      </c>
      <c r="P549" s="173"/>
      <c r="Q549" s="173"/>
      <c r="R549" s="173">
        <f t="shared" si="344"/>
        <v>14774400</v>
      </c>
      <c r="S549" s="175">
        <v>0.19</v>
      </c>
      <c r="T549" s="16"/>
      <c r="U549" s="126"/>
      <c r="V549" s="169" t="s">
        <v>128</v>
      </c>
      <c r="W549" s="178">
        <f t="shared" si="345"/>
        <v>62987982</v>
      </c>
      <c r="X549" s="178">
        <f t="shared" si="328"/>
        <v>62987982</v>
      </c>
      <c r="Y549" s="178">
        <f t="shared" si="329"/>
        <v>0</v>
      </c>
      <c r="Z549" s="135"/>
    </row>
    <row r="550" spans="1:26" ht="13">
      <c r="A550" s="558"/>
      <c r="B550" s="520"/>
      <c r="C550" s="658"/>
      <c r="D550" s="521" t="s">
        <v>169</v>
      </c>
      <c r="E550" s="166"/>
      <c r="F550" s="739">
        <f>SUM(F551:F555)</f>
        <v>3223860000</v>
      </c>
      <c r="G550" s="157"/>
      <c r="H550" s="660"/>
      <c r="I550" s="740"/>
      <c r="J550" s="161"/>
      <c r="K550" s="739">
        <f t="shared" ref="K550:L550" si="346">SUM(K551:K555)</f>
        <v>3223860000</v>
      </c>
      <c r="L550" s="739">
        <f t="shared" si="346"/>
        <v>1776550000</v>
      </c>
      <c r="M550" s="162">
        <f t="shared" si="309"/>
        <v>0.55106301142109149</v>
      </c>
      <c r="N550" s="739">
        <f>SUM(N551:N555)</f>
        <v>1762368900</v>
      </c>
      <c r="O550" s="162">
        <f t="shared" si="101"/>
        <v>0.54666421618804784</v>
      </c>
      <c r="P550" s="739"/>
      <c r="Q550" s="739"/>
      <c r="R550" s="739">
        <f>SUM(R551:R555)</f>
        <v>1762368384</v>
      </c>
      <c r="S550" s="162">
        <f>R550/F550</f>
        <v>0.54666405613146973</v>
      </c>
      <c r="T550" s="520"/>
      <c r="U550" s="157"/>
      <c r="V550" s="661"/>
      <c r="W550" s="739">
        <f>SUM(W551:W555)</f>
        <v>1461491100</v>
      </c>
      <c r="X550" s="159">
        <f t="shared" si="328"/>
        <v>1461491100</v>
      </c>
      <c r="Y550" s="159">
        <f t="shared" si="329"/>
        <v>0</v>
      </c>
      <c r="Z550" s="167"/>
    </row>
    <row r="551" spans="1:26" ht="25">
      <c r="A551" s="558"/>
      <c r="B551" s="169">
        <v>1</v>
      </c>
      <c r="C551" s="71"/>
      <c r="D551" s="179" t="s">
        <v>125</v>
      </c>
      <c r="E551" s="71" t="s">
        <v>353</v>
      </c>
      <c r="F551" s="172">
        <v>19440000</v>
      </c>
      <c r="G551" s="169" t="s">
        <v>116</v>
      </c>
      <c r="H551" s="45" t="s">
        <v>310</v>
      </c>
      <c r="I551" s="45" t="s">
        <v>117</v>
      </c>
      <c r="J551" s="665" t="s">
        <v>417</v>
      </c>
      <c r="K551" s="172">
        <v>19440000</v>
      </c>
      <c r="L551" s="220">
        <v>3240000</v>
      </c>
      <c r="M551" s="174">
        <f t="shared" si="309"/>
        <v>0.16666666666666666</v>
      </c>
      <c r="N551" s="220">
        <v>2112000</v>
      </c>
      <c r="O551" s="174">
        <f t="shared" si="101"/>
        <v>0.10864197530864197</v>
      </c>
      <c r="P551" s="173"/>
      <c r="Q551" s="173"/>
      <c r="R551" s="173">
        <f t="shared" ref="R551:R555" si="347">F551*S551</f>
        <v>2111184</v>
      </c>
      <c r="S551" s="175">
        <v>0.1086</v>
      </c>
      <c r="T551" s="16"/>
      <c r="U551" s="126"/>
      <c r="V551" s="169" t="s">
        <v>128</v>
      </c>
      <c r="W551" s="178">
        <f t="shared" ref="W551:W555" si="348">F551-N551</f>
        <v>17328000</v>
      </c>
      <c r="X551" s="178">
        <f t="shared" si="328"/>
        <v>17328000</v>
      </c>
      <c r="Y551" s="178">
        <f t="shared" si="329"/>
        <v>0</v>
      </c>
      <c r="Z551" s="135"/>
    </row>
    <row r="552" spans="1:26" ht="25">
      <c r="A552" s="558"/>
      <c r="B552" s="169">
        <v>2</v>
      </c>
      <c r="C552" s="71"/>
      <c r="D552" s="179" t="s">
        <v>186</v>
      </c>
      <c r="E552" s="71" t="s">
        <v>353</v>
      </c>
      <c r="F552" s="172">
        <v>3019800000</v>
      </c>
      <c r="G552" s="169" t="s">
        <v>116</v>
      </c>
      <c r="H552" s="45" t="s">
        <v>331</v>
      </c>
      <c r="I552" s="45" t="s">
        <v>117</v>
      </c>
      <c r="J552" s="665" t="s">
        <v>417</v>
      </c>
      <c r="K552" s="172">
        <v>3019800000</v>
      </c>
      <c r="L552" s="190">
        <v>1681000000</v>
      </c>
      <c r="M552" s="174">
        <f t="shared" si="309"/>
        <v>0.55665938141598781</v>
      </c>
      <c r="N552" s="190">
        <v>1681000000</v>
      </c>
      <c r="O552" s="174">
        <f t="shared" si="101"/>
        <v>0.55665938141598781</v>
      </c>
      <c r="P552" s="173"/>
      <c r="Q552" s="173"/>
      <c r="R552" s="173">
        <f t="shared" si="347"/>
        <v>1681000000</v>
      </c>
      <c r="S552" s="174">
        <f t="shared" ref="S552:S554" si="349">O552</f>
        <v>0.55665938141598781</v>
      </c>
      <c r="T552" s="16"/>
      <c r="U552" s="126"/>
      <c r="V552" s="169" t="s">
        <v>128</v>
      </c>
      <c r="W552" s="178">
        <f t="shared" si="348"/>
        <v>1338800000</v>
      </c>
      <c r="X552" s="178">
        <f t="shared" si="328"/>
        <v>1338800000</v>
      </c>
      <c r="Y552" s="178">
        <f t="shared" si="329"/>
        <v>0</v>
      </c>
      <c r="Z552" s="135"/>
    </row>
    <row r="553" spans="1:26" ht="26">
      <c r="A553" s="558"/>
      <c r="B553" s="169">
        <v>3</v>
      </c>
      <c r="C553" s="71"/>
      <c r="D553" s="179" t="s">
        <v>728</v>
      </c>
      <c r="E553" s="71" t="s">
        <v>353</v>
      </c>
      <c r="F553" s="172">
        <v>150960000</v>
      </c>
      <c r="G553" s="169" t="s">
        <v>116</v>
      </c>
      <c r="H553" s="45" t="s">
        <v>331</v>
      </c>
      <c r="I553" s="45" t="s">
        <v>117</v>
      </c>
      <c r="J553" s="665" t="s">
        <v>417</v>
      </c>
      <c r="K553" s="172">
        <v>150960000</v>
      </c>
      <c r="L553" s="192">
        <v>75480000</v>
      </c>
      <c r="M553" s="174">
        <f t="shared" si="309"/>
        <v>0.5</v>
      </c>
      <c r="N553" s="192">
        <v>69200000</v>
      </c>
      <c r="O553" s="174">
        <f t="shared" si="101"/>
        <v>0.45839957604663489</v>
      </c>
      <c r="P553" s="173"/>
      <c r="Q553" s="173"/>
      <c r="R553" s="173">
        <f t="shared" si="347"/>
        <v>69200000</v>
      </c>
      <c r="S553" s="174">
        <f t="shared" si="349"/>
        <v>0.45839957604663489</v>
      </c>
      <c r="T553" s="16"/>
      <c r="U553" s="126"/>
      <c r="V553" s="169" t="s">
        <v>128</v>
      </c>
      <c r="W553" s="178">
        <f t="shared" si="348"/>
        <v>81760000</v>
      </c>
      <c r="X553" s="178">
        <f t="shared" si="328"/>
        <v>81760000</v>
      </c>
      <c r="Y553" s="178">
        <f t="shared" si="329"/>
        <v>0</v>
      </c>
      <c r="Z553" s="135"/>
    </row>
    <row r="554" spans="1:26" ht="25">
      <c r="A554" s="113">
        <v>1</v>
      </c>
      <c r="B554" s="169">
        <v>4</v>
      </c>
      <c r="C554" s="71"/>
      <c r="D554" s="179" t="s">
        <v>610</v>
      </c>
      <c r="E554" s="71" t="s">
        <v>353</v>
      </c>
      <c r="F554" s="172">
        <v>8160000</v>
      </c>
      <c r="G554" s="169" t="s">
        <v>116</v>
      </c>
      <c r="H554" s="45" t="s">
        <v>331</v>
      </c>
      <c r="I554" s="45" t="s">
        <v>117</v>
      </c>
      <c r="J554" s="665" t="s">
        <v>417</v>
      </c>
      <c r="K554" s="172">
        <v>8160000</v>
      </c>
      <c r="L554" s="173">
        <v>4080000</v>
      </c>
      <c r="M554" s="174">
        <f t="shared" si="309"/>
        <v>0.5</v>
      </c>
      <c r="N554" s="173">
        <v>4080000</v>
      </c>
      <c r="O554" s="174">
        <f t="shared" si="101"/>
        <v>0.5</v>
      </c>
      <c r="P554" s="173"/>
      <c r="Q554" s="173"/>
      <c r="R554" s="173">
        <f t="shared" si="347"/>
        <v>4080000</v>
      </c>
      <c r="S554" s="175">
        <f t="shared" si="349"/>
        <v>0.5</v>
      </c>
      <c r="T554" s="16"/>
      <c r="U554" s="126"/>
      <c r="V554" s="169" t="s">
        <v>128</v>
      </c>
      <c r="W554" s="178">
        <f t="shared" si="348"/>
        <v>4080000</v>
      </c>
      <c r="X554" s="178">
        <f t="shared" si="328"/>
        <v>4080000</v>
      </c>
      <c r="Y554" s="178">
        <f t="shared" si="329"/>
        <v>0</v>
      </c>
      <c r="Z554" s="135"/>
    </row>
    <row r="555" spans="1:26" ht="26">
      <c r="A555" s="558"/>
      <c r="B555" s="169">
        <v>5</v>
      </c>
      <c r="C555" s="71"/>
      <c r="D555" s="179" t="s">
        <v>195</v>
      </c>
      <c r="E555" s="71" t="s">
        <v>353</v>
      </c>
      <c r="F555" s="172">
        <v>25500000</v>
      </c>
      <c r="G555" s="169" t="s">
        <v>116</v>
      </c>
      <c r="H555" s="45" t="s">
        <v>142</v>
      </c>
      <c r="I555" s="45" t="s">
        <v>819</v>
      </c>
      <c r="J555" s="665" t="s">
        <v>417</v>
      </c>
      <c r="K555" s="172">
        <v>25500000</v>
      </c>
      <c r="L555" s="220">
        <v>12750000</v>
      </c>
      <c r="M555" s="174">
        <f t="shared" si="309"/>
        <v>0.5</v>
      </c>
      <c r="N555" s="220">
        <v>5976900</v>
      </c>
      <c r="O555" s="174">
        <f t="shared" si="101"/>
        <v>0.23438823529411765</v>
      </c>
      <c r="P555" s="173"/>
      <c r="Q555" s="173"/>
      <c r="R555" s="173">
        <f t="shared" si="347"/>
        <v>5977200</v>
      </c>
      <c r="S555" s="175">
        <v>0.2344</v>
      </c>
      <c r="T555" s="16"/>
      <c r="U555" s="126"/>
      <c r="V555" s="169" t="s">
        <v>128</v>
      </c>
      <c r="W555" s="178">
        <f t="shared" si="348"/>
        <v>19523100</v>
      </c>
      <c r="X555" s="178">
        <f t="shared" si="328"/>
        <v>19523100</v>
      </c>
      <c r="Y555" s="178">
        <f t="shared" si="329"/>
        <v>0</v>
      </c>
      <c r="Z555" s="135"/>
    </row>
    <row r="556" spans="1:26" ht="26">
      <c r="A556" s="558"/>
      <c r="B556" s="517"/>
      <c r="C556" s="655"/>
      <c r="D556" s="432" t="s">
        <v>197</v>
      </c>
      <c r="E556" s="155"/>
      <c r="F556" s="741">
        <f>SUM(F557,F562)</f>
        <v>278607622</v>
      </c>
      <c r="G556" s="146"/>
      <c r="H556" s="657"/>
      <c r="I556" s="577"/>
      <c r="J556" s="742"/>
      <c r="K556" s="741">
        <f t="shared" ref="K556:L556" si="350">SUM(K557,K562)</f>
        <v>0</v>
      </c>
      <c r="L556" s="741">
        <f t="shared" si="350"/>
        <v>63000000</v>
      </c>
      <c r="M556" s="151">
        <f t="shared" si="309"/>
        <v>0.22612446690349339</v>
      </c>
      <c r="N556" s="741">
        <f>SUM(N557,N562)</f>
        <v>36000000</v>
      </c>
      <c r="O556" s="151">
        <f t="shared" si="101"/>
        <v>0.12921398108771051</v>
      </c>
      <c r="P556" s="741"/>
      <c r="Q556" s="741"/>
      <c r="R556" s="741">
        <f>SUM(R557,R562)</f>
        <v>37800000</v>
      </c>
      <c r="S556" s="151">
        <f t="shared" ref="S556:S557" si="351">R556/F556</f>
        <v>0.13567468014209605</v>
      </c>
      <c r="T556" s="517"/>
      <c r="U556" s="146"/>
      <c r="V556" s="579"/>
      <c r="W556" s="741">
        <f>SUM(W557,W562)</f>
        <v>242607622</v>
      </c>
      <c r="X556" s="743">
        <f t="shared" si="328"/>
        <v>-36000000</v>
      </c>
      <c r="Y556" s="743">
        <f t="shared" si="329"/>
        <v>278607622</v>
      </c>
      <c r="Z556" s="156"/>
    </row>
    <row r="557" spans="1:26" ht="39">
      <c r="A557" s="558"/>
      <c r="B557" s="520"/>
      <c r="C557" s="658"/>
      <c r="D557" s="521" t="s">
        <v>198</v>
      </c>
      <c r="E557" s="166"/>
      <c r="F557" s="739">
        <f>SUM(F558:F561)</f>
        <v>121012800</v>
      </c>
      <c r="G557" s="157"/>
      <c r="H557" s="740"/>
      <c r="I557" s="740"/>
      <c r="J557" s="161"/>
      <c r="K557" s="739">
        <f t="shared" ref="K557:L557" si="352">SUM(K558:K561)</f>
        <v>0</v>
      </c>
      <c r="L557" s="739">
        <f t="shared" si="352"/>
        <v>63000000</v>
      </c>
      <c r="M557" s="162">
        <f t="shared" si="309"/>
        <v>0.52060608464559122</v>
      </c>
      <c r="N557" s="739">
        <f>SUM(N558:N561)</f>
        <v>36000000</v>
      </c>
      <c r="O557" s="162">
        <f t="shared" si="101"/>
        <v>0.29748919122605211</v>
      </c>
      <c r="P557" s="739"/>
      <c r="Q557" s="739"/>
      <c r="R557" s="739">
        <f>SUM(R558:R561)</f>
        <v>37800000</v>
      </c>
      <c r="S557" s="162">
        <f t="shared" si="351"/>
        <v>0.31236365078735473</v>
      </c>
      <c r="T557" s="520"/>
      <c r="U557" s="157"/>
      <c r="V557" s="661"/>
      <c r="W557" s="739">
        <f>SUM(W558:W561)</f>
        <v>85012800</v>
      </c>
      <c r="X557" s="159">
        <f t="shared" si="328"/>
        <v>-36000000</v>
      </c>
      <c r="Y557" s="159">
        <f t="shared" si="329"/>
        <v>121012800</v>
      </c>
      <c r="Z557" s="167"/>
    </row>
    <row r="558" spans="1:26" ht="25">
      <c r="A558" s="558"/>
      <c r="B558" s="169">
        <v>1</v>
      </c>
      <c r="C558" s="169"/>
      <c r="D558" s="179" t="s">
        <v>199</v>
      </c>
      <c r="E558" s="71" t="s">
        <v>353</v>
      </c>
      <c r="F558" s="172">
        <v>54012800</v>
      </c>
      <c r="G558" s="169" t="s">
        <v>116</v>
      </c>
      <c r="H558" s="45" t="s">
        <v>142</v>
      </c>
      <c r="I558" s="45" t="s">
        <v>117</v>
      </c>
      <c r="J558" s="665" t="s">
        <v>417</v>
      </c>
      <c r="K558" s="16"/>
      <c r="L558" s="173">
        <v>36000000</v>
      </c>
      <c r="M558" s="174">
        <f t="shared" si="309"/>
        <v>0.6665086794241365</v>
      </c>
      <c r="N558" s="173">
        <v>36000000</v>
      </c>
      <c r="O558" s="174">
        <f t="shared" si="101"/>
        <v>0.6665086794241365</v>
      </c>
      <c r="P558" s="173"/>
      <c r="Q558" s="173"/>
      <c r="R558" s="173">
        <f t="shared" ref="R558:R561" si="353">F558*S558</f>
        <v>36000000</v>
      </c>
      <c r="S558" s="174">
        <f>O558</f>
        <v>0.6665086794241365</v>
      </c>
      <c r="T558" s="16"/>
      <c r="U558" s="126"/>
      <c r="V558" s="169" t="s">
        <v>128</v>
      </c>
      <c r="W558" s="178">
        <f t="shared" ref="W558:W561" si="354">F558-N558</f>
        <v>18012800</v>
      </c>
      <c r="X558" s="178">
        <f t="shared" si="328"/>
        <v>-36000000</v>
      </c>
      <c r="Y558" s="178">
        <f t="shared" si="329"/>
        <v>54012800</v>
      </c>
      <c r="Z558" s="135"/>
    </row>
    <row r="559" spans="1:26" ht="26">
      <c r="A559" s="558"/>
      <c r="B559" s="169">
        <v>2</v>
      </c>
      <c r="C559" s="169"/>
      <c r="D559" s="179" t="s">
        <v>205</v>
      </c>
      <c r="E559" s="71" t="s">
        <v>353</v>
      </c>
      <c r="F559" s="172">
        <v>27000000</v>
      </c>
      <c r="G559" s="169" t="s">
        <v>116</v>
      </c>
      <c r="H559" s="45" t="s">
        <v>142</v>
      </c>
      <c r="I559" s="45" t="s">
        <v>117</v>
      </c>
      <c r="J559" s="665" t="s">
        <v>417</v>
      </c>
      <c r="K559" s="16"/>
      <c r="L559" s="220">
        <v>9000000</v>
      </c>
      <c r="M559" s="174">
        <f t="shared" si="309"/>
        <v>0.33333333333333331</v>
      </c>
      <c r="N559" s="16"/>
      <c r="O559" s="174">
        <f t="shared" si="101"/>
        <v>0</v>
      </c>
      <c r="P559" s="173"/>
      <c r="Q559" s="173"/>
      <c r="R559" s="173">
        <f t="shared" si="353"/>
        <v>0</v>
      </c>
      <c r="S559" s="174">
        <v>0</v>
      </c>
      <c r="T559" s="16"/>
      <c r="U559" s="126"/>
      <c r="V559" s="169" t="s">
        <v>132</v>
      </c>
      <c r="W559" s="178">
        <f t="shared" si="354"/>
        <v>27000000</v>
      </c>
      <c r="X559" s="744">
        <f t="shared" si="328"/>
        <v>0</v>
      </c>
      <c r="Y559" s="178">
        <f t="shared" si="329"/>
        <v>27000000</v>
      </c>
      <c r="Z559" s="135"/>
    </row>
    <row r="560" spans="1:26" ht="39">
      <c r="A560" s="558"/>
      <c r="B560" s="169">
        <v>3</v>
      </c>
      <c r="C560" s="71"/>
      <c r="D560" s="179" t="s">
        <v>733</v>
      </c>
      <c r="E560" s="71" t="s">
        <v>353</v>
      </c>
      <c r="F560" s="172">
        <v>28000000</v>
      </c>
      <c r="G560" s="169" t="s">
        <v>116</v>
      </c>
      <c r="H560" s="45" t="s">
        <v>20</v>
      </c>
      <c r="I560" s="45" t="s">
        <v>117</v>
      </c>
      <c r="J560" s="665" t="s">
        <v>417</v>
      </c>
      <c r="K560" s="16"/>
      <c r="L560" s="220">
        <v>14000000</v>
      </c>
      <c r="M560" s="174">
        <f t="shared" si="309"/>
        <v>0.5</v>
      </c>
      <c r="N560" s="16"/>
      <c r="O560" s="174">
        <f t="shared" si="101"/>
        <v>0</v>
      </c>
      <c r="P560" s="173"/>
      <c r="Q560" s="173"/>
      <c r="R560" s="173">
        <f t="shared" si="353"/>
        <v>0</v>
      </c>
      <c r="S560" s="174">
        <v>0</v>
      </c>
      <c r="T560" s="16"/>
      <c r="U560" s="126"/>
      <c r="V560" s="169" t="s">
        <v>132</v>
      </c>
      <c r="W560" s="178">
        <f t="shared" si="354"/>
        <v>28000000</v>
      </c>
      <c r="X560" s="744">
        <f t="shared" si="328"/>
        <v>0</v>
      </c>
      <c r="Y560" s="178">
        <f t="shared" si="329"/>
        <v>28000000</v>
      </c>
      <c r="Z560" s="135"/>
    </row>
    <row r="561" spans="1:26" ht="39">
      <c r="A561" s="558"/>
      <c r="B561" s="169">
        <v>4</v>
      </c>
      <c r="C561" s="71"/>
      <c r="D561" s="179" t="s">
        <v>210</v>
      </c>
      <c r="E561" s="71" t="s">
        <v>353</v>
      </c>
      <c r="F561" s="172">
        <v>12000000</v>
      </c>
      <c r="G561" s="169" t="s">
        <v>116</v>
      </c>
      <c r="H561" s="45" t="s">
        <v>20</v>
      </c>
      <c r="I561" s="45" t="s">
        <v>117</v>
      </c>
      <c r="J561" s="665" t="s">
        <v>417</v>
      </c>
      <c r="K561" s="16"/>
      <c r="L561" s="220">
        <v>4000000</v>
      </c>
      <c r="M561" s="174">
        <f t="shared" si="309"/>
        <v>0.33333333333333331</v>
      </c>
      <c r="N561" s="16"/>
      <c r="O561" s="174">
        <f t="shared" si="101"/>
        <v>0</v>
      </c>
      <c r="P561" s="173"/>
      <c r="Q561" s="173"/>
      <c r="R561" s="173">
        <f t="shared" si="353"/>
        <v>1800000</v>
      </c>
      <c r="S561" s="174">
        <v>0.15</v>
      </c>
      <c r="T561" s="16"/>
      <c r="U561" s="126"/>
      <c r="V561" s="169" t="s">
        <v>128</v>
      </c>
      <c r="W561" s="178">
        <f t="shared" si="354"/>
        <v>12000000</v>
      </c>
      <c r="X561" s="744">
        <f t="shared" si="328"/>
        <v>0</v>
      </c>
      <c r="Y561" s="178">
        <f t="shared" si="329"/>
        <v>12000000</v>
      </c>
      <c r="Z561" s="135"/>
    </row>
    <row r="562" spans="1:26" ht="39">
      <c r="A562" s="558"/>
      <c r="B562" s="520"/>
      <c r="C562" s="658"/>
      <c r="D562" s="521" t="s">
        <v>212</v>
      </c>
      <c r="E562" s="166"/>
      <c r="F562" s="745">
        <f>SUM(F563:F566)</f>
        <v>157594822</v>
      </c>
      <c r="G562" s="157"/>
      <c r="H562" s="660"/>
      <c r="I562" s="740"/>
      <c r="J562" s="746"/>
      <c r="K562" s="745">
        <f t="shared" ref="K562:L562" si="355">SUM(K563:K566)</f>
        <v>0</v>
      </c>
      <c r="L562" s="745">
        <f t="shared" si="355"/>
        <v>0</v>
      </c>
      <c r="M562" s="162">
        <f t="shared" si="309"/>
        <v>0</v>
      </c>
      <c r="N562" s="745">
        <f>SUM(N563:N566)</f>
        <v>0</v>
      </c>
      <c r="O562" s="162">
        <f t="shared" si="101"/>
        <v>0</v>
      </c>
      <c r="P562" s="745"/>
      <c r="Q562" s="745"/>
      <c r="R562" s="745">
        <f>SUM(R563:R566)</f>
        <v>0</v>
      </c>
      <c r="S562" s="162">
        <f>R562/F562</f>
        <v>0</v>
      </c>
      <c r="T562" s="520"/>
      <c r="U562" s="157"/>
      <c r="V562" s="661"/>
      <c r="W562" s="745">
        <f>SUM(W563:W566)</f>
        <v>157594822</v>
      </c>
      <c r="X562" s="747">
        <f t="shared" si="328"/>
        <v>0</v>
      </c>
      <c r="Y562" s="747">
        <f t="shared" si="329"/>
        <v>157594822</v>
      </c>
      <c r="Z562" s="167"/>
    </row>
    <row r="563" spans="1:26" ht="26">
      <c r="A563" s="558"/>
      <c r="B563" s="169">
        <v>1</v>
      </c>
      <c r="C563" s="71"/>
      <c r="D563" s="179" t="s">
        <v>736</v>
      </c>
      <c r="E563" s="71" t="s">
        <v>470</v>
      </c>
      <c r="F563" s="172">
        <v>56493750</v>
      </c>
      <c r="G563" s="169" t="s">
        <v>116</v>
      </c>
      <c r="H563" s="45" t="s">
        <v>20</v>
      </c>
      <c r="I563" s="45" t="s">
        <v>117</v>
      </c>
      <c r="J563" s="665" t="s">
        <v>417</v>
      </c>
      <c r="K563" s="16"/>
      <c r="L563" s="16"/>
      <c r="M563" s="174">
        <f t="shared" si="309"/>
        <v>0</v>
      </c>
      <c r="N563" s="16"/>
      <c r="O563" s="174">
        <f t="shared" si="101"/>
        <v>0</v>
      </c>
      <c r="P563" s="173"/>
      <c r="Q563" s="173"/>
      <c r="R563" s="173">
        <f t="shared" ref="R563:R566" si="356">F563*S563</f>
        <v>0</v>
      </c>
      <c r="S563" s="174">
        <v>0</v>
      </c>
      <c r="T563" s="16"/>
      <c r="U563" s="126"/>
      <c r="V563" s="169" t="s">
        <v>132</v>
      </c>
      <c r="W563" s="178">
        <f t="shared" ref="W563:W566" si="357">F563-N563</f>
        <v>56493750</v>
      </c>
      <c r="X563" s="744">
        <f t="shared" si="328"/>
        <v>0</v>
      </c>
      <c r="Y563" s="178">
        <f t="shared" si="329"/>
        <v>56493750</v>
      </c>
      <c r="Z563" s="135"/>
    </row>
    <row r="564" spans="1:26" ht="39">
      <c r="A564" s="113">
        <v>1</v>
      </c>
      <c r="B564" s="169">
        <v>2</v>
      </c>
      <c r="C564" s="71"/>
      <c r="D564" s="179" t="s">
        <v>637</v>
      </c>
      <c r="E564" s="71" t="s">
        <v>470</v>
      </c>
      <c r="F564" s="172">
        <v>55768800</v>
      </c>
      <c r="G564" s="169" t="s">
        <v>116</v>
      </c>
      <c r="H564" s="45" t="s">
        <v>20</v>
      </c>
      <c r="I564" s="45" t="s">
        <v>117</v>
      </c>
      <c r="J564" s="665" t="s">
        <v>417</v>
      </c>
      <c r="K564" s="16"/>
      <c r="L564" s="16"/>
      <c r="M564" s="174">
        <f t="shared" si="309"/>
        <v>0</v>
      </c>
      <c r="N564" s="16"/>
      <c r="O564" s="174">
        <f t="shared" si="101"/>
        <v>0</v>
      </c>
      <c r="P564" s="173"/>
      <c r="Q564" s="173"/>
      <c r="R564" s="173">
        <f t="shared" si="356"/>
        <v>0</v>
      </c>
      <c r="S564" s="174">
        <v>0</v>
      </c>
      <c r="T564" s="16"/>
      <c r="U564" s="126"/>
      <c r="V564" s="169" t="s">
        <v>132</v>
      </c>
      <c r="W564" s="178">
        <f t="shared" si="357"/>
        <v>55768800</v>
      </c>
      <c r="X564" s="744">
        <f t="shared" si="328"/>
        <v>0</v>
      </c>
      <c r="Y564" s="178">
        <f t="shared" si="329"/>
        <v>55768800</v>
      </c>
      <c r="Z564" s="135"/>
    </row>
    <row r="565" spans="1:26" ht="39">
      <c r="A565" s="113">
        <v>1</v>
      </c>
      <c r="B565" s="169">
        <v>3</v>
      </c>
      <c r="C565" s="71"/>
      <c r="D565" s="179" t="s">
        <v>820</v>
      </c>
      <c r="E565" s="71" t="s">
        <v>470</v>
      </c>
      <c r="F565" s="172">
        <v>8775000</v>
      </c>
      <c r="G565" s="169" t="s">
        <v>116</v>
      </c>
      <c r="H565" s="45" t="s">
        <v>20</v>
      </c>
      <c r="I565" s="45" t="s">
        <v>117</v>
      </c>
      <c r="J565" s="665" t="s">
        <v>417</v>
      </c>
      <c r="K565" s="16"/>
      <c r="L565" s="16"/>
      <c r="M565" s="174">
        <f t="shared" si="309"/>
        <v>0</v>
      </c>
      <c r="N565" s="16"/>
      <c r="O565" s="174">
        <f t="shared" si="101"/>
        <v>0</v>
      </c>
      <c r="P565" s="173"/>
      <c r="Q565" s="173"/>
      <c r="R565" s="173">
        <f t="shared" si="356"/>
        <v>0</v>
      </c>
      <c r="S565" s="174">
        <v>0</v>
      </c>
      <c r="T565" s="16"/>
      <c r="U565" s="126"/>
      <c r="V565" s="169" t="s">
        <v>132</v>
      </c>
      <c r="W565" s="178">
        <f t="shared" si="357"/>
        <v>8775000</v>
      </c>
      <c r="X565" s="744">
        <f t="shared" si="328"/>
        <v>0</v>
      </c>
      <c r="Y565" s="178">
        <f t="shared" si="329"/>
        <v>8775000</v>
      </c>
      <c r="Z565" s="135"/>
    </row>
    <row r="566" spans="1:26" ht="39">
      <c r="A566" s="113">
        <v>1</v>
      </c>
      <c r="B566" s="169">
        <v>4</v>
      </c>
      <c r="C566" s="71"/>
      <c r="D566" s="179" t="s">
        <v>821</v>
      </c>
      <c r="E566" s="71" t="s">
        <v>470</v>
      </c>
      <c r="F566" s="172">
        <v>36557272</v>
      </c>
      <c r="G566" s="169" t="s">
        <v>116</v>
      </c>
      <c r="H566" s="45" t="s">
        <v>20</v>
      </c>
      <c r="I566" s="45" t="s">
        <v>117</v>
      </c>
      <c r="J566" s="665" t="s">
        <v>417</v>
      </c>
      <c r="K566" s="16"/>
      <c r="L566" s="16"/>
      <c r="M566" s="174">
        <f t="shared" si="309"/>
        <v>0</v>
      </c>
      <c r="N566" s="16"/>
      <c r="O566" s="174">
        <f t="shared" si="101"/>
        <v>0</v>
      </c>
      <c r="P566" s="173"/>
      <c r="Q566" s="173"/>
      <c r="R566" s="173">
        <f t="shared" si="356"/>
        <v>0</v>
      </c>
      <c r="S566" s="174">
        <v>0</v>
      </c>
      <c r="T566" s="16"/>
      <c r="U566" s="126"/>
      <c r="V566" s="169" t="s">
        <v>132</v>
      </c>
      <c r="W566" s="178">
        <f t="shared" si="357"/>
        <v>36557272</v>
      </c>
      <c r="X566" s="744">
        <f t="shared" si="328"/>
        <v>0</v>
      </c>
      <c r="Y566" s="178">
        <f t="shared" si="329"/>
        <v>36557272</v>
      </c>
      <c r="Z566" s="135"/>
    </row>
    <row r="567" spans="1:26" ht="13">
      <c r="A567" s="558"/>
      <c r="B567" s="511"/>
      <c r="C567" s="652"/>
      <c r="D567" s="513" t="s">
        <v>822</v>
      </c>
      <c r="E567" s="429"/>
      <c r="F567" s="138">
        <f>SUM(F608,F568)</f>
        <v>13345233545</v>
      </c>
      <c r="G567" s="512"/>
      <c r="H567" s="654"/>
      <c r="I567" s="619"/>
      <c r="J567" s="140"/>
      <c r="K567" s="138">
        <f t="shared" ref="K567:L567" si="358">SUM(K608,K568)</f>
        <v>8508611596</v>
      </c>
      <c r="L567" s="138">
        <f t="shared" si="358"/>
        <v>10153430154</v>
      </c>
      <c r="M567" s="516">
        <f t="shared" si="309"/>
        <v>0.76082821029416459</v>
      </c>
      <c r="N567" s="138">
        <f>SUM(N608,N568)</f>
        <v>6497425204</v>
      </c>
      <c r="O567" s="516">
        <f t="shared" si="101"/>
        <v>0.4868723489994195</v>
      </c>
      <c r="P567" s="736"/>
      <c r="Q567" s="736"/>
      <c r="R567" s="736">
        <f>SUM(R568,R608)</f>
        <v>7632063354.4559994</v>
      </c>
      <c r="S567" s="516">
        <f t="shared" ref="S567:S569" si="359">R567/F567</f>
        <v>0.57189432681869179</v>
      </c>
      <c r="T567" s="511"/>
      <c r="U567" s="512"/>
      <c r="V567" s="621"/>
      <c r="W567" s="138">
        <f>SUM(W608,W568)</f>
        <v>6847808341</v>
      </c>
      <c r="X567" s="145">
        <f t="shared" si="328"/>
        <v>2011186392</v>
      </c>
      <c r="Y567" s="145">
        <f t="shared" si="329"/>
        <v>4836621949</v>
      </c>
      <c r="Z567" s="431"/>
    </row>
    <row r="568" spans="1:26" ht="39">
      <c r="A568" s="113">
        <v>1</v>
      </c>
      <c r="B568" s="517"/>
      <c r="C568" s="655"/>
      <c r="D568" s="432" t="s">
        <v>739</v>
      </c>
      <c r="E568" s="155"/>
      <c r="F568" s="738">
        <f>SUM(F569,F588,)</f>
        <v>3508818870</v>
      </c>
      <c r="G568" s="146"/>
      <c r="H568" s="657"/>
      <c r="I568" s="577"/>
      <c r="J568" s="150"/>
      <c r="K568" s="738">
        <f t="shared" ref="K568:L568" si="360">SUM(K569,K588,)</f>
        <v>3494893920</v>
      </c>
      <c r="L568" s="738">
        <f t="shared" si="360"/>
        <v>3508818870</v>
      </c>
      <c r="M568" s="151">
        <f t="shared" si="309"/>
        <v>1</v>
      </c>
      <c r="N568" s="738">
        <f>SUM(N569,N588,)</f>
        <v>1934459000</v>
      </c>
      <c r="O568" s="151">
        <f t="shared" si="101"/>
        <v>0.55131343955637124</v>
      </c>
      <c r="P568" s="738"/>
      <c r="Q568" s="738"/>
      <c r="R568" s="738">
        <f>SUM(R569,R588,)</f>
        <v>3017268482</v>
      </c>
      <c r="S568" s="151">
        <f t="shared" si="359"/>
        <v>0.85991001353683438</v>
      </c>
      <c r="T568" s="517"/>
      <c r="U568" s="146"/>
      <c r="V568" s="579"/>
      <c r="W568" s="738">
        <f>SUM(W569,W588,)</f>
        <v>1574359870</v>
      </c>
      <c r="X568" s="148">
        <f t="shared" si="328"/>
        <v>1560434920</v>
      </c>
      <c r="Y568" s="148">
        <f t="shared" si="329"/>
        <v>13924950</v>
      </c>
      <c r="Z568" s="156"/>
    </row>
    <row r="569" spans="1:26" ht="39">
      <c r="A569" s="113">
        <v>1</v>
      </c>
      <c r="B569" s="520"/>
      <c r="C569" s="658"/>
      <c r="D569" s="521" t="s">
        <v>823</v>
      </c>
      <c r="E569" s="166"/>
      <c r="F569" s="739">
        <f>SUM(F570:F575,F582,F585,F586)</f>
        <v>1491648850</v>
      </c>
      <c r="G569" s="157"/>
      <c r="H569" s="660"/>
      <c r="I569" s="740"/>
      <c r="J569" s="161"/>
      <c r="K569" s="739">
        <f t="shared" ref="K569:L569" si="361">SUM(K570:K575,K582,K585,K586)</f>
        <v>1489157900</v>
      </c>
      <c r="L569" s="739">
        <f t="shared" si="361"/>
        <v>1491648850</v>
      </c>
      <c r="M569" s="162">
        <f t="shared" si="309"/>
        <v>1</v>
      </c>
      <c r="N569" s="739">
        <f>SUM(N570:N575,N582,N585,N586)</f>
        <v>744913000</v>
      </c>
      <c r="O569" s="162">
        <f t="shared" si="101"/>
        <v>0.49938898152872907</v>
      </c>
      <c r="P569" s="739"/>
      <c r="Q569" s="739"/>
      <c r="R569" s="739">
        <f>SUM(R570:R575,R582,R585,R586)</f>
        <v>1259129550</v>
      </c>
      <c r="S569" s="162">
        <f t="shared" si="359"/>
        <v>0.84411927780455831</v>
      </c>
      <c r="T569" s="520"/>
      <c r="U569" s="157"/>
      <c r="V569" s="661"/>
      <c r="W569" s="739">
        <f>SUM(W570:W575,W582,W585,W586)</f>
        <v>746735850</v>
      </c>
      <c r="X569" s="159">
        <f t="shared" si="328"/>
        <v>744244900</v>
      </c>
      <c r="Y569" s="159">
        <f t="shared" si="329"/>
        <v>2490950</v>
      </c>
      <c r="Z569" s="167"/>
    </row>
    <row r="570" spans="1:26" ht="13">
      <c r="A570" s="113">
        <v>1</v>
      </c>
      <c r="B570" s="169">
        <v>1</v>
      </c>
      <c r="C570" s="71"/>
      <c r="D570" s="179" t="s">
        <v>824</v>
      </c>
      <c r="E570" s="71" t="s">
        <v>353</v>
      </c>
      <c r="F570" s="172">
        <v>199824000</v>
      </c>
      <c r="G570" s="169" t="s">
        <v>116</v>
      </c>
      <c r="H570" s="45" t="s">
        <v>310</v>
      </c>
      <c r="I570" s="45" t="s">
        <v>225</v>
      </c>
      <c r="J570" s="169" t="s">
        <v>244</v>
      </c>
      <c r="K570" s="172">
        <v>199824000</v>
      </c>
      <c r="L570" s="220">
        <v>199824000</v>
      </c>
      <c r="M570" s="174">
        <f t="shared" si="309"/>
        <v>1</v>
      </c>
      <c r="N570" s="444"/>
      <c r="O570" s="174">
        <f t="shared" si="101"/>
        <v>0</v>
      </c>
      <c r="P570" s="173"/>
      <c r="Q570" s="173"/>
      <c r="R570" s="173">
        <f t="shared" ref="R570:R574" si="362">F570*S570</f>
        <v>139876800</v>
      </c>
      <c r="S570" s="175">
        <v>0.7</v>
      </c>
      <c r="T570" s="71"/>
      <c r="U570" s="169" t="s">
        <v>409</v>
      </c>
      <c r="V570" s="169" t="s">
        <v>128</v>
      </c>
      <c r="W570" s="178">
        <f t="shared" ref="W570:W587" si="363">F570-N570</f>
        <v>199824000</v>
      </c>
      <c r="X570" s="178">
        <f t="shared" si="328"/>
        <v>199824000</v>
      </c>
      <c r="Y570" s="178">
        <f t="shared" si="329"/>
        <v>0</v>
      </c>
      <c r="Z570" s="135"/>
    </row>
    <row r="571" spans="1:26" ht="26">
      <c r="A571" s="558"/>
      <c r="B571" s="169">
        <v>2</v>
      </c>
      <c r="C571" s="71"/>
      <c r="D571" s="179" t="s">
        <v>114</v>
      </c>
      <c r="E571" s="71" t="s">
        <v>353</v>
      </c>
      <c r="F571" s="172">
        <v>5518770</v>
      </c>
      <c r="G571" s="169" t="s">
        <v>116</v>
      </c>
      <c r="H571" s="45" t="s">
        <v>310</v>
      </c>
      <c r="I571" s="45" t="s">
        <v>225</v>
      </c>
      <c r="J571" s="169" t="s">
        <v>244</v>
      </c>
      <c r="K571" s="172">
        <v>5518770</v>
      </c>
      <c r="L571" s="220">
        <v>5518770</v>
      </c>
      <c r="M571" s="174">
        <f t="shared" si="309"/>
        <v>1</v>
      </c>
      <c r="N571" s="220">
        <v>4904000</v>
      </c>
      <c r="O571" s="174">
        <f t="shared" si="101"/>
        <v>0.88860380120932747</v>
      </c>
      <c r="P571" s="173"/>
      <c r="Q571" s="173"/>
      <c r="R571" s="173">
        <f t="shared" si="362"/>
        <v>5518770</v>
      </c>
      <c r="S571" s="175">
        <v>1</v>
      </c>
      <c r="T571" s="71"/>
      <c r="U571" s="169" t="s">
        <v>409</v>
      </c>
      <c r="V571" s="169" t="s">
        <v>120</v>
      </c>
      <c r="W571" s="178">
        <f t="shared" si="363"/>
        <v>614770</v>
      </c>
      <c r="X571" s="178">
        <f t="shared" si="328"/>
        <v>614770</v>
      </c>
      <c r="Y571" s="178">
        <f t="shared" si="329"/>
        <v>0</v>
      </c>
      <c r="Z571" s="135"/>
    </row>
    <row r="572" spans="1:26" ht="26">
      <c r="A572" s="558"/>
      <c r="B572" s="169">
        <v>3</v>
      </c>
      <c r="C572" s="71"/>
      <c r="D572" s="179" t="s">
        <v>825</v>
      </c>
      <c r="E572" s="71" t="s">
        <v>353</v>
      </c>
      <c r="F572" s="172">
        <v>3044100</v>
      </c>
      <c r="G572" s="169" t="s">
        <v>116</v>
      </c>
      <c r="H572" s="45" t="s">
        <v>310</v>
      </c>
      <c r="I572" s="45" t="s">
        <v>225</v>
      </c>
      <c r="J572" s="169" t="s">
        <v>244</v>
      </c>
      <c r="K572" s="172">
        <v>3044100</v>
      </c>
      <c r="L572" s="220">
        <v>3044100</v>
      </c>
      <c r="M572" s="174">
        <f t="shared" si="309"/>
        <v>1</v>
      </c>
      <c r="N572" s="220">
        <v>3041000</v>
      </c>
      <c r="O572" s="174">
        <f t="shared" si="101"/>
        <v>0.99898163660852135</v>
      </c>
      <c r="P572" s="173"/>
      <c r="Q572" s="173"/>
      <c r="R572" s="173">
        <f t="shared" si="362"/>
        <v>3044100</v>
      </c>
      <c r="S572" s="175">
        <v>1</v>
      </c>
      <c r="T572" s="71"/>
      <c r="U572" s="169" t="s">
        <v>409</v>
      </c>
      <c r="V572" s="169" t="s">
        <v>120</v>
      </c>
      <c r="W572" s="178">
        <f t="shared" si="363"/>
        <v>3100</v>
      </c>
      <c r="X572" s="178">
        <f t="shared" si="328"/>
        <v>3100</v>
      </c>
      <c r="Y572" s="178">
        <f t="shared" si="329"/>
        <v>0</v>
      </c>
      <c r="Z572" s="135"/>
    </row>
    <row r="573" spans="1:26" ht="26">
      <c r="A573" s="558"/>
      <c r="B573" s="169">
        <v>4</v>
      </c>
      <c r="C573" s="71"/>
      <c r="D573" s="179" t="s">
        <v>173</v>
      </c>
      <c r="E573" s="71" t="s">
        <v>353</v>
      </c>
      <c r="F573" s="172">
        <v>1302030</v>
      </c>
      <c r="G573" s="169" t="s">
        <v>116</v>
      </c>
      <c r="H573" s="45" t="s">
        <v>310</v>
      </c>
      <c r="I573" s="45" t="s">
        <v>225</v>
      </c>
      <c r="J573" s="169" t="s">
        <v>244</v>
      </c>
      <c r="K573" s="172">
        <v>1302030</v>
      </c>
      <c r="L573" s="220">
        <v>1302030</v>
      </c>
      <c r="M573" s="174">
        <f t="shared" si="309"/>
        <v>1</v>
      </c>
      <c r="N573" s="220">
        <v>1298000</v>
      </c>
      <c r="O573" s="174">
        <f t="shared" si="101"/>
        <v>0.99690483322196877</v>
      </c>
      <c r="P573" s="173"/>
      <c r="Q573" s="173"/>
      <c r="R573" s="173">
        <f t="shared" si="362"/>
        <v>1302030</v>
      </c>
      <c r="S573" s="175">
        <v>1</v>
      </c>
      <c r="T573" s="71"/>
      <c r="U573" s="169" t="s">
        <v>409</v>
      </c>
      <c r="V573" s="169" t="s">
        <v>120</v>
      </c>
      <c r="W573" s="178">
        <f t="shared" si="363"/>
        <v>4030</v>
      </c>
      <c r="X573" s="178">
        <f t="shared" si="328"/>
        <v>4030</v>
      </c>
      <c r="Y573" s="178">
        <f t="shared" si="329"/>
        <v>0</v>
      </c>
      <c r="Z573" s="135"/>
    </row>
    <row r="574" spans="1:26" ht="26">
      <c r="A574" s="558"/>
      <c r="B574" s="169">
        <v>5</v>
      </c>
      <c r="C574" s="71"/>
      <c r="D574" s="179" t="s">
        <v>141</v>
      </c>
      <c r="E574" s="71" t="s">
        <v>353</v>
      </c>
      <c r="F574" s="172">
        <v>250000</v>
      </c>
      <c r="G574" s="169" t="s">
        <v>116</v>
      </c>
      <c r="H574" s="45" t="s">
        <v>142</v>
      </c>
      <c r="I574" s="45" t="s">
        <v>225</v>
      </c>
      <c r="J574" s="169" t="s">
        <v>244</v>
      </c>
      <c r="K574" s="172"/>
      <c r="L574" s="220">
        <v>250000</v>
      </c>
      <c r="M574" s="174">
        <f t="shared" si="309"/>
        <v>1</v>
      </c>
      <c r="N574" s="444"/>
      <c r="O574" s="174">
        <f t="shared" si="101"/>
        <v>0</v>
      </c>
      <c r="P574" s="173"/>
      <c r="Q574" s="173"/>
      <c r="R574" s="173">
        <f t="shared" si="362"/>
        <v>250000</v>
      </c>
      <c r="S574" s="175">
        <v>1</v>
      </c>
      <c r="T574" s="683"/>
      <c r="U574" s="126"/>
      <c r="V574" s="169" t="s">
        <v>128</v>
      </c>
      <c r="W574" s="178">
        <f t="shared" si="363"/>
        <v>250000</v>
      </c>
      <c r="X574" s="178">
        <f t="shared" si="328"/>
        <v>0</v>
      </c>
      <c r="Y574" s="178">
        <f t="shared" si="329"/>
        <v>250000</v>
      </c>
      <c r="Z574" s="135"/>
    </row>
    <row r="575" spans="1:26" ht="39">
      <c r="A575" s="558"/>
      <c r="B575" s="169">
        <v>6</v>
      </c>
      <c r="C575" s="71"/>
      <c r="D575" s="179" t="s">
        <v>346</v>
      </c>
      <c r="E575" s="134"/>
      <c r="F575" s="498">
        <f>SUM(F576:F581)</f>
        <v>544228000</v>
      </c>
      <c r="G575" s="169" t="s">
        <v>116</v>
      </c>
      <c r="H575" s="45" t="s">
        <v>20</v>
      </c>
      <c r="I575" s="45" t="s">
        <v>225</v>
      </c>
      <c r="J575" s="69"/>
      <c r="K575" s="498">
        <f t="shared" ref="K575:L575" si="364">SUM(K576:K581)</f>
        <v>543479000</v>
      </c>
      <c r="L575" s="498">
        <f t="shared" si="364"/>
        <v>544228000</v>
      </c>
      <c r="M575" s="174">
        <f t="shared" si="309"/>
        <v>1</v>
      </c>
      <c r="N575" s="498">
        <f>SUM(N576:N581)</f>
        <v>0</v>
      </c>
      <c r="O575" s="174">
        <f t="shared" si="101"/>
        <v>0</v>
      </c>
      <c r="P575" s="498"/>
      <c r="Q575" s="498"/>
      <c r="R575" s="498">
        <f>SUM(R576:R581)</f>
        <v>371655900</v>
      </c>
      <c r="S575" s="174">
        <f>R575/F575</f>
        <v>0.68290477520450987</v>
      </c>
      <c r="T575" s="683"/>
      <c r="U575" s="126"/>
      <c r="V575" s="498"/>
      <c r="W575" s="178">
        <f t="shared" si="363"/>
        <v>544228000</v>
      </c>
      <c r="X575" s="128">
        <f t="shared" si="328"/>
        <v>543479000</v>
      </c>
      <c r="Y575" s="128">
        <f t="shared" si="329"/>
        <v>749000</v>
      </c>
      <c r="Z575" s="135"/>
    </row>
    <row r="576" spans="1:26" ht="150">
      <c r="A576" s="558"/>
      <c r="B576" s="479"/>
      <c r="C576" s="448"/>
      <c r="D576" s="462" t="s">
        <v>826</v>
      </c>
      <c r="E576" s="448" t="s">
        <v>827</v>
      </c>
      <c r="F576" s="454">
        <v>93037000</v>
      </c>
      <c r="G576" s="450"/>
      <c r="H576" s="448" t="s">
        <v>20</v>
      </c>
      <c r="I576" s="448" t="s">
        <v>828</v>
      </c>
      <c r="J576" s="459" t="s">
        <v>257</v>
      </c>
      <c r="K576" s="457">
        <v>92943000</v>
      </c>
      <c r="L576" s="454">
        <v>93037000</v>
      </c>
      <c r="M576" s="555">
        <f t="shared" si="309"/>
        <v>1</v>
      </c>
      <c r="N576" s="459"/>
      <c r="O576" s="555">
        <f t="shared" si="101"/>
        <v>0</v>
      </c>
      <c r="P576" s="457"/>
      <c r="Q576" s="457"/>
      <c r="R576" s="457">
        <f t="shared" ref="R576:R581" si="365">F576*S576</f>
        <v>69777750</v>
      </c>
      <c r="S576" s="557">
        <v>0.75</v>
      </c>
      <c r="T576" s="458" t="s">
        <v>829</v>
      </c>
      <c r="U576" s="459" t="s">
        <v>409</v>
      </c>
      <c r="V576" s="169" t="s">
        <v>128</v>
      </c>
      <c r="W576" s="461">
        <f t="shared" si="363"/>
        <v>93037000</v>
      </c>
      <c r="X576" s="461">
        <f t="shared" si="328"/>
        <v>92943000</v>
      </c>
      <c r="Y576" s="461">
        <f t="shared" si="329"/>
        <v>94000</v>
      </c>
      <c r="Z576" s="602"/>
    </row>
    <row r="577" spans="1:26" ht="150">
      <c r="A577" s="558"/>
      <c r="B577" s="479"/>
      <c r="C577" s="448"/>
      <c r="D577" s="462" t="s">
        <v>830</v>
      </c>
      <c r="E577" s="448" t="s">
        <v>831</v>
      </c>
      <c r="F577" s="454">
        <v>93037000</v>
      </c>
      <c r="G577" s="450"/>
      <c r="H577" s="448" t="s">
        <v>20</v>
      </c>
      <c r="I577" s="448" t="s">
        <v>828</v>
      </c>
      <c r="J577" s="459" t="s">
        <v>257</v>
      </c>
      <c r="K577" s="457">
        <v>92943000</v>
      </c>
      <c r="L577" s="454">
        <v>93037000</v>
      </c>
      <c r="M577" s="555">
        <f t="shared" si="309"/>
        <v>1</v>
      </c>
      <c r="N577" s="459"/>
      <c r="O577" s="555">
        <f t="shared" si="101"/>
        <v>0</v>
      </c>
      <c r="P577" s="457"/>
      <c r="Q577" s="457"/>
      <c r="R577" s="457">
        <f t="shared" si="365"/>
        <v>69777750</v>
      </c>
      <c r="S577" s="557">
        <v>0.75</v>
      </c>
      <c r="T577" s="748" t="s">
        <v>832</v>
      </c>
      <c r="U577" s="459" t="s">
        <v>409</v>
      </c>
      <c r="V577" s="169" t="s">
        <v>128</v>
      </c>
      <c r="W577" s="461">
        <f t="shared" si="363"/>
        <v>93037000</v>
      </c>
      <c r="X577" s="461">
        <f t="shared" si="328"/>
        <v>92943000</v>
      </c>
      <c r="Y577" s="461">
        <f t="shared" si="329"/>
        <v>94000</v>
      </c>
      <c r="Z577" s="602"/>
    </row>
    <row r="578" spans="1:26" ht="137.5">
      <c r="A578" s="558"/>
      <c r="B578" s="479"/>
      <c r="C578" s="448"/>
      <c r="D578" s="462" t="s">
        <v>833</v>
      </c>
      <c r="E578" s="448" t="s">
        <v>834</v>
      </c>
      <c r="F578" s="454">
        <v>93037000</v>
      </c>
      <c r="G578" s="450"/>
      <c r="H578" s="448" t="s">
        <v>20</v>
      </c>
      <c r="I578" s="448" t="s">
        <v>828</v>
      </c>
      <c r="J578" s="459" t="s">
        <v>835</v>
      </c>
      <c r="K578" s="749">
        <v>92859000</v>
      </c>
      <c r="L578" s="454">
        <v>93037000</v>
      </c>
      <c r="M578" s="555">
        <f t="shared" si="309"/>
        <v>1</v>
      </c>
      <c r="N578" s="450"/>
      <c r="O578" s="555">
        <f t="shared" si="101"/>
        <v>0</v>
      </c>
      <c r="P578" s="457"/>
      <c r="Q578" s="457"/>
      <c r="R578" s="457">
        <f t="shared" si="365"/>
        <v>55822200</v>
      </c>
      <c r="S578" s="557">
        <v>0.6</v>
      </c>
      <c r="T578" s="748" t="s">
        <v>836</v>
      </c>
      <c r="U578" s="459" t="s">
        <v>409</v>
      </c>
      <c r="V578" s="169" t="s">
        <v>128</v>
      </c>
      <c r="W578" s="461">
        <f t="shared" si="363"/>
        <v>93037000</v>
      </c>
      <c r="X578" s="461">
        <f t="shared" si="328"/>
        <v>92859000</v>
      </c>
      <c r="Y578" s="461">
        <f t="shared" si="329"/>
        <v>178000</v>
      </c>
      <c r="Z578" s="602"/>
    </row>
    <row r="579" spans="1:26" ht="137.5">
      <c r="A579" s="113">
        <v>1</v>
      </c>
      <c r="B579" s="750" t="s">
        <v>344</v>
      </c>
      <c r="C579" s="448"/>
      <c r="D579" s="462" t="s">
        <v>837</v>
      </c>
      <c r="E579" s="448" t="s">
        <v>838</v>
      </c>
      <c r="F579" s="454">
        <v>93037000</v>
      </c>
      <c r="G579" s="450"/>
      <c r="H579" s="448" t="s">
        <v>20</v>
      </c>
      <c r="I579" s="448" t="s">
        <v>828</v>
      </c>
      <c r="J579" s="459" t="s">
        <v>835</v>
      </c>
      <c r="K579" s="749">
        <v>92873000</v>
      </c>
      <c r="L579" s="454">
        <v>93037000</v>
      </c>
      <c r="M579" s="555">
        <f t="shared" si="309"/>
        <v>1</v>
      </c>
      <c r="N579" s="450"/>
      <c r="O579" s="555">
        <f t="shared" si="101"/>
        <v>0</v>
      </c>
      <c r="P579" s="457"/>
      <c r="Q579" s="457"/>
      <c r="R579" s="457">
        <f t="shared" si="365"/>
        <v>55822200</v>
      </c>
      <c r="S579" s="557">
        <v>0.6</v>
      </c>
      <c r="T579" s="748" t="s">
        <v>839</v>
      </c>
      <c r="U579" s="459" t="s">
        <v>409</v>
      </c>
      <c r="V579" s="169" t="s">
        <v>128</v>
      </c>
      <c r="W579" s="461">
        <f t="shared" si="363"/>
        <v>93037000</v>
      </c>
      <c r="X579" s="461">
        <f t="shared" si="328"/>
        <v>92873000</v>
      </c>
      <c r="Y579" s="461">
        <f t="shared" si="329"/>
        <v>164000</v>
      </c>
      <c r="Z579" s="602"/>
    </row>
    <row r="580" spans="1:26" ht="162.5">
      <c r="A580" s="113">
        <v>1</v>
      </c>
      <c r="B580" s="479"/>
      <c r="C580" s="448"/>
      <c r="D580" s="462" t="s">
        <v>840</v>
      </c>
      <c r="E580" s="448" t="s">
        <v>834</v>
      </c>
      <c r="F580" s="751">
        <v>86040000</v>
      </c>
      <c r="G580" s="450"/>
      <c r="H580" s="448" t="s">
        <v>20</v>
      </c>
      <c r="I580" s="448" t="s">
        <v>828</v>
      </c>
      <c r="J580" s="459" t="s">
        <v>257</v>
      </c>
      <c r="K580" s="752">
        <v>85915000</v>
      </c>
      <c r="L580" s="454">
        <v>86040000</v>
      </c>
      <c r="M580" s="555">
        <f t="shared" si="309"/>
        <v>1</v>
      </c>
      <c r="N580" s="459"/>
      <c r="O580" s="555">
        <f t="shared" si="101"/>
        <v>0</v>
      </c>
      <c r="P580" s="457"/>
      <c r="Q580" s="457"/>
      <c r="R580" s="457">
        <f t="shared" si="365"/>
        <v>60227999.999999993</v>
      </c>
      <c r="S580" s="557">
        <v>0.7</v>
      </c>
      <c r="T580" s="748" t="s">
        <v>841</v>
      </c>
      <c r="U580" s="459" t="s">
        <v>409</v>
      </c>
      <c r="V580" s="169" t="s">
        <v>128</v>
      </c>
      <c r="W580" s="461">
        <f t="shared" si="363"/>
        <v>86040000</v>
      </c>
      <c r="X580" s="461">
        <f t="shared" si="328"/>
        <v>85915000</v>
      </c>
      <c r="Y580" s="461">
        <f t="shared" si="329"/>
        <v>125000</v>
      </c>
      <c r="Z580" s="602"/>
    </row>
    <row r="581" spans="1:26" ht="162.5">
      <c r="A581" s="113">
        <v>1</v>
      </c>
      <c r="B581" s="479"/>
      <c r="C581" s="448"/>
      <c r="D581" s="462" t="s">
        <v>842</v>
      </c>
      <c r="E581" s="448" t="s">
        <v>831</v>
      </c>
      <c r="F581" s="751">
        <v>86040000</v>
      </c>
      <c r="G581" s="450"/>
      <c r="H581" s="448" t="s">
        <v>20</v>
      </c>
      <c r="I581" s="448" t="s">
        <v>828</v>
      </c>
      <c r="J581" s="459" t="s">
        <v>257</v>
      </c>
      <c r="K581" s="752">
        <v>85946000</v>
      </c>
      <c r="L581" s="454">
        <v>86040000</v>
      </c>
      <c r="M581" s="555">
        <f t="shared" si="309"/>
        <v>1</v>
      </c>
      <c r="N581" s="459"/>
      <c r="O581" s="555">
        <f t="shared" si="101"/>
        <v>0</v>
      </c>
      <c r="P581" s="457"/>
      <c r="Q581" s="457"/>
      <c r="R581" s="457">
        <f t="shared" si="365"/>
        <v>60227999.999999993</v>
      </c>
      <c r="S581" s="557">
        <v>0.7</v>
      </c>
      <c r="T581" s="748" t="s">
        <v>843</v>
      </c>
      <c r="U581" s="459" t="s">
        <v>409</v>
      </c>
      <c r="V581" s="169" t="s">
        <v>128</v>
      </c>
      <c r="W581" s="461">
        <f t="shared" si="363"/>
        <v>86040000</v>
      </c>
      <c r="X581" s="461">
        <f t="shared" si="328"/>
        <v>85946000</v>
      </c>
      <c r="Y581" s="461">
        <f t="shared" si="329"/>
        <v>94000</v>
      </c>
      <c r="Z581" s="602"/>
    </row>
    <row r="582" spans="1:26" ht="39">
      <c r="A582" s="113">
        <v>1</v>
      </c>
      <c r="B582" s="169">
        <v>7</v>
      </c>
      <c r="C582" s="71"/>
      <c r="D582" s="179" t="s">
        <v>844</v>
      </c>
      <c r="E582" s="134"/>
      <c r="F582" s="498">
        <f>SUM(F583:F584)</f>
        <v>391010000</v>
      </c>
      <c r="G582" s="169" t="s">
        <v>116</v>
      </c>
      <c r="H582" s="481"/>
      <c r="I582" s="481"/>
      <c r="J582" s="586"/>
      <c r="K582" s="498">
        <f t="shared" ref="K582:L582" si="366">SUM(K583:K584)</f>
        <v>390770000</v>
      </c>
      <c r="L582" s="498">
        <f t="shared" si="366"/>
        <v>391010000</v>
      </c>
      <c r="M582" s="174">
        <f t="shared" si="309"/>
        <v>1</v>
      </c>
      <c r="N582" s="69">
        <f>SUM(N583:N584)</f>
        <v>390770000</v>
      </c>
      <c r="O582" s="174">
        <f t="shared" si="101"/>
        <v>0.99938620495639496</v>
      </c>
      <c r="P582" s="498"/>
      <c r="Q582" s="498"/>
      <c r="R582" s="498">
        <f>SUM(R583:R584)</f>
        <v>391010000</v>
      </c>
      <c r="S582" s="175">
        <v>1</v>
      </c>
      <c r="T582" s="134"/>
      <c r="U582" s="126"/>
      <c r="V582" s="498"/>
      <c r="W582" s="178">
        <f t="shared" si="363"/>
        <v>240000</v>
      </c>
      <c r="X582" s="128">
        <f t="shared" si="328"/>
        <v>0</v>
      </c>
      <c r="Y582" s="128">
        <f t="shared" si="329"/>
        <v>240000</v>
      </c>
      <c r="Z582" s="135"/>
    </row>
    <row r="583" spans="1:26" ht="162.5">
      <c r="A583" s="113">
        <v>1</v>
      </c>
      <c r="B583" s="450"/>
      <c r="C583" s="448">
        <v>1</v>
      </c>
      <c r="D583" s="462" t="s">
        <v>845</v>
      </c>
      <c r="E583" s="448" t="s">
        <v>827</v>
      </c>
      <c r="F583" s="454">
        <v>198500000</v>
      </c>
      <c r="G583" s="450"/>
      <c r="H583" s="448" t="s">
        <v>20</v>
      </c>
      <c r="I583" s="448" t="s">
        <v>225</v>
      </c>
      <c r="J583" s="459" t="s">
        <v>118</v>
      </c>
      <c r="K583" s="752">
        <v>198375000</v>
      </c>
      <c r="L583" s="752">
        <v>198500000</v>
      </c>
      <c r="M583" s="555">
        <f t="shared" si="309"/>
        <v>1</v>
      </c>
      <c r="N583" s="753">
        <v>198375000</v>
      </c>
      <c r="O583" s="555">
        <f t="shared" si="101"/>
        <v>0.99937027707808568</v>
      </c>
      <c r="P583" s="457"/>
      <c r="Q583" s="457"/>
      <c r="R583" s="457">
        <f t="shared" ref="R583:R585" si="367">F583*S583</f>
        <v>198500000</v>
      </c>
      <c r="S583" s="557">
        <v>1</v>
      </c>
      <c r="T583" s="458" t="s">
        <v>846</v>
      </c>
      <c r="U583" s="459" t="s">
        <v>330</v>
      </c>
      <c r="V583" s="169" t="s">
        <v>120</v>
      </c>
      <c r="W583" s="461">
        <f t="shared" si="363"/>
        <v>125000</v>
      </c>
      <c r="X583" s="461">
        <f t="shared" si="328"/>
        <v>0</v>
      </c>
      <c r="Y583" s="461">
        <f t="shared" si="329"/>
        <v>125000</v>
      </c>
      <c r="Z583" s="602"/>
    </row>
    <row r="584" spans="1:26" ht="150">
      <c r="A584" s="113">
        <v>1</v>
      </c>
      <c r="B584" s="450"/>
      <c r="C584" s="448">
        <v>2</v>
      </c>
      <c r="D584" s="462" t="s">
        <v>847</v>
      </c>
      <c r="E584" s="448" t="s">
        <v>848</v>
      </c>
      <c r="F584" s="454">
        <v>192510000</v>
      </c>
      <c r="G584" s="450"/>
      <c r="H584" s="448" t="s">
        <v>20</v>
      </c>
      <c r="I584" s="448" t="s">
        <v>225</v>
      </c>
      <c r="J584" s="459" t="s">
        <v>118</v>
      </c>
      <c r="K584" s="752">
        <v>192395000</v>
      </c>
      <c r="L584" s="752">
        <v>192510000</v>
      </c>
      <c r="M584" s="555">
        <f t="shared" si="309"/>
        <v>1</v>
      </c>
      <c r="N584" s="753">
        <v>192395000</v>
      </c>
      <c r="O584" s="555">
        <f t="shared" si="101"/>
        <v>0.99940262843488648</v>
      </c>
      <c r="P584" s="457"/>
      <c r="Q584" s="457"/>
      <c r="R584" s="457">
        <f t="shared" si="367"/>
        <v>192510000</v>
      </c>
      <c r="S584" s="557">
        <v>1</v>
      </c>
      <c r="T584" s="458" t="s">
        <v>849</v>
      </c>
      <c r="U584" s="459" t="s">
        <v>330</v>
      </c>
      <c r="V584" s="169" t="s">
        <v>120</v>
      </c>
      <c r="W584" s="461">
        <f t="shared" si="363"/>
        <v>115000</v>
      </c>
      <c r="X584" s="461">
        <f t="shared" si="328"/>
        <v>0</v>
      </c>
      <c r="Y584" s="461">
        <f t="shared" si="329"/>
        <v>115000</v>
      </c>
      <c r="Z584" s="602"/>
    </row>
    <row r="585" spans="1:26" ht="26">
      <c r="A585" s="113">
        <v>1</v>
      </c>
      <c r="B585" s="169">
        <v>8</v>
      </c>
      <c r="C585" s="71"/>
      <c r="D585" s="179" t="s">
        <v>133</v>
      </c>
      <c r="E585" s="71" t="s">
        <v>850</v>
      </c>
      <c r="F585" s="172">
        <v>34160000</v>
      </c>
      <c r="G585" s="169" t="s">
        <v>116</v>
      </c>
      <c r="H585" s="45" t="s">
        <v>331</v>
      </c>
      <c r="I585" s="45" t="s">
        <v>225</v>
      </c>
      <c r="J585" s="169" t="s">
        <v>131</v>
      </c>
      <c r="K585" s="172">
        <v>34160000</v>
      </c>
      <c r="L585" s="220">
        <v>34160000</v>
      </c>
      <c r="M585" s="174">
        <f t="shared" si="309"/>
        <v>1</v>
      </c>
      <c r="N585" s="754">
        <v>33840000</v>
      </c>
      <c r="O585" s="174">
        <f t="shared" si="101"/>
        <v>0.99063231850117095</v>
      </c>
      <c r="P585" s="173"/>
      <c r="Q585" s="173"/>
      <c r="R585" s="173">
        <f t="shared" si="367"/>
        <v>34160000</v>
      </c>
      <c r="S585" s="175">
        <v>1</v>
      </c>
      <c r="T585" s="444"/>
      <c r="U585" s="169" t="s">
        <v>851</v>
      </c>
      <c r="V585" s="169" t="s">
        <v>120</v>
      </c>
      <c r="W585" s="178">
        <f t="shared" si="363"/>
        <v>320000</v>
      </c>
      <c r="X585" s="178">
        <f t="shared" si="328"/>
        <v>320000</v>
      </c>
      <c r="Y585" s="178">
        <f t="shared" si="329"/>
        <v>0</v>
      </c>
      <c r="Z585" s="135"/>
    </row>
    <row r="586" spans="1:26" ht="26">
      <c r="A586" s="113">
        <v>1</v>
      </c>
      <c r="B586" s="169">
        <v>9</v>
      </c>
      <c r="C586" s="71"/>
      <c r="D586" s="179" t="s">
        <v>852</v>
      </c>
      <c r="E586" s="134"/>
      <c r="F586" s="498">
        <f>SUM(F587)</f>
        <v>312311950</v>
      </c>
      <c r="G586" s="169" t="s">
        <v>145</v>
      </c>
      <c r="H586" s="69"/>
      <c r="I586" s="69"/>
      <c r="J586" s="69"/>
      <c r="K586" s="498">
        <f t="shared" ref="K586:L586" si="368">SUM(K587)</f>
        <v>311060000</v>
      </c>
      <c r="L586" s="498">
        <f t="shared" si="368"/>
        <v>312311950</v>
      </c>
      <c r="M586" s="174">
        <f t="shared" si="309"/>
        <v>1</v>
      </c>
      <c r="N586" s="69">
        <f>SUM(N587)</f>
        <v>311060000</v>
      </c>
      <c r="O586" s="174">
        <f t="shared" si="101"/>
        <v>0.99599134775342413</v>
      </c>
      <c r="P586" s="498"/>
      <c r="Q586" s="498"/>
      <c r="R586" s="498">
        <f>SUM(R587)</f>
        <v>312311950</v>
      </c>
      <c r="S586" s="174">
        <v>0</v>
      </c>
      <c r="T586" s="16"/>
      <c r="U586" s="169" t="s">
        <v>344</v>
      </c>
      <c r="V586" s="498"/>
      <c r="W586" s="178">
        <f t="shared" si="363"/>
        <v>1251950</v>
      </c>
      <c r="X586" s="128">
        <f t="shared" si="328"/>
        <v>0</v>
      </c>
      <c r="Y586" s="128">
        <f t="shared" si="329"/>
        <v>1251950</v>
      </c>
      <c r="Z586" s="135"/>
    </row>
    <row r="587" spans="1:26" ht="162.5">
      <c r="A587" s="113">
        <v>1</v>
      </c>
      <c r="B587" s="479"/>
      <c r="C587" s="448">
        <v>3</v>
      </c>
      <c r="D587" s="462" t="s">
        <v>853</v>
      </c>
      <c r="E587" s="448" t="s">
        <v>854</v>
      </c>
      <c r="F587" s="454">
        <v>312311950</v>
      </c>
      <c r="G587" s="450"/>
      <c r="H587" s="448" t="s">
        <v>310</v>
      </c>
      <c r="I587" s="448" t="s">
        <v>225</v>
      </c>
      <c r="J587" s="459" t="s">
        <v>525</v>
      </c>
      <c r="K587" s="457">
        <v>311060000</v>
      </c>
      <c r="L587" s="454">
        <v>312311950</v>
      </c>
      <c r="M587" s="555">
        <f t="shared" si="309"/>
        <v>1</v>
      </c>
      <c r="N587" s="623">
        <v>311060000</v>
      </c>
      <c r="O587" s="555">
        <f t="shared" si="101"/>
        <v>0.99599134775342413</v>
      </c>
      <c r="P587" s="457"/>
      <c r="Q587" s="457"/>
      <c r="R587" s="457">
        <f>F587*S587</f>
        <v>312311950</v>
      </c>
      <c r="S587" s="557">
        <v>1</v>
      </c>
      <c r="T587" s="605" t="s">
        <v>855</v>
      </c>
      <c r="U587" s="459" t="s">
        <v>330</v>
      </c>
      <c r="V587" s="169" t="s">
        <v>120</v>
      </c>
      <c r="W587" s="461">
        <f t="shared" si="363"/>
        <v>1251950</v>
      </c>
      <c r="X587" s="461">
        <f t="shared" si="328"/>
        <v>0</v>
      </c>
      <c r="Y587" s="461">
        <f t="shared" si="329"/>
        <v>1251950</v>
      </c>
      <c r="Z587" s="602"/>
    </row>
    <row r="588" spans="1:26" ht="26">
      <c r="A588" s="113">
        <v>1</v>
      </c>
      <c r="B588" s="520"/>
      <c r="C588" s="658"/>
      <c r="D588" s="521" t="s">
        <v>748</v>
      </c>
      <c r="E588" s="166"/>
      <c r="F588" s="739">
        <f>SUM(F589:F593,F597,F607)</f>
        <v>2017170020</v>
      </c>
      <c r="G588" s="157"/>
      <c r="H588" s="660"/>
      <c r="I588" s="740"/>
      <c r="J588" s="161"/>
      <c r="K588" s="739">
        <f t="shared" ref="K588:L588" si="369">SUM(K589:K593,K597,K607)</f>
        <v>2005736020</v>
      </c>
      <c r="L588" s="739">
        <f t="shared" si="369"/>
        <v>2017170020</v>
      </c>
      <c r="M588" s="162">
        <f t="shared" si="309"/>
        <v>1</v>
      </c>
      <c r="N588" s="739">
        <f>SUM(N589:N593,N597,N607)</f>
        <v>1189546000</v>
      </c>
      <c r="O588" s="162">
        <f t="shared" si="101"/>
        <v>0.58971033091201708</v>
      </c>
      <c r="P588" s="739"/>
      <c r="Q588" s="739"/>
      <c r="R588" s="739">
        <f>SUM(R589:R593,R597,R607)</f>
        <v>1758138932</v>
      </c>
      <c r="S588" s="162">
        <f>R588/F588</f>
        <v>0.87158688388597005</v>
      </c>
      <c r="T588" s="520"/>
      <c r="U588" s="157"/>
      <c r="V588" s="661"/>
      <c r="W588" s="739">
        <f>SUM(W589:W593,W597,W607)</f>
        <v>827624020</v>
      </c>
      <c r="X588" s="159">
        <f t="shared" si="328"/>
        <v>816190020</v>
      </c>
      <c r="Y588" s="159">
        <f t="shared" si="329"/>
        <v>11434000</v>
      </c>
      <c r="Z588" s="167"/>
    </row>
    <row r="589" spans="1:26" ht="26">
      <c r="A589" s="558"/>
      <c r="B589" s="169">
        <v>1</v>
      </c>
      <c r="C589" s="71"/>
      <c r="D589" s="179" t="s">
        <v>114</v>
      </c>
      <c r="E589" s="71" t="s">
        <v>353</v>
      </c>
      <c r="F589" s="172">
        <v>6520220</v>
      </c>
      <c r="G589" s="169" t="s">
        <v>116</v>
      </c>
      <c r="H589" s="45" t="s">
        <v>310</v>
      </c>
      <c r="I589" s="45" t="s">
        <v>225</v>
      </c>
      <c r="J589" s="169" t="s">
        <v>244</v>
      </c>
      <c r="K589" s="172">
        <v>6520220</v>
      </c>
      <c r="L589" s="220">
        <v>6520220</v>
      </c>
      <c r="M589" s="174">
        <f t="shared" si="309"/>
        <v>1</v>
      </c>
      <c r="N589" s="220">
        <v>5657000</v>
      </c>
      <c r="O589" s="174">
        <f t="shared" si="101"/>
        <v>0.86760876166755108</v>
      </c>
      <c r="P589" s="173"/>
      <c r="Q589" s="173"/>
      <c r="R589" s="173">
        <f t="shared" ref="R589:R592" si="370">F589*S589</f>
        <v>6520220</v>
      </c>
      <c r="S589" s="175">
        <v>1</v>
      </c>
      <c r="T589" s="755"/>
      <c r="U589" s="169" t="s">
        <v>409</v>
      </c>
      <c r="V589" s="169" t="s">
        <v>120</v>
      </c>
      <c r="W589" s="178">
        <f t="shared" ref="W589:W607" si="371">F589-N589</f>
        <v>863220</v>
      </c>
      <c r="X589" s="178">
        <f t="shared" si="328"/>
        <v>863220</v>
      </c>
      <c r="Y589" s="178">
        <f t="shared" si="329"/>
        <v>0</v>
      </c>
      <c r="Z589" s="135"/>
    </row>
    <row r="590" spans="1:26" ht="26">
      <c r="A590" s="558"/>
      <c r="B590" s="169">
        <v>2</v>
      </c>
      <c r="C590" s="71"/>
      <c r="D590" s="179" t="s">
        <v>825</v>
      </c>
      <c r="E590" s="71" t="s">
        <v>353</v>
      </c>
      <c r="F590" s="172">
        <v>5480750</v>
      </c>
      <c r="G590" s="169" t="s">
        <v>116</v>
      </c>
      <c r="H590" s="45" t="s">
        <v>310</v>
      </c>
      <c r="I590" s="45" t="s">
        <v>225</v>
      </c>
      <c r="J590" s="169" t="s">
        <v>244</v>
      </c>
      <c r="K590" s="172">
        <v>5480750</v>
      </c>
      <c r="L590" s="220">
        <v>5480750</v>
      </c>
      <c r="M590" s="174">
        <f t="shared" si="309"/>
        <v>1</v>
      </c>
      <c r="N590" s="220">
        <v>5442000</v>
      </c>
      <c r="O590" s="174">
        <f t="shared" si="101"/>
        <v>0.99292979975368334</v>
      </c>
      <c r="P590" s="173"/>
      <c r="Q590" s="173"/>
      <c r="R590" s="173">
        <f t="shared" si="370"/>
        <v>5480750</v>
      </c>
      <c r="S590" s="175">
        <v>1</v>
      </c>
      <c r="T590" s="755"/>
      <c r="U590" s="169" t="s">
        <v>409</v>
      </c>
      <c r="V590" s="169" t="s">
        <v>120</v>
      </c>
      <c r="W590" s="178">
        <f t="shared" si="371"/>
        <v>38750</v>
      </c>
      <c r="X590" s="178">
        <f t="shared" si="328"/>
        <v>38750</v>
      </c>
      <c r="Y590" s="178">
        <f t="shared" si="329"/>
        <v>0</v>
      </c>
      <c r="Z590" s="135"/>
    </row>
    <row r="591" spans="1:26" ht="26">
      <c r="A591" s="113">
        <v>1</v>
      </c>
      <c r="B591" s="169">
        <v>3</v>
      </c>
      <c r="C591" s="71"/>
      <c r="D591" s="179" t="s">
        <v>173</v>
      </c>
      <c r="E591" s="71" t="s">
        <v>353</v>
      </c>
      <c r="F591" s="172">
        <v>2170050</v>
      </c>
      <c r="G591" s="169" t="s">
        <v>116</v>
      </c>
      <c r="H591" s="45" t="s">
        <v>310</v>
      </c>
      <c r="I591" s="45" t="s">
        <v>225</v>
      </c>
      <c r="J591" s="169" t="s">
        <v>244</v>
      </c>
      <c r="K591" s="172">
        <v>2170050</v>
      </c>
      <c r="L591" s="220">
        <v>2170050</v>
      </c>
      <c r="M591" s="174">
        <f t="shared" si="309"/>
        <v>1</v>
      </c>
      <c r="N591" s="220">
        <v>2160000</v>
      </c>
      <c r="O591" s="174">
        <f t="shared" si="101"/>
        <v>0.99536877030483173</v>
      </c>
      <c r="P591" s="173"/>
      <c r="Q591" s="173"/>
      <c r="R591" s="173">
        <f t="shared" si="370"/>
        <v>2170050</v>
      </c>
      <c r="S591" s="175">
        <v>1</v>
      </c>
      <c r="T591" s="755"/>
      <c r="U591" s="169" t="s">
        <v>409</v>
      </c>
      <c r="V591" s="169" t="s">
        <v>120</v>
      </c>
      <c r="W591" s="178">
        <f t="shared" si="371"/>
        <v>10050</v>
      </c>
      <c r="X591" s="178">
        <f t="shared" si="328"/>
        <v>10050</v>
      </c>
      <c r="Y591" s="178">
        <f t="shared" si="329"/>
        <v>0</v>
      </c>
      <c r="Z591" s="135"/>
    </row>
    <row r="592" spans="1:26" ht="26">
      <c r="A592" s="125"/>
      <c r="B592" s="169">
        <v>4</v>
      </c>
      <c r="C592" s="71"/>
      <c r="D592" s="179" t="s">
        <v>141</v>
      </c>
      <c r="E592" s="71" t="s">
        <v>353</v>
      </c>
      <c r="F592" s="172">
        <v>550000</v>
      </c>
      <c r="G592" s="169" t="s">
        <v>116</v>
      </c>
      <c r="H592" s="45" t="s">
        <v>142</v>
      </c>
      <c r="I592" s="45" t="s">
        <v>225</v>
      </c>
      <c r="J592" s="169" t="s">
        <v>244</v>
      </c>
      <c r="K592" s="172">
        <v>550000</v>
      </c>
      <c r="L592" s="220">
        <v>550000</v>
      </c>
      <c r="M592" s="174">
        <f t="shared" si="309"/>
        <v>1</v>
      </c>
      <c r="N592" s="444"/>
      <c r="O592" s="174">
        <f t="shared" si="101"/>
        <v>0</v>
      </c>
      <c r="P592" s="173"/>
      <c r="Q592" s="173"/>
      <c r="R592" s="173">
        <f t="shared" si="370"/>
        <v>550000</v>
      </c>
      <c r="S592" s="175">
        <v>1</v>
      </c>
      <c r="T592" s="16"/>
      <c r="U592" s="126"/>
      <c r="V592" s="169" t="s">
        <v>128</v>
      </c>
      <c r="W592" s="178">
        <f t="shared" si="371"/>
        <v>550000</v>
      </c>
      <c r="X592" s="178">
        <f t="shared" si="328"/>
        <v>550000</v>
      </c>
      <c r="Y592" s="178">
        <f t="shared" si="329"/>
        <v>0</v>
      </c>
      <c r="Z592" s="135"/>
    </row>
    <row r="593" spans="1:26" ht="39">
      <c r="A593" s="125"/>
      <c r="B593" s="169">
        <v>5</v>
      </c>
      <c r="C593" s="71"/>
      <c r="D593" s="179" t="s">
        <v>856</v>
      </c>
      <c r="E593" s="134"/>
      <c r="F593" s="498">
        <f>SUM(F594:F596)</f>
        <v>221580000</v>
      </c>
      <c r="G593" s="169" t="s">
        <v>116</v>
      </c>
      <c r="H593" s="45" t="s">
        <v>20</v>
      </c>
      <c r="I593" s="45" t="s">
        <v>225</v>
      </c>
      <c r="J593" s="171"/>
      <c r="K593" s="498">
        <f t="shared" ref="K593:L593" si="372">SUM(K594:K596)</f>
        <v>221170000</v>
      </c>
      <c r="L593" s="498">
        <f t="shared" si="372"/>
        <v>221580000</v>
      </c>
      <c r="M593" s="174">
        <f t="shared" si="309"/>
        <v>1</v>
      </c>
      <c r="N593" s="498">
        <f>SUM(N594:N596)</f>
        <v>0</v>
      </c>
      <c r="O593" s="174">
        <f t="shared" si="101"/>
        <v>0</v>
      </c>
      <c r="P593" s="498"/>
      <c r="Q593" s="498"/>
      <c r="R593" s="498">
        <f>SUM(R594:R596)</f>
        <v>155106000</v>
      </c>
      <c r="S593" s="174">
        <f>R593/F593</f>
        <v>0.7</v>
      </c>
      <c r="T593" s="16"/>
      <c r="U593" s="126"/>
      <c r="V593" s="498"/>
      <c r="W593" s="178">
        <f t="shared" si="371"/>
        <v>221580000</v>
      </c>
      <c r="X593" s="128">
        <f t="shared" si="328"/>
        <v>221170000</v>
      </c>
      <c r="Y593" s="128">
        <f t="shared" si="329"/>
        <v>410000</v>
      </c>
      <c r="Z593" s="135"/>
    </row>
    <row r="594" spans="1:26" ht="125">
      <c r="A594" s="558"/>
      <c r="B594" s="479"/>
      <c r="C594" s="448"/>
      <c r="D594" s="462" t="s">
        <v>857</v>
      </c>
      <c r="E594" s="448" t="s">
        <v>834</v>
      </c>
      <c r="F594" s="454">
        <v>73860000</v>
      </c>
      <c r="G594" s="450"/>
      <c r="H594" s="448" t="s">
        <v>20</v>
      </c>
      <c r="I594" s="448" t="s">
        <v>225</v>
      </c>
      <c r="J594" s="756" t="s">
        <v>835</v>
      </c>
      <c r="K594" s="457">
        <v>73750000</v>
      </c>
      <c r="L594" s="456">
        <v>73860000</v>
      </c>
      <c r="M594" s="555">
        <f t="shared" si="309"/>
        <v>1</v>
      </c>
      <c r="N594" s="750"/>
      <c r="O594" s="555">
        <f t="shared" si="101"/>
        <v>0</v>
      </c>
      <c r="P594" s="457"/>
      <c r="Q594" s="457"/>
      <c r="R594" s="457">
        <f t="shared" ref="R594:R596" si="373">F594*S594</f>
        <v>51702000</v>
      </c>
      <c r="S594" s="557">
        <v>0.7</v>
      </c>
      <c r="T594" s="748" t="s">
        <v>858</v>
      </c>
      <c r="U594" s="459" t="s">
        <v>409</v>
      </c>
      <c r="V594" s="169" t="s">
        <v>128</v>
      </c>
      <c r="W594" s="461">
        <f t="shared" si="371"/>
        <v>73860000</v>
      </c>
      <c r="X594" s="461">
        <f t="shared" si="328"/>
        <v>73750000</v>
      </c>
      <c r="Y594" s="461">
        <f t="shared" si="329"/>
        <v>110000</v>
      </c>
      <c r="Z594" s="135"/>
    </row>
    <row r="595" spans="1:26" ht="137.5">
      <c r="A595" s="113">
        <v>1</v>
      </c>
      <c r="B595" s="479"/>
      <c r="C595" s="448"/>
      <c r="D595" s="462" t="s">
        <v>859</v>
      </c>
      <c r="E595" s="448" t="s">
        <v>834</v>
      </c>
      <c r="F595" s="454">
        <v>73860000</v>
      </c>
      <c r="G595" s="450"/>
      <c r="H595" s="448" t="s">
        <v>20</v>
      </c>
      <c r="I595" s="448" t="s">
        <v>225</v>
      </c>
      <c r="J595" s="756" t="s">
        <v>835</v>
      </c>
      <c r="K595" s="457">
        <v>73710000</v>
      </c>
      <c r="L595" s="456">
        <v>73860000</v>
      </c>
      <c r="M595" s="555">
        <f t="shared" si="309"/>
        <v>1</v>
      </c>
      <c r="N595" s="750"/>
      <c r="O595" s="555">
        <f t="shared" si="101"/>
        <v>0</v>
      </c>
      <c r="P595" s="457"/>
      <c r="Q595" s="457"/>
      <c r="R595" s="457">
        <f t="shared" si="373"/>
        <v>51702000</v>
      </c>
      <c r="S595" s="557">
        <v>0.7</v>
      </c>
      <c r="T595" s="748" t="s">
        <v>860</v>
      </c>
      <c r="U595" s="459" t="s">
        <v>409</v>
      </c>
      <c r="V595" s="169" t="s">
        <v>128</v>
      </c>
      <c r="W595" s="461">
        <f t="shared" si="371"/>
        <v>73860000</v>
      </c>
      <c r="X595" s="461">
        <f t="shared" si="328"/>
        <v>73710000</v>
      </c>
      <c r="Y595" s="461">
        <f t="shared" si="329"/>
        <v>150000</v>
      </c>
      <c r="Z595" s="135"/>
    </row>
    <row r="596" spans="1:26" ht="162.5">
      <c r="A596" s="113">
        <v>1</v>
      </c>
      <c r="B596" s="479"/>
      <c r="C596" s="448"/>
      <c r="D596" s="462" t="s">
        <v>861</v>
      </c>
      <c r="E596" s="448" t="s">
        <v>848</v>
      </c>
      <c r="F596" s="454">
        <v>73860000</v>
      </c>
      <c r="G596" s="450"/>
      <c r="H596" s="448" t="s">
        <v>20</v>
      </c>
      <c r="I596" s="448" t="s">
        <v>225</v>
      </c>
      <c r="J596" s="756" t="s">
        <v>835</v>
      </c>
      <c r="K596" s="457">
        <v>73710000</v>
      </c>
      <c r="L596" s="456">
        <v>73860000</v>
      </c>
      <c r="M596" s="555">
        <f t="shared" si="309"/>
        <v>1</v>
      </c>
      <c r="N596" s="750"/>
      <c r="O596" s="555">
        <f t="shared" si="101"/>
        <v>0</v>
      </c>
      <c r="P596" s="457"/>
      <c r="Q596" s="457"/>
      <c r="R596" s="457">
        <f t="shared" si="373"/>
        <v>51702000</v>
      </c>
      <c r="S596" s="557">
        <v>0.7</v>
      </c>
      <c r="T596" s="748" t="s">
        <v>862</v>
      </c>
      <c r="U596" s="459" t="s">
        <v>409</v>
      </c>
      <c r="V596" s="169" t="s">
        <v>128</v>
      </c>
      <c r="W596" s="461">
        <f t="shared" si="371"/>
        <v>73860000</v>
      </c>
      <c r="X596" s="461">
        <f t="shared" si="328"/>
        <v>73710000</v>
      </c>
      <c r="Y596" s="461">
        <f t="shared" si="329"/>
        <v>150000</v>
      </c>
      <c r="Z596" s="135"/>
    </row>
    <row r="597" spans="1:26" ht="52">
      <c r="A597" s="113">
        <v>1</v>
      </c>
      <c r="B597" s="169">
        <v>6</v>
      </c>
      <c r="C597" s="71"/>
      <c r="D597" s="179" t="s">
        <v>863</v>
      </c>
      <c r="E597" s="134"/>
      <c r="F597" s="498">
        <f>SUM(F598:F606)</f>
        <v>1735209000</v>
      </c>
      <c r="G597" s="169" t="s">
        <v>116</v>
      </c>
      <c r="H597" s="481"/>
      <c r="I597" s="481"/>
      <c r="J597" s="69"/>
      <c r="K597" s="498">
        <f t="shared" ref="K597:L597" si="374">SUM(K598:K606)</f>
        <v>1724185000</v>
      </c>
      <c r="L597" s="498">
        <f t="shared" si="374"/>
        <v>1735209000</v>
      </c>
      <c r="M597" s="174">
        <f t="shared" si="309"/>
        <v>1</v>
      </c>
      <c r="N597" s="498">
        <f>SUM(N598:N606)</f>
        <v>1149887000</v>
      </c>
      <c r="O597" s="174">
        <f t="shared" si="101"/>
        <v>0.66267925074155332</v>
      </c>
      <c r="P597" s="498"/>
      <c r="Q597" s="498"/>
      <c r="R597" s="498">
        <f>SUM(R598:R606)</f>
        <v>1561911300</v>
      </c>
      <c r="S597" s="174">
        <f>R597/F597</f>
        <v>0.90012863003822596</v>
      </c>
      <c r="T597" s="622"/>
      <c r="U597" s="126"/>
      <c r="V597" s="498"/>
      <c r="W597" s="178">
        <f t="shared" si="371"/>
        <v>585322000</v>
      </c>
      <c r="X597" s="128">
        <f t="shared" si="328"/>
        <v>574298000</v>
      </c>
      <c r="Y597" s="128">
        <f t="shared" si="329"/>
        <v>11024000</v>
      </c>
      <c r="Z597" s="135"/>
    </row>
    <row r="598" spans="1:26" ht="175">
      <c r="A598" s="113">
        <v>1</v>
      </c>
      <c r="B598" s="479"/>
      <c r="C598" s="448">
        <v>4</v>
      </c>
      <c r="D598" s="462" t="s">
        <v>864</v>
      </c>
      <c r="E598" s="448" t="s">
        <v>865</v>
      </c>
      <c r="F598" s="454">
        <v>183725000</v>
      </c>
      <c r="G598" s="450"/>
      <c r="H598" s="448" t="s">
        <v>310</v>
      </c>
      <c r="I598" s="448" t="s">
        <v>225</v>
      </c>
      <c r="J598" s="756" t="s">
        <v>835</v>
      </c>
      <c r="K598" s="457">
        <v>182731000</v>
      </c>
      <c r="L598" s="456">
        <v>183725000</v>
      </c>
      <c r="M598" s="555">
        <f t="shared" si="309"/>
        <v>1</v>
      </c>
      <c r="N598" s="623">
        <v>182731000</v>
      </c>
      <c r="O598" s="555">
        <f t="shared" si="101"/>
        <v>0.99458974010069401</v>
      </c>
      <c r="P598" s="457"/>
      <c r="Q598" s="457"/>
      <c r="R598" s="457">
        <f t="shared" ref="R598:R607" si="375">F598*S598</f>
        <v>183725000</v>
      </c>
      <c r="S598" s="557">
        <v>1</v>
      </c>
      <c r="T598" s="748" t="s">
        <v>866</v>
      </c>
      <c r="U598" s="757" t="s">
        <v>867</v>
      </c>
      <c r="V598" s="169" t="s">
        <v>120</v>
      </c>
      <c r="W598" s="461">
        <f t="shared" si="371"/>
        <v>994000</v>
      </c>
      <c r="X598" s="461">
        <f t="shared" si="328"/>
        <v>0</v>
      </c>
      <c r="Y598" s="461">
        <f t="shared" si="329"/>
        <v>994000</v>
      </c>
      <c r="Z598" s="602"/>
    </row>
    <row r="599" spans="1:26" ht="175">
      <c r="A599" s="113">
        <v>1</v>
      </c>
      <c r="B599" s="479"/>
      <c r="C599" s="448">
        <v>5</v>
      </c>
      <c r="D599" s="462" t="s">
        <v>868</v>
      </c>
      <c r="E599" s="448" t="s">
        <v>869</v>
      </c>
      <c r="F599" s="454">
        <v>193550000</v>
      </c>
      <c r="G599" s="450"/>
      <c r="H599" s="448" t="s">
        <v>310</v>
      </c>
      <c r="I599" s="448" t="s">
        <v>225</v>
      </c>
      <c r="J599" s="756" t="s">
        <v>835</v>
      </c>
      <c r="K599" s="457">
        <v>192011000</v>
      </c>
      <c r="L599" s="454">
        <v>193550000</v>
      </c>
      <c r="M599" s="555">
        <f t="shared" si="309"/>
        <v>1</v>
      </c>
      <c r="N599" s="623">
        <v>192011000</v>
      </c>
      <c r="O599" s="555">
        <f t="shared" si="101"/>
        <v>0.99204856626194782</v>
      </c>
      <c r="P599" s="457"/>
      <c r="Q599" s="457"/>
      <c r="R599" s="457">
        <f t="shared" si="375"/>
        <v>193550000</v>
      </c>
      <c r="S599" s="557">
        <v>1</v>
      </c>
      <c r="T599" s="748" t="s">
        <v>870</v>
      </c>
      <c r="U599" s="757" t="s">
        <v>871</v>
      </c>
      <c r="V599" s="169" t="s">
        <v>120</v>
      </c>
      <c r="W599" s="461">
        <f t="shared" si="371"/>
        <v>1539000</v>
      </c>
      <c r="X599" s="461">
        <f t="shared" si="328"/>
        <v>0</v>
      </c>
      <c r="Y599" s="461">
        <f t="shared" si="329"/>
        <v>1539000</v>
      </c>
      <c r="Z599" s="602"/>
    </row>
    <row r="600" spans="1:26" ht="150">
      <c r="A600" s="113">
        <v>1</v>
      </c>
      <c r="B600" s="479"/>
      <c r="C600" s="448">
        <v>6</v>
      </c>
      <c r="D600" s="462" t="s">
        <v>872</v>
      </c>
      <c r="E600" s="448" t="s">
        <v>873</v>
      </c>
      <c r="F600" s="454">
        <v>189450000</v>
      </c>
      <c r="G600" s="450"/>
      <c r="H600" s="448" t="s">
        <v>310</v>
      </c>
      <c r="I600" s="448" t="s">
        <v>225</v>
      </c>
      <c r="J600" s="756" t="s">
        <v>835</v>
      </c>
      <c r="K600" s="457">
        <v>188178000</v>
      </c>
      <c r="L600" s="456">
        <v>189450000</v>
      </c>
      <c r="M600" s="555">
        <f t="shared" si="309"/>
        <v>1</v>
      </c>
      <c r="N600" s="623">
        <v>188178000</v>
      </c>
      <c r="O600" s="555">
        <f t="shared" si="101"/>
        <v>0.99328582739509108</v>
      </c>
      <c r="P600" s="457"/>
      <c r="Q600" s="457"/>
      <c r="R600" s="457">
        <f t="shared" si="375"/>
        <v>189450000</v>
      </c>
      <c r="S600" s="557">
        <v>1</v>
      </c>
      <c r="T600" s="748" t="s">
        <v>874</v>
      </c>
      <c r="U600" s="757" t="s">
        <v>875</v>
      </c>
      <c r="V600" s="169" t="s">
        <v>120</v>
      </c>
      <c r="W600" s="461">
        <f t="shared" si="371"/>
        <v>1272000</v>
      </c>
      <c r="X600" s="461">
        <f t="shared" si="328"/>
        <v>0</v>
      </c>
      <c r="Y600" s="461">
        <f t="shared" si="329"/>
        <v>1272000</v>
      </c>
      <c r="Z600" s="602"/>
    </row>
    <row r="601" spans="1:26" ht="162.5">
      <c r="A601" s="113">
        <v>1</v>
      </c>
      <c r="B601" s="479"/>
      <c r="C601" s="448">
        <v>7</v>
      </c>
      <c r="D601" s="462" t="s">
        <v>876</v>
      </c>
      <c r="E601" s="448" t="s">
        <v>877</v>
      </c>
      <c r="F601" s="454">
        <v>195950000</v>
      </c>
      <c r="G601" s="450"/>
      <c r="H601" s="448" t="s">
        <v>310</v>
      </c>
      <c r="I601" s="448" t="s">
        <v>225</v>
      </c>
      <c r="J601" s="756" t="s">
        <v>835</v>
      </c>
      <c r="K601" s="457">
        <v>194930000</v>
      </c>
      <c r="L601" s="456">
        <v>195950000</v>
      </c>
      <c r="M601" s="555">
        <f t="shared" si="309"/>
        <v>1</v>
      </c>
      <c r="N601" s="457">
        <v>194930000</v>
      </c>
      <c r="O601" s="555">
        <f t="shared" si="101"/>
        <v>0.99479459045674912</v>
      </c>
      <c r="P601" s="457"/>
      <c r="Q601" s="457"/>
      <c r="R601" s="457">
        <f t="shared" si="375"/>
        <v>195950000</v>
      </c>
      <c r="S601" s="557">
        <v>1</v>
      </c>
      <c r="T601" s="748" t="s">
        <v>878</v>
      </c>
      <c r="U601" s="757" t="s">
        <v>879</v>
      </c>
      <c r="V601" s="169" t="s">
        <v>120</v>
      </c>
      <c r="W601" s="461">
        <f t="shared" si="371"/>
        <v>1020000</v>
      </c>
      <c r="X601" s="461">
        <f t="shared" si="328"/>
        <v>0</v>
      </c>
      <c r="Y601" s="461">
        <f t="shared" si="329"/>
        <v>1020000</v>
      </c>
      <c r="Z601" s="602"/>
    </row>
    <row r="602" spans="1:26" ht="187.5">
      <c r="A602" s="113">
        <v>1</v>
      </c>
      <c r="B602" s="479"/>
      <c r="C602" s="448">
        <v>8</v>
      </c>
      <c r="D602" s="462" t="s">
        <v>880</v>
      </c>
      <c r="E602" s="477" t="s">
        <v>881</v>
      </c>
      <c r="F602" s="454">
        <v>197625000</v>
      </c>
      <c r="G602" s="450"/>
      <c r="H602" s="448" t="s">
        <v>310</v>
      </c>
      <c r="I602" s="448" t="s">
        <v>225</v>
      </c>
      <c r="J602" s="756" t="s">
        <v>835</v>
      </c>
      <c r="K602" s="457">
        <v>196199000</v>
      </c>
      <c r="L602" s="456">
        <v>197625000</v>
      </c>
      <c r="M602" s="555">
        <f t="shared" si="309"/>
        <v>1</v>
      </c>
      <c r="N602" s="623">
        <v>196199000</v>
      </c>
      <c r="O602" s="555">
        <f t="shared" si="101"/>
        <v>0.99278431372549014</v>
      </c>
      <c r="P602" s="457"/>
      <c r="Q602" s="457"/>
      <c r="R602" s="457">
        <f t="shared" si="375"/>
        <v>197625000</v>
      </c>
      <c r="S602" s="557">
        <v>1</v>
      </c>
      <c r="T602" s="748" t="s">
        <v>882</v>
      </c>
      <c r="U602" s="757" t="s">
        <v>879</v>
      </c>
      <c r="V602" s="169" t="s">
        <v>120</v>
      </c>
      <c r="W602" s="461">
        <f t="shared" si="371"/>
        <v>1426000</v>
      </c>
      <c r="X602" s="461">
        <f t="shared" si="328"/>
        <v>0</v>
      </c>
      <c r="Y602" s="461">
        <f t="shared" si="329"/>
        <v>1426000</v>
      </c>
      <c r="Z602" s="602"/>
    </row>
    <row r="603" spans="1:26" ht="162.5">
      <c r="A603" s="113">
        <v>1</v>
      </c>
      <c r="B603" s="479"/>
      <c r="C603" s="448">
        <v>9</v>
      </c>
      <c r="D603" s="462" t="s">
        <v>883</v>
      </c>
      <c r="E603" s="448" t="s">
        <v>884</v>
      </c>
      <c r="F603" s="454">
        <v>183794000</v>
      </c>
      <c r="G603" s="450"/>
      <c r="H603" s="448" t="s">
        <v>310</v>
      </c>
      <c r="I603" s="448" t="s">
        <v>225</v>
      </c>
      <c r="J603" s="756" t="s">
        <v>835</v>
      </c>
      <c r="K603" s="457">
        <v>182369000</v>
      </c>
      <c r="L603" s="456">
        <v>183794000</v>
      </c>
      <c r="M603" s="555">
        <f t="shared" si="309"/>
        <v>1</v>
      </c>
      <c r="N603" s="750"/>
      <c r="O603" s="555">
        <f t="shared" si="101"/>
        <v>0</v>
      </c>
      <c r="P603" s="457"/>
      <c r="Q603" s="457"/>
      <c r="R603" s="457">
        <f t="shared" si="375"/>
        <v>128655799.99999999</v>
      </c>
      <c r="S603" s="557">
        <v>0.7</v>
      </c>
      <c r="T603" s="748" t="s">
        <v>885</v>
      </c>
      <c r="U603" s="757" t="s">
        <v>886</v>
      </c>
      <c r="V603" s="169" t="s">
        <v>128</v>
      </c>
      <c r="W603" s="461">
        <f t="shared" si="371"/>
        <v>183794000</v>
      </c>
      <c r="X603" s="461">
        <f t="shared" si="328"/>
        <v>182369000</v>
      </c>
      <c r="Y603" s="461">
        <f t="shared" si="329"/>
        <v>1425000</v>
      </c>
      <c r="Z603" s="602"/>
    </row>
    <row r="604" spans="1:26" ht="175">
      <c r="A604" s="113">
        <v>1</v>
      </c>
      <c r="B604" s="479"/>
      <c r="C604" s="448">
        <v>10</v>
      </c>
      <c r="D604" s="462" t="s">
        <v>887</v>
      </c>
      <c r="E604" s="448" t="s">
        <v>888</v>
      </c>
      <c r="F604" s="454">
        <v>198100000</v>
      </c>
      <c r="G604" s="450"/>
      <c r="H604" s="448" t="s">
        <v>310</v>
      </c>
      <c r="I604" s="448" t="s">
        <v>225</v>
      </c>
      <c r="J604" s="756" t="s">
        <v>835</v>
      </c>
      <c r="K604" s="457">
        <v>197019000</v>
      </c>
      <c r="L604" s="454">
        <v>198100000</v>
      </c>
      <c r="M604" s="555">
        <f t="shared" si="309"/>
        <v>1</v>
      </c>
      <c r="N604" s="479"/>
      <c r="O604" s="555">
        <f t="shared" si="101"/>
        <v>0</v>
      </c>
      <c r="P604" s="457"/>
      <c r="Q604" s="457"/>
      <c r="R604" s="457">
        <f t="shared" si="375"/>
        <v>138670000</v>
      </c>
      <c r="S604" s="557">
        <v>0.7</v>
      </c>
      <c r="T604" s="748" t="s">
        <v>889</v>
      </c>
      <c r="U604" s="757" t="s">
        <v>890</v>
      </c>
      <c r="V604" s="169" t="s">
        <v>128</v>
      </c>
      <c r="W604" s="461">
        <f t="shared" si="371"/>
        <v>198100000</v>
      </c>
      <c r="X604" s="461">
        <f t="shared" si="328"/>
        <v>197019000</v>
      </c>
      <c r="Y604" s="461">
        <f t="shared" si="329"/>
        <v>1081000</v>
      </c>
      <c r="Z604" s="602"/>
    </row>
    <row r="605" spans="1:26" ht="162.5">
      <c r="A605" s="113">
        <v>1</v>
      </c>
      <c r="B605" s="479"/>
      <c r="C605" s="448">
        <v>11</v>
      </c>
      <c r="D605" s="462" t="s">
        <v>891</v>
      </c>
      <c r="E605" s="448" t="s">
        <v>892</v>
      </c>
      <c r="F605" s="454">
        <v>197250000</v>
      </c>
      <c r="G605" s="450"/>
      <c r="H605" s="448" t="s">
        <v>310</v>
      </c>
      <c r="I605" s="448" t="s">
        <v>225</v>
      </c>
      <c r="J605" s="756" t="s">
        <v>835</v>
      </c>
      <c r="K605" s="457">
        <v>195838000</v>
      </c>
      <c r="L605" s="454">
        <v>197250000</v>
      </c>
      <c r="M605" s="555">
        <f t="shared" si="309"/>
        <v>1</v>
      </c>
      <c r="N605" s="623">
        <v>195838000</v>
      </c>
      <c r="O605" s="555">
        <f t="shared" si="101"/>
        <v>0.99284157160963249</v>
      </c>
      <c r="P605" s="457"/>
      <c r="Q605" s="457"/>
      <c r="R605" s="457">
        <f t="shared" si="375"/>
        <v>197250000</v>
      </c>
      <c r="S605" s="557">
        <v>1</v>
      </c>
      <c r="T605" s="748" t="s">
        <v>893</v>
      </c>
      <c r="U605" s="757" t="s">
        <v>879</v>
      </c>
      <c r="V605" s="169" t="s">
        <v>120</v>
      </c>
      <c r="W605" s="461">
        <f t="shared" si="371"/>
        <v>1412000</v>
      </c>
      <c r="X605" s="461">
        <f t="shared" si="328"/>
        <v>0</v>
      </c>
      <c r="Y605" s="461">
        <f t="shared" si="329"/>
        <v>1412000</v>
      </c>
      <c r="Z605" s="602"/>
    </row>
    <row r="606" spans="1:26" ht="175">
      <c r="A606" s="113">
        <v>1</v>
      </c>
      <c r="B606" s="479"/>
      <c r="C606" s="448">
        <v>12</v>
      </c>
      <c r="D606" s="462" t="s">
        <v>894</v>
      </c>
      <c r="E606" s="448" t="s">
        <v>895</v>
      </c>
      <c r="F606" s="454">
        <v>195765000</v>
      </c>
      <c r="G606" s="450"/>
      <c r="H606" s="448" t="s">
        <v>310</v>
      </c>
      <c r="I606" s="448" t="s">
        <v>225</v>
      </c>
      <c r="J606" s="756" t="s">
        <v>835</v>
      </c>
      <c r="K606" s="457">
        <v>194910000</v>
      </c>
      <c r="L606" s="456">
        <v>195765000</v>
      </c>
      <c r="M606" s="555">
        <f t="shared" si="309"/>
        <v>1</v>
      </c>
      <c r="N606" s="750"/>
      <c r="O606" s="555">
        <f t="shared" si="101"/>
        <v>0</v>
      </c>
      <c r="P606" s="457"/>
      <c r="Q606" s="457"/>
      <c r="R606" s="457">
        <f t="shared" si="375"/>
        <v>137035500</v>
      </c>
      <c r="S606" s="557">
        <v>0.7</v>
      </c>
      <c r="T606" s="748" t="s">
        <v>896</v>
      </c>
      <c r="U606" s="757" t="s">
        <v>879</v>
      </c>
      <c r="V606" s="169" t="s">
        <v>128</v>
      </c>
      <c r="W606" s="461">
        <f t="shared" si="371"/>
        <v>195765000</v>
      </c>
      <c r="X606" s="461">
        <f t="shared" si="328"/>
        <v>194910000</v>
      </c>
      <c r="Y606" s="461">
        <f t="shared" si="329"/>
        <v>855000</v>
      </c>
      <c r="Z606" s="602"/>
    </row>
    <row r="607" spans="1:26" ht="13">
      <c r="A607" s="113">
        <v>1</v>
      </c>
      <c r="B607" s="169">
        <v>7</v>
      </c>
      <c r="C607" s="71"/>
      <c r="D607" s="179" t="s">
        <v>133</v>
      </c>
      <c r="E607" s="71" t="s">
        <v>834</v>
      </c>
      <c r="F607" s="172">
        <v>45660000</v>
      </c>
      <c r="G607" s="169" t="s">
        <v>116</v>
      </c>
      <c r="H607" s="45" t="s">
        <v>331</v>
      </c>
      <c r="I607" s="45" t="s">
        <v>225</v>
      </c>
      <c r="J607" s="756" t="s">
        <v>897</v>
      </c>
      <c r="K607" s="172">
        <v>45660000</v>
      </c>
      <c r="L607" s="172">
        <v>45660000</v>
      </c>
      <c r="M607" s="174">
        <f t="shared" si="309"/>
        <v>1</v>
      </c>
      <c r="N607" s="220">
        <v>26400000</v>
      </c>
      <c r="O607" s="174">
        <f t="shared" si="101"/>
        <v>0.57818659658344285</v>
      </c>
      <c r="P607" s="173"/>
      <c r="Q607" s="173"/>
      <c r="R607" s="173">
        <f t="shared" si="375"/>
        <v>26400612.000000004</v>
      </c>
      <c r="S607" s="175">
        <v>0.57820000000000005</v>
      </c>
      <c r="T607" s="16"/>
      <c r="U607" s="169" t="s">
        <v>898</v>
      </c>
      <c r="V607" s="169" t="s">
        <v>128</v>
      </c>
      <c r="W607" s="178">
        <f t="shared" si="371"/>
        <v>19260000</v>
      </c>
      <c r="X607" s="178">
        <f t="shared" si="328"/>
        <v>19260000</v>
      </c>
      <c r="Y607" s="178">
        <f t="shared" si="329"/>
        <v>0</v>
      </c>
      <c r="Z607" s="135"/>
    </row>
    <row r="608" spans="1:26" ht="52">
      <c r="A608" s="113">
        <v>1</v>
      </c>
      <c r="B608" s="517"/>
      <c r="C608" s="655"/>
      <c r="D608" s="432" t="s">
        <v>412</v>
      </c>
      <c r="E608" s="155"/>
      <c r="F608" s="738">
        <f>SUM(F609)</f>
        <v>9836414675</v>
      </c>
      <c r="G608" s="146"/>
      <c r="H608" s="657"/>
      <c r="I608" s="577"/>
      <c r="J608" s="150"/>
      <c r="K608" s="738">
        <f t="shared" ref="K608:L608" si="376">SUM(K609)</f>
        <v>5013717676</v>
      </c>
      <c r="L608" s="738">
        <f t="shared" si="376"/>
        <v>6644611284</v>
      </c>
      <c r="M608" s="151">
        <f t="shared" si="309"/>
        <v>0.67551150531379967</v>
      </c>
      <c r="N608" s="738">
        <f>SUM(N609)</f>
        <v>4562966204</v>
      </c>
      <c r="O608" s="151">
        <f t="shared" si="101"/>
        <v>0.46388509988269683</v>
      </c>
      <c r="P608" s="738"/>
      <c r="Q608" s="738"/>
      <c r="R608" s="738">
        <f>SUM(R609)</f>
        <v>4614794872.4559994</v>
      </c>
      <c r="S608" s="151">
        <f t="shared" ref="S608:S609" si="377">R608/F608</f>
        <v>0.46915416083309841</v>
      </c>
      <c r="T608" s="517"/>
      <c r="U608" s="146"/>
      <c r="V608" s="579"/>
      <c r="W608" s="738">
        <f>SUM(W609)</f>
        <v>5273448471</v>
      </c>
      <c r="X608" s="148">
        <f t="shared" si="328"/>
        <v>450751472</v>
      </c>
      <c r="Y608" s="148">
        <f t="shared" si="329"/>
        <v>4822696999</v>
      </c>
      <c r="Z608" s="156"/>
    </row>
    <row r="609" spans="1:26" ht="26">
      <c r="A609" s="113">
        <v>1</v>
      </c>
      <c r="B609" s="520"/>
      <c r="C609" s="658"/>
      <c r="D609" s="521" t="s">
        <v>758</v>
      </c>
      <c r="E609" s="166"/>
      <c r="F609" s="739">
        <f>SUM(F610:F613,F615,F638,F640)</f>
        <v>9836414675</v>
      </c>
      <c r="G609" s="157"/>
      <c r="H609" s="660"/>
      <c r="I609" s="740"/>
      <c r="J609" s="161"/>
      <c r="K609" s="739">
        <f t="shared" ref="K609:L609" si="378">SUM(K610:K613,K615,K638,K640)</f>
        <v>5013717676</v>
      </c>
      <c r="L609" s="739">
        <f t="shared" si="378"/>
        <v>6644611284</v>
      </c>
      <c r="M609" s="162">
        <f t="shared" si="309"/>
        <v>0.67551150531379967</v>
      </c>
      <c r="N609" s="739">
        <f>SUM(N610:N613,N615,N638,N640)</f>
        <v>4562966204</v>
      </c>
      <c r="O609" s="162">
        <f t="shared" si="101"/>
        <v>0.46388509988269683</v>
      </c>
      <c r="P609" s="739"/>
      <c r="Q609" s="739"/>
      <c r="R609" s="739">
        <f>SUM(R610:R613,R615,R638,R640)</f>
        <v>4614794872.4559994</v>
      </c>
      <c r="S609" s="162">
        <f t="shared" si="377"/>
        <v>0.46915416083309841</v>
      </c>
      <c r="T609" s="520"/>
      <c r="U609" s="157"/>
      <c r="V609" s="661"/>
      <c r="W609" s="739">
        <f>SUM(W610:W613,W615,W638,W640)</f>
        <v>5273448471</v>
      </c>
      <c r="X609" s="159">
        <f t="shared" si="328"/>
        <v>450751472</v>
      </c>
      <c r="Y609" s="159">
        <f t="shared" si="329"/>
        <v>4822696999</v>
      </c>
      <c r="Z609" s="167"/>
    </row>
    <row r="610" spans="1:26" ht="39">
      <c r="A610" s="113">
        <v>1</v>
      </c>
      <c r="B610" s="169">
        <v>1</v>
      </c>
      <c r="C610" s="71"/>
      <c r="D610" s="179" t="s">
        <v>604</v>
      </c>
      <c r="E610" s="71" t="s">
        <v>470</v>
      </c>
      <c r="F610" s="170">
        <v>127599303</v>
      </c>
      <c r="G610" s="169" t="s">
        <v>116</v>
      </c>
      <c r="H610" s="45" t="s">
        <v>310</v>
      </c>
      <c r="I610" s="45" t="s">
        <v>117</v>
      </c>
      <c r="J610" s="169" t="s">
        <v>12</v>
      </c>
      <c r="K610" s="758">
        <v>122939160</v>
      </c>
      <c r="L610" s="173">
        <v>127599303</v>
      </c>
      <c r="M610" s="174">
        <f t="shared" si="309"/>
        <v>1</v>
      </c>
      <c r="N610" s="759">
        <v>122939160</v>
      </c>
      <c r="O610" s="174">
        <f t="shared" si="101"/>
        <v>0.96347830363932319</v>
      </c>
      <c r="P610" s="173"/>
      <c r="Q610" s="173"/>
      <c r="R610" s="173">
        <f t="shared" ref="R610:R612" si="379">F610*S610</f>
        <v>127599303</v>
      </c>
      <c r="S610" s="175">
        <v>1</v>
      </c>
      <c r="T610" s="755" t="s">
        <v>899</v>
      </c>
      <c r="U610" s="169" t="s">
        <v>900</v>
      </c>
      <c r="V610" s="169" t="s">
        <v>120</v>
      </c>
      <c r="W610" s="178">
        <f t="shared" ref="W610:W640" si="380">F610-N610</f>
        <v>4660143</v>
      </c>
      <c r="X610" s="628">
        <f t="shared" si="328"/>
        <v>0</v>
      </c>
      <c r="Y610" s="178">
        <f t="shared" si="329"/>
        <v>4660143</v>
      </c>
      <c r="Z610" s="135"/>
    </row>
    <row r="611" spans="1:26" ht="39">
      <c r="A611" s="113">
        <v>1</v>
      </c>
      <c r="B611" s="169">
        <v>2</v>
      </c>
      <c r="C611" s="71"/>
      <c r="D611" s="179" t="s">
        <v>816</v>
      </c>
      <c r="E611" s="71" t="s">
        <v>470</v>
      </c>
      <c r="F611" s="760">
        <v>2572500</v>
      </c>
      <c r="G611" s="169" t="s">
        <v>116</v>
      </c>
      <c r="H611" s="45" t="s">
        <v>310</v>
      </c>
      <c r="I611" s="45" t="s">
        <v>117</v>
      </c>
      <c r="J611" s="169" t="s">
        <v>901</v>
      </c>
      <c r="K611" s="760">
        <v>2572500</v>
      </c>
      <c r="L611" s="173">
        <v>740231</v>
      </c>
      <c r="M611" s="174">
        <f t="shared" si="309"/>
        <v>0.28774771622934886</v>
      </c>
      <c r="N611" s="173">
        <v>740231</v>
      </c>
      <c r="O611" s="174">
        <f t="shared" si="101"/>
        <v>0.28774771622934886</v>
      </c>
      <c r="P611" s="173"/>
      <c r="Q611" s="173"/>
      <c r="R611" s="173">
        <f t="shared" si="379"/>
        <v>740108.25</v>
      </c>
      <c r="S611" s="175">
        <v>0.28770000000000001</v>
      </c>
      <c r="T611" s="71" t="s">
        <v>902</v>
      </c>
      <c r="U611" s="169" t="s">
        <v>903</v>
      </c>
      <c r="V611" s="169" t="s">
        <v>128</v>
      </c>
      <c r="W611" s="178">
        <f t="shared" si="380"/>
        <v>1832269</v>
      </c>
      <c r="X611" s="178">
        <f t="shared" si="328"/>
        <v>1832269</v>
      </c>
      <c r="Y611" s="178">
        <f t="shared" si="329"/>
        <v>0</v>
      </c>
      <c r="Z611" s="135"/>
    </row>
    <row r="612" spans="1:26" ht="39">
      <c r="A612" s="113">
        <v>1</v>
      </c>
      <c r="B612" s="169">
        <v>3</v>
      </c>
      <c r="C612" s="71"/>
      <c r="D612" s="179" t="s">
        <v>292</v>
      </c>
      <c r="E612" s="71" t="s">
        <v>470</v>
      </c>
      <c r="F612" s="760">
        <v>3183000</v>
      </c>
      <c r="G612" s="169" t="s">
        <v>116</v>
      </c>
      <c r="H612" s="45" t="s">
        <v>310</v>
      </c>
      <c r="I612" s="45" t="s">
        <v>117</v>
      </c>
      <c r="J612" s="169" t="s">
        <v>901</v>
      </c>
      <c r="K612" s="760">
        <v>3183000</v>
      </c>
      <c r="L612" s="173">
        <v>3183000</v>
      </c>
      <c r="M612" s="174">
        <f t="shared" si="309"/>
        <v>1</v>
      </c>
      <c r="N612" s="173">
        <v>3136305</v>
      </c>
      <c r="O612" s="174">
        <f t="shared" si="101"/>
        <v>0.98532987747408107</v>
      </c>
      <c r="P612" s="173"/>
      <c r="Q612" s="173"/>
      <c r="R612" s="173">
        <f t="shared" si="379"/>
        <v>3183000</v>
      </c>
      <c r="S612" s="175">
        <v>1</v>
      </c>
      <c r="T612" s="71" t="s">
        <v>902</v>
      </c>
      <c r="U612" s="169" t="s">
        <v>904</v>
      </c>
      <c r="V612" s="169" t="s">
        <v>120</v>
      </c>
      <c r="W612" s="178">
        <f t="shared" si="380"/>
        <v>46695</v>
      </c>
      <c r="X612" s="178">
        <f t="shared" si="328"/>
        <v>46695</v>
      </c>
      <c r="Y612" s="178">
        <f t="shared" si="329"/>
        <v>0</v>
      </c>
      <c r="Z612" s="135"/>
    </row>
    <row r="613" spans="1:26" ht="39">
      <c r="A613" s="113">
        <v>1</v>
      </c>
      <c r="B613" s="169">
        <v>4</v>
      </c>
      <c r="C613" s="71"/>
      <c r="D613" s="179" t="s">
        <v>762</v>
      </c>
      <c r="E613" s="134"/>
      <c r="F613" s="498">
        <f>SUM(F614)</f>
        <v>105201138</v>
      </c>
      <c r="G613" s="169" t="s">
        <v>116</v>
      </c>
      <c r="H613" s="663"/>
      <c r="I613" s="761"/>
      <c r="J613" s="169" t="s">
        <v>901</v>
      </c>
      <c r="K613" s="762"/>
      <c r="L613" s="754"/>
      <c r="M613" s="174">
        <f t="shared" si="309"/>
        <v>0</v>
      </c>
      <c r="N613" s="128">
        <f>SUM(N614)</f>
        <v>0</v>
      </c>
      <c r="O613" s="174">
        <f t="shared" si="101"/>
        <v>0</v>
      </c>
      <c r="P613" s="683"/>
      <c r="Q613" s="683"/>
      <c r="R613" s="534">
        <f>SUM(R614)</f>
        <v>0</v>
      </c>
      <c r="S613" s="174">
        <f>R613/F613</f>
        <v>0</v>
      </c>
      <c r="T613" s="16"/>
      <c r="U613" s="126"/>
      <c r="V613" s="498"/>
      <c r="W613" s="178">
        <f t="shared" si="380"/>
        <v>105201138</v>
      </c>
      <c r="X613" s="219">
        <f t="shared" si="328"/>
        <v>0</v>
      </c>
      <c r="Y613" s="128">
        <f t="shared" si="329"/>
        <v>105201138</v>
      </c>
      <c r="Z613" s="135"/>
    </row>
    <row r="614" spans="1:26" ht="25">
      <c r="A614" s="113">
        <v>1</v>
      </c>
      <c r="B614" s="479"/>
      <c r="C614" s="459">
        <v>13</v>
      </c>
      <c r="D614" s="462" t="s">
        <v>905</v>
      </c>
      <c r="E614" s="451" t="s">
        <v>470</v>
      </c>
      <c r="F614" s="454">
        <v>105201138</v>
      </c>
      <c r="G614" s="450"/>
      <c r="H614" s="448" t="s">
        <v>310</v>
      </c>
      <c r="I614" s="448" t="s">
        <v>117</v>
      </c>
      <c r="J614" s="459"/>
      <c r="K614" s="479"/>
      <c r="L614" s="623"/>
      <c r="M614" s="555">
        <f t="shared" si="309"/>
        <v>0</v>
      </c>
      <c r="N614" s="449"/>
      <c r="O614" s="555">
        <f t="shared" si="101"/>
        <v>0</v>
      </c>
      <c r="P614" s="457"/>
      <c r="Q614" s="457"/>
      <c r="R614" s="457">
        <f>F614*S614</f>
        <v>0</v>
      </c>
      <c r="S614" s="557">
        <v>0</v>
      </c>
      <c r="T614" s="479"/>
      <c r="U614" s="450"/>
      <c r="V614" s="169" t="s">
        <v>132</v>
      </c>
      <c r="W614" s="461">
        <f t="shared" si="380"/>
        <v>105201138</v>
      </c>
      <c r="X614" s="461">
        <f t="shared" si="328"/>
        <v>0</v>
      </c>
      <c r="Y614" s="461">
        <f t="shared" si="329"/>
        <v>105201138</v>
      </c>
      <c r="Z614" s="542"/>
    </row>
    <row r="615" spans="1:26" ht="39">
      <c r="A615" s="113">
        <v>1</v>
      </c>
      <c r="B615" s="169">
        <v>5</v>
      </c>
      <c r="C615" s="71"/>
      <c r="D615" s="179" t="s">
        <v>906</v>
      </c>
      <c r="E615" s="134"/>
      <c r="F615" s="498">
        <f>SUM(F616:F637)</f>
        <v>9265831234</v>
      </c>
      <c r="G615" s="169" t="s">
        <v>116</v>
      </c>
      <c r="H615" s="481"/>
      <c r="I615" s="481"/>
      <c r="J615" s="69"/>
      <c r="K615" s="498">
        <f t="shared" ref="K615:L615" si="381">SUM(K616:K637)</f>
        <v>4827983016</v>
      </c>
      <c r="L615" s="498">
        <f t="shared" si="381"/>
        <v>6313851250</v>
      </c>
      <c r="M615" s="174">
        <f t="shared" si="309"/>
        <v>0.68141228677163712</v>
      </c>
      <c r="N615" s="498">
        <f>SUM(N616:N637)</f>
        <v>4379110508</v>
      </c>
      <c r="O615" s="174">
        <f t="shared" si="101"/>
        <v>0.47260848998968502</v>
      </c>
      <c r="P615" s="498"/>
      <c r="Q615" s="498"/>
      <c r="R615" s="498">
        <f>SUM(R616:R637)</f>
        <v>4379178380.2059994</v>
      </c>
      <c r="S615" s="174">
        <f>R615/F615</f>
        <v>0.47261581498884436</v>
      </c>
      <c r="T615" s="16"/>
      <c r="U615" s="126"/>
      <c r="V615" s="498"/>
      <c r="W615" s="178">
        <f t="shared" si="380"/>
        <v>4886720726</v>
      </c>
      <c r="X615" s="128">
        <f t="shared" si="328"/>
        <v>448872508</v>
      </c>
      <c r="Y615" s="128">
        <f t="shared" si="329"/>
        <v>4437848218</v>
      </c>
      <c r="Z615" s="135"/>
    </row>
    <row r="616" spans="1:26" ht="150">
      <c r="A616" s="113">
        <v>1</v>
      </c>
      <c r="B616" s="479"/>
      <c r="C616" s="448">
        <v>14</v>
      </c>
      <c r="D616" s="647" t="s">
        <v>907</v>
      </c>
      <c r="E616" s="707" t="s">
        <v>834</v>
      </c>
      <c r="F616" s="763">
        <v>479358000</v>
      </c>
      <c r="G616" s="452" t="s">
        <v>116</v>
      </c>
      <c r="H616" s="448" t="s">
        <v>130</v>
      </c>
      <c r="I616" s="448" t="s">
        <v>117</v>
      </c>
      <c r="J616" s="612" t="s">
        <v>908</v>
      </c>
      <c r="K616" s="764">
        <v>479331000</v>
      </c>
      <c r="L616" s="764">
        <v>479358000</v>
      </c>
      <c r="M616" s="555">
        <f t="shared" si="309"/>
        <v>1</v>
      </c>
      <c r="N616" s="700">
        <v>191732400</v>
      </c>
      <c r="O616" s="555">
        <f t="shared" si="101"/>
        <v>0.39997746986594568</v>
      </c>
      <c r="P616" s="457"/>
      <c r="Q616" s="457"/>
      <c r="R616" s="457">
        <f t="shared" ref="R616:R637" si="382">F616*S616</f>
        <v>191743200</v>
      </c>
      <c r="S616" s="557">
        <v>0.4</v>
      </c>
      <c r="T616" s="765" t="s">
        <v>909</v>
      </c>
      <c r="U616" s="766" t="s">
        <v>330</v>
      </c>
      <c r="V616" s="169" t="s">
        <v>128</v>
      </c>
      <c r="W616" s="461">
        <f t="shared" si="380"/>
        <v>287625600</v>
      </c>
      <c r="X616" s="461">
        <f t="shared" si="328"/>
        <v>287598600</v>
      </c>
      <c r="Y616" s="461">
        <f t="shared" si="329"/>
        <v>27000</v>
      </c>
      <c r="Z616" s="542"/>
    </row>
    <row r="617" spans="1:26" ht="162.5">
      <c r="A617" s="113">
        <v>1</v>
      </c>
      <c r="B617" s="479"/>
      <c r="C617" s="448">
        <v>15</v>
      </c>
      <c r="D617" s="647" t="s">
        <v>910</v>
      </c>
      <c r="E617" s="707" t="s">
        <v>848</v>
      </c>
      <c r="F617" s="763">
        <v>503415000</v>
      </c>
      <c r="G617" s="452" t="s">
        <v>116</v>
      </c>
      <c r="H617" s="448" t="s">
        <v>130</v>
      </c>
      <c r="I617" s="448" t="s">
        <v>117</v>
      </c>
      <c r="J617" s="612" t="s">
        <v>908</v>
      </c>
      <c r="K617" s="764">
        <v>503412000</v>
      </c>
      <c r="L617" s="764">
        <v>503415000</v>
      </c>
      <c r="M617" s="555">
        <f t="shared" si="309"/>
        <v>1</v>
      </c>
      <c r="N617" s="700">
        <v>201364800</v>
      </c>
      <c r="O617" s="555">
        <f t="shared" si="101"/>
        <v>0.3999976162808021</v>
      </c>
      <c r="P617" s="457"/>
      <c r="Q617" s="457"/>
      <c r="R617" s="457">
        <f t="shared" si="382"/>
        <v>201366000</v>
      </c>
      <c r="S617" s="557">
        <v>0.4</v>
      </c>
      <c r="T617" s="767" t="s">
        <v>911</v>
      </c>
      <c r="U617" s="766" t="s">
        <v>330</v>
      </c>
      <c r="V617" s="169" t="s">
        <v>128</v>
      </c>
      <c r="W617" s="461">
        <f t="shared" si="380"/>
        <v>302050200</v>
      </c>
      <c r="X617" s="461">
        <f t="shared" si="328"/>
        <v>302047200</v>
      </c>
      <c r="Y617" s="461">
        <f t="shared" si="329"/>
        <v>3000</v>
      </c>
      <c r="Z617" s="768" t="s">
        <v>912</v>
      </c>
    </row>
    <row r="618" spans="1:26" ht="162.5">
      <c r="A618" s="113">
        <v>1</v>
      </c>
      <c r="B618" s="479"/>
      <c r="C618" s="448">
        <v>16</v>
      </c>
      <c r="D618" s="647" t="s">
        <v>913</v>
      </c>
      <c r="E618" s="707" t="s">
        <v>838</v>
      </c>
      <c r="F618" s="763">
        <v>493079400</v>
      </c>
      <c r="G618" s="452" t="s">
        <v>116</v>
      </c>
      <c r="H618" s="448" t="s">
        <v>130</v>
      </c>
      <c r="I618" s="448" t="s">
        <v>117</v>
      </c>
      <c r="J618" s="612" t="s">
        <v>908</v>
      </c>
      <c r="K618" s="764">
        <v>493056000</v>
      </c>
      <c r="L618" s="764">
        <v>493079400</v>
      </c>
      <c r="M618" s="555">
        <f t="shared" si="309"/>
        <v>1</v>
      </c>
      <c r="N618" s="700">
        <v>197222400</v>
      </c>
      <c r="O618" s="555">
        <f t="shared" si="101"/>
        <v>0.39998101725604435</v>
      </c>
      <c r="P618" s="457"/>
      <c r="Q618" s="457"/>
      <c r="R618" s="457">
        <f t="shared" si="382"/>
        <v>197231760</v>
      </c>
      <c r="S618" s="557">
        <v>0.4</v>
      </c>
      <c r="T618" s="767" t="s">
        <v>914</v>
      </c>
      <c r="U618" s="766" t="s">
        <v>330</v>
      </c>
      <c r="V618" s="169" t="s">
        <v>128</v>
      </c>
      <c r="W618" s="461">
        <f t="shared" si="380"/>
        <v>295857000</v>
      </c>
      <c r="X618" s="461">
        <f t="shared" si="328"/>
        <v>295833600</v>
      </c>
      <c r="Y618" s="461">
        <f t="shared" si="329"/>
        <v>23400</v>
      </c>
      <c r="Z618" s="768" t="s">
        <v>912</v>
      </c>
    </row>
    <row r="619" spans="1:26" ht="162.5">
      <c r="A619" s="113">
        <v>1</v>
      </c>
      <c r="B619" s="479"/>
      <c r="C619" s="448">
        <v>17</v>
      </c>
      <c r="D619" s="647" t="s">
        <v>915</v>
      </c>
      <c r="E619" s="707" t="s">
        <v>916</v>
      </c>
      <c r="F619" s="763">
        <v>515532600</v>
      </c>
      <c r="G619" s="452" t="s">
        <v>116</v>
      </c>
      <c r="H619" s="448" t="s">
        <v>130</v>
      </c>
      <c r="I619" s="448" t="s">
        <v>117</v>
      </c>
      <c r="J619" s="612" t="s">
        <v>908</v>
      </c>
      <c r="K619" s="764">
        <v>515500000</v>
      </c>
      <c r="L619" s="764">
        <v>515532600</v>
      </c>
      <c r="M619" s="555">
        <f t="shared" si="309"/>
        <v>1</v>
      </c>
      <c r="N619" s="700">
        <v>206200000</v>
      </c>
      <c r="O619" s="555">
        <f t="shared" si="101"/>
        <v>0.39997470577030436</v>
      </c>
      <c r="P619" s="457"/>
      <c r="Q619" s="457"/>
      <c r="R619" s="457">
        <f t="shared" si="382"/>
        <v>206213040</v>
      </c>
      <c r="S619" s="557">
        <v>0.4</v>
      </c>
      <c r="T619" s="767" t="s">
        <v>917</v>
      </c>
      <c r="U619" s="766" t="s">
        <v>330</v>
      </c>
      <c r="V619" s="169" t="s">
        <v>128</v>
      </c>
      <c r="W619" s="461">
        <f t="shared" si="380"/>
        <v>309332600</v>
      </c>
      <c r="X619" s="461">
        <f t="shared" si="328"/>
        <v>309300000</v>
      </c>
      <c r="Y619" s="461">
        <f t="shared" si="329"/>
        <v>32600</v>
      </c>
      <c r="Z619" s="768" t="s">
        <v>912</v>
      </c>
    </row>
    <row r="620" spans="1:26" ht="150">
      <c r="A620" s="113">
        <v>1</v>
      </c>
      <c r="B620" s="479"/>
      <c r="C620" s="448">
        <v>18</v>
      </c>
      <c r="D620" s="647" t="s">
        <v>918</v>
      </c>
      <c r="E620" s="707" t="s">
        <v>834</v>
      </c>
      <c r="F620" s="763">
        <v>497178000</v>
      </c>
      <c r="G620" s="452" t="s">
        <v>116</v>
      </c>
      <c r="H620" s="448" t="s">
        <v>130</v>
      </c>
      <c r="I620" s="448" t="s">
        <v>117</v>
      </c>
      <c r="J620" s="612" t="s">
        <v>908</v>
      </c>
      <c r="K620" s="764">
        <v>497169000</v>
      </c>
      <c r="L620" s="764">
        <v>497178000</v>
      </c>
      <c r="M620" s="555">
        <f t="shared" si="309"/>
        <v>1</v>
      </c>
      <c r="N620" s="700">
        <v>198867600</v>
      </c>
      <c r="O620" s="555">
        <f t="shared" si="101"/>
        <v>0.39999275913254406</v>
      </c>
      <c r="P620" s="457"/>
      <c r="Q620" s="457"/>
      <c r="R620" s="457">
        <f t="shared" si="382"/>
        <v>198871200</v>
      </c>
      <c r="S620" s="557">
        <v>0.4</v>
      </c>
      <c r="T620" s="767" t="s">
        <v>919</v>
      </c>
      <c r="U620" s="766" t="s">
        <v>330</v>
      </c>
      <c r="V620" s="169" t="s">
        <v>128</v>
      </c>
      <c r="W620" s="461">
        <f t="shared" si="380"/>
        <v>298310400</v>
      </c>
      <c r="X620" s="461">
        <f t="shared" si="328"/>
        <v>298301400</v>
      </c>
      <c r="Y620" s="461">
        <f t="shared" si="329"/>
        <v>9000</v>
      </c>
      <c r="Z620" s="768" t="s">
        <v>912</v>
      </c>
    </row>
    <row r="621" spans="1:26" ht="162.5">
      <c r="A621" s="113">
        <v>1</v>
      </c>
      <c r="B621" s="479"/>
      <c r="C621" s="448">
        <v>19</v>
      </c>
      <c r="D621" s="647" t="s">
        <v>920</v>
      </c>
      <c r="E621" s="707" t="s">
        <v>834</v>
      </c>
      <c r="F621" s="763">
        <v>461011600</v>
      </c>
      <c r="G621" s="452" t="s">
        <v>116</v>
      </c>
      <c r="H621" s="448" t="s">
        <v>310</v>
      </c>
      <c r="I621" s="448" t="s">
        <v>117</v>
      </c>
      <c r="J621" s="612" t="s">
        <v>908</v>
      </c>
      <c r="K621" s="769">
        <v>455987016</v>
      </c>
      <c r="L621" s="764">
        <v>461011600</v>
      </c>
      <c r="M621" s="555">
        <f t="shared" si="309"/>
        <v>1</v>
      </c>
      <c r="N621" s="700">
        <v>227993508</v>
      </c>
      <c r="O621" s="555">
        <f t="shared" si="101"/>
        <v>0.49455047985777362</v>
      </c>
      <c r="P621" s="457"/>
      <c r="Q621" s="457"/>
      <c r="R621" s="457">
        <f t="shared" si="382"/>
        <v>228016337.35999998</v>
      </c>
      <c r="S621" s="557">
        <v>0.49459999999999998</v>
      </c>
      <c r="T621" s="767" t="s">
        <v>921</v>
      </c>
      <c r="U621" s="459" t="s">
        <v>922</v>
      </c>
      <c r="V621" s="169" t="s">
        <v>128</v>
      </c>
      <c r="W621" s="461">
        <f t="shared" si="380"/>
        <v>233018092</v>
      </c>
      <c r="X621" s="469">
        <f t="shared" si="328"/>
        <v>227993508</v>
      </c>
      <c r="Y621" s="461">
        <f t="shared" si="329"/>
        <v>5024584</v>
      </c>
      <c r="Z621" s="768" t="s">
        <v>912</v>
      </c>
    </row>
    <row r="622" spans="1:26" ht="150">
      <c r="A622" s="558"/>
      <c r="B622" s="479"/>
      <c r="C622" s="448">
        <v>20</v>
      </c>
      <c r="D622" s="770" t="s">
        <v>923</v>
      </c>
      <c r="E622" s="487" t="s">
        <v>838</v>
      </c>
      <c r="F622" s="771">
        <v>412323130</v>
      </c>
      <c r="G622" s="452" t="s">
        <v>116</v>
      </c>
      <c r="H622" s="448" t="s">
        <v>310</v>
      </c>
      <c r="I622" s="448" t="s">
        <v>117</v>
      </c>
      <c r="J622" s="612" t="s">
        <v>908</v>
      </c>
      <c r="K622" s="772">
        <v>407552000</v>
      </c>
      <c r="L622" s="773">
        <v>412323130</v>
      </c>
      <c r="M622" s="555">
        <f t="shared" si="309"/>
        <v>1</v>
      </c>
      <c r="N622" s="774">
        <v>203776000</v>
      </c>
      <c r="O622" s="555">
        <f t="shared" si="101"/>
        <v>0.4942143313667608</v>
      </c>
      <c r="P622" s="457"/>
      <c r="Q622" s="457"/>
      <c r="R622" s="457">
        <f t="shared" si="382"/>
        <v>203770090.84599999</v>
      </c>
      <c r="S622" s="557">
        <v>0.49419999999999997</v>
      </c>
      <c r="T622" s="775" t="s">
        <v>924</v>
      </c>
      <c r="U622" s="459" t="s">
        <v>925</v>
      </c>
      <c r="V622" s="169" t="s">
        <v>128</v>
      </c>
      <c r="W622" s="461">
        <f t="shared" si="380"/>
        <v>208547130</v>
      </c>
      <c r="X622" s="469">
        <f t="shared" si="328"/>
        <v>203776000</v>
      </c>
      <c r="Y622" s="461">
        <f t="shared" si="329"/>
        <v>4771130</v>
      </c>
      <c r="Z622" s="768" t="s">
        <v>926</v>
      </c>
    </row>
    <row r="623" spans="1:26" ht="187.5">
      <c r="A623" s="113">
        <v>1</v>
      </c>
      <c r="B623" s="479"/>
      <c r="C623" s="448">
        <v>21</v>
      </c>
      <c r="D623" s="770" t="s">
        <v>927</v>
      </c>
      <c r="E623" s="487" t="s">
        <v>834</v>
      </c>
      <c r="F623" s="771">
        <v>278374816</v>
      </c>
      <c r="G623" s="452" t="s">
        <v>116</v>
      </c>
      <c r="H623" s="448" t="s">
        <v>130</v>
      </c>
      <c r="I623" s="448" t="s">
        <v>117</v>
      </c>
      <c r="J623" s="612" t="s">
        <v>908</v>
      </c>
      <c r="K623" s="774">
        <v>69593000</v>
      </c>
      <c r="L623" s="774">
        <v>139186000</v>
      </c>
      <c r="M623" s="555">
        <f t="shared" si="309"/>
        <v>0.49999494207119655</v>
      </c>
      <c r="N623" s="774">
        <v>139186000</v>
      </c>
      <c r="O623" s="555">
        <f t="shared" si="101"/>
        <v>0.49999494207119655</v>
      </c>
      <c r="P623" s="457"/>
      <c r="Q623" s="457"/>
      <c r="R623" s="457">
        <f t="shared" si="382"/>
        <v>139187408</v>
      </c>
      <c r="S623" s="557">
        <v>0.5</v>
      </c>
      <c r="T623" s="462" t="s">
        <v>928</v>
      </c>
      <c r="U623" s="459" t="s">
        <v>929</v>
      </c>
      <c r="V623" s="169" t="s">
        <v>128</v>
      </c>
      <c r="W623" s="461">
        <f t="shared" si="380"/>
        <v>139188816</v>
      </c>
      <c r="X623" s="461">
        <f t="shared" si="328"/>
        <v>-69593000</v>
      </c>
      <c r="Y623" s="461">
        <f t="shared" si="329"/>
        <v>208781816</v>
      </c>
      <c r="Z623" s="768" t="s">
        <v>926</v>
      </c>
    </row>
    <row r="624" spans="1:26" ht="200">
      <c r="A624" s="125"/>
      <c r="B624" s="479"/>
      <c r="C624" s="448">
        <v>22</v>
      </c>
      <c r="D624" s="770" t="s">
        <v>930</v>
      </c>
      <c r="E624" s="487" t="s">
        <v>834</v>
      </c>
      <c r="F624" s="771">
        <v>212449888</v>
      </c>
      <c r="G624" s="452" t="s">
        <v>116</v>
      </c>
      <c r="H624" s="448" t="s">
        <v>130</v>
      </c>
      <c r="I624" s="448" t="s">
        <v>117</v>
      </c>
      <c r="J624" s="612" t="s">
        <v>908</v>
      </c>
      <c r="K624" s="774">
        <v>53112000</v>
      </c>
      <c r="L624" s="774">
        <v>106224000</v>
      </c>
      <c r="M624" s="555">
        <f t="shared" si="309"/>
        <v>0.4999955565992108</v>
      </c>
      <c r="N624" s="774">
        <v>106224000</v>
      </c>
      <c r="O624" s="555">
        <f t="shared" si="101"/>
        <v>0.4999955565992108</v>
      </c>
      <c r="P624" s="457"/>
      <c r="Q624" s="457"/>
      <c r="R624" s="457">
        <f t="shared" si="382"/>
        <v>106224944</v>
      </c>
      <c r="S624" s="557">
        <v>0.5</v>
      </c>
      <c r="T624" s="462" t="s">
        <v>931</v>
      </c>
      <c r="U624" s="459" t="s">
        <v>932</v>
      </c>
      <c r="V624" s="169" t="s">
        <v>128</v>
      </c>
      <c r="W624" s="461">
        <f t="shared" si="380"/>
        <v>106225888</v>
      </c>
      <c r="X624" s="461">
        <f t="shared" si="328"/>
        <v>-53112000</v>
      </c>
      <c r="Y624" s="461">
        <f t="shared" si="329"/>
        <v>159337888</v>
      </c>
      <c r="Z624" s="768" t="s">
        <v>926</v>
      </c>
    </row>
    <row r="625" spans="1:26" ht="200">
      <c r="A625" s="125"/>
      <c r="B625" s="479"/>
      <c r="C625" s="448">
        <v>23</v>
      </c>
      <c r="D625" s="770" t="s">
        <v>933</v>
      </c>
      <c r="E625" s="487" t="s">
        <v>834</v>
      </c>
      <c r="F625" s="771">
        <v>590601344</v>
      </c>
      <c r="G625" s="452" t="s">
        <v>116</v>
      </c>
      <c r="H625" s="448" t="s">
        <v>130</v>
      </c>
      <c r="I625" s="448" t="s">
        <v>117</v>
      </c>
      <c r="J625" s="612" t="s">
        <v>908</v>
      </c>
      <c r="K625" s="774">
        <v>147650000</v>
      </c>
      <c r="L625" s="774">
        <v>295300000</v>
      </c>
      <c r="M625" s="555">
        <f t="shared" si="309"/>
        <v>0.49999886217664957</v>
      </c>
      <c r="N625" s="774">
        <v>295300000</v>
      </c>
      <c r="O625" s="555">
        <f t="shared" si="101"/>
        <v>0.49999886217664957</v>
      </c>
      <c r="P625" s="457"/>
      <c r="Q625" s="457"/>
      <c r="R625" s="457">
        <f t="shared" si="382"/>
        <v>295300672</v>
      </c>
      <c r="S625" s="557">
        <v>0.5</v>
      </c>
      <c r="T625" s="462" t="s">
        <v>934</v>
      </c>
      <c r="U625" s="459" t="s">
        <v>935</v>
      </c>
      <c r="V625" s="169" t="s">
        <v>128</v>
      </c>
      <c r="W625" s="461">
        <f t="shared" si="380"/>
        <v>295301344</v>
      </c>
      <c r="X625" s="461">
        <f t="shared" si="328"/>
        <v>-147650000</v>
      </c>
      <c r="Y625" s="461">
        <f t="shared" si="329"/>
        <v>442951344</v>
      </c>
      <c r="Z625" s="768" t="s">
        <v>926</v>
      </c>
    </row>
    <row r="626" spans="1:26" ht="187.5">
      <c r="A626" s="558"/>
      <c r="B626" s="479"/>
      <c r="C626" s="448">
        <v>24</v>
      </c>
      <c r="D626" s="770" t="s">
        <v>936</v>
      </c>
      <c r="E626" s="487" t="s">
        <v>834</v>
      </c>
      <c r="F626" s="771">
        <v>451969088</v>
      </c>
      <c r="G626" s="452" t="s">
        <v>116</v>
      </c>
      <c r="H626" s="448" t="s">
        <v>130</v>
      </c>
      <c r="I626" s="448" t="s">
        <v>117</v>
      </c>
      <c r="J626" s="612" t="s">
        <v>908</v>
      </c>
      <c r="K626" s="774">
        <v>112992000</v>
      </c>
      <c r="L626" s="774">
        <v>225984000</v>
      </c>
      <c r="M626" s="555">
        <f t="shared" si="309"/>
        <v>0.49999879637786204</v>
      </c>
      <c r="N626" s="774">
        <v>225984000</v>
      </c>
      <c r="O626" s="555">
        <f t="shared" si="101"/>
        <v>0.49999879637786204</v>
      </c>
      <c r="P626" s="457"/>
      <c r="Q626" s="457"/>
      <c r="R626" s="457">
        <f t="shared" si="382"/>
        <v>225984544</v>
      </c>
      <c r="S626" s="557">
        <v>0.5</v>
      </c>
      <c r="T626" s="462" t="s">
        <v>937</v>
      </c>
      <c r="U626" s="459" t="s">
        <v>938</v>
      </c>
      <c r="V626" s="169" t="s">
        <v>128</v>
      </c>
      <c r="W626" s="461">
        <f t="shared" si="380"/>
        <v>225985088</v>
      </c>
      <c r="X626" s="461">
        <f t="shared" si="328"/>
        <v>-112992000</v>
      </c>
      <c r="Y626" s="461">
        <f t="shared" si="329"/>
        <v>338977088</v>
      </c>
      <c r="Z626" s="768" t="s">
        <v>926</v>
      </c>
    </row>
    <row r="627" spans="1:26" ht="187.5">
      <c r="A627" s="125"/>
      <c r="B627" s="479"/>
      <c r="C627" s="448">
        <v>25</v>
      </c>
      <c r="D627" s="770" t="s">
        <v>939</v>
      </c>
      <c r="E627" s="487" t="s">
        <v>838</v>
      </c>
      <c r="F627" s="771">
        <v>280992320</v>
      </c>
      <c r="G627" s="452" t="s">
        <v>116</v>
      </c>
      <c r="H627" s="448" t="s">
        <v>130</v>
      </c>
      <c r="I627" s="448" t="s">
        <v>117</v>
      </c>
      <c r="J627" s="612" t="s">
        <v>908</v>
      </c>
      <c r="K627" s="774">
        <v>70248000</v>
      </c>
      <c r="L627" s="774">
        <v>140496000</v>
      </c>
      <c r="M627" s="555">
        <f t="shared" si="309"/>
        <v>0.49999943058941965</v>
      </c>
      <c r="N627" s="774">
        <v>140496000</v>
      </c>
      <c r="O627" s="555">
        <f t="shared" si="101"/>
        <v>0.49999943058941965</v>
      </c>
      <c r="P627" s="457"/>
      <c r="Q627" s="457"/>
      <c r="R627" s="457">
        <f t="shared" si="382"/>
        <v>140496160</v>
      </c>
      <c r="S627" s="557">
        <v>0.5</v>
      </c>
      <c r="T627" s="462" t="s">
        <v>940</v>
      </c>
      <c r="U627" s="459" t="s">
        <v>941</v>
      </c>
      <c r="V627" s="169" t="s">
        <v>128</v>
      </c>
      <c r="W627" s="461">
        <f t="shared" si="380"/>
        <v>140496320</v>
      </c>
      <c r="X627" s="461">
        <f t="shared" si="328"/>
        <v>-70248000</v>
      </c>
      <c r="Y627" s="461">
        <f t="shared" si="329"/>
        <v>210744320</v>
      </c>
      <c r="Z627" s="768" t="s">
        <v>926</v>
      </c>
    </row>
    <row r="628" spans="1:26" ht="187.5">
      <c r="A628" s="125"/>
      <c r="B628" s="479"/>
      <c r="C628" s="448">
        <v>26</v>
      </c>
      <c r="D628" s="770" t="s">
        <v>942</v>
      </c>
      <c r="E628" s="487" t="s">
        <v>848</v>
      </c>
      <c r="F628" s="771">
        <v>654818112</v>
      </c>
      <c r="G628" s="452" t="s">
        <v>116</v>
      </c>
      <c r="H628" s="448" t="s">
        <v>130</v>
      </c>
      <c r="I628" s="448" t="s">
        <v>117</v>
      </c>
      <c r="J628" s="612" t="s">
        <v>908</v>
      </c>
      <c r="K628" s="774">
        <v>163704000</v>
      </c>
      <c r="L628" s="774">
        <v>327408000</v>
      </c>
      <c r="M628" s="555">
        <f t="shared" si="309"/>
        <v>0.49999838733843699</v>
      </c>
      <c r="N628" s="774">
        <v>327408000</v>
      </c>
      <c r="O628" s="555">
        <f t="shared" si="101"/>
        <v>0.49999838733843699</v>
      </c>
      <c r="P628" s="457"/>
      <c r="Q628" s="457"/>
      <c r="R628" s="457">
        <f t="shared" si="382"/>
        <v>327409056</v>
      </c>
      <c r="S628" s="557">
        <v>0.5</v>
      </c>
      <c r="T628" s="462" t="s">
        <v>943</v>
      </c>
      <c r="U628" s="459" t="s">
        <v>944</v>
      </c>
      <c r="V628" s="169" t="s">
        <v>128</v>
      </c>
      <c r="W628" s="461">
        <f t="shared" si="380"/>
        <v>327410112</v>
      </c>
      <c r="X628" s="461">
        <f t="shared" si="328"/>
        <v>-163704000</v>
      </c>
      <c r="Y628" s="461">
        <f t="shared" si="329"/>
        <v>491114112</v>
      </c>
      <c r="Z628" s="768" t="s">
        <v>926</v>
      </c>
    </row>
    <row r="629" spans="1:26" ht="175">
      <c r="A629" s="558"/>
      <c r="B629" s="479"/>
      <c r="C629" s="448">
        <v>27</v>
      </c>
      <c r="D629" s="770" t="s">
        <v>945</v>
      </c>
      <c r="E629" s="487" t="s">
        <v>838</v>
      </c>
      <c r="F629" s="771">
        <v>215645152</v>
      </c>
      <c r="G629" s="452" t="s">
        <v>116</v>
      </c>
      <c r="H629" s="448" t="s">
        <v>130</v>
      </c>
      <c r="I629" s="448" t="s">
        <v>117</v>
      </c>
      <c r="J629" s="612" t="s">
        <v>908</v>
      </c>
      <c r="K629" s="774">
        <v>53911000</v>
      </c>
      <c r="L629" s="774">
        <v>107822000</v>
      </c>
      <c r="M629" s="555">
        <f t="shared" si="309"/>
        <v>0.49999732894528509</v>
      </c>
      <c r="N629" s="774">
        <v>107822000</v>
      </c>
      <c r="O629" s="555">
        <f t="shared" si="101"/>
        <v>0.49999732894528509</v>
      </c>
      <c r="P629" s="457"/>
      <c r="Q629" s="457"/>
      <c r="R629" s="457">
        <f t="shared" si="382"/>
        <v>107822576</v>
      </c>
      <c r="S629" s="557">
        <v>0.5</v>
      </c>
      <c r="T629" s="462" t="s">
        <v>946</v>
      </c>
      <c r="U629" s="459" t="s">
        <v>947</v>
      </c>
      <c r="V629" s="169" t="s">
        <v>128</v>
      </c>
      <c r="W629" s="461">
        <f t="shared" si="380"/>
        <v>107823152</v>
      </c>
      <c r="X629" s="461">
        <f t="shared" si="328"/>
        <v>-53911000</v>
      </c>
      <c r="Y629" s="461">
        <f t="shared" si="329"/>
        <v>161734152</v>
      </c>
      <c r="Z629" s="768" t="s">
        <v>926</v>
      </c>
    </row>
    <row r="630" spans="1:26" ht="175">
      <c r="A630" s="558"/>
      <c r="B630" s="479"/>
      <c r="C630" s="448">
        <v>28</v>
      </c>
      <c r="D630" s="770" t="s">
        <v>948</v>
      </c>
      <c r="E630" s="487" t="s">
        <v>834</v>
      </c>
      <c r="F630" s="771">
        <v>217192544</v>
      </c>
      <c r="G630" s="452" t="s">
        <v>116</v>
      </c>
      <c r="H630" s="448" t="s">
        <v>130</v>
      </c>
      <c r="I630" s="448" t="s">
        <v>117</v>
      </c>
      <c r="J630" s="612" t="s">
        <v>908</v>
      </c>
      <c r="K630" s="774">
        <v>54297000</v>
      </c>
      <c r="L630" s="774">
        <v>108594000</v>
      </c>
      <c r="M630" s="555">
        <f t="shared" si="309"/>
        <v>0.49998953923574835</v>
      </c>
      <c r="N630" s="774">
        <v>108595000</v>
      </c>
      <c r="O630" s="555">
        <f t="shared" si="101"/>
        <v>0.49999414344536613</v>
      </c>
      <c r="P630" s="457"/>
      <c r="Q630" s="457"/>
      <c r="R630" s="457">
        <f t="shared" si="382"/>
        <v>108596272</v>
      </c>
      <c r="S630" s="557">
        <v>0.5</v>
      </c>
      <c r="T630" s="462" t="s">
        <v>949</v>
      </c>
      <c r="U630" s="459" t="s">
        <v>950</v>
      </c>
      <c r="V630" s="169" t="s">
        <v>128</v>
      </c>
      <c r="W630" s="461">
        <f t="shared" si="380"/>
        <v>108597544</v>
      </c>
      <c r="X630" s="461">
        <f t="shared" si="328"/>
        <v>-54298000</v>
      </c>
      <c r="Y630" s="461">
        <f t="shared" si="329"/>
        <v>162895544</v>
      </c>
      <c r="Z630" s="768" t="s">
        <v>926</v>
      </c>
    </row>
    <row r="631" spans="1:26" ht="187.5">
      <c r="A631" s="125"/>
      <c r="B631" s="479"/>
      <c r="C631" s="448">
        <v>29</v>
      </c>
      <c r="D631" s="770" t="s">
        <v>951</v>
      </c>
      <c r="E631" s="487" t="s">
        <v>838</v>
      </c>
      <c r="F631" s="771">
        <v>566129440</v>
      </c>
      <c r="G631" s="452" t="s">
        <v>116</v>
      </c>
      <c r="H631" s="448" t="s">
        <v>130</v>
      </c>
      <c r="I631" s="448" t="s">
        <v>117</v>
      </c>
      <c r="J631" s="612" t="s">
        <v>908</v>
      </c>
      <c r="K631" s="774">
        <v>141532000</v>
      </c>
      <c r="L631" s="774">
        <v>283064000</v>
      </c>
      <c r="M631" s="555">
        <f t="shared" si="309"/>
        <v>0.49999872820604419</v>
      </c>
      <c r="N631" s="774">
        <v>283063800</v>
      </c>
      <c r="O631" s="555">
        <f t="shared" si="101"/>
        <v>0.49999837492994537</v>
      </c>
      <c r="P631" s="457"/>
      <c r="Q631" s="457"/>
      <c r="R631" s="457">
        <f t="shared" si="382"/>
        <v>283064720</v>
      </c>
      <c r="S631" s="557">
        <v>0.5</v>
      </c>
      <c r="T631" s="462" t="s">
        <v>952</v>
      </c>
      <c r="U631" s="623" t="s">
        <v>953</v>
      </c>
      <c r="V631" s="169" t="s">
        <v>128</v>
      </c>
      <c r="W631" s="461">
        <f t="shared" si="380"/>
        <v>283065640</v>
      </c>
      <c r="X631" s="461">
        <f t="shared" si="328"/>
        <v>-141531800</v>
      </c>
      <c r="Y631" s="461">
        <f t="shared" si="329"/>
        <v>424597440</v>
      </c>
      <c r="Z631" s="768" t="s">
        <v>926</v>
      </c>
    </row>
    <row r="632" spans="1:26" ht="175">
      <c r="A632" s="125"/>
      <c r="B632" s="479"/>
      <c r="C632" s="448">
        <v>30</v>
      </c>
      <c r="D632" s="770" t="s">
        <v>954</v>
      </c>
      <c r="E632" s="487" t="s">
        <v>838</v>
      </c>
      <c r="F632" s="771">
        <v>268060544</v>
      </c>
      <c r="G632" s="452" t="s">
        <v>116</v>
      </c>
      <c r="H632" s="448" t="s">
        <v>130</v>
      </c>
      <c r="I632" s="448" t="s">
        <v>117</v>
      </c>
      <c r="J632" s="612" t="s">
        <v>908</v>
      </c>
      <c r="K632" s="774">
        <v>67015000</v>
      </c>
      <c r="L632" s="774">
        <v>134030000</v>
      </c>
      <c r="M632" s="555">
        <f t="shared" si="309"/>
        <v>0.49999898530385734</v>
      </c>
      <c r="N632" s="774">
        <v>134030000</v>
      </c>
      <c r="O632" s="555">
        <f t="shared" si="101"/>
        <v>0.49999898530385734</v>
      </c>
      <c r="P632" s="457"/>
      <c r="Q632" s="457"/>
      <c r="R632" s="457">
        <f t="shared" si="382"/>
        <v>134030272</v>
      </c>
      <c r="S632" s="557">
        <v>0.5</v>
      </c>
      <c r="T632" s="462" t="s">
        <v>955</v>
      </c>
      <c r="U632" s="459" t="s">
        <v>956</v>
      </c>
      <c r="V632" s="169" t="s">
        <v>128</v>
      </c>
      <c r="W632" s="461">
        <f t="shared" si="380"/>
        <v>134030544</v>
      </c>
      <c r="X632" s="461">
        <f t="shared" si="328"/>
        <v>-67015000</v>
      </c>
      <c r="Y632" s="461">
        <f t="shared" si="329"/>
        <v>201045544</v>
      </c>
      <c r="Z632" s="768" t="s">
        <v>926</v>
      </c>
    </row>
    <row r="633" spans="1:26" ht="175">
      <c r="A633" s="558"/>
      <c r="B633" s="479"/>
      <c r="C633" s="448">
        <v>31</v>
      </c>
      <c r="D633" s="770" t="s">
        <v>957</v>
      </c>
      <c r="E633" s="487" t="s">
        <v>958</v>
      </c>
      <c r="F633" s="771">
        <v>428019680</v>
      </c>
      <c r="G633" s="452" t="s">
        <v>116</v>
      </c>
      <c r="H633" s="448" t="s">
        <v>130</v>
      </c>
      <c r="I633" s="448" t="s">
        <v>117</v>
      </c>
      <c r="J633" s="612" t="s">
        <v>908</v>
      </c>
      <c r="K633" s="774">
        <v>107004000</v>
      </c>
      <c r="L633" s="774">
        <v>214008000</v>
      </c>
      <c r="M633" s="555">
        <f t="shared" si="309"/>
        <v>0.49999570113224701</v>
      </c>
      <c r="N633" s="774">
        <v>214008000</v>
      </c>
      <c r="O633" s="555">
        <f t="shared" si="101"/>
        <v>0.49999570113224701</v>
      </c>
      <c r="P633" s="457"/>
      <c r="Q633" s="457"/>
      <c r="R633" s="457">
        <f t="shared" si="382"/>
        <v>214009840</v>
      </c>
      <c r="S633" s="557">
        <v>0.5</v>
      </c>
      <c r="T633" s="462" t="s">
        <v>959</v>
      </c>
      <c r="U633" s="459" t="s">
        <v>960</v>
      </c>
      <c r="V633" s="169" t="s">
        <v>128</v>
      </c>
      <c r="W633" s="461">
        <f t="shared" si="380"/>
        <v>214011680</v>
      </c>
      <c r="X633" s="461">
        <f t="shared" si="328"/>
        <v>-107004000</v>
      </c>
      <c r="Y633" s="461">
        <f t="shared" si="329"/>
        <v>321015680</v>
      </c>
      <c r="Z633" s="768" t="s">
        <v>926</v>
      </c>
    </row>
    <row r="634" spans="1:26" ht="187.5">
      <c r="A634" s="558"/>
      <c r="B634" s="479"/>
      <c r="C634" s="448">
        <v>32</v>
      </c>
      <c r="D634" s="770" t="s">
        <v>961</v>
      </c>
      <c r="E634" s="487" t="s">
        <v>834</v>
      </c>
      <c r="F634" s="771">
        <v>543647040</v>
      </c>
      <c r="G634" s="452" t="s">
        <v>116</v>
      </c>
      <c r="H634" s="448" t="s">
        <v>130</v>
      </c>
      <c r="I634" s="448" t="s">
        <v>117</v>
      </c>
      <c r="J634" s="612" t="s">
        <v>908</v>
      </c>
      <c r="K634" s="774">
        <v>135911000</v>
      </c>
      <c r="L634" s="774">
        <v>271823520</v>
      </c>
      <c r="M634" s="555">
        <f t="shared" si="309"/>
        <v>0.5</v>
      </c>
      <c r="N634" s="774">
        <v>271822000</v>
      </c>
      <c r="O634" s="555">
        <f t="shared" si="101"/>
        <v>0.49999720406828668</v>
      </c>
      <c r="P634" s="457"/>
      <c r="Q634" s="457"/>
      <c r="R634" s="457">
        <f t="shared" si="382"/>
        <v>271823520</v>
      </c>
      <c r="S634" s="557">
        <v>0.5</v>
      </c>
      <c r="T634" s="462" t="s">
        <v>962</v>
      </c>
      <c r="U634" s="459" t="s">
        <v>963</v>
      </c>
      <c r="V634" s="169" t="s">
        <v>128</v>
      </c>
      <c r="W634" s="461">
        <f t="shared" si="380"/>
        <v>271825040</v>
      </c>
      <c r="X634" s="461">
        <f t="shared" si="328"/>
        <v>-135911000</v>
      </c>
      <c r="Y634" s="461">
        <f t="shared" si="329"/>
        <v>407736040</v>
      </c>
      <c r="Z634" s="768" t="s">
        <v>926</v>
      </c>
    </row>
    <row r="635" spans="1:26" ht="36.75" customHeight="1">
      <c r="A635" s="558"/>
      <c r="B635" s="479"/>
      <c r="C635" s="448">
        <v>33</v>
      </c>
      <c r="D635" s="770" t="s">
        <v>964</v>
      </c>
      <c r="E635" s="487" t="s">
        <v>834</v>
      </c>
      <c r="F635" s="771">
        <v>314708384</v>
      </c>
      <c r="G635" s="452" t="s">
        <v>116</v>
      </c>
      <c r="H635" s="448" t="s">
        <v>130</v>
      </c>
      <c r="I635" s="448" t="s">
        <v>117</v>
      </c>
      <c r="J635" s="612" t="s">
        <v>908</v>
      </c>
      <c r="K635" s="774">
        <v>78677000</v>
      </c>
      <c r="L635" s="774">
        <v>157354000</v>
      </c>
      <c r="M635" s="555">
        <f t="shared" si="309"/>
        <v>0.49999938991139176</v>
      </c>
      <c r="N635" s="774">
        <v>157354000</v>
      </c>
      <c r="O635" s="555">
        <f t="shared" si="101"/>
        <v>0.49999938991139176</v>
      </c>
      <c r="P635" s="457"/>
      <c r="Q635" s="457"/>
      <c r="R635" s="457">
        <f t="shared" si="382"/>
        <v>157354192</v>
      </c>
      <c r="S635" s="557">
        <v>0.5</v>
      </c>
      <c r="T635" s="462" t="s">
        <v>965</v>
      </c>
      <c r="U635" s="459" t="s">
        <v>966</v>
      </c>
      <c r="V635" s="169" t="s">
        <v>128</v>
      </c>
      <c r="W635" s="461">
        <f t="shared" si="380"/>
        <v>157354384</v>
      </c>
      <c r="X635" s="461">
        <f t="shared" si="328"/>
        <v>-78677000</v>
      </c>
      <c r="Y635" s="461">
        <f t="shared" si="329"/>
        <v>236031384</v>
      </c>
      <c r="Z635" s="768" t="s">
        <v>926</v>
      </c>
    </row>
    <row r="636" spans="1:26" ht="40.5" customHeight="1">
      <c r="A636" s="558"/>
      <c r="B636" s="479"/>
      <c r="C636" s="448">
        <v>34</v>
      </c>
      <c r="D636" s="770" t="s">
        <v>967</v>
      </c>
      <c r="E636" s="487" t="s">
        <v>848</v>
      </c>
      <c r="F636" s="771">
        <v>444588832</v>
      </c>
      <c r="G636" s="452" t="s">
        <v>116</v>
      </c>
      <c r="H636" s="448" t="s">
        <v>130</v>
      </c>
      <c r="I636" s="448" t="s">
        <v>117</v>
      </c>
      <c r="J636" s="612" t="s">
        <v>908</v>
      </c>
      <c r="K636" s="774">
        <v>111147000</v>
      </c>
      <c r="L636" s="774">
        <v>222294000</v>
      </c>
      <c r="M636" s="555">
        <f t="shared" si="309"/>
        <v>0.49999906430398144</v>
      </c>
      <c r="N636" s="774">
        <v>222294000</v>
      </c>
      <c r="O636" s="555">
        <f t="shared" si="101"/>
        <v>0.49999906430398144</v>
      </c>
      <c r="P636" s="457"/>
      <c r="Q636" s="457"/>
      <c r="R636" s="457">
        <f t="shared" si="382"/>
        <v>222294416</v>
      </c>
      <c r="S636" s="557">
        <v>0.5</v>
      </c>
      <c r="T636" s="462" t="s">
        <v>968</v>
      </c>
      <c r="U636" s="459" t="s">
        <v>969</v>
      </c>
      <c r="V636" s="169" t="s">
        <v>128</v>
      </c>
      <c r="W636" s="461">
        <f t="shared" si="380"/>
        <v>222294832</v>
      </c>
      <c r="X636" s="461">
        <f t="shared" si="328"/>
        <v>-111147000</v>
      </c>
      <c r="Y636" s="461">
        <f t="shared" si="329"/>
        <v>333441832</v>
      </c>
      <c r="Z636" s="768" t="s">
        <v>926</v>
      </c>
    </row>
    <row r="637" spans="1:26" ht="26.25" customHeight="1">
      <c r="A637" s="558"/>
      <c r="B637" s="479"/>
      <c r="C637" s="448">
        <v>35</v>
      </c>
      <c r="D637" s="770" t="s">
        <v>970</v>
      </c>
      <c r="E637" s="487" t="s">
        <v>834</v>
      </c>
      <c r="F637" s="771">
        <v>436736320</v>
      </c>
      <c r="G637" s="452" t="s">
        <v>116</v>
      </c>
      <c r="H637" s="448" t="s">
        <v>130</v>
      </c>
      <c r="I637" s="448" t="s">
        <v>117</v>
      </c>
      <c r="J637" s="612" t="s">
        <v>908</v>
      </c>
      <c r="K637" s="774">
        <v>109183000</v>
      </c>
      <c r="L637" s="774">
        <v>218366000</v>
      </c>
      <c r="M637" s="555">
        <f t="shared" si="309"/>
        <v>0.49999505422402241</v>
      </c>
      <c r="N637" s="774">
        <v>218367000</v>
      </c>
      <c r="O637" s="555">
        <f t="shared" si="101"/>
        <v>0.49999734393512313</v>
      </c>
      <c r="P637" s="457"/>
      <c r="Q637" s="457"/>
      <c r="R637" s="457">
        <f t="shared" si="382"/>
        <v>218368160</v>
      </c>
      <c r="S637" s="557">
        <v>0.5</v>
      </c>
      <c r="T637" s="462" t="s">
        <v>971</v>
      </c>
      <c r="U637" s="459" t="s">
        <v>972</v>
      </c>
      <c r="V637" s="169" t="s">
        <v>128</v>
      </c>
      <c r="W637" s="461">
        <f t="shared" si="380"/>
        <v>218369320</v>
      </c>
      <c r="X637" s="461">
        <f t="shared" si="328"/>
        <v>-109184000</v>
      </c>
      <c r="Y637" s="461">
        <f t="shared" si="329"/>
        <v>327553320</v>
      </c>
      <c r="Z637" s="542"/>
    </row>
    <row r="638" spans="1:26" ht="42.75" customHeight="1">
      <c r="A638" s="125"/>
      <c r="B638" s="169">
        <v>6</v>
      </c>
      <c r="C638" s="71"/>
      <c r="D638" s="179" t="s">
        <v>973</v>
      </c>
      <c r="E638" s="134"/>
      <c r="F638" s="498">
        <f>SUM(F639)</f>
        <v>199237500</v>
      </c>
      <c r="G638" s="169" t="s">
        <v>116</v>
      </c>
      <c r="H638" s="481"/>
      <c r="I638" s="481"/>
      <c r="J638" s="69"/>
      <c r="K638" s="498">
        <f t="shared" ref="K638:L638" si="383">SUM(K639)</f>
        <v>0</v>
      </c>
      <c r="L638" s="498">
        <f t="shared" si="383"/>
        <v>199237500</v>
      </c>
      <c r="M638" s="174">
        <f t="shared" si="309"/>
        <v>1</v>
      </c>
      <c r="N638" s="498">
        <f>SUM(N639)</f>
        <v>0</v>
      </c>
      <c r="O638" s="174">
        <f t="shared" si="101"/>
        <v>0</v>
      </c>
      <c r="P638" s="498"/>
      <c r="Q638" s="498"/>
      <c r="R638" s="498">
        <f>SUM(R639)</f>
        <v>0</v>
      </c>
      <c r="S638" s="174">
        <f>R638/F638</f>
        <v>0</v>
      </c>
      <c r="T638" s="16"/>
      <c r="U638" s="126"/>
      <c r="V638" s="498"/>
      <c r="W638" s="178">
        <f t="shared" si="380"/>
        <v>199237500</v>
      </c>
      <c r="X638" s="128">
        <f t="shared" si="328"/>
        <v>0</v>
      </c>
      <c r="Y638" s="128">
        <f t="shared" si="329"/>
        <v>199237500</v>
      </c>
      <c r="Z638" s="135"/>
    </row>
    <row r="639" spans="1:26" ht="40.5" customHeight="1">
      <c r="A639" s="125"/>
      <c r="B639" s="450"/>
      <c r="C639" s="448">
        <v>36</v>
      </c>
      <c r="D639" s="462" t="s">
        <v>974</v>
      </c>
      <c r="E639" s="451" t="s">
        <v>470</v>
      </c>
      <c r="F639" s="454">
        <v>199237500</v>
      </c>
      <c r="G639" s="450"/>
      <c r="H639" s="448" t="s">
        <v>20</v>
      </c>
      <c r="I639" s="448" t="s">
        <v>117</v>
      </c>
      <c r="J639" s="459" t="s">
        <v>975</v>
      </c>
      <c r="K639" s="479"/>
      <c r="L639" s="449">
        <v>199237500</v>
      </c>
      <c r="M639" s="555">
        <f t="shared" si="309"/>
        <v>1</v>
      </c>
      <c r="N639" s="479"/>
      <c r="O639" s="555">
        <f t="shared" si="101"/>
        <v>0</v>
      </c>
      <c r="P639" s="457"/>
      <c r="Q639" s="457"/>
      <c r="R639" s="457">
        <f t="shared" ref="R639:R640" si="384">F639*S639</f>
        <v>0</v>
      </c>
      <c r="S639" s="555">
        <v>0</v>
      </c>
      <c r="T639" s="479"/>
      <c r="U639" s="450"/>
      <c r="V639" s="169" t="s">
        <v>132</v>
      </c>
      <c r="W639" s="461">
        <f t="shared" si="380"/>
        <v>199237500</v>
      </c>
      <c r="X639" s="541">
        <f t="shared" si="328"/>
        <v>0</v>
      </c>
      <c r="Y639" s="461">
        <f t="shared" si="329"/>
        <v>199237500</v>
      </c>
      <c r="Z639" s="542"/>
    </row>
    <row r="640" spans="1:26" ht="28.5" customHeight="1">
      <c r="A640" s="125"/>
      <c r="B640" s="169">
        <v>7</v>
      </c>
      <c r="C640" s="71"/>
      <c r="D640" s="179" t="s">
        <v>133</v>
      </c>
      <c r="E640" s="134"/>
      <c r="F640" s="776">
        <v>132790000</v>
      </c>
      <c r="G640" s="169" t="s">
        <v>116</v>
      </c>
      <c r="H640" s="45" t="s">
        <v>142</v>
      </c>
      <c r="I640" s="45" t="s">
        <v>117</v>
      </c>
      <c r="J640" s="169" t="s">
        <v>976</v>
      </c>
      <c r="K640" s="754">
        <v>57040000</v>
      </c>
      <c r="L640" s="16"/>
      <c r="M640" s="174">
        <f t="shared" si="309"/>
        <v>0</v>
      </c>
      <c r="N640" s="754">
        <v>57040000</v>
      </c>
      <c r="O640" s="174">
        <f t="shared" si="101"/>
        <v>0.42955041795315912</v>
      </c>
      <c r="P640" s="173"/>
      <c r="Q640" s="173"/>
      <c r="R640" s="173">
        <f t="shared" si="384"/>
        <v>104094081</v>
      </c>
      <c r="S640" s="175">
        <v>0.78390000000000004</v>
      </c>
      <c r="T640" s="16"/>
      <c r="U640" s="126"/>
      <c r="V640" s="169" t="s">
        <v>128</v>
      </c>
      <c r="W640" s="178">
        <f t="shared" si="380"/>
        <v>75750000</v>
      </c>
      <c r="X640" s="178">
        <f t="shared" si="328"/>
        <v>0</v>
      </c>
      <c r="Y640" s="178">
        <f t="shared" si="329"/>
        <v>75750000</v>
      </c>
      <c r="Z640" s="135"/>
    </row>
    <row r="641" spans="1:26" ht="40.5" customHeight="1">
      <c r="A641" s="125"/>
      <c r="B641" s="505"/>
      <c r="C641" s="648"/>
      <c r="D641" s="649" t="s">
        <v>53</v>
      </c>
      <c r="E641" s="505"/>
      <c r="F641" s="777">
        <f>SUM(F642,F678)</f>
        <v>2428668874</v>
      </c>
      <c r="G641" s="505"/>
      <c r="H641" s="650"/>
      <c r="I641" s="650"/>
      <c r="J641" s="733"/>
      <c r="K641" s="563">
        <f t="shared" ref="K641:L641" si="385">SUM(K642,K678)</f>
        <v>0</v>
      </c>
      <c r="L641" s="777">
        <f t="shared" si="385"/>
        <v>1762860212.3800001</v>
      </c>
      <c r="M641" s="510">
        <f t="shared" si="309"/>
        <v>0.72585449224973275</v>
      </c>
      <c r="N641" s="777">
        <f>SUM(N642,N678)</f>
        <v>529262275</v>
      </c>
      <c r="O641" s="510">
        <f t="shared" si="101"/>
        <v>0.21792278093814776</v>
      </c>
      <c r="P641" s="563"/>
      <c r="Q641" s="563"/>
      <c r="R641" s="563">
        <f>SUM(R642,R678)</f>
        <v>774577275</v>
      </c>
      <c r="S641" s="510">
        <f t="shared" ref="S641:S643" si="386">N641/F641</f>
        <v>0.21792278093814776</v>
      </c>
      <c r="T641" s="508"/>
      <c r="U641" s="508"/>
      <c r="V641" s="566"/>
      <c r="W641" s="563">
        <f>SUM(W642,W678)</f>
        <v>1902441599</v>
      </c>
      <c r="X641" s="563">
        <f t="shared" si="328"/>
        <v>-529262275</v>
      </c>
      <c r="Y641" s="777">
        <f>SUM(Y642,Y678)</f>
        <v>2428668874</v>
      </c>
      <c r="Z641" s="426"/>
    </row>
    <row r="642" spans="1:26" ht="26">
      <c r="A642" s="125"/>
      <c r="B642" s="512"/>
      <c r="C642" s="652"/>
      <c r="D642" s="513" t="s">
        <v>716</v>
      </c>
      <c r="E642" s="512"/>
      <c r="F642" s="737">
        <f>SUM(F643,F661,F673)</f>
        <v>1171030659.5</v>
      </c>
      <c r="G642" s="512"/>
      <c r="H642" s="653"/>
      <c r="I642" s="653"/>
      <c r="J642" s="138"/>
      <c r="K642" s="145">
        <f t="shared" ref="K642:L642" si="387">SUM(K643,K661,K673)</f>
        <v>0</v>
      </c>
      <c r="L642" s="737">
        <f t="shared" si="387"/>
        <v>789226357</v>
      </c>
      <c r="M642" s="516">
        <f t="shared" si="309"/>
        <v>0.67395874787512344</v>
      </c>
      <c r="N642" s="737">
        <f>SUM(N643,N661,N673)</f>
        <v>448134525</v>
      </c>
      <c r="O642" s="516">
        <f t="shared" si="101"/>
        <v>0.38268385320615084</v>
      </c>
      <c r="P642" s="145"/>
      <c r="Q642" s="145"/>
      <c r="R642" s="145">
        <f>SUM(R643,R661,R673)</f>
        <v>443449525</v>
      </c>
      <c r="S642" s="516">
        <f t="shared" si="386"/>
        <v>0.38268385320615084</v>
      </c>
      <c r="T642" s="511"/>
      <c r="U642" s="511"/>
      <c r="V642" s="621"/>
      <c r="W642" s="145">
        <f>SUM(W643,W661,W673)</f>
        <v>725931134.5</v>
      </c>
      <c r="X642" s="145">
        <f t="shared" si="328"/>
        <v>-448134525</v>
      </c>
      <c r="Y642" s="737">
        <f t="shared" ref="Y642:Y702" si="388">F642-K642</f>
        <v>1171030659.5</v>
      </c>
      <c r="Z642" s="431"/>
    </row>
    <row r="643" spans="1:26" ht="13">
      <c r="A643" s="125"/>
      <c r="B643" s="146"/>
      <c r="C643" s="655"/>
      <c r="D643" s="432" t="s">
        <v>719</v>
      </c>
      <c r="E643" s="146"/>
      <c r="F643" s="743">
        <f>SUM(F644,F656)</f>
        <v>152874659.5</v>
      </c>
      <c r="G643" s="146"/>
      <c r="H643" s="656"/>
      <c r="I643" s="656"/>
      <c r="J643" s="738"/>
      <c r="K643" s="148">
        <f t="shared" ref="K643:L643" si="389">SUM(K644,K656)</f>
        <v>0</v>
      </c>
      <c r="L643" s="743">
        <f t="shared" si="389"/>
        <v>124166357</v>
      </c>
      <c r="M643" s="151">
        <f t="shared" si="309"/>
        <v>0.81221019498002545</v>
      </c>
      <c r="N643" s="743">
        <f>SUM(N644,N656)</f>
        <v>13122157</v>
      </c>
      <c r="O643" s="151">
        <f t="shared" si="101"/>
        <v>8.5836050545708656E-2</v>
      </c>
      <c r="P643" s="148"/>
      <c r="Q643" s="148"/>
      <c r="R643" s="148">
        <f>SUM(R644,R656)</f>
        <v>13122157</v>
      </c>
      <c r="S643" s="151">
        <f t="shared" si="386"/>
        <v>8.5836050545708656E-2</v>
      </c>
      <c r="T643" s="517"/>
      <c r="U643" s="517"/>
      <c r="V643" s="579"/>
      <c r="W643" s="148">
        <f>SUM(W644,W656)</f>
        <v>139752502.5</v>
      </c>
      <c r="X643" s="148">
        <f t="shared" si="328"/>
        <v>-13122157</v>
      </c>
      <c r="Y643" s="743">
        <f t="shared" si="388"/>
        <v>152874659.5</v>
      </c>
      <c r="Z643" s="156"/>
    </row>
    <row r="644" spans="1:26" ht="26">
      <c r="A644" s="558"/>
      <c r="B644" s="438"/>
      <c r="C644" s="778"/>
      <c r="D644" s="499" t="s">
        <v>138</v>
      </c>
      <c r="E644" s="438"/>
      <c r="F644" s="625">
        <f>SUM(F645:F655)</f>
        <v>82282659.5</v>
      </c>
      <c r="G644" s="438"/>
      <c r="H644" s="779"/>
      <c r="I644" s="779"/>
      <c r="J644" s="441"/>
      <c r="K644" s="439">
        <f t="shared" ref="K644:L644" si="390">SUM(K645:K655)</f>
        <v>0</v>
      </c>
      <c r="L644" s="625">
        <f t="shared" si="390"/>
        <v>68796357</v>
      </c>
      <c r="M644" s="440">
        <f t="shared" si="309"/>
        <v>0.83609787794960611</v>
      </c>
      <c r="N644" s="625">
        <f>SUM(N645:N655)</f>
        <v>11107157</v>
      </c>
      <c r="O644" s="440">
        <f t="shared" si="101"/>
        <v>0.1349878220696063</v>
      </c>
      <c r="P644" s="439"/>
      <c r="Q644" s="439"/>
      <c r="R644" s="439">
        <f>SUM(R645:R655)</f>
        <v>11107157</v>
      </c>
      <c r="S644" s="440">
        <f>R644/F644</f>
        <v>0.1349878220696063</v>
      </c>
      <c r="T644" s="442"/>
      <c r="U644" s="442"/>
      <c r="V644" s="584"/>
      <c r="W644" s="439">
        <f>SUM(W645:W655)</f>
        <v>71175502.5</v>
      </c>
      <c r="X644" s="439">
        <f t="shared" si="328"/>
        <v>-11107157</v>
      </c>
      <c r="Y644" s="625">
        <f t="shared" si="388"/>
        <v>82282659.5</v>
      </c>
      <c r="Z644" s="443"/>
    </row>
    <row r="645" spans="1:26" ht="13">
      <c r="A645" s="125"/>
      <c r="B645" s="169">
        <v>1</v>
      </c>
      <c r="C645" s="71"/>
      <c r="D645" s="218" t="s">
        <v>604</v>
      </c>
      <c r="E645" s="780" t="s">
        <v>977</v>
      </c>
      <c r="F645" s="781">
        <v>14824700</v>
      </c>
      <c r="G645" s="782" t="s">
        <v>116</v>
      </c>
      <c r="H645" s="782" t="s">
        <v>310</v>
      </c>
      <c r="I645" s="782" t="s">
        <v>117</v>
      </c>
      <c r="J645" s="782" t="s">
        <v>431</v>
      </c>
      <c r="K645" s="782"/>
      <c r="L645" s="783">
        <v>14824700</v>
      </c>
      <c r="M645" s="174">
        <f t="shared" si="309"/>
        <v>1</v>
      </c>
      <c r="N645" s="784"/>
      <c r="O645" s="174">
        <f t="shared" si="101"/>
        <v>0</v>
      </c>
      <c r="P645" s="173"/>
      <c r="Q645" s="173"/>
      <c r="R645" s="173">
        <f t="shared" ref="R645:R655" si="391">F645*S645</f>
        <v>0</v>
      </c>
      <c r="S645" s="174">
        <v>0</v>
      </c>
      <c r="T645" s="16"/>
      <c r="U645" s="16"/>
      <c r="V645" s="169" t="s">
        <v>132</v>
      </c>
      <c r="W645" s="178">
        <f t="shared" ref="W645:W655" si="392">F645-N645</f>
        <v>14824700</v>
      </c>
      <c r="X645" s="628">
        <f t="shared" si="328"/>
        <v>0</v>
      </c>
      <c r="Y645" s="178">
        <f t="shared" si="388"/>
        <v>14824700</v>
      </c>
      <c r="Z645" s="135"/>
    </row>
    <row r="646" spans="1:26" ht="26">
      <c r="A646" s="125"/>
      <c r="B646" s="169">
        <v>2</v>
      </c>
      <c r="C646" s="71"/>
      <c r="D646" s="785" t="s">
        <v>114</v>
      </c>
      <c r="E646" s="786" t="s">
        <v>978</v>
      </c>
      <c r="F646" s="787">
        <v>9853361.5</v>
      </c>
      <c r="G646" s="788" t="s">
        <v>116</v>
      </c>
      <c r="H646" s="788" t="s">
        <v>310</v>
      </c>
      <c r="I646" s="788" t="s">
        <v>117</v>
      </c>
      <c r="J646" s="788" t="s">
        <v>287</v>
      </c>
      <c r="K646" s="788"/>
      <c r="L646" s="789">
        <v>8310209</v>
      </c>
      <c r="M646" s="174">
        <f t="shared" si="309"/>
        <v>0.84338821832528932</v>
      </c>
      <c r="N646" s="463">
        <f>3442753+2581452</f>
        <v>6024205</v>
      </c>
      <c r="O646" s="174">
        <f t="shared" si="101"/>
        <v>0.61138576921185728</v>
      </c>
      <c r="P646" s="173"/>
      <c r="Q646" s="173"/>
      <c r="R646" s="173">
        <f t="shared" si="391"/>
        <v>6024205</v>
      </c>
      <c r="S646" s="174">
        <f t="shared" ref="S646:S649" si="393">O646</f>
        <v>0.61138576921185728</v>
      </c>
      <c r="T646" s="16"/>
      <c r="U646" s="16"/>
      <c r="V646" s="169" t="s">
        <v>128</v>
      </c>
      <c r="W646" s="628">
        <f t="shared" si="392"/>
        <v>3829156.5</v>
      </c>
      <c r="X646" s="628">
        <f t="shared" si="328"/>
        <v>-6024205</v>
      </c>
      <c r="Y646" s="628">
        <f t="shared" si="388"/>
        <v>9853361.5</v>
      </c>
      <c r="Z646" s="135"/>
    </row>
    <row r="647" spans="1:26" ht="26">
      <c r="A647" s="125"/>
      <c r="B647" s="169">
        <v>3</v>
      </c>
      <c r="C647" s="71"/>
      <c r="D647" s="785" t="s">
        <v>121</v>
      </c>
      <c r="E647" s="786" t="s">
        <v>978</v>
      </c>
      <c r="F647" s="790">
        <v>3800750</v>
      </c>
      <c r="G647" s="788" t="s">
        <v>116</v>
      </c>
      <c r="H647" s="788" t="s">
        <v>310</v>
      </c>
      <c r="I647" s="788" t="s">
        <v>117</v>
      </c>
      <c r="J647" s="788" t="s">
        <v>287</v>
      </c>
      <c r="K647" s="788"/>
      <c r="L647" s="789">
        <v>3289750</v>
      </c>
      <c r="M647" s="174">
        <f t="shared" si="309"/>
        <v>0.86555285141090577</v>
      </c>
      <c r="N647" s="463">
        <f>1360650+1003050</f>
        <v>2363700</v>
      </c>
      <c r="O647" s="174">
        <f t="shared" si="101"/>
        <v>0.62190357166348742</v>
      </c>
      <c r="P647" s="173"/>
      <c r="Q647" s="173"/>
      <c r="R647" s="173">
        <f t="shared" si="391"/>
        <v>2363700</v>
      </c>
      <c r="S647" s="174">
        <f t="shared" si="393"/>
        <v>0.62190357166348742</v>
      </c>
      <c r="T647" s="16"/>
      <c r="U647" s="16"/>
      <c r="V647" s="169" t="s">
        <v>128</v>
      </c>
      <c r="W647" s="178">
        <f t="shared" si="392"/>
        <v>1437050</v>
      </c>
      <c r="X647" s="628">
        <f t="shared" si="328"/>
        <v>-2363700</v>
      </c>
      <c r="Y647" s="178">
        <f t="shared" si="388"/>
        <v>3800750</v>
      </c>
      <c r="Z647" s="135"/>
    </row>
    <row r="648" spans="1:26" ht="26">
      <c r="A648" s="125"/>
      <c r="B648" s="169">
        <v>4</v>
      </c>
      <c r="C648" s="71"/>
      <c r="D648" s="785" t="s">
        <v>141</v>
      </c>
      <c r="E648" s="786" t="s">
        <v>978</v>
      </c>
      <c r="F648" s="790">
        <v>460000</v>
      </c>
      <c r="G648" s="788" t="s">
        <v>116</v>
      </c>
      <c r="H648" s="788" t="s">
        <v>142</v>
      </c>
      <c r="I648" s="788" t="s">
        <v>117</v>
      </c>
      <c r="J648" s="788" t="s">
        <v>287</v>
      </c>
      <c r="K648" s="788"/>
      <c r="L648" s="789">
        <v>360000</v>
      </c>
      <c r="M648" s="174">
        <f t="shared" si="309"/>
        <v>0.78260869565217395</v>
      </c>
      <c r="N648" s="463">
        <f>130000+130000</f>
        <v>260000</v>
      </c>
      <c r="O648" s="174">
        <f t="shared" si="101"/>
        <v>0.56521739130434778</v>
      </c>
      <c r="P648" s="173"/>
      <c r="Q648" s="173"/>
      <c r="R648" s="173">
        <f t="shared" si="391"/>
        <v>259999.99999999997</v>
      </c>
      <c r="S648" s="174">
        <f t="shared" si="393"/>
        <v>0.56521739130434778</v>
      </c>
      <c r="T648" s="16"/>
      <c r="U648" s="16"/>
      <c r="V648" s="169" t="s">
        <v>128</v>
      </c>
      <c r="W648" s="178">
        <f t="shared" si="392"/>
        <v>200000</v>
      </c>
      <c r="X648" s="628">
        <f t="shared" si="328"/>
        <v>-260000</v>
      </c>
      <c r="Y648" s="178">
        <f t="shared" si="388"/>
        <v>460000</v>
      </c>
      <c r="Z648" s="135"/>
    </row>
    <row r="649" spans="1:26" ht="26">
      <c r="A649" s="125"/>
      <c r="B649" s="169">
        <v>5</v>
      </c>
      <c r="C649" s="71"/>
      <c r="D649" s="785" t="s">
        <v>123</v>
      </c>
      <c r="E649" s="786" t="s">
        <v>978</v>
      </c>
      <c r="F649" s="790">
        <v>550000</v>
      </c>
      <c r="G649" s="788" t="s">
        <v>116</v>
      </c>
      <c r="H649" s="788" t="s">
        <v>310</v>
      </c>
      <c r="I649" s="788" t="s">
        <v>117</v>
      </c>
      <c r="J649" s="788" t="s">
        <v>287</v>
      </c>
      <c r="K649" s="788"/>
      <c r="L649" s="789">
        <v>550000</v>
      </c>
      <c r="M649" s="174">
        <f t="shared" si="309"/>
        <v>1</v>
      </c>
      <c r="N649" s="463">
        <v>550000</v>
      </c>
      <c r="O649" s="174">
        <f t="shared" si="101"/>
        <v>1</v>
      </c>
      <c r="P649" s="173"/>
      <c r="Q649" s="173"/>
      <c r="R649" s="173">
        <f t="shared" si="391"/>
        <v>550000</v>
      </c>
      <c r="S649" s="174">
        <f t="shared" si="393"/>
        <v>1</v>
      </c>
      <c r="T649" s="16"/>
      <c r="U649" s="16"/>
      <c r="V649" s="169" t="s">
        <v>120</v>
      </c>
      <c r="W649" s="178">
        <f t="shared" si="392"/>
        <v>0</v>
      </c>
      <c r="X649" s="628">
        <f t="shared" si="328"/>
        <v>-550000</v>
      </c>
      <c r="Y649" s="178">
        <f t="shared" si="388"/>
        <v>550000</v>
      </c>
      <c r="Z649" s="135"/>
    </row>
    <row r="650" spans="1:26" ht="26">
      <c r="A650" s="125"/>
      <c r="B650" s="169">
        <v>6</v>
      </c>
      <c r="C650" s="71"/>
      <c r="D650" s="785" t="s">
        <v>161</v>
      </c>
      <c r="E650" s="786" t="s">
        <v>977</v>
      </c>
      <c r="F650" s="790">
        <v>5612796</v>
      </c>
      <c r="G650" s="788" t="s">
        <v>116</v>
      </c>
      <c r="H650" s="788" t="s">
        <v>310</v>
      </c>
      <c r="I650" s="788" t="s">
        <v>117</v>
      </c>
      <c r="J650" s="788" t="s">
        <v>431</v>
      </c>
      <c r="K650" s="788"/>
      <c r="L650" s="789">
        <v>5612796</v>
      </c>
      <c r="M650" s="174">
        <f t="shared" si="309"/>
        <v>1</v>
      </c>
      <c r="N650" s="791"/>
      <c r="O650" s="174">
        <f t="shared" si="101"/>
        <v>0</v>
      </c>
      <c r="P650" s="173"/>
      <c r="Q650" s="173"/>
      <c r="R650" s="173">
        <f t="shared" si="391"/>
        <v>0</v>
      </c>
      <c r="S650" s="174">
        <v>0</v>
      </c>
      <c r="T650" s="16"/>
      <c r="U650" s="16"/>
      <c r="V650" s="169" t="s">
        <v>132</v>
      </c>
      <c r="W650" s="178">
        <f t="shared" si="392"/>
        <v>5612796</v>
      </c>
      <c r="X650" s="628">
        <f t="shared" si="328"/>
        <v>0</v>
      </c>
      <c r="Y650" s="178">
        <f t="shared" si="388"/>
        <v>5612796</v>
      </c>
      <c r="Z650" s="135"/>
    </row>
    <row r="651" spans="1:26" ht="26">
      <c r="A651" s="125"/>
      <c r="B651" s="169">
        <v>7</v>
      </c>
      <c r="C651" s="71"/>
      <c r="D651" s="785" t="s">
        <v>268</v>
      </c>
      <c r="E651" s="786" t="s">
        <v>977</v>
      </c>
      <c r="F651" s="790">
        <v>11014400</v>
      </c>
      <c r="G651" s="788" t="s">
        <v>116</v>
      </c>
      <c r="H651" s="788" t="s">
        <v>310</v>
      </c>
      <c r="I651" s="788" t="s">
        <v>117</v>
      </c>
      <c r="J651" s="788" t="s">
        <v>431</v>
      </c>
      <c r="K651" s="788"/>
      <c r="L651" s="789">
        <v>11014400</v>
      </c>
      <c r="M651" s="174">
        <f t="shared" si="309"/>
        <v>1</v>
      </c>
      <c r="N651" s="791"/>
      <c r="O651" s="174">
        <f t="shared" si="101"/>
        <v>0</v>
      </c>
      <c r="P651" s="173"/>
      <c r="Q651" s="173"/>
      <c r="R651" s="173">
        <f t="shared" si="391"/>
        <v>0</v>
      </c>
      <c r="S651" s="174">
        <v>0</v>
      </c>
      <c r="T651" s="16"/>
      <c r="U651" s="16"/>
      <c r="V651" s="169" t="s">
        <v>132</v>
      </c>
      <c r="W651" s="178">
        <f t="shared" si="392"/>
        <v>11014400</v>
      </c>
      <c r="X651" s="628">
        <f t="shared" si="328"/>
        <v>0</v>
      </c>
      <c r="Y651" s="178">
        <f t="shared" si="388"/>
        <v>11014400</v>
      </c>
      <c r="Z651" s="135"/>
    </row>
    <row r="652" spans="1:26" ht="26">
      <c r="A652" s="125"/>
      <c r="B652" s="169">
        <v>8</v>
      </c>
      <c r="C652" s="71"/>
      <c r="D652" s="785" t="s">
        <v>153</v>
      </c>
      <c r="E652" s="786" t="s">
        <v>978</v>
      </c>
      <c r="F652" s="790">
        <v>9346652</v>
      </c>
      <c r="G652" s="788" t="s">
        <v>116</v>
      </c>
      <c r="H652" s="788" t="s">
        <v>310</v>
      </c>
      <c r="I652" s="788" t="s">
        <v>117</v>
      </c>
      <c r="J652" s="788" t="s">
        <v>287</v>
      </c>
      <c r="K652" s="788"/>
      <c r="L652" s="789">
        <v>8784502</v>
      </c>
      <c r="M652" s="174">
        <f t="shared" si="309"/>
        <v>0.93985546910273321</v>
      </c>
      <c r="N652" s="463">
        <f>901191+1008061</f>
        <v>1909252</v>
      </c>
      <c r="O652" s="174">
        <f t="shared" si="101"/>
        <v>0.20427121925583622</v>
      </c>
      <c r="P652" s="173"/>
      <c r="Q652" s="173"/>
      <c r="R652" s="173">
        <f t="shared" si="391"/>
        <v>1909252</v>
      </c>
      <c r="S652" s="174">
        <f>O652</f>
        <v>0.20427121925583622</v>
      </c>
      <c r="T652" s="16"/>
      <c r="U652" s="16"/>
      <c r="V652" s="169" t="s">
        <v>128</v>
      </c>
      <c r="W652" s="178">
        <f t="shared" si="392"/>
        <v>7437400</v>
      </c>
      <c r="X652" s="628">
        <f t="shared" si="328"/>
        <v>-1909252</v>
      </c>
      <c r="Y652" s="178">
        <f t="shared" si="388"/>
        <v>9346652</v>
      </c>
      <c r="Z652" s="135"/>
    </row>
    <row r="653" spans="1:26" ht="39">
      <c r="A653" s="125"/>
      <c r="B653" s="169">
        <v>9</v>
      </c>
      <c r="C653" s="71"/>
      <c r="D653" s="785" t="s">
        <v>216</v>
      </c>
      <c r="E653" s="786" t="s">
        <v>978</v>
      </c>
      <c r="F653" s="790">
        <v>18300000</v>
      </c>
      <c r="G653" s="788" t="s">
        <v>116</v>
      </c>
      <c r="H653" s="788" t="s">
        <v>20</v>
      </c>
      <c r="I653" s="788" t="s">
        <v>117</v>
      </c>
      <c r="J653" s="788" t="s">
        <v>979</v>
      </c>
      <c r="K653" s="788"/>
      <c r="L653" s="789">
        <v>10370000</v>
      </c>
      <c r="M653" s="174">
        <f t="shared" si="309"/>
        <v>0.56666666666666665</v>
      </c>
      <c r="N653" s="791"/>
      <c r="O653" s="174">
        <f t="shared" si="101"/>
        <v>0</v>
      </c>
      <c r="P653" s="173"/>
      <c r="Q653" s="173"/>
      <c r="R653" s="173">
        <f t="shared" si="391"/>
        <v>0</v>
      </c>
      <c r="S653" s="174">
        <v>0</v>
      </c>
      <c r="T653" s="16"/>
      <c r="U653" s="16"/>
      <c r="V653" s="169" t="s">
        <v>132</v>
      </c>
      <c r="W653" s="178">
        <f t="shared" si="392"/>
        <v>18300000</v>
      </c>
      <c r="X653" s="628">
        <f t="shared" si="328"/>
        <v>0</v>
      </c>
      <c r="Y653" s="178">
        <f t="shared" si="388"/>
        <v>18300000</v>
      </c>
      <c r="Z653" s="135"/>
    </row>
    <row r="654" spans="1:26" ht="26">
      <c r="A654" s="558"/>
      <c r="B654" s="169">
        <v>10</v>
      </c>
      <c r="C654" s="71"/>
      <c r="D654" s="785" t="s">
        <v>218</v>
      </c>
      <c r="E654" s="786" t="s">
        <v>353</v>
      </c>
      <c r="F654" s="790">
        <v>4380000</v>
      </c>
      <c r="G654" s="788" t="s">
        <v>116</v>
      </c>
      <c r="H654" s="788" t="s">
        <v>20</v>
      </c>
      <c r="I654" s="788" t="s">
        <v>117</v>
      </c>
      <c r="J654" s="788" t="s">
        <v>287</v>
      </c>
      <c r="K654" s="788"/>
      <c r="L654" s="789">
        <v>2920000</v>
      </c>
      <c r="M654" s="174">
        <f t="shared" si="309"/>
        <v>0.66666666666666663</v>
      </c>
      <c r="N654" s="791"/>
      <c r="O654" s="174">
        <f t="shared" si="101"/>
        <v>0</v>
      </c>
      <c r="P654" s="173"/>
      <c r="Q654" s="173"/>
      <c r="R654" s="173">
        <f t="shared" si="391"/>
        <v>0</v>
      </c>
      <c r="S654" s="174">
        <v>0</v>
      </c>
      <c r="T654" s="16"/>
      <c r="U654" s="16"/>
      <c r="V654" s="169" t="s">
        <v>132</v>
      </c>
      <c r="W654" s="178">
        <f t="shared" si="392"/>
        <v>4380000</v>
      </c>
      <c r="X654" s="628">
        <f t="shared" si="328"/>
        <v>0</v>
      </c>
      <c r="Y654" s="178">
        <f t="shared" si="388"/>
        <v>4380000</v>
      </c>
      <c r="Z654" s="135"/>
    </row>
    <row r="655" spans="1:26" ht="26">
      <c r="A655" s="125"/>
      <c r="B655" s="169">
        <v>11</v>
      </c>
      <c r="C655" s="71"/>
      <c r="D655" s="785" t="s">
        <v>220</v>
      </c>
      <c r="E655" s="786" t="s">
        <v>353</v>
      </c>
      <c r="F655" s="790">
        <v>4140000</v>
      </c>
      <c r="G655" s="788" t="s">
        <v>116</v>
      </c>
      <c r="H655" s="788" t="s">
        <v>20</v>
      </c>
      <c r="I655" s="788" t="s">
        <v>117</v>
      </c>
      <c r="J655" s="788" t="s">
        <v>287</v>
      </c>
      <c r="K655" s="788"/>
      <c r="L655" s="789">
        <v>2760000</v>
      </c>
      <c r="M655" s="174">
        <f t="shared" si="309"/>
        <v>0.66666666666666663</v>
      </c>
      <c r="N655" s="791"/>
      <c r="O655" s="174">
        <f t="shared" si="101"/>
        <v>0</v>
      </c>
      <c r="P655" s="173"/>
      <c r="Q655" s="173"/>
      <c r="R655" s="173">
        <f t="shared" si="391"/>
        <v>0</v>
      </c>
      <c r="S655" s="174">
        <v>0</v>
      </c>
      <c r="T655" s="16"/>
      <c r="U655" s="16"/>
      <c r="V655" s="169" t="s">
        <v>132</v>
      </c>
      <c r="W655" s="178">
        <f t="shared" si="392"/>
        <v>4140000</v>
      </c>
      <c r="X655" s="628">
        <f t="shared" si="328"/>
        <v>0</v>
      </c>
      <c r="Y655" s="178">
        <f t="shared" si="388"/>
        <v>4140000</v>
      </c>
      <c r="Z655" s="135"/>
    </row>
    <row r="656" spans="1:26" ht="34.5" customHeight="1">
      <c r="A656" s="125"/>
      <c r="B656" s="438"/>
      <c r="C656" s="778"/>
      <c r="D656" s="499" t="s">
        <v>980</v>
      </c>
      <c r="E656" s="438"/>
      <c r="F656" s="439">
        <f>SUM(F657:F660)</f>
        <v>70592000</v>
      </c>
      <c r="G656" s="438"/>
      <c r="H656" s="779"/>
      <c r="I656" s="779"/>
      <c r="J656" s="441"/>
      <c r="K656" s="439">
        <f t="shared" ref="K656:L656" si="394">SUM(K657:K660)</f>
        <v>0</v>
      </c>
      <c r="L656" s="625">
        <f t="shared" si="394"/>
        <v>55370000</v>
      </c>
      <c r="M656" s="440">
        <f t="shared" si="309"/>
        <v>0.78436650045330913</v>
      </c>
      <c r="N656" s="625">
        <f>SUM(N657:N660)</f>
        <v>2015000</v>
      </c>
      <c r="O656" s="440">
        <f t="shared" si="101"/>
        <v>2.8544310970081595E-2</v>
      </c>
      <c r="P656" s="439"/>
      <c r="Q656" s="439"/>
      <c r="R656" s="439">
        <f>SUM(R657:R660)</f>
        <v>2015000</v>
      </c>
      <c r="S656" s="440">
        <f>R656/F656</f>
        <v>2.8544310970081595E-2</v>
      </c>
      <c r="T656" s="442"/>
      <c r="U656" s="442"/>
      <c r="V656" s="584"/>
      <c r="W656" s="439">
        <f>SUM(W657:W660)</f>
        <v>68577000</v>
      </c>
      <c r="X656" s="439">
        <f t="shared" si="328"/>
        <v>-2015000</v>
      </c>
      <c r="Y656" s="439">
        <f t="shared" si="388"/>
        <v>70592000</v>
      </c>
      <c r="Z656" s="443"/>
    </row>
    <row r="657" spans="1:26" ht="26">
      <c r="A657" s="558"/>
      <c r="B657" s="169">
        <v>1</v>
      </c>
      <c r="C657" s="169"/>
      <c r="D657" s="218" t="s">
        <v>125</v>
      </c>
      <c r="E657" s="782" t="s">
        <v>353</v>
      </c>
      <c r="F657" s="792">
        <v>4030000</v>
      </c>
      <c r="G657" s="782" t="s">
        <v>116</v>
      </c>
      <c r="H657" s="782" t="s">
        <v>310</v>
      </c>
      <c r="I657" s="782" t="s">
        <v>117</v>
      </c>
      <c r="J657" s="782" t="s">
        <v>287</v>
      </c>
      <c r="K657" s="782"/>
      <c r="L657" s="793">
        <v>4030000</v>
      </c>
      <c r="M657" s="174">
        <f t="shared" si="309"/>
        <v>1</v>
      </c>
      <c r="N657" s="794">
        <v>2015000</v>
      </c>
      <c r="O657" s="174">
        <f t="shared" si="101"/>
        <v>0.5</v>
      </c>
      <c r="P657" s="173"/>
      <c r="Q657" s="173"/>
      <c r="R657" s="173">
        <f t="shared" ref="R657:R660" si="395">F657*S657</f>
        <v>2015000</v>
      </c>
      <c r="S657" s="174">
        <v>0.5</v>
      </c>
      <c r="T657" s="16"/>
      <c r="U657" s="16"/>
      <c r="V657" s="169" t="s">
        <v>128</v>
      </c>
      <c r="W657" s="178">
        <f t="shared" ref="W657:W660" si="396">F657-N657</f>
        <v>2015000</v>
      </c>
      <c r="X657" s="628">
        <f t="shared" si="328"/>
        <v>-2015000</v>
      </c>
      <c r="Y657" s="178">
        <f t="shared" si="388"/>
        <v>4030000</v>
      </c>
      <c r="Z657" s="135"/>
    </row>
    <row r="658" spans="1:26" ht="26">
      <c r="A658" s="558"/>
      <c r="B658" s="169">
        <v>2</v>
      </c>
      <c r="C658" s="71"/>
      <c r="D658" s="785" t="s">
        <v>254</v>
      </c>
      <c r="E658" s="788" t="s">
        <v>353</v>
      </c>
      <c r="F658" s="795">
        <v>3780000</v>
      </c>
      <c r="G658" s="788" t="s">
        <v>116</v>
      </c>
      <c r="H658" s="788" t="s">
        <v>310</v>
      </c>
      <c r="I658" s="788" t="s">
        <v>117</v>
      </c>
      <c r="J658" s="788" t="s">
        <v>255</v>
      </c>
      <c r="K658" s="782"/>
      <c r="L658" s="796">
        <v>1620000</v>
      </c>
      <c r="M658" s="174">
        <f t="shared" si="309"/>
        <v>0.42857142857142855</v>
      </c>
      <c r="N658" s="219"/>
      <c r="O658" s="174">
        <f t="shared" si="101"/>
        <v>0</v>
      </c>
      <c r="P658" s="173"/>
      <c r="Q658" s="173"/>
      <c r="R658" s="173">
        <f t="shared" si="395"/>
        <v>0</v>
      </c>
      <c r="S658" s="174">
        <v>0</v>
      </c>
      <c r="T658" s="16"/>
      <c r="U658" s="16"/>
      <c r="V658" s="169" t="s">
        <v>132</v>
      </c>
      <c r="W658" s="178">
        <f t="shared" si="396"/>
        <v>3780000</v>
      </c>
      <c r="X658" s="628">
        <f t="shared" si="328"/>
        <v>0</v>
      </c>
      <c r="Y658" s="178">
        <f t="shared" si="388"/>
        <v>3780000</v>
      </c>
      <c r="Z658" s="135"/>
    </row>
    <row r="659" spans="1:26" ht="26">
      <c r="A659" s="558"/>
      <c r="B659" s="169">
        <v>3</v>
      </c>
      <c r="C659" s="169"/>
      <c r="D659" s="785" t="s">
        <v>133</v>
      </c>
      <c r="E659" s="788" t="s">
        <v>981</v>
      </c>
      <c r="F659" s="795">
        <v>60532000</v>
      </c>
      <c r="G659" s="788" t="s">
        <v>116</v>
      </c>
      <c r="H659" s="788" t="s">
        <v>331</v>
      </c>
      <c r="I659" s="788" t="s">
        <v>117</v>
      </c>
      <c r="J659" s="788" t="s">
        <v>165</v>
      </c>
      <c r="K659" s="788"/>
      <c r="L659" s="789">
        <v>48220000</v>
      </c>
      <c r="M659" s="174">
        <f t="shared" si="309"/>
        <v>0.79660344941518535</v>
      </c>
      <c r="N659" s="219"/>
      <c r="O659" s="174">
        <f t="shared" si="101"/>
        <v>0</v>
      </c>
      <c r="P659" s="173"/>
      <c r="Q659" s="173"/>
      <c r="R659" s="173">
        <f t="shared" si="395"/>
        <v>0</v>
      </c>
      <c r="S659" s="174">
        <v>0</v>
      </c>
      <c r="T659" s="16"/>
      <c r="U659" s="16"/>
      <c r="V659" s="169" t="s">
        <v>132</v>
      </c>
      <c r="W659" s="178">
        <f t="shared" si="396"/>
        <v>60532000</v>
      </c>
      <c r="X659" s="628">
        <f t="shared" si="328"/>
        <v>0</v>
      </c>
      <c r="Y659" s="178">
        <f t="shared" si="388"/>
        <v>60532000</v>
      </c>
      <c r="Z659" s="135"/>
    </row>
    <row r="660" spans="1:26" ht="26">
      <c r="A660" s="558"/>
      <c r="B660" s="169">
        <v>4</v>
      </c>
      <c r="C660" s="169"/>
      <c r="D660" s="785" t="s">
        <v>351</v>
      </c>
      <c r="E660" s="788" t="s">
        <v>353</v>
      </c>
      <c r="F660" s="795">
        <v>2250000</v>
      </c>
      <c r="G660" s="788" t="s">
        <v>116</v>
      </c>
      <c r="H660" s="788" t="s">
        <v>331</v>
      </c>
      <c r="I660" s="788" t="s">
        <v>117</v>
      </c>
      <c r="J660" s="788" t="s">
        <v>287</v>
      </c>
      <c r="K660" s="788"/>
      <c r="L660" s="789">
        <v>1500000</v>
      </c>
      <c r="M660" s="174">
        <f t="shared" si="309"/>
        <v>0.66666666666666663</v>
      </c>
      <c r="N660" s="219"/>
      <c r="O660" s="174">
        <f t="shared" si="101"/>
        <v>0</v>
      </c>
      <c r="P660" s="173"/>
      <c r="Q660" s="173"/>
      <c r="R660" s="173">
        <f t="shared" si="395"/>
        <v>0</v>
      </c>
      <c r="S660" s="174">
        <v>0</v>
      </c>
      <c r="T660" s="16"/>
      <c r="U660" s="16"/>
      <c r="V660" s="169" t="s">
        <v>132</v>
      </c>
      <c r="W660" s="178">
        <f t="shared" si="396"/>
        <v>2250000</v>
      </c>
      <c r="X660" s="628">
        <f t="shared" si="328"/>
        <v>0</v>
      </c>
      <c r="Y660" s="178">
        <f t="shared" si="388"/>
        <v>2250000</v>
      </c>
      <c r="Z660" s="135"/>
    </row>
    <row r="661" spans="1:26" ht="36.75" customHeight="1">
      <c r="A661" s="125"/>
      <c r="B661" s="146"/>
      <c r="C661" s="655"/>
      <c r="D661" s="432" t="s">
        <v>159</v>
      </c>
      <c r="E661" s="146"/>
      <c r="F661" s="148">
        <f>SUM(F662,F665)</f>
        <v>1006356000</v>
      </c>
      <c r="G661" s="146"/>
      <c r="H661" s="656"/>
      <c r="I661" s="656"/>
      <c r="J661" s="738"/>
      <c r="K661" s="148">
        <f t="shared" ref="K661:L661" si="397">SUM(K662,K665)</f>
        <v>0</v>
      </c>
      <c r="L661" s="743">
        <f t="shared" si="397"/>
        <v>648760000</v>
      </c>
      <c r="M661" s="151">
        <f t="shared" si="309"/>
        <v>0.64466252499115617</v>
      </c>
      <c r="N661" s="743">
        <f>SUM(N662,N665)</f>
        <v>422388948</v>
      </c>
      <c r="O661" s="151">
        <f t="shared" si="101"/>
        <v>0.41972120005246655</v>
      </c>
      <c r="P661" s="148"/>
      <c r="Q661" s="148"/>
      <c r="R661" s="148">
        <f>SUM(R662,R665)</f>
        <v>420738948</v>
      </c>
      <c r="S661" s="151">
        <f>N661/F661</f>
        <v>0.41972120005246655</v>
      </c>
      <c r="T661" s="517"/>
      <c r="U661" s="517"/>
      <c r="V661" s="579"/>
      <c r="W661" s="148">
        <f>SUM(W662,W665)</f>
        <v>583967052</v>
      </c>
      <c r="X661" s="148">
        <f t="shared" si="328"/>
        <v>-422388948</v>
      </c>
      <c r="Y661" s="148">
        <f t="shared" si="388"/>
        <v>1006356000</v>
      </c>
      <c r="Z661" s="156"/>
    </row>
    <row r="662" spans="1:26" ht="26">
      <c r="A662" s="558"/>
      <c r="B662" s="438"/>
      <c r="C662" s="778"/>
      <c r="D662" s="499" t="s">
        <v>724</v>
      </c>
      <c r="E662" s="438"/>
      <c r="F662" s="797">
        <f>SUM(F663:F664)</f>
        <v>262260000</v>
      </c>
      <c r="G662" s="438"/>
      <c r="H662" s="779"/>
      <c r="I662" s="779"/>
      <c r="J662" s="798"/>
      <c r="K662" s="797">
        <f t="shared" ref="K662:L662" si="398">SUM(K663:K664)</f>
        <v>0</v>
      </c>
      <c r="L662" s="799">
        <f t="shared" si="398"/>
        <v>147540000</v>
      </c>
      <c r="M662" s="440">
        <f t="shared" si="309"/>
        <v>0.56257149393731409</v>
      </c>
      <c r="N662" s="799">
        <f>SUM(N663:N664)</f>
        <v>98518948</v>
      </c>
      <c r="O662" s="440">
        <f t="shared" si="101"/>
        <v>0.37565373293678028</v>
      </c>
      <c r="P662" s="797"/>
      <c r="Q662" s="797"/>
      <c r="R662" s="797">
        <f>SUM(R663:R664)</f>
        <v>98518948</v>
      </c>
      <c r="S662" s="440">
        <f>R662/F662</f>
        <v>0.37565373293678028</v>
      </c>
      <c r="T662" s="442"/>
      <c r="U662" s="442"/>
      <c r="V662" s="584"/>
      <c r="W662" s="797">
        <f>SUM(W663:W664)</f>
        <v>163741052</v>
      </c>
      <c r="X662" s="439">
        <f t="shared" si="328"/>
        <v>-98518948</v>
      </c>
      <c r="Y662" s="439">
        <f t="shared" si="388"/>
        <v>262260000</v>
      </c>
      <c r="Z662" s="443"/>
    </row>
    <row r="663" spans="1:26" ht="26">
      <c r="A663" s="125"/>
      <c r="B663" s="169">
        <v>1</v>
      </c>
      <c r="C663" s="169"/>
      <c r="D663" s="218" t="s">
        <v>629</v>
      </c>
      <c r="E663" s="782" t="s">
        <v>978</v>
      </c>
      <c r="F663" s="792">
        <v>255000000</v>
      </c>
      <c r="G663" s="782" t="s">
        <v>116</v>
      </c>
      <c r="H663" s="782" t="s">
        <v>142</v>
      </c>
      <c r="I663" s="782" t="s">
        <v>117</v>
      </c>
      <c r="J663" s="782" t="s">
        <v>165</v>
      </c>
      <c r="K663" s="782"/>
      <c r="L663" s="783">
        <v>143000000</v>
      </c>
      <c r="M663" s="174">
        <f t="shared" si="309"/>
        <v>0.5607843137254902</v>
      </c>
      <c r="N663" s="794">
        <f>42336306+52342542</f>
        <v>94678848</v>
      </c>
      <c r="O663" s="174">
        <f t="shared" si="101"/>
        <v>0.3712896</v>
      </c>
      <c r="P663" s="173"/>
      <c r="Q663" s="173"/>
      <c r="R663" s="173">
        <f t="shared" ref="R663:R664" si="399">F663*S663</f>
        <v>94678848</v>
      </c>
      <c r="S663" s="174">
        <f t="shared" ref="S663:S664" si="400">O663</f>
        <v>0.3712896</v>
      </c>
      <c r="T663" s="16"/>
      <c r="U663" s="16"/>
      <c r="V663" s="169" t="s">
        <v>128</v>
      </c>
      <c r="W663" s="178">
        <f t="shared" ref="W663:W664" si="401">F663-N663</f>
        <v>160321152</v>
      </c>
      <c r="X663" s="628">
        <f t="shared" si="328"/>
        <v>-94678848</v>
      </c>
      <c r="Y663" s="178">
        <f t="shared" si="388"/>
        <v>255000000</v>
      </c>
      <c r="Z663" s="135"/>
    </row>
    <row r="664" spans="1:26" ht="26">
      <c r="A664" s="125"/>
      <c r="B664" s="169">
        <v>2</v>
      </c>
      <c r="C664" s="169"/>
      <c r="D664" s="785" t="s">
        <v>167</v>
      </c>
      <c r="E664" s="788" t="s">
        <v>977</v>
      </c>
      <c r="F664" s="795">
        <v>7260000</v>
      </c>
      <c r="G664" s="788" t="s">
        <v>116</v>
      </c>
      <c r="H664" s="788" t="s">
        <v>142</v>
      </c>
      <c r="I664" s="788" t="s">
        <v>117</v>
      </c>
      <c r="J664" s="788" t="s">
        <v>165</v>
      </c>
      <c r="K664" s="800"/>
      <c r="L664" s="789">
        <v>4540000</v>
      </c>
      <c r="M664" s="174">
        <f t="shared" si="309"/>
        <v>0.62534435261707988</v>
      </c>
      <c r="N664" s="794">
        <f>2142000+1698100</f>
        <v>3840100</v>
      </c>
      <c r="O664" s="174">
        <f t="shared" si="101"/>
        <v>0.52893939393939393</v>
      </c>
      <c r="P664" s="173"/>
      <c r="Q664" s="173"/>
      <c r="R664" s="173">
        <f t="shared" si="399"/>
        <v>3840100</v>
      </c>
      <c r="S664" s="174">
        <f t="shared" si="400"/>
        <v>0.52893939393939393</v>
      </c>
      <c r="T664" s="16"/>
      <c r="U664" s="16"/>
      <c r="V664" s="169" t="s">
        <v>128</v>
      </c>
      <c r="W664" s="178">
        <f t="shared" si="401"/>
        <v>3419900</v>
      </c>
      <c r="X664" s="178">
        <f t="shared" si="328"/>
        <v>-3840100</v>
      </c>
      <c r="Y664" s="178">
        <f t="shared" si="388"/>
        <v>7260000</v>
      </c>
      <c r="Z664" s="135"/>
    </row>
    <row r="665" spans="1:26" ht="27.75" customHeight="1">
      <c r="A665" s="125"/>
      <c r="B665" s="438"/>
      <c r="C665" s="778"/>
      <c r="D665" s="499" t="s">
        <v>169</v>
      </c>
      <c r="E665" s="438"/>
      <c r="F665" s="439">
        <f>SUM(F666:F672)</f>
        <v>744096000</v>
      </c>
      <c r="G665" s="438"/>
      <c r="H665" s="779"/>
      <c r="I665" s="779"/>
      <c r="J665" s="441"/>
      <c r="K665" s="439">
        <f t="shared" ref="K665:L665" si="402">SUM(K666:K672)</f>
        <v>0</v>
      </c>
      <c r="L665" s="625">
        <f t="shared" si="402"/>
        <v>501220000</v>
      </c>
      <c r="M665" s="440">
        <f t="shared" si="309"/>
        <v>0.67359588010149229</v>
      </c>
      <c r="N665" s="625">
        <f>SUM(N666:N672)</f>
        <v>323870000</v>
      </c>
      <c r="O665" s="440">
        <f t="shared" si="101"/>
        <v>0.43525297811035135</v>
      </c>
      <c r="P665" s="439"/>
      <c r="Q665" s="439"/>
      <c r="R665" s="439">
        <f>SUM(R666:R672)</f>
        <v>322220000</v>
      </c>
      <c r="S665" s="440">
        <f>N665/F665</f>
        <v>0.43525297811035135</v>
      </c>
      <c r="T665" s="442"/>
      <c r="U665" s="442"/>
      <c r="V665" s="584"/>
      <c r="W665" s="439">
        <f>SUM(W666:W672)</f>
        <v>420226000</v>
      </c>
      <c r="X665" s="439">
        <f t="shared" si="328"/>
        <v>-323870000</v>
      </c>
      <c r="Y665" s="439">
        <f t="shared" si="388"/>
        <v>744096000</v>
      </c>
      <c r="Z665" s="443"/>
    </row>
    <row r="666" spans="1:26" ht="26">
      <c r="A666" s="125"/>
      <c r="B666" s="169">
        <v>1</v>
      </c>
      <c r="C666" s="169"/>
      <c r="D666" s="218" t="s">
        <v>199</v>
      </c>
      <c r="E666" s="782" t="s">
        <v>353</v>
      </c>
      <c r="F666" s="792">
        <v>36216000</v>
      </c>
      <c r="G666" s="782" t="s">
        <v>116</v>
      </c>
      <c r="H666" s="782" t="s">
        <v>142</v>
      </c>
      <c r="I666" s="782" t="s">
        <v>117</v>
      </c>
      <c r="J666" s="782" t="s">
        <v>979</v>
      </c>
      <c r="K666" s="782"/>
      <c r="L666" s="801">
        <v>18100000</v>
      </c>
      <c r="M666" s="174">
        <f t="shared" si="309"/>
        <v>0.49977910315882484</v>
      </c>
      <c r="N666" s="801">
        <v>18100000</v>
      </c>
      <c r="O666" s="174">
        <f t="shared" si="101"/>
        <v>0.49977910315882484</v>
      </c>
      <c r="P666" s="173"/>
      <c r="Q666" s="173"/>
      <c r="R666" s="173">
        <f t="shared" ref="R666:R672" si="403">F666*S666</f>
        <v>18100000</v>
      </c>
      <c r="S666" s="174">
        <f t="shared" ref="S666:S667" si="404">O666</f>
        <v>0.49977910315882484</v>
      </c>
      <c r="T666" s="16"/>
      <c r="U666" s="16"/>
      <c r="V666" s="169" t="s">
        <v>128</v>
      </c>
      <c r="W666" s="178">
        <f t="shared" ref="W666:W672" si="405">F666-N666</f>
        <v>18116000</v>
      </c>
      <c r="X666" s="628">
        <f t="shared" si="328"/>
        <v>-18100000</v>
      </c>
      <c r="Y666" s="178">
        <f t="shared" si="388"/>
        <v>36216000</v>
      </c>
      <c r="Z666" s="135"/>
    </row>
    <row r="667" spans="1:26" ht="26">
      <c r="A667" s="125"/>
      <c r="B667" s="169">
        <v>2</v>
      </c>
      <c r="C667" s="169"/>
      <c r="D667" s="785" t="s">
        <v>186</v>
      </c>
      <c r="E667" s="788" t="s">
        <v>978</v>
      </c>
      <c r="F667" s="795">
        <v>504600000</v>
      </c>
      <c r="G667" s="788" t="s">
        <v>116</v>
      </c>
      <c r="H667" s="788" t="s">
        <v>331</v>
      </c>
      <c r="I667" s="788" t="s">
        <v>117</v>
      </c>
      <c r="J667" s="788" t="s">
        <v>165</v>
      </c>
      <c r="K667" s="788"/>
      <c r="L667" s="802">
        <v>336400000</v>
      </c>
      <c r="M667" s="174">
        <f t="shared" si="309"/>
        <v>0.66666666666666663</v>
      </c>
      <c r="N667" s="802">
        <f>176750000+17450000</f>
        <v>194200000</v>
      </c>
      <c r="O667" s="174">
        <f t="shared" si="101"/>
        <v>0.38485929449068568</v>
      </c>
      <c r="P667" s="173"/>
      <c r="Q667" s="173"/>
      <c r="R667" s="173">
        <f t="shared" si="403"/>
        <v>194200000</v>
      </c>
      <c r="S667" s="175">
        <f t="shared" si="404"/>
        <v>0.38485929449068568</v>
      </c>
      <c r="T667" s="16"/>
      <c r="U667" s="16"/>
      <c r="V667" s="169" t="s">
        <v>128</v>
      </c>
      <c r="W667" s="178">
        <f t="shared" si="405"/>
        <v>310400000</v>
      </c>
      <c r="X667" s="628">
        <f t="shared" si="328"/>
        <v>-194200000</v>
      </c>
      <c r="Y667" s="178">
        <f t="shared" si="388"/>
        <v>504600000</v>
      </c>
      <c r="Z667" s="135"/>
    </row>
    <row r="668" spans="1:26" ht="26">
      <c r="A668" s="125"/>
      <c r="B668" s="169">
        <v>3</v>
      </c>
      <c r="C668" s="169"/>
      <c r="D668" s="785" t="s">
        <v>252</v>
      </c>
      <c r="E668" s="788" t="s">
        <v>353</v>
      </c>
      <c r="F668" s="795">
        <v>33600000</v>
      </c>
      <c r="G668" s="788" t="s">
        <v>116</v>
      </c>
      <c r="H668" s="788" t="s">
        <v>331</v>
      </c>
      <c r="I668" s="788" t="s">
        <v>117</v>
      </c>
      <c r="J668" s="788" t="s">
        <v>982</v>
      </c>
      <c r="K668" s="788"/>
      <c r="L668" s="803">
        <v>33600000</v>
      </c>
      <c r="M668" s="174">
        <f t="shared" si="309"/>
        <v>1</v>
      </c>
      <c r="N668" s="804"/>
      <c r="O668" s="174">
        <f t="shared" si="101"/>
        <v>0</v>
      </c>
      <c r="P668" s="173"/>
      <c r="Q668" s="173"/>
      <c r="R668" s="173">
        <f t="shared" si="403"/>
        <v>0</v>
      </c>
      <c r="S668" s="174">
        <v>0</v>
      </c>
      <c r="T668" s="16"/>
      <c r="U668" s="16"/>
      <c r="V668" s="169" t="s">
        <v>132</v>
      </c>
      <c r="W668" s="178">
        <f t="shared" si="405"/>
        <v>33600000</v>
      </c>
      <c r="X668" s="628">
        <f t="shared" si="328"/>
        <v>0</v>
      </c>
      <c r="Y668" s="178">
        <f t="shared" si="388"/>
        <v>33600000</v>
      </c>
      <c r="Z668" s="135"/>
    </row>
    <row r="669" spans="1:26" ht="26">
      <c r="A669" s="125"/>
      <c r="B669" s="169">
        <v>4</v>
      </c>
      <c r="C669" s="169"/>
      <c r="D669" s="785" t="s">
        <v>191</v>
      </c>
      <c r="E669" s="788" t="s">
        <v>978</v>
      </c>
      <c r="F669" s="795">
        <v>96000000</v>
      </c>
      <c r="G669" s="788" t="s">
        <v>116</v>
      </c>
      <c r="H669" s="788" t="s">
        <v>331</v>
      </c>
      <c r="I669" s="788" t="s">
        <v>117</v>
      </c>
      <c r="J669" s="788" t="s">
        <v>165</v>
      </c>
      <c r="K669" s="788"/>
      <c r="L669" s="802">
        <v>64000000</v>
      </c>
      <c r="M669" s="174">
        <f t="shared" si="309"/>
        <v>0.66666666666666663</v>
      </c>
      <c r="N669" s="802">
        <f>56000000+8000000</f>
        <v>64000000</v>
      </c>
      <c r="O669" s="174">
        <f t="shared" si="101"/>
        <v>0.66666666666666663</v>
      </c>
      <c r="P669" s="173"/>
      <c r="Q669" s="173"/>
      <c r="R669" s="173">
        <f t="shared" si="403"/>
        <v>64000000</v>
      </c>
      <c r="S669" s="174">
        <f t="shared" ref="S669:S670" si="406">O669</f>
        <v>0.66666666666666663</v>
      </c>
      <c r="T669" s="16"/>
      <c r="U669" s="16"/>
      <c r="V669" s="169" t="s">
        <v>128</v>
      </c>
      <c r="W669" s="178">
        <f t="shared" si="405"/>
        <v>32000000</v>
      </c>
      <c r="X669" s="628">
        <f t="shared" si="328"/>
        <v>-64000000</v>
      </c>
      <c r="Y669" s="178">
        <f t="shared" si="388"/>
        <v>96000000</v>
      </c>
      <c r="Z669" s="135"/>
    </row>
    <row r="670" spans="1:26" ht="26">
      <c r="A670" s="125"/>
      <c r="B670" s="169">
        <v>5</v>
      </c>
      <c r="C670" s="169"/>
      <c r="D670" s="785" t="s">
        <v>728</v>
      </c>
      <c r="E670" s="788" t="s">
        <v>353</v>
      </c>
      <c r="F670" s="795">
        <v>60720000</v>
      </c>
      <c r="G670" s="788" t="s">
        <v>116</v>
      </c>
      <c r="H670" s="788" t="s">
        <v>331</v>
      </c>
      <c r="I670" s="788" t="s">
        <v>117</v>
      </c>
      <c r="J670" s="788" t="s">
        <v>165</v>
      </c>
      <c r="K670" s="788"/>
      <c r="L670" s="802">
        <v>40480000</v>
      </c>
      <c r="M670" s="174">
        <f t="shared" si="309"/>
        <v>0.66666666666666663</v>
      </c>
      <c r="N670" s="802">
        <f>35420000+5060000</f>
        <v>40480000</v>
      </c>
      <c r="O670" s="174">
        <f t="shared" si="101"/>
        <v>0.66666666666666663</v>
      </c>
      <c r="P670" s="173"/>
      <c r="Q670" s="173"/>
      <c r="R670" s="173">
        <f t="shared" si="403"/>
        <v>40480000</v>
      </c>
      <c r="S670" s="175">
        <f t="shared" si="406"/>
        <v>0.66666666666666663</v>
      </c>
      <c r="T670" s="16"/>
      <c r="U670" s="16"/>
      <c r="V670" s="169" t="s">
        <v>128</v>
      </c>
      <c r="W670" s="178">
        <f t="shared" si="405"/>
        <v>20240000</v>
      </c>
      <c r="X670" s="628">
        <f t="shared" si="328"/>
        <v>-40480000</v>
      </c>
      <c r="Y670" s="178">
        <f t="shared" si="388"/>
        <v>60720000</v>
      </c>
      <c r="Z670" s="135"/>
    </row>
    <row r="671" spans="1:26" ht="26">
      <c r="A671" s="125"/>
      <c r="B671" s="169">
        <v>6</v>
      </c>
      <c r="C671" s="169"/>
      <c r="D671" s="785" t="s">
        <v>610</v>
      </c>
      <c r="E671" s="788" t="s">
        <v>353</v>
      </c>
      <c r="F671" s="795">
        <v>8160000</v>
      </c>
      <c r="G671" s="788" t="s">
        <v>116</v>
      </c>
      <c r="H671" s="788" t="s">
        <v>331</v>
      </c>
      <c r="I671" s="788" t="s">
        <v>117</v>
      </c>
      <c r="J671" s="788" t="s">
        <v>165</v>
      </c>
      <c r="K671" s="788"/>
      <c r="L671" s="802">
        <v>5440000</v>
      </c>
      <c r="M671" s="174">
        <f t="shared" si="309"/>
        <v>0.66666666666666663</v>
      </c>
      <c r="N671" s="802">
        <f>4760000+680000</f>
        <v>5440000</v>
      </c>
      <c r="O671" s="174">
        <f t="shared" si="101"/>
        <v>0.66666666666666663</v>
      </c>
      <c r="P671" s="173"/>
      <c r="Q671" s="173"/>
      <c r="R671" s="173">
        <f t="shared" si="403"/>
        <v>5440000</v>
      </c>
      <c r="S671" s="175">
        <f>N671/F671</f>
        <v>0.66666666666666663</v>
      </c>
      <c r="T671" s="16"/>
      <c r="U671" s="16"/>
      <c r="V671" s="169" t="s">
        <v>128</v>
      </c>
      <c r="W671" s="178">
        <f t="shared" si="405"/>
        <v>2720000</v>
      </c>
      <c r="X671" s="628">
        <f t="shared" si="328"/>
        <v>-5440000</v>
      </c>
      <c r="Y671" s="178">
        <f t="shared" si="388"/>
        <v>8160000</v>
      </c>
      <c r="Z671" s="135"/>
    </row>
    <row r="672" spans="1:26" ht="26">
      <c r="A672" s="125"/>
      <c r="B672" s="169">
        <v>7</v>
      </c>
      <c r="C672" s="169"/>
      <c r="D672" s="785" t="s">
        <v>195</v>
      </c>
      <c r="E672" s="788" t="s">
        <v>978</v>
      </c>
      <c r="F672" s="795">
        <v>4800000</v>
      </c>
      <c r="G672" s="788" t="s">
        <v>116</v>
      </c>
      <c r="H672" s="788" t="s">
        <v>142</v>
      </c>
      <c r="I672" s="788" t="s">
        <v>117</v>
      </c>
      <c r="J672" s="788" t="s">
        <v>165</v>
      </c>
      <c r="K672" s="788"/>
      <c r="L672" s="803">
        <v>3200000</v>
      </c>
      <c r="M672" s="174">
        <f t="shared" si="309"/>
        <v>0.66666666666666663</v>
      </c>
      <c r="N672" s="803">
        <v>1650000</v>
      </c>
      <c r="O672" s="174">
        <f t="shared" si="101"/>
        <v>0.34375</v>
      </c>
      <c r="P672" s="173"/>
      <c r="Q672" s="173"/>
      <c r="R672" s="173">
        <f t="shared" si="403"/>
        <v>0</v>
      </c>
      <c r="S672" s="174">
        <v>0</v>
      </c>
      <c r="T672" s="16"/>
      <c r="U672" s="16"/>
      <c r="V672" s="169" t="s">
        <v>128</v>
      </c>
      <c r="W672" s="178">
        <f t="shared" si="405"/>
        <v>3150000</v>
      </c>
      <c r="X672" s="628">
        <f t="shared" si="328"/>
        <v>-1650000</v>
      </c>
      <c r="Y672" s="178">
        <f t="shared" si="388"/>
        <v>4800000</v>
      </c>
      <c r="Z672" s="135"/>
    </row>
    <row r="673" spans="1:26" ht="37.5" customHeight="1">
      <c r="A673" s="125"/>
      <c r="B673" s="146"/>
      <c r="C673" s="655"/>
      <c r="D673" s="432" t="s">
        <v>197</v>
      </c>
      <c r="E673" s="146"/>
      <c r="F673" s="148">
        <f>SUM(F674)</f>
        <v>11800000</v>
      </c>
      <c r="G673" s="146"/>
      <c r="H673" s="656"/>
      <c r="I673" s="656"/>
      <c r="J673" s="738"/>
      <c r="K673" s="148">
        <f>SUM(K674)</f>
        <v>0</v>
      </c>
      <c r="L673" s="743">
        <f>SUM(L674,L677)</f>
        <v>16300000</v>
      </c>
      <c r="M673" s="151">
        <f t="shared" si="309"/>
        <v>1.3813559322033899</v>
      </c>
      <c r="N673" s="743">
        <f>SUM(N674,N677)</f>
        <v>12623420</v>
      </c>
      <c r="O673" s="151">
        <f t="shared" si="101"/>
        <v>1.0697813559322034</v>
      </c>
      <c r="P673" s="148"/>
      <c r="Q673" s="148"/>
      <c r="R673" s="148">
        <f>SUM(R674)</f>
        <v>9588420</v>
      </c>
      <c r="S673" s="151">
        <f>N673/F673</f>
        <v>1.0697813559322034</v>
      </c>
      <c r="T673" s="517"/>
      <c r="U673" s="517"/>
      <c r="V673" s="579"/>
      <c r="W673" s="148">
        <f>SUM(W674)</f>
        <v>2211580</v>
      </c>
      <c r="X673" s="148">
        <f t="shared" si="328"/>
        <v>-12623420</v>
      </c>
      <c r="Y673" s="148">
        <f t="shared" si="388"/>
        <v>11800000</v>
      </c>
      <c r="Z673" s="156"/>
    </row>
    <row r="674" spans="1:26" ht="39">
      <c r="A674" s="113">
        <v>1</v>
      </c>
      <c r="B674" s="438"/>
      <c r="C674" s="778"/>
      <c r="D674" s="499" t="s">
        <v>198</v>
      </c>
      <c r="E674" s="438"/>
      <c r="F674" s="439">
        <f>SUM(F675:F677)</f>
        <v>11800000</v>
      </c>
      <c r="G674" s="438"/>
      <c r="H674" s="779"/>
      <c r="I674" s="779"/>
      <c r="J674" s="441"/>
      <c r="K674" s="439">
        <f t="shared" ref="K674:L674" si="407">SUM(K675:K677)</f>
        <v>0</v>
      </c>
      <c r="L674" s="625">
        <f t="shared" si="407"/>
        <v>11800000</v>
      </c>
      <c r="M674" s="440">
        <f t="shared" si="309"/>
        <v>1</v>
      </c>
      <c r="N674" s="625">
        <f>SUM(N675:N677)</f>
        <v>9588420</v>
      </c>
      <c r="O674" s="440">
        <f t="shared" si="101"/>
        <v>0.81257796610169497</v>
      </c>
      <c r="P674" s="439"/>
      <c r="Q674" s="439"/>
      <c r="R674" s="439">
        <f>SUM(R675:R677)</f>
        <v>9588420</v>
      </c>
      <c r="S674" s="440">
        <f>R674/F674</f>
        <v>0.81257796610169497</v>
      </c>
      <c r="T674" s="442"/>
      <c r="U674" s="442"/>
      <c r="V674" s="584"/>
      <c r="W674" s="439">
        <f>SUM(W675:W677)</f>
        <v>2211580</v>
      </c>
      <c r="X674" s="439">
        <f t="shared" si="328"/>
        <v>-9588420</v>
      </c>
      <c r="Y674" s="439">
        <f t="shared" si="388"/>
        <v>11800000</v>
      </c>
      <c r="Z674" s="443"/>
    </row>
    <row r="675" spans="1:26" ht="30" customHeight="1">
      <c r="A675" s="113">
        <v>1</v>
      </c>
      <c r="B675" s="169">
        <v>1</v>
      </c>
      <c r="C675" s="169"/>
      <c r="D675" s="218" t="s">
        <v>205</v>
      </c>
      <c r="E675" s="782" t="s">
        <v>353</v>
      </c>
      <c r="F675" s="792">
        <v>3300000</v>
      </c>
      <c r="G675" s="782" t="s">
        <v>116</v>
      </c>
      <c r="H675" s="782" t="s">
        <v>142</v>
      </c>
      <c r="I675" s="782" t="s">
        <v>117</v>
      </c>
      <c r="J675" s="782" t="s">
        <v>983</v>
      </c>
      <c r="K675" s="782"/>
      <c r="L675" s="783">
        <v>3300000</v>
      </c>
      <c r="M675" s="174">
        <f t="shared" si="309"/>
        <v>1</v>
      </c>
      <c r="N675" s="794">
        <v>2553420</v>
      </c>
      <c r="O675" s="174">
        <f t="shared" si="101"/>
        <v>0.77376363636363632</v>
      </c>
      <c r="P675" s="173"/>
      <c r="Q675" s="173"/>
      <c r="R675" s="173">
        <f t="shared" ref="R675:R677" si="408">F675*S675</f>
        <v>2553420</v>
      </c>
      <c r="S675" s="174">
        <f t="shared" ref="S675:S677" si="409">O675</f>
        <v>0.77376363636363632</v>
      </c>
      <c r="T675" s="16"/>
      <c r="U675" s="16"/>
      <c r="V675" s="169" t="s">
        <v>128</v>
      </c>
      <c r="W675" s="178">
        <f t="shared" ref="W675:W677" si="410">F675-N675</f>
        <v>746580</v>
      </c>
      <c r="X675" s="628">
        <f t="shared" si="328"/>
        <v>-2553420</v>
      </c>
      <c r="Y675" s="178">
        <f t="shared" si="388"/>
        <v>3300000</v>
      </c>
      <c r="Z675" s="135"/>
    </row>
    <row r="676" spans="1:26" ht="39">
      <c r="A676" s="113">
        <v>1</v>
      </c>
      <c r="B676" s="169">
        <v>2</v>
      </c>
      <c r="C676" s="71"/>
      <c r="D676" s="785" t="s">
        <v>984</v>
      </c>
      <c r="E676" s="788" t="s">
        <v>353</v>
      </c>
      <c r="F676" s="795">
        <v>4000000</v>
      </c>
      <c r="G676" s="788" t="s">
        <v>116</v>
      </c>
      <c r="H676" s="788" t="s">
        <v>20</v>
      </c>
      <c r="I676" s="788" t="s">
        <v>117</v>
      </c>
      <c r="J676" s="788" t="s">
        <v>985</v>
      </c>
      <c r="K676" s="788"/>
      <c r="L676" s="789">
        <v>4000000</v>
      </c>
      <c r="M676" s="174">
        <f t="shared" si="309"/>
        <v>1</v>
      </c>
      <c r="N676" s="794">
        <v>4000000</v>
      </c>
      <c r="O676" s="174">
        <f t="shared" si="101"/>
        <v>1</v>
      </c>
      <c r="P676" s="173"/>
      <c r="Q676" s="173"/>
      <c r="R676" s="173">
        <f t="shared" si="408"/>
        <v>4000000</v>
      </c>
      <c r="S676" s="174">
        <f t="shared" si="409"/>
        <v>1</v>
      </c>
      <c r="T676" s="16"/>
      <c r="U676" s="16"/>
      <c r="V676" s="169" t="s">
        <v>120</v>
      </c>
      <c r="W676" s="178">
        <f t="shared" si="410"/>
        <v>0</v>
      </c>
      <c r="X676" s="628">
        <f t="shared" si="328"/>
        <v>-4000000</v>
      </c>
      <c r="Y676" s="178">
        <f t="shared" si="388"/>
        <v>4000000</v>
      </c>
      <c r="Z676" s="135"/>
    </row>
    <row r="677" spans="1:26" ht="39">
      <c r="A677" s="113">
        <v>1</v>
      </c>
      <c r="B677" s="169">
        <v>3</v>
      </c>
      <c r="C677" s="71"/>
      <c r="D677" s="785" t="s">
        <v>210</v>
      </c>
      <c r="E677" s="788" t="s">
        <v>353</v>
      </c>
      <c r="F677" s="795">
        <v>4500000</v>
      </c>
      <c r="G677" s="788" t="s">
        <v>116</v>
      </c>
      <c r="H677" s="788" t="s">
        <v>20</v>
      </c>
      <c r="I677" s="788" t="s">
        <v>117</v>
      </c>
      <c r="J677" s="788" t="s">
        <v>979</v>
      </c>
      <c r="K677" s="788"/>
      <c r="L677" s="789">
        <v>4500000</v>
      </c>
      <c r="M677" s="174">
        <f t="shared" si="309"/>
        <v>1</v>
      </c>
      <c r="N677" s="794">
        <f>985000+2050000</f>
        <v>3035000</v>
      </c>
      <c r="O677" s="174">
        <f t="shared" si="101"/>
        <v>0.6744444444444444</v>
      </c>
      <c r="P677" s="173"/>
      <c r="Q677" s="173"/>
      <c r="R677" s="173">
        <f t="shared" si="408"/>
        <v>3035000</v>
      </c>
      <c r="S677" s="174">
        <f t="shared" si="409"/>
        <v>0.6744444444444444</v>
      </c>
      <c r="T677" s="16"/>
      <c r="U677" s="16"/>
      <c r="V677" s="169" t="s">
        <v>128</v>
      </c>
      <c r="W677" s="178">
        <f t="shared" si="410"/>
        <v>1465000</v>
      </c>
      <c r="X677" s="628">
        <f t="shared" si="328"/>
        <v>-3035000</v>
      </c>
      <c r="Y677" s="178">
        <f t="shared" si="388"/>
        <v>4500000</v>
      </c>
      <c r="Z677" s="135"/>
    </row>
    <row r="678" spans="1:26" ht="39">
      <c r="A678" s="125"/>
      <c r="B678" s="512"/>
      <c r="C678" s="652"/>
      <c r="D678" s="513" t="s">
        <v>986</v>
      </c>
      <c r="E678" s="512"/>
      <c r="F678" s="145">
        <f>SUM(F679)</f>
        <v>1257638214.5</v>
      </c>
      <c r="G678" s="512"/>
      <c r="H678" s="653"/>
      <c r="I678" s="653"/>
      <c r="J678" s="138"/>
      <c r="K678" s="145">
        <f t="shared" ref="K678:L678" si="411">SUM(K679)</f>
        <v>0</v>
      </c>
      <c r="L678" s="737">
        <f t="shared" si="411"/>
        <v>973633855.38</v>
      </c>
      <c r="M678" s="516">
        <f t="shared" si="309"/>
        <v>0.77417642383512353</v>
      </c>
      <c r="N678" s="737">
        <f>SUM(N679)</f>
        <v>81127750</v>
      </c>
      <c r="O678" s="516">
        <f t="shared" si="101"/>
        <v>6.4508019130329955E-2</v>
      </c>
      <c r="P678" s="145"/>
      <c r="Q678" s="145"/>
      <c r="R678" s="145">
        <f>SUM(R679,R697,R709)</f>
        <v>331127750</v>
      </c>
      <c r="S678" s="516">
        <f t="shared" ref="S678:S679" si="412">N678/F678</f>
        <v>6.4508019130329955E-2</v>
      </c>
      <c r="T678" s="511"/>
      <c r="U678" s="511"/>
      <c r="V678" s="621"/>
      <c r="W678" s="145">
        <f>SUM(W679)</f>
        <v>1176510464.5</v>
      </c>
      <c r="X678" s="145">
        <f t="shared" si="328"/>
        <v>-81127750</v>
      </c>
      <c r="Y678" s="145">
        <f t="shared" si="388"/>
        <v>1257638214.5</v>
      </c>
      <c r="Z678" s="431"/>
    </row>
    <row r="679" spans="1:26" ht="39">
      <c r="A679" s="113">
        <v>1</v>
      </c>
      <c r="B679" s="146"/>
      <c r="C679" s="655"/>
      <c r="D679" s="432" t="s">
        <v>467</v>
      </c>
      <c r="E679" s="146"/>
      <c r="F679" s="743">
        <f>SUM(F680,F689)</f>
        <v>1257638214.5</v>
      </c>
      <c r="G679" s="146"/>
      <c r="H679" s="656"/>
      <c r="I679" s="656"/>
      <c r="J679" s="738"/>
      <c r="K679" s="148">
        <f t="shared" ref="K679:L679" si="413">SUM(K680,K689)</f>
        <v>0</v>
      </c>
      <c r="L679" s="743">
        <f t="shared" si="413"/>
        <v>973633855.38</v>
      </c>
      <c r="M679" s="151">
        <f t="shared" si="309"/>
        <v>0.77417642383512353</v>
      </c>
      <c r="N679" s="743">
        <f>SUM(N680,N689)</f>
        <v>81127750</v>
      </c>
      <c r="O679" s="151">
        <f t="shared" si="101"/>
        <v>6.4508019130329955E-2</v>
      </c>
      <c r="P679" s="148"/>
      <c r="Q679" s="148"/>
      <c r="R679" s="148">
        <f>SUM(R680,R689)</f>
        <v>281127750</v>
      </c>
      <c r="S679" s="151">
        <f t="shared" si="412"/>
        <v>6.4508019130329955E-2</v>
      </c>
      <c r="T679" s="517"/>
      <c r="U679" s="517"/>
      <c r="V679" s="579"/>
      <c r="W679" s="148">
        <f>SUM(W680,W689)</f>
        <v>1176510464.5</v>
      </c>
      <c r="X679" s="148">
        <f t="shared" si="328"/>
        <v>-81127750</v>
      </c>
      <c r="Y679" s="743">
        <f t="shared" si="388"/>
        <v>1257638214.5</v>
      </c>
      <c r="Z679" s="156"/>
    </row>
    <row r="680" spans="1:26" ht="39">
      <c r="A680" s="113">
        <v>1</v>
      </c>
      <c r="B680" s="438"/>
      <c r="C680" s="778"/>
      <c r="D680" s="499" t="s">
        <v>468</v>
      </c>
      <c r="E680" s="438"/>
      <c r="F680" s="439">
        <f>SUM(F681:F688)</f>
        <v>134453786.5</v>
      </c>
      <c r="G680" s="438"/>
      <c r="H680" s="779"/>
      <c r="I680" s="779"/>
      <c r="J680" s="441"/>
      <c r="K680" s="439">
        <f t="shared" ref="K680:L680" si="414">SUM(K681:K688)</f>
        <v>0</v>
      </c>
      <c r="L680" s="625">
        <f t="shared" si="414"/>
        <v>88199027.379999995</v>
      </c>
      <c r="M680" s="440">
        <f t="shared" si="309"/>
        <v>0.65598024180598291</v>
      </c>
      <c r="N680" s="625">
        <f>SUM(N681:N688)</f>
        <v>53342800</v>
      </c>
      <c r="O680" s="440">
        <f t="shared" si="101"/>
        <v>0.39673706028353467</v>
      </c>
      <c r="P680" s="439"/>
      <c r="Q680" s="439"/>
      <c r="R680" s="439">
        <f>SUM(R681:R688)</f>
        <v>53342800</v>
      </c>
      <c r="S680" s="440">
        <f>R680/F680</f>
        <v>0.39673706028353467</v>
      </c>
      <c r="T680" s="442"/>
      <c r="U680" s="442"/>
      <c r="V680" s="584"/>
      <c r="W680" s="439">
        <f>SUM(W681:W688)</f>
        <v>81110986.5</v>
      </c>
      <c r="X680" s="439">
        <f t="shared" si="328"/>
        <v>-53342800</v>
      </c>
      <c r="Y680" s="439">
        <f t="shared" si="388"/>
        <v>134453786.5</v>
      </c>
      <c r="Z680" s="443"/>
    </row>
    <row r="681" spans="1:26" ht="26">
      <c r="A681" s="113">
        <v>1</v>
      </c>
      <c r="B681" s="169">
        <v>1</v>
      </c>
      <c r="C681" s="169"/>
      <c r="D681" s="218" t="s">
        <v>199</v>
      </c>
      <c r="E681" s="782" t="s">
        <v>353</v>
      </c>
      <c r="F681" s="792">
        <v>73807200</v>
      </c>
      <c r="G681" s="782" t="s">
        <v>116</v>
      </c>
      <c r="H681" s="782" t="s">
        <v>142</v>
      </c>
      <c r="I681" s="782" t="s">
        <v>225</v>
      </c>
      <c r="J681" s="782" t="s">
        <v>979</v>
      </c>
      <c r="K681" s="782"/>
      <c r="L681" s="805">
        <v>49204800</v>
      </c>
      <c r="M681" s="174">
        <f t="shared" si="309"/>
        <v>0.66666666666666663</v>
      </c>
      <c r="N681" s="794">
        <f>24600000+24600000</f>
        <v>49200000</v>
      </c>
      <c r="O681" s="174">
        <f t="shared" si="101"/>
        <v>0.66660163236107051</v>
      </c>
      <c r="P681" s="173"/>
      <c r="Q681" s="173"/>
      <c r="R681" s="173">
        <f t="shared" ref="R681:R688" si="415">F681*S681</f>
        <v>49200000</v>
      </c>
      <c r="S681" s="174">
        <f>O681</f>
        <v>0.66660163236107051</v>
      </c>
      <c r="T681" s="16"/>
      <c r="U681" s="16"/>
      <c r="V681" s="169" t="s">
        <v>128</v>
      </c>
      <c r="W681" s="178">
        <f t="shared" ref="W681:W688" si="416">F681-N681</f>
        <v>24607200</v>
      </c>
      <c r="X681" s="628">
        <f t="shared" si="328"/>
        <v>-49200000</v>
      </c>
      <c r="Y681" s="178">
        <f t="shared" si="388"/>
        <v>73807200</v>
      </c>
      <c r="Z681" s="135"/>
    </row>
    <row r="682" spans="1:26" ht="26">
      <c r="A682" s="113">
        <v>1</v>
      </c>
      <c r="B682" s="169">
        <v>2</v>
      </c>
      <c r="C682" s="169"/>
      <c r="D682" s="785" t="s">
        <v>114</v>
      </c>
      <c r="E682" s="788" t="s">
        <v>353</v>
      </c>
      <c r="F682" s="795">
        <v>1740436.5</v>
      </c>
      <c r="G682" s="788" t="s">
        <v>116</v>
      </c>
      <c r="H682" s="788" t="s">
        <v>310</v>
      </c>
      <c r="I682" s="788" t="s">
        <v>225</v>
      </c>
      <c r="J682" s="788" t="s">
        <v>287</v>
      </c>
      <c r="K682" s="806"/>
      <c r="L682" s="805">
        <v>1459077.38</v>
      </c>
      <c r="M682" s="174">
        <f t="shared" si="309"/>
        <v>0.83833991070630842</v>
      </c>
      <c r="N682" s="794">
        <v>1115800</v>
      </c>
      <c r="O682" s="174">
        <f t="shared" si="101"/>
        <v>0.64110353925581309</v>
      </c>
      <c r="P682" s="173"/>
      <c r="Q682" s="173"/>
      <c r="R682" s="173">
        <f t="shared" si="415"/>
        <v>1115800</v>
      </c>
      <c r="S682" s="174">
        <v>0.64110353925581309</v>
      </c>
      <c r="T682" s="16"/>
      <c r="U682" s="16"/>
      <c r="V682" s="169" t="s">
        <v>128</v>
      </c>
      <c r="W682" s="178">
        <f t="shared" si="416"/>
        <v>624636.5</v>
      </c>
      <c r="X682" s="628">
        <f t="shared" si="328"/>
        <v>-1115800</v>
      </c>
      <c r="Y682" s="178">
        <f t="shared" si="388"/>
        <v>1740436.5</v>
      </c>
      <c r="Z682" s="135"/>
    </row>
    <row r="683" spans="1:26" ht="26">
      <c r="A683" s="113">
        <v>1</v>
      </c>
      <c r="B683" s="169">
        <v>3</v>
      </c>
      <c r="C683" s="169"/>
      <c r="D683" s="785" t="s">
        <v>121</v>
      </c>
      <c r="E683" s="788" t="s">
        <v>353</v>
      </c>
      <c r="F683" s="795">
        <v>649550</v>
      </c>
      <c r="G683" s="788" t="s">
        <v>116</v>
      </c>
      <c r="H683" s="788" t="s">
        <v>310</v>
      </c>
      <c r="I683" s="788" t="s">
        <v>225</v>
      </c>
      <c r="J683" s="788" t="s">
        <v>287</v>
      </c>
      <c r="K683" s="807"/>
      <c r="L683" s="805">
        <v>649550</v>
      </c>
      <c r="M683" s="174">
        <f t="shared" si="309"/>
        <v>1</v>
      </c>
      <c r="N683" s="789">
        <v>472000</v>
      </c>
      <c r="O683" s="174">
        <f t="shared" si="101"/>
        <v>0.72665691632668772</v>
      </c>
      <c r="P683" s="173"/>
      <c r="Q683" s="173"/>
      <c r="R683" s="173">
        <f t="shared" si="415"/>
        <v>472000</v>
      </c>
      <c r="S683" s="174">
        <f t="shared" ref="S683:S686" si="417">O683</f>
        <v>0.72665691632668772</v>
      </c>
      <c r="T683" s="16"/>
      <c r="U683" s="16"/>
      <c r="V683" s="169" t="s">
        <v>128</v>
      </c>
      <c r="W683" s="178">
        <f t="shared" si="416"/>
        <v>177550</v>
      </c>
      <c r="X683" s="628">
        <f t="shared" si="328"/>
        <v>-472000</v>
      </c>
      <c r="Y683" s="178">
        <f t="shared" si="388"/>
        <v>649550</v>
      </c>
      <c r="Z683" s="135"/>
    </row>
    <row r="684" spans="1:26" ht="26">
      <c r="A684" s="113">
        <v>1</v>
      </c>
      <c r="B684" s="169">
        <v>4</v>
      </c>
      <c r="C684" s="169"/>
      <c r="D684" s="785" t="s">
        <v>141</v>
      </c>
      <c r="E684" s="788" t="s">
        <v>353</v>
      </c>
      <c r="F684" s="795">
        <v>200000</v>
      </c>
      <c r="G684" s="788" t="s">
        <v>116</v>
      </c>
      <c r="H684" s="788" t="s">
        <v>142</v>
      </c>
      <c r="I684" s="788" t="s">
        <v>225</v>
      </c>
      <c r="J684" s="788" t="s">
        <v>170</v>
      </c>
      <c r="K684" s="788"/>
      <c r="L684" s="805">
        <v>200000</v>
      </c>
      <c r="M684" s="174">
        <f t="shared" si="309"/>
        <v>1</v>
      </c>
      <c r="N684" s="789">
        <v>200000</v>
      </c>
      <c r="O684" s="174">
        <f t="shared" si="101"/>
        <v>1</v>
      </c>
      <c r="P684" s="173"/>
      <c r="Q684" s="173"/>
      <c r="R684" s="173">
        <f t="shared" si="415"/>
        <v>200000</v>
      </c>
      <c r="S684" s="174">
        <f t="shared" si="417"/>
        <v>1</v>
      </c>
      <c r="T684" s="16"/>
      <c r="U684" s="16"/>
      <c r="V684" s="169" t="s">
        <v>120</v>
      </c>
      <c r="W684" s="178">
        <f t="shared" si="416"/>
        <v>0</v>
      </c>
      <c r="X684" s="628">
        <f t="shared" si="328"/>
        <v>-200000</v>
      </c>
      <c r="Y684" s="178">
        <f t="shared" si="388"/>
        <v>200000</v>
      </c>
      <c r="Z684" s="135"/>
    </row>
    <row r="685" spans="1:26" ht="26">
      <c r="A685" s="113">
        <v>1</v>
      </c>
      <c r="B685" s="169">
        <v>5</v>
      </c>
      <c r="C685" s="169"/>
      <c r="D685" s="785" t="s">
        <v>123</v>
      </c>
      <c r="E685" s="788" t="s">
        <v>353</v>
      </c>
      <c r="F685" s="795">
        <v>275000</v>
      </c>
      <c r="G685" s="788" t="s">
        <v>116</v>
      </c>
      <c r="H685" s="788" t="s">
        <v>310</v>
      </c>
      <c r="I685" s="788" t="s">
        <v>225</v>
      </c>
      <c r="J685" s="788" t="s">
        <v>170</v>
      </c>
      <c r="K685" s="788"/>
      <c r="L685" s="805">
        <v>275000</v>
      </c>
      <c r="M685" s="174">
        <f t="shared" si="309"/>
        <v>1</v>
      </c>
      <c r="N685" s="789">
        <v>275000</v>
      </c>
      <c r="O685" s="174">
        <f t="shared" si="101"/>
        <v>1</v>
      </c>
      <c r="P685" s="173"/>
      <c r="Q685" s="173"/>
      <c r="R685" s="173">
        <f t="shared" si="415"/>
        <v>275000</v>
      </c>
      <c r="S685" s="174">
        <f t="shared" si="417"/>
        <v>1</v>
      </c>
      <c r="T685" s="16"/>
      <c r="U685" s="16"/>
      <c r="V685" s="169" t="s">
        <v>120</v>
      </c>
      <c r="W685" s="178">
        <f t="shared" si="416"/>
        <v>0</v>
      </c>
      <c r="X685" s="628">
        <f t="shared" si="328"/>
        <v>-275000</v>
      </c>
      <c r="Y685" s="178">
        <f t="shared" si="388"/>
        <v>275000</v>
      </c>
      <c r="Z685" s="135"/>
    </row>
    <row r="686" spans="1:26" ht="26">
      <c r="A686" s="125"/>
      <c r="B686" s="169">
        <v>6</v>
      </c>
      <c r="C686" s="169"/>
      <c r="D686" s="785" t="s">
        <v>125</v>
      </c>
      <c r="E686" s="788" t="s">
        <v>978</v>
      </c>
      <c r="F686" s="795">
        <v>7020000</v>
      </c>
      <c r="G686" s="788" t="s">
        <v>116</v>
      </c>
      <c r="H686" s="788" t="s">
        <v>310</v>
      </c>
      <c r="I686" s="788" t="s">
        <v>225</v>
      </c>
      <c r="J686" s="788" t="s">
        <v>287</v>
      </c>
      <c r="K686" s="807"/>
      <c r="L686" s="805">
        <v>5655000</v>
      </c>
      <c r="M686" s="174">
        <f t="shared" si="309"/>
        <v>0.80555555555555558</v>
      </c>
      <c r="N686" s="794">
        <v>2080000</v>
      </c>
      <c r="O686" s="174">
        <f t="shared" si="101"/>
        <v>0.29629629629629628</v>
      </c>
      <c r="P686" s="173"/>
      <c r="Q686" s="173"/>
      <c r="R686" s="173">
        <f t="shared" si="415"/>
        <v>2080000</v>
      </c>
      <c r="S686" s="174">
        <f t="shared" si="417"/>
        <v>0.29629629629629628</v>
      </c>
      <c r="T686" s="16"/>
      <c r="U686" s="16"/>
      <c r="V686" s="169" t="s">
        <v>128</v>
      </c>
      <c r="W686" s="178">
        <f t="shared" si="416"/>
        <v>4940000</v>
      </c>
      <c r="X686" s="628">
        <f t="shared" si="328"/>
        <v>-2080000</v>
      </c>
      <c r="Y686" s="178">
        <f t="shared" si="388"/>
        <v>7020000</v>
      </c>
      <c r="Z686" s="135"/>
    </row>
    <row r="687" spans="1:26" ht="26">
      <c r="A687" s="558"/>
      <c r="B687" s="169">
        <v>7</v>
      </c>
      <c r="C687" s="169"/>
      <c r="D687" s="785" t="s">
        <v>133</v>
      </c>
      <c r="E687" s="788" t="s">
        <v>981</v>
      </c>
      <c r="F687" s="795">
        <v>49861600</v>
      </c>
      <c r="G687" s="788" t="s">
        <v>116</v>
      </c>
      <c r="H687" s="788" t="s">
        <v>331</v>
      </c>
      <c r="I687" s="788" t="s">
        <v>225</v>
      </c>
      <c r="J687" s="788" t="s">
        <v>287</v>
      </c>
      <c r="K687" s="807"/>
      <c r="L687" s="805">
        <v>29855600</v>
      </c>
      <c r="M687" s="174">
        <f t="shared" si="309"/>
        <v>0.598769393681711</v>
      </c>
      <c r="N687" s="784"/>
      <c r="O687" s="174">
        <f t="shared" si="101"/>
        <v>0</v>
      </c>
      <c r="P687" s="173"/>
      <c r="Q687" s="173"/>
      <c r="R687" s="173">
        <f t="shared" si="415"/>
        <v>0</v>
      </c>
      <c r="S687" s="174">
        <v>0</v>
      </c>
      <c r="T687" s="16"/>
      <c r="U687" s="16"/>
      <c r="V687" s="169" t="s">
        <v>132</v>
      </c>
      <c r="W687" s="178">
        <f t="shared" si="416"/>
        <v>49861600</v>
      </c>
      <c r="X687" s="628">
        <f t="shared" si="328"/>
        <v>0</v>
      </c>
      <c r="Y687" s="178">
        <f t="shared" si="388"/>
        <v>49861600</v>
      </c>
      <c r="Z687" s="135"/>
    </row>
    <row r="688" spans="1:26" ht="13">
      <c r="A688" s="558"/>
      <c r="B688" s="169">
        <v>8</v>
      </c>
      <c r="C688" s="169"/>
      <c r="D688" s="785" t="s">
        <v>351</v>
      </c>
      <c r="E688" s="788" t="s">
        <v>353</v>
      </c>
      <c r="F688" s="795">
        <v>900000</v>
      </c>
      <c r="G688" s="788" t="s">
        <v>116</v>
      </c>
      <c r="H688" s="788" t="s">
        <v>331</v>
      </c>
      <c r="I688" s="788" t="s">
        <v>225</v>
      </c>
      <c r="J688" s="788" t="s">
        <v>260</v>
      </c>
      <c r="K688" s="788"/>
      <c r="L688" s="805">
        <v>900000</v>
      </c>
      <c r="M688" s="174">
        <f t="shared" si="309"/>
        <v>1</v>
      </c>
      <c r="N688" s="784"/>
      <c r="O688" s="174">
        <f t="shared" si="101"/>
        <v>0</v>
      </c>
      <c r="P688" s="173"/>
      <c r="Q688" s="173"/>
      <c r="R688" s="173">
        <f t="shared" si="415"/>
        <v>0</v>
      </c>
      <c r="S688" s="174">
        <v>0</v>
      </c>
      <c r="T688" s="16"/>
      <c r="U688" s="16"/>
      <c r="V688" s="169" t="s">
        <v>132</v>
      </c>
      <c r="W688" s="178">
        <f t="shared" si="416"/>
        <v>900000</v>
      </c>
      <c r="X688" s="628">
        <f t="shared" si="328"/>
        <v>0</v>
      </c>
      <c r="Y688" s="178">
        <f t="shared" si="388"/>
        <v>900000</v>
      </c>
      <c r="Z688" s="135"/>
    </row>
    <row r="689" spans="1:26" ht="33.75" customHeight="1">
      <c r="A689" s="558"/>
      <c r="B689" s="438"/>
      <c r="C689" s="778"/>
      <c r="D689" s="499" t="s">
        <v>987</v>
      </c>
      <c r="E689" s="438"/>
      <c r="F689" s="439">
        <f>SUM(F690:F694,F701:F702)</f>
        <v>1123184428</v>
      </c>
      <c r="G689" s="438"/>
      <c r="H689" s="779"/>
      <c r="I689" s="779"/>
      <c r="J689" s="441"/>
      <c r="K689" s="439">
        <f t="shared" ref="K689:L689" si="418">SUM(K690:K694,K701:K702)</f>
        <v>0</v>
      </c>
      <c r="L689" s="625">
        <f t="shared" si="418"/>
        <v>885434828</v>
      </c>
      <c r="M689" s="440">
        <f t="shared" si="309"/>
        <v>0.78832541293031533</v>
      </c>
      <c r="N689" s="625">
        <f>SUM(N690:N694,N701:N702)</f>
        <v>27784950</v>
      </c>
      <c r="O689" s="440">
        <f t="shared" si="101"/>
        <v>2.4737655996064076E-2</v>
      </c>
      <c r="P689" s="439"/>
      <c r="Q689" s="439"/>
      <c r="R689" s="439">
        <f>SUM(R690:R694,R701:R702)</f>
        <v>227784950</v>
      </c>
      <c r="S689" s="440">
        <f>R689/F689</f>
        <v>0.20280280274683438</v>
      </c>
      <c r="T689" s="442"/>
      <c r="U689" s="442"/>
      <c r="V689" s="584"/>
      <c r="W689" s="439">
        <f>SUM(W690:W694,W701:W702)</f>
        <v>1095399478</v>
      </c>
      <c r="X689" s="439">
        <f t="shared" si="328"/>
        <v>-27784950</v>
      </c>
      <c r="Y689" s="439">
        <f t="shared" si="388"/>
        <v>1123184428</v>
      </c>
      <c r="Z689" s="443"/>
    </row>
    <row r="690" spans="1:26" ht="13">
      <c r="A690" s="558"/>
      <c r="B690" s="169">
        <v>1</v>
      </c>
      <c r="C690" s="169"/>
      <c r="D690" s="218" t="s">
        <v>988</v>
      </c>
      <c r="E690" s="782" t="s">
        <v>977</v>
      </c>
      <c r="F690" s="792">
        <v>293830828</v>
      </c>
      <c r="G690" s="782" t="s">
        <v>116</v>
      </c>
      <c r="H690" s="782" t="s">
        <v>310</v>
      </c>
      <c r="I690" s="782" t="s">
        <v>225</v>
      </c>
      <c r="J690" s="782" t="s">
        <v>131</v>
      </c>
      <c r="K690" s="782"/>
      <c r="L690" s="805">
        <v>293830828</v>
      </c>
      <c r="M690" s="174">
        <f t="shared" si="309"/>
        <v>1</v>
      </c>
      <c r="N690" s="784"/>
      <c r="O690" s="174">
        <f t="shared" si="101"/>
        <v>0</v>
      </c>
      <c r="P690" s="173"/>
      <c r="Q690" s="173"/>
      <c r="R690" s="173">
        <f t="shared" ref="R690:R693" si="419">F690*S690</f>
        <v>0</v>
      </c>
      <c r="S690" s="174">
        <v>0</v>
      </c>
      <c r="T690" s="16"/>
      <c r="U690" s="16"/>
      <c r="V690" s="169" t="s">
        <v>132</v>
      </c>
      <c r="W690" s="178">
        <f t="shared" ref="W690:W702" si="420">F690-N690</f>
        <v>293830828</v>
      </c>
      <c r="X690" s="628">
        <f t="shared" si="328"/>
        <v>0</v>
      </c>
      <c r="Y690" s="178">
        <f t="shared" si="388"/>
        <v>293830828</v>
      </c>
      <c r="Z690" s="135"/>
    </row>
    <row r="691" spans="1:26" ht="26">
      <c r="A691" s="558"/>
      <c r="B691" s="169">
        <v>2</v>
      </c>
      <c r="C691" s="71"/>
      <c r="D691" s="785" t="s">
        <v>199</v>
      </c>
      <c r="E691" s="788" t="s">
        <v>977</v>
      </c>
      <c r="F691" s="795">
        <v>73800000</v>
      </c>
      <c r="G691" s="788" t="s">
        <v>116</v>
      </c>
      <c r="H691" s="788" t="s">
        <v>142</v>
      </c>
      <c r="I691" s="788" t="s">
        <v>225</v>
      </c>
      <c r="J691" s="788" t="s">
        <v>979</v>
      </c>
      <c r="K691" s="788"/>
      <c r="L691" s="805">
        <v>47700000</v>
      </c>
      <c r="M691" s="174">
        <f t="shared" si="309"/>
        <v>0.64634146341463417</v>
      </c>
      <c r="N691" s="794">
        <v>26094950</v>
      </c>
      <c r="O691" s="174">
        <f t="shared" si="101"/>
        <v>0.35359010840108401</v>
      </c>
      <c r="P691" s="173"/>
      <c r="Q691" s="173"/>
      <c r="R691" s="173">
        <f t="shared" si="419"/>
        <v>26094950</v>
      </c>
      <c r="S691" s="174">
        <f>O691</f>
        <v>0.35359010840108401</v>
      </c>
      <c r="T691" s="16"/>
      <c r="U691" s="16"/>
      <c r="V691" s="169" t="s">
        <v>128</v>
      </c>
      <c r="W691" s="178">
        <f t="shared" si="420"/>
        <v>47705050</v>
      </c>
      <c r="X691" s="628">
        <f t="shared" si="328"/>
        <v>-26094950</v>
      </c>
      <c r="Y691" s="178">
        <f t="shared" si="388"/>
        <v>73800000</v>
      </c>
      <c r="Z691" s="135"/>
    </row>
    <row r="692" spans="1:26" ht="13">
      <c r="A692" s="558"/>
      <c r="B692" s="169">
        <v>3</v>
      </c>
      <c r="C692" s="71"/>
      <c r="D692" s="785" t="s">
        <v>989</v>
      </c>
      <c r="E692" s="788" t="s">
        <v>977</v>
      </c>
      <c r="F692" s="795">
        <v>311400000</v>
      </c>
      <c r="G692" s="788" t="s">
        <v>116</v>
      </c>
      <c r="H692" s="788" t="s">
        <v>310</v>
      </c>
      <c r="I692" s="788" t="s">
        <v>225</v>
      </c>
      <c r="J692" s="788" t="s">
        <v>131</v>
      </c>
      <c r="K692" s="788"/>
      <c r="L692" s="805">
        <v>311400000</v>
      </c>
      <c r="M692" s="174">
        <f t="shared" si="309"/>
        <v>1</v>
      </c>
      <c r="N692" s="784"/>
      <c r="O692" s="174">
        <f t="shared" si="101"/>
        <v>0</v>
      </c>
      <c r="P692" s="173"/>
      <c r="Q692" s="173"/>
      <c r="R692" s="173">
        <f t="shared" si="419"/>
        <v>0</v>
      </c>
      <c r="S692" s="174">
        <v>0</v>
      </c>
      <c r="T692" s="16"/>
      <c r="U692" s="16"/>
      <c r="V692" s="169" t="s">
        <v>132</v>
      </c>
      <c r="W692" s="178">
        <f t="shared" si="420"/>
        <v>311400000</v>
      </c>
      <c r="X692" s="628">
        <f t="shared" si="328"/>
        <v>0</v>
      </c>
      <c r="Y692" s="178">
        <f t="shared" si="388"/>
        <v>311400000</v>
      </c>
      <c r="Z692" s="135"/>
    </row>
    <row r="693" spans="1:26" ht="26">
      <c r="A693" s="558"/>
      <c r="B693" s="169">
        <v>4</v>
      </c>
      <c r="C693" s="169"/>
      <c r="D693" s="785" t="s">
        <v>125</v>
      </c>
      <c r="E693" s="788" t="s">
        <v>977</v>
      </c>
      <c r="F693" s="795">
        <v>3380000</v>
      </c>
      <c r="G693" s="788" t="s">
        <v>116</v>
      </c>
      <c r="H693" s="788" t="s">
        <v>310</v>
      </c>
      <c r="I693" s="788" t="s">
        <v>225</v>
      </c>
      <c r="J693" s="788" t="s">
        <v>985</v>
      </c>
      <c r="K693" s="788"/>
      <c r="L693" s="805">
        <v>3380000</v>
      </c>
      <c r="M693" s="174">
        <f t="shared" si="309"/>
        <v>1</v>
      </c>
      <c r="N693" s="794">
        <f>845000+845000</f>
        <v>1690000</v>
      </c>
      <c r="O693" s="174">
        <f t="shared" si="101"/>
        <v>0.5</v>
      </c>
      <c r="P693" s="173"/>
      <c r="Q693" s="173"/>
      <c r="R693" s="173">
        <f t="shared" si="419"/>
        <v>1690000</v>
      </c>
      <c r="S693" s="174">
        <f>O693</f>
        <v>0.5</v>
      </c>
      <c r="T693" s="16"/>
      <c r="U693" s="16"/>
      <c r="V693" s="169" t="s">
        <v>128</v>
      </c>
      <c r="W693" s="178">
        <f t="shared" si="420"/>
        <v>1690000</v>
      </c>
      <c r="X693" s="628">
        <f t="shared" si="328"/>
        <v>-1690000</v>
      </c>
      <c r="Y693" s="178">
        <f t="shared" si="388"/>
        <v>3380000</v>
      </c>
      <c r="Z693" s="135"/>
    </row>
    <row r="694" spans="1:26" ht="39">
      <c r="A694" s="558"/>
      <c r="B694" s="169">
        <v>5</v>
      </c>
      <c r="C694" s="71"/>
      <c r="D694" s="179" t="s">
        <v>751</v>
      </c>
      <c r="E694" s="786" t="s">
        <v>978</v>
      </c>
      <c r="F694" s="128">
        <f>SUM(F695:F700)</f>
        <v>400000000</v>
      </c>
      <c r="G694" s="169" t="s">
        <v>116</v>
      </c>
      <c r="H694" s="500"/>
      <c r="I694" s="808"/>
      <c r="J694" s="808"/>
      <c r="K694" s="190">
        <f>SUM(K695:K700)</f>
        <v>0</v>
      </c>
      <c r="L694" s="128">
        <f>SUM(L695:L700)</f>
        <v>200000000</v>
      </c>
      <c r="M694" s="174">
        <f t="shared" si="309"/>
        <v>0.5</v>
      </c>
      <c r="N694" s="190">
        <f>SUM(N695:N700)</f>
        <v>0</v>
      </c>
      <c r="O694" s="174">
        <f t="shared" si="101"/>
        <v>0</v>
      </c>
      <c r="P694" s="190"/>
      <c r="Q694" s="190"/>
      <c r="R694" s="190">
        <f>SUM(R695:R700)</f>
        <v>200000000</v>
      </c>
      <c r="S694" s="174">
        <v>0</v>
      </c>
      <c r="T694" s="16"/>
      <c r="U694" s="16"/>
      <c r="V694" s="16"/>
      <c r="W694" s="178">
        <f t="shared" si="420"/>
        <v>400000000</v>
      </c>
      <c r="X694" s="178">
        <f t="shared" si="328"/>
        <v>0</v>
      </c>
      <c r="Y694" s="178">
        <f t="shared" si="388"/>
        <v>400000000</v>
      </c>
      <c r="Z694" s="135"/>
    </row>
    <row r="695" spans="1:26" ht="26">
      <c r="A695" s="558"/>
      <c r="B695" s="169"/>
      <c r="C695" s="448">
        <v>1</v>
      </c>
      <c r="D695" s="647" t="s">
        <v>990</v>
      </c>
      <c r="E695" s="707" t="s">
        <v>353</v>
      </c>
      <c r="F695" s="809">
        <v>50000000</v>
      </c>
      <c r="G695" s="782" t="s">
        <v>116</v>
      </c>
      <c r="H695" s="782" t="s">
        <v>130</v>
      </c>
      <c r="I695" s="782" t="s">
        <v>225</v>
      </c>
      <c r="J695" s="782" t="s">
        <v>181</v>
      </c>
      <c r="K695" s="782"/>
      <c r="L695" s="810"/>
      <c r="M695" s="555">
        <f t="shared" si="309"/>
        <v>0</v>
      </c>
      <c r="N695" s="811"/>
      <c r="O695" s="555">
        <f t="shared" si="101"/>
        <v>0</v>
      </c>
      <c r="P695" s="457"/>
      <c r="Q695" s="457"/>
      <c r="R695" s="457">
        <f t="shared" ref="R695:R702" si="421">F695*S695</f>
        <v>0</v>
      </c>
      <c r="S695" s="555">
        <v>0</v>
      </c>
      <c r="T695" s="542"/>
      <c r="U695" s="479"/>
      <c r="V695" s="169" t="s">
        <v>132</v>
      </c>
      <c r="W695" s="461">
        <f t="shared" si="420"/>
        <v>50000000</v>
      </c>
      <c r="X695" s="469">
        <f t="shared" si="328"/>
        <v>0</v>
      </c>
      <c r="Y695" s="461">
        <f t="shared" si="388"/>
        <v>50000000</v>
      </c>
      <c r="Z695" s="542"/>
    </row>
    <row r="696" spans="1:26" ht="37.5">
      <c r="A696" s="558"/>
      <c r="B696" s="169"/>
      <c r="C696" s="448">
        <v>2</v>
      </c>
      <c r="D696" s="770" t="s">
        <v>991</v>
      </c>
      <c r="E696" s="487" t="s">
        <v>977</v>
      </c>
      <c r="F696" s="812">
        <v>100000000</v>
      </c>
      <c r="G696" s="788" t="s">
        <v>116</v>
      </c>
      <c r="H696" s="788" t="s">
        <v>130</v>
      </c>
      <c r="I696" s="788" t="s">
        <v>225</v>
      </c>
      <c r="J696" s="788" t="s">
        <v>181</v>
      </c>
      <c r="K696" s="788"/>
      <c r="L696" s="813">
        <v>100000000</v>
      </c>
      <c r="M696" s="555">
        <f t="shared" si="309"/>
        <v>1</v>
      </c>
      <c r="N696" s="811"/>
      <c r="O696" s="555">
        <f t="shared" si="101"/>
        <v>0</v>
      </c>
      <c r="P696" s="457"/>
      <c r="Q696" s="457"/>
      <c r="R696" s="457">
        <f t="shared" si="421"/>
        <v>100000000</v>
      </c>
      <c r="S696" s="557">
        <v>1</v>
      </c>
      <c r="T696" s="542"/>
      <c r="U696" s="479"/>
      <c r="V696" s="169" t="s">
        <v>128</v>
      </c>
      <c r="W696" s="461">
        <f t="shared" si="420"/>
        <v>100000000</v>
      </c>
      <c r="X696" s="469">
        <f t="shared" si="328"/>
        <v>0</v>
      </c>
      <c r="Y696" s="461">
        <f t="shared" si="388"/>
        <v>100000000</v>
      </c>
      <c r="Z696" s="462" t="s">
        <v>992</v>
      </c>
    </row>
    <row r="697" spans="1:26" ht="37.5">
      <c r="A697" s="558"/>
      <c r="B697" s="169"/>
      <c r="C697" s="448">
        <v>3</v>
      </c>
      <c r="D697" s="770" t="s">
        <v>993</v>
      </c>
      <c r="E697" s="487" t="s">
        <v>977</v>
      </c>
      <c r="F697" s="812">
        <v>50000000</v>
      </c>
      <c r="G697" s="788" t="s">
        <v>116</v>
      </c>
      <c r="H697" s="788" t="s">
        <v>130</v>
      </c>
      <c r="I697" s="788" t="s">
        <v>225</v>
      </c>
      <c r="J697" s="788" t="s">
        <v>181</v>
      </c>
      <c r="K697" s="788"/>
      <c r="L697" s="813">
        <v>50000000</v>
      </c>
      <c r="M697" s="555">
        <f t="shared" si="309"/>
        <v>1</v>
      </c>
      <c r="N697" s="811"/>
      <c r="O697" s="555">
        <f t="shared" si="101"/>
        <v>0</v>
      </c>
      <c r="P697" s="457"/>
      <c r="Q697" s="457"/>
      <c r="R697" s="457">
        <f t="shared" si="421"/>
        <v>50000000</v>
      </c>
      <c r="S697" s="557">
        <v>1</v>
      </c>
      <c r="T697" s="542"/>
      <c r="U697" s="479"/>
      <c r="V697" s="169" t="s">
        <v>128</v>
      </c>
      <c r="W697" s="461">
        <f t="shared" si="420"/>
        <v>50000000</v>
      </c>
      <c r="X697" s="469">
        <f t="shared" si="328"/>
        <v>0</v>
      </c>
      <c r="Y697" s="461">
        <f t="shared" si="388"/>
        <v>50000000</v>
      </c>
      <c r="Z697" s="462" t="s">
        <v>992</v>
      </c>
    </row>
    <row r="698" spans="1:26" ht="26">
      <c r="A698" s="558"/>
      <c r="B698" s="169"/>
      <c r="C698" s="448">
        <v>4</v>
      </c>
      <c r="D698" s="770" t="s">
        <v>994</v>
      </c>
      <c r="E698" s="487" t="s">
        <v>977</v>
      </c>
      <c r="F698" s="812">
        <v>100000000</v>
      </c>
      <c r="G698" s="788" t="s">
        <v>116</v>
      </c>
      <c r="H698" s="788" t="s">
        <v>130</v>
      </c>
      <c r="I698" s="788" t="s">
        <v>225</v>
      </c>
      <c r="J698" s="788" t="s">
        <v>181</v>
      </c>
      <c r="K698" s="788"/>
      <c r="L698" s="810"/>
      <c r="M698" s="555">
        <f t="shared" si="309"/>
        <v>0</v>
      </c>
      <c r="N698" s="811"/>
      <c r="O698" s="555">
        <f t="shared" si="101"/>
        <v>0</v>
      </c>
      <c r="P698" s="457"/>
      <c r="Q698" s="457"/>
      <c r="R698" s="457">
        <f t="shared" si="421"/>
        <v>0</v>
      </c>
      <c r="S698" s="555">
        <v>0</v>
      </c>
      <c r="T698" s="542"/>
      <c r="U698" s="479"/>
      <c r="V698" s="169" t="s">
        <v>132</v>
      </c>
      <c r="W698" s="461">
        <f t="shared" si="420"/>
        <v>100000000</v>
      </c>
      <c r="X698" s="469">
        <f t="shared" si="328"/>
        <v>0</v>
      </c>
      <c r="Y698" s="461">
        <f t="shared" si="388"/>
        <v>100000000</v>
      </c>
      <c r="Z698" s="542"/>
    </row>
    <row r="699" spans="1:26" ht="26">
      <c r="A699" s="558"/>
      <c r="B699" s="169"/>
      <c r="C699" s="448">
        <v>5</v>
      </c>
      <c r="D699" s="770" t="s">
        <v>995</v>
      </c>
      <c r="E699" s="487" t="s">
        <v>977</v>
      </c>
      <c r="F699" s="812">
        <v>50000000</v>
      </c>
      <c r="G699" s="788" t="s">
        <v>116</v>
      </c>
      <c r="H699" s="788" t="s">
        <v>130</v>
      </c>
      <c r="I699" s="788" t="s">
        <v>225</v>
      </c>
      <c r="J699" s="788" t="s">
        <v>181</v>
      </c>
      <c r="K699" s="788"/>
      <c r="L699" s="810"/>
      <c r="M699" s="555">
        <f t="shared" si="309"/>
        <v>0</v>
      </c>
      <c r="N699" s="811"/>
      <c r="O699" s="555">
        <f t="shared" si="101"/>
        <v>0</v>
      </c>
      <c r="P699" s="457"/>
      <c r="Q699" s="457"/>
      <c r="R699" s="457">
        <f t="shared" si="421"/>
        <v>0</v>
      </c>
      <c r="S699" s="555">
        <v>0</v>
      </c>
      <c r="T699" s="542"/>
      <c r="U699" s="479"/>
      <c r="V699" s="169" t="s">
        <v>132</v>
      </c>
      <c r="W699" s="461">
        <f t="shared" si="420"/>
        <v>50000000</v>
      </c>
      <c r="X699" s="469">
        <f t="shared" si="328"/>
        <v>0</v>
      </c>
      <c r="Y699" s="461">
        <f t="shared" si="388"/>
        <v>50000000</v>
      </c>
      <c r="Z699" s="542"/>
    </row>
    <row r="700" spans="1:26" ht="37.5">
      <c r="A700" s="558"/>
      <c r="B700" s="169"/>
      <c r="C700" s="448">
        <v>6</v>
      </c>
      <c r="D700" s="770" t="s">
        <v>996</v>
      </c>
      <c r="E700" s="487" t="s">
        <v>977</v>
      </c>
      <c r="F700" s="812">
        <v>50000000</v>
      </c>
      <c r="G700" s="788" t="s">
        <v>116</v>
      </c>
      <c r="H700" s="788" t="s">
        <v>130</v>
      </c>
      <c r="I700" s="788" t="s">
        <v>225</v>
      </c>
      <c r="J700" s="788" t="s">
        <v>181</v>
      </c>
      <c r="K700" s="788"/>
      <c r="L700" s="813">
        <v>50000000</v>
      </c>
      <c r="M700" s="555">
        <f t="shared" si="309"/>
        <v>1</v>
      </c>
      <c r="N700" s="811"/>
      <c r="O700" s="555">
        <f t="shared" si="101"/>
        <v>0</v>
      </c>
      <c r="P700" s="457"/>
      <c r="Q700" s="457"/>
      <c r="R700" s="457">
        <f t="shared" si="421"/>
        <v>50000000</v>
      </c>
      <c r="S700" s="557">
        <v>1</v>
      </c>
      <c r="T700" s="542"/>
      <c r="U700" s="479"/>
      <c r="V700" s="169" t="s">
        <v>128</v>
      </c>
      <c r="W700" s="461">
        <f t="shared" si="420"/>
        <v>50000000</v>
      </c>
      <c r="X700" s="469">
        <f t="shared" si="328"/>
        <v>0</v>
      </c>
      <c r="Y700" s="461">
        <f t="shared" si="388"/>
        <v>50000000</v>
      </c>
      <c r="Z700" s="462" t="s">
        <v>992</v>
      </c>
    </row>
    <row r="701" spans="1:26" ht="26">
      <c r="A701" s="558"/>
      <c r="B701" s="169">
        <v>6</v>
      </c>
      <c r="C701" s="169"/>
      <c r="D701" s="218" t="s">
        <v>133</v>
      </c>
      <c r="E701" s="782" t="s">
        <v>977</v>
      </c>
      <c r="F701" s="792">
        <v>34473600</v>
      </c>
      <c r="G701" s="782" t="s">
        <v>116</v>
      </c>
      <c r="H701" s="782" t="s">
        <v>331</v>
      </c>
      <c r="I701" s="782" t="s">
        <v>225</v>
      </c>
      <c r="J701" s="782" t="s">
        <v>181</v>
      </c>
      <c r="K701" s="782"/>
      <c r="L701" s="805">
        <v>24624000</v>
      </c>
      <c r="M701" s="174">
        <f t="shared" si="309"/>
        <v>0.7142857142857143</v>
      </c>
      <c r="N701" s="784"/>
      <c r="O701" s="174">
        <f t="shared" si="101"/>
        <v>0</v>
      </c>
      <c r="P701" s="173"/>
      <c r="Q701" s="173"/>
      <c r="R701" s="173">
        <f t="shared" si="421"/>
        <v>0</v>
      </c>
      <c r="S701" s="174">
        <v>0</v>
      </c>
      <c r="T701" s="16"/>
      <c r="U701" s="16"/>
      <c r="V701" s="169" t="s">
        <v>132</v>
      </c>
      <c r="W701" s="178">
        <f t="shared" si="420"/>
        <v>34473600</v>
      </c>
      <c r="X701" s="628">
        <f t="shared" si="328"/>
        <v>0</v>
      </c>
      <c r="Y701" s="178">
        <f t="shared" si="388"/>
        <v>34473600</v>
      </c>
      <c r="Z701" s="135"/>
    </row>
    <row r="702" spans="1:26" ht="26">
      <c r="A702" s="558"/>
      <c r="B702" s="169">
        <v>7</v>
      </c>
      <c r="C702" s="169"/>
      <c r="D702" s="785" t="s">
        <v>351</v>
      </c>
      <c r="E702" s="788" t="s">
        <v>353</v>
      </c>
      <c r="F702" s="795">
        <v>6300000</v>
      </c>
      <c r="G702" s="788" t="s">
        <v>116</v>
      </c>
      <c r="H702" s="788" t="s">
        <v>331</v>
      </c>
      <c r="I702" s="788" t="s">
        <v>225</v>
      </c>
      <c r="J702" s="788" t="s">
        <v>181</v>
      </c>
      <c r="K702" s="788"/>
      <c r="L702" s="805">
        <v>4500000</v>
      </c>
      <c r="M702" s="174">
        <f t="shared" si="309"/>
        <v>0.7142857142857143</v>
      </c>
      <c r="N702" s="784"/>
      <c r="O702" s="174">
        <f t="shared" si="101"/>
        <v>0</v>
      </c>
      <c r="P702" s="173"/>
      <c r="Q702" s="173"/>
      <c r="R702" s="173">
        <f t="shared" si="421"/>
        <v>0</v>
      </c>
      <c r="S702" s="174">
        <v>0</v>
      </c>
      <c r="T702" s="16"/>
      <c r="U702" s="16"/>
      <c r="V702" s="169" t="s">
        <v>132</v>
      </c>
      <c r="W702" s="178">
        <f t="shared" si="420"/>
        <v>6300000</v>
      </c>
      <c r="X702" s="628">
        <f t="shared" si="328"/>
        <v>0</v>
      </c>
      <c r="Y702" s="178">
        <f t="shared" si="388"/>
        <v>6300000</v>
      </c>
      <c r="Z702" s="135"/>
    </row>
    <row r="703" spans="1:26" ht="12.5">
      <c r="A703" s="558"/>
      <c r="B703" s="22"/>
      <c r="C703" s="21"/>
      <c r="D703" s="104"/>
      <c r="E703" s="22"/>
      <c r="F703" s="814"/>
      <c r="G703" s="22"/>
      <c r="H703" s="104"/>
      <c r="I703" s="104"/>
      <c r="J703" s="104"/>
      <c r="K703" s="104"/>
      <c r="L703" s="20"/>
      <c r="M703" s="20"/>
      <c r="N703" s="20"/>
      <c r="P703" s="20"/>
      <c r="Q703" s="20"/>
      <c r="R703" s="20"/>
      <c r="T703" s="105"/>
      <c r="U703" s="105"/>
      <c r="V703" s="20"/>
      <c r="Y703" s="104"/>
      <c r="Z703" s="104"/>
    </row>
    <row r="704" spans="1:26" ht="13">
      <c r="A704" s="558"/>
      <c r="B704" s="2500" t="s">
        <v>997</v>
      </c>
      <c r="C704" s="2467"/>
      <c r="D704" s="2467"/>
      <c r="E704" s="2456"/>
      <c r="F704" s="815" t="s">
        <v>8</v>
      </c>
      <c r="G704" s="816"/>
      <c r="H704" s="817"/>
      <c r="I704" s="817"/>
      <c r="J704" s="652"/>
      <c r="K704" s="652"/>
      <c r="L704" s="815"/>
      <c r="M704" s="815"/>
      <c r="N704" s="815" t="s">
        <v>3</v>
      </c>
      <c r="O704" s="816" t="s">
        <v>66</v>
      </c>
      <c r="P704" s="818"/>
      <c r="Q704" s="818"/>
      <c r="R704" s="818" t="s">
        <v>6</v>
      </c>
      <c r="S704" s="816" t="s">
        <v>66</v>
      </c>
      <c r="T704" s="816"/>
      <c r="U704" s="816"/>
      <c r="V704" s="815"/>
      <c r="W704" s="816" t="s">
        <v>57</v>
      </c>
      <c r="X704" s="816"/>
      <c r="Y704" s="816"/>
      <c r="Z704" s="652"/>
    </row>
    <row r="705" spans="1:26" ht="13">
      <c r="A705" s="558"/>
      <c r="B705" s="2498" t="s">
        <v>55</v>
      </c>
      <c r="C705" s="2467"/>
      <c r="D705" s="2467"/>
      <c r="E705" s="2456"/>
      <c r="F705" s="128">
        <v>2428668874</v>
      </c>
      <c r="G705" s="819"/>
      <c r="H705" s="47"/>
      <c r="I705" s="47"/>
      <c r="J705" s="498"/>
      <c r="K705" s="498"/>
      <c r="L705" s="128"/>
      <c r="M705" s="128"/>
      <c r="N705" s="128">
        <v>526227275</v>
      </c>
      <c r="O705" s="36">
        <v>0.21667312519771684</v>
      </c>
      <c r="P705" s="128"/>
      <c r="Q705" s="128"/>
      <c r="R705" s="128">
        <v>626058327</v>
      </c>
      <c r="S705" s="36">
        <v>0.2577783796310143</v>
      </c>
      <c r="T705" s="819"/>
      <c r="U705" s="819"/>
      <c r="V705" s="35"/>
      <c r="W705" s="820">
        <v>1902441599</v>
      </c>
      <c r="X705" s="820"/>
      <c r="Y705" s="820"/>
      <c r="Z705" s="69"/>
    </row>
    <row r="706" spans="1:26" ht="13">
      <c r="A706" s="558"/>
      <c r="B706" s="2498" t="s">
        <v>998</v>
      </c>
      <c r="C706" s="2467"/>
      <c r="D706" s="2467"/>
      <c r="E706" s="2456"/>
      <c r="F706" s="128">
        <v>2428668874</v>
      </c>
      <c r="G706" s="819"/>
      <c r="H706" s="47"/>
      <c r="I706" s="47"/>
      <c r="J706" s="498"/>
      <c r="K706" s="498"/>
      <c r="L706" s="128"/>
      <c r="M706" s="128"/>
      <c r="N706" s="128">
        <v>526227275</v>
      </c>
      <c r="O706" s="36">
        <v>0.21667312519771684</v>
      </c>
      <c r="P706" s="128"/>
      <c r="Q706" s="128"/>
      <c r="R706" s="128">
        <v>626058327</v>
      </c>
      <c r="S706" s="36">
        <v>0.2577783796310143</v>
      </c>
      <c r="T706" s="819"/>
      <c r="U706" s="819"/>
      <c r="V706" s="35"/>
      <c r="W706" s="128">
        <v>1902441599</v>
      </c>
      <c r="X706" s="128"/>
      <c r="Y706" s="128"/>
      <c r="Z706" s="69"/>
    </row>
    <row r="707" spans="1:26" ht="13">
      <c r="A707" s="558"/>
      <c r="B707" s="2498" t="s">
        <v>999</v>
      </c>
      <c r="C707" s="2467"/>
      <c r="D707" s="2467"/>
      <c r="E707" s="2456"/>
      <c r="F707" s="128">
        <v>0</v>
      </c>
      <c r="G707" s="821"/>
      <c r="H707" s="46"/>
      <c r="I707" s="46"/>
      <c r="J707" s="498"/>
      <c r="K707" s="498"/>
      <c r="L707" s="128"/>
      <c r="M707" s="128"/>
      <c r="N707" s="128">
        <v>0</v>
      </c>
      <c r="O707" s="36">
        <v>0</v>
      </c>
      <c r="P707" s="128"/>
      <c r="Q707" s="128"/>
      <c r="R707" s="128">
        <v>0</v>
      </c>
      <c r="S707" s="36">
        <v>0</v>
      </c>
      <c r="T707" s="821"/>
      <c r="U707" s="821"/>
      <c r="V707" s="822"/>
      <c r="W707" s="128">
        <v>0</v>
      </c>
      <c r="X707" s="823"/>
      <c r="Y707" s="823"/>
      <c r="Z707" s="134"/>
    </row>
    <row r="708" spans="1:26" ht="12.5">
      <c r="A708" s="558"/>
      <c r="B708" s="22"/>
      <c r="C708" s="22"/>
      <c r="D708" s="104"/>
      <c r="E708" s="22"/>
      <c r="F708" s="20"/>
      <c r="H708" s="104"/>
      <c r="I708" s="104"/>
      <c r="J708" s="824"/>
      <c r="K708" s="824"/>
      <c r="L708" s="814"/>
      <c r="M708" s="814"/>
      <c r="N708" s="814"/>
      <c r="O708" s="825"/>
      <c r="P708" s="814"/>
      <c r="Q708" s="814"/>
      <c r="R708" s="814"/>
      <c r="S708" s="825"/>
      <c r="V708" s="20"/>
      <c r="W708" s="826"/>
      <c r="X708" s="826"/>
      <c r="Y708" s="826"/>
      <c r="Z708" s="104"/>
    </row>
    <row r="709" spans="1:26" ht="13">
      <c r="A709" s="558"/>
      <c r="B709" s="2501" t="s">
        <v>1000</v>
      </c>
      <c r="C709" s="2467"/>
      <c r="D709" s="2467"/>
      <c r="E709" s="2456"/>
      <c r="F709" s="827" t="s">
        <v>8</v>
      </c>
      <c r="G709" s="828"/>
      <c r="H709" s="829"/>
      <c r="I709" s="829"/>
      <c r="J709" s="830"/>
      <c r="K709" s="830"/>
      <c r="L709" s="827"/>
      <c r="M709" s="827"/>
      <c r="N709" s="827" t="s">
        <v>3</v>
      </c>
      <c r="O709" s="828" t="s">
        <v>66</v>
      </c>
      <c r="P709" s="831"/>
      <c r="Q709" s="831"/>
      <c r="R709" s="831" t="s">
        <v>6</v>
      </c>
      <c r="S709" s="828" t="s">
        <v>66</v>
      </c>
      <c r="T709" s="828"/>
      <c r="U709" s="828"/>
      <c r="V709" s="827"/>
      <c r="W709" s="828" t="s">
        <v>57</v>
      </c>
      <c r="X709" s="828"/>
      <c r="Y709" s="828"/>
      <c r="Z709" s="830"/>
    </row>
    <row r="710" spans="1:26" ht="13">
      <c r="A710" s="558"/>
      <c r="B710" s="2498" t="s">
        <v>55</v>
      </c>
      <c r="C710" s="2467"/>
      <c r="D710" s="2467"/>
      <c r="E710" s="2456"/>
      <c r="F710" s="128">
        <v>314164591486.65002</v>
      </c>
      <c r="G710" s="819"/>
      <c r="H710" s="47"/>
      <c r="I710" s="47"/>
      <c r="J710" s="498"/>
      <c r="K710" s="498"/>
      <c r="L710" s="128"/>
      <c r="M710" s="128"/>
      <c r="N710" s="128">
        <v>127319251522</v>
      </c>
      <c r="O710" s="36">
        <v>0.40526289394841064</v>
      </c>
      <c r="P710" s="128"/>
      <c r="Q710" s="128"/>
      <c r="R710" s="128">
        <v>147079217314.2373</v>
      </c>
      <c r="S710" s="36">
        <v>0.46815975224403106</v>
      </c>
      <c r="T710" s="819"/>
      <c r="U710" s="819"/>
      <c r="V710" s="35"/>
      <c r="W710" s="820">
        <v>186845339964.64999</v>
      </c>
      <c r="X710" s="820"/>
      <c r="Y710" s="820"/>
      <c r="Z710" s="69"/>
    </row>
    <row r="711" spans="1:26" ht="13">
      <c r="A711" s="558"/>
      <c r="B711" s="2498" t="s">
        <v>1001</v>
      </c>
      <c r="C711" s="2467"/>
      <c r="D711" s="2467"/>
      <c r="E711" s="2456"/>
      <c r="F711" s="128">
        <v>162002372837.64999</v>
      </c>
      <c r="G711" s="819"/>
      <c r="H711" s="47"/>
      <c r="I711" s="47"/>
      <c r="J711" s="498"/>
      <c r="K711" s="498"/>
      <c r="L711" s="128"/>
      <c r="M711" s="128"/>
      <c r="N711" s="128">
        <v>49598010504</v>
      </c>
      <c r="O711" s="36">
        <v>0.30615607435395059</v>
      </c>
      <c r="P711" s="128"/>
      <c r="Q711" s="128"/>
      <c r="R711" s="128">
        <v>51065664426.537315</v>
      </c>
      <c r="S711" s="36">
        <v>0.31521553377315381</v>
      </c>
      <c r="T711" s="819"/>
      <c r="U711" s="819"/>
      <c r="V711" s="35"/>
      <c r="W711" s="128">
        <v>112404362333.64999</v>
      </c>
      <c r="X711" s="128"/>
      <c r="Y711" s="128"/>
      <c r="Z711" s="69"/>
    </row>
    <row r="712" spans="1:26" ht="13">
      <c r="A712" s="558"/>
      <c r="B712" s="2498" t="s">
        <v>1002</v>
      </c>
      <c r="C712" s="2467"/>
      <c r="D712" s="2467"/>
      <c r="E712" s="2456"/>
      <c r="F712" s="128">
        <v>152162218649</v>
      </c>
      <c r="G712" s="821"/>
      <c r="H712" s="46"/>
      <c r="I712" s="46"/>
      <c r="J712" s="498"/>
      <c r="K712" s="498"/>
      <c r="L712" s="128"/>
      <c r="M712" s="128"/>
      <c r="N712" s="128">
        <v>77721241018</v>
      </c>
      <c r="O712" s="36">
        <v>0</v>
      </c>
      <c r="P712" s="128"/>
      <c r="Q712" s="128"/>
      <c r="R712" s="128">
        <v>96013552887.699997</v>
      </c>
      <c r="S712" s="36">
        <v>0.63099469592500579</v>
      </c>
      <c r="T712" s="821"/>
      <c r="U712" s="821"/>
      <c r="V712" s="822"/>
      <c r="W712" s="128">
        <v>74440977631</v>
      </c>
      <c r="X712" s="823"/>
      <c r="Y712" s="823"/>
      <c r="Z712" s="134"/>
    </row>
    <row r="713" spans="1:26" ht="12.5">
      <c r="A713" s="558"/>
      <c r="B713" s="22"/>
      <c r="C713" s="22"/>
      <c r="D713" s="104"/>
      <c r="E713" s="22"/>
      <c r="F713" s="20"/>
      <c r="H713" s="104"/>
      <c r="I713" s="104"/>
      <c r="J713" s="824"/>
      <c r="K713" s="824"/>
      <c r="L713" s="814"/>
      <c r="M713" s="814"/>
      <c r="N713" s="814"/>
      <c r="O713" s="825"/>
      <c r="P713" s="814"/>
      <c r="Q713" s="814"/>
      <c r="R713" s="814"/>
      <c r="S713" s="825"/>
      <c r="V713" s="20"/>
      <c r="W713" s="826"/>
      <c r="X713" s="826"/>
      <c r="Y713" s="826"/>
      <c r="Z713" s="104"/>
    </row>
    <row r="714" spans="1:26" ht="13">
      <c r="A714" s="558"/>
      <c r="B714" s="22"/>
      <c r="C714" s="832"/>
      <c r="D714" s="71" t="s">
        <v>1003</v>
      </c>
      <c r="E714" s="169" t="s">
        <v>1004</v>
      </c>
      <c r="F714" s="20"/>
      <c r="H714" s="104"/>
      <c r="I714" s="104"/>
      <c r="J714" s="824"/>
      <c r="K714" s="824"/>
      <c r="L714" s="814"/>
      <c r="M714" s="814"/>
      <c r="N714" s="814"/>
      <c r="O714" s="825"/>
      <c r="P714" s="814"/>
      <c r="Q714" s="814"/>
      <c r="R714" s="814"/>
      <c r="S714" s="825"/>
      <c r="V714" s="20"/>
      <c r="W714" s="826"/>
      <c r="X714" s="826"/>
      <c r="Y714" s="826"/>
      <c r="Z714" s="104"/>
    </row>
    <row r="715" spans="1:26" ht="15.5">
      <c r="A715" s="558"/>
      <c r="B715" s="22"/>
      <c r="C715" s="833"/>
      <c r="D715" s="834" t="s">
        <v>1005</v>
      </c>
      <c r="E715" s="835" t="s">
        <v>120</v>
      </c>
      <c r="F715" s="20"/>
      <c r="H715" s="104"/>
      <c r="I715" s="104"/>
      <c r="J715" s="824"/>
      <c r="K715" s="824"/>
      <c r="L715" s="814"/>
      <c r="M715" s="814"/>
      <c r="N715" s="814"/>
      <c r="O715" s="825"/>
      <c r="P715" s="814"/>
      <c r="Q715" s="814"/>
      <c r="R715" s="814"/>
      <c r="S715" s="825"/>
      <c r="V715" s="2499" t="s">
        <v>1006</v>
      </c>
      <c r="W715" s="2460"/>
      <c r="X715" s="2460"/>
      <c r="Y715" s="2460"/>
      <c r="Z715" s="2460"/>
    </row>
    <row r="716" spans="1:26" ht="13">
      <c r="A716" s="558"/>
      <c r="B716" s="22"/>
      <c r="C716" s="832"/>
      <c r="D716" s="179" t="s">
        <v>1007</v>
      </c>
      <c r="E716" s="836" t="s">
        <v>128</v>
      </c>
      <c r="F716" s="20"/>
      <c r="H716" s="104"/>
      <c r="I716" s="104"/>
      <c r="J716" s="824"/>
      <c r="K716" s="824"/>
      <c r="L716" s="814"/>
      <c r="M716" s="814"/>
      <c r="N716" s="814"/>
      <c r="O716" s="825"/>
      <c r="P716" s="814"/>
      <c r="Q716" s="814"/>
      <c r="R716" s="814"/>
      <c r="S716" s="825"/>
      <c r="V716" s="2460"/>
      <c r="W716" s="2460"/>
      <c r="X716" s="2460"/>
      <c r="Y716" s="2460"/>
      <c r="Z716" s="2460"/>
    </row>
    <row r="717" spans="1:26" ht="13">
      <c r="A717" s="558"/>
      <c r="B717" s="22"/>
      <c r="C717" s="832"/>
      <c r="D717" s="179" t="s">
        <v>1008</v>
      </c>
      <c r="E717" s="815" t="s">
        <v>132</v>
      </c>
      <c r="F717" s="20"/>
      <c r="H717" s="104"/>
      <c r="I717" s="104"/>
      <c r="J717" s="837"/>
      <c r="K717" s="824"/>
      <c r="L717" s="814"/>
      <c r="M717" s="814"/>
      <c r="N717" s="814"/>
      <c r="O717" s="825"/>
      <c r="P717" s="814"/>
      <c r="Q717" s="814"/>
      <c r="R717" s="814"/>
      <c r="S717" s="825"/>
      <c r="V717" s="2460"/>
      <c r="W717" s="2460"/>
      <c r="X717" s="2460"/>
      <c r="Y717" s="2460"/>
      <c r="Z717" s="2460"/>
    </row>
    <row r="718" spans="1:26" ht="13">
      <c r="A718" s="558"/>
      <c r="B718" s="22"/>
      <c r="C718" s="832"/>
      <c r="D718" s="179" t="s">
        <v>1009</v>
      </c>
      <c r="E718" s="838" t="s">
        <v>681</v>
      </c>
      <c r="F718" s="20"/>
      <c r="H718" s="104"/>
      <c r="I718" s="104"/>
      <c r="J718" s="824"/>
      <c r="K718" s="824"/>
      <c r="L718" s="814"/>
      <c r="M718" s="814"/>
      <c r="N718" s="814"/>
      <c r="O718" s="825"/>
      <c r="P718" s="814"/>
      <c r="Q718" s="814"/>
      <c r="R718" s="814"/>
      <c r="S718" s="825"/>
      <c r="V718" s="2460"/>
      <c r="W718" s="2460"/>
      <c r="X718" s="2460"/>
      <c r="Y718" s="2460"/>
      <c r="Z718" s="2460"/>
    </row>
    <row r="719" spans="1:26" ht="12.5">
      <c r="A719" s="558"/>
      <c r="B719" s="22"/>
      <c r="C719" s="22"/>
      <c r="D719" s="104"/>
      <c r="E719" s="22"/>
      <c r="F719" s="814"/>
      <c r="G719" s="22"/>
      <c r="H719" s="104"/>
      <c r="I719" s="104"/>
      <c r="J719" s="104"/>
      <c r="K719" s="104"/>
      <c r="L719" s="20"/>
      <c r="M719" s="20"/>
      <c r="N719" s="20"/>
      <c r="P719" s="20"/>
      <c r="Q719" s="20"/>
      <c r="R719" s="20"/>
      <c r="V719" s="2460"/>
      <c r="W719" s="2460"/>
      <c r="X719" s="2460"/>
      <c r="Y719" s="2460"/>
      <c r="Z719" s="2460"/>
    </row>
    <row r="720" spans="1:26" ht="12.5">
      <c r="A720" s="558"/>
      <c r="B720" s="22"/>
      <c r="C720" s="21"/>
      <c r="D720" s="104"/>
      <c r="E720" s="22"/>
      <c r="F720" s="814"/>
      <c r="G720" s="22"/>
      <c r="H720" s="104"/>
      <c r="I720" s="104"/>
      <c r="J720" s="104"/>
      <c r="K720" s="104"/>
      <c r="L720" s="20"/>
      <c r="M720" s="20"/>
      <c r="N720" s="20"/>
      <c r="P720" s="20"/>
      <c r="Q720" s="20"/>
      <c r="R720" s="20"/>
      <c r="V720" s="2460"/>
      <c r="W720" s="2460"/>
      <c r="X720" s="2460"/>
      <c r="Y720" s="2460"/>
      <c r="Z720" s="2460"/>
    </row>
    <row r="721" spans="1:26" ht="12.5">
      <c r="A721" s="558"/>
      <c r="B721" s="22"/>
      <c r="C721" s="21"/>
      <c r="D721" s="104"/>
      <c r="E721" s="22"/>
      <c r="F721" s="814"/>
      <c r="G721" s="22"/>
      <c r="H721" s="104"/>
      <c r="I721" s="104"/>
      <c r="J721" s="104"/>
      <c r="K721" s="104"/>
      <c r="L721" s="20"/>
      <c r="M721" s="20"/>
      <c r="N721" s="20"/>
      <c r="P721" s="20"/>
      <c r="Q721" s="20"/>
      <c r="R721" s="20"/>
      <c r="V721" s="2460"/>
      <c r="W721" s="2460"/>
      <c r="X721" s="2460"/>
      <c r="Y721" s="2460"/>
      <c r="Z721" s="2460"/>
    </row>
    <row r="722" spans="1:26" ht="12.5">
      <c r="A722" s="558"/>
      <c r="B722" s="22"/>
      <c r="C722" s="21"/>
      <c r="D722" s="104"/>
      <c r="E722" s="22"/>
      <c r="F722" s="814"/>
      <c r="G722" s="22"/>
      <c r="H722" s="104"/>
      <c r="I722" s="104"/>
      <c r="J722" s="104"/>
      <c r="K722" s="104"/>
      <c r="L722" s="20"/>
      <c r="M722" s="20"/>
      <c r="N722" s="20"/>
      <c r="P722" s="20"/>
      <c r="Q722" s="20"/>
      <c r="R722" s="20"/>
      <c r="V722" s="2460"/>
      <c r="W722" s="2460"/>
      <c r="X722" s="2460"/>
      <c r="Y722" s="2460"/>
      <c r="Z722" s="2460"/>
    </row>
    <row r="723" spans="1:26" ht="12.5">
      <c r="A723" s="558"/>
      <c r="B723" s="22"/>
      <c r="C723" s="21"/>
      <c r="D723" s="104"/>
      <c r="E723" s="22"/>
      <c r="F723" s="814"/>
      <c r="G723" s="22"/>
      <c r="H723" s="104"/>
      <c r="I723" s="104"/>
      <c r="J723" s="104"/>
      <c r="K723" s="104"/>
      <c r="L723" s="20"/>
      <c r="M723" s="20"/>
      <c r="N723" s="20"/>
      <c r="P723" s="20"/>
      <c r="Q723" s="20"/>
      <c r="R723" s="20"/>
      <c r="V723" s="2460"/>
      <c r="W723" s="2460"/>
      <c r="X723" s="2460"/>
      <c r="Y723" s="2460"/>
      <c r="Z723" s="2460"/>
    </row>
    <row r="724" spans="1:26" ht="12.5">
      <c r="A724" s="558"/>
      <c r="B724" s="22"/>
      <c r="C724" s="21"/>
      <c r="D724" s="104"/>
      <c r="E724" s="22"/>
      <c r="F724" s="814"/>
      <c r="G724" s="22"/>
      <c r="H724" s="104"/>
      <c r="I724" s="104"/>
      <c r="J724" s="104"/>
      <c r="K724" s="104"/>
      <c r="L724" s="20"/>
      <c r="M724" s="20"/>
      <c r="N724" s="20"/>
      <c r="P724" s="20"/>
      <c r="Q724" s="20"/>
      <c r="R724" s="20"/>
      <c r="T724" s="105"/>
      <c r="U724" s="105"/>
      <c r="V724" s="20"/>
      <c r="Y724" s="104"/>
      <c r="Z724" s="104"/>
    </row>
  </sheetData>
  <mergeCells count="33">
    <mergeCell ref="F5:F7"/>
    <mergeCell ref="G5:G7"/>
    <mergeCell ref="B712:E712"/>
    <mergeCell ref="V715:Z723"/>
    <mergeCell ref="B704:E704"/>
    <mergeCell ref="B705:E705"/>
    <mergeCell ref="B706:E706"/>
    <mergeCell ref="B707:E707"/>
    <mergeCell ref="B709:E709"/>
    <mergeCell ref="B710:E710"/>
    <mergeCell ref="B711:E711"/>
    <mergeCell ref="A5:A7"/>
    <mergeCell ref="B5:B7"/>
    <mergeCell ref="C5:C7"/>
    <mergeCell ref="D5:D7"/>
    <mergeCell ref="E5:E7"/>
    <mergeCell ref="N5:R5"/>
    <mergeCell ref="S5:S7"/>
    <mergeCell ref="N6:O6"/>
    <mergeCell ref="Y143:Z143"/>
    <mergeCell ref="Y151:Z151"/>
    <mergeCell ref="T5:T7"/>
    <mergeCell ref="U5:U7"/>
    <mergeCell ref="V5:V7"/>
    <mergeCell ref="W5:W7"/>
    <mergeCell ref="X5:X7"/>
    <mergeCell ref="Y5:Z6"/>
    <mergeCell ref="Y118:Z118"/>
    <mergeCell ref="H5:H7"/>
    <mergeCell ref="I5:I7"/>
    <mergeCell ref="J5:J7"/>
    <mergeCell ref="K5:K7"/>
    <mergeCell ref="L5:M6"/>
  </mergeCells>
  <conditionalFormatting sqref="Y8:Y24 A10:A23 B10:B12 W10:W11 Z10:Z24 C18 B19:B22 W19 C20:C21">
    <cfRule type="notContainsBlanks" dxfId="65" priority="1">
      <formula>LEN(TRIM(Y8))&gt;0</formula>
    </cfRule>
  </conditionalFormatting>
  <conditionalFormatting sqref="U13:V18 U20:V20 U23:V25 U27:V29 U32:V34 U36:V50 U53:V59 U61:V66 U69:V83 U85:V91 U94:V101 U104:V108 U110:V113 U115:V120 U122:V125 U130:V137 U141 V141:V142 U144 V144:V159 U146:U153 U155:U159 V162 U164:V164 V171:V174 U173:U174 V180:V224 U181:U183 V226:V242 V245:V250 V252:V257 V259:V637 V639:V703 V724">
    <cfRule type="expression" dxfId="64" priority="2">
      <formula>U13="k"</formula>
    </cfRule>
  </conditionalFormatting>
  <conditionalFormatting sqref="U13:V18 U20:V20 U23:V25 U27:V29 U32:V34 U36:V50 U53:V59 U61:V66 U69:V83 U85:V91 U94:V101 U104:V108 U110:V113 U115:V120 U122:V125 V130:V134 U138:V140 V142:V151 U143 V153:V157 U161:V163 U166:V169 V171:V173 U172:U173 U176:V177 U180:U183 V180:V224 V226:V242 V245:V250 V252:V257 V259:V637 V639:V703 V724">
    <cfRule type="expression" dxfId="63" priority="3">
      <formula>U13="H"</formula>
    </cfRule>
  </conditionalFormatting>
  <conditionalFormatting sqref="U13:V18 U20:V20 U23:V25 U27:V29 U32:V34 U36:V50 U53:V59 U61:V66 U69:V83 U85:V91 U94:V101 U104:V108 U110:V113 U115:V120 U122:V125 V130:V134 U138:V140 V142:V151 U143 V153:V157 U161:V163 U166:V169 V171:V173 U172:U173 U176:V177 U180:U183 V180:V224 V226:V242 V245:V250 V252:V257 V259:V637 V639:V703 V724">
    <cfRule type="expression" dxfId="62" priority="4">
      <formula>U13="B"</formula>
    </cfRule>
  </conditionalFormatting>
  <conditionalFormatting sqref="U13:V18 U20:V20 U23:V25 U27:V29 U32:V34 U36:V50 U53:V59 U61:V66 U69:V83 U85:V91 U94:V101 U104:V108 U110:V113 U115:V120 U122:V125 V130:V134 U138:V140 V142:V151 U143 V153:V157 U161:V163 U166:V169 V171:V173 U172:U173 U176:V177 U180:U183 V180:V224 V226:V242 V245:V250 V252:V257 V259:V637 V639:V703 V724">
    <cfRule type="expression" dxfId="61" priority="5">
      <formula>U13="M"</formula>
    </cfRule>
  </conditionalFormatting>
  <conditionalFormatting sqref="V136:V141 U138:U140 U143:V143 V159:V177 U161:U163 U166:U169 U172:U173 U176:U177 U180:V183">
    <cfRule type="expression" dxfId="60" priority="6">
      <formula>V136="K"</formula>
    </cfRule>
  </conditionalFormatting>
  <conditionalFormatting sqref="V136:V139 V141 V159:V161 V164:V167 V170:V171 V174:V175">
    <cfRule type="expression" dxfId="59" priority="7">
      <formula>V136="H"</formula>
    </cfRule>
  </conditionalFormatting>
  <conditionalFormatting sqref="V136:V139 V141 V159:V161 V164:V167 V170:V171 V174:V175">
    <cfRule type="expression" dxfId="58" priority="8">
      <formula>V136="B"</formula>
    </cfRule>
  </conditionalFormatting>
  <conditionalFormatting sqref="V136:V139 V141 V159:V161 V164:V167 V170:V171 V174:V175">
    <cfRule type="expression" dxfId="57" priority="9">
      <formula>V136="M"</formula>
    </cfRule>
  </conditionalFormatting>
  <dataValidations count="16">
    <dataValidation type="list" allowBlank="1" showErrorMessage="1" sqref="I537 I540:I544 I547:I549 I551:I555 I558:I561 I563:I566 I570:I581 I583:I585 I587 I589:I596 I598:I607 I610:I612 I614 I616:I637 I639:I640">
      <formula1>"DAU,DAK,DAU SG,PAD,PKB,DBH,PAJAK AIR PERMUKAAN"</formula1>
    </dataValidation>
    <dataValidation type="list" allowBlank="1" showErrorMessage="1" sqref="V321:V327 V329:V340 V342:V348 V350:V358 V360:V362 V364:V366 V368 V370:V375 V377:V379 V381:V388 V393 V395:V398 V400:V420 V422">
      <formula1>"H,K,M,B"</formula1>
    </dataValidation>
    <dataValidation type="list" allowBlank="1" showErrorMessage="1" sqref="H321:H327 H329:H332 H334:H340 H342:H348 H350:H358 H360:H362 H364:H366 H368 H370:H375 H377 H379 H381:H388 H393 H395:H398 H400:H420 H422">
      <formula1>"-,E-PURCHASING,PENGADAAN LANGSUNG,SWAKELOLA TIPE IV,SWAKELOLA TIPE I,TENDER,SWAKELOLA,DIKECUALIKAN,SELEKSI,PENUNJUKAN LANGSUNG"</formula1>
    </dataValidation>
    <dataValidation type="list" allowBlank="1" showErrorMessage="1" sqref="U13:U18 U20 U23:U25 U27:U29 U32:U34 U36:U50 U53:U59 U61:U66 U69:U83 U85:U91 U94:U101 U104:U105 U107:U108 U110:U113 U115:U120 U122:U125 U130:U134 U136 U141 U144 U146:U153 U155:U159 U164 U174 V188:V199 V201:V211 V213:V215 V217:V224 V226 V228:V232 V234:V240 V245:V249 V252:V257 V259:V262 V266:V269 V271:V279 V283:V286 V288:V292 V294:V295 V297:V301 V303:V316 V427 V430:V435 V438:V440 V442:V448 V451:V454 V456:V457 V459:V461 V465:V472 V474:V475 V477:V478 V481:V487 V489 V491:V526 V528:V532 V537 V540:V544 V547:V549 V551:V555 V558:V561 V563:V566 V570:V574 V576:V581 V583:V585 V587 V589:V592 V594:V596 V598:V607 V610:V612 V614 V616:V637 V639:V640 V645:V655 V657:V660 V663:V664 V666:V672 V675:V677 V681:V688 V690:V693 V695:V702">
      <formula1>"H,K,M,B"</formula1>
    </dataValidation>
    <dataValidation type="list" allowBlank="1" showErrorMessage="1" sqref="H188">
      <formula1>"EPURCHASING,PENGADAAN LANGSUNG,SWAKELOLA TIPE IV,SWAKELOLA TIPE I,TENDER,SWAKELOLA,DIKECUALIKAN"</formula1>
    </dataValidation>
    <dataValidation type="list" allowBlank="1" showErrorMessage="1" sqref="I188:I194 I196:I197 I199 I201:I206 I208:I209 I211 I213:I215 I217:I226 I228:I232 I234:I240 I427 I430:I435 I438:I440 I442:I448 I451:I454 I456:I457 I465:I472 I474:I475 I477:I478 I481:I487 I489 I491:I526 I528:I532">
      <formula1>"DAU,DAK,DAU SG,PAD,PKB,DBH"</formula1>
    </dataValidation>
    <dataValidation type="list" allowBlank="1" showErrorMessage="1" sqref="H13:H18 H20 H23:H25 H27:H29 H32:H34 H36:H50 H53:H59 H61:H66 H69:H83 H85:H91 H94:H101 H104:H108 H110:H113 H115:H120 H122:H125">
      <formula1>"-,E-PURCHASING,PENGADAAN LANGSUNG,SWAKELOLA TIPE IV,SWAKELOLA TIPE I,TENDER,SWAKELOLA,DIKECUALIKAN,Seleksi,E-PURCHASING DAN PENGADAAN LANGSUNG"</formula1>
    </dataValidation>
    <dataValidation type="list" allowBlank="1" showErrorMessage="1" sqref="I645:I655 I657:I660 I663:I664 I666:I672 I675:I677 I681:I688 I690:I693 I695:I702">
      <formula1>"DAU,DAK,DAU SG,PAD,PKB,Pajak Air Permukaan"</formula1>
    </dataValidation>
    <dataValidation type="list" allowBlank="1" showErrorMessage="1" sqref="I130:I134 I136 I138 I140:I141 I143:I144 I146:I153 I155:I159 I161:I164 I166:I169 I172:I174 I176:I177 I180:I183">
      <formula1>"DAU,DAK,DAU SG,PAD,PKB,DAU/DAU SG,DBH,PAP"</formula1>
    </dataValidation>
    <dataValidation type="list" allowBlank="1" showErrorMessage="1" sqref="I13:I18 I20 I23:I25 I27:I29 I32:I34 I36:I50 I53:I59 I61:I66 I69:I83 I85:I91 I94:I101 I104:I108 I110:I113 I115:I120 I122:I125">
      <formula1>"PAD,DAU,DAK,DAU SG,PKB"</formula1>
    </dataValidation>
    <dataValidation type="list" allowBlank="1" showErrorMessage="1" sqref="I245:I249 I252:I257 I259:I262 I266:I269 I271:I279 I283:I286 I288:I292 I294:I295 I297:I301 I303:I310 I312:I316">
      <formula1>"DAU,DAK,DAU SG,PAD,PKB,DBH,Pajak Air Permukaan,Sisa Lebih Perhitungan Anggaran Tahun Sebelumnya"</formula1>
    </dataValidation>
    <dataValidation type="list" allowBlank="1" showErrorMessage="1" sqref="H189:H194 H196:H197 H199 H201:H206 H208:H209 H211 H213:H215 H217:H226 H228:H232 H234:H240">
      <formula1>"EPURCHASING,PENGADAAN LANGSUNG,SWAKELOLA TIPE IV,SWAKELOLA TIPE I,TENDER,SWAKELOLA,DIKECUALIKAN,SELEKSI"</formula1>
    </dataValidation>
    <dataValidation type="list" allowBlank="1" showErrorMessage="1" sqref="I321:I327 I329:I332 I334:I340 I342:I348 I350:I358 I360:I362 I364:I366 I368 I370:I375 I377 I379 I381:I388 I393 I395:I398 I400:I420 I422">
      <formula1>"DAU,DAK,DAU SG,PAD,PKB,DBH,Sisa Lebih Perhitungan Anggaran Tahun Sebelumnya,Pajak Air Permukaan"</formula1>
    </dataValidation>
    <dataValidation type="list" allowBlank="1" showErrorMessage="1" sqref="H537 H540:H544 H547:H549 H551:H555 H558:H561 H563:H566 H570:H581 H583:H585 H587 H589:H596 H598:H607 H610:H612 H614 H616:H637 H639:H640">
      <formula1>"-,EPURCHASING,PENGADAAN LANGSUNG,SWAKELOLA TIPE IV,SWAKELOLA TIPE I,TENDER,SWAKELOLA,DIKECUALIKAN"</formula1>
    </dataValidation>
    <dataValidation type="list" allowBlank="1" showErrorMessage="1" sqref="U138 U140 U143 U161:U163 U166:U169 U172:U173 U176:U177 U180:U183">
      <formula1>"H,K,B,M"</formula1>
    </dataValidation>
    <dataValidation type="list" allowBlank="1" showErrorMessage="1" sqref="H130:H134 H136 H138 H140:H141 H143:H144 H146:H153 H155:H159 H161:H164 H166:H169 H172:H174 H176:H177 H180:H183 H245:H249 H252:H257 H259:H262 H266:H269 H271:H279 H283:H286 H288:H292 H294:H295 H297:H301 H303:H310 H312:H316 H427 H430:H435 H438:H440 H442:H448 H451:H454 H456:H457 H465:H472 H474:H475 H477:H478 H481:H487 H489 H491:H526 H528:H532 H645:H655 H657:H660 H663:H664 H666:H672 H675:H677 H681:H688 H690:H693 H695:H702">
      <formula1>"-,EPURCHASING,PENGADAAN LANGSUNG,SWAKELOLA TIPE IV,SWAKELOLA TIPE I,TENDER,SWAKELOLA,DIKECUALIKAN,SELEKSI"</formula1>
    </dataValidation>
  </dataValidations>
  <hyperlinks>
    <hyperlink ref="S37" r:id="rId1"/>
    <hyperlink ref="T342" r:id="rId2"/>
    <hyperlink ref="T345" r:id="rId3"/>
    <hyperlink ref="T348" r:id="rId4"/>
  </hyperlinks>
  <printOptions horizontalCentered="1" gridLines="1"/>
  <pageMargins left="0.7" right="0.7" top="0.75" bottom="0.75" header="0" footer="0"/>
  <pageSetup paperSize="5" fitToHeight="0" pageOrder="overThenDown" orientation="landscape"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Y312"/>
  <sheetViews>
    <sheetView workbookViewId="0">
      <pane ySplit="5" topLeftCell="A6" activePane="bottomLeft" state="frozen"/>
      <selection pane="bottomLeft" activeCell="B7" sqref="B7"/>
    </sheetView>
  </sheetViews>
  <sheetFormatPr defaultColWidth="12.6328125" defaultRowHeight="15.75" customHeight="1"/>
  <cols>
    <col min="1" max="1" width="9.36328125" hidden="1" customWidth="1"/>
    <col min="2" max="2" width="7.08984375" customWidth="1"/>
    <col min="3" max="3" width="7.90625" customWidth="1"/>
    <col min="4" max="4" width="40.26953125" customWidth="1"/>
    <col min="5" max="5" width="19.26953125" customWidth="1"/>
    <col min="6" max="6" width="14" customWidth="1"/>
    <col min="8" max="8" width="22.7265625" customWidth="1"/>
    <col min="10" max="11" width="14.453125" customWidth="1"/>
    <col min="12" max="12" width="14.7265625" customWidth="1"/>
    <col min="14" max="14" width="14.26953125" customWidth="1"/>
    <col min="16" max="16" width="14.26953125" customWidth="1"/>
    <col min="20" max="20" width="7.7265625" customWidth="1"/>
    <col min="21" max="21" width="14.453125" customWidth="1"/>
    <col min="22" max="22" width="14.36328125" customWidth="1"/>
    <col min="23" max="23" width="22.26953125" customWidth="1"/>
    <col min="24" max="25" width="21.36328125" customWidth="1"/>
  </cols>
  <sheetData>
    <row r="1" spans="1:25" ht="12.5" hidden="1">
      <c r="D1" s="104"/>
      <c r="E1" s="104"/>
      <c r="H1" s="105"/>
      <c r="R1" s="105"/>
      <c r="S1" s="105"/>
    </row>
    <row r="2" spans="1:25" ht="12.5" hidden="1">
      <c r="D2" s="104"/>
      <c r="E2" s="104"/>
      <c r="H2" s="105"/>
      <c r="R2" s="105"/>
      <c r="S2" s="105"/>
    </row>
    <row r="3" spans="1:25" ht="12.5">
      <c r="A3" s="2496" t="s">
        <v>91</v>
      </c>
      <c r="B3" s="2489" t="s">
        <v>0</v>
      </c>
      <c r="C3" s="2452" t="s">
        <v>92</v>
      </c>
      <c r="D3" s="2452" t="s">
        <v>93</v>
      </c>
      <c r="E3" s="2489" t="s">
        <v>94</v>
      </c>
      <c r="F3" s="2497" t="s">
        <v>61</v>
      </c>
      <c r="G3" s="2452" t="s">
        <v>95</v>
      </c>
      <c r="H3" s="2452" t="s">
        <v>96</v>
      </c>
      <c r="I3" s="2489" t="s">
        <v>97</v>
      </c>
      <c r="J3" s="2490" t="s">
        <v>98</v>
      </c>
      <c r="K3" s="2490" t="s">
        <v>99</v>
      </c>
      <c r="L3" s="2491" t="s">
        <v>100</v>
      </c>
      <c r="M3" s="2479"/>
      <c r="N3" s="2492" t="s">
        <v>4</v>
      </c>
      <c r="O3" s="2467"/>
      <c r="P3" s="2467"/>
      <c r="Q3" s="2456"/>
      <c r="R3" s="2452" t="s">
        <v>101</v>
      </c>
      <c r="S3" s="2489" t="s">
        <v>102</v>
      </c>
      <c r="T3" s="2489" t="s">
        <v>103</v>
      </c>
      <c r="U3" s="2489" t="s">
        <v>104</v>
      </c>
      <c r="V3" s="2452" t="s">
        <v>105</v>
      </c>
      <c r="W3" s="2452" t="s">
        <v>106</v>
      </c>
      <c r="X3" s="2461" t="s">
        <v>24</v>
      </c>
      <c r="Y3" s="2479"/>
    </row>
    <row r="4" spans="1:25" ht="21" customHeight="1">
      <c r="A4" s="2460"/>
      <c r="B4" s="2453"/>
      <c r="C4" s="2453"/>
      <c r="D4" s="2453"/>
      <c r="E4" s="2453"/>
      <c r="F4" s="2453"/>
      <c r="G4" s="2453"/>
      <c r="H4" s="2453"/>
      <c r="I4" s="2453"/>
      <c r="J4" s="2453"/>
      <c r="K4" s="2453"/>
      <c r="L4" s="2463"/>
      <c r="M4" s="2475"/>
      <c r="N4" s="2493" t="s">
        <v>107</v>
      </c>
      <c r="O4" s="2456"/>
      <c r="P4" s="110"/>
      <c r="Q4" s="111" t="s">
        <v>6</v>
      </c>
      <c r="R4" s="2453"/>
      <c r="S4" s="2453"/>
      <c r="T4" s="2453"/>
      <c r="U4" s="2453"/>
      <c r="V4" s="2453"/>
      <c r="W4" s="2453"/>
      <c r="X4" s="2463"/>
      <c r="Y4" s="2475"/>
    </row>
    <row r="5" spans="1:25" ht="35.25" customHeight="1">
      <c r="A5" s="2460"/>
      <c r="B5" s="2454"/>
      <c r="C5" s="2454"/>
      <c r="D5" s="2454"/>
      <c r="E5" s="2454"/>
      <c r="F5" s="2454"/>
      <c r="G5" s="2454"/>
      <c r="H5" s="2454"/>
      <c r="I5" s="2454"/>
      <c r="J5" s="2454"/>
      <c r="K5" s="2454"/>
      <c r="L5" s="110" t="s">
        <v>65</v>
      </c>
      <c r="M5" s="112" t="s">
        <v>66</v>
      </c>
      <c r="N5" s="110" t="s">
        <v>65</v>
      </c>
      <c r="O5" s="112" t="s">
        <v>66</v>
      </c>
      <c r="P5" s="110" t="s">
        <v>108</v>
      </c>
      <c r="Q5" s="112" t="s">
        <v>66</v>
      </c>
      <c r="R5" s="2453"/>
      <c r="S5" s="2454"/>
      <c r="T5" s="2454"/>
      <c r="U5" s="2454"/>
      <c r="V5" s="2454"/>
      <c r="W5" s="2454"/>
      <c r="X5" s="92" t="s">
        <v>109</v>
      </c>
      <c r="Y5" s="92" t="s">
        <v>110</v>
      </c>
    </row>
    <row r="6" spans="1:25" ht="37.5" customHeight="1">
      <c r="A6" s="113">
        <v>1</v>
      </c>
      <c r="B6" s="839"/>
      <c r="C6" s="114"/>
      <c r="D6" s="115" t="s">
        <v>7</v>
      </c>
      <c r="E6" s="114"/>
      <c r="F6" s="116">
        <f>F7+F45+F66+F103+F175+F220+F280</f>
        <v>268689873376.39999</v>
      </c>
      <c r="G6" s="114"/>
      <c r="H6" s="840"/>
      <c r="I6" s="117"/>
      <c r="J6" s="118"/>
      <c r="K6" s="116">
        <f t="shared" ref="K6:L6" si="0">K7+K45+K66+K103+K175+K220+K280</f>
        <v>430306844106.40002</v>
      </c>
      <c r="L6" s="116">
        <f t="shared" si="0"/>
        <v>175209290965.39999</v>
      </c>
      <c r="M6" s="841">
        <f t="shared" ref="M6:M98" si="1">L6/F6</f>
        <v>0.65208743732576135</v>
      </c>
      <c r="N6" s="116">
        <f>N7+N45+N66+N103+N175+N220+N280</f>
        <v>107183591250</v>
      </c>
      <c r="O6" s="119">
        <f t="shared" ref="O6:O290" si="2">N6/F6</f>
        <v>0.39891191247036528</v>
      </c>
      <c r="P6" s="116">
        <f>P7+P45+P66+P103+P175+P220+P280</f>
        <v>125384510167.48137</v>
      </c>
      <c r="Q6" s="119">
        <f t="shared" ref="Q6:Q17" si="3">P6/F6</f>
        <v>0.46665141708498176</v>
      </c>
      <c r="R6" s="121"/>
      <c r="S6" s="842"/>
      <c r="T6" s="123"/>
      <c r="U6" s="116">
        <f>U7+U45+U66+U103+U175+U220+U280</f>
        <v>161506282126.39999</v>
      </c>
      <c r="V6" s="116">
        <f>K6-N6</f>
        <v>323123252856.40002</v>
      </c>
      <c r="W6" s="116">
        <f>F6-K6</f>
        <v>-161616970730.00003</v>
      </c>
      <c r="X6" s="843"/>
      <c r="Y6" s="844"/>
    </row>
    <row r="7" spans="1:25" ht="32.25" customHeight="1">
      <c r="A7" s="125"/>
      <c r="B7" s="222"/>
      <c r="C7" s="223"/>
      <c r="D7" s="224" t="s">
        <v>81</v>
      </c>
      <c r="E7" s="225"/>
      <c r="F7" s="226">
        <f t="shared" ref="F7:F8" si="4">SUM(F8)</f>
        <v>21310907108</v>
      </c>
      <c r="G7" s="222"/>
      <c r="H7" s="227"/>
      <c r="I7" s="228"/>
      <c r="J7" s="226"/>
      <c r="K7" s="226">
        <f t="shared" ref="K7:L7" si="5">SUM(K8)</f>
        <v>14160746520</v>
      </c>
      <c r="L7" s="226">
        <f t="shared" si="5"/>
        <v>14795498075</v>
      </c>
      <c r="M7" s="229">
        <f t="shared" si="1"/>
        <v>0.6942688079873357</v>
      </c>
      <c r="N7" s="226">
        <f t="shared" ref="N7:N8" si="6">SUM(N8)</f>
        <v>8968900920</v>
      </c>
      <c r="O7" s="230">
        <f t="shared" si="2"/>
        <v>0.42085965062618674</v>
      </c>
      <c r="P7" s="226">
        <f t="shared" ref="P7:P8" si="7">SUM(P8)</f>
        <v>9018445770</v>
      </c>
      <c r="Q7" s="230">
        <f t="shared" si="3"/>
        <v>0.42318450942965841</v>
      </c>
      <c r="R7" s="231"/>
      <c r="S7" s="231"/>
      <c r="T7" s="222"/>
      <c r="U7" s="226">
        <f t="shared" ref="U7:W7" si="8">SUM(U8)</f>
        <v>12342006188</v>
      </c>
      <c r="V7" s="226">
        <f t="shared" si="8"/>
        <v>5191845600</v>
      </c>
      <c r="W7" s="226">
        <f t="shared" si="8"/>
        <v>7150160588</v>
      </c>
      <c r="X7" s="227"/>
      <c r="Y7" s="845"/>
    </row>
    <row r="8" spans="1:25" ht="32.25" customHeight="1">
      <c r="A8" s="125"/>
      <c r="B8" s="512"/>
      <c r="C8" s="652"/>
      <c r="D8" s="513" t="s">
        <v>306</v>
      </c>
      <c r="E8" s="429"/>
      <c r="F8" s="514">
        <f t="shared" si="4"/>
        <v>21310907108</v>
      </c>
      <c r="G8" s="512"/>
      <c r="H8" s="431"/>
      <c r="I8" s="427"/>
      <c r="J8" s="514"/>
      <c r="K8" s="145">
        <f t="shared" ref="K8:L8" si="9">SUM(K9)</f>
        <v>14160746520</v>
      </c>
      <c r="L8" s="514">
        <f t="shared" si="9"/>
        <v>14795498075</v>
      </c>
      <c r="M8" s="240">
        <f t="shared" si="1"/>
        <v>0.6942688079873357</v>
      </c>
      <c r="N8" s="514">
        <f t="shared" si="6"/>
        <v>8968900920</v>
      </c>
      <c r="O8" s="516">
        <f t="shared" si="2"/>
        <v>0.42085965062618674</v>
      </c>
      <c r="P8" s="514">
        <f t="shared" si="7"/>
        <v>9018445770</v>
      </c>
      <c r="Q8" s="516">
        <f t="shared" si="3"/>
        <v>0.42318450942965841</v>
      </c>
      <c r="R8" s="511"/>
      <c r="S8" s="511"/>
      <c r="T8" s="512"/>
      <c r="U8" s="145">
        <f>SUM(U9)</f>
        <v>12342006188</v>
      </c>
      <c r="V8" s="145">
        <f t="shared" ref="V8:V21" si="10">K8-N8</f>
        <v>5191845600</v>
      </c>
      <c r="W8" s="145">
        <f t="shared" ref="W8:W44" si="11">F8-K8</f>
        <v>7150160588</v>
      </c>
      <c r="X8" s="431"/>
      <c r="Y8" s="431"/>
    </row>
    <row r="9" spans="1:25" ht="45" customHeight="1">
      <c r="A9" s="125"/>
      <c r="B9" s="146"/>
      <c r="C9" s="655"/>
      <c r="D9" s="432" t="s">
        <v>307</v>
      </c>
      <c r="E9" s="155"/>
      <c r="F9" s="518">
        <f>SUM(F10,F20,F22,F32,F39)</f>
        <v>21310907108</v>
      </c>
      <c r="G9" s="146"/>
      <c r="H9" s="156"/>
      <c r="I9" s="149"/>
      <c r="J9" s="518"/>
      <c r="K9" s="148">
        <f t="shared" ref="K9:L9" si="12">SUM(K10,K20,K22,K32,K39)</f>
        <v>14160746520</v>
      </c>
      <c r="L9" s="518">
        <f t="shared" si="12"/>
        <v>14795498075</v>
      </c>
      <c r="M9" s="251">
        <f t="shared" si="1"/>
        <v>0.6942688079873357</v>
      </c>
      <c r="N9" s="518">
        <f>SUM(N10,N20,N22,N32,N39)</f>
        <v>8968900920</v>
      </c>
      <c r="O9" s="151">
        <f t="shared" si="2"/>
        <v>0.42085965062618674</v>
      </c>
      <c r="P9" s="518">
        <f>SUM(P10,P20,P22,P32,P39)</f>
        <v>9018445770</v>
      </c>
      <c r="Q9" s="151">
        <f t="shared" si="3"/>
        <v>0.42318450942965841</v>
      </c>
      <c r="R9" s="517"/>
      <c r="S9" s="517"/>
      <c r="T9" s="146"/>
      <c r="U9" s="518">
        <f>SUM(U10,U20,U22,U32,U39)</f>
        <v>12342006188</v>
      </c>
      <c r="V9" s="148">
        <f t="shared" si="10"/>
        <v>5191845600</v>
      </c>
      <c r="W9" s="148">
        <f t="shared" si="11"/>
        <v>7150160588</v>
      </c>
      <c r="X9" s="156"/>
      <c r="Y9" s="156"/>
    </row>
    <row r="10" spans="1:25" ht="28.5" customHeight="1">
      <c r="A10" s="113">
        <v>1</v>
      </c>
      <c r="B10" s="438"/>
      <c r="C10" s="778"/>
      <c r="D10" s="499" t="s">
        <v>308</v>
      </c>
      <c r="E10" s="437"/>
      <c r="F10" s="846">
        <f>SUM(F11,F13,F15,F17)</f>
        <v>9150000000</v>
      </c>
      <c r="G10" s="438"/>
      <c r="H10" s="443"/>
      <c r="I10" s="434"/>
      <c r="J10" s="846"/>
      <c r="K10" s="439">
        <f t="shared" ref="K10:L10" si="13">SUM(K11,K13,K15,K17)</f>
        <v>9058194620</v>
      </c>
      <c r="L10" s="846">
        <f t="shared" si="13"/>
        <v>8318333334</v>
      </c>
      <c r="M10" s="440">
        <f t="shared" si="1"/>
        <v>0.90910746819672128</v>
      </c>
      <c r="N10" s="846">
        <f>SUM(N11,N13,N15,N17)</f>
        <v>7429839210</v>
      </c>
      <c r="O10" s="440">
        <f t="shared" si="2"/>
        <v>0.81200428524590162</v>
      </c>
      <c r="P10" s="846">
        <f>SUM(P11,P13,P15,P17)</f>
        <v>7479384060</v>
      </c>
      <c r="Q10" s="440">
        <f t="shared" si="3"/>
        <v>0.8174190229508197</v>
      </c>
      <c r="R10" s="442"/>
      <c r="S10" s="442"/>
      <c r="T10" s="438"/>
      <c r="U10" s="846">
        <f>SUM(U11,U13,U15,U17)</f>
        <v>1720160790</v>
      </c>
      <c r="V10" s="439">
        <f t="shared" si="10"/>
        <v>1628355410</v>
      </c>
      <c r="W10" s="439">
        <f t="shared" si="11"/>
        <v>91805380</v>
      </c>
      <c r="X10" s="443"/>
      <c r="Y10" s="443"/>
    </row>
    <row r="11" spans="1:25" ht="45" customHeight="1">
      <c r="A11" s="125"/>
      <c r="B11" s="169">
        <v>6</v>
      </c>
      <c r="C11" s="491"/>
      <c r="D11" s="207" t="s">
        <v>314</v>
      </c>
      <c r="E11" s="847"/>
      <c r="F11" s="526">
        <f>SUM(F12)</f>
        <v>90000000</v>
      </c>
      <c r="G11" s="492" t="s">
        <v>116</v>
      </c>
      <c r="H11" s="848"/>
      <c r="I11" s="525"/>
      <c r="J11" s="849"/>
      <c r="K11" s="596">
        <f t="shared" ref="K11:L11" si="14">SUM(K12)</f>
        <v>85563240</v>
      </c>
      <c r="L11" s="526">
        <f t="shared" si="14"/>
        <v>45000000</v>
      </c>
      <c r="M11" s="273">
        <f t="shared" si="1"/>
        <v>0.5</v>
      </c>
      <c r="N11" s="526">
        <f>SUM(N12)</f>
        <v>42781620</v>
      </c>
      <c r="O11" s="129">
        <f t="shared" si="2"/>
        <v>0.47535133333333335</v>
      </c>
      <c r="P11" s="526">
        <f>SUM(P12)</f>
        <v>42781620</v>
      </c>
      <c r="Q11" s="273">
        <f t="shared" si="3"/>
        <v>0.47535133333333335</v>
      </c>
      <c r="R11" s="532"/>
      <c r="S11" s="532"/>
      <c r="T11" s="169"/>
      <c r="U11" s="526">
        <f>SUM(U12)</f>
        <v>47218380</v>
      </c>
      <c r="V11" s="128">
        <f t="shared" si="10"/>
        <v>42781620</v>
      </c>
      <c r="W11" s="128">
        <f t="shared" si="11"/>
        <v>4436760</v>
      </c>
      <c r="X11" s="205"/>
      <c r="Y11" s="205"/>
    </row>
    <row r="12" spans="1:25" ht="221">
      <c r="A12" s="125"/>
      <c r="B12" s="450"/>
      <c r="C12" s="448"/>
      <c r="D12" s="462" t="s">
        <v>315</v>
      </c>
      <c r="E12" s="448" t="s">
        <v>316</v>
      </c>
      <c r="F12" s="554">
        <v>90000000</v>
      </c>
      <c r="G12" s="452"/>
      <c r="H12" s="451" t="s">
        <v>20</v>
      </c>
      <c r="I12" s="452" t="s">
        <v>225</v>
      </c>
      <c r="J12" s="597" t="s">
        <v>317</v>
      </c>
      <c r="K12" s="850">
        <v>85563240</v>
      </c>
      <c r="L12" s="851">
        <v>45000000</v>
      </c>
      <c r="M12" s="555">
        <f t="shared" si="1"/>
        <v>0.5</v>
      </c>
      <c r="N12" s="752">
        <f>K12*50%</f>
        <v>42781620</v>
      </c>
      <c r="O12" s="555">
        <f t="shared" si="2"/>
        <v>0.47535133333333335</v>
      </c>
      <c r="P12" s="456">
        <f>N12</f>
        <v>42781620</v>
      </c>
      <c r="Q12" s="555">
        <f t="shared" si="3"/>
        <v>0.47535133333333335</v>
      </c>
      <c r="R12" s="462" t="s">
        <v>318</v>
      </c>
      <c r="S12" s="852"/>
      <c r="T12" s="169" t="s">
        <v>128</v>
      </c>
      <c r="U12" s="853">
        <f>F12-N12</f>
        <v>47218380</v>
      </c>
      <c r="V12" s="461">
        <f t="shared" si="10"/>
        <v>42781620</v>
      </c>
      <c r="W12" s="461">
        <f t="shared" si="11"/>
        <v>4436760</v>
      </c>
      <c r="X12" s="854" t="s">
        <v>1010</v>
      </c>
      <c r="Y12" s="855"/>
    </row>
    <row r="13" spans="1:25" ht="39">
      <c r="A13" s="125"/>
      <c r="B13" s="169">
        <v>7</v>
      </c>
      <c r="C13" s="491"/>
      <c r="D13" s="207" t="s">
        <v>320</v>
      </c>
      <c r="E13" s="847"/>
      <c r="F13" s="525">
        <f>SUM(F14)</f>
        <v>100000000</v>
      </c>
      <c r="G13" s="492" t="s">
        <v>116</v>
      </c>
      <c r="H13" s="848"/>
      <c r="I13" s="525"/>
      <c r="J13" s="849"/>
      <c r="K13" s="591">
        <f t="shared" ref="K13:L13" si="15">SUM(K14)</f>
        <v>99089700</v>
      </c>
      <c r="L13" s="525">
        <f t="shared" si="15"/>
        <v>50000000</v>
      </c>
      <c r="M13" s="273">
        <f t="shared" si="1"/>
        <v>0.5</v>
      </c>
      <c r="N13" s="525">
        <f>SUM(N14)</f>
        <v>0</v>
      </c>
      <c r="O13" s="129">
        <f t="shared" si="2"/>
        <v>0</v>
      </c>
      <c r="P13" s="525">
        <f>SUM(P14)</f>
        <v>49544850</v>
      </c>
      <c r="Q13" s="129">
        <f t="shared" si="3"/>
        <v>0.49544850000000001</v>
      </c>
      <c r="R13" s="532"/>
      <c r="S13" s="532"/>
      <c r="T13" s="169"/>
      <c r="U13" s="525">
        <f>SUM(U14)</f>
        <v>100000000</v>
      </c>
      <c r="V13" s="128">
        <f t="shared" si="10"/>
        <v>99089700</v>
      </c>
      <c r="W13" s="128">
        <f t="shared" si="11"/>
        <v>910300</v>
      </c>
      <c r="X13" s="205"/>
      <c r="Y13" s="205"/>
    </row>
    <row r="14" spans="1:25" ht="221">
      <c r="A14" s="125"/>
      <c r="B14" s="459" t="s">
        <v>321</v>
      </c>
      <c r="C14" s="448"/>
      <c r="D14" s="458" t="s">
        <v>322</v>
      </c>
      <c r="E14" s="707" t="s">
        <v>323</v>
      </c>
      <c r="F14" s="809">
        <v>100000000</v>
      </c>
      <c r="G14" s="450"/>
      <c r="H14" s="451" t="s">
        <v>20</v>
      </c>
      <c r="I14" s="452" t="s">
        <v>225</v>
      </c>
      <c r="J14" s="597" t="s">
        <v>317</v>
      </c>
      <c r="K14" s="850">
        <v>99089700</v>
      </c>
      <c r="L14" s="554">
        <v>50000000</v>
      </c>
      <c r="M14" s="555">
        <f t="shared" si="1"/>
        <v>0.5</v>
      </c>
      <c r="N14" s="456">
        <v>0</v>
      </c>
      <c r="O14" s="455">
        <f t="shared" si="2"/>
        <v>0</v>
      </c>
      <c r="P14" s="456">
        <f>50%*K14</f>
        <v>49544850</v>
      </c>
      <c r="Q14" s="555">
        <f t="shared" si="3"/>
        <v>0.49544850000000001</v>
      </c>
      <c r="R14" s="462" t="s">
        <v>324</v>
      </c>
      <c r="S14" s="479"/>
      <c r="T14" s="459" t="s">
        <v>128</v>
      </c>
      <c r="U14" s="461">
        <f>F14-N14</f>
        <v>100000000</v>
      </c>
      <c r="V14" s="461">
        <f t="shared" si="10"/>
        <v>99089700</v>
      </c>
      <c r="W14" s="461">
        <f t="shared" si="11"/>
        <v>910300</v>
      </c>
      <c r="X14" s="854" t="s">
        <v>1010</v>
      </c>
      <c r="Y14" s="854" t="s">
        <v>1011</v>
      </c>
    </row>
    <row r="15" spans="1:25" ht="52">
      <c r="A15" s="125"/>
      <c r="B15" s="492">
        <v>8</v>
      </c>
      <c r="C15" s="490"/>
      <c r="D15" s="856" t="s">
        <v>325</v>
      </c>
      <c r="E15" s="857"/>
      <c r="F15" s="858">
        <f>SUM(F16)</f>
        <v>910000000</v>
      </c>
      <c r="G15" s="492" t="s">
        <v>116</v>
      </c>
      <c r="H15" s="491"/>
      <c r="I15" s="492"/>
      <c r="J15" s="595"/>
      <c r="K15" s="591">
        <f t="shared" ref="K15:L15" si="16">SUM(K16)</f>
        <v>885000000</v>
      </c>
      <c r="L15" s="525">
        <f t="shared" si="16"/>
        <v>606666668</v>
      </c>
      <c r="M15" s="273">
        <f t="shared" si="1"/>
        <v>0.66666666813186815</v>
      </c>
      <c r="N15" s="858">
        <f>SUM(N16)</f>
        <v>265500000</v>
      </c>
      <c r="O15" s="129">
        <f t="shared" si="2"/>
        <v>0.29175824175824178</v>
      </c>
      <c r="P15" s="858">
        <f>SUM(P16)</f>
        <v>265500000</v>
      </c>
      <c r="Q15" s="129">
        <f t="shared" si="3"/>
        <v>0.29175824175824178</v>
      </c>
      <c r="R15" s="859"/>
      <c r="S15" s="859"/>
      <c r="T15" s="586"/>
      <c r="U15" s="858">
        <f>SUM(U16)</f>
        <v>644500000</v>
      </c>
      <c r="V15" s="128">
        <f t="shared" si="10"/>
        <v>619500000</v>
      </c>
      <c r="W15" s="128">
        <f t="shared" si="11"/>
        <v>25000000</v>
      </c>
      <c r="X15" s="860"/>
      <c r="Y15" s="860"/>
    </row>
    <row r="16" spans="1:25" ht="275">
      <c r="A16" s="113">
        <v>1</v>
      </c>
      <c r="B16" s="459" t="s">
        <v>321</v>
      </c>
      <c r="C16" s="448">
        <v>1</v>
      </c>
      <c r="D16" s="770" t="s">
        <v>326</v>
      </c>
      <c r="E16" s="487" t="s">
        <v>327</v>
      </c>
      <c r="F16" s="812">
        <v>910000000</v>
      </c>
      <c r="G16" s="450"/>
      <c r="H16" s="451" t="s">
        <v>310</v>
      </c>
      <c r="I16" s="452" t="s">
        <v>225</v>
      </c>
      <c r="J16" s="597" t="s">
        <v>328</v>
      </c>
      <c r="K16" s="850">
        <v>885000000</v>
      </c>
      <c r="L16" s="850">
        <f>303333334*2</f>
        <v>606666668</v>
      </c>
      <c r="M16" s="555">
        <f t="shared" si="1"/>
        <v>0.66666666813186815</v>
      </c>
      <c r="N16" s="456">
        <v>265500000</v>
      </c>
      <c r="O16" s="455">
        <f t="shared" si="2"/>
        <v>0.29175824175824178</v>
      </c>
      <c r="P16" s="456">
        <f>N16</f>
        <v>265500000</v>
      </c>
      <c r="Q16" s="555">
        <f t="shared" si="3"/>
        <v>0.29175824175824178</v>
      </c>
      <c r="R16" s="462" t="s">
        <v>329</v>
      </c>
      <c r="S16" s="861" t="s">
        <v>330</v>
      </c>
      <c r="T16" s="459" t="s">
        <v>128</v>
      </c>
      <c r="U16" s="461">
        <f>F16-N16</f>
        <v>644500000</v>
      </c>
      <c r="V16" s="461">
        <f t="shared" si="10"/>
        <v>619500000</v>
      </c>
      <c r="W16" s="461">
        <f t="shared" si="11"/>
        <v>25000000</v>
      </c>
      <c r="X16" s="862" t="s">
        <v>1012</v>
      </c>
      <c r="Y16" s="462" t="s">
        <v>319</v>
      </c>
    </row>
    <row r="17" spans="1:25" ht="52">
      <c r="A17" s="125"/>
      <c r="B17" s="169">
        <v>10</v>
      </c>
      <c r="C17" s="491"/>
      <c r="D17" s="207" t="s">
        <v>333</v>
      </c>
      <c r="E17" s="847"/>
      <c r="F17" s="863">
        <f>SUM(F18:F19)</f>
        <v>8050000000</v>
      </c>
      <c r="G17" s="492" t="s">
        <v>116</v>
      </c>
      <c r="H17" s="864"/>
      <c r="I17" s="863"/>
      <c r="J17" s="849"/>
      <c r="K17" s="865">
        <f>SUM(K18:K19)</f>
        <v>7988541680</v>
      </c>
      <c r="L17" s="591">
        <f>L18+L19</f>
        <v>7616666666</v>
      </c>
      <c r="M17" s="273">
        <f t="shared" si="1"/>
        <v>0.94616977217391307</v>
      </c>
      <c r="N17" s="865">
        <f>SUM(N18:N19)</f>
        <v>7121557590</v>
      </c>
      <c r="O17" s="129">
        <f t="shared" si="2"/>
        <v>0.88466553913043477</v>
      </c>
      <c r="P17" s="865">
        <f>SUM(P18:P19)</f>
        <v>7121557590</v>
      </c>
      <c r="Q17" s="129">
        <f t="shared" si="3"/>
        <v>0.88466553913043477</v>
      </c>
      <c r="R17" s="532"/>
      <c r="S17" s="532"/>
      <c r="T17" s="532"/>
      <c r="U17" s="865">
        <f>SUM(U18:U19)</f>
        <v>928442410</v>
      </c>
      <c r="V17" s="128">
        <f t="shared" si="10"/>
        <v>866984090</v>
      </c>
      <c r="W17" s="128">
        <f t="shared" si="11"/>
        <v>61458320</v>
      </c>
      <c r="X17" s="205"/>
      <c r="Y17" s="205"/>
    </row>
    <row r="18" spans="1:25" ht="212.5">
      <c r="A18" s="125"/>
      <c r="B18" s="866" t="s">
        <v>321</v>
      </c>
      <c r="C18" s="448">
        <v>2</v>
      </c>
      <c r="D18" s="462" t="s">
        <v>334</v>
      </c>
      <c r="E18" s="448" t="s">
        <v>335</v>
      </c>
      <c r="F18" s="456">
        <v>6750000000</v>
      </c>
      <c r="G18" s="450"/>
      <c r="H18" s="451" t="s">
        <v>310</v>
      </c>
      <c r="I18" s="452" t="s">
        <v>225</v>
      </c>
      <c r="J18" s="867" t="s">
        <v>336</v>
      </c>
      <c r="K18" s="449">
        <v>6749992980</v>
      </c>
      <c r="L18" s="456">
        <v>6750000000</v>
      </c>
      <c r="M18" s="555">
        <f t="shared" si="1"/>
        <v>1</v>
      </c>
      <c r="N18" s="456">
        <v>6749992980</v>
      </c>
      <c r="O18" s="455">
        <f t="shared" si="2"/>
        <v>0.99999895999999999</v>
      </c>
      <c r="P18" s="456">
        <f>F18*Q18</f>
        <v>6749992980</v>
      </c>
      <c r="Q18" s="455">
        <v>0.99999895999999999</v>
      </c>
      <c r="R18" s="602" t="s">
        <v>337</v>
      </c>
      <c r="S18" s="459" t="s">
        <v>338</v>
      </c>
      <c r="T18" s="459" t="s">
        <v>120</v>
      </c>
      <c r="U18" s="461">
        <f t="shared" ref="U18:U19" si="17">F18-N18</f>
        <v>7020</v>
      </c>
      <c r="V18" s="461">
        <f t="shared" si="10"/>
        <v>0</v>
      </c>
      <c r="W18" s="461">
        <f t="shared" si="11"/>
        <v>7020</v>
      </c>
      <c r="X18" s="2504" t="s">
        <v>339</v>
      </c>
      <c r="Y18" s="2456"/>
    </row>
    <row r="19" spans="1:25" ht="275">
      <c r="A19" s="125"/>
      <c r="B19" s="452" t="s">
        <v>321</v>
      </c>
      <c r="C19" s="448">
        <v>3</v>
      </c>
      <c r="D19" s="462" t="s">
        <v>340</v>
      </c>
      <c r="E19" s="448" t="s">
        <v>341</v>
      </c>
      <c r="F19" s="700">
        <v>1300000000</v>
      </c>
      <c r="G19" s="452"/>
      <c r="H19" s="451" t="s">
        <v>310</v>
      </c>
      <c r="I19" s="452" t="s">
        <v>225</v>
      </c>
      <c r="J19" s="597" t="s">
        <v>336</v>
      </c>
      <c r="K19" s="449">
        <v>1238548700</v>
      </c>
      <c r="L19" s="554">
        <f>433333333*2</f>
        <v>866666666</v>
      </c>
      <c r="M19" s="555">
        <f t="shared" si="1"/>
        <v>0.66666666615384618</v>
      </c>
      <c r="N19" s="752">
        <v>371564610</v>
      </c>
      <c r="O19" s="455">
        <f t="shared" si="2"/>
        <v>0.28581893076923076</v>
      </c>
      <c r="P19" s="456">
        <f>N19</f>
        <v>371564610</v>
      </c>
      <c r="Q19" s="555">
        <f t="shared" ref="Q19:Q20" si="18">P19/F19</f>
        <v>0.28581893076923076</v>
      </c>
      <c r="R19" s="462" t="s">
        <v>342</v>
      </c>
      <c r="S19" s="861" t="s">
        <v>330</v>
      </c>
      <c r="T19" s="452" t="s">
        <v>128</v>
      </c>
      <c r="U19" s="461">
        <f t="shared" si="17"/>
        <v>928435390</v>
      </c>
      <c r="V19" s="461">
        <f t="shared" si="10"/>
        <v>866984090</v>
      </c>
      <c r="W19" s="461">
        <f t="shared" si="11"/>
        <v>61451300</v>
      </c>
      <c r="X19" s="862" t="s">
        <v>1012</v>
      </c>
      <c r="Y19" s="462" t="s">
        <v>319</v>
      </c>
    </row>
    <row r="20" spans="1:25" ht="52">
      <c r="A20" s="125"/>
      <c r="B20" s="868"/>
      <c r="C20" s="869"/>
      <c r="D20" s="870" t="s">
        <v>1013</v>
      </c>
      <c r="E20" s="871"/>
      <c r="F20" s="872">
        <f>SUM(F21)</f>
        <v>550000000</v>
      </c>
      <c r="G20" s="868"/>
      <c r="H20" s="873"/>
      <c r="I20" s="874"/>
      <c r="J20" s="872"/>
      <c r="K20" s="875">
        <f t="shared" ref="K20:L20" si="19">SUM(K21)</f>
        <v>0</v>
      </c>
      <c r="L20" s="872">
        <f t="shared" si="19"/>
        <v>550000000</v>
      </c>
      <c r="M20" s="440">
        <f t="shared" si="1"/>
        <v>1</v>
      </c>
      <c r="N20" s="872">
        <f>SUM(N21)</f>
        <v>0</v>
      </c>
      <c r="O20" s="876">
        <f t="shared" si="2"/>
        <v>0</v>
      </c>
      <c r="P20" s="872">
        <f>SUM(P21)</f>
        <v>0</v>
      </c>
      <c r="Q20" s="876">
        <f t="shared" si="18"/>
        <v>0</v>
      </c>
      <c r="R20" s="877" t="s">
        <v>344</v>
      </c>
      <c r="S20" s="878"/>
      <c r="T20" s="868"/>
      <c r="U20" s="875">
        <f>SUM(U21)</f>
        <v>550000000</v>
      </c>
      <c r="V20" s="439">
        <f t="shared" si="10"/>
        <v>0</v>
      </c>
      <c r="W20" s="439">
        <f t="shared" si="11"/>
        <v>550000000</v>
      </c>
      <c r="X20" s="873"/>
      <c r="Y20" s="879"/>
    </row>
    <row r="21" spans="1:25" ht="100">
      <c r="A21" s="125"/>
      <c r="B21" s="880">
        <f>ROWS($A$7:B21)</f>
        <v>15</v>
      </c>
      <c r="C21" s="881"/>
      <c r="D21" s="882" t="s">
        <v>346</v>
      </c>
      <c r="E21" s="883"/>
      <c r="F21" s="884">
        <v>550000000</v>
      </c>
      <c r="G21" s="885" t="s">
        <v>116</v>
      </c>
      <c r="H21" s="881" t="s">
        <v>18</v>
      </c>
      <c r="I21" s="885" t="s">
        <v>225</v>
      </c>
      <c r="J21" s="597" t="s">
        <v>118</v>
      </c>
      <c r="K21" s="886"/>
      <c r="L21" s="884">
        <v>550000000</v>
      </c>
      <c r="M21" s="306">
        <f t="shared" si="1"/>
        <v>1</v>
      </c>
      <c r="N21" s="884">
        <v>0</v>
      </c>
      <c r="O21" s="887">
        <f t="shared" si="2"/>
        <v>0</v>
      </c>
      <c r="P21" s="886">
        <f>F21*Q21</f>
        <v>0</v>
      </c>
      <c r="Q21" s="887">
        <v>0</v>
      </c>
      <c r="R21" s="888"/>
      <c r="S21" s="889"/>
      <c r="T21" s="885" t="s">
        <v>132</v>
      </c>
      <c r="U21" s="890">
        <f>F21-N21</f>
        <v>550000000</v>
      </c>
      <c r="V21" s="461">
        <f t="shared" si="10"/>
        <v>0</v>
      </c>
      <c r="W21" s="461">
        <f t="shared" si="11"/>
        <v>550000000</v>
      </c>
      <c r="X21" s="862" t="s">
        <v>410</v>
      </c>
      <c r="Y21" s="891" t="s">
        <v>1014</v>
      </c>
    </row>
    <row r="22" spans="1:25" ht="26">
      <c r="A22" s="125"/>
      <c r="B22" s="438"/>
      <c r="C22" s="778"/>
      <c r="D22" s="499" t="s">
        <v>352</v>
      </c>
      <c r="E22" s="437"/>
      <c r="F22" s="846">
        <f>SUM(F23,F27)</f>
        <v>5330267108</v>
      </c>
      <c r="G22" s="438"/>
      <c r="H22" s="443"/>
      <c r="I22" s="434"/>
      <c r="J22" s="846"/>
      <c r="K22" s="846">
        <f t="shared" ref="K22:L22" si="20">SUM(K23,K27)</f>
        <v>5102551900</v>
      </c>
      <c r="L22" s="846">
        <f t="shared" si="20"/>
        <v>3503511407</v>
      </c>
      <c r="M22" s="440">
        <f t="shared" si="1"/>
        <v>0.65728627402962791</v>
      </c>
      <c r="N22" s="846">
        <f>SUM(N23,N27)</f>
        <v>1539061710</v>
      </c>
      <c r="O22" s="440">
        <f t="shared" si="2"/>
        <v>0.28874007227331616</v>
      </c>
      <c r="P22" s="846">
        <f>SUM(P23,P27)</f>
        <v>1539061710</v>
      </c>
      <c r="Q22" s="440">
        <f t="shared" ref="Q22:Q26" si="21">P22/F22</f>
        <v>0.28874007227331616</v>
      </c>
      <c r="R22" s="442"/>
      <c r="S22" s="442"/>
      <c r="T22" s="438"/>
      <c r="U22" s="846">
        <f t="shared" ref="U22:V22" si="22">SUM(U23,U27)</f>
        <v>3791205398</v>
      </c>
      <c r="V22" s="846">
        <f t="shared" si="22"/>
        <v>3563490190</v>
      </c>
      <c r="W22" s="439">
        <f t="shared" si="11"/>
        <v>227715208</v>
      </c>
      <c r="X22" s="443"/>
      <c r="Y22" s="443"/>
    </row>
    <row r="23" spans="1:25" ht="39">
      <c r="A23" s="125"/>
      <c r="B23" s="126">
        <f>ROWS($A$7:B22)</f>
        <v>16</v>
      </c>
      <c r="C23" s="71"/>
      <c r="D23" s="179" t="s">
        <v>320</v>
      </c>
      <c r="E23" s="134"/>
      <c r="F23" s="534">
        <f>SUM(F24:F26)</f>
        <v>300000000</v>
      </c>
      <c r="G23" s="169" t="s">
        <v>116</v>
      </c>
      <c r="H23" s="552"/>
      <c r="I23" s="552"/>
      <c r="J23" s="552"/>
      <c r="K23" s="128">
        <f t="shared" ref="K23:L23" si="23">SUM(K24:K26)</f>
        <v>289787700</v>
      </c>
      <c r="L23" s="534">
        <f t="shared" si="23"/>
        <v>150000000</v>
      </c>
      <c r="M23" s="273">
        <f t="shared" si="1"/>
        <v>0.5</v>
      </c>
      <c r="N23" s="534">
        <f>SUM(N24:N26)</f>
        <v>95232450</v>
      </c>
      <c r="O23" s="129">
        <f t="shared" si="2"/>
        <v>0.31744149999999999</v>
      </c>
      <c r="P23" s="534">
        <f>SUM(P24:P26)</f>
        <v>95232450</v>
      </c>
      <c r="Q23" s="273">
        <f t="shared" si="21"/>
        <v>0.31744149999999999</v>
      </c>
      <c r="R23" s="16"/>
      <c r="S23" s="16"/>
      <c r="T23" s="552"/>
      <c r="U23" s="534">
        <f>SUM(U24:U26)</f>
        <v>204767550</v>
      </c>
      <c r="V23" s="128">
        <f t="shared" ref="V23:V44" si="24">K23-N23</f>
        <v>194555250</v>
      </c>
      <c r="W23" s="128">
        <f t="shared" si="11"/>
        <v>10212300</v>
      </c>
      <c r="X23" s="135"/>
      <c r="Y23" s="135"/>
    </row>
    <row r="24" spans="1:25" ht="175">
      <c r="A24" s="125"/>
      <c r="B24" s="459" t="s">
        <v>321</v>
      </c>
      <c r="C24" s="448"/>
      <c r="D24" s="647" t="s">
        <v>356</v>
      </c>
      <c r="E24" s="707" t="s">
        <v>357</v>
      </c>
      <c r="F24" s="809">
        <v>100000000</v>
      </c>
      <c r="G24" s="450"/>
      <c r="H24" s="451" t="s">
        <v>20</v>
      </c>
      <c r="I24" s="452" t="s">
        <v>225</v>
      </c>
      <c r="J24" s="892" t="s">
        <v>358</v>
      </c>
      <c r="K24" s="893">
        <v>95337900</v>
      </c>
      <c r="L24" s="554">
        <v>50000000</v>
      </c>
      <c r="M24" s="555">
        <f t="shared" si="1"/>
        <v>0.5</v>
      </c>
      <c r="N24" s="456">
        <f>K24*50/100</f>
        <v>47668950</v>
      </c>
      <c r="O24" s="455">
        <f t="shared" si="2"/>
        <v>0.47668949999999999</v>
      </c>
      <c r="P24" s="457">
        <f>N24</f>
        <v>47668950</v>
      </c>
      <c r="Q24" s="455">
        <f t="shared" si="21"/>
        <v>0.47668949999999999</v>
      </c>
      <c r="R24" s="462" t="s">
        <v>1015</v>
      </c>
      <c r="S24" s="479"/>
      <c r="T24" s="459" t="s">
        <v>128</v>
      </c>
      <c r="U24" s="461">
        <f t="shared" ref="U24:U26" si="25">F24-N24</f>
        <v>52331050</v>
      </c>
      <c r="V24" s="461">
        <f t="shared" si="24"/>
        <v>47668950</v>
      </c>
      <c r="W24" s="461">
        <f t="shared" si="11"/>
        <v>4662100</v>
      </c>
      <c r="X24" s="862" t="s">
        <v>410</v>
      </c>
      <c r="Y24" s="462"/>
    </row>
    <row r="25" spans="1:25" ht="200">
      <c r="A25" s="125"/>
      <c r="B25" s="459" t="s">
        <v>321</v>
      </c>
      <c r="C25" s="448"/>
      <c r="D25" s="770" t="s">
        <v>360</v>
      </c>
      <c r="E25" s="487" t="s">
        <v>361</v>
      </c>
      <c r="F25" s="812">
        <v>100000000</v>
      </c>
      <c r="G25" s="450"/>
      <c r="H25" s="451" t="s">
        <v>20</v>
      </c>
      <c r="I25" s="452" t="s">
        <v>354</v>
      </c>
      <c r="J25" s="892" t="s">
        <v>358</v>
      </c>
      <c r="K25" s="893">
        <v>99322800</v>
      </c>
      <c r="L25" s="554">
        <v>50000000</v>
      </c>
      <c r="M25" s="555">
        <f t="shared" si="1"/>
        <v>0.5</v>
      </c>
      <c r="N25" s="456">
        <v>0</v>
      </c>
      <c r="O25" s="455">
        <f t="shared" si="2"/>
        <v>0</v>
      </c>
      <c r="P25" s="457">
        <f>Z25</f>
        <v>0</v>
      </c>
      <c r="Q25" s="455">
        <f t="shared" si="21"/>
        <v>0</v>
      </c>
      <c r="R25" s="462" t="s">
        <v>1016</v>
      </c>
      <c r="S25" s="479"/>
      <c r="T25" s="459" t="s">
        <v>128</v>
      </c>
      <c r="U25" s="461">
        <f t="shared" si="25"/>
        <v>100000000</v>
      </c>
      <c r="V25" s="461">
        <f t="shared" si="24"/>
        <v>99322800</v>
      </c>
      <c r="W25" s="461">
        <f t="shared" si="11"/>
        <v>677200</v>
      </c>
      <c r="X25" s="542" t="str">
        <f t="shared" ref="X25:X26" si="26">X24</f>
        <v>- Terkait SE No. 100,3,4/1/SETDA/2025 tentang Penundaan Sementara Kegiatan yang berkonsekuensi terhadap Penggunaan APBD Tahun 2025</v>
      </c>
      <c r="Y25" s="462" t="s">
        <v>1017</v>
      </c>
    </row>
    <row r="26" spans="1:25" ht="212.5">
      <c r="A26" s="113">
        <v>1</v>
      </c>
      <c r="B26" s="459" t="s">
        <v>321</v>
      </c>
      <c r="C26" s="448"/>
      <c r="D26" s="770" t="s">
        <v>363</v>
      </c>
      <c r="E26" s="487" t="s">
        <v>364</v>
      </c>
      <c r="F26" s="812">
        <v>100000000</v>
      </c>
      <c r="G26" s="450"/>
      <c r="H26" s="451" t="s">
        <v>20</v>
      </c>
      <c r="I26" s="452" t="s">
        <v>354</v>
      </c>
      <c r="J26" s="892" t="s">
        <v>358</v>
      </c>
      <c r="K26" s="893">
        <v>95127000</v>
      </c>
      <c r="L26" s="554">
        <v>50000000</v>
      </c>
      <c r="M26" s="555">
        <f t="shared" si="1"/>
        <v>0.5</v>
      </c>
      <c r="N26" s="456">
        <f>K26*50/100</f>
        <v>47563500</v>
      </c>
      <c r="O26" s="455">
        <f t="shared" si="2"/>
        <v>0.47563499999999997</v>
      </c>
      <c r="P26" s="457">
        <f>N26</f>
        <v>47563500</v>
      </c>
      <c r="Q26" s="455">
        <f t="shared" si="21"/>
        <v>0.47563499999999997</v>
      </c>
      <c r="R26" s="462" t="s">
        <v>365</v>
      </c>
      <c r="S26" s="479"/>
      <c r="T26" s="459" t="s">
        <v>128</v>
      </c>
      <c r="U26" s="461">
        <f t="shared" si="25"/>
        <v>52436500</v>
      </c>
      <c r="V26" s="461">
        <f t="shared" si="24"/>
        <v>47563500</v>
      </c>
      <c r="W26" s="461">
        <f t="shared" si="11"/>
        <v>4873000</v>
      </c>
      <c r="X26" s="542" t="str">
        <f t="shared" si="26"/>
        <v>- Terkait SE No. 100,3,4/1/SETDA/2025 tentang Penundaan Sementara Kegiatan yang berkonsekuensi terhadap Penggunaan APBD Tahun 2025</v>
      </c>
      <c r="Y26" s="462"/>
    </row>
    <row r="27" spans="1:25" ht="39">
      <c r="A27" s="113">
        <v>1</v>
      </c>
      <c r="B27" s="126">
        <f>ROWS($A$7:B24)</f>
        <v>18</v>
      </c>
      <c r="C27" s="71"/>
      <c r="D27" s="179" t="s">
        <v>366</v>
      </c>
      <c r="E27" s="134"/>
      <c r="F27" s="534">
        <f>SUM(F28:F31)</f>
        <v>5030267108</v>
      </c>
      <c r="G27" s="169" t="s">
        <v>145</v>
      </c>
      <c r="H27" s="552"/>
      <c r="I27" s="552"/>
      <c r="J27" s="552"/>
      <c r="K27" s="128">
        <f t="shared" ref="K27:L27" si="27">SUM(K28:K31)</f>
        <v>4812764200</v>
      </c>
      <c r="L27" s="534">
        <f t="shared" si="27"/>
        <v>3353511407</v>
      </c>
      <c r="M27" s="273">
        <f t="shared" si="1"/>
        <v>0.66666666699799437</v>
      </c>
      <c r="N27" s="534">
        <f>SUM(N28:N31)</f>
        <v>1443829260</v>
      </c>
      <c r="O27" s="129">
        <f t="shared" si="2"/>
        <v>0.28702834839600727</v>
      </c>
      <c r="P27" s="534">
        <f>SUM(P28:P31)</f>
        <v>1443829260</v>
      </c>
      <c r="Q27" s="273">
        <f>O27</f>
        <v>0.28702834839600727</v>
      </c>
      <c r="R27" s="16"/>
      <c r="S27" s="16"/>
      <c r="T27" s="552"/>
      <c r="U27" s="534">
        <f>SUM(U28:U31)</f>
        <v>3586437848</v>
      </c>
      <c r="V27" s="128">
        <f t="shared" si="24"/>
        <v>3368934940</v>
      </c>
      <c r="W27" s="128">
        <f t="shared" si="11"/>
        <v>217502908</v>
      </c>
      <c r="X27" s="135"/>
      <c r="Y27" s="135"/>
    </row>
    <row r="28" spans="1:25" ht="162.5">
      <c r="A28" s="113">
        <v>1</v>
      </c>
      <c r="B28" s="459" t="s">
        <v>321</v>
      </c>
      <c r="C28" s="448">
        <v>4</v>
      </c>
      <c r="D28" s="462" t="s">
        <v>367</v>
      </c>
      <c r="E28" s="768" t="s">
        <v>368</v>
      </c>
      <c r="F28" s="700">
        <v>1430267108</v>
      </c>
      <c r="G28" s="450"/>
      <c r="H28" s="451" t="s">
        <v>310</v>
      </c>
      <c r="I28" s="452" t="s">
        <v>354</v>
      </c>
      <c r="J28" s="892" t="s">
        <v>358</v>
      </c>
      <c r="K28" s="893">
        <v>1357997300</v>
      </c>
      <c r="L28" s="554">
        <v>953511405</v>
      </c>
      <c r="M28" s="555">
        <f t="shared" si="1"/>
        <v>0.66666666643360994</v>
      </c>
      <c r="N28" s="456">
        <f>30/100*K28</f>
        <v>407399190</v>
      </c>
      <c r="O28" s="455">
        <f t="shared" si="2"/>
        <v>0.28484133328751626</v>
      </c>
      <c r="P28" s="457">
        <f t="shared" ref="P28:P31" si="28">N28</f>
        <v>407399190</v>
      </c>
      <c r="Q28" s="555">
        <f t="shared" ref="Q28:Q33" si="29">P28/F28</f>
        <v>0.28484133328751626</v>
      </c>
      <c r="R28" s="602" t="s">
        <v>369</v>
      </c>
      <c r="S28" s="861" t="s">
        <v>330</v>
      </c>
      <c r="T28" s="459" t="s">
        <v>128</v>
      </c>
      <c r="U28" s="461">
        <f t="shared" ref="U28:U31" si="30">F28-N28</f>
        <v>1022867918</v>
      </c>
      <c r="V28" s="461">
        <f t="shared" si="24"/>
        <v>950598110</v>
      </c>
      <c r="W28" s="461">
        <f t="shared" si="11"/>
        <v>72269808</v>
      </c>
      <c r="X28" s="462" t="s">
        <v>410</v>
      </c>
      <c r="Y28" s="462" t="s">
        <v>319</v>
      </c>
    </row>
    <row r="29" spans="1:25" ht="175">
      <c r="A29" s="113">
        <v>1</v>
      </c>
      <c r="B29" s="459" t="s">
        <v>321</v>
      </c>
      <c r="C29" s="448">
        <v>5</v>
      </c>
      <c r="D29" s="462" t="s">
        <v>370</v>
      </c>
      <c r="E29" s="612" t="s">
        <v>371</v>
      </c>
      <c r="F29" s="774">
        <v>1400000000</v>
      </c>
      <c r="G29" s="450"/>
      <c r="H29" s="451" t="s">
        <v>310</v>
      </c>
      <c r="I29" s="452" t="s">
        <v>225</v>
      </c>
      <c r="J29" s="892" t="s">
        <v>358</v>
      </c>
      <c r="K29" s="893">
        <v>1328799900</v>
      </c>
      <c r="L29" s="554">
        <f>466666667*2</f>
        <v>933333334</v>
      </c>
      <c r="M29" s="555">
        <f t="shared" si="1"/>
        <v>0.66666666714285716</v>
      </c>
      <c r="N29" s="456">
        <v>398639970</v>
      </c>
      <c r="O29" s="455">
        <f t="shared" si="2"/>
        <v>0.28474283571428571</v>
      </c>
      <c r="P29" s="457">
        <f t="shared" si="28"/>
        <v>398639970</v>
      </c>
      <c r="Q29" s="555">
        <f t="shared" si="29"/>
        <v>0.28474283571428571</v>
      </c>
      <c r="R29" s="602" t="s">
        <v>372</v>
      </c>
      <c r="S29" s="861" t="s">
        <v>330</v>
      </c>
      <c r="T29" s="459" t="s">
        <v>128</v>
      </c>
      <c r="U29" s="461">
        <f t="shared" si="30"/>
        <v>1001360030</v>
      </c>
      <c r="V29" s="461">
        <f t="shared" si="24"/>
        <v>930159930</v>
      </c>
      <c r="W29" s="461">
        <f t="shared" si="11"/>
        <v>71200100</v>
      </c>
      <c r="X29" s="462" t="s">
        <v>410</v>
      </c>
      <c r="Y29" s="462" t="s">
        <v>319</v>
      </c>
    </row>
    <row r="30" spans="1:25" ht="187.5">
      <c r="A30" s="113">
        <v>1</v>
      </c>
      <c r="B30" s="459"/>
      <c r="C30" s="448">
        <v>6</v>
      </c>
      <c r="D30" s="462" t="s">
        <v>373</v>
      </c>
      <c r="E30" s="612" t="s">
        <v>374</v>
      </c>
      <c r="F30" s="774">
        <v>1700000000</v>
      </c>
      <c r="G30" s="450"/>
      <c r="H30" s="451" t="s">
        <v>310</v>
      </c>
      <c r="I30" s="452" t="s">
        <v>354</v>
      </c>
      <c r="J30" s="892" t="s">
        <v>358</v>
      </c>
      <c r="K30" s="893">
        <v>1637697100</v>
      </c>
      <c r="L30" s="554">
        <f>566666667*2</f>
        <v>1133333334</v>
      </c>
      <c r="M30" s="555">
        <f t="shared" si="1"/>
        <v>0.66666666705882349</v>
      </c>
      <c r="N30" s="456">
        <v>491309130</v>
      </c>
      <c r="O30" s="455">
        <f t="shared" si="2"/>
        <v>0.28900537058823528</v>
      </c>
      <c r="P30" s="457">
        <f t="shared" si="28"/>
        <v>491309130</v>
      </c>
      <c r="Q30" s="555">
        <f t="shared" si="29"/>
        <v>0.28900537058823528</v>
      </c>
      <c r="R30" s="602" t="s">
        <v>375</v>
      </c>
      <c r="S30" s="861" t="s">
        <v>330</v>
      </c>
      <c r="T30" s="459" t="s">
        <v>128</v>
      </c>
      <c r="U30" s="461">
        <f t="shared" si="30"/>
        <v>1208690870</v>
      </c>
      <c r="V30" s="461">
        <f t="shared" si="24"/>
        <v>1146387970</v>
      </c>
      <c r="W30" s="461">
        <f t="shared" si="11"/>
        <v>62302900</v>
      </c>
      <c r="X30" s="462" t="s">
        <v>410</v>
      </c>
      <c r="Y30" s="462" t="s">
        <v>319</v>
      </c>
    </row>
    <row r="31" spans="1:25" ht="175">
      <c r="A31" s="125"/>
      <c r="B31" s="459" t="s">
        <v>321</v>
      </c>
      <c r="C31" s="448">
        <v>7</v>
      </c>
      <c r="D31" s="462" t="s">
        <v>376</v>
      </c>
      <c r="E31" s="612" t="s">
        <v>377</v>
      </c>
      <c r="F31" s="774">
        <v>500000000</v>
      </c>
      <c r="G31" s="450"/>
      <c r="H31" s="451" t="s">
        <v>310</v>
      </c>
      <c r="I31" s="452" t="s">
        <v>354</v>
      </c>
      <c r="J31" s="892" t="s">
        <v>358</v>
      </c>
      <c r="K31" s="893">
        <v>488269900</v>
      </c>
      <c r="L31" s="554">
        <f>166666667*2</f>
        <v>333333334</v>
      </c>
      <c r="M31" s="555">
        <f t="shared" si="1"/>
        <v>0.66666666799999996</v>
      </c>
      <c r="N31" s="456">
        <f>30/100*K31</f>
        <v>146480970</v>
      </c>
      <c r="O31" s="455">
        <f t="shared" si="2"/>
        <v>0.29296193999999998</v>
      </c>
      <c r="P31" s="457">
        <f t="shared" si="28"/>
        <v>146480970</v>
      </c>
      <c r="Q31" s="555">
        <f t="shared" si="29"/>
        <v>0.29296193999999998</v>
      </c>
      <c r="R31" s="602" t="s">
        <v>378</v>
      </c>
      <c r="S31" s="861" t="s">
        <v>330</v>
      </c>
      <c r="T31" s="459" t="s">
        <v>128</v>
      </c>
      <c r="U31" s="461">
        <f t="shared" si="30"/>
        <v>353519030</v>
      </c>
      <c r="V31" s="461">
        <f t="shared" si="24"/>
        <v>341788930</v>
      </c>
      <c r="W31" s="461">
        <f t="shared" si="11"/>
        <v>11730100</v>
      </c>
      <c r="X31" s="462" t="s">
        <v>410</v>
      </c>
      <c r="Y31" s="462" t="s">
        <v>319</v>
      </c>
    </row>
    <row r="32" spans="1:25" ht="13">
      <c r="A32" s="125"/>
      <c r="B32" s="438"/>
      <c r="C32" s="778"/>
      <c r="D32" s="499" t="s">
        <v>379</v>
      </c>
      <c r="E32" s="437"/>
      <c r="F32" s="846">
        <f>SUM(F33,F36)</f>
        <v>1280640000</v>
      </c>
      <c r="G32" s="438"/>
      <c r="H32" s="443"/>
      <c r="I32" s="434"/>
      <c r="J32" s="846"/>
      <c r="K32" s="439">
        <f t="shared" ref="K32:L32" si="31">SUM(K33,K36)</f>
        <v>0</v>
      </c>
      <c r="L32" s="846">
        <f t="shared" si="31"/>
        <v>823653334</v>
      </c>
      <c r="M32" s="440">
        <f t="shared" si="1"/>
        <v>0.64315758839330339</v>
      </c>
      <c r="N32" s="846">
        <f>SUM(N33,N36)</f>
        <v>0</v>
      </c>
      <c r="O32" s="440">
        <f t="shared" si="2"/>
        <v>0</v>
      </c>
      <c r="P32" s="846">
        <f>SUM(P33,P36)</f>
        <v>0</v>
      </c>
      <c r="Q32" s="440">
        <f t="shared" si="29"/>
        <v>0</v>
      </c>
      <c r="R32" s="442"/>
      <c r="S32" s="442"/>
      <c r="T32" s="438"/>
      <c r="U32" s="846">
        <f>SUM(U33,U36)</f>
        <v>1280640000</v>
      </c>
      <c r="V32" s="439">
        <f t="shared" si="24"/>
        <v>0</v>
      </c>
      <c r="W32" s="439">
        <f t="shared" si="11"/>
        <v>1280640000</v>
      </c>
      <c r="X32" s="443"/>
      <c r="Y32" s="443"/>
    </row>
    <row r="33" spans="1:25" ht="39">
      <c r="A33" s="125"/>
      <c r="B33" s="126">
        <f>ROWS($A$7:B32)</f>
        <v>26</v>
      </c>
      <c r="C33" s="71"/>
      <c r="D33" s="179" t="s">
        <v>380</v>
      </c>
      <c r="E33" s="134"/>
      <c r="F33" s="534">
        <f>SUM(F34:F35)</f>
        <v>180640000</v>
      </c>
      <c r="G33" s="169" t="s">
        <v>116</v>
      </c>
      <c r="H33" s="552"/>
      <c r="I33" s="552"/>
      <c r="J33" s="189"/>
      <c r="K33" s="128">
        <f t="shared" ref="K33:L33" si="32">SUM(K34:K35)</f>
        <v>0</v>
      </c>
      <c r="L33" s="534">
        <f t="shared" si="32"/>
        <v>90320000</v>
      </c>
      <c r="M33" s="273">
        <f t="shared" si="1"/>
        <v>0.5</v>
      </c>
      <c r="N33" s="534">
        <f>SUM(N34:N35)</f>
        <v>0</v>
      </c>
      <c r="O33" s="129">
        <f t="shared" si="2"/>
        <v>0</v>
      </c>
      <c r="P33" s="534">
        <f>SUM(P34:P35)</f>
        <v>0</v>
      </c>
      <c r="Q33" s="273">
        <f t="shared" si="29"/>
        <v>0</v>
      </c>
      <c r="R33" s="16"/>
      <c r="S33" s="16"/>
      <c r="T33" s="552"/>
      <c r="U33" s="128">
        <f>SUM(U34:U35)</f>
        <v>180640000</v>
      </c>
      <c r="V33" s="128">
        <f t="shared" si="24"/>
        <v>0</v>
      </c>
      <c r="W33" s="128">
        <f t="shared" si="11"/>
        <v>180640000</v>
      </c>
      <c r="X33" s="135"/>
      <c r="Y33" s="135"/>
    </row>
    <row r="34" spans="1:25" ht="50">
      <c r="A34" s="125"/>
      <c r="B34" s="459" t="s">
        <v>321</v>
      </c>
      <c r="C34" s="448"/>
      <c r="D34" s="462" t="s">
        <v>381</v>
      </c>
      <c r="E34" s="448" t="s">
        <v>382</v>
      </c>
      <c r="F34" s="456">
        <v>80640000</v>
      </c>
      <c r="G34" s="459"/>
      <c r="H34" s="451" t="s">
        <v>20</v>
      </c>
      <c r="I34" s="452" t="s">
        <v>383</v>
      </c>
      <c r="J34" s="894" t="s">
        <v>358</v>
      </c>
      <c r="K34" s="895"/>
      <c r="L34" s="456">
        <v>40320000</v>
      </c>
      <c r="M34" s="555">
        <f t="shared" si="1"/>
        <v>0.5</v>
      </c>
      <c r="N34" s="456">
        <v>0</v>
      </c>
      <c r="O34" s="455">
        <f t="shared" si="2"/>
        <v>0</v>
      </c>
      <c r="P34" s="457">
        <f t="shared" ref="P34:P35" si="33">F34*Q34</f>
        <v>0</v>
      </c>
      <c r="Q34" s="455">
        <v>0</v>
      </c>
      <c r="R34" s="479"/>
      <c r="S34" s="479"/>
      <c r="T34" s="459" t="s">
        <v>132</v>
      </c>
      <c r="U34" s="461">
        <f t="shared" ref="U34:U35" si="34">F34-N34</f>
        <v>80640000</v>
      </c>
      <c r="V34" s="461">
        <f t="shared" si="24"/>
        <v>0</v>
      </c>
      <c r="W34" s="461">
        <f t="shared" si="11"/>
        <v>80640000</v>
      </c>
      <c r="X34" s="462" t="s">
        <v>384</v>
      </c>
      <c r="Y34" s="462" t="s">
        <v>385</v>
      </c>
    </row>
    <row r="35" spans="1:25" ht="37.5">
      <c r="A35" s="125"/>
      <c r="B35" s="896" t="s">
        <v>321</v>
      </c>
      <c r="C35" s="897"/>
      <c r="D35" s="898" t="s">
        <v>386</v>
      </c>
      <c r="E35" s="707" t="s">
        <v>387</v>
      </c>
      <c r="F35" s="809">
        <v>100000000</v>
      </c>
      <c r="G35" s="459"/>
      <c r="H35" s="451" t="s">
        <v>20</v>
      </c>
      <c r="I35" s="452" t="s">
        <v>383</v>
      </c>
      <c r="J35" s="894" t="s">
        <v>358</v>
      </c>
      <c r="K35" s="895"/>
      <c r="L35" s="456">
        <v>50000000</v>
      </c>
      <c r="M35" s="555">
        <f t="shared" si="1"/>
        <v>0.5</v>
      </c>
      <c r="N35" s="456">
        <v>0</v>
      </c>
      <c r="O35" s="455">
        <f t="shared" si="2"/>
        <v>0</v>
      </c>
      <c r="P35" s="457">
        <f t="shared" si="33"/>
        <v>0</v>
      </c>
      <c r="Q35" s="455">
        <v>0</v>
      </c>
      <c r="R35" s="459"/>
      <c r="S35" s="459"/>
      <c r="T35" s="459" t="s">
        <v>132</v>
      </c>
      <c r="U35" s="461">
        <f t="shared" si="34"/>
        <v>100000000</v>
      </c>
      <c r="V35" s="461">
        <f t="shared" si="24"/>
        <v>0</v>
      </c>
      <c r="W35" s="461">
        <f t="shared" si="11"/>
        <v>100000000</v>
      </c>
      <c r="X35" s="462" t="s">
        <v>388</v>
      </c>
      <c r="Y35" s="462" t="s">
        <v>385</v>
      </c>
    </row>
    <row r="36" spans="1:25" ht="39">
      <c r="A36" s="113">
        <v>1</v>
      </c>
      <c r="B36" s="126">
        <f>ROWS($A$7:B34)</f>
        <v>28</v>
      </c>
      <c r="C36" s="71"/>
      <c r="D36" s="179" t="s">
        <v>366</v>
      </c>
      <c r="E36" s="134"/>
      <c r="F36" s="534">
        <f>SUM(F37:F38)</f>
        <v>1100000000</v>
      </c>
      <c r="G36" s="169" t="s">
        <v>145</v>
      </c>
      <c r="H36" s="899"/>
      <c r="I36" s="899"/>
      <c r="J36" s="899"/>
      <c r="K36" s="128">
        <f t="shared" ref="K36:L36" si="35">SUM(K37:K38)</f>
        <v>0</v>
      </c>
      <c r="L36" s="534">
        <f t="shared" si="35"/>
        <v>733333334</v>
      </c>
      <c r="M36" s="273">
        <f t="shared" si="1"/>
        <v>0.66666666727272728</v>
      </c>
      <c r="N36" s="534">
        <f>SUM(N37:N38)</f>
        <v>0</v>
      </c>
      <c r="O36" s="129">
        <f t="shared" si="2"/>
        <v>0</v>
      </c>
      <c r="P36" s="534">
        <f>SUM(P37:P38)</f>
        <v>0</v>
      </c>
      <c r="Q36" s="273">
        <f>P36/F36</f>
        <v>0</v>
      </c>
      <c r="R36" s="16"/>
      <c r="S36" s="16"/>
      <c r="T36" s="552"/>
      <c r="U36" s="128">
        <f>SUM(U37:U38)</f>
        <v>1100000000</v>
      </c>
      <c r="V36" s="128">
        <f t="shared" si="24"/>
        <v>0</v>
      </c>
      <c r="W36" s="128">
        <f t="shared" si="11"/>
        <v>1100000000</v>
      </c>
      <c r="X36" s="205"/>
      <c r="Y36" s="135"/>
    </row>
    <row r="37" spans="1:25" ht="26">
      <c r="A37" s="113">
        <v>1</v>
      </c>
      <c r="B37" s="459" t="s">
        <v>321</v>
      </c>
      <c r="C37" s="448">
        <v>8</v>
      </c>
      <c r="D37" s="900" t="s">
        <v>390</v>
      </c>
      <c r="E37" s="901" t="s">
        <v>391</v>
      </c>
      <c r="F37" s="902">
        <v>500000000</v>
      </c>
      <c r="G37" s="450"/>
      <c r="H37" s="451" t="s">
        <v>20</v>
      </c>
      <c r="I37" s="452" t="s">
        <v>383</v>
      </c>
      <c r="J37" s="903" t="s">
        <v>358</v>
      </c>
      <c r="K37" s="904"/>
      <c r="L37" s="554">
        <f>166666667*2</f>
        <v>333333334</v>
      </c>
      <c r="M37" s="555">
        <f t="shared" si="1"/>
        <v>0.66666666799999996</v>
      </c>
      <c r="N37" s="456">
        <v>0</v>
      </c>
      <c r="O37" s="455">
        <f t="shared" si="2"/>
        <v>0</v>
      </c>
      <c r="P37" s="457">
        <f t="shared" ref="P37:P38" si="36">F37*Q37</f>
        <v>0</v>
      </c>
      <c r="Q37" s="455">
        <v>0</v>
      </c>
      <c r="R37" s="479"/>
      <c r="S37" s="479"/>
      <c r="T37" s="459" t="s">
        <v>132</v>
      </c>
      <c r="U37" s="461">
        <f t="shared" ref="U37:U38" si="37">F37-N37</f>
        <v>500000000</v>
      </c>
      <c r="V37" s="461">
        <f t="shared" si="24"/>
        <v>0</v>
      </c>
      <c r="W37" s="461">
        <f t="shared" si="11"/>
        <v>500000000</v>
      </c>
      <c r="X37" s="462" t="s">
        <v>384</v>
      </c>
      <c r="Y37" s="462" t="s">
        <v>385</v>
      </c>
    </row>
    <row r="38" spans="1:25" ht="50">
      <c r="A38" s="125"/>
      <c r="B38" s="459" t="s">
        <v>321</v>
      </c>
      <c r="C38" s="448">
        <v>9</v>
      </c>
      <c r="D38" s="905" t="s">
        <v>392</v>
      </c>
      <c r="E38" s="906" t="s">
        <v>393</v>
      </c>
      <c r="F38" s="907">
        <v>600000000</v>
      </c>
      <c r="G38" s="450"/>
      <c r="H38" s="451" t="s">
        <v>310</v>
      </c>
      <c r="I38" s="452" t="s">
        <v>383</v>
      </c>
      <c r="J38" s="903" t="s">
        <v>358</v>
      </c>
      <c r="K38" s="904"/>
      <c r="L38" s="554">
        <f>200000000*2</f>
        <v>400000000</v>
      </c>
      <c r="M38" s="555">
        <f t="shared" si="1"/>
        <v>0.66666666666666663</v>
      </c>
      <c r="N38" s="456">
        <v>0</v>
      </c>
      <c r="O38" s="455">
        <f t="shared" si="2"/>
        <v>0</v>
      </c>
      <c r="P38" s="457">
        <f t="shared" si="36"/>
        <v>0</v>
      </c>
      <c r="Q38" s="455">
        <v>0</v>
      </c>
      <c r="R38" s="479"/>
      <c r="S38" s="479"/>
      <c r="T38" s="459" t="s">
        <v>132</v>
      </c>
      <c r="U38" s="461">
        <f t="shared" si="37"/>
        <v>600000000</v>
      </c>
      <c r="V38" s="461">
        <f t="shared" si="24"/>
        <v>0</v>
      </c>
      <c r="W38" s="461">
        <f t="shared" si="11"/>
        <v>600000000</v>
      </c>
      <c r="X38" s="462" t="s">
        <v>388</v>
      </c>
      <c r="Y38" s="462" t="s">
        <v>385</v>
      </c>
    </row>
    <row r="39" spans="1:25" ht="52">
      <c r="A39" s="125"/>
      <c r="B39" s="438"/>
      <c r="C39" s="778"/>
      <c r="D39" s="499" t="s">
        <v>394</v>
      </c>
      <c r="E39" s="437"/>
      <c r="F39" s="846">
        <f>SUM(F40)</f>
        <v>5000000000</v>
      </c>
      <c r="G39" s="438"/>
      <c r="H39" s="443"/>
      <c r="I39" s="434"/>
      <c r="J39" s="846"/>
      <c r="K39" s="439">
        <f t="shared" ref="K39:L39" si="38">SUM(K40)</f>
        <v>0</v>
      </c>
      <c r="L39" s="846">
        <f t="shared" si="38"/>
        <v>1600000000</v>
      </c>
      <c r="M39" s="440">
        <f t="shared" si="1"/>
        <v>0.32</v>
      </c>
      <c r="N39" s="846">
        <f>SUM(N40)</f>
        <v>0</v>
      </c>
      <c r="O39" s="440">
        <f t="shared" si="2"/>
        <v>0</v>
      </c>
      <c r="P39" s="846">
        <f>SUM(P40)</f>
        <v>0</v>
      </c>
      <c r="Q39" s="440">
        <f t="shared" ref="Q39:Q40" si="39">P39/F39</f>
        <v>0</v>
      </c>
      <c r="R39" s="442"/>
      <c r="S39" s="442"/>
      <c r="T39" s="438"/>
      <c r="U39" s="846">
        <f>SUM(U40)</f>
        <v>5000000000</v>
      </c>
      <c r="V39" s="439">
        <f t="shared" si="24"/>
        <v>0</v>
      </c>
      <c r="W39" s="439">
        <f t="shared" si="11"/>
        <v>5000000000</v>
      </c>
      <c r="X39" s="443"/>
      <c r="Y39" s="443"/>
    </row>
    <row r="40" spans="1:25" ht="26">
      <c r="A40" s="113">
        <v>1</v>
      </c>
      <c r="B40" s="169">
        <v>1</v>
      </c>
      <c r="C40" s="71"/>
      <c r="D40" s="179" t="s">
        <v>395</v>
      </c>
      <c r="E40" s="134"/>
      <c r="F40" s="534">
        <f>SUM(F41:F44)</f>
        <v>5000000000</v>
      </c>
      <c r="G40" s="169" t="s">
        <v>116</v>
      </c>
      <c r="H40" s="552"/>
      <c r="I40" s="552"/>
      <c r="J40" s="189"/>
      <c r="K40" s="128">
        <f t="shared" ref="K40:L40" si="40">SUM(K41:K44)</f>
        <v>0</v>
      </c>
      <c r="L40" s="534">
        <f t="shared" si="40"/>
        <v>1600000000</v>
      </c>
      <c r="M40" s="273">
        <f t="shared" si="1"/>
        <v>0.32</v>
      </c>
      <c r="N40" s="534">
        <f>SUM(N41:N44)</f>
        <v>0</v>
      </c>
      <c r="O40" s="129">
        <f t="shared" si="2"/>
        <v>0</v>
      </c>
      <c r="P40" s="534">
        <f>SUM(P41:P44)</f>
        <v>0</v>
      </c>
      <c r="Q40" s="273">
        <f t="shared" si="39"/>
        <v>0</v>
      </c>
      <c r="R40" s="16"/>
      <c r="S40" s="16"/>
      <c r="T40" s="552"/>
      <c r="U40" s="534">
        <f>SUM(U41:U44)</f>
        <v>5000000000</v>
      </c>
      <c r="V40" s="128">
        <f t="shared" si="24"/>
        <v>0</v>
      </c>
      <c r="W40" s="128">
        <f t="shared" si="11"/>
        <v>5000000000</v>
      </c>
      <c r="X40" s="135"/>
      <c r="Y40" s="135"/>
    </row>
    <row r="41" spans="1:25" ht="100">
      <c r="A41" s="125"/>
      <c r="B41" s="459" t="s">
        <v>321</v>
      </c>
      <c r="C41" s="448"/>
      <c r="D41" s="462" t="s">
        <v>396</v>
      </c>
      <c r="E41" s="448" t="s">
        <v>397</v>
      </c>
      <c r="F41" s="456">
        <v>1250000000</v>
      </c>
      <c r="G41" s="459"/>
      <c r="H41" s="451" t="s">
        <v>18</v>
      </c>
      <c r="I41" s="452" t="s">
        <v>383</v>
      </c>
      <c r="J41" s="894" t="s">
        <v>398</v>
      </c>
      <c r="K41" s="895"/>
      <c r="L41" s="456">
        <v>400000000</v>
      </c>
      <c r="M41" s="555">
        <f t="shared" si="1"/>
        <v>0.32</v>
      </c>
      <c r="N41" s="456">
        <v>0</v>
      </c>
      <c r="O41" s="455">
        <f t="shared" si="2"/>
        <v>0</v>
      </c>
      <c r="P41" s="457">
        <f t="shared" ref="P41:P44" si="41">F41*Q41</f>
        <v>0</v>
      </c>
      <c r="Q41" s="455">
        <v>0</v>
      </c>
      <c r="R41" s="479"/>
      <c r="S41" s="479"/>
      <c r="T41" s="459" t="s">
        <v>132</v>
      </c>
      <c r="U41" s="461">
        <f t="shared" ref="U41:U44" si="42">F41-N41</f>
        <v>1250000000</v>
      </c>
      <c r="V41" s="461">
        <f t="shared" si="24"/>
        <v>0</v>
      </c>
      <c r="W41" s="461">
        <f t="shared" si="11"/>
        <v>1250000000</v>
      </c>
      <c r="X41" s="862" t="s">
        <v>410</v>
      </c>
      <c r="Y41" s="862" t="s">
        <v>1014</v>
      </c>
    </row>
    <row r="42" spans="1:25" ht="100">
      <c r="A42" s="125"/>
      <c r="B42" s="896"/>
      <c r="C42" s="897"/>
      <c r="D42" s="898" t="s">
        <v>402</v>
      </c>
      <c r="E42" s="448" t="s">
        <v>397</v>
      </c>
      <c r="F42" s="809">
        <v>1250000000</v>
      </c>
      <c r="G42" s="459"/>
      <c r="H42" s="451" t="s">
        <v>18</v>
      </c>
      <c r="I42" s="452" t="s">
        <v>383</v>
      </c>
      <c r="J42" s="894" t="s">
        <v>398</v>
      </c>
      <c r="K42" s="895"/>
      <c r="L42" s="456">
        <v>400000000</v>
      </c>
      <c r="M42" s="555">
        <f t="shared" si="1"/>
        <v>0.32</v>
      </c>
      <c r="N42" s="456">
        <v>0</v>
      </c>
      <c r="O42" s="455">
        <f t="shared" si="2"/>
        <v>0</v>
      </c>
      <c r="P42" s="457">
        <f t="shared" si="41"/>
        <v>0</v>
      </c>
      <c r="Q42" s="455">
        <v>0</v>
      </c>
      <c r="R42" s="479"/>
      <c r="S42" s="479"/>
      <c r="T42" s="459" t="s">
        <v>132</v>
      </c>
      <c r="U42" s="461">
        <f t="shared" si="42"/>
        <v>1250000000</v>
      </c>
      <c r="V42" s="461">
        <f t="shared" si="24"/>
        <v>0</v>
      </c>
      <c r="W42" s="461">
        <f t="shared" si="11"/>
        <v>1250000000</v>
      </c>
      <c r="X42" s="862" t="s">
        <v>410</v>
      </c>
      <c r="Y42" s="862" t="s">
        <v>1014</v>
      </c>
    </row>
    <row r="43" spans="1:25" ht="62.5">
      <c r="A43" s="125"/>
      <c r="B43" s="896"/>
      <c r="C43" s="897"/>
      <c r="D43" s="898" t="s">
        <v>404</v>
      </c>
      <c r="E43" s="448" t="s">
        <v>397</v>
      </c>
      <c r="F43" s="809">
        <v>1500000000</v>
      </c>
      <c r="G43" s="459"/>
      <c r="H43" s="451" t="s">
        <v>18</v>
      </c>
      <c r="I43" s="452" t="s">
        <v>383</v>
      </c>
      <c r="J43" s="894" t="s">
        <v>398</v>
      </c>
      <c r="K43" s="895"/>
      <c r="L43" s="456">
        <v>500000000</v>
      </c>
      <c r="M43" s="555">
        <f t="shared" si="1"/>
        <v>0.33333333333333331</v>
      </c>
      <c r="N43" s="456">
        <v>0</v>
      </c>
      <c r="O43" s="455">
        <f t="shared" si="2"/>
        <v>0</v>
      </c>
      <c r="P43" s="457">
        <f t="shared" si="41"/>
        <v>0</v>
      </c>
      <c r="Q43" s="455">
        <v>0</v>
      </c>
      <c r="R43" s="479"/>
      <c r="S43" s="479"/>
      <c r="T43" s="459" t="s">
        <v>132</v>
      </c>
      <c r="U43" s="461">
        <f t="shared" si="42"/>
        <v>1500000000</v>
      </c>
      <c r="V43" s="461">
        <f t="shared" si="24"/>
        <v>0</v>
      </c>
      <c r="W43" s="461">
        <f t="shared" si="11"/>
        <v>1500000000</v>
      </c>
      <c r="X43" s="462" t="s">
        <v>405</v>
      </c>
      <c r="Y43" s="462" t="s">
        <v>406</v>
      </c>
    </row>
    <row r="44" spans="1:25" ht="100">
      <c r="A44" s="125"/>
      <c r="B44" s="896" t="s">
        <v>321</v>
      </c>
      <c r="C44" s="897"/>
      <c r="D44" s="898" t="s">
        <v>407</v>
      </c>
      <c r="E44" s="448" t="s">
        <v>397</v>
      </c>
      <c r="F44" s="809">
        <v>1000000000</v>
      </c>
      <c r="G44" s="459"/>
      <c r="H44" s="451" t="s">
        <v>18</v>
      </c>
      <c r="I44" s="452" t="s">
        <v>383</v>
      </c>
      <c r="J44" s="894" t="s">
        <v>398</v>
      </c>
      <c r="K44" s="895"/>
      <c r="L44" s="809">
        <v>300000000</v>
      </c>
      <c r="M44" s="555">
        <f t="shared" si="1"/>
        <v>0.3</v>
      </c>
      <c r="N44" s="456">
        <v>0</v>
      </c>
      <c r="O44" s="455">
        <f t="shared" si="2"/>
        <v>0</v>
      </c>
      <c r="P44" s="457">
        <f t="shared" si="41"/>
        <v>0</v>
      </c>
      <c r="Q44" s="455">
        <v>0</v>
      </c>
      <c r="R44" s="459"/>
      <c r="S44" s="459"/>
      <c r="T44" s="459" t="s">
        <v>132</v>
      </c>
      <c r="U44" s="461">
        <f t="shared" si="42"/>
        <v>1000000000</v>
      </c>
      <c r="V44" s="461">
        <f t="shared" si="24"/>
        <v>0</v>
      </c>
      <c r="W44" s="461">
        <f t="shared" si="11"/>
        <v>1000000000</v>
      </c>
      <c r="X44" s="862" t="s">
        <v>410</v>
      </c>
      <c r="Y44" s="862" t="s">
        <v>1014</v>
      </c>
    </row>
    <row r="45" spans="1:25" ht="28.5" customHeight="1">
      <c r="A45" s="125"/>
      <c r="B45" s="414"/>
      <c r="C45" s="415"/>
      <c r="D45" s="416" t="s">
        <v>82</v>
      </c>
      <c r="E45" s="417"/>
      <c r="F45" s="418">
        <f t="shared" ref="F45:F46" si="43">SUM(F46)</f>
        <v>18001100988</v>
      </c>
      <c r="G45" s="419"/>
      <c r="H45" s="420"/>
      <c r="I45" s="421"/>
      <c r="J45" s="418"/>
      <c r="K45" s="418">
        <f t="shared" ref="K45:L45" si="44">SUM(K46)</f>
        <v>10480226227.15</v>
      </c>
      <c r="L45" s="418">
        <f t="shared" si="44"/>
        <v>16307644585</v>
      </c>
      <c r="M45" s="422">
        <f t="shared" si="1"/>
        <v>0.90592484292328002</v>
      </c>
      <c r="N45" s="418">
        <f t="shared" ref="N45:N46" si="45">SUM(N46)</f>
        <v>2432644585</v>
      </c>
      <c r="O45" s="422">
        <f t="shared" si="2"/>
        <v>0.1351386554978867</v>
      </c>
      <c r="P45" s="418">
        <f t="shared" ref="P45:P46" si="46">SUM(P46)</f>
        <v>2494020483.0553865</v>
      </c>
      <c r="Q45" s="422">
        <f t="shared" ref="Q45:Q49" si="47">P45/F45</f>
        <v>0.13854821906270984</v>
      </c>
      <c r="R45" s="424"/>
      <c r="S45" s="424"/>
      <c r="T45" s="425"/>
      <c r="U45" s="418">
        <f t="shared" ref="U45:W45" si="48">SUM(U46)</f>
        <v>15568456403</v>
      </c>
      <c r="V45" s="418">
        <f t="shared" si="48"/>
        <v>8047581642.1499996</v>
      </c>
      <c r="W45" s="418">
        <f t="shared" si="48"/>
        <v>7520874760.8500004</v>
      </c>
      <c r="X45" s="426"/>
      <c r="Y45" s="908"/>
    </row>
    <row r="46" spans="1:25" ht="14">
      <c r="A46" s="125"/>
      <c r="B46" s="427"/>
      <c r="C46" s="428"/>
      <c r="D46" s="513" t="s">
        <v>306</v>
      </c>
      <c r="E46" s="429"/>
      <c r="F46" s="239">
        <f t="shared" si="43"/>
        <v>18001100988</v>
      </c>
      <c r="G46" s="232"/>
      <c r="H46" s="235"/>
      <c r="I46" s="232"/>
      <c r="J46" s="239"/>
      <c r="K46" s="239">
        <f t="shared" ref="K46:L46" si="49">SUM(K47)</f>
        <v>10480226227.15</v>
      </c>
      <c r="L46" s="239">
        <f t="shared" si="49"/>
        <v>16307644585</v>
      </c>
      <c r="M46" s="240">
        <f t="shared" si="1"/>
        <v>0.90592484292328002</v>
      </c>
      <c r="N46" s="239">
        <f t="shared" si="45"/>
        <v>2432644585</v>
      </c>
      <c r="O46" s="240">
        <f t="shared" si="2"/>
        <v>0.1351386554978867</v>
      </c>
      <c r="P46" s="239">
        <f t="shared" si="46"/>
        <v>2494020483.0553865</v>
      </c>
      <c r="Q46" s="240">
        <f t="shared" si="47"/>
        <v>0.13854821906270984</v>
      </c>
      <c r="R46" s="242"/>
      <c r="S46" s="242"/>
      <c r="T46" s="242"/>
      <c r="U46" s="239">
        <f>SUM(U47)</f>
        <v>15568456403</v>
      </c>
      <c r="V46" s="145">
        <f t="shared" ref="V46:V51" si="50">K46-N46</f>
        <v>8047581642.1499996</v>
      </c>
      <c r="W46" s="145">
        <f t="shared" ref="W46:W52" si="51">F46-K46</f>
        <v>7520874760.8500004</v>
      </c>
      <c r="X46" s="431"/>
      <c r="Y46" s="431"/>
    </row>
    <row r="47" spans="1:25" ht="52">
      <c r="A47" s="125"/>
      <c r="B47" s="149"/>
      <c r="C47" s="432"/>
      <c r="D47" s="432" t="s">
        <v>412</v>
      </c>
      <c r="E47" s="155"/>
      <c r="F47" s="250">
        <f>SUM(F48,F53,F58)</f>
        <v>18001100988</v>
      </c>
      <c r="G47" s="243"/>
      <c r="H47" s="246"/>
      <c r="I47" s="243"/>
      <c r="J47" s="250"/>
      <c r="K47" s="250">
        <f t="shared" ref="K47:L47" si="52">SUM(K48,K53,K58)</f>
        <v>10480226227.15</v>
      </c>
      <c r="L47" s="250">
        <f t="shared" si="52"/>
        <v>16307644585</v>
      </c>
      <c r="M47" s="251">
        <f t="shared" si="1"/>
        <v>0.90592484292328002</v>
      </c>
      <c r="N47" s="250">
        <f>SUM(N48,N53,N58)</f>
        <v>2432644585</v>
      </c>
      <c r="O47" s="251">
        <f t="shared" si="2"/>
        <v>0.1351386554978867</v>
      </c>
      <c r="P47" s="250">
        <f>SUM(P48,P53,P58)</f>
        <v>2494020483.0553865</v>
      </c>
      <c r="Q47" s="251">
        <f t="shared" si="47"/>
        <v>0.13854821906270984</v>
      </c>
      <c r="R47" s="253"/>
      <c r="S47" s="253"/>
      <c r="T47" s="253"/>
      <c r="U47" s="250">
        <f>SUM(U48,U53,U58)</f>
        <v>15568456403</v>
      </c>
      <c r="V47" s="148">
        <f t="shared" si="50"/>
        <v>8047581642.1499996</v>
      </c>
      <c r="W47" s="148">
        <f t="shared" si="51"/>
        <v>7520874760.8500004</v>
      </c>
      <c r="X47" s="156"/>
      <c r="Y47" s="156"/>
    </row>
    <row r="48" spans="1:25" ht="14">
      <c r="A48" s="125"/>
      <c r="B48" s="434"/>
      <c r="C48" s="435"/>
      <c r="D48" s="256" t="s">
        <v>413</v>
      </c>
      <c r="E48" s="437"/>
      <c r="F48" s="261">
        <f>SUM(F49,F51)</f>
        <v>11243456403</v>
      </c>
      <c r="G48" s="438"/>
      <c r="H48" s="437"/>
      <c r="I48" s="438"/>
      <c r="J48" s="439"/>
      <c r="K48" s="439">
        <f t="shared" ref="K48:L48" si="53">SUM(K49,K51)</f>
        <v>10480226227.15</v>
      </c>
      <c r="L48" s="261">
        <f t="shared" si="53"/>
        <v>10400000000</v>
      </c>
      <c r="M48" s="440">
        <f t="shared" si="1"/>
        <v>0.92498246333085377</v>
      </c>
      <c r="N48" s="261">
        <f>SUM(N49,N51)</f>
        <v>0</v>
      </c>
      <c r="O48" s="440">
        <f t="shared" si="2"/>
        <v>0</v>
      </c>
      <c r="P48" s="261">
        <f>SUM(P49,P51)</f>
        <v>0</v>
      </c>
      <c r="Q48" s="440">
        <f t="shared" si="47"/>
        <v>0</v>
      </c>
      <c r="R48" s="442"/>
      <c r="S48" s="442"/>
      <c r="T48" s="442"/>
      <c r="U48" s="261">
        <f>SUM(U49,U51)</f>
        <v>11243456403</v>
      </c>
      <c r="V48" s="439">
        <f t="shared" si="50"/>
        <v>10480226227.15</v>
      </c>
      <c r="W48" s="439">
        <f t="shared" si="51"/>
        <v>763230175.85000038</v>
      </c>
      <c r="X48" s="443"/>
      <c r="Y48" s="443"/>
    </row>
    <row r="49" spans="1:25" ht="39">
      <c r="A49" s="125"/>
      <c r="B49" s="169">
        <v>8</v>
      </c>
      <c r="C49" s="179"/>
      <c r="D49" s="179" t="s">
        <v>320</v>
      </c>
      <c r="E49" s="134"/>
      <c r="F49" s="128">
        <f>SUM(F50)</f>
        <v>500000000</v>
      </c>
      <c r="G49" s="169" t="s">
        <v>116</v>
      </c>
      <c r="H49" s="128"/>
      <c r="I49" s="128"/>
      <c r="J49" s="47"/>
      <c r="K49" s="128">
        <f t="shared" ref="K49:L49" si="54">SUM(K50)</f>
        <v>0</v>
      </c>
      <c r="L49" s="128">
        <f t="shared" si="54"/>
        <v>400000000</v>
      </c>
      <c r="M49" s="174">
        <f t="shared" si="1"/>
        <v>0.8</v>
      </c>
      <c r="N49" s="128">
        <f>SUM(N50)</f>
        <v>0</v>
      </c>
      <c r="O49" s="174">
        <f t="shared" si="2"/>
        <v>0</v>
      </c>
      <c r="P49" s="128">
        <f>SUM(P50)</f>
        <v>0</v>
      </c>
      <c r="Q49" s="174">
        <f t="shared" si="47"/>
        <v>0</v>
      </c>
      <c r="R49" s="16"/>
      <c r="S49" s="16"/>
      <c r="T49" s="169" t="s">
        <v>132</v>
      </c>
      <c r="U49" s="128">
        <f>SUM(U50)</f>
        <v>500000000</v>
      </c>
      <c r="V49" s="128">
        <f t="shared" si="50"/>
        <v>0</v>
      </c>
      <c r="W49" s="128">
        <f t="shared" si="51"/>
        <v>500000000</v>
      </c>
      <c r="X49" s="135"/>
      <c r="Y49" s="135"/>
    </row>
    <row r="50" spans="1:25" ht="87.5">
      <c r="A50" s="125"/>
      <c r="B50" s="446" t="s">
        <v>321</v>
      </c>
      <c r="C50" s="447"/>
      <c r="D50" s="462" t="s">
        <v>421</v>
      </c>
      <c r="E50" s="448" t="s">
        <v>419</v>
      </c>
      <c r="F50" s="449">
        <v>500000000</v>
      </c>
      <c r="G50" s="450"/>
      <c r="H50" s="451" t="s">
        <v>18</v>
      </c>
      <c r="I50" s="452" t="s">
        <v>240</v>
      </c>
      <c r="J50" s="453" t="s">
        <v>422</v>
      </c>
      <c r="K50" s="477"/>
      <c r="L50" s="454">
        <f>100000000+100000000+100000000+100000000</f>
        <v>400000000</v>
      </c>
      <c r="M50" s="455">
        <f t="shared" si="1"/>
        <v>0.8</v>
      </c>
      <c r="N50" s="456">
        <v>0</v>
      </c>
      <c r="O50" s="455">
        <f t="shared" si="2"/>
        <v>0</v>
      </c>
      <c r="P50" s="457">
        <f>F50*Q50</f>
        <v>0</v>
      </c>
      <c r="Q50" s="455">
        <v>0</v>
      </c>
      <c r="R50" s="479"/>
      <c r="S50" s="479"/>
      <c r="T50" s="169" t="s">
        <v>132</v>
      </c>
      <c r="U50" s="460">
        <f t="shared" ref="U50:U52" si="55">F50-N50</f>
        <v>500000000</v>
      </c>
      <c r="V50" s="461">
        <f t="shared" si="50"/>
        <v>0</v>
      </c>
      <c r="W50" s="461">
        <f t="shared" si="51"/>
        <v>500000000</v>
      </c>
      <c r="X50" s="462" t="s">
        <v>1018</v>
      </c>
      <c r="Y50" s="542"/>
    </row>
    <row r="51" spans="1:25" ht="13">
      <c r="A51" s="125"/>
      <c r="B51" s="126">
        <f>ROWS($A$7:B50)</f>
        <v>44</v>
      </c>
      <c r="C51" s="210"/>
      <c r="D51" s="179" t="s">
        <v>425</v>
      </c>
      <c r="E51" s="134"/>
      <c r="F51" s="192">
        <f>F52</f>
        <v>10743456403</v>
      </c>
      <c r="G51" s="169"/>
      <c r="H51" s="128"/>
      <c r="I51" s="128"/>
      <c r="J51" s="47"/>
      <c r="K51" s="192">
        <f t="shared" ref="K51:L51" si="56">K52</f>
        <v>10480226227.15</v>
      </c>
      <c r="L51" s="464">
        <f t="shared" si="56"/>
        <v>10000000000</v>
      </c>
      <c r="M51" s="174">
        <f t="shared" si="1"/>
        <v>0.93079914181134504</v>
      </c>
      <c r="N51" s="192">
        <f>N52</f>
        <v>0</v>
      </c>
      <c r="O51" s="174">
        <f t="shared" si="2"/>
        <v>0</v>
      </c>
      <c r="P51" s="192">
        <f>P52</f>
        <v>0</v>
      </c>
      <c r="Q51" s="174">
        <f>P51/F51</f>
        <v>0</v>
      </c>
      <c r="R51" s="16"/>
      <c r="S51" s="16"/>
      <c r="T51" s="169" t="s">
        <v>132</v>
      </c>
      <c r="U51" s="178">
        <f t="shared" si="55"/>
        <v>10743456403</v>
      </c>
      <c r="V51" s="128">
        <f t="shared" si="50"/>
        <v>10480226227.15</v>
      </c>
      <c r="W51" s="128">
        <f t="shared" si="51"/>
        <v>263230175.85000038</v>
      </c>
      <c r="X51" s="135"/>
      <c r="Y51" s="135"/>
    </row>
    <row r="52" spans="1:25" ht="137.5">
      <c r="A52" s="125"/>
      <c r="B52" s="446" t="s">
        <v>321</v>
      </c>
      <c r="C52" s="459">
        <v>1</v>
      </c>
      <c r="D52" s="462" t="s">
        <v>426</v>
      </c>
      <c r="E52" s="451" t="s">
        <v>419</v>
      </c>
      <c r="F52" s="465">
        <v>10743456403</v>
      </c>
      <c r="G52" s="452" t="s">
        <v>145</v>
      </c>
      <c r="H52" s="451" t="s">
        <v>310</v>
      </c>
      <c r="I52" s="452" t="s">
        <v>240</v>
      </c>
      <c r="J52" s="453" t="s">
        <v>427</v>
      </c>
      <c r="K52" s="466">
        <v>10480226227.15</v>
      </c>
      <c r="L52" s="454">
        <f>3000000000+3000000000+2000000000+2000000000</f>
        <v>10000000000</v>
      </c>
      <c r="M52" s="455">
        <f t="shared" si="1"/>
        <v>0.93079914181134504</v>
      </c>
      <c r="N52" s="456">
        <v>0</v>
      </c>
      <c r="O52" s="455">
        <f t="shared" si="2"/>
        <v>0</v>
      </c>
      <c r="P52" s="457">
        <f>F52*Q52</f>
        <v>0</v>
      </c>
      <c r="Q52" s="455">
        <v>0</v>
      </c>
      <c r="R52" s="458" t="s">
        <v>428</v>
      </c>
      <c r="S52" s="459" t="s">
        <v>330</v>
      </c>
      <c r="T52" s="169" t="s">
        <v>132</v>
      </c>
      <c r="U52" s="468">
        <f t="shared" si="55"/>
        <v>10743456403</v>
      </c>
      <c r="V52" s="466">
        <v>10480226227.15</v>
      </c>
      <c r="W52" s="461">
        <f t="shared" si="51"/>
        <v>263230175.85000038</v>
      </c>
      <c r="X52" s="462" t="s">
        <v>444</v>
      </c>
      <c r="Y52" s="542"/>
    </row>
    <row r="53" spans="1:25" ht="14">
      <c r="A53" s="125"/>
      <c r="B53" s="434"/>
      <c r="C53" s="435"/>
      <c r="D53" s="256" t="s">
        <v>429</v>
      </c>
      <c r="E53" s="437"/>
      <c r="F53" s="261">
        <f>SUM(F54,F56)</f>
        <v>2100000000</v>
      </c>
      <c r="G53" s="438"/>
      <c r="H53" s="437"/>
      <c r="I53" s="438"/>
      <c r="J53" s="470"/>
      <c r="K53" s="261">
        <f t="shared" ref="K53:L53" si="57">SUM(K54,K56)</f>
        <v>0</v>
      </c>
      <c r="L53" s="261">
        <f t="shared" si="57"/>
        <v>1900000000</v>
      </c>
      <c r="M53" s="440">
        <f t="shared" si="1"/>
        <v>0.90476190476190477</v>
      </c>
      <c r="N53" s="261">
        <f>SUM(N54,N56)</f>
        <v>0</v>
      </c>
      <c r="O53" s="440">
        <f t="shared" si="2"/>
        <v>0</v>
      </c>
      <c r="P53" s="261">
        <f>SUM(P54,P56)</f>
        <v>50000000</v>
      </c>
      <c r="Q53" s="440">
        <f t="shared" ref="Q53:Q54" si="58">P53/F53</f>
        <v>2.3809523809523808E-2</v>
      </c>
      <c r="R53" s="442"/>
      <c r="S53" s="442"/>
      <c r="T53" s="442"/>
      <c r="U53" s="261">
        <f t="shared" ref="U53:W53" si="59">SUM(U54,U56)</f>
        <v>2100000000</v>
      </c>
      <c r="V53" s="261">
        <f t="shared" si="59"/>
        <v>0</v>
      </c>
      <c r="W53" s="261">
        <f t="shared" si="59"/>
        <v>2100000000</v>
      </c>
      <c r="X53" s="443"/>
      <c r="Y53" s="443"/>
    </row>
    <row r="54" spans="1:25" ht="39">
      <c r="A54" s="125"/>
      <c r="B54" s="126">
        <f>ROWS($A$7:B53)</f>
        <v>47</v>
      </c>
      <c r="C54" s="71"/>
      <c r="D54" s="179" t="s">
        <v>320</v>
      </c>
      <c r="E54" s="134"/>
      <c r="F54" s="128">
        <f>SUM(F55)</f>
        <v>100000000</v>
      </c>
      <c r="G54" s="169" t="s">
        <v>116</v>
      </c>
      <c r="H54" s="128"/>
      <c r="I54" s="128"/>
      <c r="J54" s="103"/>
      <c r="K54" s="128">
        <f>SUM(K55)</f>
        <v>0</v>
      </c>
      <c r="L54" s="445">
        <f>L55</f>
        <v>100000000</v>
      </c>
      <c r="M54" s="174">
        <f t="shared" si="1"/>
        <v>1</v>
      </c>
      <c r="N54" s="128">
        <f>SUM(N55)</f>
        <v>0</v>
      </c>
      <c r="O54" s="174">
        <f t="shared" si="2"/>
        <v>0</v>
      </c>
      <c r="P54" s="128">
        <f>SUM(P55)</f>
        <v>50000000</v>
      </c>
      <c r="Q54" s="174">
        <f t="shared" si="58"/>
        <v>0.5</v>
      </c>
      <c r="R54" s="16"/>
      <c r="S54" s="16"/>
      <c r="T54" s="169" t="s">
        <v>128</v>
      </c>
      <c r="U54" s="128">
        <f>SUM(U55)</f>
        <v>100000000</v>
      </c>
      <c r="V54" s="128">
        <f t="shared" ref="V54:V56" si="60">K54-N54</f>
        <v>0</v>
      </c>
      <c r="W54" s="128">
        <f t="shared" ref="W54:W56" si="61">F54-K54</f>
        <v>100000000</v>
      </c>
      <c r="X54" s="135"/>
      <c r="Y54" s="135"/>
    </row>
    <row r="55" spans="1:25" ht="112.5">
      <c r="A55" s="113">
        <v>1</v>
      </c>
      <c r="B55" s="459" t="s">
        <v>321</v>
      </c>
      <c r="C55" s="459"/>
      <c r="D55" s="462" t="s">
        <v>432</v>
      </c>
      <c r="E55" s="448" t="s">
        <v>433</v>
      </c>
      <c r="F55" s="449">
        <v>100000000</v>
      </c>
      <c r="G55" s="450"/>
      <c r="H55" s="451" t="s">
        <v>20</v>
      </c>
      <c r="I55" s="452" t="s">
        <v>117</v>
      </c>
      <c r="J55" s="477" t="s">
        <v>434</v>
      </c>
      <c r="K55" s="477"/>
      <c r="L55" s="478">
        <f>50000000+50000000</f>
        <v>100000000</v>
      </c>
      <c r="M55" s="455">
        <f t="shared" si="1"/>
        <v>1</v>
      </c>
      <c r="N55" s="456">
        <v>0</v>
      </c>
      <c r="O55" s="455">
        <f t="shared" si="2"/>
        <v>0</v>
      </c>
      <c r="P55" s="457">
        <f>F55*Q55</f>
        <v>50000000</v>
      </c>
      <c r="Q55" s="467">
        <v>0.5</v>
      </c>
      <c r="R55" s="479"/>
      <c r="S55" s="479"/>
      <c r="T55" s="169" t="s">
        <v>128</v>
      </c>
      <c r="U55" s="460">
        <f>F55-N55</f>
        <v>100000000</v>
      </c>
      <c r="V55" s="461">
        <f t="shared" si="60"/>
        <v>0</v>
      </c>
      <c r="W55" s="461">
        <f t="shared" si="61"/>
        <v>100000000</v>
      </c>
      <c r="X55" s="458" t="s">
        <v>435</v>
      </c>
      <c r="Y55" s="542"/>
    </row>
    <row r="56" spans="1:25" ht="13">
      <c r="A56" s="113">
        <v>1</v>
      </c>
      <c r="B56" s="126">
        <f>ROWS($A$7:B55)</f>
        <v>49</v>
      </c>
      <c r="C56" s="210"/>
      <c r="D56" s="179" t="s">
        <v>425</v>
      </c>
      <c r="E56" s="134"/>
      <c r="F56" s="128">
        <f>SUM(F57)</f>
        <v>2000000000</v>
      </c>
      <c r="G56" s="169" t="s">
        <v>145</v>
      </c>
      <c r="H56" s="47"/>
      <c r="I56" s="47"/>
      <c r="J56" s="47"/>
      <c r="K56" s="47"/>
      <c r="L56" s="481">
        <f>L57</f>
        <v>1800000000</v>
      </c>
      <c r="M56" s="174">
        <f t="shared" si="1"/>
        <v>0.9</v>
      </c>
      <c r="N56" s="128">
        <f>SUM(N57)</f>
        <v>0</v>
      </c>
      <c r="O56" s="174">
        <f t="shared" si="2"/>
        <v>0</v>
      </c>
      <c r="P56" s="128">
        <f>SUM(P57)</f>
        <v>0</v>
      </c>
      <c r="Q56" s="174">
        <f>P56/F56</f>
        <v>0</v>
      </c>
      <c r="R56" s="16"/>
      <c r="S56" s="16"/>
      <c r="T56" s="169" t="s">
        <v>132</v>
      </c>
      <c r="U56" s="128">
        <f>SUM(U57)</f>
        <v>2000000000</v>
      </c>
      <c r="V56" s="128">
        <f t="shared" si="60"/>
        <v>0</v>
      </c>
      <c r="W56" s="128">
        <f t="shared" si="61"/>
        <v>2000000000</v>
      </c>
      <c r="X56" s="135"/>
      <c r="Y56" s="135"/>
    </row>
    <row r="57" spans="1:25" ht="97.5" customHeight="1">
      <c r="A57" s="125"/>
      <c r="B57" s="446" t="s">
        <v>321</v>
      </c>
      <c r="C57" s="459">
        <v>2</v>
      </c>
      <c r="D57" s="462" t="s">
        <v>438</v>
      </c>
      <c r="E57" s="448" t="s">
        <v>433</v>
      </c>
      <c r="F57" s="449">
        <v>2000000000</v>
      </c>
      <c r="G57" s="450"/>
      <c r="H57" s="451" t="s">
        <v>310</v>
      </c>
      <c r="I57" s="452" t="s">
        <v>117</v>
      </c>
      <c r="J57" s="477" t="s">
        <v>434</v>
      </c>
      <c r="K57" s="477"/>
      <c r="L57" s="454">
        <f>600000000+800000000+400000000</f>
        <v>1800000000</v>
      </c>
      <c r="M57" s="455">
        <f t="shared" si="1"/>
        <v>0.9</v>
      </c>
      <c r="N57" s="456">
        <v>0</v>
      </c>
      <c r="O57" s="455">
        <f t="shared" si="2"/>
        <v>0</v>
      </c>
      <c r="P57" s="173">
        <f>F57*Q57</f>
        <v>0</v>
      </c>
      <c r="Q57" s="455">
        <v>0</v>
      </c>
      <c r="R57" s="479"/>
      <c r="S57" s="479"/>
      <c r="T57" s="169" t="s">
        <v>132</v>
      </c>
      <c r="U57" s="460">
        <f>F57-N57</f>
        <v>2000000000</v>
      </c>
      <c r="V57" s="482"/>
      <c r="W57" s="461">
        <f>K57-N57</f>
        <v>0</v>
      </c>
      <c r="X57" s="458" t="s">
        <v>435</v>
      </c>
      <c r="Y57" s="542"/>
    </row>
    <row r="58" spans="1:25" ht="14">
      <c r="A58" s="125"/>
      <c r="B58" s="434"/>
      <c r="C58" s="435"/>
      <c r="D58" s="256" t="s">
        <v>439</v>
      </c>
      <c r="E58" s="437"/>
      <c r="F58" s="261">
        <f>SUM(F59,F62,F64)</f>
        <v>4657644585</v>
      </c>
      <c r="G58" s="438"/>
      <c r="H58" s="437"/>
      <c r="I58" s="438"/>
      <c r="J58" s="470"/>
      <c r="K58" s="439">
        <f t="shared" ref="K58:L58" si="62">SUM(K59,K62,K64)</f>
        <v>0</v>
      </c>
      <c r="L58" s="439">
        <f t="shared" si="62"/>
        <v>4007644585</v>
      </c>
      <c r="M58" s="440">
        <f t="shared" si="1"/>
        <v>0.86044448258389383</v>
      </c>
      <c r="N58" s="439">
        <f>SUM(N59,N62,N64)</f>
        <v>2432644585</v>
      </c>
      <c r="O58" s="440">
        <f t="shared" si="2"/>
        <v>0.52229072884486738</v>
      </c>
      <c r="P58" s="441">
        <f>SUM(P59,P62,P64)</f>
        <v>2444020483.0553865</v>
      </c>
      <c r="Q58" s="440">
        <f>P58/F58</f>
        <v>0.52473314321285558</v>
      </c>
      <c r="R58" s="442"/>
      <c r="S58" s="442"/>
      <c r="T58" s="442"/>
      <c r="U58" s="439">
        <f>SUM(U59,U62,U64)</f>
        <v>2225000000</v>
      </c>
      <c r="V58" s="439">
        <f t="shared" ref="V58:V65" si="63">K58-N58</f>
        <v>-2432644585</v>
      </c>
      <c r="W58" s="439">
        <f t="shared" ref="W58:W65" si="64">F58-K58</f>
        <v>4657644585</v>
      </c>
      <c r="X58" s="443"/>
      <c r="Y58" s="909"/>
    </row>
    <row r="59" spans="1:25" ht="26">
      <c r="A59" s="125"/>
      <c r="B59" s="126">
        <f>ROWS($A$7:B58)</f>
        <v>52</v>
      </c>
      <c r="C59" s="210"/>
      <c r="D59" s="179" t="s">
        <v>178</v>
      </c>
      <c r="E59" s="134"/>
      <c r="F59" s="128">
        <f>SUM(F60:F61)</f>
        <v>3878465000</v>
      </c>
      <c r="G59" s="169" t="s">
        <v>116</v>
      </c>
      <c r="H59" s="128"/>
      <c r="I59" s="128"/>
      <c r="J59" s="69"/>
      <c r="K59" s="69"/>
      <c r="L59" s="128">
        <f>SUM(L60:L61)</f>
        <v>3278465000</v>
      </c>
      <c r="M59" s="174">
        <f t="shared" si="1"/>
        <v>0.84529962240216172</v>
      </c>
      <c r="N59" s="128">
        <f>SUM(N60:N61)</f>
        <v>1753465000</v>
      </c>
      <c r="O59" s="174">
        <f t="shared" si="2"/>
        <v>0.45210282934098928</v>
      </c>
      <c r="P59" s="173">
        <f t="shared" ref="P59:P65" si="65">F59*Q59</f>
        <v>1764840898.0553865</v>
      </c>
      <c r="Q59" s="174">
        <v>0.45503592221546063</v>
      </c>
      <c r="R59" s="16"/>
      <c r="S59" s="16"/>
      <c r="T59" s="16"/>
      <c r="U59" s="128">
        <f>SUM(U60:U61)</f>
        <v>2125000000</v>
      </c>
      <c r="V59" s="128">
        <f t="shared" si="63"/>
        <v>-1753465000</v>
      </c>
      <c r="W59" s="128">
        <f t="shared" si="64"/>
        <v>3878465000</v>
      </c>
      <c r="X59" s="135"/>
      <c r="Y59" s="135"/>
    </row>
    <row r="60" spans="1:25" ht="125">
      <c r="A60" s="113">
        <v>1</v>
      </c>
      <c r="B60" s="446" t="s">
        <v>321</v>
      </c>
      <c r="C60" s="459">
        <v>3</v>
      </c>
      <c r="D60" s="483" t="s">
        <v>440</v>
      </c>
      <c r="E60" s="484" t="s">
        <v>441</v>
      </c>
      <c r="F60" s="485">
        <v>2125000000</v>
      </c>
      <c r="G60" s="450"/>
      <c r="H60" s="451" t="s">
        <v>310</v>
      </c>
      <c r="I60" s="452" t="s">
        <v>240</v>
      </c>
      <c r="J60" s="477" t="s">
        <v>442</v>
      </c>
      <c r="K60" s="466">
        <v>1918659817.55</v>
      </c>
      <c r="L60" s="454">
        <f>725000000+800000000</f>
        <v>1525000000</v>
      </c>
      <c r="M60" s="455">
        <f t="shared" si="1"/>
        <v>0.71764705882352942</v>
      </c>
      <c r="N60" s="456">
        <v>0</v>
      </c>
      <c r="O60" s="455">
        <f t="shared" si="2"/>
        <v>0</v>
      </c>
      <c r="P60" s="457">
        <f t="shared" si="65"/>
        <v>0</v>
      </c>
      <c r="Q60" s="455">
        <v>0</v>
      </c>
      <c r="R60" s="458" t="s">
        <v>443</v>
      </c>
      <c r="S60" s="459" t="s">
        <v>330</v>
      </c>
      <c r="T60" s="169" t="s">
        <v>132</v>
      </c>
      <c r="U60" s="460">
        <f t="shared" ref="U60:U61" si="66">F60-N60</f>
        <v>2125000000</v>
      </c>
      <c r="V60" s="469">
        <f t="shared" si="63"/>
        <v>1918659817.55</v>
      </c>
      <c r="W60" s="461">
        <f t="shared" si="64"/>
        <v>206340182.45000005</v>
      </c>
      <c r="X60" s="462" t="s">
        <v>444</v>
      </c>
      <c r="Y60" s="542"/>
    </row>
    <row r="61" spans="1:25" ht="50">
      <c r="A61" s="113">
        <v>1</v>
      </c>
      <c r="B61" s="446" t="s">
        <v>321</v>
      </c>
      <c r="C61" s="459">
        <v>4</v>
      </c>
      <c r="D61" s="486" t="s">
        <v>445</v>
      </c>
      <c r="E61" s="487" t="s">
        <v>309</v>
      </c>
      <c r="F61" s="488">
        <v>1753465000</v>
      </c>
      <c r="G61" s="450"/>
      <c r="H61" s="451" t="s">
        <v>142</v>
      </c>
      <c r="I61" s="452" t="s">
        <v>240</v>
      </c>
      <c r="J61" s="489" t="s">
        <v>244</v>
      </c>
      <c r="K61" s="488">
        <v>1753465000</v>
      </c>
      <c r="L61" s="488">
        <v>1753465000</v>
      </c>
      <c r="M61" s="455">
        <f t="shared" si="1"/>
        <v>1</v>
      </c>
      <c r="N61" s="449">
        <v>1753465000</v>
      </c>
      <c r="O61" s="455">
        <f t="shared" si="2"/>
        <v>1</v>
      </c>
      <c r="P61" s="457">
        <f t="shared" si="65"/>
        <v>1753465000</v>
      </c>
      <c r="Q61" s="455">
        <v>1</v>
      </c>
      <c r="R61" s="479"/>
      <c r="S61" s="479"/>
      <c r="T61" s="169" t="s">
        <v>120</v>
      </c>
      <c r="U61" s="460">
        <f t="shared" si="66"/>
        <v>0</v>
      </c>
      <c r="V61" s="461">
        <f t="shared" si="63"/>
        <v>0</v>
      </c>
      <c r="W61" s="461">
        <f t="shared" si="64"/>
        <v>0</v>
      </c>
      <c r="X61" s="462" t="s">
        <v>446</v>
      </c>
      <c r="Y61" s="542"/>
    </row>
    <row r="62" spans="1:25" ht="39">
      <c r="A62" s="125"/>
      <c r="B62" s="126">
        <f>ROWS($A$7:B61)</f>
        <v>55</v>
      </c>
      <c r="C62" s="71"/>
      <c r="D62" s="179" t="s">
        <v>320</v>
      </c>
      <c r="E62" s="134"/>
      <c r="F62" s="128">
        <f>SUM(F63)</f>
        <v>100000000</v>
      </c>
      <c r="G62" s="169" t="s">
        <v>116</v>
      </c>
      <c r="H62" s="491" t="s">
        <v>130</v>
      </c>
      <c r="I62" s="492" t="s">
        <v>240</v>
      </c>
      <c r="J62" s="495"/>
      <c r="K62" s="495"/>
      <c r="L62" s="128">
        <f>SUM(L63)</f>
        <v>50000000</v>
      </c>
      <c r="M62" s="174">
        <f t="shared" si="1"/>
        <v>0.5</v>
      </c>
      <c r="N62" s="128">
        <f>SUM(N63)</f>
        <v>0</v>
      </c>
      <c r="O62" s="174">
        <f t="shared" si="2"/>
        <v>0</v>
      </c>
      <c r="P62" s="173">
        <f t="shared" si="65"/>
        <v>0</v>
      </c>
      <c r="Q62" s="174">
        <v>0</v>
      </c>
      <c r="R62" s="16"/>
      <c r="S62" s="16"/>
      <c r="T62" s="169" t="s">
        <v>132</v>
      </c>
      <c r="U62" s="128">
        <f>SUM(U63)</f>
        <v>100000000</v>
      </c>
      <c r="V62" s="128">
        <f t="shared" si="63"/>
        <v>0</v>
      </c>
      <c r="W62" s="128">
        <f t="shared" si="64"/>
        <v>100000000</v>
      </c>
      <c r="X62" s="135"/>
      <c r="Y62" s="135"/>
    </row>
    <row r="63" spans="1:25" ht="37.5">
      <c r="A63" s="125"/>
      <c r="B63" s="446" t="s">
        <v>321</v>
      </c>
      <c r="C63" s="459"/>
      <c r="D63" s="462" t="s">
        <v>449</v>
      </c>
      <c r="E63" s="448" t="s">
        <v>447</v>
      </c>
      <c r="F63" s="449">
        <v>100000000</v>
      </c>
      <c r="G63" s="450"/>
      <c r="H63" s="451" t="s">
        <v>20</v>
      </c>
      <c r="I63" s="452" t="s">
        <v>240</v>
      </c>
      <c r="J63" s="477" t="s">
        <v>442</v>
      </c>
      <c r="K63" s="477"/>
      <c r="L63" s="454">
        <v>50000000</v>
      </c>
      <c r="M63" s="455">
        <f t="shared" si="1"/>
        <v>0.5</v>
      </c>
      <c r="N63" s="456">
        <v>0</v>
      </c>
      <c r="O63" s="455">
        <f t="shared" si="2"/>
        <v>0</v>
      </c>
      <c r="P63" s="457">
        <f t="shared" si="65"/>
        <v>0</v>
      </c>
      <c r="Q63" s="455">
        <v>0</v>
      </c>
      <c r="R63" s="479"/>
      <c r="S63" s="479"/>
      <c r="T63" s="169" t="s">
        <v>132</v>
      </c>
      <c r="U63" s="460">
        <f>F63-N63</f>
        <v>100000000</v>
      </c>
      <c r="V63" s="461">
        <f t="shared" si="63"/>
        <v>0</v>
      </c>
      <c r="W63" s="461">
        <f t="shared" si="64"/>
        <v>100000000</v>
      </c>
      <c r="X63" s="462" t="s">
        <v>450</v>
      </c>
      <c r="Y63" s="542"/>
    </row>
    <row r="64" spans="1:25" ht="27.75" customHeight="1">
      <c r="A64" s="125"/>
      <c r="B64" s="126">
        <f>ROWS($A$7:B61)</f>
        <v>55</v>
      </c>
      <c r="C64" s="169"/>
      <c r="D64" s="179" t="s">
        <v>452</v>
      </c>
      <c r="E64" s="134"/>
      <c r="F64" s="128">
        <f>SUM(F65)</f>
        <v>679179585</v>
      </c>
      <c r="G64" s="169" t="s">
        <v>145</v>
      </c>
      <c r="H64" s="71" t="s">
        <v>142</v>
      </c>
      <c r="I64" s="169" t="s">
        <v>240</v>
      </c>
      <c r="J64" s="47"/>
      <c r="K64" s="47"/>
      <c r="L64" s="128">
        <f>SUM(L65)</f>
        <v>679179585</v>
      </c>
      <c r="M64" s="174">
        <f t="shared" si="1"/>
        <v>1</v>
      </c>
      <c r="N64" s="128">
        <f>SUM(N65)</f>
        <v>679179585</v>
      </c>
      <c r="O64" s="174">
        <f t="shared" si="2"/>
        <v>1</v>
      </c>
      <c r="P64" s="173">
        <f t="shared" si="65"/>
        <v>679179585</v>
      </c>
      <c r="Q64" s="174">
        <v>1</v>
      </c>
      <c r="R64" s="16"/>
      <c r="S64" s="16"/>
      <c r="T64" s="16"/>
      <c r="U64" s="128">
        <f>SUM(U65)</f>
        <v>0</v>
      </c>
      <c r="V64" s="128">
        <f t="shared" si="63"/>
        <v>-679179585</v>
      </c>
      <c r="W64" s="128">
        <f t="shared" si="64"/>
        <v>679179585</v>
      </c>
      <c r="X64" s="135"/>
      <c r="Y64" s="135"/>
    </row>
    <row r="65" spans="1:25" ht="50">
      <c r="A65" s="125"/>
      <c r="B65" s="446" t="s">
        <v>321</v>
      </c>
      <c r="C65" s="448">
        <v>5</v>
      </c>
      <c r="D65" s="462" t="s">
        <v>453</v>
      </c>
      <c r="E65" s="448" t="s">
        <v>454</v>
      </c>
      <c r="F65" s="449">
        <v>679179585</v>
      </c>
      <c r="G65" s="450"/>
      <c r="H65" s="451" t="s">
        <v>142</v>
      </c>
      <c r="I65" s="452" t="s">
        <v>240</v>
      </c>
      <c r="J65" s="453" t="s">
        <v>260</v>
      </c>
      <c r="K65" s="449">
        <v>679179585</v>
      </c>
      <c r="L65" s="456">
        <v>679179585</v>
      </c>
      <c r="M65" s="455">
        <f t="shared" si="1"/>
        <v>1</v>
      </c>
      <c r="N65" s="456">
        <v>679179585</v>
      </c>
      <c r="O65" s="455">
        <f t="shared" si="2"/>
        <v>1</v>
      </c>
      <c r="P65" s="173">
        <f t="shared" si="65"/>
        <v>679179585</v>
      </c>
      <c r="Q65" s="455">
        <v>1</v>
      </c>
      <c r="R65" s="479"/>
      <c r="S65" s="479"/>
      <c r="T65" s="169" t="s">
        <v>120</v>
      </c>
      <c r="U65" s="460">
        <f>F65-N65</f>
        <v>0</v>
      </c>
      <c r="V65" s="461">
        <f t="shared" si="63"/>
        <v>0</v>
      </c>
      <c r="W65" s="461">
        <f t="shared" si="64"/>
        <v>0</v>
      </c>
      <c r="X65" s="462" t="s">
        <v>446</v>
      </c>
      <c r="Y65" s="542"/>
    </row>
    <row r="66" spans="1:25" ht="36.75" customHeight="1">
      <c r="A66" s="125"/>
      <c r="B66" s="504"/>
      <c r="C66" s="505"/>
      <c r="D66" s="506" t="s">
        <v>83</v>
      </c>
      <c r="E66" s="505"/>
      <c r="F66" s="507">
        <f>SUM(F67,F74,F83)</f>
        <v>42721792386</v>
      </c>
      <c r="G66" s="505"/>
      <c r="H66" s="508"/>
      <c r="I66" s="508"/>
      <c r="J66" s="509"/>
      <c r="K66" s="507">
        <f t="shared" ref="K66:L66" si="67">SUM(K67,K74,K83)</f>
        <v>3272655232</v>
      </c>
      <c r="L66" s="507">
        <f t="shared" si="67"/>
        <v>7951360871</v>
      </c>
      <c r="M66" s="510">
        <f t="shared" si="1"/>
        <v>0.18611955226873098</v>
      </c>
      <c r="N66" s="507">
        <f>SUM(N67,N74,N83)</f>
        <v>421616650</v>
      </c>
      <c r="O66" s="510">
        <f t="shared" si="2"/>
        <v>9.86888953980696E-3</v>
      </c>
      <c r="P66" s="507">
        <f>SUM(P67,P74,P83)</f>
        <v>421616650</v>
      </c>
      <c r="Q66" s="510">
        <f t="shared" ref="Q66:Q70" si="68">P66/F66</f>
        <v>9.86888953980696E-3</v>
      </c>
      <c r="R66" s="508"/>
      <c r="S66" s="508"/>
      <c r="T66" s="504"/>
      <c r="U66" s="507">
        <f t="shared" ref="U66:W66" si="69">SUM(U67,U74,U83)</f>
        <v>42300175736</v>
      </c>
      <c r="V66" s="507">
        <f t="shared" si="69"/>
        <v>2851038582</v>
      </c>
      <c r="W66" s="507">
        <f t="shared" si="69"/>
        <v>39449137154</v>
      </c>
      <c r="X66" s="426"/>
      <c r="Y66" s="908"/>
    </row>
    <row r="67" spans="1:25" ht="26">
      <c r="A67" s="125"/>
      <c r="B67" s="511"/>
      <c r="C67" s="512"/>
      <c r="D67" s="513" t="s">
        <v>466</v>
      </c>
      <c r="E67" s="512"/>
      <c r="F67" s="514">
        <f>SUM(,F68)</f>
        <v>285000000</v>
      </c>
      <c r="G67" s="512"/>
      <c r="H67" s="511"/>
      <c r="I67" s="515"/>
      <c r="J67" s="140"/>
      <c r="K67" s="514">
        <f t="shared" ref="K67:L67" si="70">SUM(,K68)</f>
        <v>283688000</v>
      </c>
      <c r="L67" s="514">
        <f t="shared" si="70"/>
        <v>285000000</v>
      </c>
      <c r="M67" s="516">
        <f t="shared" si="1"/>
        <v>1</v>
      </c>
      <c r="N67" s="514">
        <f>SUM(,N68)</f>
        <v>0</v>
      </c>
      <c r="O67" s="516">
        <f t="shared" si="2"/>
        <v>0</v>
      </c>
      <c r="P67" s="514">
        <f>SUM(,P68)</f>
        <v>0</v>
      </c>
      <c r="Q67" s="516">
        <f t="shared" si="68"/>
        <v>0</v>
      </c>
      <c r="R67" s="511"/>
      <c r="S67" s="511"/>
      <c r="T67" s="511"/>
      <c r="U67" s="514">
        <f>SUM(,U68)</f>
        <v>285000000</v>
      </c>
      <c r="V67" s="145">
        <f t="shared" ref="V67:V73" si="71">K67-N67</f>
        <v>283688000</v>
      </c>
      <c r="W67" s="145">
        <f t="shared" ref="W67:W73" si="72">F67-K67</f>
        <v>1312000</v>
      </c>
      <c r="X67" s="431"/>
      <c r="Y67" s="431"/>
    </row>
    <row r="68" spans="1:25" ht="39">
      <c r="A68" s="125"/>
      <c r="B68" s="517"/>
      <c r="C68" s="527"/>
      <c r="D68" s="528" t="s">
        <v>467</v>
      </c>
      <c r="E68" s="146"/>
      <c r="F68" s="518">
        <f t="shared" ref="F68:F69" si="73">SUM(F69)</f>
        <v>285000000</v>
      </c>
      <c r="G68" s="146"/>
      <c r="H68" s="517"/>
      <c r="I68" s="519"/>
      <c r="J68" s="150"/>
      <c r="K68" s="518">
        <f t="shared" ref="K68:L68" si="74">SUM(K69)</f>
        <v>283688000</v>
      </c>
      <c r="L68" s="518">
        <f t="shared" si="74"/>
        <v>285000000</v>
      </c>
      <c r="M68" s="151">
        <f t="shared" si="1"/>
        <v>1</v>
      </c>
      <c r="N68" s="518">
        <f t="shared" ref="N68:N69" si="75">SUM(N69)</f>
        <v>0</v>
      </c>
      <c r="O68" s="151">
        <f t="shared" si="2"/>
        <v>0</v>
      </c>
      <c r="P68" s="518">
        <f t="shared" ref="P68:P69" si="76">SUM(P69)</f>
        <v>0</v>
      </c>
      <c r="Q68" s="151">
        <f t="shared" si="68"/>
        <v>0</v>
      </c>
      <c r="R68" s="517"/>
      <c r="S68" s="517"/>
      <c r="T68" s="517"/>
      <c r="U68" s="518">
        <f t="shared" ref="U68:U69" si="77">SUM(U69)</f>
        <v>285000000</v>
      </c>
      <c r="V68" s="148">
        <f t="shared" si="71"/>
        <v>283688000</v>
      </c>
      <c r="W68" s="148">
        <f t="shared" si="72"/>
        <v>1312000</v>
      </c>
      <c r="X68" s="156"/>
      <c r="Y68" s="156"/>
    </row>
    <row r="69" spans="1:25" ht="39">
      <c r="A69" s="125"/>
      <c r="B69" s="520"/>
      <c r="C69" s="157"/>
      <c r="D69" s="521" t="s">
        <v>472</v>
      </c>
      <c r="E69" s="157"/>
      <c r="F69" s="522">
        <f t="shared" si="73"/>
        <v>285000000</v>
      </c>
      <c r="G69" s="157"/>
      <c r="H69" s="520"/>
      <c r="I69" s="523"/>
      <c r="J69" s="161"/>
      <c r="K69" s="522">
        <f t="shared" ref="K69:L69" si="78">SUM(K70)</f>
        <v>283688000</v>
      </c>
      <c r="L69" s="522">
        <f t="shared" si="78"/>
        <v>285000000</v>
      </c>
      <c r="M69" s="162">
        <f t="shared" si="1"/>
        <v>1</v>
      </c>
      <c r="N69" s="522">
        <f t="shared" si="75"/>
        <v>0</v>
      </c>
      <c r="O69" s="162">
        <f t="shared" si="2"/>
        <v>0</v>
      </c>
      <c r="P69" s="522">
        <f t="shared" si="76"/>
        <v>0</v>
      </c>
      <c r="Q69" s="162">
        <f t="shared" si="68"/>
        <v>0</v>
      </c>
      <c r="R69" s="520"/>
      <c r="S69" s="520"/>
      <c r="T69" s="520"/>
      <c r="U69" s="522">
        <f t="shared" si="77"/>
        <v>285000000</v>
      </c>
      <c r="V69" s="159">
        <f t="shared" si="71"/>
        <v>283688000</v>
      </c>
      <c r="W69" s="159">
        <f t="shared" si="72"/>
        <v>1312000</v>
      </c>
      <c r="X69" s="167"/>
      <c r="Y69" s="167"/>
    </row>
    <row r="70" spans="1:25" ht="39">
      <c r="A70" s="113">
        <v>1</v>
      </c>
      <c r="B70" s="126">
        <f>ROWS($A$7:B69)</f>
        <v>63</v>
      </c>
      <c r="C70" s="126"/>
      <c r="D70" s="179" t="s">
        <v>346</v>
      </c>
      <c r="E70" s="126"/>
      <c r="F70" s="534">
        <f>SUM(F71:F73)</f>
        <v>285000000</v>
      </c>
      <c r="G70" s="169" t="s">
        <v>116</v>
      </c>
      <c r="H70" s="534"/>
      <c r="I70" s="535"/>
      <c r="J70" s="69"/>
      <c r="K70" s="220">
        <f t="shared" ref="K70:L70" si="79">SUM(K71:K73)</f>
        <v>283688000</v>
      </c>
      <c r="L70" s="220">
        <f t="shared" si="79"/>
        <v>285000000</v>
      </c>
      <c r="M70" s="174">
        <f t="shared" si="1"/>
        <v>1</v>
      </c>
      <c r="N70" s="534">
        <f>SUM(N71:N73)</f>
        <v>0</v>
      </c>
      <c r="O70" s="174">
        <f t="shared" si="2"/>
        <v>0</v>
      </c>
      <c r="P70" s="534">
        <f>SUM(P71:P73)</f>
        <v>0</v>
      </c>
      <c r="Q70" s="174">
        <f t="shared" si="68"/>
        <v>0</v>
      </c>
      <c r="R70" s="16"/>
      <c r="S70" s="16"/>
      <c r="T70" s="534"/>
      <c r="U70" s="534">
        <f>SUM(U71:U73)</f>
        <v>285000000</v>
      </c>
      <c r="V70" s="128">
        <f t="shared" si="71"/>
        <v>283688000</v>
      </c>
      <c r="W70" s="128">
        <f t="shared" si="72"/>
        <v>1312000</v>
      </c>
      <c r="X70" s="135"/>
      <c r="Y70" s="135"/>
    </row>
    <row r="71" spans="1:25" ht="137.5">
      <c r="A71" s="125"/>
      <c r="B71" s="479"/>
      <c r="C71" s="459"/>
      <c r="D71" s="483" t="s">
        <v>478</v>
      </c>
      <c r="E71" s="484" t="s">
        <v>309</v>
      </c>
      <c r="F71" s="536">
        <v>85000000</v>
      </c>
      <c r="G71" s="459" t="s">
        <v>480</v>
      </c>
      <c r="H71" s="451" t="s">
        <v>20</v>
      </c>
      <c r="I71" s="451" t="s">
        <v>473</v>
      </c>
      <c r="J71" s="448" t="s">
        <v>481</v>
      </c>
      <c r="K71" s="456">
        <v>84904000</v>
      </c>
      <c r="L71" s="536">
        <v>85000000</v>
      </c>
      <c r="M71" s="455">
        <f t="shared" si="1"/>
        <v>1</v>
      </c>
      <c r="N71" s="456">
        <v>0</v>
      </c>
      <c r="O71" s="455">
        <f t="shared" si="2"/>
        <v>0</v>
      </c>
      <c r="P71" s="457">
        <f t="shared" ref="P71:P73" si="80">F71*Q71</f>
        <v>0</v>
      </c>
      <c r="Q71" s="455">
        <v>0</v>
      </c>
      <c r="R71" s="462" t="s">
        <v>482</v>
      </c>
      <c r="S71" s="447">
        <v>1</v>
      </c>
      <c r="T71" s="169" t="s">
        <v>128</v>
      </c>
      <c r="U71" s="460">
        <f t="shared" ref="U71:U73" si="81">F71-N71</f>
        <v>85000000</v>
      </c>
      <c r="V71" s="461">
        <f t="shared" si="71"/>
        <v>84904000</v>
      </c>
      <c r="W71" s="461">
        <f t="shared" si="72"/>
        <v>96000</v>
      </c>
      <c r="X71" s="462"/>
      <c r="Y71" s="542"/>
    </row>
    <row r="72" spans="1:25" ht="137.5">
      <c r="A72" s="125"/>
      <c r="B72" s="479"/>
      <c r="C72" s="459"/>
      <c r="D72" s="486" t="s">
        <v>483</v>
      </c>
      <c r="E72" s="537" t="s">
        <v>484</v>
      </c>
      <c r="F72" s="538">
        <v>100000000</v>
      </c>
      <c r="G72" s="459" t="s">
        <v>480</v>
      </c>
      <c r="H72" s="451" t="s">
        <v>20</v>
      </c>
      <c r="I72" s="451" t="s">
        <v>473</v>
      </c>
      <c r="J72" s="448" t="s">
        <v>481</v>
      </c>
      <c r="K72" s="456">
        <v>99282000</v>
      </c>
      <c r="L72" s="538">
        <v>100000000</v>
      </c>
      <c r="M72" s="455">
        <f t="shared" si="1"/>
        <v>1</v>
      </c>
      <c r="N72" s="456">
        <v>0</v>
      </c>
      <c r="O72" s="455">
        <f t="shared" si="2"/>
        <v>0</v>
      </c>
      <c r="P72" s="457">
        <f t="shared" si="80"/>
        <v>0</v>
      </c>
      <c r="Q72" s="455">
        <v>0</v>
      </c>
      <c r="R72" s="462" t="s">
        <v>485</v>
      </c>
      <c r="S72" s="447">
        <v>1</v>
      </c>
      <c r="T72" s="169" t="s">
        <v>128</v>
      </c>
      <c r="U72" s="460">
        <f t="shared" si="81"/>
        <v>100000000</v>
      </c>
      <c r="V72" s="461">
        <f t="shared" si="71"/>
        <v>99282000</v>
      </c>
      <c r="W72" s="461">
        <f t="shared" si="72"/>
        <v>718000</v>
      </c>
      <c r="X72" s="462"/>
      <c r="Y72" s="131"/>
    </row>
    <row r="73" spans="1:25" ht="125">
      <c r="A73" s="113">
        <v>1</v>
      </c>
      <c r="B73" s="479"/>
      <c r="C73" s="459"/>
      <c r="D73" s="486" t="s">
        <v>486</v>
      </c>
      <c r="E73" s="537" t="s">
        <v>487</v>
      </c>
      <c r="F73" s="538">
        <v>100000000</v>
      </c>
      <c r="G73" s="459" t="s">
        <v>480</v>
      </c>
      <c r="H73" s="451" t="s">
        <v>20</v>
      </c>
      <c r="I73" s="451" t="s">
        <v>473</v>
      </c>
      <c r="J73" s="448" t="s">
        <v>481</v>
      </c>
      <c r="K73" s="456">
        <v>99502000</v>
      </c>
      <c r="L73" s="538">
        <v>100000000</v>
      </c>
      <c r="M73" s="455">
        <f t="shared" si="1"/>
        <v>1</v>
      </c>
      <c r="N73" s="456">
        <v>0</v>
      </c>
      <c r="O73" s="455">
        <f t="shared" si="2"/>
        <v>0</v>
      </c>
      <c r="P73" s="457">
        <f t="shared" si="80"/>
        <v>0</v>
      </c>
      <c r="Q73" s="455">
        <v>0</v>
      </c>
      <c r="R73" s="462" t="s">
        <v>488</v>
      </c>
      <c r="S73" s="447">
        <v>1</v>
      </c>
      <c r="T73" s="169" t="s">
        <v>128</v>
      </c>
      <c r="U73" s="460">
        <f t="shared" si="81"/>
        <v>100000000</v>
      </c>
      <c r="V73" s="461">
        <f t="shared" si="71"/>
        <v>99502000</v>
      </c>
      <c r="W73" s="461">
        <f t="shared" si="72"/>
        <v>498000</v>
      </c>
      <c r="X73" s="462"/>
      <c r="Y73" s="131"/>
    </row>
    <row r="74" spans="1:25" ht="26">
      <c r="A74" s="113">
        <v>1</v>
      </c>
      <c r="B74" s="511"/>
      <c r="C74" s="512"/>
      <c r="D74" s="513" t="s">
        <v>489</v>
      </c>
      <c r="E74" s="512"/>
      <c r="F74" s="514">
        <f t="shared" ref="F74:F75" si="82">SUM(F75)</f>
        <v>881469050</v>
      </c>
      <c r="G74" s="512"/>
      <c r="H74" s="511"/>
      <c r="I74" s="515"/>
      <c r="J74" s="140"/>
      <c r="K74" s="514">
        <f t="shared" ref="K74:L74" si="83">SUM(K75)</f>
        <v>699788050</v>
      </c>
      <c r="L74" s="514">
        <f t="shared" si="83"/>
        <v>495069050</v>
      </c>
      <c r="M74" s="516">
        <f t="shared" si="1"/>
        <v>0.56164087667059892</v>
      </c>
      <c r="N74" s="514">
        <f t="shared" ref="N74:N75" si="84">SUM(N75)</f>
        <v>108669050</v>
      </c>
      <c r="O74" s="516">
        <f t="shared" si="2"/>
        <v>0.12328175334119786</v>
      </c>
      <c r="P74" s="514">
        <f t="shared" ref="P74:P75" si="85">SUM(P75)</f>
        <v>108669050</v>
      </c>
      <c r="Q74" s="516">
        <f t="shared" ref="Q74:Q77" si="86">P74/F74</f>
        <v>0.12328175334119786</v>
      </c>
      <c r="R74" s="511"/>
      <c r="S74" s="511"/>
      <c r="T74" s="511"/>
      <c r="U74" s="514">
        <f t="shared" ref="U74:W74" si="87">SUM(U75)</f>
        <v>772800000</v>
      </c>
      <c r="V74" s="514">
        <f t="shared" si="87"/>
        <v>591119000</v>
      </c>
      <c r="W74" s="514">
        <f t="shared" si="87"/>
        <v>181681000</v>
      </c>
      <c r="X74" s="431"/>
      <c r="Y74" s="431"/>
    </row>
    <row r="75" spans="1:25" ht="52">
      <c r="A75" s="113">
        <v>1</v>
      </c>
      <c r="B75" s="517"/>
      <c r="C75" s="146"/>
      <c r="D75" s="432" t="s">
        <v>490</v>
      </c>
      <c r="E75" s="146"/>
      <c r="F75" s="518">
        <f t="shared" si="82"/>
        <v>881469050</v>
      </c>
      <c r="G75" s="146"/>
      <c r="H75" s="517"/>
      <c r="I75" s="519"/>
      <c r="J75" s="150"/>
      <c r="K75" s="518">
        <f t="shared" ref="K75:L75" si="88">SUM(K76)</f>
        <v>699788050</v>
      </c>
      <c r="L75" s="518">
        <f t="shared" si="88"/>
        <v>495069050</v>
      </c>
      <c r="M75" s="151">
        <f t="shared" si="1"/>
        <v>0.56164087667059892</v>
      </c>
      <c r="N75" s="518">
        <f t="shared" si="84"/>
        <v>108669050</v>
      </c>
      <c r="O75" s="151">
        <f t="shared" si="2"/>
        <v>0.12328175334119786</v>
      </c>
      <c r="P75" s="518">
        <f t="shared" si="85"/>
        <v>108669050</v>
      </c>
      <c r="Q75" s="151">
        <f t="shared" si="86"/>
        <v>0.12328175334119786</v>
      </c>
      <c r="R75" s="517"/>
      <c r="S75" s="517"/>
      <c r="T75" s="517"/>
      <c r="U75" s="518">
        <f t="shared" ref="U75:W75" si="89">SUM(U76)</f>
        <v>772800000</v>
      </c>
      <c r="V75" s="518">
        <f t="shared" si="89"/>
        <v>591119000</v>
      </c>
      <c r="W75" s="518">
        <f t="shared" si="89"/>
        <v>181681000</v>
      </c>
      <c r="X75" s="156"/>
      <c r="Y75" s="156"/>
    </row>
    <row r="76" spans="1:25" ht="27" customHeight="1">
      <c r="A76" s="113">
        <v>1</v>
      </c>
      <c r="B76" s="520"/>
      <c r="C76" s="157"/>
      <c r="D76" s="521" t="s">
        <v>1019</v>
      </c>
      <c r="E76" s="157"/>
      <c r="F76" s="522">
        <f>SUM(F77)</f>
        <v>881469050</v>
      </c>
      <c r="G76" s="157"/>
      <c r="H76" s="520"/>
      <c r="I76" s="523"/>
      <c r="J76" s="161"/>
      <c r="K76" s="522">
        <f t="shared" ref="K76:L76" si="90">SUM(K77)</f>
        <v>699788050</v>
      </c>
      <c r="L76" s="522">
        <f t="shared" si="90"/>
        <v>495069050</v>
      </c>
      <c r="M76" s="162">
        <f t="shared" si="1"/>
        <v>0.56164087667059892</v>
      </c>
      <c r="N76" s="522">
        <f>SUM(N77)</f>
        <v>108669050</v>
      </c>
      <c r="O76" s="162">
        <f t="shared" si="2"/>
        <v>0.12328175334119786</v>
      </c>
      <c r="P76" s="522">
        <f>SUM(P77)</f>
        <v>108669050</v>
      </c>
      <c r="Q76" s="162">
        <f t="shared" si="86"/>
        <v>0.12328175334119786</v>
      </c>
      <c r="R76" s="520"/>
      <c r="S76" s="520"/>
      <c r="T76" s="520"/>
      <c r="U76" s="522">
        <f t="shared" ref="U76:W76" si="91">SUM(U77)</f>
        <v>772800000</v>
      </c>
      <c r="V76" s="522">
        <f t="shared" si="91"/>
        <v>591119000</v>
      </c>
      <c r="W76" s="522">
        <f t="shared" si="91"/>
        <v>181681000</v>
      </c>
      <c r="X76" s="167"/>
      <c r="Y76" s="167"/>
    </row>
    <row r="77" spans="1:25" ht="30" customHeight="1">
      <c r="A77" s="125"/>
      <c r="B77" s="169">
        <v>5</v>
      </c>
      <c r="C77" s="126"/>
      <c r="D77" s="179" t="s">
        <v>178</v>
      </c>
      <c r="E77" s="169"/>
      <c r="F77" s="192">
        <f>SUM(F78:F82)</f>
        <v>881469050</v>
      </c>
      <c r="G77" s="169" t="s">
        <v>116</v>
      </c>
      <c r="H77" s="534"/>
      <c r="I77" s="535"/>
      <c r="J77" s="69"/>
      <c r="K77" s="534">
        <f t="shared" ref="K77:L77" si="92">SUM(K78:K82)</f>
        <v>699788050</v>
      </c>
      <c r="L77" s="534">
        <f t="shared" si="92"/>
        <v>495069050</v>
      </c>
      <c r="M77" s="174">
        <f t="shared" si="1"/>
        <v>0.56164087667059892</v>
      </c>
      <c r="N77" s="534">
        <f>SUM(N78:N82)</f>
        <v>108669050</v>
      </c>
      <c r="O77" s="174">
        <f t="shared" si="2"/>
        <v>0.12328175334119786</v>
      </c>
      <c r="P77" s="534">
        <f>SUM(P78:P80)</f>
        <v>108669050</v>
      </c>
      <c r="Q77" s="174">
        <f t="shared" si="86"/>
        <v>0.12328175334119786</v>
      </c>
      <c r="R77" s="16"/>
      <c r="S77" s="16"/>
      <c r="T77" s="16"/>
      <c r="U77" s="534">
        <f>SUM(U78:U82)</f>
        <v>772800000</v>
      </c>
      <c r="V77" s="128">
        <f t="shared" ref="V77:V82" si="93">K77-N77</f>
        <v>591119000</v>
      </c>
      <c r="W77" s="128">
        <f t="shared" ref="W77:W82" si="94">F77-K77</f>
        <v>181681000</v>
      </c>
      <c r="X77" s="135"/>
      <c r="Y77" s="135"/>
    </row>
    <row r="78" spans="1:25" ht="112.5">
      <c r="A78" s="125"/>
      <c r="B78" s="479"/>
      <c r="C78" s="459">
        <v>1</v>
      </c>
      <c r="D78" s="483" t="s">
        <v>492</v>
      </c>
      <c r="E78" s="484" t="s">
        <v>493</v>
      </c>
      <c r="F78" s="485">
        <v>180000000</v>
      </c>
      <c r="G78" s="452" t="s">
        <v>116</v>
      </c>
      <c r="H78" s="451" t="s">
        <v>20</v>
      </c>
      <c r="I78" s="451" t="s">
        <v>354</v>
      </c>
      <c r="J78" s="448" t="s">
        <v>494</v>
      </c>
      <c r="K78" s="448"/>
      <c r="L78" s="456">
        <v>90000000</v>
      </c>
      <c r="M78" s="455">
        <f t="shared" si="1"/>
        <v>0.5</v>
      </c>
      <c r="N78" s="447">
        <v>0</v>
      </c>
      <c r="O78" s="455">
        <f t="shared" si="2"/>
        <v>0</v>
      </c>
      <c r="P78" s="457">
        <f t="shared" ref="P78:P82" si="95">F78*Q78</f>
        <v>0</v>
      </c>
      <c r="Q78" s="455">
        <v>0</v>
      </c>
      <c r="R78" s="462" t="s">
        <v>495</v>
      </c>
      <c r="S78" s="479"/>
      <c r="T78" s="169" t="s">
        <v>132</v>
      </c>
      <c r="U78" s="460">
        <f t="shared" ref="U78:U82" si="96">F78-N78</f>
        <v>180000000</v>
      </c>
      <c r="V78" s="541">
        <f t="shared" si="93"/>
        <v>0</v>
      </c>
      <c r="W78" s="461">
        <f t="shared" si="94"/>
        <v>180000000</v>
      </c>
      <c r="X78" s="542"/>
      <c r="Y78" s="542"/>
    </row>
    <row r="79" spans="1:25" ht="50">
      <c r="A79" s="125"/>
      <c r="B79" s="479"/>
      <c r="C79" s="459">
        <v>2</v>
      </c>
      <c r="D79" s="486" t="s">
        <v>496</v>
      </c>
      <c r="E79" s="537" t="s">
        <v>497</v>
      </c>
      <c r="F79" s="488">
        <v>108669050</v>
      </c>
      <c r="G79" s="452" t="s">
        <v>116</v>
      </c>
      <c r="H79" s="451" t="s">
        <v>310</v>
      </c>
      <c r="I79" s="451" t="s">
        <v>354</v>
      </c>
      <c r="J79" s="448" t="s">
        <v>494</v>
      </c>
      <c r="K79" s="543">
        <v>108669050</v>
      </c>
      <c r="L79" s="456">
        <v>108669050</v>
      </c>
      <c r="M79" s="455">
        <f t="shared" si="1"/>
        <v>1</v>
      </c>
      <c r="N79" s="456">
        <v>108669050</v>
      </c>
      <c r="O79" s="455">
        <f t="shared" si="2"/>
        <v>1</v>
      </c>
      <c r="P79" s="457">
        <f t="shared" si="95"/>
        <v>108669050</v>
      </c>
      <c r="Q79" s="467">
        <v>1</v>
      </c>
      <c r="R79" s="462" t="s">
        <v>498</v>
      </c>
      <c r="S79" s="479"/>
      <c r="T79" s="169" t="s">
        <v>120</v>
      </c>
      <c r="U79" s="460">
        <f t="shared" si="96"/>
        <v>0</v>
      </c>
      <c r="V79" s="544">
        <f t="shared" si="93"/>
        <v>0</v>
      </c>
      <c r="W79" s="461">
        <f t="shared" si="94"/>
        <v>0</v>
      </c>
      <c r="X79" s="448"/>
      <c r="Y79" s="448"/>
    </row>
    <row r="80" spans="1:25" ht="87.5">
      <c r="A80" s="113">
        <v>1</v>
      </c>
      <c r="B80" s="479"/>
      <c r="C80" s="459">
        <v>3</v>
      </c>
      <c r="D80" s="486" t="s">
        <v>499</v>
      </c>
      <c r="E80" s="537" t="s">
        <v>500</v>
      </c>
      <c r="F80" s="488">
        <v>198700000</v>
      </c>
      <c r="G80" s="452" t="s">
        <v>116</v>
      </c>
      <c r="H80" s="451" t="s">
        <v>20</v>
      </c>
      <c r="I80" s="451" t="s">
        <v>354</v>
      </c>
      <c r="J80" s="448" t="s">
        <v>494</v>
      </c>
      <c r="K80" s="543">
        <v>198055000</v>
      </c>
      <c r="L80" s="456">
        <v>99350000</v>
      </c>
      <c r="M80" s="455">
        <f t="shared" si="1"/>
        <v>0.5</v>
      </c>
      <c r="N80" s="447">
        <v>0</v>
      </c>
      <c r="O80" s="455">
        <f t="shared" si="2"/>
        <v>0</v>
      </c>
      <c r="P80" s="457">
        <f t="shared" si="95"/>
        <v>0</v>
      </c>
      <c r="Q80" s="455">
        <v>0</v>
      </c>
      <c r="R80" s="462" t="s">
        <v>1020</v>
      </c>
      <c r="S80" s="479"/>
      <c r="T80" s="169" t="s">
        <v>132</v>
      </c>
      <c r="U80" s="460">
        <f t="shared" si="96"/>
        <v>198700000</v>
      </c>
      <c r="V80" s="544">
        <f t="shared" si="93"/>
        <v>198055000</v>
      </c>
      <c r="W80" s="461">
        <f t="shared" si="94"/>
        <v>645000</v>
      </c>
      <c r="X80" s="542"/>
      <c r="Y80" s="542"/>
    </row>
    <row r="81" spans="1:25" ht="87.5">
      <c r="A81" s="125"/>
      <c r="B81" s="479"/>
      <c r="C81" s="459">
        <v>4</v>
      </c>
      <c r="D81" s="486" t="s">
        <v>499</v>
      </c>
      <c r="E81" s="537" t="s">
        <v>501</v>
      </c>
      <c r="F81" s="488">
        <v>195400000</v>
      </c>
      <c r="G81" s="452" t="s">
        <v>116</v>
      </c>
      <c r="H81" s="451" t="s">
        <v>20</v>
      </c>
      <c r="I81" s="451" t="s">
        <v>354</v>
      </c>
      <c r="J81" s="448" t="s">
        <v>494</v>
      </c>
      <c r="K81" s="543">
        <v>194890000</v>
      </c>
      <c r="L81" s="456">
        <v>97700000</v>
      </c>
      <c r="M81" s="455">
        <f t="shared" si="1"/>
        <v>0.5</v>
      </c>
      <c r="N81" s="447">
        <v>0</v>
      </c>
      <c r="O81" s="455">
        <f t="shared" si="2"/>
        <v>0</v>
      </c>
      <c r="P81" s="457">
        <f t="shared" si="95"/>
        <v>0</v>
      </c>
      <c r="Q81" s="455">
        <v>0</v>
      </c>
      <c r="R81" s="462" t="s">
        <v>1021</v>
      </c>
      <c r="S81" s="479"/>
      <c r="T81" s="169" t="s">
        <v>132</v>
      </c>
      <c r="U81" s="460">
        <f t="shared" si="96"/>
        <v>195400000</v>
      </c>
      <c r="V81" s="544">
        <f t="shared" si="93"/>
        <v>194890000</v>
      </c>
      <c r="W81" s="461">
        <f t="shared" si="94"/>
        <v>510000</v>
      </c>
      <c r="X81" s="542"/>
      <c r="Y81" s="542"/>
    </row>
    <row r="82" spans="1:25" ht="100">
      <c r="A82" s="125"/>
      <c r="B82" s="479"/>
      <c r="C82" s="459">
        <v>5</v>
      </c>
      <c r="D82" s="486" t="s">
        <v>499</v>
      </c>
      <c r="E82" s="537" t="s">
        <v>503</v>
      </c>
      <c r="F82" s="488">
        <v>198700000</v>
      </c>
      <c r="G82" s="452" t="s">
        <v>116</v>
      </c>
      <c r="H82" s="451" t="s">
        <v>20</v>
      </c>
      <c r="I82" s="451" t="s">
        <v>354</v>
      </c>
      <c r="J82" s="448" t="s">
        <v>504</v>
      </c>
      <c r="K82" s="543">
        <v>198174000</v>
      </c>
      <c r="L82" s="456">
        <v>99350000</v>
      </c>
      <c r="M82" s="455">
        <f t="shared" si="1"/>
        <v>0.5</v>
      </c>
      <c r="N82" s="447">
        <v>0</v>
      </c>
      <c r="O82" s="455">
        <f t="shared" si="2"/>
        <v>0</v>
      </c>
      <c r="P82" s="457">
        <f t="shared" si="95"/>
        <v>0</v>
      </c>
      <c r="Q82" s="467">
        <v>0</v>
      </c>
      <c r="R82" s="462" t="s">
        <v>1022</v>
      </c>
      <c r="S82" s="479"/>
      <c r="T82" s="169" t="s">
        <v>132</v>
      </c>
      <c r="U82" s="460">
        <f t="shared" si="96"/>
        <v>198700000</v>
      </c>
      <c r="V82" s="544">
        <f t="shared" si="93"/>
        <v>198174000</v>
      </c>
      <c r="W82" s="461">
        <f t="shared" si="94"/>
        <v>526000</v>
      </c>
      <c r="X82" s="448"/>
      <c r="Y82" s="448"/>
    </row>
    <row r="83" spans="1:25" ht="28.5" customHeight="1">
      <c r="A83" s="125"/>
      <c r="B83" s="511"/>
      <c r="C83" s="512"/>
      <c r="D83" s="513" t="s">
        <v>506</v>
      </c>
      <c r="E83" s="512"/>
      <c r="F83" s="514">
        <f>SUM(F84)</f>
        <v>41555323336</v>
      </c>
      <c r="G83" s="512"/>
      <c r="H83" s="511"/>
      <c r="I83" s="515"/>
      <c r="J83" s="140"/>
      <c r="K83" s="514">
        <f t="shared" ref="K83:L83" si="97">SUM(K84)</f>
        <v>2289179182</v>
      </c>
      <c r="L83" s="514">
        <f t="shared" si="97"/>
        <v>7171291821</v>
      </c>
      <c r="M83" s="516">
        <f t="shared" si="1"/>
        <v>0.17257215791622543</v>
      </c>
      <c r="N83" s="514">
        <f>SUM(N84)</f>
        <v>312947600</v>
      </c>
      <c r="O83" s="516">
        <f t="shared" si="2"/>
        <v>7.5308666827022088E-3</v>
      </c>
      <c r="P83" s="514">
        <f>SUM(P84)</f>
        <v>312947600</v>
      </c>
      <c r="Q83" s="516">
        <f t="shared" ref="Q83:Q86" si="98">P83/F83</f>
        <v>7.5308666827022088E-3</v>
      </c>
      <c r="R83" s="511"/>
      <c r="S83" s="511"/>
      <c r="T83" s="511"/>
      <c r="U83" s="514">
        <f t="shared" ref="U83:W83" si="99">SUM(U84)</f>
        <v>41242375736</v>
      </c>
      <c r="V83" s="514">
        <f t="shared" si="99"/>
        <v>1976231582</v>
      </c>
      <c r="W83" s="514">
        <f t="shared" si="99"/>
        <v>39266144154</v>
      </c>
      <c r="X83" s="431"/>
      <c r="Y83" s="431"/>
    </row>
    <row r="84" spans="1:25" ht="39">
      <c r="A84" s="125"/>
      <c r="B84" s="517"/>
      <c r="C84" s="146"/>
      <c r="D84" s="432" t="s">
        <v>507</v>
      </c>
      <c r="E84" s="146"/>
      <c r="F84" s="518">
        <f>SUM(F85,F92)</f>
        <v>41555323336</v>
      </c>
      <c r="G84" s="146"/>
      <c r="H84" s="517"/>
      <c r="I84" s="519"/>
      <c r="J84" s="150"/>
      <c r="K84" s="518">
        <f t="shared" ref="K84:L84" si="100">SUM(K85,K92)</f>
        <v>2289179182</v>
      </c>
      <c r="L84" s="518">
        <f t="shared" si="100"/>
        <v>7171291821</v>
      </c>
      <c r="M84" s="151">
        <f t="shared" si="1"/>
        <v>0.17257215791622543</v>
      </c>
      <c r="N84" s="518">
        <f>SUM(N85,N92)</f>
        <v>312947600</v>
      </c>
      <c r="O84" s="151">
        <f t="shared" si="2"/>
        <v>7.5308666827022088E-3</v>
      </c>
      <c r="P84" s="518">
        <f>SUM(P85,P92)</f>
        <v>312947600</v>
      </c>
      <c r="Q84" s="151">
        <f t="shared" si="98"/>
        <v>7.5308666827022088E-3</v>
      </c>
      <c r="R84" s="517"/>
      <c r="S84" s="517"/>
      <c r="T84" s="517"/>
      <c r="U84" s="518">
        <f t="shared" ref="U84:W84" si="101">SUM(U85,U92)</f>
        <v>41242375736</v>
      </c>
      <c r="V84" s="518">
        <f t="shared" si="101"/>
        <v>1976231582</v>
      </c>
      <c r="W84" s="518">
        <f t="shared" si="101"/>
        <v>39266144154</v>
      </c>
      <c r="X84" s="156"/>
      <c r="Y84" s="156"/>
    </row>
    <row r="85" spans="1:25" ht="52">
      <c r="A85" s="125"/>
      <c r="B85" s="520"/>
      <c r="C85" s="157"/>
      <c r="D85" s="521" t="s">
        <v>1023</v>
      </c>
      <c r="E85" s="157"/>
      <c r="F85" s="522">
        <f>SUM(F86,F90)</f>
        <v>2200223336</v>
      </c>
      <c r="G85" s="157"/>
      <c r="H85" s="520"/>
      <c r="I85" s="523"/>
      <c r="J85" s="161"/>
      <c r="K85" s="522">
        <f t="shared" ref="K85:L85" si="102">SUM(K86,K90)</f>
        <v>1896428336</v>
      </c>
      <c r="L85" s="522">
        <f t="shared" si="102"/>
        <v>787991821</v>
      </c>
      <c r="M85" s="162">
        <f t="shared" si="1"/>
        <v>0.35814174320710868</v>
      </c>
      <c r="N85" s="522">
        <f>SUM(N86,N90)</f>
        <v>312947600</v>
      </c>
      <c r="O85" s="162">
        <f t="shared" si="2"/>
        <v>0.14223446996473452</v>
      </c>
      <c r="P85" s="522">
        <f>SUM(P86,P90)</f>
        <v>312947600</v>
      </c>
      <c r="Q85" s="162">
        <f t="shared" si="98"/>
        <v>0.14223446996473452</v>
      </c>
      <c r="R85" s="520"/>
      <c r="S85" s="520"/>
      <c r="T85" s="520"/>
      <c r="U85" s="522">
        <f t="shared" ref="U85:W85" si="103">SUM(U86,U90)</f>
        <v>1887275736</v>
      </c>
      <c r="V85" s="522">
        <f t="shared" si="103"/>
        <v>1583480736</v>
      </c>
      <c r="W85" s="522">
        <f t="shared" si="103"/>
        <v>303795000</v>
      </c>
      <c r="X85" s="167"/>
      <c r="Y85" s="167"/>
    </row>
    <row r="86" spans="1:25" ht="26">
      <c r="A86" s="125"/>
      <c r="B86" s="169">
        <v>5</v>
      </c>
      <c r="C86" s="126"/>
      <c r="D86" s="179" t="s">
        <v>178</v>
      </c>
      <c r="E86" s="126"/>
      <c r="F86" s="534">
        <f>SUM(F87:F89)</f>
        <v>1896428336</v>
      </c>
      <c r="G86" s="169" t="s">
        <v>116</v>
      </c>
      <c r="H86" s="534"/>
      <c r="I86" s="535"/>
      <c r="J86" s="69"/>
      <c r="K86" s="534">
        <f t="shared" ref="K86:L86" si="104">SUM(K87:K89)</f>
        <v>1896428336</v>
      </c>
      <c r="L86" s="534">
        <f t="shared" si="104"/>
        <v>787991821</v>
      </c>
      <c r="M86" s="174">
        <f t="shared" si="1"/>
        <v>0.41551362951159787</v>
      </c>
      <c r="N86" s="534">
        <f>SUM(N87:N89)</f>
        <v>312947600</v>
      </c>
      <c r="O86" s="174">
        <f t="shared" si="2"/>
        <v>0.16501947058019492</v>
      </c>
      <c r="P86" s="534">
        <f>SUM(P87:P89)</f>
        <v>312947600</v>
      </c>
      <c r="Q86" s="174">
        <f t="shared" si="98"/>
        <v>0.16501947058019492</v>
      </c>
      <c r="R86" s="16"/>
      <c r="S86" s="16"/>
      <c r="T86" s="16"/>
      <c r="U86" s="534">
        <f>SUM(U87:U89)</f>
        <v>1583480736</v>
      </c>
      <c r="V86" s="128">
        <f t="shared" ref="V86:V91" si="105">K86-N86</f>
        <v>1583480736</v>
      </c>
      <c r="W86" s="128">
        <f t="shared" ref="W86:W91" si="106">F86-K86</f>
        <v>0</v>
      </c>
      <c r="X86" s="135"/>
      <c r="Y86" s="135"/>
    </row>
    <row r="87" spans="1:25" ht="112.5">
      <c r="A87" s="125"/>
      <c r="B87" s="479"/>
      <c r="C87" s="459">
        <v>6</v>
      </c>
      <c r="D87" s="486" t="s">
        <v>514</v>
      </c>
      <c r="E87" s="537" t="s">
        <v>515</v>
      </c>
      <c r="F87" s="488">
        <v>923697096</v>
      </c>
      <c r="G87" s="450"/>
      <c r="H87" s="451" t="s">
        <v>19</v>
      </c>
      <c r="I87" s="451" t="s">
        <v>509</v>
      </c>
      <c r="J87" s="448" t="s">
        <v>516</v>
      </c>
      <c r="K87" s="543">
        <v>923697096</v>
      </c>
      <c r="L87" s="545">
        <v>277109129</v>
      </c>
      <c r="M87" s="455">
        <f t="shared" si="1"/>
        <v>0.30000000021652118</v>
      </c>
      <c r="N87" s="447">
        <v>0</v>
      </c>
      <c r="O87" s="455">
        <f t="shared" si="2"/>
        <v>0</v>
      </c>
      <c r="P87" s="457">
        <f t="shared" ref="P87:P88" si="107">F87*Q87</f>
        <v>0</v>
      </c>
      <c r="Q87" s="455">
        <v>0</v>
      </c>
      <c r="R87" s="462" t="s">
        <v>517</v>
      </c>
      <c r="S87" s="479"/>
      <c r="T87" s="169" t="s">
        <v>132</v>
      </c>
      <c r="U87" s="460">
        <f t="shared" ref="U87:U89" si="108">F87-N87</f>
        <v>923697096</v>
      </c>
      <c r="V87" s="544">
        <f t="shared" si="105"/>
        <v>923697096</v>
      </c>
      <c r="W87" s="461">
        <f t="shared" si="106"/>
        <v>0</v>
      </c>
      <c r="X87" s="542"/>
      <c r="Y87" s="542"/>
    </row>
    <row r="88" spans="1:25" ht="112.5">
      <c r="A88" s="125"/>
      <c r="B88" s="479"/>
      <c r="C88" s="459">
        <v>7</v>
      </c>
      <c r="D88" s="483" t="s">
        <v>514</v>
      </c>
      <c r="E88" s="484" t="s">
        <v>518</v>
      </c>
      <c r="F88" s="485">
        <v>659783640</v>
      </c>
      <c r="G88" s="450"/>
      <c r="H88" s="451" t="s">
        <v>19</v>
      </c>
      <c r="I88" s="451" t="s">
        <v>509</v>
      </c>
      <c r="J88" s="448" t="s">
        <v>516</v>
      </c>
      <c r="K88" s="543">
        <v>659783640</v>
      </c>
      <c r="L88" s="545">
        <v>197935092</v>
      </c>
      <c r="M88" s="455">
        <f t="shared" si="1"/>
        <v>0.3</v>
      </c>
      <c r="N88" s="447">
        <v>0</v>
      </c>
      <c r="O88" s="455">
        <f t="shared" si="2"/>
        <v>0</v>
      </c>
      <c r="P88" s="457">
        <f t="shared" si="107"/>
        <v>0</v>
      </c>
      <c r="Q88" s="455">
        <v>0</v>
      </c>
      <c r="R88" s="462" t="s">
        <v>517</v>
      </c>
      <c r="S88" s="479"/>
      <c r="T88" s="169" t="s">
        <v>132</v>
      </c>
      <c r="U88" s="460">
        <f t="shared" si="108"/>
        <v>659783640</v>
      </c>
      <c r="V88" s="544">
        <f t="shared" si="105"/>
        <v>659783640</v>
      </c>
      <c r="W88" s="461">
        <f t="shared" si="106"/>
        <v>0</v>
      </c>
      <c r="X88" s="542"/>
      <c r="Y88" s="542"/>
    </row>
    <row r="89" spans="1:25" ht="65">
      <c r="A89" s="125"/>
      <c r="B89" s="479"/>
      <c r="C89" s="459">
        <v>8</v>
      </c>
      <c r="D89" s="486" t="s">
        <v>519</v>
      </c>
      <c r="E89" s="537" t="s">
        <v>520</v>
      </c>
      <c r="F89" s="488">
        <v>312947600</v>
      </c>
      <c r="G89" s="450"/>
      <c r="H89" s="451" t="s">
        <v>19</v>
      </c>
      <c r="I89" s="451" t="s">
        <v>509</v>
      </c>
      <c r="J89" s="448" t="s">
        <v>170</v>
      </c>
      <c r="K89" s="547">
        <v>312947600</v>
      </c>
      <c r="L89" s="547">
        <v>312947600</v>
      </c>
      <c r="M89" s="455">
        <f t="shared" si="1"/>
        <v>1</v>
      </c>
      <c r="N89" s="547">
        <v>312947600</v>
      </c>
      <c r="O89" s="455">
        <f t="shared" si="2"/>
        <v>1</v>
      </c>
      <c r="P89" s="547">
        <v>312947600</v>
      </c>
      <c r="Q89" s="467">
        <v>1</v>
      </c>
      <c r="R89" s="462" t="s">
        <v>521</v>
      </c>
      <c r="S89" s="479"/>
      <c r="T89" s="169" t="s">
        <v>120</v>
      </c>
      <c r="U89" s="460">
        <f t="shared" si="108"/>
        <v>0</v>
      </c>
      <c r="V89" s="461">
        <f t="shared" si="105"/>
        <v>0</v>
      </c>
      <c r="W89" s="461">
        <f t="shared" si="106"/>
        <v>0</v>
      </c>
      <c r="X89" s="542"/>
      <c r="Y89" s="542"/>
    </row>
    <row r="90" spans="1:25" ht="39">
      <c r="A90" s="113">
        <v>1</v>
      </c>
      <c r="B90" s="169">
        <v>8</v>
      </c>
      <c r="C90" s="126"/>
      <c r="D90" s="179" t="s">
        <v>524</v>
      </c>
      <c r="E90" s="126"/>
      <c r="F90" s="534">
        <f>SUM(F91)</f>
        <v>303795000</v>
      </c>
      <c r="G90" s="169" t="s">
        <v>116</v>
      </c>
      <c r="H90" s="534"/>
      <c r="I90" s="535"/>
      <c r="J90" s="103" t="s">
        <v>525</v>
      </c>
      <c r="K90" s="534">
        <f t="shared" ref="K90:L90" si="109">SUM(K91)</f>
        <v>0</v>
      </c>
      <c r="L90" s="534">
        <f t="shared" si="109"/>
        <v>0</v>
      </c>
      <c r="M90" s="174">
        <f t="shared" si="1"/>
        <v>0</v>
      </c>
      <c r="N90" s="534">
        <f>SUM(N91)</f>
        <v>0</v>
      </c>
      <c r="O90" s="174">
        <f t="shared" si="2"/>
        <v>0</v>
      </c>
      <c r="P90" s="534">
        <f>SUM(P91)</f>
        <v>0</v>
      </c>
      <c r="Q90" s="174">
        <f>P90/F90</f>
        <v>0</v>
      </c>
      <c r="R90" s="16"/>
      <c r="S90" s="16"/>
      <c r="T90" s="16"/>
      <c r="U90" s="534">
        <f>SUM(U91)</f>
        <v>303795000</v>
      </c>
      <c r="V90" s="128">
        <f t="shared" si="105"/>
        <v>0</v>
      </c>
      <c r="W90" s="128">
        <f t="shared" si="106"/>
        <v>303795000</v>
      </c>
      <c r="X90" s="135"/>
      <c r="Y90" s="135"/>
    </row>
    <row r="91" spans="1:25" ht="212.5">
      <c r="A91" s="113">
        <v>1</v>
      </c>
      <c r="B91" s="479"/>
      <c r="C91" s="459"/>
      <c r="D91" s="462" t="s">
        <v>526</v>
      </c>
      <c r="E91" s="448" t="s">
        <v>527</v>
      </c>
      <c r="F91" s="456">
        <v>303795000</v>
      </c>
      <c r="G91" s="450"/>
      <c r="H91" s="451" t="s">
        <v>18</v>
      </c>
      <c r="I91" s="451" t="s">
        <v>509</v>
      </c>
      <c r="J91" s="448"/>
      <c r="K91" s="448"/>
      <c r="L91" s="447"/>
      <c r="M91" s="455">
        <f t="shared" si="1"/>
        <v>0</v>
      </c>
      <c r="N91" s="447">
        <v>0</v>
      </c>
      <c r="O91" s="455">
        <f t="shared" si="2"/>
        <v>0</v>
      </c>
      <c r="P91" s="457">
        <f>F91*Q91</f>
        <v>0</v>
      </c>
      <c r="Q91" s="455">
        <v>0</v>
      </c>
      <c r="R91" s="462" t="s">
        <v>528</v>
      </c>
      <c r="S91" s="479"/>
      <c r="T91" s="169" t="s">
        <v>132</v>
      </c>
      <c r="U91" s="460">
        <f>F91-N91</f>
        <v>303795000</v>
      </c>
      <c r="V91" s="541">
        <f t="shared" si="105"/>
        <v>0</v>
      </c>
      <c r="W91" s="461">
        <f t="shared" si="106"/>
        <v>303795000</v>
      </c>
      <c r="X91" s="542"/>
      <c r="Y91" s="542"/>
    </row>
    <row r="92" spans="1:25" ht="39">
      <c r="A92" s="113">
        <v>1</v>
      </c>
      <c r="B92" s="520"/>
      <c r="C92" s="157"/>
      <c r="D92" s="521" t="s">
        <v>530</v>
      </c>
      <c r="E92" s="157"/>
      <c r="F92" s="522">
        <f>SUM(F93,F99)</f>
        <v>39355100000</v>
      </c>
      <c r="G92" s="157"/>
      <c r="H92" s="520"/>
      <c r="I92" s="523"/>
      <c r="J92" s="161"/>
      <c r="K92" s="522">
        <f t="shared" ref="K92:L92" si="110">SUM(K93,K99)</f>
        <v>392750846</v>
      </c>
      <c r="L92" s="522">
        <f t="shared" si="110"/>
        <v>6383300000</v>
      </c>
      <c r="M92" s="162">
        <f t="shared" si="1"/>
        <v>0.16219752967213907</v>
      </c>
      <c r="N92" s="522">
        <f>SUM(N93,N99)</f>
        <v>0</v>
      </c>
      <c r="O92" s="162">
        <f t="shared" si="2"/>
        <v>0</v>
      </c>
      <c r="P92" s="522">
        <f>SUM(P93,P99)</f>
        <v>0</v>
      </c>
      <c r="Q92" s="162">
        <f t="shared" ref="Q92:Q93" si="111">P92/F92</f>
        <v>0</v>
      </c>
      <c r="R92" s="520"/>
      <c r="S92" s="520"/>
      <c r="T92" s="520"/>
      <c r="U92" s="522">
        <f t="shared" ref="U92:W92" si="112">SUM(U93,U99)</f>
        <v>39355100000</v>
      </c>
      <c r="V92" s="522">
        <f t="shared" si="112"/>
        <v>392750846</v>
      </c>
      <c r="W92" s="522">
        <f t="shared" si="112"/>
        <v>38962349154</v>
      </c>
      <c r="X92" s="167"/>
      <c r="Y92" s="167"/>
    </row>
    <row r="93" spans="1:25" ht="26">
      <c r="A93" s="125"/>
      <c r="B93" s="169">
        <v>6</v>
      </c>
      <c r="C93" s="126"/>
      <c r="D93" s="179" t="s">
        <v>178</v>
      </c>
      <c r="E93" s="126"/>
      <c r="F93" s="192">
        <f>SUM(F94:F98)</f>
        <v>38105100000</v>
      </c>
      <c r="G93" s="169" t="s">
        <v>116</v>
      </c>
      <c r="H93" s="534"/>
      <c r="I93" s="535"/>
      <c r="J93" s="552"/>
      <c r="K93" s="192">
        <f t="shared" ref="K93:L93" si="113">SUM(K94:K98)</f>
        <v>392750846</v>
      </c>
      <c r="L93" s="192">
        <f t="shared" si="113"/>
        <v>6213300000</v>
      </c>
      <c r="M93" s="174">
        <f t="shared" si="1"/>
        <v>0.16305691364148106</v>
      </c>
      <c r="N93" s="192">
        <f>SUM(N94:N98)</f>
        <v>0</v>
      </c>
      <c r="O93" s="174">
        <f t="shared" si="2"/>
        <v>0</v>
      </c>
      <c r="P93" s="534">
        <f>SUM(P94)</f>
        <v>0</v>
      </c>
      <c r="Q93" s="174">
        <f t="shared" si="111"/>
        <v>0</v>
      </c>
      <c r="R93" s="16"/>
      <c r="S93" s="16"/>
      <c r="T93" s="16"/>
      <c r="U93" s="192">
        <f>SUM(U94:U98)</f>
        <v>38105100000</v>
      </c>
      <c r="V93" s="128">
        <f t="shared" ref="V93:V102" si="114">K93-N93</f>
        <v>392750846</v>
      </c>
      <c r="W93" s="128">
        <f t="shared" ref="W93:W102" si="115">F93-K93</f>
        <v>37712349154</v>
      </c>
      <c r="X93" s="135"/>
      <c r="Y93" s="135"/>
    </row>
    <row r="94" spans="1:25" ht="37.5">
      <c r="A94" s="125"/>
      <c r="B94" s="479"/>
      <c r="C94" s="459">
        <v>9</v>
      </c>
      <c r="D94" s="486" t="s">
        <v>533</v>
      </c>
      <c r="E94" s="537" t="s">
        <v>534</v>
      </c>
      <c r="F94" s="538">
        <v>2000000000</v>
      </c>
      <c r="G94" s="450"/>
      <c r="H94" s="451" t="s">
        <v>19</v>
      </c>
      <c r="I94" s="451" t="s">
        <v>354</v>
      </c>
      <c r="J94" s="553" t="s">
        <v>535</v>
      </c>
      <c r="K94" s="553"/>
      <c r="L94" s="554">
        <v>600000000</v>
      </c>
      <c r="M94" s="455">
        <f t="shared" si="1"/>
        <v>0.3</v>
      </c>
      <c r="N94" s="456">
        <v>0</v>
      </c>
      <c r="O94" s="455">
        <f t="shared" si="2"/>
        <v>0</v>
      </c>
      <c r="P94" s="457">
        <f t="shared" ref="P94:P98" si="116">F94*Q94</f>
        <v>0</v>
      </c>
      <c r="Q94" s="555">
        <v>0</v>
      </c>
      <c r="R94" s="462" t="s">
        <v>1024</v>
      </c>
      <c r="S94" s="479"/>
      <c r="T94" s="169" t="s">
        <v>132</v>
      </c>
      <c r="U94" s="460">
        <f t="shared" ref="U94:U98" si="117">F94-N94</f>
        <v>2000000000</v>
      </c>
      <c r="V94" s="461">
        <f t="shared" si="114"/>
        <v>0</v>
      </c>
      <c r="W94" s="461">
        <f t="shared" si="115"/>
        <v>2000000000</v>
      </c>
      <c r="X94" s="462"/>
      <c r="Y94" s="542"/>
    </row>
    <row r="95" spans="1:25" ht="13">
      <c r="A95" s="125"/>
      <c r="B95" s="479"/>
      <c r="C95" s="459">
        <v>10</v>
      </c>
      <c r="D95" s="483" t="s">
        <v>539</v>
      </c>
      <c r="E95" s="484" t="s">
        <v>447</v>
      </c>
      <c r="F95" s="536">
        <v>34000000000</v>
      </c>
      <c r="G95" s="450"/>
      <c r="H95" s="451" t="s">
        <v>19</v>
      </c>
      <c r="I95" s="451" t="s">
        <v>354</v>
      </c>
      <c r="J95" s="553" t="s">
        <v>535</v>
      </c>
      <c r="K95" s="553"/>
      <c r="L95" s="554">
        <v>5100000000</v>
      </c>
      <c r="M95" s="455">
        <f t="shared" si="1"/>
        <v>0.15</v>
      </c>
      <c r="N95" s="456">
        <v>0</v>
      </c>
      <c r="O95" s="455">
        <f t="shared" si="2"/>
        <v>0</v>
      </c>
      <c r="P95" s="457">
        <f t="shared" si="116"/>
        <v>0</v>
      </c>
      <c r="Q95" s="555">
        <v>0</v>
      </c>
      <c r="R95" s="542"/>
      <c r="S95" s="479"/>
      <c r="T95" s="169" t="s">
        <v>132</v>
      </c>
      <c r="U95" s="460">
        <f t="shared" si="117"/>
        <v>34000000000</v>
      </c>
      <c r="V95" s="461">
        <f t="shared" si="114"/>
        <v>0</v>
      </c>
      <c r="W95" s="461">
        <f t="shared" si="115"/>
        <v>34000000000</v>
      </c>
      <c r="X95" s="542"/>
      <c r="Y95" s="542"/>
    </row>
    <row r="96" spans="1:25" ht="100">
      <c r="A96" s="125"/>
      <c r="B96" s="479"/>
      <c r="C96" s="459">
        <v>11</v>
      </c>
      <c r="D96" s="486" t="s">
        <v>541</v>
      </c>
      <c r="E96" s="537" t="s">
        <v>542</v>
      </c>
      <c r="F96" s="538">
        <v>1711000000</v>
      </c>
      <c r="G96" s="450"/>
      <c r="H96" s="451" t="s">
        <v>19</v>
      </c>
      <c r="I96" s="451" t="s">
        <v>225</v>
      </c>
      <c r="J96" s="553" t="s">
        <v>535</v>
      </c>
      <c r="K96" s="553"/>
      <c r="L96" s="554">
        <v>513300000</v>
      </c>
      <c r="M96" s="455">
        <f t="shared" si="1"/>
        <v>0.3</v>
      </c>
      <c r="N96" s="456">
        <v>0</v>
      </c>
      <c r="O96" s="455">
        <f t="shared" si="2"/>
        <v>0</v>
      </c>
      <c r="P96" s="457">
        <f t="shared" si="116"/>
        <v>0</v>
      </c>
      <c r="Q96" s="555">
        <v>0</v>
      </c>
      <c r="R96" s="462" t="s">
        <v>1025</v>
      </c>
      <c r="S96" s="479"/>
      <c r="T96" s="169" t="s">
        <v>132</v>
      </c>
      <c r="U96" s="460">
        <f t="shared" si="117"/>
        <v>1711000000</v>
      </c>
      <c r="V96" s="461">
        <f t="shared" si="114"/>
        <v>0</v>
      </c>
      <c r="W96" s="461">
        <f t="shared" si="115"/>
        <v>1711000000</v>
      </c>
      <c r="X96" s="462"/>
      <c r="Y96" s="542"/>
    </row>
    <row r="97" spans="1:25" ht="150">
      <c r="A97" s="113">
        <v>1</v>
      </c>
      <c r="B97" s="479"/>
      <c r="C97" s="459">
        <v>12</v>
      </c>
      <c r="D97" s="486" t="s">
        <v>533</v>
      </c>
      <c r="E97" s="537" t="s">
        <v>544</v>
      </c>
      <c r="F97" s="538">
        <v>195000000</v>
      </c>
      <c r="G97" s="450"/>
      <c r="H97" s="451" t="s">
        <v>20</v>
      </c>
      <c r="I97" s="451" t="s">
        <v>354</v>
      </c>
      <c r="J97" s="553" t="s">
        <v>494</v>
      </c>
      <c r="K97" s="553">
        <v>194476573</v>
      </c>
      <c r="L97" s="554"/>
      <c r="M97" s="455">
        <f t="shared" si="1"/>
        <v>0</v>
      </c>
      <c r="N97" s="456">
        <v>0</v>
      </c>
      <c r="O97" s="455">
        <f t="shared" si="2"/>
        <v>0</v>
      </c>
      <c r="P97" s="457">
        <f t="shared" si="116"/>
        <v>142038000</v>
      </c>
      <c r="Q97" s="557">
        <v>0.72840000000000005</v>
      </c>
      <c r="R97" s="462" t="s">
        <v>545</v>
      </c>
      <c r="S97" s="459" t="s">
        <v>546</v>
      </c>
      <c r="T97" s="169" t="s">
        <v>128</v>
      </c>
      <c r="U97" s="460">
        <f t="shared" si="117"/>
        <v>195000000</v>
      </c>
      <c r="V97" s="461">
        <f t="shared" si="114"/>
        <v>194476573</v>
      </c>
      <c r="W97" s="461">
        <f t="shared" si="115"/>
        <v>523427</v>
      </c>
      <c r="X97" s="448" t="s">
        <v>1026</v>
      </c>
      <c r="Y97" s="542"/>
    </row>
    <row r="98" spans="1:25" ht="162.5">
      <c r="A98" s="125"/>
      <c r="B98" s="479"/>
      <c r="C98" s="459">
        <v>13</v>
      </c>
      <c r="D98" s="486" t="s">
        <v>533</v>
      </c>
      <c r="E98" s="537" t="s">
        <v>547</v>
      </c>
      <c r="F98" s="538">
        <v>199100000</v>
      </c>
      <c r="G98" s="450"/>
      <c r="H98" s="451" t="s">
        <v>20</v>
      </c>
      <c r="I98" s="451" t="s">
        <v>354</v>
      </c>
      <c r="J98" s="553" t="s">
        <v>494</v>
      </c>
      <c r="K98" s="553">
        <v>198274273</v>
      </c>
      <c r="L98" s="554"/>
      <c r="M98" s="455">
        <f t="shared" si="1"/>
        <v>0</v>
      </c>
      <c r="N98" s="456">
        <v>0</v>
      </c>
      <c r="O98" s="455">
        <f t="shared" si="2"/>
        <v>0</v>
      </c>
      <c r="P98" s="457">
        <f t="shared" si="116"/>
        <v>0</v>
      </c>
      <c r="Q98" s="557">
        <v>0</v>
      </c>
      <c r="R98" s="462" t="s">
        <v>1027</v>
      </c>
      <c r="S98" s="459" t="s">
        <v>546</v>
      </c>
      <c r="T98" s="169" t="s">
        <v>132</v>
      </c>
      <c r="U98" s="460">
        <f t="shared" si="117"/>
        <v>199100000</v>
      </c>
      <c r="V98" s="461">
        <f t="shared" si="114"/>
        <v>198274273</v>
      </c>
      <c r="W98" s="461">
        <f t="shared" si="115"/>
        <v>825727</v>
      </c>
      <c r="X98" s="448" t="s">
        <v>1026</v>
      </c>
      <c r="Y98" s="542"/>
    </row>
    <row r="99" spans="1:25" ht="39">
      <c r="A99" s="558"/>
      <c r="B99" s="169">
        <v>10</v>
      </c>
      <c r="C99" s="126"/>
      <c r="D99" s="179" t="s">
        <v>550</v>
      </c>
      <c r="E99" s="126"/>
      <c r="F99" s="534">
        <f>SUM(F100:F102)</f>
        <v>1250000000</v>
      </c>
      <c r="G99" s="169" t="s">
        <v>116</v>
      </c>
      <c r="H99" s="534"/>
      <c r="I99" s="535"/>
      <c r="J99" s="552"/>
      <c r="K99" s="534">
        <f t="shared" ref="K99:L99" si="118">SUM(K100:K102)</f>
        <v>0</v>
      </c>
      <c r="L99" s="534">
        <f t="shared" si="118"/>
        <v>170000000</v>
      </c>
      <c r="M99" s="560"/>
      <c r="N99" s="534">
        <f>SUM(N100:N102)</f>
        <v>0</v>
      </c>
      <c r="O99" s="174">
        <f t="shared" si="2"/>
        <v>0</v>
      </c>
      <c r="P99" s="534">
        <f>SUM(P100)</f>
        <v>0</v>
      </c>
      <c r="Q99" s="174">
        <f>P99/F99</f>
        <v>0</v>
      </c>
      <c r="R99" s="16"/>
      <c r="S99" s="16"/>
      <c r="T99" s="169" t="s">
        <v>132</v>
      </c>
      <c r="U99" s="534">
        <f>SUM(U100:U102)</f>
        <v>1250000000</v>
      </c>
      <c r="V99" s="128">
        <f t="shared" si="114"/>
        <v>0</v>
      </c>
      <c r="W99" s="128">
        <f t="shared" si="115"/>
        <v>1250000000</v>
      </c>
      <c r="X99" s="135"/>
      <c r="Y99" s="135"/>
    </row>
    <row r="100" spans="1:25" ht="37.5">
      <c r="A100" s="558"/>
      <c r="B100" s="479"/>
      <c r="C100" s="459"/>
      <c r="D100" s="462" t="s">
        <v>551</v>
      </c>
      <c r="E100" s="448" t="s">
        <v>552</v>
      </c>
      <c r="F100" s="485">
        <v>200000000</v>
      </c>
      <c r="G100" s="450"/>
      <c r="H100" s="451" t="s">
        <v>18</v>
      </c>
      <c r="I100" s="451" t="s">
        <v>225</v>
      </c>
      <c r="J100" s="553" t="s">
        <v>494</v>
      </c>
      <c r="K100" s="553"/>
      <c r="L100" s="554">
        <v>170000000</v>
      </c>
      <c r="M100" s="455">
        <f t="shared" ref="M100:M177" si="119">L100/F100</f>
        <v>0.85</v>
      </c>
      <c r="N100" s="456">
        <v>0</v>
      </c>
      <c r="O100" s="455">
        <f t="shared" si="2"/>
        <v>0</v>
      </c>
      <c r="P100" s="457">
        <f t="shared" ref="P100:P102" si="120">F100*Q100</f>
        <v>0</v>
      </c>
      <c r="Q100" s="555">
        <v>0</v>
      </c>
      <c r="R100" s="542"/>
      <c r="S100" s="479"/>
      <c r="T100" s="169" t="s">
        <v>132</v>
      </c>
      <c r="U100" s="460">
        <f t="shared" ref="U100:U102" si="121">F100-N100</f>
        <v>200000000</v>
      </c>
      <c r="V100" s="461">
        <f t="shared" si="114"/>
        <v>0</v>
      </c>
      <c r="W100" s="461">
        <f t="shared" si="115"/>
        <v>200000000</v>
      </c>
      <c r="X100" s="542"/>
      <c r="Y100" s="542"/>
    </row>
    <row r="101" spans="1:25" ht="25">
      <c r="A101" s="558"/>
      <c r="B101" s="479"/>
      <c r="C101" s="459"/>
      <c r="D101" s="462" t="s">
        <v>554</v>
      </c>
      <c r="E101" s="448" t="s">
        <v>447</v>
      </c>
      <c r="F101" s="488">
        <v>850000000</v>
      </c>
      <c r="G101" s="450"/>
      <c r="H101" s="451" t="s">
        <v>18</v>
      </c>
      <c r="I101" s="451" t="s">
        <v>225</v>
      </c>
      <c r="J101" s="553" t="s">
        <v>494</v>
      </c>
      <c r="K101" s="553"/>
      <c r="L101" s="554"/>
      <c r="M101" s="455">
        <f t="shared" si="119"/>
        <v>0</v>
      </c>
      <c r="N101" s="456">
        <v>0</v>
      </c>
      <c r="O101" s="455">
        <f t="shared" si="2"/>
        <v>0</v>
      </c>
      <c r="P101" s="457">
        <f t="shared" si="120"/>
        <v>0</v>
      </c>
      <c r="Q101" s="555">
        <v>0</v>
      </c>
      <c r="R101" s="542"/>
      <c r="S101" s="479"/>
      <c r="T101" s="169" t="s">
        <v>132</v>
      </c>
      <c r="U101" s="460">
        <f t="shared" si="121"/>
        <v>850000000</v>
      </c>
      <c r="V101" s="461">
        <f t="shared" si="114"/>
        <v>0</v>
      </c>
      <c r="W101" s="461">
        <f t="shared" si="115"/>
        <v>850000000</v>
      </c>
      <c r="X101" s="542"/>
      <c r="Y101" s="542"/>
    </row>
    <row r="102" spans="1:25" ht="37.5">
      <c r="A102" s="558"/>
      <c r="B102" s="479"/>
      <c r="C102" s="459"/>
      <c r="D102" s="462" t="s">
        <v>555</v>
      </c>
      <c r="E102" s="448" t="s">
        <v>556</v>
      </c>
      <c r="F102" s="488">
        <v>200000000</v>
      </c>
      <c r="G102" s="450"/>
      <c r="H102" s="451" t="s">
        <v>18</v>
      </c>
      <c r="I102" s="451" t="s">
        <v>225</v>
      </c>
      <c r="J102" s="553" t="s">
        <v>494</v>
      </c>
      <c r="K102" s="553"/>
      <c r="L102" s="554"/>
      <c r="M102" s="455">
        <f t="shared" si="119"/>
        <v>0</v>
      </c>
      <c r="N102" s="456">
        <v>0</v>
      </c>
      <c r="O102" s="455">
        <f t="shared" si="2"/>
        <v>0</v>
      </c>
      <c r="P102" s="457">
        <f t="shared" si="120"/>
        <v>0</v>
      </c>
      <c r="Q102" s="555">
        <v>0</v>
      </c>
      <c r="R102" s="542"/>
      <c r="S102" s="479"/>
      <c r="T102" s="169" t="s">
        <v>132</v>
      </c>
      <c r="U102" s="460">
        <f t="shared" si="121"/>
        <v>200000000</v>
      </c>
      <c r="V102" s="461">
        <f t="shared" si="114"/>
        <v>0</v>
      </c>
      <c r="W102" s="461">
        <f t="shared" si="115"/>
        <v>200000000</v>
      </c>
      <c r="X102" s="542"/>
      <c r="Y102" s="542"/>
    </row>
    <row r="103" spans="1:25" ht="45.75" customHeight="1">
      <c r="A103" s="113">
        <v>1</v>
      </c>
      <c r="B103" s="504"/>
      <c r="C103" s="562"/>
      <c r="D103" s="562" t="s">
        <v>84</v>
      </c>
      <c r="E103" s="504"/>
      <c r="F103" s="563">
        <f>SUM(F104,F145)</f>
        <v>162341794317.39999</v>
      </c>
      <c r="G103" s="505"/>
      <c r="H103" s="564"/>
      <c r="I103" s="564"/>
      <c r="J103" s="565"/>
      <c r="K103" s="563">
        <f t="shared" ref="K103:L103" si="122">SUM(K104,K145)</f>
        <v>394249649111.25</v>
      </c>
      <c r="L103" s="563">
        <f t="shared" si="122"/>
        <v>117510864895.39999</v>
      </c>
      <c r="M103" s="510">
        <f t="shared" si="119"/>
        <v>0.72384850364318687</v>
      </c>
      <c r="N103" s="563">
        <f>SUM(N104,N145)</f>
        <v>82245142567</v>
      </c>
      <c r="O103" s="510">
        <f t="shared" si="2"/>
        <v>0.50661718328799366</v>
      </c>
      <c r="P103" s="563">
        <f>SUM(P104,P145)</f>
        <v>99517394098.099991</v>
      </c>
      <c r="Q103" s="510">
        <f t="shared" ref="Q103:Q107" si="123">P103/F103</f>
        <v>0.61301154466440189</v>
      </c>
      <c r="R103" s="426"/>
      <c r="S103" s="417"/>
      <c r="T103" s="566"/>
      <c r="U103" s="563">
        <f t="shared" ref="U103:W103" si="124">SUM(U104,U145)</f>
        <v>80096651750.399994</v>
      </c>
      <c r="V103" s="563">
        <f t="shared" si="124"/>
        <v>312004506544.25</v>
      </c>
      <c r="W103" s="563">
        <f t="shared" si="124"/>
        <v>-231907854793.85001</v>
      </c>
      <c r="X103" s="417"/>
      <c r="Y103" s="910"/>
    </row>
    <row r="104" spans="1:25" ht="13">
      <c r="A104" s="558"/>
      <c r="B104" s="567"/>
      <c r="C104" s="568"/>
      <c r="D104" s="513" t="s">
        <v>558</v>
      </c>
      <c r="E104" s="567"/>
      <c r="F104" s="569">
        <f>SUM(F105)</f>
        <v>152190407603</v>
      </c>
      <c r="G104" s="570"/>
      <c r="H104" s="571"/>
      <c r="I104" s="571"/>
      <c r="J104" s="572"/>
      <c r="K104" s="569">
        <f t="shared" ref="K104:L104" si="125">SUM(K105)</f>
        <v>392251312600</v>
      </c>
      <c r="L104" s="569">
        <f t="shared" si="125"/>
        <v>116692907603</v>
      </c>
      <c r="M104" s="573">
        <f t="shared" si="119"/>
        <v>0.76675599626096103</v>
      </c>
      <c r="N104" s="569">
        <f>SUM(N105)</f>
        <v>81489627244</v>
      </c>
      <c r="O104" s="573">
        <f t="shared" si="2"/>
        <v>0.53544522632840141</v>
      </c>
      <c r="P104" s="569">
        <f>SUM(P105)</f>
        <v>98608893633.699997</v>
      </c>
      <c r="Q104" s="573">
        <f t="shared" si="123"/>
        <v>0.64793106994580518</v>
      </c>
      <c r="R104" s="431"/>
      <c r="S104" s="574"/>
      <c r="T104" s="567"/>
      <c r="U104" s="569">
        <f>SUM(U105)</f>
        <v>70700780359</v>
      </c>
      <c r="V104" s="145">
        <f t="shared" ref="V104:V131" si="126">K104-N104</f>
        <v>310761685356</v>
      </c>
      <c r="W104" s="145">
        <f t="shared" ref="W104:W131" si="127">F104-K104</f>
        <v>-240060904997</v>
      </c>
      <c r="X104" s="575"/>
      <c r="Y104" s="574"/>
    </row>
    <row r="105" spans="1:25" ht="39">
      <c r="A105" s="558"/>
      <c r="B105" s="517"/>
      <c r="C105" s="432"/>
      <c r="D105" s="432" t="s">
        <v>559</v>
      </c>
      <c r="E105" s="517"/>
      <c r="F105" s="148">
        <f>SUM(F106,F122,F132)</f>
        <v>152190407603</v>
      </c>
      <c r="G105" s="146"/>
      <c r="H105" s="576"/>
      <c r="I105" s="577"/>
      <c r="J105" s="578"/>
      <c r="K105" s="148">
        <f t="shared" ref="K105:L105" si="128">SUM(K106,K122,K132)</f>
        <v>392251312600</v>
      </c>
      <c r="L105" s="148">
        <f t="shared" si="128"/>
        <v>116692907603</v>
      </c>
      <c r="M105" s="151">
        <f t="shared" si="119"/>
        <v>0.76675599626096103</v>
      </c>
      <c r="N105" s="148">
        <f>SUM(N106,N122,N132)</f>
        <v>81489627244</v>
      </c>
      <c r="O105" s="151">
        <f t="shared" si="2"/>
        <v>0.53544522632840141</v>
      </c>
      <c r="P105" s="148">
        <f>SUM(P106,P122,P132)</f>
        <v>98608893633.699997</v>
      </c>
      <c r="Q105" s="151">
        <f t="shared" si="123"/>
        <v>0.64793106994580518</v>
      </c>
      <c r="R105" s="156"/>
      <c r="S105" s="146"/>
      <c r="T105" s="579"/>
      <c r="U105" s="148">
        <f>SUM(U106,U122,U132)</f>
        <v>70700780359</v>
      </c>
      <c r="V105" s="148">
        <f t="shared" si="126"/>
        <v>310761685356</v>
      </c>
      <c r="W105" s="148">
        <f t="shared" si="127"/>
        <v>-240060904997</v>
      </c>
      <c r="X105" s="580"/>
      <c r="Y105" s="155"/>
    </row>
    <row r="106" spans="1:25" ht="39">
      <c r="A106" s="113">
        <v>1</v>
      </c>
      <c r="B106" s="442"/>
      <c r="C106" s="499"/>
      <c r="D106" s="499" t="s">
        <v>1028</v>
      </c>
      <c r="E106" s="442"/>
      <c r="F106" s="439">
        <f>SUM(F107,F114,)</f>
        <v>13889000000</v>
      </c>
      <c r="G106" s="438"/>
      <c r="H106" s="581"/>
      <c r="I106" s="582"/>
      <c r="J106" s="583"/>
      <c r="K106" s="439">
        <f t="shared" ref="K106:L106" si="129">SUM(K107,K114,)</f>
        <v>12366229000</v>
      </c>
      <c r="L106" s="439">
        <f t="shared" si="129"/>
        <v>7194500000</v>
      </c>
      <c r="M106" s="440">
        <f t="shared" si="119"/>
        <v>0.51799985600115195</v>
      </c>
      <c r="N106" s="439">
        <f>SUM(N107,N114,)</f>
        <v>4119737700</v>
      </c>
      <c r="O106" s="440">
        <f t="shared" si="2"/>
        <v>0.29661874145006839</v>
      </c>
      <c r="P106" s="439">
        <f>SUM(P107,P114,)</f>
        <v>1880672220</v>
      </c>
      <c r="Q106" s="440">
        <f t="shared" si="123"/>
        <v>0.13540731658146735</v>
      </c>
      <c r="R106" s="443"/>
      <c r="S106" s="438"/>
      <c r="T106" s="584"/>
      <c r="U106" s="439">
        <f>SUM(U107,U114,)</f>
        <v>9769262300</v>
      </c>
      <c r="V106" s="439">
        <f t="shared" si="126"/>
        <v>8246491300</v>
      </c>
      <c r="W106" s="439">
        <f t="shared" si="127"/>
        <v>1522771000</v>
      </c>
      <c r="X106" s="585"/>
      <c r="Y106" s="437"/>
    </row>
    <row r="107" spans="1:25" ht="34.5" customHeight="1">
      <c r="A107" s="125"/>
      <c r="B107" s="169">
        <v>5</v>
      </c>
      <c r="C107" s="179"/>
      <c r="D107" s="179" t="s">
        <v>565</v>
      </c>
      <c r="E107" s="586" t="s">
        <v>309</v>
      </c>
      <c r="F107" s="128">
        <f>SUM(F108:F113)</f>
        <v>12889000000</v>
      </c>
      <c r="G107" s="169" t="s">
        <v>116</v>
      </c>
      <c r="H107" s="178"/>
      <c r="I107" s="481"/>
      <c r="J107" s="481"/>
      <c r="K107" s="128">
        <f>SUM(K108:K113)</f>
        <v>11770285000</v>
      </c>
      <c r="L107" s="173">
        <f>500000000+3716700000+2477800000</f>
        <v>6694500000</v>
      </c>
      <c r="M107" s="174">
        <f t="shared" si="119"/>
        <v>0.51939638451392656</v>
      </c>
      <c r="N107" s="128">
        <f>SUM(N108:N113)</f>
        <v>3871055200</v>
      </c>
      <c r="O107" s="174">
        <f t="shared" si="2"/>
        <v>0.30033790053534021</v>
      </c>
      <c r="P107" s="128">
        <f>SUM(P108:P113)</f>
        <v>1769672220</v>
      </c>
      <c r="Q107" s="174">
        <f t="shared" si="123"/>
        <v>0.13730097137093647</v>
      </c>
      <c r="R107" s="135"/>
      <c r="S107" s="126"/>
      <c r="T107" s="492" t="s">
        <v>132</v>
      </c>
      <c r="U107" s="128">
        <f>SUM(U108:U113)</f>
        <v>9017944800</v>
      </c>
      <c r="V107" s="178">
        <f t="shared" si="126"/>
        <v>7899229800</v>
      </c>
      <c r="W107" s="178">
        <f t="shared" si="127"/>
        <v>1118715000</v>
      </c>
      <c r="X107" s="2458" t="s">
        <v>562</v>
      </c>
      <c r="Y107" s="2456"/>
    </row>
    <row r="108" spans="1:25" ht="153.75" customHeight="1">
      <c r="A108" s="125"/>
      <c r="B108" s="479"/>
      <c r="C108" s="448">
        <v>1</v>
      </c>
      <c r="D108" s="462" t="s">
        <v>566</v>
      </c>
      <c r="E108" s="459" t="s">
        <v>309</v>
      </c>
      <c r="F108" s="449">
        <v>2300000000</v>
      </c>
      <c r="G108" s="450"/>
      <c r="H108" s="448" t="s">
        <v>146</v>
      </c>
      <c r="I108" s="448" t="s">
        <v>117</v>
      </c>
      <c r="J108" s="597" t="s">
        <v>422</v>
      </c>
      <c r="K108" s="598">
        <v>1933789000</v>
      </c>
      <c r="L108" s="599"/>
      <c r="M108" s="555">
        <f t="shared" si="119"/>
        <v>0</v>
      </c>
      <c r="N108" s="449">
        <v>580136700</v>
      </c>
      <c r="O108" s="555">
        <f t="shared" si="2"/>
        <v>0.25223334782608697</v>
      </c>
      <c r="P108" s="457">
        <f t="shared" ref="P108:P113" si="130">F108*Q108</f>
        <v>115000000</v>
      </c>
      <c r="Q108" s="557">
        <v>0.05</v>
      </c>
      <c r="R108" s="600" t="s">
        <v>567</v>
      </c>
      <c r="S108" s="601" t="s">
        <v>330</v>
      </c>
      <c r="T108" s="169" t="s">
        <v>128</v>
      </c>
      <c r="U108" s="460">
        <f t="shared" ref="U108:U113" si="131">F108-N108</f>
        <v>1719863300</v>
      </c>
      <c r="V108" s="461">
        <f t="shared" si="126"/>
        <v>1353652300</v>
      </c>
      <c r="W108" s="461">
        <f t="shared" si="127"/>
        <v>366211000</v>
      </c>
      <c r="X108" s="2505" t="s">
        <v>568</v>
      </c>
      <c r="Y108" s="2456"/>
    </row>
    <row r="109" spans="1:25" ht="158.25" customHeight="1">
      <c r="A109" s="125"/>
      <c r="B109" s="479"/>
      <c r="C109" s="448">
        <v>2</v>
      </c>
      <c r="D109" s="462" t="s">
        <v>569</v>
      </c>
      <c r="E109" s="459" t="s">
        <v>309</v>
      </c>
      <c r="F109" s="449">
        <v>500000000</v>
      </c>
      <c r="G109" s="450"/>
      <c r="H109" s="448" t="s">
        <v>146</v>
      </c>
      <c r="I109" s="448" t="s">
        <v>117</v>
      </c>
      <c r="J109" s="597" t="s">
        <v>570</v>
      </c>
      <c r="K109" s="598">
        <v>485671000</v>
      </c>
      <c r="L109" s="599"/>
      <c r="M109" s="555">
        <f t="shared" si="119"/>
        <v>0</v>
      </c>
      <c r="N109" s="449">
        <f>30743000+454928000</f>
        <v>485671000</v>
      </c>
      <c r="O109" s="555">
        <f t="shared" si="2"/>
        <v>0.97134200000000004</v>
      </c>
      <c r="P109" s="457">
        <f t="shared" si="130"/>
        <v>500000000</v>
      </c>
      <c r="Q109" s="557">
        <v>1</v>
      </c>
      <c r="R109" s="603" t="s">
        <v>571</v>
      </c>
      <c r="S109" s="604" t="s">
        <v>330</v>
      </c>
      <c r="T109" s="169" t="s">
        <v>120</v>
      </c>
      <c r="U109" s="460">
        <f t="shared" si="131"/>
        <v>14329000</v>
      </c>
      <c r="V109" s="461">
        <f t="shared" si="126"/>
        <v>0</v>
      </c>
      <c r="W109" s="461">
        <f t="shared" si="127"/>
        <v>14329000</v>
      </c>
      <c r="X109" s="2506" t="s">
        <v>572</v>
      </c>
      <c r="Y109" s="2456"/>
    </row>
    <row r="110" spans="1:25" ht="156.75" customHeight="1">
      <c r="A110" s="125"/>
      <c r="B110" s="479"/>
      <c r="C110" s="448">
        <v>3</v>
      </c>
      <c r="D110" s="462" t="s">
        <v>573</v>
      </c>
      <c r="E110" s="459" t="s">
        <v>309</v>
      </c>
      <c r="F110" s="449">
        <v>1820000000</v>
      </c>
      <c r="G110" s="450"/>
      <c r="H110" s="448" t="s">
        <v>146</v>
      </c>
      <c r="I110" s="448" t="s">
        <v>117</v>
      </c>
      <c r="J110" s="597" t="s">
        <v>422</v>
      </c>
      <c r="K110" s="598">
        <v>1614231000</v>
      </c>
      <c r="L110" s="599"/>
      <c r="M110" s="555">
        <f t="shared" si="119"/>
        <v>0</v>
      </c>
      <c r="N110" s="449">
        <v>484269300</v>
      </c>
      <c r="O110" s="555">
        <f t="shared" si="2"/>
        <v>0.26608203296703298</v>
      </c>
      <c r="P110" s="457">
        <f t="shared" si="130"/>
        <v>182000000</v>
      </c>
      <c r="Q110" s="557">
        <v>0.1</v>
      </c>
      <c r="R110" s="603" t="s">
        <v>574</v>
      </c>
      <c r="S110" s="604" t="s">
        <v>330</v>
      </c>
      <c r="T110" s="169" t="s">
        <v>128</v>
      </c>
      <c r="U110" s="460">
        <f t="shared" si="131"/>
        <v>1335730700</v>
      </c>
      <c r="V110" s="461">
        <f t="shared" si="126"/>
        <v>1129961700</v>
      </c>
      <c r="W110" s="461">
        <f t="shared" si="127"/>
        <v>205769000</v>
      </c>
      <c r="X110" s="2505" t="s">
        <v>575</v>
      </c>
      <c r="Y110" s="2467"/>
    </row>
    <row r="111" spans="1:25" ht="187.5">
      <c r="A111" s="125"/>
      <c r="B111" s="479"/>
      <c r="C111" s="448">
        <v>4</v>
      </c>
      <c r="D111" s="462" t="s">
        <v>576</v>
      </c>
      <c r="E111" s="459" t="s">
        <v>309</v>
      </c>
      <c r="F111" s="449">
        <v>1432000000</v>
      </c>
      <c r="G111" s="450"/>
      <c r="H111" s="448" t="s">
        <v>146</v>
      </c>
      <c r="I111" s="448" t="s">
        <v>117</v>
      </c>
      <c r="J111" s="597" t="s">
        <v>422</v>
      </c>
      <c r="K111" s="598">
        <v>1236930000</v>
      </c>
      <c r="L111" s="599"/>
      <c r="M111" s="555">
        <f t="shared" si="119"/>
        <v>0</v>
      </c>
      <c r="N111" s="449">
        <v>371079000</v>
      </c>
      <c r="O111" s="555">
        <f t="shared" si="2"/>
        <v>0.25913337988826818</v>
      </c>
      <c r="P111" s="457">
        <f t="shared" si="130"/>
        <v>42960000</v>
      </c>
      <c r="Q111" s="557">
        <v>0.03</v>
      </c>
      <c r="R111" s="603" t="s">
        <v>577</v>
      </c>
      <c r="S111" s="604" t="s">
        <v>330</v>
      </c>
      <c r="T111" s="169" t="s">
        <v>128</v>
      </c>
      <c r="U111" s="460">
        <f t="shared" si="131"/>
        <v>1060921000</v>
      </c>
      <c r="V111" s="461">
        <f t="shared" si="126"/>
        <v>865851000</v>
      </c>
      <c r="W111" s="461">
        <f t="shared" si="127"/>
        <v>195070000</v>
      </c>
      <c r="X111" s="2505" t="s">
        <v>568</v>
      </c>
      <c r="Y111" s="2467"/>
    </row>
    <row r="112" spans="1:25" ht="137.5">
      <c r="A112" s="113">
        <v>1</v>
      </c>
      <c r="B112" s="479"/>
      <c r="C112" s="448">
        <v>5</v>
      </c>
      <c r="D112" s="462" t="s">
        <v>578</v>
      </c>
      <c r="E112" s="459" t="s">
        <v>309</v>
      </c>
      <c r="F112" s="449">
        <v>2650000000</v>
      </c>
      <c r="G112" s="450"/>
      <c r="H112" s="448" t="s">
        <v>146</v>
      </c>
      <c r="I112" s="448" t="s">
        <v>117</v>
      </c>
      <c r="J112" s="597" t="s">
        <v>422</v>
      </c>
      <c r="K112" s="598">
        <v>2502987000</v>
      </c>
      <c r="L112" s="599"/>
      <c r="M112" s="555">
        <f t="shared" si="119"/>
        <v>0</v>
      </c>
      <c r="N112" s="449">
        <v>750896100</v>
      </c>
      <c r="O112" s="555">
        <f t="shared" si="2"/>
        <v>0.28335701886792453</v>
      </c>
      <c r="P112" s="457">
        <f t="shared" si="130"/>
        <v>79500000</v>
      </c>
      <c r="Q112" s="557">
        <v>0.03</v>
      </c>
      <c r="R112" s="606" t="s">
        <v>579</v>
      </c>
      <c r="S112" s="604" t="s">
        <v>330</v>
      </c>
      <c r="T112" s="169" t="s">
        <v>128</v>
      </c>
      <c r="U112" s="460">
        <f t="shared" si="131"/>
        <v>1899103900</v>
      </c>
      <c r="V112" s="461">
        <f t="shared" si="126"/>
        <v>1752090900</v>
      </c>
      <c r="W112" s="461">
        <f t="shared" si="127"/>
        <v>147013000</v>
      </c>
      <c r="X112" s="2507" t="s">
        <v>580</v>
      </c>
      <c r="Y112" s="2467"/>
    </row>
    <row r="113" spans="1:25" ht="156.75" customHeight="1">
      <c r="A113" s="558"/>
      <c r="B113" s="479"/>
      <c r="C113" s="448">
        <v>6</v>
      </c>
      <c r="D113" s="462" t="s">
        <v>581</v>
      </c>
      <c r="E113" s="459" t="s">
        <v>309</v>
      </c>
      <c r="F113" s="449">
        <v>4187000000</v>
      </c>
      <c r="G113" s="450"/>
      <c r="H113" s="448" t="s">
        <v>146</v>
      </c>
      <c r="I113" s="448" t="s">
        <v>117</v>
      </c>
      <c r="J113" s="597" t="s">
        <v>422</v>
      </c>
      <c r="K113" s="598">
        <v>3996677000</v>
      </c>
      <c r="L113" s="599"/>
      <c r="M113" s="555">
        <f t="shared" si="119"/>
        <v>0</v>
      </c>
      <c r="N113" s="449">
        <v>1199003100</v>
      </c>
      <c r="O113" s="555">
        <f t="shared" si="2"/>
        <v>0.28636329113924053</v>
      </c>
      <c r="P113" s="457">
        <f t="shared" si="130"/>
        <v>850212220</v>
      </c>
      <c r="Q113" s="557">
        <v>0.20305999999999999</v>
      </c>
      <c r="R113" s="603" t="s">
        <v>582</v>
      </c>
      <c r="S113" s="604" t="s">
        <v>330</v>
      </c>
      <c r="T113" s="169" t="s">
        <v>128</v>
      </c>
      <c r="U113" s="460">
        <f t="shared" si="131"/>
        <v>2987996900</v>
      </c>
      <c r="V113" s="461">
        <f t="shared" si="126"/>
        <v>2797673900</v>
      </c>
      <c r="W113" s="461">
        <f t="shared" si="127"/>
        <v>190323000</v>
      </c>
      <c r="X113" s="2505" t="s">
        <v>580</v>
      </c>
      <c r="Y113" s="2456"/>
    </row>
    <row r="114" spans="1:25" ht="48.75" customHeight="1">
      <c r="A114" s="558"/>
      <c r="B114" s="169">
        <v>7</v>
      </c>
      <c r="C114" s="179"/>
      <c r="D114" s="179" t="s">
        <v>524</v>
      </c>
      <c r="E114" s="16"/>
      <c r="F114" s="128">
        <f>SUM(F115:F121)</f>
        <v>1000000000</v>
      </c>
      <c r="G114" s="169" t="s">
        <v>116</v>
      </c>
      <c r="H114" s="178"/>
      <c r="I114" s="481"/>
      <c r="J114" s="500"/>
      <c r="K114" s="128">
        <f>SUM(K115:K121)</f>
        <v>595944000</v>
      </c>
      <c r="L114" s="173">
        <v>500000000</v>
      </c>
      <c r="M114" s="174">
        <f t="shared" si="119"/>
        <v>0.5</v>
      </c>
      <c r="N114" s="128">
        <f>SUM(N115:N121)</f>
        <v>248682500</v>
      </c>
      <c r="O114" s="174">
        <f t="shared" si="2"/>
        <v>0.2486825</v>
      </c>
      <c r="P114" s="128">
        <f>SUM(P115:P121)</f>
        <v>111000000</v>
      </c>
      <c r="Q114" s="174">
        <v>0</v>
      </c>
      <c r="R114" s="135"/>
      <c r="S114" s="126"/>
      <c r="T114" s="128"/>
      <c r="U114" s="128">
        <f>SUM(U115:U121)</f>
        <v>751317500</v>
      </c>
      <c r="V114" s="178">
        <f t="shared" si="126"/>
        <v>347261500</v>
      </c>
      <c r="W114" s="178">
        <f t="shared" si="127"/>
        <v>404056000</v>
      </c>
      <c r="X114" s="185"/>
      <c r="Y114" s="134"/>
    </row>
    <row r="115" spans="1:25" ht="175">
      <c r="A115" s="558"/>
      <c r="B115" s="479"/>
      <c r="C115" s="448"/>
      <c r="D115" s="462" t="s">
        <v>583</v>
      </c>
      <c r="E115" s="459" t="s">
        <v>309</v>
      </c>
      <c r="F115" s="449">
        <v>100000000</v>
      </c>
      <c r="G115" s="450"/>
      <c r="H115" s="448" t="s">
        <v>20</v>
      </c>
      <c r="I115" s="448" t="s">
        <v>117</v>
      </c>
      <c r="J115" s="597" t="s">
        <v>584</v>
      </c>
      <c r="K115" s="598">
        <v>99818000</v>
      </c>
      <c r="L115" s="599"/>
      <c r="M115" s="555">
        <f t="shared" si="119"/>
        <v>0</v>
      </c>
      <c r="N115" s="449">
        <v>49909000</v>
      </c>
      <c r="O115" s="555">
        <f t="shared" si="2"/>
        <v>0.49908999999999998</v>
      </c>
      <c r="P115" s="457">
        <f t="shared" ref="P115:P121" si="132">F115*Q115</f>
        <v>13000000</v>
      </c>
      <c r="Q115" s="557">
        <v>0.13</v>
      </c>
      <c r="R115" s="608" t="s">
        <v>1029</v>
      </c>
      <c r="S115" s="601" t="s">
        <v>409</v>
      </c>
      <c r="T115" s="169" t="s">
        <v>128</v>
      </c>
      <c r="U115" s="460">
        <f t="shared" ref="U115:U121" si="133">F115-N115</f>
        <v>50091000</v>
      </c>
      <c r="V115" s="461">
        <f t="shared" si="126"/>
        <v>49909000</v>
      </c>
      <c r="W115" s="461">
        <f t="shared" si="127"/>
        <v>182000</v>
      </c>
      <c r="X115" s="2505" t="s">
        <v>586</v>
      </c>
      <c r="Y115" s="2456"/>
    </row>
    <row r="116" spans="1:25" ht="162.5">
      <c r="A116" s="558"/>
      <c r="B116" s="479"/>
      <c r="C116" s="448"/>
      <c r="D116" s="462" t="s">
        <v>587</v>
      </c>
      <c r="E116" s="459" t="s">
        <v>309</v>
      </c>
      <c r="F116" s="449">
        <v>100000000</v>
      </c>
      <c r="G116" s="450"/>
      <c r="H116" s="448" t="s">
        <v>20</v>
      </c>
      <c r="I116" s="448" t="s">
        <v>117</v>
      </c>
      <c r="J116" s="597" t="s">
        <v>588</v>
      </c>
      <c r="K116" s="598">
        <v>99980000</v>
      </c>
      <c r="L116" s="599">
        <v>49990000</v>
      </c>
      <c r="M116" s="555">
        <f t="shared" si="119"/>
        <v>0.49990000000000001</v>
      </c>
      <c r="N116" s="449">
        <v>49990000</v>
      </c>
      <c r="O116" s="555">
        <f t="shared" si="2"/>
        <v>0.49990000000000001</v>
      </c>
      <c r="P116" s="457">
        <f t="shared" si="132"/>
        <v>23000000</v>
      </c>
      <c r="Q116" s="557">
        <v>0.23</v>
      </c>
      <c r="R116" s="603" t="s">
        <v>589</v>
      </c>
      <c r="S116" s="604" t="s">
        <v>409</v>
      </c>
      <c r="T116" s="169" t="s">
        <v>128</v>
      </c>
      <c r="U116" s="460">
        <f t="shared" si="133"/>
        <v>50010000</v>
      </c>
      <c r="V116" s="461">
        <f t="shared" si="126"/>
        <v>49990000</v>
      </c>
      <c r="W116" s="461">
        <f t="shared" si="127"/>
        <v>20000</v>
      </c>
      <c r="X116" s="2505" t="s">
        <v>586</v>
      </c>
      <c r="Y116" s="2456"/>
    </row>
    <row r="117" spans="1:25" ht="162.5">
      <c r="A117" s="558"/>
      <c r="B117" s="479"/>
      <c r="C117" s="448"/>
      <c r="D117" s="462" t="s">
        <v>590</v>
      </c>
      <c r="E117" s="459" t="s">
        <v>309</v>
      </c>
      <c r="F117" s="449">
        <v>100000000</v>
      </c>
      <c r="G117" s="450"/>
      <c r="H117" s="448" t="s">
        <v>20</v>
      </c>
      <c r="I117" s="448" t="s">
        <v>117</v>
      </c>
      <c r="J117" s="597" t="s">
        <v>588</v>
      </c>
      <c r="K117" s="598">
        <v>99744000</v>
      </c>
      <c r="L117" s="599"/>
      <c r="M117" s="555">
        <f t="shared" si="119"/>
        <v>0</v>
      </c>
      <c r="N117" s="449">
        <v>49872000</v>
      </c>
      <c r="O117" s="555">
        <f t="shared" si="2"/>
        <v>0.49872</v>
      </c>
      <c r="P117" s="457">
        <f t="shared" si="132"/>
        <v>15000000</v>
      </c>
      <c r="Q117" s="557">
        <v>0.15</v>
      </c>
      <c r="R117" s="603" t="s">
        <v>591</v>
      </c>
      <c r="S117" s="604" t="s">
        <v>409</v>
      </c>
      <c r="T117" s="169" t="s">
        <v>128</v>
      </c>
      <c r="U117" s="460">
        <f t="shared" si="133"/>
        <v>50128000</v>
      </c>
      <c r="V117" s="461">
        <f t="shared" si="126"/>
        <v>49872000</v>
      </c>
      <c r="W117" s="461">
        <f t="shared" si="127"/>
        <v>256000</v>
      </c>
      <c r="X117" s="2505" t="s">
        <v>586</v>
      </c>
      <c r="Y117" s="2456"/>
    </row>
    <row r="118" spans="1:25" ht="175">
      <c r="A118" s="558"/>
      <c r="B118" s="479"/>
      <c r="C118" s="448"/>
      <c r="D118" s="462" t="s">
        <v>592</v>
      </c>
      <c r="E118" s="459" t="s">
        <v>309</v>
      </c>
      <c r="F118" s="449">
        <v>100000000</v>
      </c>
      <c r="G118" s="450"/>
      <c r="H118" s="448" t="s">
        <v>20</v>
      </c>
      <c r="I118" s="448" t="s">
        <v>117</v>
      </c>
      <c r="J118" s="597" t="s">
        <v>584</v>
      </c>
      <c r="K118" s="598">
        <v>99561000</v>
      </c>
      <c r="L118" s="599"/>
      <c r="M118" s="555">
        <f t="shared" si="119"/>
        <v>0</v>
      </c>
      <c r="N118" s="449">
        <v>49789500</v>
      </c>
      <c r="O118" s="555">
        <f t="shared" si="2"/>
        <v>0.49789499999999998</v>
      </c>
      <c r="P118" s="457">
        <f t="shared" si="132"/>
        <v>15000000</v>
      </c>
      <c r="Q118" s="557">
        <v>0.15</v>
      </c>
      <c r="R118" s="609" t="s">
        <v>1030</v>
      </c>
      <c r="S118" s="604" t="s">
        <v>409</v>
      </c>
      <c r="T118" s="169" t="s">
        <v>128</v>
      </c>
      <c r="U118" s="460">
        <f t="shared" si="133"/>
        <v>50210500</v>
      </c>
      <c r="V118" s="461">
        <f t="shared" si="126"/>
        <v>49771500</v>
      </c>
      <c r="W118" s="461">
        <f t="shared" si="127"/>
        <v>439000</v>
      </c>
      <c r="X118" s="2505" t="s">
        <v>586</v>
      </c>
      <c r="Y118" s="2456"/>
    </row>
    <row r="119" spans="1:25" ht="75">
      <c r="A119" s="558"/>
      <c r="B119" s="479"/>
      <c r="C119" s="448"/>
      <c r="D119" s="462" t="s">
        <v>594</v>
      </c>
      <c r="E119" s="459" t="s">
        <v>309</v>
      </c>
      <c r="F119" s="449">
        <v>100000000</v>
      </c>
      <c r="G119" s="450"/>
      <c r="H119" s="448" t="s">
        <v>20</v>
      </c>
      <c r="I119" s="448" t="s">
        <v>117</v>
      </c>
      <c r="J119" s="597" t="s">
        <v>584</v>
      </c>
      <c r="K119" s="598">
        <v>98597000</v>
      </c>
      <c r="L119" s="599"/>
      <c r="M119" s="555">
        <f t="shared" si="119"/>
        <v>0</v>
      </c>
      <c r="N119" s="449">
        <v>0</v>
      </c>
      <c r="O119" s="555">
        <f t="shared" si="2"/>
        <v>0</v>
      </c>
      <c r="P119" s="457">
        <f t="shared" si="132"/>
        <v>5000000</v>
      </c>
      <c r="Q119" s="557">
        <v>0.05</v>
      </c>
      <c r="R119" s="603" t="s">
        <v>595</v>
      </c>
      <c r="S119" s="604" t="s">
        <v>409</v>
      </c>
      <c r="T119" s="452" t="s">
        <v>128</v>
      </c>
      <c r="U119" s="460">
        <f t="shared" si="133"/>
        <v>100000000</v>
      </c>
      <c r="V119" s="461">
        <f t="shared" si="126"/>
        <v>98597000</v>
      </c>
      <c r="W119" s="461">
        <f t="shared" si="127"/>
        <v>1403000</v>
      </c>
      <c r="X119" s="2505" t="s">
        <v>596</v>
      </c>
      <c r="Y119" s="2456"/>
    </row>
    <row r="120" spans="1:25" ht="75">
      <c r="A120" s="558"/>
      <c r="B120" s="479"/>
      <c r="C120" s="448"/>
      <c r="D120" s="462" t="s">
        <v>597</v>
      </c>
      <c r="E120" s="459" t="s">
        <v>309</v>
      </c>
      <c r="F120" s="449">
        <v>400000000</v>
      </c>
      <c r="G120" s="450"/>
      <c r="H120" s="448" t="s">
        <v>18</v>
      </c>
      <c r="I120" s="448" t="s">
        <v>354</v>
      </c>
      <c r="J120" s="597" t="s">
        <v>584</v>
      </c>
      <c r="K120" s="598">
        <v>0</v>
      </c>
      <c r="L120" s="599"/>
      <c r="M120" s="555">
        <f t="shared" si="119"/>
        <v>0</v>
      </c>
      <c r="N120" s="449">
        <v>0</v>
      </c>
      <c r="O120" s="555">
        <f t="shared" si="2"/>
        <v>0</v>
      </c>
      <c r="P120" s="457">
        <f t="shared" si="132"/>
        <v>0</v>
      </c>
      <c r="Q120" s="555">
        <v>0</v>
      </c>
      <c r="R120" s="603" t="s">
        <v>598</v>
      </c>
      <c r="S120" s="604" t="s">
        <v>409</v>
      </c>
      <c r="T120" s="452" t="s">
        <v>132</v>
      </c>
      <c r="U120" s="460">
        <f t="shared" si="133"/>
        <v>400000000</v>
      </c>
      <c r="V120" s="461">
        <f t="shared" si="126"/>
        <v>0</v>
      </c>
      <c r="W120" s="461">
        <f t="shared" si="127"/>
        <v>400000000</v>
      </c>
      <c r="X120" s="602" t="s">
        <v>599</v>
      </c>
      <c r="Y120" s="561"/>
    </row>
    <row r="121" spans="1:25" ht="150">
      <c r="A121" s="558"/>
      <c r="B121" s="479"/>
      <c r="C121" s="448"/>
      <c r="D121" s="462" t="s">
        <v>600</v>
      </c>
      <c r="E121" s="459" t="s">
        <v>309</v>
      </c>
      <c r="F121" s="449">
        <v>100000000</v>
      </c>
      <c r="G121" s="450"/>
      <c r="H121" s="448" t="s">
        <v>20</v>
      </c>
      <c r="I121" s="448" t="s">
        <v>354</v>
      </c>
      <c r="J121" s="597" t="s">
        <v>584</v>
      </c>
      <c r="K121" s="598">
        <v>98244000</v>
      </c>
      <c r="L121" s="599"/>
      <c r="M121" s="555">
        <f t="shared" si="119"/>
        <v>0</v>
      </c>
      <c r="N121" s="449">
        <v>49122000</v>
      </c>
      <c r="O121" s="555">
        <f t="shared" si="2"/>
        <v>0.49121999999999999</v>
      </c>
      <c r="P121" s="457">
        <f t="shared" si="132"/>
        <v>40000000</v>
      </c>
      <c r="Q121" s="557">
        <v>0.4</v>
      </c>
      <c r="R121" s="609" t="s">
        <v>1031</v>
      </c>
      <c r="S121" s="604" t="s">
        <v>409</v>
      </c>
      <c r="T121" s="169" t="s">
        <v>128</v>
      </c>
      <c r="U121" s="460">
        <f t="shared" si="133"/>
        <v>50878000</v>
      </c>
      <c r="V121" s="461">
        <f t="shared" si="126"/>
        <v>49122000</v>
      </c>
      <c r="W121" s="461">
        <f t="shared" si="127"/>
        <v>1756000</v>
      </c>
      <c r="X121" s="602" t="s">
        <v>602</v>
      </c>
      <c r="Y121" s="561"/>
    </row>
    <row r="122" spans="1:25" ht="39">
      <c r="A122" s="558"/>
      <c r="B122" s="442"/>
      <c r="C122" s="499"/>
      <c r="D122" s="499" t="s">
        <v>603</v>
      </c>
      <c r="E122" s="442"/>
      <c r="F122" s="439">
        <f>SUM(F123,F126,F130)</f>
        <v>136118232603</v>
      </c>
      <c r="G122" s="438"/>
      <c r="H122" s="581"/>
      <c r="I122" s="582"/>
      <c r="J122" s="583"/>
      <c r="K122" s="439">
        <f t="shared" ref="K122:L122" si="134">SUM(K123,K126,K130)</f>
        <v>379861083600</v>
      </c>
      <c r="L122" s="439">
        <f t="shared" si="134"/>
        <v>107319232603</v>
      </c>
      <c r="M122" s="440">
        <f t="shared" si="119"/>
        <v>0.78842657997187893</v>
      </c>
      <c r="N122" s="439">
        <f>SUM(N123,N126,N130)</f>
        <v>77331834794</v>
      </c>
      <c r="O122" s="440">
        <f t="shared" si="2"/>
        <v>0.56812253079677166</v>
      </c>
      <c r="P122" s="439">
        <f>SUM(P123,P126,P130)</f>
        <v>95624146663.699997</v>
      </c>
      <c r="Q122" s="440">
        <f t="shared" ref="Q122:Q123" si="135">P122/F122</f>
        <v>0.7025079949619657</v>
      </c>
      <c r="R122" s="443"/>
      <c r="S122" s="438"/>
      <c r="T122" s="584"/>
      <c r="U122" s="439">
        <f>SUM(U123,U126,U130)</f>
        <v>58786397809</v>
      </c>
      <c r="V122" s="439">
        <f t="shared" si="126"/>
        <v>302529248806</v>
      </c>
      <c r="W122" s="439">
        <f t="shared" si="127"/>
        <v>-243742850997</v>
      </c>
      <c r="X122" s="585"/>
      <c r="Y122" s="437"/>
    </row>
    <row r="123" spans="1:25" ht="39">
      <c r="A123" s="113">
        <v>1</v>
      </c>
      <c r="B123" s="169">
        <v>10</v>
      </c>
      <c r="C123" s="179"/>
      <c r="D123" s="179" t="s">
        <v>611</v>
      </c>
      <c r="E123" s="586" t="s">
        <v>309</v>
      </c>
      <c r="F123" s="128">
        <f>SUM(F124:F125)</f>
        <v>3829917000</v>
      </c>
      <c r="G123" s="169" t="s">
        <v>116</v>
      </c>
      <c r="H123" s="610"/>
      <c r="I123" s="445"/>
      <c r="J123" s="552"/>
      <c r="K123" s="173">
        <f>SUM(K124:K125)</f>
        <v>0</v>
      </c>
      <c r="L123" s="208">
        <f>2809917000+225000000+475000000</f>
        <v>3509917000</v>
      </c>
      <c r="M123" s="174">
        <f t="shared" si="119"/>
        <v>0.91644727548925997</v>
      </c>
      <c r="N123" s="173">
        <f>SUM(N124:N125)</f>
        <v>2044662621</v>
      </c>
      <c r="O123" s="174">
        <f t="shared" si="2"/>
        <v>0.53386603965568968</v>
      </c>
      <c r="P123" s="173">
        <f>SUM(P124:P125)</f>
        <v>2044662620.9999998</v>
      </c>
      <c r="Q123" s="174">
        <f t="shared" si="135"/>
        <v>0.53386603965568957</v>
      </c>
      <c r="R123" s="135"/>
      <c r="S123" s="126"/>
      <c r="T123" s="128"/>
      <c r="U123" s="178">
        <f t="shared" ref="U123:U131" si="136">F123-N123</f>
        <v>1785254379</v>
      </c>
      <c r="V123" s="178">
        <f t="shared" si="126"/>
        <v>-2044662621</v>
      </c>
      <c r="W123" s="178">
        <f t="shared" si="127"/>
        <v>3829917000</v>
      </c>
      <c r="X123" s="2508"/>
      <c r="Y123" s="2456"/>
    </row>
    <row r="124" spans="1:25" ht="50">
      <c r="A124" s="558"/>
      <c r="B124" s="479"/>
      <c r="C124" s="448"/>
      <c r="D124" s="462" t="s">
        <v>612</v>
      </c>
      <c r="E124" s="459" t="s">
        <v>309</v>
      </c>
      <c r="F124" s="449">
        <v>1020000000</v>
      </c>
      <c r="G124" s="450"/>
      <c r="H124" s="448" t="s">
        <v>18</v>
      </c>
      <c r="I124" s="448" t="s">
        <v>240</v>
      </c>
      <c r="J124" s="556" t="s">
        <v>613</v>
      </c>
      <c r="K124" s="556"/>
      <c r="L124" s="599"/>
      <c r="M124" s="555">
        <f t="shared" si="119"/>
        <v>0</v>
      </c>
      <c r="N124" s="449">
        <v>0</v>
      </c>
      <c r="O124" s="555">
        <f t="shared" si="2"/>
        <v>0</v>
      </c>
      <c r="P124" s="457">
        <f t="shared" ref="P124:P125" si="137">F124*Q124</f>
        <v>0</v>
      </c>
      <c r="Q124" s="555">
        <v>0</v>
      </c>
      <c r="R124" s="612"/>
      <c r="S124" s="604" t="s">
        <v>409</v>
      </c>
      <c r="T124" s="169" t="s">
        <v>132</v>
      </c>
      <c r="U124" s="460">
        <f t="shared" si="136"/>
        <v>1020000000</v>
      </c>
      <c r="V124" s="461">
        <f t="shared" si="126"/>
        <v>0</v>
      </c>
      <c r="W124" s="461">
        <f t="shared" si="127"/>
        <v>1020000000</v>
      </c>
      <c r="X124" s="2505" t="s">
        <v>614</v>
      </c>
      <c r="Y124" s="2456"/>
    </row>
    <row r="125" spans="1:25" ht="50">
      <c r="A125" s="558"/>
      <c r="B125" s="479"/>
      <c r="C125" s="448"/>
      <c r="D125" s="462" t="s">
        <v>615</v>
      </c>
      <c r="E125" s="459" t="s">
        <v>309</v>
      </c>
      <c r="F125" s="449">
        <v>2809917000</v>
      </c>
      <c r="G125" s="450"/>
      <c r="H125" s="448" t="s">
        <v>18</v>
      </c>
      <c r="I125" s="448" t="s">
        <v>240</v>
      </c>
      <c r="J125" s="556" t="s">
        <v>616</v>
      </c>
      <c r="K125" s="556"/>
      <c r="L125" s="599"/>
      <c r="M125" s="555">
        <f t="shared" si="119"/>
        <v>0</v>
      </c>
      <c r="N125" s="449">
        <v>2044662621</v>
      </c>
      <c r="O125" s="555">
        <f t="shared" si="2"/>
        <v>0.72765943655986987</v>
      </c>
      <c r="P125" s="457">
        <f t="shared" si="137"/>
        <v>2044662620.9999998</v>
      </c>
      <c r="Q125" s="555">
        <f>O125</f>
        <v>0.72765943655986987</v>
      </c>
      <c r="R125" s="612"/>
      <c r="S125" s="604" t="s">
        <v>409</v>
      </c>
      <c r="T125" s="169" t="s">
        <v>128</v>
      </c>
      <c r="U125" s="460">
        <f t="shared" si="136"/>
        <v>765254379</v>
      </c>
      <c r="V125" s="461">
        <f t="shared" si="126"/>
        <v>-2044662621</v>
      </c>
      <c r="W125" s="461">
        <f t="shared" si="127"/>
        <v>2809917000</v>
      </c>
      <c r="X125" s="2505" t="s">
        <v>617</v>
      </c>
      <c r="Y125" s="2456"/>
    </row>
    <row r="126" spans="1:25" ht="13">
      <c r="A126" s="558"/>
      <c r="B126" s="169">
        <v>12</v>
      </c>
      <c r="C126" s="210"/>
      <c r="D126" s="179" t="s">
        <v>618</v>
      </c>
      <c r="E126" s="586" t="s">
        <v>309</v>
      </c>
      <c r="F126" s="128">
        <f>SUM(F127:F129)</f>
        <v>28850000000</v>
      </c>
      <c r="G126" s="169" t="s">
        <v>145</v>
      </c>
      <c r="H126" s="610"/>
      <c r="I126" s="445"/>
      <c r="J126" s="552"/>
      <c r="K126" s="173">
        <f>SUM(K127:K129)</f>
        <v>4614381000</v>
      </c>
      <c r="L126" s="173">
        <f>8655000000+6195000000</f>
        <v>14850000000</v>
      </c>
      <c r="M126" s="174">
        <f t="shared" si="119"/>
        <v>0.51473136915077988</v>
      </c>
      <c r="N126" s="173">
        <f>SUM(N127:N129)</f>
        <v>1384314300</v>
      </c>
      <c r="O126" s="174">
        <f t="shared" si="2"/>
        <v>4.7983164644714041E-2</v>
      </c>
      <c r="P126" s="173">
        <f>SUM(P127:P129)</f>
        <v>485000000</v>
      </c>
      <c r="Q126" s="174">
        <f>P126/F126</f>
        <v>1.681109185441941E-2</v>
      </c>
      <c r="R126" s="135"/>
      <c r="S126" s="126"/>
      <c r="T126" s="128"/>
      <c r="U126" s="178">
        <f t="shared" si="136"/>
        <v>27465685700</v>
      </c>
      <c r="V126" s="178">
        <f t="shared" si="126"/>
        <v>3230066700</v>
      </c>
      <c r="W126" s="178">
        <f t="shared" si="127"/>
        <v>24235619000</v>
      </c>
      <c r="X126" s="185"/>
      <c r="Y126" s="134"/>
    </row>
    <row r="127" spans="1:25" ht="175">
      <c r="A127" s="558"/>
      <c r="B127" s="450"/>
      <c r="C127" s="448">
        <v>7</v>
      </c>
      <c r="D127" s="462" t="s">
        <v>619</v>
      </c>
      <c r="E127" s="459" t="s">
        <v>309</v>
      </c>
      <c r="F127" s="449">
        <v>24000000000</v>
      </c>
      <c r="G127" s="450"/>
      <c r="H127" s="448" t="s">
        <v>146</v>
      </c>
      <c r="I127" s="448" t="s">
        <v>473</v>
      </c>
      <c r="J127" s="556" t="s">
        <v>613</v>
      </c>
      <c r="K127" s="556"/>
      <c r="L127" s="599"/>
      <c r="M127" s="555">
        <f t="shared" si="119"/>
        <v>0</v>
      </c>
      <c r="N127" s="449">
        <v>0</v>
      </c>
      <c r="O127" s="555">
        <f t="shared" si="2"/>
        <v>0</v>
      </c>
      <c r="P127" s="457">
        <f t="shared" ref="P127:P129" si="138">F127*Q127</f>
        <v>0</v>
      </c>
      <c r="Q127" s="555">
        <v>0</v>
      </c>
      <c r="R127" s="612"/>
      <c r="S127" s="604" t="s">
        <v>330</v>
      </c>
      <c r="T127" s="169" t="s">
        <v>132</v>
      </c>
      <c r="U127" s="460">
        <f t="shared" si="136"/>
        <v>24000000000</v>
      </c>
      <c r="V127" s="461">
        <f t="shared" si="126"/>
        <v>0</v>
      </c>
      <c r="W127" s="461">
        <f t="shared" si="127"/>
        <v>24000000000</v>
      </c>
      <c r="X127" s="602" t="s">
        <v>620</v>
      </c>
      <c r="Y127" s="448" t="s">
        <v>1032</v>
      </c>
    </row>
    <row r="128" spans="1:25" ht="25">
      <c r="A128" s="558"/>
      <c r="B128" s="450"/>
      <c r="C128" s="448">
        <v>8</v>
      </c>
      <c r="D128" s="462" t="s">
        <v>621</v>
      </c>
      <c r="E128" s="459" t="s">
        <v>309</v>
      </c>
      <c r="F128" s="456">
        <v>4000000000</v>
      </c>
      <c r="G128" s="450"/>
      <c r="H128" s="448" t="s">
        <v>146</v>
      </c>
      <c r="I128" s="448" t="s">
        <v>473</v>
      </c>
      <c r="J128" s="556" t="s">
        <v>616</v>
      </c>
      <c r="K128" s="556">
        <v>3798766000</v>
      </c>
      <c r="L128" s="554"/>
      <c r="M128" s="555">
        <f t="shared" si="119"/>
        <v>0</v>
      </c>
      <c r="N128" s="456">
        <v>1139629800</v>
      </c>
      <c r="O128" s="555">
        <f t="shared" si="2"/>
        <v>0.28490745000000001</v>
      </c>
      <c r="P128" s="457">
        <f t="shared" si="138"/>
        <v>400000000</v>
      </c>
      <c r="Q128" s="557">
        <v>0.1</v>
      </c>
      <c r="R128" s="612"/>
      <c r="S128" s="604" t="s">
        <v>330</v>
      </c>
      <c r="T128" s="169" t="s">
        <v>128</v>
      </c>
      <c r="U128" s="460">
        <f t="shared" si="136"/>
        <v>2860370200</v>
      </c>
      <c r="V128" s="461">
        <f t="shared" si="126"/>
        <v>2659136200</v>
      </c>
      <c r="W128" s="461">
        <f t="shared" si="127"/>
        <v>201234000</v>
      </c>
      <c r="X128" s="2505" t="s">
        <v>602</v>
      </c>
      <c r="Y128" s="2456"/>
    </row>
    <row r="129" spans="1:25" ht="162.5">
      <c r="A129" s="558"/>
      <c r="B129" s="450"/>
      <c r="C129" s="448">
        <v>9</v>
      </c>
      <c r="D129" s="462" t="s">
        <v>622</v>
      </c>
      <c r="E129" s="459" t="s">
        <v>309</v>
      </c>
      <c r="F129" s="449">
        <v>850000000</v>
      </c>
      <c r="G129" s="450"/>
      <c r="H129" s="448" t="s">
        <v>146</v>
      </c>
      <c r="I129" s="448" t="s">
        <v>240</v>
      </c>
      <c r="J129" s="556" t="s">
        <v>616</v>
      </c>
      <c r="K129" s="556">
        <v>815615000</v>
      </c>
      <c r="L129" s="599"/>
      <c r="M129" s="555">
        <f t="shared" si="119"/>
        <v>0</v>
      </c>
      <c r="N129" s="449">
        <v>244684500</v>
      </c>
      <c r="O129" s="555">
        <f t="shared" si="2"/>
        <v>0.28786411764705883</v>
      </c>
      <c r="P129" s="457">
        <f t="shared" si="138"/>
        <v>85000000</v>
      </c>
      <c r="Q129" s="557">
        <v>0.1</v>
      </c>
      <c r="R129" s="603" t="s">
        <v>623</v>
      </c>
      <c r="S129" s="604" t="s">
        <v>330</v>
      </c>
      <c r="T129" s="169" t="s">
        <v>128</v>
      </c>
      <c r="U129" s="460">
        <f t="shared" si="136"/>
        <v>605315500</v>
      </c>
      <c r="V129" s="461">
        <f t="shared" si="126"/>
        <v>570930500</v>
      </c>
      <c r="W129" s="461">
        <f t="shared" si="127"/>
        <v>34385000</v>
      </c>
      <c r="X129" s="2505" t="s">
        <v>602</v>
      </c>
      <c r="Y129" s="2456"/>
    </row>
    <row r="130" spans="1:25" ht="27.75" customHeight="1">
      <c r="A130" s="125"/>
      <c r="B130" s="169">
        <v>13</v>
      </c>
      <c r="C130" s="169"/>
      <c r="D130" s="179" t="s">
        <v>624</v>
      </c>
      <c r="E130" s="586" t="s">
        <v>309</v>
      </c>
      <c r="F130" s="128">
        <f>SUM(F131)</f>
        <v>103438315603</v>
      </c>
      <c r="G130" s="169" t="s">
        <v>145</v>
      </c>
      <c r="H130" s="128"/>
      <c r="I130" s="498"/>
      <c r="J130" s="552"/>
      <c r="K130" s="173">
        <f t="shared" ref="K130:L130" si="139">K131</f>
        <v>375246702600</v>
      </c>
      <c r="L130" s="173">
        <f t="shared" si="139"/>
        <v>88959315603</v>
      </c>
      <c r="M130" s="174">
        <f t="shared" si="119"/>
        <v>0.86002285598335804</v>
      </c>
      <c r="N130" s="173">
        <f>N131</f>
        <v>73902857873</v>
      </c>
      <c r="O130" s="174">
        <f t="shared" si="2"/>
        <v>0.71446308306722472</v>
      </c>
      <c r="P130" s="173">
        <f>P131</f>
        <v>93094484042.699997</v>
      </c>
      <c r="Q130" s="174">
        <f>P130/F130</f>
        <v>0.9</v>
      </c>
      <c r="R130" s="135"/>
      <c r="S130" s="126"/>
      <c r="T130" s="128"/>
      <c r="U130" s="178">
        <f t="shared" si="136"/>
        <v>29535457730</v>
      </c>
      <c r="V130" s="178">
        <f t="shared" si="126"/>
        <v>301343844727</v>
      </c>
      <c r="W130" s="178">
        <f t="shared" si="127"/>
        <v>-271808386997</v>
      </c>
      <c r="X130" s="185"/>
      <c r="Y130" s="134"/>
    </row>
    <row r="131" spans="1:25" ht="25">
      <c r="A131" s="113">
        <v>1</v>
      </c>
      <c r="B131" s="479"/>
      <c r="C131" s="448">
        <v>10</v>
      </c>
      <c r="D131" s="462" t="s">
        <v>625</v>
      </c>
      <c r="E131" s="459" t="s">
        <v>309</v>
      </c>
      <c r="F131" s="449">
        <v>103438315603</v>
      </c>
      <c r="G131" s="450"/>
      <c r="H131" s="448" t="s">
        <v>146</v>
      </c>
      <c r="I131" s="448" t="s">
        <v>225</v>
      </c>
      <c r="J131" s="556" t="s">
        <v>626</v>
      </c>
      <c r="K131" s="613">
        <v>375246702600</v>
      </c>
      <c r="L131" s="488">
        <f>15000000000+20000000000+25000000000+14480315603+14479000000</f>
        <v>88959315603</v>
      </c>
      <c r="M131" s="555">
        <f t="shared" si="119"/>
        <v>0.86002285598335804</v>
      </c>
      <c r="N131" s="485">
        <f>31938357142+10581404483+4613897076+20130934904+6638264268</f>
        <v>73902857873</v>
      </c>
      <c r="O131" s="555">
        <f t="shared" si="2"/>
        <v>0.71446308306722472</v>
      </c>
      <c r="P131" s="457">
        <f>F131*Q131</f>
        <v>93094484042.699997</v>
      </c>
      <c r="Q131" s="557">
        <v>0.9</v>
      </c>
      <c r="R131" s="612"/>
      <c r="S131" s="604" t="s">
        <v>330</v>
      </c>
      <c r="T131" s="169" t="s">
        <v>128</v>
      </c>
      <c r="U131" s="460">
        <f t="shared" si="136"/>
        <v>29535457730</v>
      </c>
      <c r="V131" s="178">
        <f t="shared" si="126"/>
        <v>301343844727</v>
      </c>
      <c r="W131" s="461">
        <f t="shared" si="127"/>
        <v>-271808386997</v>
      </c>
      <c r="X131" s="448" t="s">
        <v>627</v>
      </c>
      <c r="Y131" s="561"/>
    </row>
    <row r="132" spans="1:25" ht="39">
      <c r="A132" s="113">
        <v>1</v>
      </c>
      <c r="B132" s="442"/>
      <c r="C132" s="499"/>
      <c r="D132" s="499" t="s">
        <v>628</v>
      </c>
      <c r="E132" s="442"/>
      <c r="F132" s="439">
        <f>SUM(F133,F135,F137)</f>
        <v>2183175000</v>
      </c>
      <c r="G132" s="438"/>
      <c r="H132" s="581"/>
      <c r="I132" s="582"/>
      <c r="J132" s="583"/>
      <c r="K132" s="439">
        <f t="shared" ref="K132:L132" si="140">SUM(K133,K135,K137)</f>
        <v>24000000</v>
      </c>
      <c r="L132" s="439">
        <f t="shared" si="140"/>
        <v>2179175000</v>
      </c>
      <c r="M132" s="440">
        <f t="shared" si="119"/>
        <v>0.99816780606227173</v>
      </c>
      <c r="N132" s="439">
        <f>SUM(N133,N135,N137)</f>
        <v>38054750</v>
      </c>
      <c r="O132" s="440">
        <f t="shared" si="2"/>
        <v>1.7430920562941588E-2</v>
      </c>
      <c r="P132" s="439">
        <f>SUM(P133,P135,P137)</f>
        <v>1104074750</v>
      </c>
      <c r="Q132" s="440">
        <f t="shared" ref="Q132:Q133" si="141">P132/F132</f>
        <v>0.50571976593722445</v>
      </c>
      <c r="R132" s="443"/>
      <c r="S132" s="438"/>
      <c r="T132" s="584"/>
      <c r="U132" s="439">
        <f t="shared" ref="U132:W132" si="142">SUM(U133,U135,U137)</f>
        <v>2145120250</v>
      </c>
      <c r="V132" s="439">
        <f t="shared" si="142"/>
        <v>-14054750</v>
      </c>
      <c r="W132" s="439">
        <f t="shared" si="142"/>
        <v>2159175000</v>
      </c>
      <c r="X132" s="585"/>
      <c r="Y132" s="437"/>
    </row>
    <row r="133" spans="1:25" ht="39">
      <c r="A133" s="113">
        <v>1</v>
      </c>
      <c r="B133" s="169">
        <v>7</v>
      </c>
      <c r="C133" s="179"/>
      <c r="D133" s="179" t="s">
        <v>611</v>
      </c>
      <c r="E133" s="586" t="s">
        <v>309</v>
      </c>
      <c r="F133" s="128">
        <f>SUM(F134)</f>
        <v>1384175000</v>
      </c>
      <c r="G133" s="169" t="s">
        <v>116</v>
      </c>
      <c r="H133" s="128"/>
      <c r="I133" s="498"/>
      <c r="J133" s="552"/>
      <c r="K133" s="128">
        <f t="shared" ref="K133:L133" si="143">SUM(K134)</f>
        <v>0</v>
      </c>
      <c r="L133" s="128">
        <f t="shared" si="143"/>
        <v>1384175000</v>
      </c>
      <c r="M133" s="174">
        <f t="shared" si="119"/>
        <v>1</v>
      </c>
      <c r="N133" s="128">
        <f>SUM(N134)</f>
        <v>0</v>
      </c>
      <c r="O133" s="174">
        <f t="shared" si="2"/>
        <v>0</v>
      </c>
      <c r="P133" s="128">
        <f>SUM(P134)</f>
        <v>1065814750</v>
      </c>
      <c r="Q133" s="174">
        <f t="shared" si="141"/>
        <v>0.77</v>
      </c>
      <c r="R133" s="135"/>
      <c r="S133" s="126"/>
      <c r="T133" s="128"/>
      <c r="U133" s="128">
        <f>SUM(U134)</f>
        <v>1384175000</v>
      </c>
      <c r="V133" s="178">
        <f t="shared" ref="V133:V174" si="144">K133-N133</f>
        <v>0</v>
      </c>
      <c r="W133" s="178">
        <f t="shared" ref="W133:W174" si="145">F133-K133</f>
        <v>1384175000</v>
      </c>
      <c r="X133" s="185"/>
      <c r="Y133" s="134"/>
    </row>
    <row r="134" spans="1:25" ht="62.5">
      <c r="A134" s="558"/>
      <c r="B134" s="479"/>
      <c r="C134" s="462"/>
      <c r="D134" s="462" t="s">
        <v>630</v>
      </c>
      <c r="E134" s="459" t="s">
        <v>309</v>
      </c>
      <c r="F134" s="449">
        <v>1384175000</v>
      </c>
      <c r="G134" s="450"/>
      <c r="H134" s="448" t="s">
        <v>631</v>
      </c>
      <c r="I134" s="448" t="s">
        <v>509</v>
      </c>
      <c r="J134" s="597" t="s">
        <v>632</v>
      </c>
      <c r="K134" s="597"/>
      <c r="L134" s="599">
        <v>1384175000</v>
      </c>
      <c r="M134" s="555">
        <f t="shared" si="119"/>
        <v>1</v>
      </c>
      <c r="N134" s="449"/>
      <c r="O134" s="555">
        <f t="shared" si="2"/>
        <v>0</v>
      </c>
      <c r="P134" s="457">
        <f>F134*Q134</f>
        <v>1065814750</v>
      </c>
      <c r="Q134" s="557">
        <v>0.77</v>
      </c>
      <c r="R134" s="612"/>
      <c r="S134" s="604" t="s">
        <v>409</v>
      </c>
      <c r="T134" s="169" t="s">
        <v>128</v>
      </c>
      <c r="U134" s="460">
        <f>F134-N134</f>
        <v>1384175000</v>
      </c>
      <c r="V134" s="461">
        <f t="shared" si="144"/>
        <v>0</v>
      </c>
      <c r="W134" s="461">
        <f t="shared" si="145"/>
        <v>1384175000</v>
      </c>
      <c r="X134" s="602" t="s">
        <v>633</v>
      </c>
      <c r="Y134" s="448" t="s">
        <v>1033</v>
      </c>
    </row>
    <row r="135" spans="1:25" ht="26">
      <c r="A135" s="125"/>
      <c r="B135" s="169">
        <v>8</v>
      </c>
      <c r="C135" s="179"/>
      <c r="D135" s="179" t="s">
        <v>634</v>
      </c>
      <c r="E135" s="586" t="s">
        <v>309</v>
      </c>
      <c r="F135" s="128">
        <f>SUM(F136)</f>
        <v>24000000</v>
      </c>
      <c r="G135" s="169" t="s">
        <v>116</v>
      </c>
      <c r="H135" s="128"/>
      <c r="I135" s="498"/>
      <c r="J135" s="552"/>
      <c r="K135" s="128">
        <f t="shared" ref="K135:L135" si="146">SUM(K136)</f>
        <v>24000000</v>
      </c>
      <c r="L135" s="128">
        <f t="shared" si="146"/>
        <v>20000000</v>
      </c>
      <c r="M135" s="174">
        <f t="shared" si="119"/>
        <v>0.83333333333333337</v>
      </c>
      <c r="N135" s="128">
        <f>SUM(N136)</f>
        <v>13200000</v>
      </c>
      <c r="O135" s="174">
        <f t="shared" si="2"/>
        <v>0.55000000000000004</v>
      </c>
      <c r="P135" s="128">
        <f>SUM(P136)</f>
        <v>13260000</v>
      </c>
      <c r="Q135" s="174">
        <f>P135/F135</f>
        <v>0.55249999999999999</v>
      </c>
      <c r="R135" s="135"/>
      <c r="S135" s="126"/>
      <c r="T135" s="169" t="s">
        <v>128</v>
      </c>
      <c r="U135" s="128">
        <f>SUM(U136)</f>
        <v>10800000</v>
      </c>
      <c r="V135" s="178">
        <f t="shared" si="144"/>
        <v>10800000</v>
      </c>
      <c r="W135" s="178">
        <f t="shared" si="145"/>
        <v>0</v>
      </c>
      <c r="X135" s="185"/>
      <c r="Y135" s="134"/>
    </row>
    <row r="136" spans="1:25" ht="62.5">
      <c r="A136" s="125"/>
      <c r="B136" s="450"/>
      <c r="C136" s="448">
        <v>11</v>
      </c>
      <c r="D136" s="462" t="s">
        <v>635</v>
      </c>
      <c r="E136" s="459" t="s">
        <v>309</v>
      </c>
      <c r="F136" s="449">
        <v>24000000</v>
      </c>
      <c r="G136" s="450"/>
      <c r="H136" s="448" t="s">
        <v>20</v>
      </c>
      <c r="I136" s="448" t="s">
        <v>509</v>
      </c>
      <c r="J136" s="597" t="s">
        <v>417</v>
      </c>
      <c r="K136" s="556">
        <v>24000000</v>
      </c>
      <c r="L136" s="599">
        <f>2500000*8</f>
        <v>20000000</v>
      </c>
      <c r="M136" s="555">
        <f t="shared" si="119"/>
        <v>0.83333333333333337</v>
      </c>
      <c r="N136" s="449">
        <f>6600000+6600000</f>
        <v>13200000</v>
      </c>
      <c r="O136" s="555">
        <f t="shared" si="2"/>
        <v>0.55000000000000004</v>
      </c>
      <c r="P136" s="457">
        <f>F136*Q136</f>
        <v>13260000</v>
      </c>
      <c r="Q136" s="557">
        <v>0.55249999999999999</v>
      </c>
      <c r="R136" s="614" t="s">
        <v>636</v>
      </c>
      <c r="S136" s="615" t="s">
        <v>561</v>
      </c>
      <c r="T136" s="169" t="s">
        <v>128</v>
      </c>
      <c r="U136" s="460">
        <f>F136-N136</f>
        <v>10800000</v>
      </c>
      <c r="V136" s="461">
        <f t="shared" si="144"/>
        <v>10800000</v>
      </c>
      <c r="W136" s="461">
        <f t="shared" si="145"/>
        <v>0</v>
      </c>
      <c r="X136" s="616"/>
      <c r="Y136" s="561"/>
    </row>
    <row r="137" spans="1:25" ht="39">
      <c r="A137" s="113">
        <v>1</v>
      </c>
      <c r="B137" s="169">
        <v>9</v>
      </c>
      <c r="C137" s="71"/>
      <c r="D137" s="179" t="s">
        <v>637</v>
      </c>
      <c r="E137" s="586" t="s">
        <v>309</v>
      </c>
      <c r="F137" s="128">
        <f>SUM(F138:F144)</f>
        <v>775000000</v>
      </c>
      <c r="G137" s="169" t="s">
        <v>116</v>
      </c>
      <c r="H137" s="128"/>
      <c r="I137" s="498"/>
      <c r="J137" s="552"/>
      <c r="K137" s="552"/>
      <c r="L137" s="617">
        <f>25000000+340000000+105000000+230000000+75000000</f>
        <v>775000000</v>
      </c>
      <c r="M137" s="174">
        <f t="shared" si="119"/>
        <v>1</v>
      </c>
      <c r="N137" s="128">
        <f>SUM(N138:N144)</f>
        <v>24854750</v>
      </c>
      <c r="O137" s="174">
        <f t="shared" si="2"/>
        <v>3.2070645161290323E-2</v>
      </c>
      <c r="P137" s="128">
        <f>SUM(P138:P144)</f>
        <v>25000000</v>
      </c>
      <c r="Q137" s="174">
        <f>P137/F137</f>
        <v>3.2258064516129031E-2</v>
      </c>
      <c r="R137" s="135"/>
      <c r="S137" s="126"/>
      <c r="T137" s="16"/>
      <c r="U137" s="128">
        <f>SUM(U138:U144)</f>
        <v>750145250</v>
      </c>
      <c r="V137" s="178">
        <f t="shared" si="144"/>
        <v>-24854750</v>
      </c>
      <c r="W137" s="178">
        <f t="shared" si="145"/>
        <v>775000000</v>
      </c>
      <c r="X137" s="185"/>
      <c r="Y137" s="134"/>
    </row>
    <row r="138" spans="1:25" ht="62.5">
      <c r="A138" s="113">
        <v>1</v>
      </c>
      <c r="B138" s="479"/>
      <c r="C138" s="448">
        <v>12</v>
      </c>
      <c r="D138" s="462" t="s">
        <v>638</v>
      </c>
      <c r="E138" s="459" t="s">
        <v>309</v>
      </c>
      <c r="F138" s="449">
        <v>25000000</v>
      </c>
      <c r="G138" s="450"/>
      <c r="H138" s="448" t="s">
        <v>20</v>
      </c>
      <c r="I138" s="448" t="s">
        <v>509</v>
      </c>
      <c r="J138" s="597" t="s">
        <v>632</v>
      </c>
      <c r="K138" s="556">
        <v>24854750</v>
      </c>
      <c r="L138" s="599"/>
      <c r="M138" s="555">
        <f t="shared" si="119"/>
        <v>0</v>
      </c>
      <c r="N138" s="449">
        <v>24854750</v>
      </c>
      <c r="O138" s="555">
        <f t="shared" si="2"/>
        <v>0.99419000000000002</v>
      </c>
      <c r="P138" s="457">
        <f t="shared" ref="P138:P144" si="147">F138*Q138</f>
        <v>25000000</v>
      </c>
      <c r="Q138" s="557">
        <v>1</v>
      </c>
      <c r="R138" s="612" t="s">
        <v>639</v>
      </c>
      <c r="S138" s="604" t="s">
        <v>330</v>
      </c>
      <c r="T138" s="169" t="s">
        <v>120</v>
      </c>
      <c r="U138" s="460">
        <f t="shared" ref="U138:U144" si="148">F138-N138</f>
        <v>145250</v>
      </c>
      <c r="V138" s="461">
        <f t="shared" si="144"/>
        <v>0</v>
      </c>
      <c r="W138" s="461">
        <f t="shared" si="145"/>
        <v>145250</v>
      </c>
      <c r="X138" s="616"/>
      <c r="Y138" s="448" t="s">
        <v>1034</v>
      </c>
    </row>
    <row r="139" spans="1:25" ht="112.5">
      <c r="A139" s="113">
        <v>1</v>
      </c>
      <c r="B139" s="479"/>
      <c r="C139" s="448">
        <v>13</v>
      </c>
      <c r="D139" s="462" t="s">
        <v>640</v>
      </c>
      <c r="E139" s="459" t="s">
        <v>309</v>
      </c>
      <c r="F139" s="449">
        <v>150000000</v>
      </c>
      <c r="G139" s="450"/>
      <c r="H139" s="448" t="s">
        <v>20</v>
      </c>
      <c r="I139" s="448" t="s">
        <v>509</v>
      </c>
      <c r="J139" s="597" t="s">
        <v>632</v>
      </c>
      <c r="K139" s="597"/>
      <c r="L139" s="599"/>
      <c r="M139" s="555">
        <f t="shared" si="119"/>
        <v>0</v>
      </c>
      <c r="N139" s="449">
        <v>0</v>
      </c>
      <c r="O139" s="555">
        <f t="shared" si="2"/>
        <v>0</v>
      </c>
      <c r="P139" s="457">
        <f t="shared" si="147"/>
        <v>0</v>
      </c>
      <c r="Q139" s="555">
        <v>0</v>
      </c>
      <c r="R139" s="612"/>
      <c r="S139" s="604" t="s">
        <v>330</v>
      </c>
      <c r="T139" s="169" t="s">
        <v>132</v>
      </c>
      <c r="U139" s="460">
        <f t="shared" si="148"/>
        <v>150000000</v>
      </c>
      <c r="V139" s="461">
        <f t="shared" si="144"/>
        <v>0</v>
      </c>
      <c r="W139" s="461">
        <f t="shared" si="145"/>
        <v>150000000</v>
      </c>
      <c r="X139" s="602" t="s">
        <v>641</v>
      </c>
      <c r="Y139" s="448" t="s">
        <v>1035</v>
      </c>
    </row>
    <row r="140" spans="1:25" ht="112.5">
      <c r="A140" s="113">
        <v>1</v>
      </c>
      <c r="B140" s="479"/>
      <c r="C140" s="448">
        <v>14</v>
      </c>
      <c r="D140" s="462" t="s">
        <v>642</v>
      </c>
      <c r="E140" s="459" t="s">
        <v>309</v>
      </c>
      <c r="F140" s="449">
        <v>160000000</v>
      </c>
      <c r="G140" s="450"/>
      <c r="H140" s="448" t="s">
        <v>20</v>
      </c>
      <c r="I140" s="448" t="s">
        <v>509</v>
      </c>
      <c r="J140" s="597" t="s">
        <v>632</v>
      </c>
      <c r="K140" s="597"/>
      <c r="L140" s="599"/>
      <c r="M140" s="555">
        <f t="shared" si="119"/>
        <v>0</v>
      </c>
      <c r="N140" s="449">
        <v>0</v>
      </c>
      <c r="O140" s="555">
        <f t="shared" si="2"/>
        <v>0</v>
      </c>
      <c r="P140" s="457">
        <f t="shared" si="147"/>
        <v>0</v>
      </c>
      <c r="Q140" s="555">
        <v>0</v>
      </c>
      <c r="R140" s="612"/>
      <c r="S140" s="604" t="s">
        <v>330</v>
      </c>
      <c r="T140" s="169" t="s">
        <v>132</v>
      </c>
      <c r="U140" s="460">
        <f t="shared" si="148"/>
        <v>160000000</v>
      </c>
      <c r="V140" s="461">
        <f t="shared" si="144"/>
        <v>0</v>
      </c>
      <c r="W140" s="461">
        <f t="shared" si="145"/>
        <v>160000000</v>
      </c>
      <c r="X140" s="602" t="s">
        <v>641</v>
      </c>
      <c r="Y140" s="448" t="s">
        <v>1035</v>
      </c>
    </row>
    <row r="141" spans="1:25" ht="112.5">
      <c r="A141" s="558"/>
      <c r="B141" s="479"/>
      <c r="C141" s="448">
        <v>15</v>
      </c>
      <c r="D141" s="462" t="s">
        <v>643</v>
      </c>
      <c r="E141" s="459" t="s">
        <v>309</v>
      </c>
      <c r="F141" s="449">
        <v>150000000</v>
      </c>
      <c r="G141" s="450"/>
      <c r="H141" s="448" t="s">
        <v>20</v>
      </c>
      <c r="I141" s="448" t="s">
        <v>509</v>
      </c>
      <c r="J141" s="597" t="s">
        <v>632</v>
      </c>
      <c r="K141" s="597"/>
      <c r="L141" s="599"/>
      <c r="M141" s="555">
        <f t="shared" si="119"/>
        <v>0</v>
      </c>
      <c r="N141" s="449">
        <v>0</v>
      </c>
      <c r="O141" s="555">
        <f t="shared" si="2"/>
        <v>0</v>
      </c>
      <c r="P141" s="457">
        <f t="shared" si="147"/>
        <v>0</v>
      </c>
      <c r="Q141" s="555">
        <v>0</v>
      </c>
      <c r="R141" s="612"/>
      <c r="S141" s="604" t="s">
        <v>330</v>
      </c>
      <c r="T141" s="169" t="s">
        <v>132</v>
      </c>
      <c r="U141" s="460">
        <f t="shared" si="148"/>
        <v>150000000</v>
      </c>
      <c r="V141" s="461">
        <f t="shared" si="144"/>
        <v>0</v>
      </c>
      <c r="W141" s="461">
        <f t="shared" si="145"/>
        <v>150000000</v>
      </c>
      <c r="X141" s="602" t="s">
        <v>641</v>
      </c>
      <c r="Y141" s="448" t="s">
        <v>1035</v>
      </c>
    </row>
    <row r="142" spans="1:25" ht="62.5">
      <c r="A142" s="558"/>
      <c r="B142" s="479"/>
      <c r="C142" s="448">
        <v>16</v>
      </c>
      <c r="D142" s="462" t="s">
        <v>644</v>
      </c>
      <c r="E142" s="459" t="s">
        <v>309</v>
      </c>
      <c r="F142" s="449">
        <v>50000000</v>
      </c>
      <c r="G142" s="450"/>
      <c r="H142" s="448" t="s">
        <v>146</v>
      </c>
      <c r="I142" s="448" t="s">
        <v>509</v>
      </c>
      <c r="J142" s="597" t="s">
        <v>632</v>
      </c>
      <c r="K142" s="597"/>
      <c r="L142" s="599"/>
      <c r="M142" s="555">
        <f t="shared" si="119"/>
        <v>0</v>
      </c>
      <c r="N142" s="449">
        <v>0</v>
      </c>
      <c r="O142" s="555">
        <f t="shared" si="2"/>
        <v>0</v>
      </c>
      <c r="P142" s="457">
        <f t="shared" si="147"/>
        <v>0</v>
      </c>
      <c r="Q142" s="555">
        <v>0</v>
      </c>
      <c r="R142" s="612"/>
      <c r="S142" s="604" t="s">
        <v>330</v>
      </c>
      <c r="T142" s="169" t="s">
        <v>132</v>
      </c>
      <c r="U142" s="460">
        <f t="shared" si="148"/>
        <v>50000000</v>
      </c>
      <c r="V142" s="461">
        <f t="shared" si="144"/>
        <v>0</v>
      </c>
      <c r="W142" s="461">
        <f t="shared" si="145"/>
        <v>50000000</v>
      </c>
      <c r="X142" s="602" t="s">
        <v>645</v>
      </c>
      <c r="Y142" s="448" t="s">
        <v>1036</v>
      </c>
    </row>
    <row r="143" spans="1:25" ht="62.5">
      <c r="A143" s="558"/>
      <c r="B143" s="479"/>
      <c r="C143" s="448">
        <v>17</v>
      </c>
      <c r="D143" s="462" t="s">
        <v>646</v>
      </c>
      <c r="E143" s="459" t="s">
        <v>309</v>
      </c>
      <c r="F143" s="449">
        <v>90000000</v>
      </c>
      <c r="G143" s="450"/>
      <c r="H143" s="448" t="s">
        <v>146</v>
      </c>
      <c r="I143" s="448" t="s">
        <v>509</v>
      </c>
      <c r="J143" s="597" t="s">
        <v>632</v>
      </c>
      <c r="K143" s="597"/>
      <c r="L143" s="599"/>
      <c r="M143" s="555">
        <f t="shared" si="119"/>
        <v>0</v>
      </c>
      <c r="N143" s="449">
        <v>0</v>
      </c>
      <c r="O143" s="555">
        <f t="shared" si="2"/>
        <v>0</v>
      </c>
      <c r="P143" s="457">
        <f t="shared" si="147"/>
        <v>0</v>
      </c>
      <c r="Q143" s="555">
        <v>0</v>
      </c>
      <c r="R143" s="612"/>
      <c r="S143" s="604" t="s">
        <v>330</v>
      </c>
      <c r="T143" s="169" t="s">
        <v>132</v>
      </c>
      <c r="U143" s="460">
        <f t="shared" si="148"/>
        <v>90000000</v>
      </c>
      <c r="V143" s="461">
        <f t="shared" si="144"/>
        <v>0</v>
      </c>
      <c r="W143" s="461">
        <f t="shared" si="145"/>
        <v>90000000</v>
      </c>
      <c r="X143" s="602" t="s">
        <v>645</v>
      </c>
      <c r="Y143" s="448" t="s">
        <v>1036</v>
      </c>
    </row>
    <row r="144" spans="1:25" ht="112.5">
      <c r="A144" s="558"/>
      <c r="B144" s="479"/>
      <c r="C144" s="448">
        <v>18</v>
      </c>
      <c r="D144" s="462" t="s">
        <v>647</v>
      </c>
      <c r="E144" s="459" t="s">
        <v>309</v>
      </c>
      <c r="F144" s="449">
        <v>150000000</v>
      </c>
      <c r="G144" s="450"/>
      <c r="H144" s="448" t="s">
        <v>20</v>
      </c>
      <c r="I144" s="448" t="s">
        <v>509</v>
      </c>
      <c r="J144" s="597" t="s">
        <v>632</v>
      </c>
      <c r="K144" s="597"/>
      <c r="L144" s="599"/>
      <c r="M144" s="555">
        <f t="shared" si="119"/>
        <v>0</v>
      </c>
      <c r="N144" s="449">
        <v>0</v>
      </c>
      <c r="O144" s="555">
        <f t="shared" si="2"/>
        <v>0</v>
      </c>
      <c r="P144" s="457">
        <f t="shared" si="147"/>
        <v>0</v>
      </c>
      <c r="Q144" s="555">
        <v>0</v>
      </c>
      <c r="R144" s="612"/>
      <c r="S144" s="604" t="s">
        <v>330</v>
      </c>
      <c r="T144" s="169" t="s">
        <v>132</v>
      </c>
      <c r="U144" s="460">
        <f t="shared" si="148"/>
        <v>150000000</v>
      </c>
      <c r="V144" s="461">
        <f t="shared" si="144"/>
        <v>0</v>
      </c>
      <c r="W144" s="461">
        <f t="shared" si="145"/>
        <v>150000000</v>
      </c>
      <c r="X144" s="602" t="s">
        <v>641</v>
      </c>
      <c r="Y144" s="448" t="s">
        <v>1035</v>
      </c>
    </row>
    <row r="145" spans="1:25" ht="21.75" customHeight="1">
      <c r="A145" s="125"/>
      <c r="B145" s="511"/>
      <c r="C145" s="513"/>
      <c r="D145" s="513" t="s">
        <v>649</v>
      </c>
      <c r="E145" s="511"/>
      <c r="F145" s="145">
        <f>SUM(F146)</f>
        <v>10151386714.4</v>
      </c>
      <c r="G145" s="512"/>
      <c r="H145" s="618"/>
      <c r="I145" s="619"/>
      <c r="J145" s="620"/>
      <c r="K145" s="145">
        <f t="shared" ref="K145:L145" si="149">SUM(K146)</f>
        <v>1998336511.25</v>
      </c>
      <c r="L145" s="145">
        <f t="shared" si="149"/>
        <v>817957292.39999998</v>
      </c>
      <c r="M145" s="516">
        <f t="shared" si="119"/>
        <v>8.0575916907953751E-2</v>
      </c>
      <c r="N145" s="145">
        <f>SUM(N146)</f>
        <v>755515323</v>
      </c>
      <c r="O145" s="516">
        <f t="shared" si="2"/>
        <v>7.4424839113683097E-2</v>
      </c>
      <c r="P145" s="145">
        <f>SUM(P146)</f>
        <v>908500464.39999998</v>
      </c>
      <c r="Q145" s="516">
        <f t="shared" ref="Q145:Q148" si="150">P145/F145</f>
        <v>8.9495207892264519E-2</v>
      </c>
      <c r="R145" s="431"/>
      <c r="S145" s="512"/>
      <c r="T145" s="621"/>
      <c r="U145" s="145">
        <f>SUM(U146)</f>
        <v>9395871391.3999996</v>
      </c>
      <c r="V145" s="145">
        <f t="shared" si="144"/>
        <v>1242821188.25</v>
      </c>
      <c r="W145" s="145">
        <f t="shared" si="145"/>
        <v>8153050203.1499996</v>
      </c>
      <c r="X145" s="136"/>
      <c r="Y145" s="429"/>
    </row>
    <row r="146" spans="1:25" ht="52.5" customHeight="1">
      <c r="A146" s="125"/>
      <c r="B146" s="517"/>
      <c r="C146" s="432"/>
      <c r="D146" s="432" t="s">
        <v>650</v>
      </c>
      <c r="E146" s="517"/>
      <c r="F146" s="148">
        <f>SUM(F147,F150)</f>
        <v>10151386714.4</v>
      </c>
      <c r="G146" s="146"/>
      <c r="H146" s="576"/>
      <c r="I146" s="577"/>
      <c r="J146" s="578"/>
      <c r="K146" s="148">
        <f t="shared" ref="K146:L146" si="151">SUM(K147,K150)</f>
        <v>1998336511.25</v>
      </c>
      <c r="L146" s="148">
        <f t="shared" si="151"/>
        <v>817957292.39999998</v>
      </c>
      <c r="M146" s="151">
        <f t="shared" si="119"/>
        <v>8.0575916907953751E-2</v>
      </c>
      <c r="N146" s="148">
        <f>SUM(N147,N150)</f>
        <v>755515323</v>
      </c>
      <c r="O146" s="151">
        <f t="shared" si="2"/>
        <v>7.4424839113683097E-2</v>
      </c>
      <c r="P146" s="148">
        <f>SUM(P147,P150)</f>
        <v>908500464.39999998</v>
      </c>
      <c r="Q146" s="151">
        <f t="shared" si="150"/>
        <v>8.9495207892264519E-2</v>
      </c>
      <c r="R146" s="156"/>
      <c r="S146" s="146"/>
      <c r="T146" s="579"/>
      <c r="U146" s="148">
        <f>SUM(U147,U150)</f>
        <v>9395871391.3999996</v>
      </c>
      <c r="V146" s="148">
        <f t="shared" si="144"/>
        <v>1242821188.25</v>
      </c>
      <c r="W146" s="148">
        <f t="shared" si="145"/>
        <v>8153050203.1499996</v>
      </c>
      <c r="X146" s="580"/>
      <c r="Y146" s="155"/>
    </row>
    <row r="147" spans="1:25" ht="52">
      <c r="A147" s="125"/>
      <c r="B147" s="442"/>
      <c r="C147" s="499"/>
      <c r="D147" s="499" t="s">
        <v>651</v>
      </c>
      <c r="E147" s="442"/>
      <c r="F147" s="439">
        <f t="shared" ref="F147:F148" si="152">SUM(F148)</f>
        <v>387074440</v>
      </c>
      <c r="G147" s="438"/>
      <c r="H147" s="581"/>
      <c r="I147" s="582"/>
      <c r="J147" s="583"/>
      <c r="K147" s="439">
        <f t="shared" ref="K147:L147" si="153">SUM(K148)</f>
        <v>1172968000</v>
      </c>
      <c r="L147" s="439">
        <f t="shared" si="153"/>
        <v>387074440</v>
      </c>
      <c r="M147" s="440">
        <f t="shared" si="119"/>
        <v>1</v>
      </c>
      <c r="N147" s="439">
        <f t="shared" ref="N147:N148" si="154">SUM(N148)</f>
        <v>387074440</v>
      </c>
      <c r="O147" s="440">
        <f t="shared" si="2"/>
        <v>1</v>
      </c>
      <c r="P147" s="439">
        <f t="shared" ref="P147:P148" si="155">SUM(P148)</f>
        <v>387074440</v>
      </c>
      <c r="Q147" s="440">
        <f t="shared" si="150"/>
        <v>1</v>
      </c>
      <c r="R147" s="443"/>
      <c r="S147" s="438"/>
      <c r="T147" s="584"/>
      <c r="U147" s="439">
        <f t="shared" ref="U147:U148" si="156">SUM(U148)</f>
        <v>0</v>
      </c>
      <c r="V147" s="439">
        <f t="shared" si="144"/>
        <v>785893560</v>
      </c>
      <c r="W147" s="439">
        <f t="shared" si="145"/>
        <v>-785893560</v>
      </c>
      <c r="X147" s="585"/>
      <c r="Y147" s="437"/>
    </row>
    <row r="148" spans="1:25" ht="26">
      <c r="A148" s="125"/>
      <c r="B148" s="4">
        <v>1</v>
      </c>
      <c r="C148" s="179"/>
      <c r="D148" s="179" t="s">
        <v>178</v>
      </c>
      <c r="E148" s="16"/>
      <c r="F148" s="128">
        <f t="shared" si="152"/>
        <v>387074440</v>
      </c>
      <c r="G148" s="169" t="s">
        <v>116</v>
      </c>
      <c r="H148" s="16"/>
      <c r="I148" s="622"/>
      <c r="J148" s="559"/>
      <c r="K148" s="128">
        <f t="shared" ref="K148:L148" si="157">SUM(K149)</f>
        <v>1172968000</v>
      </c>
      <c r="L148" s="128">
        <f t="shared" si="157"/>
        <v>387074440</v>
      </c>
      <c r="M148" s="174">
        <f t="shared" si="119"/>
        <v>1</v>
      </c>
      <c r="N148" s="128">
        <f t="shared" si="154"/>
        <v>387074440</v>
      </c>
      <c r="O148" s="174">
        <f t="shared" si="2"/>
        <v>1</v>
      </c>
      <c r="P148" s="128">
        <f t="shared" si="155"/>
        <v>387074440</v>
      </c>
      <c r="Q148" s="174">
        <f t="shared" si="150"/>
        <v>1</v>
      </c>
      <c r="R148" s="135"/>
      <c r="S148" s="126"/>
      <c r="T148" s="16"/>
      <c r="U148" s="128">
        <f t="shared" si="156"/>
        <v>0</v>
      </c>
      <c r="V148" s="178">
        <f t="shared" si="144"/>
        <v>785893560</v>
      </c>
      <c r="W148" s="178">
        <f t="shared" si="145"/>
        <v>-785893560</v>
      </c>
      <c r="X148" s="185"/>
      <c r="Y148" s="134"/>
    </row>
    <row r="149" spans="1:25" ht="112.5">
      <c r="A149" s="125"/>
      <c r="B149" s="479"/>
      <c r="C149" s="448">
        <v>18</v>
      </c>
      <c r="D149" s="462" t="s">
        <v>652</v>
      </c>
      <c r="E149" s="459" t="s">
        <v>309</v>
      </c>
      <c r="F149" s="449">
        <v>387074440</v>
      </c>
      <c r="G149" s="450"/>
      <c r="H149" s="448" t="s">
        <v>146</v>
      </c>
      <c r="I149" s="448" t="s">
        <v>509</v>
      </c>
      <c r="J149" s="623" t="s">
        <v>244</v>
      </c>
      <c r="K149" s="623">
        <v>1172968000</v>
      </c>
      <c r="L149" s="449">
        <v>387074440</v>
      </c>
      <c r="M149" s="555">
        <f t="shared" si="119"/>
        <v>1</v>
      </c>
      <c r="N149" s="449">
        <v>387074440</v>
      </c>
      <c r="O149" s="555">
        <f t="shared" si="2"/>
        <v>1</v>
      </c>
      <c r="P149" s="457">
        <f>F149*Q149</f>
        <v>387074440</v>
      </c>
      <c r="Q149" s="557">
        <v>1</v>
      </c>
      <c r="R149" s="462" t="s">
        <v>653</v>
      </c>
      <c r="S149" s="448" t="s">
        <v>654</v>
      </c>
      <c r="T149" s="169" t="s">
        <v>120</v>
      </c>
      <c r="U149" s="461">
        <f>F149-N149</f>
        <v>0</v>
      </c>
      <c r="V149" s="178">
        <f t="shared" si="144"/>
        <v>785893560</v>
      </c>
      <c r="W149" s="461">
        <f t="shared" si="145"/>
        <v>-785893560</v>
      </c>
      <c r="X149" s="624" t="s">
        <v>655</v>
      </c>
      <c r="Y149" s="484" t="s">
        <v>661</v>
      </c>
    </row>
    <row r="150" spans="1:25" ht="52">
      <c r="A150" s="125"/>
      <c r="B150" s="442"/>
      <c r="C150" s="499"/>
      <c r="D150" s="499" t="s">
        <v>656</v>
      </c>
      <c r="E150" s="442"/>
      <c r="F150" s="625">
        <f>SUM(F151,F173)</f>
        <v>9764312274.3999996</v>
      </c>
      <c r="G150" s="438"/>
      <c r="H150" s="581"/>
      <c r="I150" s="582"/>
      <c r="J150" s="626"/>
      <c r="K150" s="625">
        <f t="shared" ref="K150:L150" si="158">SUM(K151,K173)</f>
        <v>825368511.25</v>
      </c>
      <c r="L150" s="625">
        <f t="shared" si="158"/>
        <v>430882852.39999998</v>
      </c>
      <c r="M150" s="440">
        <f t="shared" si="119"/>
        <v>4.4128335953540258E-2</v>
      </c>
      <c r="N150" s="625">
        <f>SUM(N151,N173)</f>
        <v>368440883</v>
      </c>
      <c r="O150" s="440">
        <f t="shared" si="2"/>
        <v>3.7733418662364529E-2</v>
      </c>
      <c r="P150" s="625">
        <f>SUM(P151,P173)</f>
        <v>521426024.39999998</v>
      </c>
      <c r="Q150" s="440">
        <f t="shared" ref="Q150:Q151" si="159">P150/F150</f>
        <v>5.3401203253922017E-2</v>
      </c>
      <c r="R150" s="443"/>
      <c r="S150" s="438"/>
      <c r="T150" s="584"/>
      <c r="U150" s="625">
        <f>SUM(U151,U173)</f>
        <v>9395871391.3999996</v>
      </c>
      <c r="V150" s="625">
        <f t="shared" si="144"/>
        <v>456927628.25</v>
      </c>
      <c r="W150" s="625">
        <f t="shared" si="145"/>
        <v>8938943763.1499996</v>
      </c>
      <c r="X150" s="585"/>
      <c r="Y150" s="437"/>
    </row>
    <row r="151" spans="1:25" ht="26">
      <c r="A151" s="125"/>
      <c r="B151" s="169">
        <v>5</v>
      </c>
      <c r="C151" s="179"/>
      <c r="D151" s="179" t="s">
        <v>395</v>
      </c>
      <c r="E151" s="492" t="s">
        <v>309</v>
      </c>
      <c r="F151" s="219">
        <f>SUM(F152:F172)</f>
        <v>9664312274.3999996</v>
      </c>
      <c r="G151" s="169" t="s">
        <v>116</v>
      </c>
      <c r="H151" s="610"/>
      <c r="I151" s="445"/>
      <c r="J151" s="61"/>
      <c r="K151" s="219">
        <f t="shared" ref="K151:L151" si="160">SUM(K152:K172)</f>
        <v>726699778.25</v>
      </c>
      <c r="L151" s="219">
        <f t="shared" si="160"/>
        <v>430882852.39999998</v>
      </c>
      <c r="M151" s="174">
        <f t="shared" si="119"/>
        <v>4.458494719188396E-2</v>
      </c>
      <c r="N151" s="219">
        <f>SUM(N152:N172)</f>
        <v>368440883</v>
      </c>
      <c r="O151" s="174">
        <f t="shared" si="2"/>
        <v>3.8123859467576481E-2</v>
      </c>
      <c r="P151" s="219">
        <f>SUM(P152:P172)</f>
        <v>521426024.39999998</v>
      </c>
      <c r="Q151" s="174">
        <f t="shared" si="159"/>
        <v>5.3953764074989211E-2</v>
      </c>
      <c r="R151" s="135"/>
      <c r="S151" s="126"/>
      <c r="T151" s="16"/>
      <c r="U151" s="219">
        <f>SUM(U152:U172)</f>
        <v>9295871391.3999996</v>
      </c>
      <c r="V151" s="628">
        <f t="shared" si="144"/>
        <v>358258895.25</v>
      </c>
      <c r="W151" s="628">
        <f t="shared" si="145"/>
        <v>8937612496.1499996</v>
      </c>
      <c r="X151" s="185"/>
      <c r="Y151" s="134"/>
    </row>
    <row r="152" spans="1:25" ht="137.5">
      <c r="A152" s="125"/>
      <c r="B152" s="479"/>
      <c r="C152" s="448"/>
      <c r="D152" s="483" t="s">
        <v>664</v>
      </c>
      <c r="E152" s="629" t="s">
        <v>309</v>
      </c>
      <c r="F152" s="630">
        <v>166503369.40000001</v>
      </c>
      <c r="G152" s="450"/>
      <c r="H152" s="448" t="s">
        <v>18</v>
      </c>
      <c r="I152" s="448" t="s">
        <v>509</v>
      </c>
      <c r="J152" s="631" t="s">
        <v>422</v>
      </c>
      <c r="K152" s="632">
        <v>396436594</v>
      </c>
      <c r="L152" s="630">
        <v>166503369.40000001</v>
      </c>
      <c r="M152" s="555">
        <f t="shared" si="119"/>
        <v>1</v>
      </c>
      <c r="N152" s="633">
        <v>166503369</v>
      </c>
      <c r="O152" s="555">
        <f t="shared" si="2"/>
        <v>0.99999999759764613</v>
      </c>
      <c r="P152" s="457">
        <f t="shared" ref="P152:P172" si="161">F152*Q152</f>
        <v>166503369.40000001</v>
      </c>
      <c r="Q152" s="555">
        <v>1</v>
      </c>
      <c r="R152" s="602" t="s">
        <v>1037</v>
      </c>
      <c r="S152" s="459" t="s">
        <v>409</v>
      </c>
      <c r="T152" s="169" t="s">
        <v>120</v>
      </c>
      <c r="U152" s="634">
        <f t="shared" ref="U152:U172" si="162">F152-N152</f>
        <v>0.40000000596046448</v>
      </c>
      <c r="V152" s="469">
        <f t="shared" si="144"/>
        <v>229933225</v>
      </c>
      <c r="W152" s="469">
        <f t="shared" si="145"/>
        <v>-229933224.59999999</v>
      </c>
      <c r="X152" s="635" t="s">
        <v>666</v>
      </c>
      <c r="Y152" s="484" t="s">
        <v>661</v>
      </c>
    </row>
    <row r="153" spans="1:25" ht="112.5">
      <c r="A153" s="125"/>
      <c r="B153" s="479"/>
      <c r="C153" s="448"/>
      <c r="D153" s="486" t="s">
        <v>667</v>
      </c>
      <c r="E153" s="636" t="s">
        <v>309</v>
      </c>
      <c r="F153" s="637">
        <v>29379483</v>
      </c>
      <c r="G153" s="450"/>
      <c r="H153" s="448" t="s">
        <v>20</v>
      </c>
      <c r="I153" s="448" t="s">
        <v>509</v>
      </c>
      <c r="J153" s="631" t="s">
        <v>422</v>
      </c>
      <c r="K153" s="632">
        <v>97931609.25</v>
      </c>
      <c r="L153" s="632">
        <v>29379483</v>
      </c>
      <c r="M153" s="555">
        <f t="shared" si="119"/>
        <v>1</v>
      </c>
      <c r="N153" s="632">
        <v>29379483</v>
      </c>
      <c r="O153" s="555">
        <f t="shared" si="2"/>
        <v>1</v>
      </c>
      <c r="P153" s="457">
        <f t="shared" si="161"/>
        <v>29379483</v>
      </c>
      <c r="Q153" s="555">
        <v>1</v>
      </c>
      <c r="R153" s="602" t="s">
        <v>668</v>
      </c>
      <c r="S153" s="459" t="s">
        <v>409</v>
      </c>
      <c r="T153" s="169" t="s">
        <v>120</v>
      </c>
      <c r="U153" s="460">
        <f t="shared" si="162"/>
        <v>0</v>
      </c>
      <c r="V153" s="469">
        <f t="shared" si="144"/>
        <v>68552126.25</v>
      </c>
      <c r="W153" s="461">
        <f t="shared" si="145"/>
        <v>-68552126.25</v>
      </c>
      <c r="X153" s="635" t="s">
        <v>669</v>
      </c>
      <c r="Y153" s="537" t="s">
        <v>661</v>
      </c>
    </row>
    <row r="154" spans="1:25" ht="125">
      <c r="A154" s="125"/>
      <c r="B154" s="479"/>
      <c r="C154" s="448"/>
      <c r="D154" s="483" t="s">
        <v>670</v>
      </c>
      <c r="E154" s="484" t="s">
        <v>309</v>
      </c>
      <c r="F154" s="638">
        <v>90543172</v>
      </c>
      <c r="G154" s="623">
        <v>1810863435</v>
      </c>
      <c r="H154" s="448" t="s">
        <v>18</v>
      </c>
      <c r="I154" s="448" t="s">
        <v>509</v>
      </c>
      <c r="J154" s="631" t="s">
        <v>422</v>
      </c>
      <c r="K154" s="632"/>
      <c r="L154" s="632"/>
      <c r="M154" s="555">
        <f t="shared" si="119"/>
        <v>0</v>
      </c>
      <c r="N154" s="632">
        <v>0</v>
      </c>
      <c r="O154" s="555">
        <f t="shared" si="2"/>
        <v>0</v>
      </c>
      <c r="P154" s="457">
        <f t="shared" si="161"/>
        <v>90543172</v>
      </c>
      <c r="Q154" s="555">
        <v>1</v>
      </c>
      <c r="R154" s="602" t="s">
        <v>671</v>
      </c>
      <c r="S154" s="459" t="s">
        <v>409</v>
      </c>
      <c r="T154" s="169" t="s">
        <v>128</v>
      </c>
      <c r="U154" s="460">
        <f t="shared" si="162"/>
        <v>90543172</v>
      </c>
      <c r="V154" s="469">
        <f t="shared" si="144"/>
        <v>0</v>
      </c>
      <c r="W154" s="461">
        <f t="shared" si="145"/>
        <v>90543172</v>
      </c>
      <c r="X154" s="639" t="s">
        <v>669</v>
      </c>
      <c r="Y154" s="484" t="s">
        <v>1038</v>
      </c>
    </row>
    <row r="155" spans="1:25" ht="87.5">
      <c r="A155" s="125"/>
      <c r="B155" s="479"/>
      <c r="C155" s="448"/>
      <c r="D155" s="640" t="s">
        <v>672</v>
      </c>
      <c r="E155" s="553" t="s">
        <v>309</v>
      </c>
      <c r="F155" s="641">
        <v>280000000</v>
      </c>
      <c r="G155" s="450"/>
      <c r="H155" s="448" t="s">
        <v>18</v>
      </c>
      <c r="I155" s="448" t="s">
        <v>354</v>
      </c>
      <c r="J155" s="631" t="s">
        <v>422</v>
      </c>
      <c r="K155" s="632"/>
      <c r="L155" s="632"/>
      <c r="M155" s="555">
        <f t="shared" si="119"/>
        <v>0</v>
      </c>
      <c r="N155" s="632">
        <v>0</v>
      </c>
      <c r="O155" s="555">
        <f t="shared" si="2"/>
        <v>0</v>
      </c>
      <c r="P155" s="457">
        <f t="shared" si="161"/>
        <v>0</v>
      </c>
      <c r="Q155" s="555">
        <v>0</v>
      </c>
      <c r="R155" s="602"/>
      <c r="S155" s="459" t="s">
        <v>409</v>
      </c>
      <c r="T155" s="169" t="s">
        <v>132</v>
      </c>
      <c r="U155" s="460">
        <f t="shared" si="162"/>
        <v>280000000</v>
      </c>
      <c r="V155" s="469">
        <f t="shared" si="144"/>
        <v>0</v>
      </c>
      <c r="W155" s="461">
        <f t="shared" si="145"/>
        <v>280000000</v>
      </c>
      <c r="X155" s="642" t="s">
        <v>673</v>
      </c>
      <c r="Y155" s="537"/>
    </row>
    <row r="156" spans="1:25" ht="62.5">
      <c r="A156" s="125"/>
      <c r="B156" s="479"/>
      <c r="C156" s="448"/>
      <c r="D156" s="643" t="s">
        <v>674</v>
      </c>
      <c r="E156" s="537" t="s">
        <v>309</v>
      </c>
      <c r="F156" s="641">
        <v>1800000000</v>
      </c>
      <c r="G156" s="450"/>
      <c r="H156" s="448" t="s">
        <v>18</v>
      </c>
      <c r="I156" s="448" t="s">
        <v>354</v>
      </c>
      <c r="J156" s="631" t="s">
        <v>422</v>
      </c>
      <c r="K156" s="632"/>
      <c r="L156" s="632"/>
      <c r="M156" s="555">
        <f t="shared" si="119"/>
        <v>0</v>
      </c>
      <c r="N156" s="632">
        <v>0</v>
      </c>
      <c r="O156" s="555">
        <f t="shared" si="2"/>
        <v>0</v>
      </c>
      <c r="P156" s="457">
        <f t="shared" si="161"/>
        <v>0</v>
      </c>
      <c r="Q156" s="555">
        <v>0</v>
      </c>
      <c r="R156" s="602"/>
      <c r="S156" s="459" t="s">
        <v>409</v>
      </c>
      <c r="T156" s="169" t="s">
        <v>132</v>
      </c>
      <c r="U156" s="460">
        <f t="shared" si="162"/>
        <v>1800000000</v>
      </c>
      <c r="V156" s="469">
        <f t="shared" si="144"/>
        <v>0</v>
      </c>
      <c r="W156" s="461">
        <f t="shared" si="145"/>
        <v>1800000000</v>
      </c>
      <c r="X156" s="642" t="s">
        <v>675</v>
      </c>
      <c r="Y156" s="537"/>
    </row>
    <row r="157" spans="1:25" ht="62.5">
      <c r="A157" s="125"/>
      <c r="B157" s="479"/>
      <c r="C157" s="448"/>
      <c r="D157" s="643" t="s">
        <v>676</v>
      </c>
      <c r="E157" s="537" t="s">
        <v>309</v>
      </c>
      <c r="F157" s="641">
        <v>280000000</v>
      </c>
      <c r="G157" s="450"/>
      <c r="H157" s="448" t="s">
        <v>18</v>
      </c>
      <c r="I157" s="448" t="s">
        <v>354</v>
      </c>
      <c r="J157" s="631" t="s">
        <v>422</v>
      </c>
      <c r="K157" s="632"/>
      <c r="L157" s="632"/>
      <c r="M157" s="555">
        <f t="shared" si="119"/>
        <v>0</v>
      </c>
      <c r="N157" s="632">
        <v>0</v>
      </c>
      <c r="O157" s="555">
        <f t="shared" si="2"/>
        <v>0</v>
      </c>
      <c r="P157" s="457">
        <f t="shared" si="161"/>
        <v>0</v>
      </c>
      <c r="Q157" s="555">
        <v>0</v>
      </c>
      <c r="R157" s="602"/>
      <c r="S157" s="459" t="s">
        <v>409</v>
      </c>
      <c r="T157" s="169" t="s">
        <v>132</v>
      </c>
      <c r="U157" s="460">
        <f t="shared" si="162"/>
        <v>280000000</v>
      </c>
      <c r="V157" s="469">
        <f t="shared" si="144"/>
        <v>0</v>
      </c>
      <c r="W157" s="461">
        <f t="shared" si="145"/>
        <v>280000000</v>
      </c>
      <c r="X157" s="644" t="s">
        <v>677</v>
      </c>
      <c r="Y157" s="537"/>
    </row>
    <row r="158" spans="1:25" ht="62.5">
      <c r="A158" s="125"/>
      <c r="B158" s="479"/>
      <c r="C158" s="448"/>
      <c r="D158" s="643" t="s">
        <v>678</v>
      </c>
      <c r="E158" s="537" t="s">
        <v>309</v>
      </c>
      <c r="F158" s="641">
        <v>100000000</v>
      </c>
      <c r="G158" s="450"/>
      <c r="H158" s="448" t="s">
        <v>20</v>
      </c>
      <c r="I158" s="448" t="s">
        <v>354</v>
      </c>
      <c r="J158" s="631" t="s">
        <v>422</v>
      </c>
      <c r="K158" s="632"/>
      <c r="L158" s="632"/>
      <c r="M158" s="555">
        <f t="shared" si="119"/>
        <v>0</v>
      </c>
      <c r="N158" s="632">
        <v>0</v>
      </c>
      <c r="O158" s="555">
        <f t="shared" si="2"/>
        <v>0</v>
      </c>
      <c r="P158" s="457">
        <f t="shared" si="161"/>
        <v>0</v>
      </c>
      <c r="Q158" s="555">
        <v>0</v>
      </c>
      <c r="R158" s="602"/>
      <c r="S158" s="459" t="s">
        <v>409</v>
      </c>
      <c r="T158" s="169" t="s">
        <v>132</v>
      </c>
      <c r="U158" s="460">
        <f t="shared" si="162"/>
        <v>100000000</v>
      </c>
      <c r="V158" s="469">
        <f t="shared" si="144"/>
        <v>0</v>
      </c>
      <c r="W158" s="461">
        <f t="shared" si="145"/>
        <v>100000000</v>
      </c>
      <c r="X158" s="645" t="s">
        <v>679</v>
      </c>
      <c r="Y158" s="537"/>
    </row>
    <row r="159" spans="1:25" ht="50">
      <c r="A159" s="125"/>
      <c r="B159" s="479"/>
      <c r="C159" s="448"/>
      <c r="D159" s="643" t="s">
        <v>680</v>
      </c>
      <c r="E159" s="537" t="s">
        <v>309</v>
      </c>
      <c r="F159" s="641">
        <v>1800000000</v>
      </c>
      <c r="G159" s="450"/>
      <c r="H159" s="448" t="s">
        <v>18</v>
      </c>
      <c r="I159" s="448" t="s">
        <v>354</v>
      </c>
      <c r="J159" s="631" t="s">
        <v>422</v>
      </c>
      <c r="K159" s="632"/>
      <c r="L159" s="632"/>
      <c r="M159" s="555">
        <f t="shared" si="119"/>
        <v>0</v>
      </c>
      <c r="N159" s="632">
        <v>0</v>
      </c>
      <c r="O159" s="555">
        <f t="shared" si="2"/>
        <v>0</v>
      </c>
      <c r="P159" s="457">
        <f t="shared" si="161"/>
        <v>0</v>
      </c>
      <c r="Q159" s="555">
        <v>0</v>
      </c>
      <c r="R159" s="602"/>
      <c r="S159" s="459" t="s">
        <v>409</v>
      </c>
      <c r="T159" s="169" t="s">
        <v>681</v>
      </c>
      <c r="U159" s="460">
        <f t="shared" si="162"/>
        <v>1800000000</v>
      </c>
      <c r="V159" s="469">
        <f t="shared" si="144"/>
        <v>0</v>
      </c>
      <c r="W159" s="461">
        <f t="shared" si="145"/>
        <v>1800000000</v>
      </c>
      <c r="X159" s="642" t="s">
        <v>682</v>
      </c>
      <c r="Y159" s="911" t="s">
        <v>1039</v>
      </c>
    </row>
    <row r="160" spans="1:25" ht="62.5">
      <c r="A160" s="125"/>
      <c r="B160" s="479"/>
      <c r="C160" s="448"/>
      <c r="D160" s="643" t="s">
        <v>683</v>
      </c>
      <c r="E160" s="537" t="s">
        <v>309</v>
      </c>
      <c r="F160" s="641">
        <v>280000000</v>
      </c>
      <c r="G160" s="450"/>
      <c r="H160" s="448" t="s">
        <v>18</v>
      </c>
      <c r="I160" s="448" t="s">
        <v>354</v>
      </c>
      <c r="J160" s="631" t="s">
        <v>422</v>
      </c>
      <c r="K160" s="632"/>
      <c r="L160" s="632"/>
      <c r="M160" s="555">
        <f t="shared" si="119"/>
        <v>0</v>
      </c>
      <c r="N160" s="632">
        <v>0</v>
      </c>
      <c r="O160" s="555">
        <f t="shared" si="2"/>
        <v>0</v>
      </c>
      <c r="P160" s="457">
        <f t="shared" si="161"/>
        <v>0</v>
      </c>
      <c r="Q160" s="555">
        <v>0</v>
      </c>
      <c r="R160" s="602"/>
      <c r="S160" s="459" t="s">
        <v>409</v>
      </c>
      <c r="T160" s="169" t="s">
        <v>132</v>
      </c>
      <c r="U160" s="460">
        <f t="shared" si="162"/>
        <v>280000000</v>
      </c>
      <c r="V160" s="469">
        <f t="shared" si="144"/>
        <v>0</v>
      </c>
      <c r="W160" s="461">
        <f t="shared" si="145"/>
        <v>280000000</v>
      </c>
      <c r="X160" s="642" t="s">
        <v>684</v>
      </c>
      <c r="Y160" s="537"/>
    </row>
    <row r="161" spans="1:25" ht="75">
      <c r="A161" s="125"/>
      <c r="B161" s="479"/>
      <c r="C161" s="448"/>
      <c r="D161" s="643" t="s">
        <v>685</v>
      </c>
      <c r="E161" s="537" t="s">
        <v>309</v>
      </c>
      <c r="F161" s="641">
        <v>400000000</v>
      </c>
      <c r="G161" s="450"/>
      <c r="H161" s="448" t="s">
        <v>18</v>
      </c>
      <c r="I161" s="448" t="s">
        <v>354</v>
      </c>
      <c r="J161" s="631" t="s">
        <v>422</v>
      </c>
      <c r="K161" s="632"/>
      <c r="L161" s="632"/>
      <c r="M161" s="555">
        <f t="shared" si="119"/>
        <v>0</v>
      </c>
      <c r="N161" s="632">
        <v>0</v>
      </c>
      <c r="O161" s="555">
        <f t="shared" si="2"/>
        <v>0</v>
      </c>
      <c r="P161" s="457">
        <f t="shared" si="161"/>
        <v>0</v>
      </c>
      <c r="Q161" s="555">
        <v>0</v>
      </c>
      <c r="R161" s="602"/>
      <c r="S161" s="459" t="s">
        <v>409</v>
      </c>
      <c r="T161" s="169" t="s">
        <v>132</v>
      </c>
      <c r="U161" s="460">
        <f t="shared" si="162"/>
        <v>400000000</v>
      </c>
      <c r="V161" s="469">
        <f t="shared" si="144"/>
        <v>0</v>
      </c>
      <c r="W161" s="461">
        <f t="shared" si="145"/>
        <v>400000000</v>
      </c>
      <c r="X161" s="642" t="s">
        <v>686</v>
      </c>
      <c r="Y161" s="537"/>
    </row>
    <row r="162" spans="1:25" ht="62.5">
      <c r="A162" s="125"/>
      <c r="B162" s="479"/>
      <c r="C162" s="448"/>
      <c r="D162" s="643" t="s">
        <v>687</v>
      </c>
      <c r="E162" s="537" t="s">
        <v>309</v>
      </c>
      <c r="F162" s="641">
        <v>1400000000</v>
      </c>
      <c r="G162" s="450"/>
      <c r="H162" s="448" t="s">
        <v>18</v>
      </c>
      <c r="I162" s="448" t="s">
        <v>354</v>
      </c>
      <c r="J162" s="631" t="s">
        <v>422</v>
      </c>
      <c r="K162" s="632"/>
      <c r="L162" s="632"/>
      <c r="M162" s="555">
        <f t="shared" si="119"/>
        <v>0</v>
      </c>
      <c r="N162" s="632">
        <v>0</v>
      </c>
      <c r="O162" s="555">
        <f t="shared" si="2"/>
        <v>0</v>
      </c>
      <c r="P162" s="457">
        <f t="shared" si="161"/>
        <v>0</v>
      </c>
      <c r="Q162" s="555">
        <v>0</v>
      </c>
      <c r="R162" s="602"/>
      <c r="S162" s="459" t="s">
        <v>409</v>
      </c>
      <c r="T162" s="169" t="s">
        <v>132</v>
      </c>
      <c r="U162" s="460">
        <f t="shared" si="162"/>
        <v>1400000000</v>
      </c>
      <c r="V162" s="469">
        <f t="shared" si="144"/>
        <v>0</v>
      </c>
      <c r="W162" s="461">
        <f t="shared" si="145"/>
        <v>1400000000</v>
      </c>
      <c r="X162" s="642" t="s">
        <v>688</v>
      </c>
      <c r="Y162" s="537"/>
    </row>
    <row r="163" spans="1:25" ht="62.5">
      <c r="A163" s="113">
        <v>1</v>
      </c>
      <c r="B163" s="479"/>
      <c r="C163" s="448"/>
      <c r="D163" s="643" t="s">
        <v>689</v>
      </c>
      <c r="E163" s="537" t="s">
        <v>309</v>
      </c>
      <c r="F163" s="641">
        <v>100000000</v>
      </c>
      <c r="G163" s="450"/>
      <c r="H163" s="448" t="s">
        <v>20</v>
      </c>
      <c r="I163" s="448" t="s">
        <v>354</v>
      </c>
      <c r="J163" s="631" t="s">
        <v>422</v>
      </c>
      <c r="K163" s="632"/>
      <c r="L163" s="632"/>
      <c r="M163" s="555">
        <f t="shared" si="119"/>
        <v>0</v>
      </c>
      <c r="N163" s="632">
        <v>0</v>
      </c>
      <c r="O163" s="555">
        <f t="shared" si="2"/>
        <v>0</v>
      </c>
      <c r="P163" s="457">
        <f t="shared" si="161"/>
        <v>0</v>
      </c>
      <c r="Q163" s="555">
        <v>0</v>
      </c>
      <c r="R163" s="602"/>
      <c r="S163" s="459" t="s">
        <v>409</v>
      </c>
      <c r="T163" s="169" t="s">
        <v>132</v>
      </c>
      <c r="U163" s="460">
        <f t="shared" si="162"/>
        <v>100000000</v>
      </c>
      <c r="V163" s="469">
        <f t="shared" si="144"/>
        <v>0</v>
      </c>
      <c r="W163" s="461">
        <f t="shared" si="145"/>
        <v>100000000</v>
      </c>
      <c r="X163" s="645" t="s">
        <v>679</v>
      </c>
      <c r="Y163" s="537"/>
    </row>
    <row r="164" spans="1:25" ht="150">
      <c r="A164" s="125"/>
      <c r="B164" s="479"/>
      <c r="C164" s="448"/>
      <c r="D164" s="643" t="s">
        <v>690</v>
      </c>
      <c r="E164" s="537" t="s">
        <v>309</v>
      </c>
      <c r="F164" s="641">
        <v>800000000</v>
      </c>
      <c r="G164" s="450"/>
      <c r="H164" s="448" t="s">
        <v>18</v>
      </c>
      <c r="I164" s="448" t="s">
        <v>354</v>
      </c>
      <c r="J164" s="631" t="s">
        <v>422</v>
      </c>
      <c r="K164" s="632"/>
      <c r="L164" s="632"/>
      <c r="M164" s="555">
        <f t="shared" si="119"/>
        <v>0</v>
      </c>
      <c r="N164" s="632">
        <v>0</v>
      </c>
      <c r="O164" s="555">
        <f t="shared" si="2"/>
        <v>0</v>
      </c>
      <c r="P164" s="457">
        <f t="shared" si="161"/>
        <v>0</v>
      </c>
      <c r="Q164" s="555">
        <v>0</v>
      </c>
      <c r="R164" s="602"/>
      <c r="S164" s="459" t="s">
        <v>409</v>
      </c>
      <c r="T164" s="169" t="s">
        <v>132</v>
      </c>
      <c r="U164" s="460">
        <f t="shared" si="162"/>
        <v>800000000</v>
      </c>
      <c r="V164" s="469">
        <f t="shared" si="144"/>
        <v>0</v>
      </c>
      <c r="W164" s="461">
        <f t="shared" si="145"/>
        <v>800000000</v>
      </c>
      <c r="X164" s="645" t="s">
        <v>691</v>
      </c>
      <c r="Y164" s="537"/>
    </row>
    <row r="165" spans="1:25" ht="112.5">
      <c r="A165" s="125"/>
      <c r="B165" s="479"/>
      <c r="C165" s="448"/>
      <c r="D165" s="643" t="s">
        <v>692</v>
      </c>
      <c r="E165" s="537" t="s">
        <v>309</v>
      </c>
      <c r="F165" s="641">
        <v>100000000</v>
      </c>
      <c r="G165" s="450"/>
      <c r="H165" s="448" t="s">
        <v>20</v>
      </c>
      <c r="I165" s="448" t="s">
        <v>354</v>
      </c>
      <c r="J165" s="631" t="s">
        <v>422</v>
      </c>
      <c r="K165" s="632">
        <v>99766800</v>
      </c>
      <c r="L165" s="641">
        <v>100000000</v>
      </c>
      <c r="M165" s="555">
        <f t="shared" si="119"/>
        <v>1</v>
      </c>
      <c r="N165" s="632">
        <v>79813440</v>
      </c>
      <c r="O165" s="555">
        <f t="shared" si="2"/>
        <v>0.79813440000000002</v>
      </c>
      <c r="P165" s="457">
        <f t="shared" si="161"/>
        <v>100000000</v>
      </c>
      <c r="Q165" s="557">
        <v>1</v>
      </c>
      <c r="R165" s="602" t="s">
        <v>1040</v>
      </c>
      <c r="S165" s="459" t="s">
        <v>409</v>
      </c>
      <c r="T165" s="169" t="s">
        <v>128</v>
      </c>
      <c r="U165" s="460">
        <f t="shared" si="162"/>
        <v>20186560</v>
      </c>
      <c r="V165" s="469">
        <f t="shared" si="144"/>
        <v>19953360</v>
      </c>
      <c r="W165" s="461">
        <f t="shared" si="145"/>
        <v>233200</v>
      </c>
      <c r="X165" s="642" t="s">
        <v>694</v>
      </c>
      <c r="Y165" s="537"/>
    </row>
    <row r="166" spans="1:25" ht="112.5">
      <c r="A166" s="125"/>
      <c r="B166" s="479"/>
      <c r="C166" s="448"/>
      <c r="D166" s="643" t="s">
        <v>695</v>
      </c>
      <c r="E166" s="537" t="s">
        <v>309</v>
      </c>
      <c r="F166" s="641">
        <v>55000000</v>
      </c>
      <c r="G166" s="450"/>
      <c r="H166" s="448" t="s">
        <v>20</v>
      </c>
      <c r="I166" s="448" t="s">
        <v>354</v>
      </c>
      <c r="J166" s="631" t="s">
        <v>422</v>
      </c>
      <c r="K166" s="449">
        <v>52999753</v>
      </c>
      <c r="L166" s="641">
        <v>55000000</v>
      </c>
      <c r="M166" s="555">
        <f t="shared" si="119"/>
        <v>1</v>
      </c>
      <c r="N166" s="449">
        <v>52999753</v>
      </c>
      <c r="O166" s="555">
        <f t="shared" si="2"/>
        <v>0.96363187272727269</v>
      </c>
      <c r="P166" s="457">
        <f t="shared" si="161"/>
        <v>55000000</v>
      </c>
      <c r="Q166" s="557">
        <v>1</v>
      </c>
      <c r="R166" s="602" t="s">
        <v>1041</v>
      </c>
      <c r="S166" s="459" t="s">
        <v>409</v>
      </c>
      <c r="T166" s="452" t="s">
        <v>120</v>
      </c>
      <c r="U166" s="460">
        <f t="shared" si="162"/>
        <v>2000247</v>
      </c>
      <c r="V166" s="461">
        <f t="shared" si="144"/>
        <v>0</v>
      </c>
      <c r="W166" s="461">
        <f t="shared" si="145"/>
        <v>2000247</v>
      </c>
      <c r="X166" s="642" t="s">
        <v>697</v>
      </c>
      <c r="Y166" s="912"/>
    </row>
    <row r="167" spans="1:25" ht="125">
      <c r="A167" s="558"/>
      <c r="B167" s="479"/>
      <c r="C167" s="448"/>
      <c r="D167" s="643" t="s">
        <v>698</v>
      </c>
      <c r="E167" s="537" t="s">
        <v>309</v>
      </c>
      <c r="F167" s="641">
        <v>30000000</v>
      </c>
      <c r="G167" s="450"/>
      <c r="H167" s="448" t="s">
        <v>20</v>
      </c>
      <c r="I167" s="448" t="s">
        <v>354</v>
      </c>
      <c r="J167" s="631" t="s">
        <v>422</v>
      </c>
      <c r="K167" s="632">
        <v>29883975</v>
      </c>
      <c r="L167" s="641">
        <v>30000000</v>
      </c>
      <c r="M167" s="555">
        <f t="shared" si="119"/>
        <v>1</v>
      </c>
      <c r="N167" s="632">
        <v>0</v>
      </c>
      <c r="O167" s="555">
        <f t="shared" si="2"/>
        <v>0</v>
      </c>
      <c r="P167" s="457">
        <f t="shared" si="161"/>
        <v>30000000</v>
      </c>
      <c r="Q167" s="557">
        <v>1</v>
      </c>
      <c r="R167" s="646" t="s">
        <v>699</v>
      </c>
      <c r="S167" s="459" t="s">
        <v>409</v>
      </c>
      <c r="T167" s="301" t="s">
        <v>128</v>
      </c>
      <c r="U167" s="460">
        <f t="shared" si="162"/>
        <v>30000000</v>
      </c>
      <c r="V167" s="469">
        <f t="shared" si="144"/>
        <v>29883975</v>
      </c>
      <c r="W167" s="461">
        <f t="shared" si="145"/>
        <v>116025</v>
      </c>
      <c r="X167" s="642" t="s">
        <v>700</v>
      </c>
      <c r="Y167" s="913"/>
    </row>
    <row r="168" spans="1:25" ht="112.5">
      <c r="A168" s="558"/>
      <c r="B168" s="479"/>
      <c r="C168" s="448"/>
      <c r="D168" s="643" t="s">
        <v>701</v>
      </c>
      <c r="E168" s="537" t="s">
        <v>309</v>
      </c>
      <c r="F168" s="641">
        <v>50000000</v>
      </c>
      <c r="G168" s="450"/>
      <c r="H168" s="448" t="s">
        <v>20</v>
      </c>
      <c r="I168" s="448" t="s">
        <v>354</v>
      </c>
      <c r="J168" s="631" t="s">
        <v>422</v>
      </c>
      <c r="K168" s="632">
        <v>49681047</v>
      </c>
      <c r="L168" s="641">
        <v>50000000</v>
      </c>
      <c r="M168" s="555">
        <f t="shared" si="119"/>
        <v>1</v>
      </c>
      <c r="N168" s="632">
        <v>39744838</v>
      </c>
      <c r="O168" s="555">
        <f t="shared" si="2"/>
        <v>0.79489675999999998</v>
      </c>
      <c r="P168" s="457">
        <f t="shared" si="161"/>
        <v>50000000</v>
      </c>
      <c r="Q168" s="557">
        <v>1</v>
      </c>
      <c r="R168" s="602" t="s">
        <v>1042</v>
      </c>
      <c r="S168" s="459" t="s">
        <v>409</v>
      </c>
      <c r="T168" s="169" t="s">
        <v>128</v>
      </c>
      <c r="U168" s="460">
        <f t="shared" si="162"/>
        <v>10255162</v>
      </c>
      <c r="V168" s="469">
        <f t="shared" si="144"/>
        <v>9936209</v>
      </c>
      <c r="W168" s="461">
        <f t="shared" si="145"/>
        <v>318953</v>
      </c>
      <c r="X168" s="553" t="s">
        <v>703</v>
      </c>
      <c r="Y168" s="537"/>
    </row>
    <row r="169" spans="1:25" ht="175">
      <c r="A169" s="558"/>
      <c r="B169" s="479"/>
      <c r="C169" s="448"/>
      <c r="D169" s="643" t="s">
        <v>704</v>
      </c>
      <c r="E169" s="537" t="s">
        <v>309</v>
      </c>
      <c r="F169" s="641">
        <v>50000000</v>
      </c>
      <c r="G169" s="450"/>
      <c r="H169" s="448" t="s">
        <v>20</v>
      </c>
      <c r="I169" s="448" t="s">
        <v>354</v>
      </c>
      <c r="J169" s="631" t="s">
        <v>422</v>
      </c>
      <c r="K169" s="632"/>
      <c r="L169" s="632"/>
      <c r="M169" s="555">
        <f t="shared" si="119"/>
        <v>0</v>
      </c>
      <c r="N169" s="632">
        <v>0</v>
      </c>
      <c r="O169" s="555">
        <f t="shared" si="2"/>
        <v>0</v>
      </c>
      <c r="P169" s="457">
        <f t="shared" si="161"/>
        <v>0</v>
      </c>
      <c r="Q169" s="555">
        <v>0</v>
      </c>
      <c r="R169" s="448"/>
      <c r="S169" s="459" t="s">
        <v>409</v>
      </c>
      <c r="T169" s="169" t="s">
        <v>132</v>
      </c>
      <c r="U169" s="460">
        <f t="shared" si="162"/>
        <v>50000000</v>
      </c>
      <c r="V169" s="469">
        <f t="shared" si="144"/>
        <v>0</v>
      </c>
      <c r="W169" s="461">
        <f t="shared" si="145"/>
        <v>50000000</v>
      </c>
      <c r="X169" s="645" t="s">
        <v>705</v>
      </c>
      <c r="Y169" s="537"/>
    </row>
    <row r="170" spans="1:25" ht="37.5">
      <c r="A170" s="558"/>
      <c r="B170" s="479"/>
      <c r="C170" s="448"/>
      <c r="D170" s="647" t="s">
        <v>706</v>
      </c>
      <c r="E170" s="537" t="s">
        <v>309</v>
      </c>
      <c r="F170" s="641">
        <v>1100000000</v>
      </c>
      <c r="G170" s="450"/>
      <c r="H170" s="448" t="s">
        <v>18</v>
      </c>
      <c r="I170" s="448" t="s">
        <v>354</v>
      </c>
      <c r="J170" s="631" t="s">
        <v>422</v>
      </c>
      <c r="K170" s="449"/>
      <c r="L170" s="632"/>
      <c r="M170" s="555">
        <f t="shared" si="119"/>
        <v>0</v>
      </c>
      <c r="N170" s="632">
        <v>0</v>
      </c>
      <c r="O170" s="555">
        <f t="shared" si="2"/>
        <v>0</v>
      </c>
      <c r="P170" s="457">
        <f t="shared" si="161"/>
        <v>0</v>
      </c>
      <c r="Q170" s="555">
        <v>0</v>
      </c>
      <c r="R170" s="448"/>
      <c r="S170" s="459" t="s">
        <v>409</v>
      </c>
      <c r="T170" s="169" t="s">
        <v>132</v>
      </c>
      <c r="U170" s="460">
        <f t="shared" si="162"/>
        <v>1100000000</v>
      </c>
      <c r="V170" s="461">
        <f t="shared" si="144"/>
        <v>0</v>
      </c>
      <c r="W170" s="461">
        <f t="shared" si="145"/>
        <v>1100000000</v>
      </c>
      <c r="X170" s="645" t="s">
        <v>707</v>
      </c>
      <c r="Y170" s="537"/>
    </row>
    <row r="171" spans="1:25" ht="200">
      <c r="A171" s="558"/>
      <c r="B171" s="479"/>
      <c r="C171" s="448"/>
      <c r="D171" s="647" t="s">
        <v>708</v>
      </c>
      <c r="E171" s="537" t="s">
        <v>309</v>
      </c>
      <c r="F171" s="641">
        <v>652900000</v>
      </c>
      <c r="G171" s="450"/>
      <c r="H171" s="448" t="s">
        <v>18</v>
      </c>
      <c r="I171" s="448" t="s">
        <v>354</v>
      </c>
      <c r="J171" s="631" t="s">
        <v>422</v>
      </c>
      <c r="K171" s="449"/>
      <c r="L171" s="632"/>
      <c r="M171" s="555">
        <f t="shared" si="119"/>
        <v>0</v>
      </c>
      <c r="N171" s="632">
        <v>0</v>
      </c>
      <c r="O171" s="555">
        <f t="shared" si="2"/>
        <v>0</v>
      </c>
      <c r="P171" s="457">
        <f t="shared" si="161"/>
        <v>0</v>
      </c>
      <c r="Q171" s="555">
        <v>0</v>
      </c>
      <c r="R171" s="448"/>
      <c r="S171" s="459" t="s">
        <v>409</v>
      </c>
      <c r="T171" s="169" t="s">
        <v>132</v>
      </c>
      <c r="U171" s="460">
        <f t="shared" si="162"/>
        <v>652900000</v>
      </c>
      <c r="V171" s="461">
        <f t="shared" si="144"/>
        <v>0</v>
      </c>
      <c r="W171" s="461">
        <f t="shared" si="145"/>
        <v>652900000</v>
      </c>
      <c r="X171" s="642" t="s">
        <v>709</v>
      </c>
      <c r="Y171" s="537"/>
    </row>
    <row r="172" spans="1:25" ht="62.5">
      <c r="A172" s="558"/>
      <c r="B172" s="479"/>
      <c r="C172" s="448"/>
      <c r="D172" s="647" t="s">
        <v>710</v>
      </c>
      <c r="E172" s="537" t="s">
        <v>309</v>
      </c>
      <c r="F172" s="641">
        <v>99986250</v>
      </c>
      <c r="G172" s="450"/>
      <c r="H172" s="448" t="s">
        <v>20</v>
      </c>
      <c r="I172" s="448" t="s">
        <v>354</v>
      </c>
      <c r="J172" s="631" t="s">
        <v>422</v>
      </c>
      <c r="K172" s="449"/>
      <c r="L172" s="632"/>
      <c r="M172" s="555">
        <f t="shared" si="119"/>
        <v>0</v>
      </c>
      <c r="N172" s="632">
        <v>0</v>
      </c>
      <c r="O172" s="555">
        <f t="shared" si="2"/>
        <v>0</v>
      </c>
      <c r="P172" s="457">
        <f t="shared" si="161"/>
        <v>0</v>
      </c>
      <c r="Q172" s="555">
        <v>0</v>
      </c>
      <c r="R172" s="448"/>
      <c r="S172" s="459" t="s">
        <v>409</v>
      </c>
      <c r="T172" s="169" t="s">
        <v>132</v>
      </c>
      <c r="U172" s="460">
        <f t="shared" si="162"/>
        <v>99986250</v>
      </c>
      <c r="V172" s="461">
        <f t="shared" si="144"/>
        <v>0</v>
      </c>
      <c r="W172" s="461">
        <f t="shared" si="145"/>
        <v>99986250</v>
      </c>
      <c r="X172" s="642" t="s">
        <v>711</v>
      </c>
      <c r="Y172" s="537"/>
    </row>
    <row r="173" spans="1:25" ht="52">
      <c r="A173" s="558"/>
      <c r="B173" s="169">
        <v>6</v>
      </c>
      <c r="C173" s="179"/>
      <c r="D173" s="179" t="s">
        <v>712</v>
      </c>
      <c r="E173" s="492" t="s">
        <v>309</v>
      </c>
      <c r="F173" s="219">
        <f>SUM(F174)</f>
        <v>100000000</v>
      </c>
      <c r="G173" s="169" t="s">
        <v>116</v>
      </c>
      <c r="H173" s="610"/>
      <c r="I173" s="445"/>
      <c r="J173" s="61"/>
      <c r="K173" s="219">
        <f t="shared" ref="K173:L173" si="163">SUM(K174)</f>
        <v>98668733</v>
      </c>
      <c r="L173" s="219">
        <f t="shared" si="163"/>
        <v>0</v>
      </c>
      <c r="M173" s="174">
        <f t="shared" si="119"/>
        <v>0</v>
      </c>
      <c r="N173" s="219">
        <f>SUM(N174)</f>
        <v>0</v>
      </c>
      <c r="O173" s="174">
        <f t="shared" si="2"/>
        <v>0</v>
      </c>
      <c r="P173" s="219">
        <f>SUM(P174)</f>
        <v>0</v>
      </c>
      <c r="Q173" s="174">
        <f>P173/F173</f>
        <v>0</v>
      </c>
      <c r="R173" s="134"/>
      <c r="S173" s="126"/>
      <c r="T173" s="16"/>
      <c r="U173" s="219">
        <f>SUM(U174)</f>
        <v>100000000</v>
      </c>
      <c r="V173" s="628">
        <f t="shared" si="144"/>
        <v>98668733</v>
      </c>
      <c r="W173" s="628">
        <f t="shared" si="145"/>
        <v>1331267</v>
      </c>
      <c r="X173" s="185"/>
      <c r="Y173" s="134"/>
    </row>
    <row r="174" spans="1:25" ht="112.5">
      <c r="A174" s="558"/>
      <c r="B174" s="479"/>
      <c r="C174" s="448"/>
      <c r="D174" s="483" t="s">
        <v>713</v>
      </c>
      <c r="E174" s="629" t="s">
        <v>309</v>
      </c>
      <c r="F174" s="630">
        <v>100000000</v>
      </c>
      <c r="G174" s="450"/>
      <c r="H174" s="448" t="s">
        <v>20</v>
      </c>
      <c r="I174" s="448" t="s">
        <v>354</v>
      </c>
      <c r="J174" s="631" t="s">
        <v>525</v>
      </c>
      <c r="K174" s="632">
        <v>98668733</v>
      </c>
      <c r="L174" s="632"/>
      <c r="M174" s="555">
        <f t="shared" si="119"/>
        <v>0</v>
      </c>
      <c r="N174" s="632">
        <v>0</v>
      </c>
      <c r="O174" s="555">
        <f t="shared" si="2"/>
        <v>0</v>
      </c>
      <c r="P174" s="457">
        <v>0</v>
      </c>
      <c r="Q174" s="557">
        <v>1</v>
      </c>
      <c r="R174" s="602" t="s">
        <v>1043</v>
      </c>
      <c r="S174" s="459" t="s">
        <v>409</v>
      </c>
      <c r="T174" s="169" t="s">
        <v>128</v>
      </c>
      <c r="U174" s="634">
        <f>F174-N174</f>
        <v>100000000</v>
      </c>
      <c r="V174" s="469">
        <f t="shared" si="144"/>
        <v>98668733</v>
      </c>
      <c r="W174" s="469">
        <f t="shared" si="145"/>
        <v>1331267</v>
      </c>
      <c r="X174" s="642" t="s">
        <v>715</v>
      </c>
      <c r="Y174" s="484"/>
    </row>
    <row r="175" spans="1:25" ht="14">
      <c r="A175" s="558"/>
      <c r="B175" s="505"/>
      <c r="C175" s="648"/>
      <c r="D175" s="649" t="s">
        <v>85</v>
      </c>
      <c r="E175" s="417"/>
      <c r="F175" s="563">
        <f>SUM(F176)</f>
        <v>11139669754.999996</v>
      </c>
      <c r="G175" s="505"/>
      <c r="H175" s="650"/>
      <c r="I175" s="651"/>
      <c r="J175" s="509"/>
      <c r="K175" s="563">
        <f t="shared" ref="K175:L175" si="164">SUM(K176)</f>
        <v>124920000</v>
      </c>
      <c r="L175" s="563">
        <f t="shared" si="164"/>
        <v>8726494839</v>
      </c>
      <c r="M175" s="510">
        <f t="shared" si="119"/>
        <v>0.78337105416281727</v>
      </c>
      <c r="N175" s="563">
        <f>SUM(N176)</f>
        <v>5545512020</v>
      </c>
      <c r="O175" s="510">
        <f t="shared" si="2"/>
        <v>0.49781655488583215</v>
      </c>
      <c r="P175" s="563">
        <f>SUM(P176)</f>
        <v>6149515836.1199999</v>
      </c>
      <c r="Q175" s="510">
        <f t="shared" ref="Q175:Q178" si="165">P175/F175</f>
        <v>0.55203753534612765</v>
      </c>
      <c r="R175" s="508"/>
      <c r="S175" s="508"/>
      <c r="T175" s="566"/>
      <c r="U175" s="563">
        <f t="shared" ref="U175:W175" si="166">SUM(U176)</f>
        <v>5594157735.000001</v>
      </c>
      <c r="V175" s="563">
        <f t="shared" si="166"/>
        <v>-5420592020</v>
      </c>
      <c r="W175" s="563">
        <f t="shared" si="166"/>
        <v>11014749754.999996</v>
      </c>
      <c r="X175" s="417"/>
      <c r="Y175" s="910"/>
    </row>
    <row r="176" spans="1:25" ht="26">
      <c r="A176" s="113">
        <v>1</v>
      </c>
      <c r="B176" s="512"/>
      <c r="C176" s="652"/>
      <c r="D176" s="513" t="s">
        <v>738</v>
      </c>
      <c r="E176" s="429"/>
      <c r="F176" s="145">
        <f>SUM(F177,F181)</f>
        <v>11139669754.999996</v>
      </c>
      <c r="G176" s="512"/>
      <c r="H176" s="653"/>
      <c r="I176" s="654"/>
      <c r="J176" s="690"/>
      <c r="K176" s="145">
        <f t="shared" ref="K176:L176" si="167">SUM(K177,K181)</f>
        <v>124920000</v>
      </c>
      <c r="L176" s="145">
        <f t="shared" si="167"/>
        <v>8726494839</v>
      </c>
      <c r="M176" s="516">
        <f t="shared" si="119"/>
        <v>0.78337105416281727</v>
      </c>
      <c r="N176" s="145">
        <f>SUM(N177,N181)</f>
        <v>5545512020</v>
      </c>
      <c r="O176" s="516">
        <f t="shared" si="2"/>
        <v>0.49781655488583215</v>
      </c>
      <c r="P176" s="145">
        <f>SUM(P177,P181)</f>
        <v>6149515836.1199999</v>
      </c>
      <c r="Q176" s="516">
        <f t="shared" si="165"/>
        <v>0.55203753534612765</v>
      </c>
      <c r="R176" s="511"/>
      <c r="S176" s="511"/>
      <c r="T176" s="621"/>
      <c r="U176" s="145">
        <f t="shared" ref="U176:W176" si="168">SUM(U177,U181)</f>
        <v>5594157735.000001</v>
      </c>
      <c r="V176" s="145">
        <f t="shared" si="168"/>
        <v>-5420592020</v>
      </c>
      <c r="W176" s="145">
        <f t="shared" si="168"/>
        <v>11014749754.999996</v>
      </c>
      <c r="X176" s="429"/>
      <c r="Y176" s="429"/>
    </row>
    <row r="177" spans="1:25" ht="39">
      <c r="A177" s="558"/>
      <c r="B177" s="146"/>
      <c r="C177" s="655"/>
      <c r="D177" s="432" t="s">
        <v>739</v>
      </c>
      <c r="E177" s="155"/>
      <c r="F177" s="148">
        <f>SUM(F178)</f>
        <v>125000000</v>
      </c>
      <c r="G177" s="146"/>
      <c r="H177" s="656"/>
      <c r="I177" s="657"/>
      <c r="J177" s="691"/>
      <c r="K177" s="148">
        <f t="shared" ref="K177:L177" si="169">SUM(K178)</f>
        <v>124920000</v>
      </c>
      <c r="L177" s="148">
        <f t="shared" si="169"/>
        <v>125000000</v>
      </c>
      <c r="M177" s="151">
        <f t="shared" si="119"/>
        <v>1</v>
      </c>
      <c r="N177" s="148">
        <f>SUM(N178)</f>
        <v>0</v>
      </c>
      <c r="O177" s="151">
        <f t="shared" si="2"/>
        <v>0</v>
      </c>
      <c r="P177" s="148">
        <f>SUM(P178)</f>
        <v>0</v>
      </c>
      <c r="Q177" s="151">
        <f t="shared" si="165"/>
        <v>0</v>
      </c>
      <c r="R177" s="517"/>
      <c r="S177" s="517"/>
      <c r="T177" s="579"/>
      <c r="U177" s="148">
        <f t="shared" ref="U177:W177" si="170">SUM(U178)</f>
        <v>125000000</v>
      </c>
      <c r="V177" s="148">
        <f t="shared" si="170"/>
        <v>124920000</v>
      </c>
      <c r="W177" s="148">
        <f t="shared" si="170"/>
        <v>80000</v>
      </c>
      <c r="X177" s="155"/>
      <c r="Y177" s="155"/>
    </row>
    <row r="178" spans="1:25" ht="26">
      <c r="A178" s="113">
        <v>1</v>
      </c>
      <c r="B178" s="157"/>
      <c r="C178" s="696"/>
      <c r="D178" s="521" t="s">
        <v>748</v>
      </c>
      <c r="E178" s="166"/>
      <c r="F178" s="698">
        <f t="shared" ref="F178:F179" si="171">SUM(F179)</f>
        <v>125000000</v>
      </c>
      <c r="G178" s="696"/>
      <c r="H178" s="659"/>
      <c r="I178" s="660"/>
      <c r="J178" s="699"/>
      <c r="K178" s="698">
        <f t="shared" ref="K178:L178" si="172">SUM(K179)</f>
        <v>124920000</v>
      </c>
      <c r="L178" s="698">
        <f t="shared" si="172"/>
        <v>125000000</v>
      </c>
      <c r="M178" s="698"/>
      <c r="N178" s="698">
        <f t="shared" ref="N178:N179" si="173">SUM(N179)</f>
        <v>0</v>
      </c>
      <c r="O178" s="162">
        <f t="shared" si="2"/>
        <v>0</v>
      </c>
      <c r="P178" s="698">
        <f t="shared" ref="P178:P179" si="174">SUM(P179)</f>
        <v>0</v>
      </c>
      <c r="Q178" s="162">
        <f t="shared" si="165"/>
        <v>0</v>
      </c>
      <c r="R178" s="520"/>
      <c r="S178" s="520"/>
      <c r="T178" s="661"/>
      <c r="U178" s="698">
        <f t="shared" ref="U178:W178" si="175">SUM(U179)</f>
        <v>125000000</v>
      </c>
      <c r="V178" s="698">
        <f t="shared" si="175"/>
        <v>124920000</v>
      </c>
      <c r="W178" s="698">
        <f t="shared" si="175"/>
        <v>80000</v>
      </c>
      <c r="X178" s="166"/>
      <c r="Y178" s="166"/>
    </row>
    <row r="179" spans="1:25" ht="39">
      <c r="A179" s="113">
        <v>1</v>
      </c>
      <c r="B179" s="492">
        <v>3</v>
      </c>
      <c r="C179" s="71"/>
      <c r="D179" s="179" t="s">
        <v>751</v>
      </c>
      <c r="E179" s="134"/>
      <c r="F179" s="128">
        <f t="shared" si="171"/>
        <v>125000000</v>
      </c>
      <c r="G179" s="169" t="s">
        <v>116</v>
      </c>
      <c r="H179" s="481"/>
      <c r="I179" s="481"/>
      <c r="J179" s="47"/>
      <c r="K179" s="128">
        <f t="shared" ref="K179:L179" si="176">SUM(K180)</f>
        <v>124920000</v>
      </c>
      <c r="L179" s="128">
        <f t="shared" si="176"/>
        <v>125000000</v>
      </c>
      <c r="M179" s="174">
        <f t="shared" ref="M179:M290" si="177">L179/F179</f>
        <v>1</v>
      </c>
      <c r="N179" s="128">
        <f t="shared" si="173"/>
        <v>0</v>
      </c>
      <c r="O179" s="174">
        <f t="shared" si="2"/>
        <v>0</v>
      </c>
      <c r="P179" s="128">
        <f t="shared" si="174"/>
        <v>0</v>
      </c>
      <c r="Q179" s="174">
        <v>0</v>
      </c>
      <c r="R179" s="16"/>
      <c r="S179" s="16"/>
      <c r="T179" s="16"/>
      <c r="U179" s="178">
        <f t="shared" ref="U179:U180" si="178">F179-N179</f>
        <v>125000000</v>
      </c>
      <c r="V179" s="128">
        <f t="shared" ref="V179:V180" si="179">K179-N179</f>
        <v>124920000</v>
      </c>
      <c r="W179" s="128">
        <f t="shared" ref="W179:W180" si="180">F179-K179</f>
        <v>80000</v>
      </c>
      <c r="X179" s="134"/>
      <c r="Y179" s="134"/>
    </row>
    <row r="180" spans="1:25" ht="125">
      <c r="A180" s="113">
        <v>1</v>
      </c>
      <c r="B180" s="450"/>
      <c r="C180" s="448">
        <v>1</v>
      </c>
      <c r="D180" s="462" t="s">
        <v>752</v>
      </c>
      <c r="E180" s="448" t="s">
        <v>753</v>
      </c>
      <c r="F180" s="485">
        <v>125000000</v>
      </c>
      <c r="G180" s="450"/>
      <c r="H180" s="448" t="s">
        <v>20</v>
      </c>
      <c r="I180" s="459" t="s">
        <v>225</v>
      </c>
      <c r="J180" s="448" t="s">
        <v>11</v>
      </c>
      <c r="K180" s="700">
        <v>124920000</v>
      </c>
      <c r="L180" s="456">
        <v>125000000</v>
      </c>
      <c r="M180" s="555">
        <f t="shared" si="177"/>
        <v>1</v>
      </c>
      <c r="N180" s="460"/>
      <c r="O180" s="555">
        <f t="shared" si="2"/>
        <v>0</v>
      </c>
      <c r="P180" s="457">
        <f>F180*Q180</f>
        <v>0</v>
      </c>
      <c r="Q180" s="555">
        <v>0</v>
      </c>
      <c r="R180" s="602" t="s">
        <v>754</v>
      </c>
      <c r="S180" s="459" t="s">
        <v>330</v>
      </c>
      <c r="T180" s="169" t="s">
        <v>132</v>
      </c>
      <c r="U180" s="461">
        <f t="shared" si="178"/>
        <v>125000000</v>
      </c>
      <c r="V180" s="461">
        <f t="shared" si="179"/>
        <v>124920000</v>
      </c>
      <c r="W180" s="461">
        <f t="shared" si="180"/>
        <v>80000</v>
      </c>
      <c r="X180" s="448" t="s">
        <v>755</v>
      </c>
      <c r="Y180" s="561"/>
    </row>
    <row r="181" spans="1:25" ht="52">
      <c r="A181" s="113">
        <v>1</v>
      </c>
      <c r="B181" s="146"/>
      <c r="C181" s="655"/>
      <c r="D181" s="432" t="s">
        <v>412</v>
      </c>
      <c r="E181" s="155"/>
      <c r="F181" s="148">
        <f>SUM(F182)</f>
        <v>11014669754.999996</v>
      </c>
      <c r="G181" s="146"/>
      <c r="H181" s="656"/>
      <c r="I181" s="657"/>
      <c r="J181" s="150"/>
      <c r="K181" s="148">
        <f t="shared" ref="K181:L181" si="181">SUM(K182)</f>
        <v>0</v>
      </c>
      <c r="L181" s="148">
        <f t="shared" si="181"/>
        <v>8601494839</v>
      </c>
      <c r="M181" s="151">
        <f t="shared" si="177"/>
        <v>0.78091264017202511</v>
      </c>
      <c r="N181" s="148">
        <f>SUM(N182)</f>
        <v>5545512020</v>
      </c>
      <c r="O181" s="151">
        <f t="shared" si="2"/>
        <v>0.50346602697576759</v>
      </c>
      <c r="P181" s="148">
        <f>SUM(P182)</f>
        <v>6149515836.1199999</v>
      </c>
      <c r="Q181" s="151">
        <f t="shared" ref="Q181:Q182" si="182">P181/F181</f>
        <v>0.55830233433267396</v>
      </c>
      <c r="R181" s="517"/>
      <c r="S181" s="517"/>
      <c r="T181" s="579"/>
      <c r="U181" s="148">
        <f t="shared" ref="U181:W181" si="183">SUM(U182)</f>
        <v>5469157735.000001</v>
      </c>
      <c r="V181" s="148">
        <f t="shared" si="183"/>
        <v>-5545512020</v>
      </c>
      <c r="W181" s="148">
        <f t="shared" si="183"/>
        <v>11014669754.999996</v>
      </c>
      <c r="X181" s="155"/>
      <c r="Y181" s="155"/>
    </row>
    <row r="182" spans="1:25" ht="26">
      <c r="A182" s="113">
        <v>1</v>
      </c>
      <c r="B182" s="157"/>
      <c r="C182" s="658"/>
      <c r="D182" s="521" t="s">
        <v>758</v>
      </c>
      <c r="E182" s="166"/>
      <c r="F182" s="159">
        <f>SUM(F183,F185)</f>
        <v>11014669754.999996</v>
      </c>
      <c r="G182" s="157"/>
      <c r="H182" s="659"/>
      <c r="I182" s="660"/>
      <c r="J182" s="161"/>
      <c r="K182" s="159">
        <f t="shared" ref="K182:L182" si="184">SUM(K183,K185)</f>
        <v>0</v>
      </c>
      <c r="L182" s="159">
        <f t="shared" si="184"/>
        <v>8601494839</v>
      </c>
      <c r="M182" s="162">
        <f t="shared" si="177"/>
        <v>0.78091264017202511</v>
      </c>
      <c r="N182" s="159">
        <f>SUM(N183,N185)</f>
        <v>5545512020</v>
      </c>
      <c r="O182" s="162">
        <f t="shared" si="2"/>
        <v>0.50346602697576759</v>
      </c>
      <c r="P182" s="159">
        <f>SUM(P183,P185)</f>
        <v>6149515836.1199999</v>
      </c>
      <c r="Q182" s="162">
        <f t="shared" si="182"/>
        <v>0.55830233433267396</v>
      </c>
      <c r="R182" s="520"/>
      <c r="S182" s="520"/>
      <c r="T182" s="661"/>
      <c r="U182" s="159">
        <f t="shared" ref="U182:W182" si="185">SUM(U183,U185)</f>
        <v>5469157735.000001</v>
      </c>
      <c r="V182" s="159">
        <f t="shared" si="185"/>
        <v>-5545512020</v>
      </c>
      <c r="W182" s="159">
        <f t="shared" si="185"/>
        <v>11014669754.999996</v>
      </c>
      <c r="X182" s="166"/>
      <c r="Y182" s="166"/>
    </row>
    <row r="183" spans="1:25" ht="39">
      <c r="A183" s="113">
        <v>1</v>
      </c>
      <c r="B183" s="169">
        <v>8</v>
      </c>
      <c r="C183" s="71"/>
      <c r="D183" s="179" t="s">
        <v>762</v>
      </c>
      <c r="E183" s="134"/>
      <c r="F183" s="128">
        <f>SUM(F184)</f>
        <v>1018000000</v>
      </c>
      <c r="G183" s="169" t="s">
        <v>116</v>
      </c>
      <c r="H183" s="481"/>
      <c r="I183" s="178"/>
      <c r="J183" s="69"/>
      <c r="K183" s="69"/>
      <c r="L183" s="173">
        <v>1018000000</v>
      </c>
      <c r="M183" s="174">
        <f t="shared" si="177"/>
        <v>1</v>
      </c>
      <c r="N183" s="128">
        <f>SUM(N184)</f>
        <v>0</v>
      </c>
      <c r="O183" s="174">
        <f t="shared" si="2"/>
        <v>0</v>
      </c>
      <c r="P183" s="128">
        <f>SUM(P184)</f>
        <v>0</v>
      </c>
      <c r="Q183" s="174">
        <v>0</v>
      </c>
      <c r="R183" s="703"/>
      <c r="S183" s="703"/>
      <c r="T183" s="703"/>
      <c r="U183" s="178">
        <f t="shared" ref="U183:U184" si="186">F183-N183</f>
        <v>1018000000</v>
      </c>
      <c r="V183" s="128">
        <f t="shared" ref="V183:V219" si="187">K183-N183</f>
        <v>0</v>
      </c>
      <c r="W183" s="128">
        <f t="shared" ref="W183:W219" si="188">F183-K183</f>
        <v>1018000000</v>
      </c>
      <c r="X183" s="134"/>
      <c r="Y183" s="134"/>
    </row>
    <row r="184" spans="1:25" ht="150">
      <c r="A184" s="113">
        <v>1</v>
      </c>
      <c r="B184" s="450"/>
      <c r="C184" s="448">
        <v>2</v>
      </c>
      <c r="D184" s="462" t="s">
        <v>763</v>
      </c>
      <c r="E184" s="448" t="s">
        <v>764</v>
      </c>
      <c r="F184" s="449">
        <v>1018000000</v>
      </c>
      <c r="G184" s="450"/>
      <c r="H184" s="448" t="s">
        <v>310</v>
      </c>
      <c r="I184" s="459" t="s">
        <v>225</v>
      </c>
      <c r="J184" s="448" t="s">
        <v>721</v>
      </c>
      <c r="K184" s="477">
        <v>986731574.63999999</v>
      </c>
      <c r="L184" s="482"/>
      <c r="M184" s="555">
        <f t="shared" si="177"/>
        <v>0</v>
      </c>
      <c r="N184" s="482"/>
      <c r="O184" s="555">
        <f t="shared" si="2"/>
        <v>0</v>
      </c>
      <c r="P184" s="457">
        <f>F184*Q184</f>
        <v>0</v>
      </c>
      <c r="Q184" s="555">
        <v>0</v>
      </c>
      <c r="R184" s="603" t="s">
        <v>765</v>
      </c>
      <c r="S184" s="704" t="s">
        <v>330</v>
      </c>
      <c r="T184" s="169" t="s">
        <v>128</v>
      </c>
      <c r="U184" s="461">
        <f t="shared" si="186"/>
        <v>1018000000</v>
      </c>
      <c r="V184" s="461">
        <f t="shared" si="187"/>
        <v>986731574.63999999</v>
      </c>
      <c r="W184" s="461">
        <f t="shared" si="188"/>
        <v>31268425.360000014</v>
      </c>
      <c r="X184" s="448" t="s">
        <v>766</v>
      </c>
      <c r="Y184" s="561"/>
    </row>
    <row r="185" spans="1:25" ht="39">
      <c r="A185" s="113">
        <v>1</v>
      </c>
      <c r="B185" s="169">
        <v>9</v>
      </c>
      <c r="C185" s="71"/>
      <c r="D185" s="179" t="s">
        <v>767</v>
      </c>
      <c r="E185" s="134"/>
      <c r="F185" s="128">
        <f>SUM(F186:F219)</f>
        <v>9996669754.9999962</v>
      </c>
      <c r="G185" s="169" t="s">
        <v>116</v>
      </c>
      <c r="H185" s="481"/>
      <c r="I185" s="178"/>
      <c r="J185" s="69"/>
      <c r="K185" s="128">
        <f>SUM(K186:K219)</f>
        <v>0</v>
      </c>
      <c r="L185" s="173">
        <v>7583494839</v>
      </c>
      <c r="M185" s="174">
        <f t="shared" si="177"/>
        <v>0.75860211699071001</v>
      </c>
      <c r="N185" s="128">
        <f>SUM(N186:N219)</f>
        <v>5545512020</v>
      </c>
      <c r="O185" s="705">
        <f t="shared" si="2"/>
        <v>0.55473594265993653</v>
      </c>
      <c r="P185" s="128">
        <f>SUM(P186:P219)</f>
        <v>6149515836.1199999</v>
      </c>
      <c r="Q185" s="705">
        <f>P185/F185</f>
        <v>0.61515644577977779</v>
      </c>
      <c r="R185" s="703"/>
      <c r="S185" s="703"/>
      <c r="T185" s="134"/>
      <c r="U185" s="128">
        <f>SUM(U186:U219)</f>
        <v>4451157735.000001</v>
      </c>
      <c r="V185" s="128">
        <f t="shared" si="187"/>
        <v>-5545512020</v>
      </c>
      <c r="W185" s="128">
        <f t="shared" si="188"/>
        <v>9996669754.9999962</v>
      </c>
      <c r="X185" s="134"/>
      <c r="Y185" s="134"/>
    </row>
    <row r="186" spans="1:25" ht="25">
      <c r="A186" s="113">
        <v>1</v>
      </c>
      <c r="B186" s="450"/>
      <c r="C186" s="706">
        <v>3</v>
      </c>
      <c r="D186" s="483" t="s">
        <v>768</v>
      </c>
      <c r="E186" s="707" t="s">
        <v>769</v>
      </c>
      <c r="F186" s="485">
        <v>342144000</v>
      </c>
      <c r="G186" s="708"/>
      <c r="H186" s="484" t="s">
        <v>770</v>
      </c>
      <c r="I186" s="484" t="s">
        <v>225</v>
      </c>
      <c r="J186" s="707" t="s">
        <v>118</v>
      </c>
      <c r="K186" s="709"/>
      <c r="L186" s="710"/>
      <c r="M186" s="555">
        <f t="shared" si="177"/>
        <v>0</v>
      </c>
      <c r="N186" s="711">
        <f>171058700+171058700</f>
        <v>342117400</v>
      </c>
      <c r="O186" s="555">
        <f t="shared" si="2"/>
        <v>0.99992225495697717</v>
      </c>
      <c r="P186" s="457">
        <f t="shared" ref="P186:P219" si="189">F186*Q186</f>
        <v>342144000</v>
      </c>
      <c r="Q186" s="557">
        <v>1</v>
      </c>
      <c r="R186" s="704"/>
      <c r="S186" s="704" t="s">
        <v>330</v>
      </c>
      <c r="T186" s="169" t="s">
        <v>120</v>
      </c>
      <c r="U186" s="461">
        <f t="shared" ref="U186:U219" si="190">F186-N186</f>
        <v>26600</v>
      </c>
      <c r="V186" s="461">
        <f t="shared" si="187"/>
        <v>-342117400</v>
      </c>
      <c r="W186" s="461">
        <f t="shared" si="188"/>
        <v>342144000</v>
      </c>
      <c r="X186" s="561"/>
      <c r="Y186" s="561"/>
    </row>
    <row r="187" spans="1:25" ht="50">
      <c r="A187" s="113">
        <v>1</v>
      </c>
      <c r="B187" s="450"/>
      <c r="C187" s="706">
        <v>4</v>
      </c>
      <c r="D187" s="486" t="s">
        <v>771</v>
      </c>
      <c r="E187" s="487" t="s">
        <v>764</v>
      </c>
      <c r="F187" s="488">
        <v>342144000</v>
      </c>
      <c r="G187" s="712"/>
      <c r="H187" s="537" t="s">
        <v>770</v>
      </c>
      <c r="I187" s="537" t="s">
        <v>225</v>
      </c>
      <c r="J187" s="487" t="s">
        <v>118</v>
      </c>
      <c r="K187" s="713"/>
      <c r="L187" s="714"/>
      <c r="M187" s="555">
        <f t="shared" si="177"/>
        <v>0</v>
      </c>
      <c r="N187" s="715"/>
      <c r="O187" s="555">
        <f t="shared" si="2"/>
        <v>0</v>
      </c>
      <c r="P187" s="457">
        <f t="shared" si="189"/>
        <v>0</v>
      </c>
      <c r="Q187" s="716">
        <v>0</v>
      </c>
      <c r="R187" s="704"/>
      <c r="S187" s="704" t="s">
        <v>330</v>
      </c>
      <c r="T187" s="169" t="s">
        <v>132</v>
      </c>
      <c r="U187" s="461">
        <f t="shared" si="190"/>
        <v>342144000</v>
      </c>
      <c r="V187" s="461">
        <f t="shared" si="187"/>
        <v>0</v>
      </c>
      <c r="W187" s="461">
        <f t="shared" si="188"/>
        <v>342144000</v>
      </c>
      <c r="X187" s="448" t="s">
        <v>772</v>
      </c>
      <c r="Y187" s="561"/>
    </row>
    <row r="188" spans="1:25" ht="25">
      <c r="A188" s="113">
        <v>1</v>
      </c>
      <c r="B188" s="450"/>
      <c r="C188" s="706">
        <v>5</v>
      </c>
      <c r="D188" s="486" t="s">
        <v>773</v>
      </c>
      <c r="E188" s="487" t="s">
        <v>764</v>
      </c>
      <c r="F188" s="488">
        <v>347490000</v>
      </c>
      <c r="G188" s="712"/>
      <c r="H188" s="537" t="s">
        <v>770</v>
      </c>
      <c r="I188" s="537" t="s">
        <v>225</v>
      </c>
      <c r="J188" s="487" t="s">
        <v>118</v>
      </c>
      <c r="K188" s="713"/>
      <c r="L188" s="714"/>
      <c r="M188" s="555">
        <f t="shared" si="177"/>
        <v>0</v>
      </c>
      <c r="N188" s="717">
        <f>173732200+173732200</f>
        <v>347464400</v>
      </c>
      <c r="O188" s="555">
        <f t="shared" si="2"/>
        <v>0.9999263288152177</v>
      </c>
      <c r="P188" s="457">
        <f t="shared" si="189"/>
        <v>347490000</v>
      </c>
      <c r="Q188" s="557">
        <v>1</v>
      </c>
      <c r="R188" s="704"/>
      <c r="S188" s="704" t="s">
        <v>330</v>
      </c>
      <c r="T188" s="169" t="s">
        <v>120</v>
      </c>
      <c r="U188" s="461">
        <f t="shared" si="190"/>
        <v>25600</v>
      </c>
      <c r="V188" s="461">
        <f t="shared" si="187"/>
        <v>-347464400</v>
      </c>
      <c r="W188" s="461">
        <f t="shared" si="188"/>
        <v>347490000</v>
      </c>
      <c r="X188" s="561"/>
      <c r="Y188" s="561"/>
    </row>
    <row r="189" spans="1:25" ht="25">
      <c r="A189" s="113">
        <v>1</v>
      </c>
      <c r="B189" s="450"/>
      <c r="C189" s="706">
        <v>6</v>
      </c>
      <c r="D189" s="486" t="s">
        <v>774</v>
      </c>
      <c r="E189" s="487" t="s">
        <v>764</v>
      </c>
      <c r="F189" s="488">
        <v>302940000</v>
      </c>
      <c r="G189" s="712"/>
      <c r="H189" s="537" t="s">
        <v>770</v>
      </c>
      <c r="I189" s="537" t="s">
        <v>225</v>
      </c>
      <c r="J189" s="487" t="s">
        <v>118</v>
      </c>
      <c r="K189" s="713"/>
      <c r="L189" s="714"/>
      <c r="M189" s="555">
        <f t="shared" si="177"/>
        <v>0</v>
      </c>
      <c r="N189" s="717">
        <f>151459300+151459300</f>
        <v>302918600</v>
      </c>
      <c r="O189" s="555">
        <f t="shared" si="2"/>
        <v>0.99992935894896684</v>
      </c>
      <c r="P189" s="457">
        <f t="shared" si="189"/>
        <v>302940000</v>
      </c>
      <c r="Q189" s="557">
        <v>1</v>
      </c>
      <c r="R189" s="704"/>
      <c r="S189" s="704" t="s">
        <v>330</v>
      </c>
      <c r="T189" s="169" t="s">
        <v>120</v>
      </c>
      <c r="U189" s="461">
        <f t="shared" si="190"/>
        <v>21400</v>
      </c>
      <c r="V189" s="461">
        <f t="shared" si="187"/>
        <v>-302918600</v>
      </c>
      <c r="W189" s="461">
        <f t="shared" si="188"/>
        <v>302940000</v>
      </c>
      <c r="X189" s="561"/>
      <c r="Y189" s="561"/>
    </row>
    <row r="190" spans="1:25" ht="25">
      <c r="A190" s="113">
        <v>1</v>
      </c>
      <c r="B190" s="450"/>
      <c r="C190" s="706">
        <v>7</v>
      </c>
      <c r="D190" s="486" t="s">
        <v>775</v>
      </c>
      <c r="E190" s="487" t="s">
        <v>764</v>
      </c>
      <c r="F190" s="488">
        <v>274428000</v>
      </c>
      <c r="G190" s="712"/>
      <c r="H190" s="537" t="s">
        <v>770</v>
      </c>
      <c r="I190" s="537" t="s">
        <v>225</v>
      </c>
      <c r="J190" s="487" t="s">
        <v>118</v>
      </c>
      <c r="K190" s="713"/>
      <c r="L190" s="714"/>
      <c r="M190" s="555">
        <f t="shared" si="177"/>
        <v>0</v>
      </c>
      <c r="N190" s="717">
        <f>137204450+137204450</f>
        <v>274408900</v>
      </c>
      <c r="O190" s="555">
        <f t="shared" si="2"/>
        <v>0.99993040068797645</v>
      </c>
      <c r="P190" s="457">
        <f t="shared" si="189"/>
        <v>274428000</v>
      </c>
      <c r="Q190" s="557">
        <v>1</v>
      </c>
      <c r="R190" s="704"/>
      <c r="S190" s="704" t="s">
        <v>330</v>
      </c>
      <c r="T190" s="169" t="s">
        <v>120</v>
      </c>
      <c r="U190" s="461">
        <f t="shared" si="190"/>
        <v>19100</v>
      </c>
      <c r="V190" s="461">
        <f t="shared" si="187"/>
        <v>-274408900</v>
      </c>
      <c r="W190" s="461">
        <f t="shared" si="188"/>
        <v>274428000</v>
      </c>
      <c r="X190" s="561"/>
      <c r="Y190" s="561"/>
    </row>
    <row r="191" spans="1:25" ht="25">
      <c r="A191" s="113">
        <v>1</v>
      </c>
      <c r="B191" s="450"/>
      <c r="C191" s="706">
        <v>8</v>
      </c>
      <c r="D191" s="486" t="s">
        <v>776</v>
      </c>
      <c r="E191" s="487" t="s">
        <v>764</v>
      </c>
      <c r="F191" s="488">
        <v>302761800</v>
      </c>
      <c r="G191" s="712"/>
      <c r="H191" s="537" t="s">
        <v>770</v>
      </c>
      <c r="I191" s="537" t="s">
        <v>225</v>
      </c>
      <c r="J191" s="487" t="s">
        <v>118</v>
      </c>
      <c r="K191" s="713"/>
      <c r="L191" s="714"/>
      <c r="M191" s="555">
        <f t="shared" si="177"/>
        <v>0</v>
      </c>
      <c r="N191" s="717">
        <f>151367500+151367500</f>
        <v>302735000</v>
      </c>
      <c r="O191" s="555">
        <f t="shared" si="2"/>
        <v>0.99991148156735754</v>
      </c>
      <c r="P191" s="457">
        <f t="shared" si="189"/>
        <v>302761800</v>
      </c>
      <c r="Q191" s="557">
        <v>1</v>
      </c>
      <c r="R191" s="704"/>
      <c r="S191" s="704" t="s">
        <v>330</v>
      </c>
      <c r="T191" s="169" t="s">
        <v>120</v>
      </c>
      <c r="U191" s="461">
        <f t="shared" si="190"/>
        <v>26800</v>
      </c>
      <c r="V191" s="461">
        <f t="shared" si="187"/>
        <v>-302735000</v>
      </c>
      <c r="W191" s="461">
        <f t="shared" si="188"/>
        <v>302761800</v>
      </c>
      <c r="X191" s="561"/>
      <c r="Y191" s="561"/>
    </row>
    <row r="192" spans="1:25" ht="25">
      <c r="A192" s="113">
        <v>1</v>
      </c>
      <c r="B192" s="450"/>
      <c r="C192" s="706">
        <v>9</v>
      </c>
      <c r="D192" s="486" t="s">
        <v>777</v>
      </c>
      <c r="E192" s="487" t="s">
        <v>764</v>
      </c>
      <c r="F192" s="488">
        <v>281556000</v>
      </c>
      <c r="G192" s="712"/>
      <c r="H192" s="537" t="s">
        <v>770</v>
      </c>
      <c r="I192" s="537" t="s">
        <v>225</v>
      </c>
      <c r="J192" s="487" t="s">
        <v>118</v>
      </c>
      <c r="K192" s="713"/>
      <c r="L192" s="714"/>
      <c r="M192" s="555">
        <f t="shared" si="177"/>
        <v>0</v>
      </c>
      <c r="N192" s="717">
        <f>140766000+140766000</f>
        <v>281532000</v>
      </c>
      <c r="O192" s="555">
        <f t="shared" si="2"/>
        <v>0.99991475940843033</v>
      </c>
      <c r="P192" s="457">
        <f t="shared" si="189"/>
        <v>281556000</v>
      </c>
      <c r="Q192" s="557">
        <v>1</v>
      </c>
      <c r="R192" s="704"/>
      <c r="S192" s="704" t="s">
        <v>330</v>
      </c>
      <c r="T192" s="169" t="s">
        <v>120</v>
      </c>
      <c r="U192" s="461">
        <f t="shared" si="190"/>
        <v>24000</v>
      </c>
      <c r="V192" s="461">
        <f t="shared" si="187"/>
        <v>-281532000</v>
      </c>
      <c r="W192" s="461">
        <f t="shared" si="188"/>
        <v>281556000</v>
      </c>
      <c r="X192" s="561"/>
      <c r="Y192" s="561"/>
    </row>
    <row r="193" spans="1:25" ht="25">
      <c r="A193" s="113">
        <v>1</v>
      </c>
      <c r="B193" s="450"/>
      <c r="C193" s="706">
        <v>10</v>
      </c>
      <c r="D193" s="486" t="s">
        <v>778</v>
      </c>
      <c r="E193" s="487" t="s">
        <v>764</v>
      </c>
      <c r="F193" s="488">
        <v>347490000</v>
      </c>
      <c r="G193" s="712"/>
      <c r="H193" s="537" t="s">
        <v>770</v>
      </c>
      <c r="I193" s="537" t="s">
        <v>225</v>
      </c>
      <c r="J193" s="487" t="s">
        <v>118</v>
      </c>
      <c r="K193" s="713"/>
      <c r="L193" s="714"/>
      <c r="M193" s="555">
        <f t="shared" si="177"/>
        <v>0</v>
      </c>
      <c r="N193" s="717">
        <f>173730000+173730000</f>
        <v>347460000</v>
      </c>
      <c r="O193" s="555">
        <f t="shared" si="2"/>
        <v>0.9999136665803332</v>
      </c>
      <c r="P193" s="457">
        <f t="shared" si="189"/>
        <v>347490000</v>
      </c>
      <c r="Q193" s="557">
        <v>1</v>
      </c>
      <c r="R193" s="704"/>
      <c r="S193" s="704" t="s">
        <v>330</v>
      </c>
      <c r="T193" s="169" t="s">
        <v>120</v>
      </c>
      <c r="U193" s="461">
        <f t="shared" si="190"/>
        <v>30000</v>
      </c>
      <c r="V193" s="461">
        <f t="shared" si="187"/>
        <v>-347460000</v>
      </c>
      <c r="W193" s="461">
        <f t="shared" si="188"/>
        <v>347490000</v>
      </c>
      <c r="X193" s="561"/>
      <c r="Y193" s="561"/>
    </row>
    <row r="194" spans="1:25" ht="25">
      <c r="A194" s="113">
        <v>1</v>
      </c>
      <c r="B194" s="450"/>
      <c r="C194" s="706">
        <v>11</v>
      </c>
      <c r="D194" s="486" t="s">
        <v>779</v>
      </c>
      <c r="E194" s="487" t="s">
        <v>780</v>
      </c>
      <c r="F194" s="488">
        <v>216513000</v>
      </c>
      <c r="G194" s="712"/>
      <c r="H194" s="537" t="s">
        <v>770</v>
      </c>
      <c r="I194" s="537" t="s">
        <v>225</v>
      </c>
      <c r="J194" s="487" t="s">
        <v>118</v>
      </c>
      <c r="K194" s="713"/>
      <c r="L194" s="714"/>
      <c r="M194" s="555">
        <f t="shared" si="177"/>
        <v>0</v>
      </c>
      <c r="N194" s="717">
        <f>108234000+108234000</f>
        <v>216468000</v>
      </c>
      <c r="O194" s="555">
        <f t="shared" si="2"/>
        <v>0.9997921602859875</v>
      </c>
      <c r="P194" s="457">
        <f t="shared" si="189"/>
        <v>216513000</v>
      </c>
      <c r="Q194" s="557">
        <v>1</v>
      </c>
      <c r="R194" s="704"/>
      <c r="S194" s="704" t="s">
        <v>330</v>
      </c>
      <c r="T194" s="169" t="s">
        <v>120</v>
      </c>
      <c r="U194" s="461">
        <f t="shared" si="190"/>
        <v>45000</v>
      </c>
      <c r="V194" s="461">
        <f t="shared" si="187"/>
        <v>-216468000</v>
      </c>
      <c r="W194" s="461">
        <f t="shared" si="188"/>
        <v>216513000</v>
      </c>
      <c r="X194" s="561"/>
      <c r="Y194" s="561"/>
    </row>
    <row r="195" spans="1:25" ht="25">
      <c r="A195" s="113">
        <v>1</v>
      </c>
      <c r="B195" s="450"/>
      <c r="C195" s="706">
        <v>12</v>
      </c>
      <c r="D195" s="486" t="s">
        <v>781</v>
      </c>
      <c r="E195" s="487" t="s">
        <v>780</v>
      </c>
      <c r="F195" s="488">
        <v>263736000</v>
      </c>
      <c r="G195" s="712"/>
      <c r="H195" s="537" t="s">
        <v>770</v>
      </c>
      <c r="I195" s="537" t="s">
        <v>225</v>
      </c>
      <c r="J195" s="487" t="s">
        <v>118</v>
      </c>
      <c r="K195" s="713"/>
      <c r="L195" s="714"/>
      <c r="M195" s="555">
        <f t="shared" si="177"/>
        <v>0</v>
      </c>
      <c r="N195" s="717">
        <f>131828500+131828500</f>
        <v>263657000</v>
      </c>
      <c r="O195" s="555">
        <f t="shared" si="2"/>
        <v>0.99970045803379137</v>
      </c>
      <c r="P195" s="457">
        <f t="shared" si="189"/>
        <v>263736000</v>
      </c>
      <c r="Q195" s="557">
        <v>1</v>
      </c>
      <c r="R195" s="704"/>
      <c r="S195" s="704" t="s">
        <v>330</v>
      </c>
      <c r="T195" s="169" t="s">
        <v>120</v>
      </c>
      <c r="U195" s="461">
        <f t="shared" si="190"/>
        <v>79000</v>
      </c>
      <c r="V195" s="461">
        <f t="shared" si="187"/>
        <v>-263657000</v>
      </c>
      <c r="W195" s="461">
        <f t="shared" si="188"/>
        <v>263736000</v>
      </c>
      <c r="X195" s="561"/>
      <c r="Y195" s="561"/>
    </row>
    <row r="196" spans="1:25" ht="25">
      <c r="A196" s="113">
        <v>1</v>
      </c>
      <c r="B196" s="450"/>
      <c r="C196" s="706">
        <v>13</v>
      </c>
      <c r="D196" s="486" t="s">
        <v>782</v>
      </c>
      <c r="E196" s="487" t="s">
        <v>780</v>
      </c>
      <c r="F196" s="488">
        <v>294030000</v>
      </c>
      <c r="G196" s="712"/>
      <c r="H196" s="537" t="s">
        <v>770</v>
      </c>
      <c r="I196" s="537" t="s">
        <v>225</v>
      </c>
      <c r="J196" s="487" t="s">
        <v>118</v>
      </c>
      <c r="K196" s="713"/>
      <c r="L196" s="714"/>
      <c r="M196" s="555">
        <f t="shared" si="177"/>
        <v>0</v>
      </c>
      <c r="N196" s="717">
        <f>146970750+146970750</f>
        <v>293941500</v>
      </c>
      <c r="O196" s="555">
        <f t="shared" si="2"/>
        <v>0.99969901030507091</v>
      </c>
      <c r="P196" s="457">
        <f t="shared" si="189"/>
        <v>294030000</v>
      </c>
      <c r="Q196" s="557">
        <v>1</v>
      </c>
      <c r="R196" s="704"/>
      <c r="S196" s="704" t="s">
        <v>330</v>
      </c>
      <c r="T196" s="169" t="s">
        <v>120</v>
      </c>
      <c r="U196" s="461">
        <f t="shared" si="190"/>
        <v>88500</v>
      </c>
      <c r="V196" s="461">
        <f t="shared" si="187"/>
        <v>-293941500</v>
      </c>
      <c r="W196" s="461">
        <f t="shared" si="188"/>
        <v>294030000</v>
      </c>
      <c r="X196" s="561"/>
      <c r="Y196" s="561"/>
    </row>
    <row r="197" spans="1:25" ht="25">
      <c r="A197" s="113">
        <v>1</v>
      </c>
      <c r="B197" s="450"/>
      <c r="C197" s="706">
        <v>14</v>
      </c>
      <c r="D197" s="486" t="s">
        <v>783</v>
      </c>
      <c r="E197" s="487" t="s">
        <v>784</v>
      </c>
      <c r="F197" s="488">
        <v>292248000</v>
      </c>
      <c r="G197" s="712"/>
      <c r="H197" s="537" t="s">
        <v>770</v>
      </c>
      <c r="I197" s="537" t="s">
        <v>225</v>
      </c>
      <c r="J197" s="487" t="s">
        <v>118</v>
      </c>
      <c r="K197" s="713"/>
      <c r="L197" s="714"/>
      <c r="M197" s="555">
        <f t="shared" si="177"/>
        <v>0</v>
      </c>
      <c r="N197" s="717">
        <f>146093835+146093835</f>
        <v>292187670</v>
      </c>
      <c r="O197" s="555">
        <f t="shared" si="2"/>
        <v>0.99979356573868772</v>
      </c>
      <c r="P197" s="457">
        <f t="shared" si="189"/>
        <v>292248000</v>
      </c>
      <c r="Q197" s="557">
        <v>1</v>
      </c>
      <c r="R197" s="704"/>
      <c r="S197" s="704" t="s">
        <v>330</v>
      </c>
      <c r="T197" s="169" t="s">
        <v>120</v>
      </c>
      <c r="U197" s="461">
        <f t="shared" si="190"/>
        <v>60330</v>
      </c>
      <c r="V197" s="461">
        <f t="shared" si="187"/>
        <v>-292187670</v>
      </c>
      <c r="W197" s="461">
        <f t="shared" si="188"/>
        <v>292248000</v>
      </c>
      <c r="X197" s="561"/>
      <c r="Y197" s="561"/>
    </row>
    <row r="198" spans="1:25" ht="25">
      <c r="A198" s="113">
        <v>1</v>
      </c>
      <c r="B198" s="450"/>
      <c r="C198" s="706">
        <v>15</v>
      </c>
      <c r="D198" s="486" t="s">
        <v>785</v>
      </c>
      <c r="E198" s="487" t="s">
        <v>764</v>
      </c>
      <c r="F198" s="488">
        <v>324134324.12</v>
      </c>
      <c r="G198" s="712"/>
      <c r="H198" s="537" t="s">
        <v>770</v>
      </c>
      <c r="I198" s="537" t="s">
        <v>225</v>
      </c>
      <c r="J198" s="487" t="s">
        <v>118</v>
      </c>
      <c r="K198" s="713"/>
      <c r="L198" s="714"/>
      <c r="M198" s="555">
        <f t="shared" si="177"/>
        <v>0</v>
      </c>
      <c r="N198" s="717">
        <f>162053250+162053250</f>
        <v>324106500</v>
      </c>
      <c r="O198" s="555">
        <f t="shared" si="2"/>
        <v>0.99991415867456945</v>
      </c>
      <c r="P198" s="457">
        <f t="shared" si="189"/>
        <v>324134324.12</v>
      </c>
      <c r="Q198" s="557">
        <v>1</v>
      </c>
      <c r="R198" s="704"/>
      <c r="S198" s="704" t="s">
        <v>330</v>
      </c>
      <c r="T198" s="169" t="s">
        <v>120</v>
      </c>
      <c r="U198" s="461">
        <f t="shared" si="190"/>
        <v>27824.120000004768</v>
      </c>
      <c r="V198" s="461">
        <f t="shared" si="187"/>
        <v>-324106500</v>
      </c>
      <c r="W198" s="461">
        <f t="shared" si="188"/>
        <v>324134324.12</v>
      </c>
      <c r="X198" s="561"/>
      <c r="Y198" s="561"/>
    </row>
    <row r="199" spans="1:25" ht="25">
      <c r="A199" s="113">
        <v>1</v>
      </c>
      <c r="B199" s="450"/>
      <c r="C199" s="706">
        <v>16</v>
      </c>
      <c r="D199" s="486" t="s">
        <v>786</v>
      </c>
      <c r="E199" s="487" t="s">
        <v>787</v>
      </c>
      <c r="F199" s="488">
        <v>71280000</v>
      </c>
      <c r="G199" s="712"/>
      <c r="H199" s="537" t="s">
        <v>770</v>
      </c>
      <c r="I199" s="537" t="s">
        <v>225</v>
      </c>
      <c r="J199" s="487" t="s">
        <v>118</v>
      </c>
      <c r="K199" s="713"/>
      <c r="L199" s="714"/>
      <c r="M199" s="555">
        <f t="shared" si="177"/>
        <v>0</v>
      </c>
      <c r="N199" s="717">
        <f>35637300+35637300</f>
        <v>71274600</v>
      </c>
      <c r="O199" s="555">
        <f t="shared" si="2"/>
        <v>0.99992424242424238</v>
      </c>
      <c r="P199" s="457">
        <f t="shared" si="189"/>
        <v>71280000</v>
      </c>
      <c r="Q199" s="557">
        <v>1</v>
      </c>
      <c r="R199" s="704"/>
      <c r="S199" s="704" t="s">
        <v>330</v>
      </c>
      <c r="T199" s="169" t="s">
        <v>120</v>
      </c>
      <c r="U199" s="461">
        <f t="shared" si="190"/>
        <v>5400</v>
      </c>
      <c r="V199" s="461">
        <f t="shared" si="187"/>
        <v>-71274600</v>
      </c>
      <c r="W199" s="461">
        <f t="shared" si="188"/>
        <v>71280000</v>
      </c>
      <c r="X199" s="561"/>
      <c r="Y199" s="561"/>
    </row>
    <row r="200" spans="1:25" ht="25">
      <c r="A200" s="113">
        <v>1</v>
      </c>
      <c r="B200" s="450"/>
      <c r="C200" s="706">
        <v>17</v>
      </c>
      <c r="D200" s="486" t="s">
        <v>788</v>
      </c>
      <c r="E200" s="487" t="s">
        <v>787</v>
      </c>
      <c r="F200" s="488">
        <v>75735000</v>
      </c>
      <c r="G200" s="712"/>
      <c r="H200" s="537" t="s">
        <v>770</v>
      </c>
      <c r="I200" s="537" t="s">
        <v>225</v>
      </c>
      <c r="J200" s="487" t="s">
        <v>118</v>
      </c>
      <c r="K200" s="713"/>
      <c r="L200" s="714"/>
      <c r="M200" s="555">
        <f t="shared" si="177"/>
        <v>0</v>
      </c>
      <c r="N200" s="717">
        <f>37864600+37864600</f>
        <v>75729200</v>
      </c>
      <c r="O200" s="555">
        <f t="shared" si="2"/>
        <v>0.99992341717831912</v>
      </c>
      <c r="P200" s="457">
        <f t="shared" si="189"/>
        <v>75735000</v>
      </c>
      <c r="Q200" s="557">
        <v>1</v>
      </c>
      <c r="R200" s="704"/>
      <c r="S200" s="704" t="s">
        <v>330</v>
      </c>
      <c r="T200" s="169" t="s">
        <v>120</v>
      </c>
      <c r="U200" s="461">
        <f t="shared" si="190"/>
        <v>5800</v>
      </c>
      <c r="V200" s="461">
        <f t="shared" si="187"/>
        <v>-75729200</v>
      </c>
      <c r="W200" s="461">
        <f t="shared" si="188"/>
        <v>75735000</v>
      </c>
      <c r="X200" s="561"/>
      <c r="Y200" s="561"/>
    </row>
    <row r="201" spans="1:25" ht="25">
      <c r="A201" s="113">
        <v>1</v>
      </c>
      <c r="B201" s="450"/>
      <c r="C201" s="706">
        <v>18</v>
      </c>
      <c r="D201" s="486" t="s">
        <v>789</v>
      </c>
      <c r="E201" s="487" t="s">
        <v>769</v>
      </c>
      <c r="F201" s="488">
        <v>420006400</v>
      </c>
      <c r="G201" s="712"/>
      <c r="H201" s="537" t="s">
        <v>770</v>
      </c>
      <c r="I201" s="537" t="s">
        <v>225</v>
      </c>
      <c r="J201" s="487" t="s">
        <v>790</v>
      </c>
      <c r="K201" s="718"/>
      <c r="L201" s="719"/>
      <c r="M201" s="555">
        <f t="shared" si="177"/>
        <v>0</v>
      </c>
      <c r="N201" s="488">
        <f>104994000+52497000</f>
        <v>157491000</v>
      </c>
      <c r="O201" s="555">
        <f t="shared" si="2"/>
        <v>0.37497285755645626</v>
      </c>
      <c r="P201" s="457">
        <f t="shared" si="189"/>
        <v>210003200</v>
      </c>
      <c r="Q201" s="720">
        <v>0.5</v>
      </c>
      <c r="R201" s="704"/>
      <c r="S201" s="704" t="s">
        <v>791</v>
      </c>
      <c r="T201" s="169" t="s">
        <v>128</v>
      </c>
      <c r="U201" s="461">
        <f t="shared" si="190"/>
        <v>262515400</v>
      </c>
      <c r="V201" s="461">
        <f t="shared" si="187"/>
        <v>-157491000</v>
      </c>
      <c r="W201" s="461">
        <f t="shared" si="188"/>
        <v>420006400</v>
      </c>
      <c r="X201" s="561"/>
      <c r="Y201" s="448"/>
    </row>
    <row r="202" spans="1:25" ht="25">
      <c r="A202" s="113">
        <v>1</v>
      </c>
      <c r="B202" s="450"/>
      <c r="C202" s="706">
        <v>19</v>
      </c>
      <c r="D202" s="486" t="s">
        <v>792</v>
      </c>
      <c r="E202" s="487" t="s">
        <v>787</v>
      </c>
      <c r="F202" s="488">
        <v>180864000</v>
      </c>
      <c r="G202" s="712"/>
      <c r="H202" s="537" t="s">
        <v>770</v>
      </c>
      <c r="I202" s="537" t="s">
        <v>225</v>
      </c>
      <c r="J202" s="487" t="s">
        <v>790</v>
      </c>
      <c r="K202" s="718"/>
      <c r="L202" s="719"/>
      <c r="M202" s="555">
        <f t="shared" si="177"/>
        <v>0</v>
      </c>
      <c r="N202" s="488">
        <f>45213000+22606500</f>
        <v>67819500</v>
      </c>
      <c r="O202" s="555">
        <f t="shared" si="2"/>
        <v>0.3749751194267516</v>
      </c>
      <c r="P202" s="457">
        <f t="shared" si="189"/>
        <v>90432000</v>
      </c>
      <c r="Q202" s="720">
        <v>0.5</v>
      </c>
      <c r="R202" s="704"/>
      <c r="S202" s="704" t="s">
        <v>791</v>
      </c>
      <c r="T202" s="169" t="s">
        <v>128</v>
      </c>
      <c r="U202" s="461">
        <f t="shared" si="190"/>
        <v>113044500</v>
      </c>
      <c r="V202" s="461">
        <f t="shared" si="187"/>
        <v>-67819500</v>
      </c>
      <c r="W202" s="461">
        <f t="shared" si="188"/>
        <v>180864000</v>
      </c>
      <c r="X202" s="561"/>
      <c r="Y202" s="561"/>
    </row>
    <row r="203" spans="1:25" ht="25">
      <c r="A203" s="113">
        <v>1</v>
      </c>
      <c r="B203" s="450"/>
      <c r="C203" s="706">
        <v>20</v>
      </c>
      <c r="D203" s="486" t="s">
        <v>793</v>
      </c>
      <c r="E203" s="487" t="s">
        <v>787</v>
      </c>
      <c r="F203" s="488">
        <v>183456384</v>
      </c>
      <c r="G203" s="712"/>
      <c r="H203" s="537" t="s">
        <v>770</v>
      </c>
      <c r="I203" s="537" t="s">
        <v>225</v>
      </c>
      <c r="J203" s="487" t="s">
        <v>790</v>
      </c>
      <c r="K203" s="718"/>
      <c r="L203" s="719"/>
      <c r="M203" s="555">
        <f t="shared" si="177"/>
        <v>0</v>
      </c>
      <c r="N203" s="488">
        <f>45861000+22930500</f>
        <v>68791500</v>
      </c>
      <c r="O203" s="555">
        <f t="shared" si="2"/>
        <v>0.37497468608124318</v>
      </c>
      <c r="P203" s="457">
        <f t="shared" si="189"/>
        <v>91728192</v>
      </c>
      <c r="Q203" s="720">
        <v>0.5</v>
      </c>
      <c r="R203" s="704"/>
      <c r="S203" s="704" t="s">
        <v>791</v>
      </c>
      <c r="T203" s="169" t="s">
        <v>128</v>
      </c>
      <c r="U203" s="461">
        <f t="shared" si="190"/>
        <v>114664884</v>
      </c>
      <c r="V203" s="461">
        <f t="shared" si="187"/>
        <v>-68791500</v>
      </c>
      <c r="W203" s="461">
        <f t="shared" si="188"/>
        <v>183456384</v>
      </c>
      <c r="X203" s="561"/>
      <c r="Y203" s="561"/>
    </row>
    <row r="204" spans="1:25" ht="25">
      <c r="A204" s="113">
        <v>1</v>
      </c>
      <c r="B204" s="450"/>
      <c r="C204" s="706">
        <v>21</v>
      </c>
      <c r="D204" s="486" t="s">
        <v>794</v>
      </c>
      <c r="E204" s="487" t="s">
        <v>764</v>
      </c>
      <c r="F204" s="488">
        <v>244769280</v>
      </c>
      <c r="G204" s="712"/>
      <c r="H204" s="537" t="s">
        <v>770</v>
      </c>
      <c r="I204" s="537" t="s">
        <v>225</v>
      </c>
      <c r="J204" s="487" t="s">
        <v>790</v>
      </c>
      <c r="K204" s="718"/>
      <c r="L204" s="719"/>
      <c r="M204" s="555">
        <f t="shared" si="177"/>
        <v>0</v>
      </c>
      <c r="N204" s="488">
        <f>61188600+30594000</f>
        <v>91782600</v>
      </c>
      <c r="O204" s="555">
        <f t="shared" si="2"/>
        <v>0.37497597737755328</v>
      </c>
      <c r="P204" s="457">
        <f t="shared" si="189"/>
        <v>122384640</v>
      </c>
      <c r="Q204" s="720">
        <v>0.5</v>
      </c>
      <c r="R204" s="704"/>
      <c r="S204" s="704" t="s">
        <v>791</v>
      </c>
      <c r="T204" s="169" t="s">
        <v>128</v>
      </c>
      <c r="U204" s="461">
        <f t="shared" si="190"/>
        <v>152986680</v>
      </c>
      <c r="V204" s="461">
        <f t="shared" si="187"/>
        <v>-91782600</v>
      </c>
      <c r="W204" s="461">
        <f t="shared" si="188"/>
        <v>244769280</v>
      </c>
      <c r="X204" s="561"/>
      <c r="Y204" s="561"/>
    </row>
    <row r="205" spans="1:25" ht="25">
      <c r="A205" s="558"/>
      <c r="B205" s="450"/>
      <c r="C205" s="706">
        <v>22</v>
      </c>
      <c r="D205" s="486" t="s">
        <v>795</v>
      </c>
      <c r="E205" s="487" t="s">
        <v>780</v>
      </c>
      <c r="F205" s="488">
        <v>95255040</v>
      </c>
      <c r="G205" s="712"/>
      <c r="H205" s="537" t="s">
        <v>770</v>
      </c>
      <c r="I205" s="537" t="s">
        <v>225</v>
      </c>
      <c r="J205" s="487" t="s">
        <v>790</v>
      </c>
      <c r="K205" s="718"/>
      <c r="L205" s="719"/>
      <c r="M205" s="555">
        <f t="shared" si="177"/>
        <v>0</v>
      </c>
      <c r="N205" s="488">
        <f>23807600+11903500</f>
        <v>35711100</v>
      </c>
      <c r="O205" s="555">
        <f t="shared" si="2"/>
        <v>0.37489984781907604</v>
      </c>
      <c r="P205" s="457">
        <f t="shared" si="189"/>
        <v>47627520</v>
      </c>
      <c r="Q205" s="720">
        <v>0.5</v>
      </c>
      <c r="R205" s="704"/>
      <c r="S205" s="704" t="s">
        <v>791</v>
      </c>
      <c r="T205" s="169" t="s">
        <v>128</v>
      </c>
      <c r="U205" s="461">
        <f t="shared" si="190"/>
        <v>59543940</v>
      </c>
      <c r="V205" s="461">
        <f t="shared" si="187"/>
        <v>-35711100</v>
      </c>
      <c r="W205" s="461">
        <f t="shared" si="188"/>
        <v>95255040</v>
      </c>
      <c r="X205" s="561"/>
      <c r="Y205" s="561"/>
    </row>
    <row r="206" spans="1:25" ht="25">
      <c r="A206" s="558"/>
      <c r="B206" s="450"/>
      <c r="C206" s="706">
        <v>23</v>
      </c>
      <c r="D206" s="486" t="s">
        <v>796</v>
      </c>
      <c r="E206" s="487" t="s">
        <v>780</v>
      </c>
      <c r="F206" s="488">
        <v>278671232</v>
      </c>
      <c r="G206" s="712"/>
      <c r="H206" s="537" t="s">
        <v>770</v>
      </c>
      <c r="I206" s="537" t="s">
        <v>225</v>
      </c>
      <c r="J206" s="487" t="s">
        <v>790</v>
      </c>
      <c r="K206" s="718"/>
      <c r="L206" s="719"/>
      <c r="M206" s="555">
        <f t="shared" si="177"/>
        <v>0</v>
      </c>
      <c r="N206" s="488">
        <f>69647300+34823500</f>
        <v>104470800</v>
      </c>
      <c r="O206" s="555">
        <f t="shared" si="2"/>
        <v>0.37488907358761742</v>
      </c>
      <c r="P206" s="457">
        <f t="shared" si="189"/>
        <v>139335616</v>
      </c>
      <c r="Q206" s="720">
        <v>0.5</v>
      </c>
      <c r="R206" s="704"/>
      <c r="S206" s="704" t="s">
        <v>791</v>
      </c>
      <c r="T206" s="169" t="s">
        <v>128</v>
      </c>
      <c r="U206" s="461">
        <f t="shared" si="190"/>
        <v>174200432</v>
      </c>
      <c r="V206" s="461">
        <f t="shared" si="187"/>
        <v>-104470800</v>
      </c>
      <c r="W206" s="461">
        <f t="shared" si="188"/>
        <v>278671232</v>
      </c>
      <c r="X206" s="561"/>
      <c r="Y206" s="561"/>
    </row>
    <row r="207" spans="1:25" ht="25">
      <c r="A207" s="558"/>
      <c r="B207" s="450"/>
      <c r="C207" s="706">
        <v>24</v>
      </c>
      <c r="D207" s="486" t="s">
        <v>797</v>
      </c>
      <c r="E207" s="487" t="s">
        <v>780</v>
      </c>
      <c r="F207" s="488">
        <v>347057920</v>
      </c>
      <c r="G207" s="712"/>
      <c r="H207" s="537" t="s">
        <v>770</v>
      </c>
      <c r="I207" s="537" t="s">
        <v>225</v>
      </c>
      <c r="J207" s="487" t="s">
        <v>790</v>
      </c>
      <c r="K207" s="718"/>
      <c r="L207" s="719"/>
      <c r="M207" s="555">
        <f t="shared" si="177"/>
        <v>0</v>
      </c>
      <c r="N207" s="488">
        <f>86738100+43369000</f>
        <v>130107100</v>
      </c>
      <c r="O207" s="555">
        <f t="shared" si="2"/>
        <v>0.37488584038076411</v>
      </c>
      <c r="P207" s="457">
        <f t="shared" si="189"/>
        <v>173528960</v>
      </c>
      <c r="Q207" s="720">
        <v>0.5</v>
      </c>
      <c r="R207" s="704"/>
      <c r="S207" s="704" t="s">
        <v>791</v>
      </c>
      <c r="T207" s="169" t="s">
        <v>128</v>
      </c>
      <c r="U207" s="461">
        <f t="shared" si="190"/>
        <v>216950820</v>
      </c>
      <c r="V207" s="461">
        <f t="shared" si="187"/>
        <v>-130107100</v>
      </c>
      <c r="W207" s="461">
        <f t="shared" si="188"/>
        <v>347057920</v>
      </c>
      <c r="X207" s="561"/>
      <c r="Y207" s="561"/>
    </row>
    <row r="208" spans="1:25" ht="25">
      <c r="A208" s="558"/>
      <c r="B208" s="450"/>
      <c r="C208" s="706">
        <v>25</v>
      </c>
      <c r="D208" s="486" t="s">
        <v>798</v>
      </c>
      <c r="E208" s="487" t="s">
        <v>784</v>
      </c>
      <c r="F208" s="488">
        <v>221020832</v>
      </c>
      <c r="G208" s="712"/>
      <c r="H208" s="537" t="s">
        <v>770</v>
      </c>
      <c r="I208" s="537" t="s">
        <v>225</v>
      </c>
      <c r="J208" s="487" t="s">
        <v>790</v>
      </c>
      <c r="K208" s="718"/>
      <c r="L208" s="719"/>
      <c r="M208" s="555">
        <f t="shared" si="177"/>
        <v>0</v>
      </c>
      <c r="N208" s="488">
        <f>55236200+27618000</f>
        <v>82854200</v>
      </c>
      <c r="O208" s="555">
        <f t="shared" si="2"/>
        <v>0.37487054613928883</v>
      </c>
      <c r="P208" s="457">
        <f t="shared" si="189"/>
        <v>110510416</v>
      </c>
      <c r="Q208" s="720">
        <v>0.5</v>
      </c>
      <c r="R208" s="704"/>
      <c r="S208" s="704" t="s">
        <v>791</v>
      </c>
      <c r="T208" s="169" t="s">
        <v>128</v>
      </c>
      <c r="U208" s="461">
        <f t="shared" si="190"/>
        <v>138166632</v>
      </c>
      <c r="V208" s="461">
        <f t="shared" si="187"/>
        <v>-82854200</v>
      </c>
      <c r="W208" s="461">
        <f t="shared" si="188"/>
        <v>221020832</v>
      </c>
      <c r="X208" s="561"/>
      <c r="Y208" s="561"/>
    </row>
    <row r="209" spans="1:25" ht="25">
      <c r="A209" s="558"/>
      <c r="B209" s="450"/>
      <c r="C209" s="706">
        <v>26</v>
      </c>
      <c r="D209" s="486" t="s">
        <v>799</v>
      </c>
      <c r="E209" s="487" t="s">
        <v>764</v>
      </c>
      <c r="F209" s="488">
        <v>484313600</v>
      </c>
      <c r="G209" s="712"/>
      <c r="H209" s="537" t="s">
        <v>770</v>
      </c>
      <c r="I209" s="537" t="s">
        <v>225</v>
      </c>
      <c r="J209" s="487" t="s">
        <v>790</v>
      </c>
      <c r="K209" s="718"/>
      <c r="L209" s="719"/>
      <c r="M209" s="555">
        <f t="shared" si="177"/>
        <v>0</v>
      </c>
      <c r="N209" s="488">
        <f>121070000+60535000</f>
        <v>181605000</v>
      </c>
      <c r="O209" s="555">
        <f t="shared" si="2"/>
        <v>0.37497398379892699</v>
      </c>
      <c r="P209" s="457">
        <f t="shared" si="189"/>
        <v>242156800</v>
      </c>
      <c r="Q209" s="720">
        <v>0.5</v>
      </c>
      <c r="R209" s="704"/>
      <c r="S209" s="704" t="s">
        <v>791</v>
      </c>
      <c r="T209" s="169" t="s">
        <v>128</v>
      </c>
      <c r="U209" s="461">
        <f t="shared" si="190"/>
        <v>302708600</v>
      </c>
      <c r="V209" s="461">
        <f t="shared" si="187"/>
        <v>-181605000</v>
      </c>
      <c r="W209" s="461">
        <f t="shared" si="188"/>
        <v>484313600</v>
      </c>
      <c r="X209" s="561"/>
      <c r="Y209" s="561"/>
    </row>
    <row r="210" spans="1:25" ht="25">
      <c r="A210" s="558"/>
      <c r="B210" s="450"/>
      <c r="C210" s="706">
        <v>27</v>
      </c>
      <c r="D210" s="486" t="s">
        <v>800</v>
      </c>
      <c r="E210" s="487" t="s">
        <v>764</v>
      </c>
      <c r="F210" s="488">
        <v>379814400</v>
      </c>
      <c r="G210" s="712"/>
      <c r="H210" s="537" t="s">
        <v>770</v>
      </c>
      <c r="I210" s="537" t="s">
        <v>225</v>
      </c>
      <c r="J210" s="487" t="s">
        <v>790</v>
      </c>
      <c r="K210" s="718"/>
      <c r="L210" s="719"/>
      <c r="M210" s="555">
        <f t="shared" si="177"/>
        <v>0</v>
      </c>
      <c r="N210" s="488">
        <f>94947750+47473500</f>
        <v>142421250</v>
      </c>
      <c r="O210" s="555">
        <f t="shared" si="2"/>
        <v>0.37497590928621982</v>
      </c>
      <c r="P210" s="457">
        <f t="shared" si="189"/>
        <v>189907200</v>
      </c>
      <c r="Q210" s="720">
        <v>0.5</v>
      </c>
      <c r="R210" s="704"/>
      <c r="S210" s="704" t="s">
        <v>791</v>
      </c>
      <c r="T210" s="169" t="s">
        <v>128</v>
      </c>
      <c r="U210" s="461">
        <f t="shared" si="190"/>
        <v>237393150</v>
      </c>
      <c r="V210" s="461">
        <f t="shared" si="187"/>
        <v>-142421250</v>
      </c>
      <c r="W210" s="461">
        <f t="shared" si="188"/>
        <v>379814400</v>
      </c>
      <c r="X210" s="561"/>
      <c r="Y210" s="561"/>
    </row>
    <row r="211" spans="1:25" ht="25">
      <c r="A211" s="558"/>
      <c r="B211" s="450"/>
      <c r="C211" s="706">
        <v>28</v>
      </c>
      <c r="D211" s="486" t="s">
        <v>801</v>
      </c>
      <c r="E211" s="487" t="s">
        <v>764</v>
      </c>
      <c r="F211" s="488">
        <v>355498240</v>
      </c>
      <c r="G211" s="712"/>
      <c r="H211" s="537" t="s">
        <v>770</v>
      </c>
      <c r="I211" s="537" t="s">
        <v>225</v>
      </c>
      <c r="J211" s="487" t="s">
        <v>790</v>
      </c>
      <c r="K211" s="718"/>
      <c r="L211" s="719"/>
      <c r="M211" s="555">
        <f t="shared" si="177"/>
        <v>0</v>
      </c>
      <c r="N211" s="488">
        <f>88858000+44429000</f>
        <v>133287000</v>
      </c>
      <c r="O211" s="555">
        <f t="shared" si="2"/>
        <v>0.3749301262363493</v>
      </c>
      <c r="P211" s="457">
        <f t="shared" si="189"/>
        <v>177749120</v>
      </c>
      <c r="Q211" s="720">
        <v>0.5</v>
      </c>
      <c r="R211" s="704"/>
      <c r="S211" s="704" t="s">
        <v>791</v>
      </c>
      <c r="T211" s="169" t="s">
        <v>128</v>
      </c>
      <c r="U211" s="461">
        <f t="shared" si="190"/>
        <v>222211240</v>
      </c>
      <c r="V211" s="461">
        <f t="shared" si="187"/>
        <v>-133287000</v>
      </c>
      <c r="W211" s="461">
        <f t="shared" si="188"/>
        <v>355498240</v>
      </c>
      <c r="X211" s="561"/>
      <c r="Y211" s="561"/>
    </row>
    <row r="212" spans="1:25" ht="25">
      <c r="A212" s="558"/>
      <c r="B212" s="450"/>
      <c r="C212" s="706">
        <v>29</v>
      </c>
      <c r="D212" s="486" t="s">
        <v>802</v>
      </c>
      <c r="E212" s="487" t="s">
        <v>764</v>
      </c>
      <c r="F212" s="488">
        <v>456626336</v>
      </c>
      <c r="G212" s="712"/>
      <c r="H212" s="537" t="s">
        <v>770</v>
      </c>
      <c r="I212" s="537" t="s">
        <v>225</v>
      </c>
      <c r="J212" s="487" t="s">
        <v>790</v>
      </c>
      <c r="K212" s="718"/>
      <c r="L212" s="719"/>
      <c r="M212" s="555">
        <f t="shared" si="177"/>
        <v>0</v>
      </c>
      <c r="N212" s="488">
        <f>114148900+57074000</f>
        <v>171222900</v>
      </c>
      <c r="O212" s="555">
        <f t="shared" si="2"/>
        <v>0.3749737728662238</v>
      </c>
      <c r="P212" s="457">
        <f t="shared" si="189"/>
        <v>228313168</v>
      </c>
      <c r="Q212" s="720">
        <v>0.5</v>
      </c>
      <c r="R212" s="704"/>
      <c r="S212" s="704" t="s">
        <v>791</v>
      </c>
      <c r="T212" s="169" t="s">
        <v>128</v>
      </c>
      <c r="U212" s="461">
        <f t="shared" si="190"/>
        <v>285403436</v>
      </c>
      <c r="V212" s="461">
        <f t="shared" si="187"/>
        <v>-171222900</v>
      </c>
      <c r="W212" s="461">
        <f t="shared" si="188"/>
        <v>456626336</v>
      </c>
      <c r="X212" s="561"/>
      <c r="Y212" s="561"/>
    </row>
    <row r="213" spans="1:25" ht="25">
      <c r="A213" s="113">
        <v>1</v>
      </c>
      <c r="B213" s="450"/>
      <c r="C213" s="706">
        <v>30</v>
      </c>
      <c r="D213" s="486" t="s">
        <v>803</v>
      </c>
      <c r="E213" s="487" t="s">
        <v>764</v>
      </c>
      <c r="F213" s="488">
        <v>258484800</v>
      </c>
      <c r="G213" s="712"/>
      <c r="H213" s="537" t="s">
        <v>770</v>
      </c>
      <c r="I213" s="537" t="s">
        <v>225</v>
      </c>
      <c r="J213" s="487" t="s">
        <v>790</v>
      </c>
      <c r="K213" s="718"/>
      <c r="L213" s="719"/>
      <c r="M213" s="555">
        <f t="shared" si="177"/>
        <v>0</v>
      </c>
      <c r="N213" s="488">
        <f>64609000+32304500</f>
        <v>96913500</v>
      </c>
      <c r="O213" s="555">
        <f t="shared" si="2"/>
        <v>0.37492920280031938</v>
      </c>
      <c r="P213" s="457">
        <f t="shared" si="189"/>
        <v>129242400</v>
      </c>
      <c r="Q213" s="720">
        <v>0.5</v>
      </c>
      <c r="R213" s="704"/>
      <c r="S213" s="704" t="s">
        <v>791</v>
      </c>
      <c r="T213" s="169" t="s">
        <v>128</v>
      </c>
      <c r="U213" s="461">
        <f t="shared" si="190"/>
        <v>161571300</v>
      </c>
      <c r="V213" s="461">
        <f t="shared" si="187"/>
        <v>-96913500</v>
      </c>
      <c r="W213" s="461">
        <f t="shared" si="188"/>
        <v>258484800</v>
      </c>
      <c r="X213" s="561"/>
      <c r="Y213" s="561"/>
    </row>
    <row r="214" spans="1:25" ht="25">
      <c r="A214" s="558"/>
      <c r="B214" s="450"/>
      <c r="C214" s="706">
        <v>31</v>
      </c>
      <c r="D214" s="486" t="s">
        <v>804</v>
      </c>
      <c r="E214" s="487" t="s">
        <v>764</v>
      </c>
      <c r="F214" s="488">
        <v>474290720</v>
      </c>
      <c r="G214" s="712"/>
      <c r="H214" s="537" t="s">
        <v>770</v>
      </c>
      <c r="I214" s="537" t="s">
        <v>225</v>
      </c>
      <c r="J214" s="487" t="s">
        <v>790</v>
      </c>
      <c r="K214" s="718"/>
      <c r="L214" s="719"/>
      <c r="M214" s="555">
        <f t="shared" si="177"/>
        <v>0</v>
      </c>
      <c r="N214" s="488">
        <f>118549000+59274500</f>
        <v>177823500</v>
      </c>
      <c r="O214" s="555">
        <f t="shared" si="2"/>
        <v>0.37492510922414846</v>
      </c>
      <c r="P214" s="457">
        <f t="shared" si="189"/>
        <v>237145360</v>
      </c>
      <c r="Q214" s="720">
        <v>0.5</v>
      </c>
      <c r="R214" s="704"/>
      <c r="S214" s="704" t="s">
        <v>791</v>
      </c>
      <c r="T214" s="169" t="s">
        <v>128</v>
      </c>
      <c r="U214" s="461">
        <f t="shared" si="190"/>
        <v>296467220</v>
      </c>
      <c r="V214" s="461">
        <f t="shared" si="187"/>
        <v>-177823500</v>
      </c>
      <c r="W214" s="461">
        <f t="shared" si="188"/>
        <v>474290720</v>
      </c>
      <c r="X214" s="561"/>
      <c r="Y214" s="561"/>
    </row>
    <row r="215" spans="1:25" ht="25">
      <c r="A215" s="558"/>
      <c r="B215" s="450"/>
      <c r="C215" s="706">
        <v>32</v>
      </c>
      <c r="D215" s="486" t="s">
        <v>805</v>
      </c>
      <c r="E215" s="487" t="s">
        <v>764</v>
      </c>
      <c r="F215" s="488">
        <v>445930240</v>
      </c>
      <c r="G215" s="712"/>
      <c r="H215" s="537" t="s">
        <v>770</v>
      </c>
      <c r="I215" s="537" t="s">
        <v>225</v>
      </c>
      <c r="J215" s="487" t="s">
        <v>790</v>
      </c>
      <c r="K215" s="718"/>
      <c r="L215" s="719"/>
      <c r="M215" s="555">
        <f t="shared" si="177"/>
        <v>0</v>
      </c>
      <c r="N215" s="488">
        <f>111473800+55736500</f>
        <v>167210300</v>
      </c>
      <c r="O215" s="555">
        <f t="shared" si="2"/>
        <v>0.37496963650637372</v>
      </c>
      <c r="P215" s="457">
        <f t="shared" si="189"/>
        <v>222965120</v>
      </c>
      <c r="Q215" s="720">
        <v>0.5</v>
      </c>
      <c r="R215" s="704"/>
      <c r="S215" s="704" t="s">
        <v>791</v>
      </c>
      <c r="T215" s="169" t="s">
        <v>128</v>
      </c>
      <c r="U215" s="461">
        <f t="shared" si="190"/>
        <v>278719940</v>
      </c>
      <c r="V215" s="461">
        <f t="shared" si="187"/>
        <v>-167210300</v>
      </c>
      <c r="W215" s="461">
        <f t="shared" si="188"/>
        <v>445930240</v>
      </c>
      <c r="X215" s="561"/>
      <c r="Y215" s="561"/>
    </row>
    <row r="216" spans="1:25" ht="13">
      <c r="A216" s="558"/>
      <c r="B216" s="450"/>
      <c r="C216" s="706">
        <v>33</v>
      </c>
      <c r="D216" s="486" t="s">
        <v>806</v>
      </c>
      <c r="E216" s="487" t="s">
        <v>764</v>
      </c>
      <c r="F216" s="488">
        <v>272230619.22000003</v>
      </c>
      <c r="G216" s="712"/>
      <c r="H216" s="537" t="s">
        <v>770</v>
      </c>
      <c r="I216" s="537" t="s">
        <v>225</v>
      </c>
      <c r="J216" s="487" t="s">
        <v>525</v>
      </c>
      <c r="K216" s="713"/>
      <c r="L216" s="714"/>
      <c r="M216" s="555">
        <f t="shared" si="177"/>
        <v>0</v>
      </c>
      <c r="N216" s="715"/>
      <c r="O216" s="555">
        <f t="shared" si="2"/>
        <v>0</v>
      </c>
      <c r="P216" s="457">
        <f t="shared" si="189"/>
        <v>0</v>
      </c>
      <c r="Q216" s="720">
        <v>0</v>
      </c>
      <c r="R216" s="704"/>
      <c r="S216" s="704" t="s">
        <v>330</v>
      </c>
      <c r="T216" s="169" t="s">
        <v>132</v>
      </c>
      <c r="U216" s="461">
        <f t="shared" si="190"/>
        <v>272230619.22000003</v>
      </c>
      <c r="V216" s="461">
        <f t="shared" si="187"/>
        <v>0</v>
      </c>
      <c r="W216" s="461">
        <f t="shared" si="188"/>
        <v>272230619.22000003</v>
      </c>
      <c r="X216" s="561"/>
      <c r="Y216" s="561"/>
    </row>
    <row r="217" spans="1:25" ht="25">
      <c r="A217" s="558"/>
      <c r="B217" s="450"/>
      <c r="C217" s="706">
        <v>34</v>
      </c>
      <c r="D217" s="486" t="s">
        <v>807</v>
      </c>
      <c r="E217" s="487" t="s">
        <v>764</v>
      </c>
      <c r="F217" s="488">
        <v>281403809.22000003</v>
      </c>
      <c r="G217" s="712"/>
      <c r="H217" s="537" t="s">
        <v>770</v>
      </c>
      <c r="I217" s="537" t="s">
        <v>225</v>
      </c>
      <c r="J217" s="487" t="s">
        <v>525</v>
      </c>
      <c r="K217" s="713"/>
      <c r="L217" s="714"/>
      <c r="M217" s="555">
        <f t="shared" si="177"/>
        <v>0</v>
      </c>
      <c r="N217" s="715"/>
      <c r="O217" s="555">
        <f t="shared" si="2"/>
        <v>0</v>
      </c>
      <c r="P217" s="457">
        <f t="shared" si="189"/>
        <v>0</v>
      </c>
      <c r="Q217" s="720">
        <v>0</v>
      </c>
      <c r="R217" s="704"/>
      <c r="S217" s="704" t="s">
        <v>330</v>
      </c>
      <c r="T217" s="169" t="s">
        <v>132</v>
      </c>
      <c r="U217" s="461">
        <f t="shared" si="190"/>
        <v>281403809.22000003</v>
      </c>
      <c r="V217" s="461">
        <f t="shared" si="187"/>
        <v>0</v>
      </c>
      <c r="W217" s="461">
        <f t="shared" si="188"/>
        <v>281403809.22000003</v>
      </c>
      <c r="X217" s="561"/>
      <c r="Y217" s="561"/>
    </row>
    <row r="218" spans="1:25" ht="25">
      <c r="A218" s="558"/>
      <c r="B218" s="450"/>
      <c r="C218" s="706">
        <v>35</v>
      </c>
      <c r="D218" s="486" t="s">
        <v>808</v>
      </c>
      <c r="E218" s="487" t="s">
        <v>764</v>
      </c>
      <c r="F218" s="488">
        <v>275288349.22000003</v>
      </c>
      <c r="G218" s="712"/>
      <c r="H218" s="537" t="s">
        <v>770</v>
      </c>
      <c r="I218" s="537" t="s">
        <v>225</v>
      </c>
      <c r="J218" s="487" t="s">
        <v>525</v>
      </c>
      <c r="K218" s="713"/>
      <c r="L218" s="714"/>
      <c r="M218" s="555">
        <f t="shared" si="177"/>
        <v>0</v>
      </c>
      <c r="N218" s="715"/>
      <c r="O218" s="555">
        <f t="shared" si="2"/>
        <v>0</v>
      </c>
      <c r="P218" s="457">
        <f t="shared" si="189"/>
        <v>0</v>
      </c>
      <c r="Q218" s="720">
        <v>0</v>
      </c>
      <c r="R218" s="704"/>
      <c r="S218" s="704" t="s">
        <v>330</v>
      </c>
      <c r="T218" s="169" t="s">
        <v>132</v>
      </c>
      <c r="U218" s="461">
        <f t="shared" si="190"/>
        <v>275288349.22000003</v>
      </c>
      <c r="V218" s="461">
        <f t="shared" si="187"/>
        <v>0</v>
      </c>
      <c r="W218" s="461">
        <f t="shared" si="188"/>
        <v>275288349.22000003</v>
      </c>
      <c r="X218" s="561"/>
      <c r="Y218" s="561"/>
    </row>
    <row r="219" spans="1:25" ht="13">
      <c r="A219" s="558"/>
      <c r="B219" s="450"/>
      <c r="C219" s="706">
        <v>36</v>
      </c>
      <c r="D219" s="486" t="s">
        <v>809</v>
      </c>
      <c r="E219" s="487" t="s">
        <v>764</v>
      </c>
      <c r="F219" s="488">
        <v>263057429.22</v>
      </c>
      <c r="G219" s="712"/>
      <c r="H219" s="537" t="s">
        <v>770</v>
      </c>
      <c r="I219" s="537" t="s">
        <v>225</v>
      </c>
      <c r="J219" s="487" t="s">
        <v>525</v>
      </c>
      <c r="K219" s="713"/>
      <c r="L219" s="714"/>
      <c r="M219" s="555">
        <f t="shared" si="177"/>
        <v>0</v>
      </c>
      <c r="N219" s="715"/>
      <c r="O219" s="555">
        <f t="shared" si="2"/>
        <v>0</v>
      </c>
      <c r="P219" s="457">
        <f t="shared" si="189"/>
        <v>0</v>
      </c>
      <c r="Q219" s="720">
        <v>0</v>
      </c>
      <c r="R219" s="704"/>
      <c r="S219" s="704" t="s">
        <v>330</v>
      </c>
      <c r="T219" s="169" t="s">
        <v>132</v>
      </c>
      <c r="U219" s="461">
        <f t="shared" si="190"/>
        <v>263057429.22</v>
      </c>
      <c r="V219" s="461">
        <f t="shared" si="187"/>
        <v>0</v>
      </c>
      <c r="W219" s="461">
        <f t="shared" si="188"/>
        <v>263057429.22</v>
      </c>
      <c r="X219" s="561"/>
      <c r="Y219" s="561"/>
    </row>
    <row r="220" spans="1:25" ht="24.75" customHeight="1">
      <c r="A220" s="558"/>
      <c r="B220" s="504"/>
      <c r="C220" s="648"/>
      <c r="D220" s="649" t="s">
        <v>86</v>
      </c>
      <c r="E220" s="417"/>
      <c r="F220" s="733">
        <f>SUM(F221)</f>
        <v>12774608822</v>
      </c>
      <c r="G220" s="505"/>
      <c r="H220" s="650"/>
      <c r="I220" s="564"/>
      <c r="J220" s="734"/>
      <c r="K220" s="733">
        <f t="shared" ref="K220:L220" si="191">SUM(K221)</f>
        <v>8018647016</v>
      </c>
      <c r="L220" s="733">
        <f t="shared" si="191"/>
        <v>9717427700</v>
      </c>
      <c r="M220" s="510">
        <f t="shared" si="177"/>
        <v>0.76068299510392634</v>
      </c>
      <c r="N220" s="733">
        <f>SUM(N221)</f>
        <v>7569774508</v>
      </c>
      <c r="O220" s="510">
        <f t="shared" si="2"/>
        <v>0.59256409440605262</v>
      </c>
      <c r="P220" s="733">
        <f>SUM(P221)</f>
        <v>7583517330.2059994</v>
      </c>
      <c r="Q220" s="510">
        <f t="shared" ref="Q220:Q224" si="192">P220/F220</f>
        <v>0.59363988642422627</v>
      </c>
      <c r="R220" s="508"/>
      <c r="S220" s="417"/>
      <c r="T220" s="566"/>
      <c r="U220" s="733">
        <f t="shared" ref="U220:W220" si="193">SUM(U221)</f>
        <v>5204834314</v>
      </c>
      <c r="V220" s="733">
        <f t="shared" si="193"/>
        <v>448872508</v>
      </c>
      <c r="W220" s="733">
        <f t="shared" si="193"/>
        <v>4755961806</v>
      </c>
      <c r="X220" s="426"/>
      <c r="Y220" s="908"/>
    </row>
    <row r="221" spans="1:25" ht="13">
      <c r="A221" s="558"/>
      <c r="B221" s="511"/>
      <c r="C221" s="652"/>
      <c r="D221" s="513" t="s">
        <v>822</v>
      </c>
      <c r="E221" s="429"/>
      <c r="F221" s="138">
        <f>SUM(F251,F222)</f>
        <v>12774608822</v>
      </c>
      <c r="G221" s="512"/>
      <c r="H221" s="654"/>
      <c r="I221" s="619"/>
      <c r="J221" s="140"/>
      <c r="K221" s="138">
        <f t="shared" ref="K221:L221" si="194">SUM(K251,K222)</f>
        <v>8018647016</v>
      </c>
      <c r="L221" s="138">
        <f t="shared" si="194"/>
        <v>9717427700</v>
      </c>
      <c r="M221" s="516">
        <f t="shared" si="177"/>
        <v>0.76068299510392634</v>
      </c>
      <c r="N221" s="138">
        <f>SUM(N251,N222)</f>
        <v>7569774508</v>
      </c>
      <c r="O221" s="516">
        <f t="shared" si="2"/>
        <v>0.59256409440605262</v>
      </c>
      <c r="P221" s="138">
        <f>SUM(P251,P222)</f>
        <v>7583517330.2059994</v>
      </c>
      <c r="Q221" s="516">
        <f t="shared" si="192"/>
        <v>0.59363988642422627</v>
      </c>
      <c r="R221" s="511"/>
      <c r="S221" s="512"/>
      <c r="T221" s="621"/>
      <c r="U221" s="138">
        <f t="shared" ref="U221:W221" si="195">SUM(U251,U222)</f>
        <v>5204834314</v>
      </c>
      <c r="V221" s="138">
        <f t="shared" si="195"/>
        <v>448872508</v>
      </c>
      <c r="W221" s="138">
        <f t="shared" si="195"/>
        <v>4755961806</v>
      </c>
      <c r="X221" s="431"/>
      <c r="Y221" s="431"/>
    </row>
    <row r="222" spans="1:25" ht="39">
      <c r="A222" s="113">
        <v>1</v>
      </c>
      <c r="B222" s="517"/>
      <c r="C222" s="655"/>
      <c r="D222" s="432" t="s">
        <v>739</v>
      </c>
      <c r="E222" s="155"/>
      <c r="F222" s="738">
        <f>SUM(F223,F236,)</f>
        <v>3204338950</v>
      </c>
      <c r="G222" s="146"/>
      <c r="H222" s="657"/>
      <c r="I222" s="577"/>
      <c r="J222" s="150"/>
      <c r="K222" s="738">
        <f t="shared" ref="K222:L222" si="196">SUM(K223,K236,)</f>
        <v>3190664000</v>
      </c>
      <c r="L222" s="738">
        <f t="shared" si="196"/>
        <v>3204338950</v>
      </c>
      <c r="M222" s="151">
        <f t="shared" si="177"/>
        <v>1</v>
      </c>
      <c r="N222" s="738">
        <f>SUM(N223,N236,)</f>
        <v>3190664000</v>
      </c>
      <c r="O222" s="151">
        <f t="shared" si="2"/>
        <v>0.995732364705051</v>
      </c>
      <c r="P222" s="738">
        <f>SUM(P223,P236,)</f>
        <v>3204338950</v>
      </c>
      <c r="Q222" s="151">
        <f t="shared" si="192"/>
        <v>1</v>
      </c>
      <c r="R222" s="517"/>
      <c r="S222" s="146"/>
      <c r="T222" s="579"/>
      <c r="U222" s="738">
        <f t="shared" ref="U222:W222" si="197">SUM(U223,U236,)</f>
        <v>13674950</v>
      </c>
      <c r="V222" s="738">
        <f t="shared" si="197"/>
        <v>0</v>
      </c>
      <c r="W222" s="738">
        <f t="shared" si="197"/>
        <v>13674950</v>
      </c>
      <c r="X222" s="156"/>
      <c r="Y222" s="156"/>
    </row>
    <row r="223" spans="1:25" ht="39">
      <c r="A223" s="113">
        <v>1</v>
      </c>
      <c r="B223" s="520"/>
      <c r="C223" s="658"/>
      <c r="D223" s="521" t="s">
        <v>823</v>
      </c>
      <c r="E223" s="166"/>
      <c r="F223" s="739">
        <f>SUM(F224,F231,F234)</f>
        <v>1247549950</v>
      </c>
      <c r="G223" s="157"/>
      <c r="H223" s="660"/>
      <c r="I223" s="740"/>
      <c r="J223" s="161"/>
      <c r="K223" s="739">
        <f t="shared" ref="K223:L223" si="198">SUM(K224,K231,K234)</f>
        <v>1245309000</v>
      </c>
      <c r="L223" s="739">
        <f t="shared" si="198"/>
        <v>1247549950</v>
      </c>
      <c r="M223" s="162">
        <f t="shared" si="177"/>
        <v>1</v>
      </c>
      <c r="N223" s="739">
        <f>SUM(N224,N231,N234)</f>
        <v>1245309000</v>
      </c>
      <c r="O223" s="162">
        <f t="shared" si="2"/>
        <v>0.9982037192178157</v>
      </c>
      <c r="P223" s="739">
        <f>SUM(P224,P231,P234)</f>
        <v>1247549950</v>
      </c>
      <c r="Q223" s="162">
        <f t="shared" si="192"/>
        <v>1</v>
      </c>
      <c r="R223" s="520"/>
      <c r="S223" s="157"/>
      <c r="T223" s="661"/>
      <c r="U223" s="739">
        <f t="shared" ref="U223:W223" si="199">SUM(U224,U231,U234)</f>
        <v>2240950</v>
      </c>
      <c r="V223" s="739">
        <f t="shared" si="199"/>
        <v>0</v>
      </c>
      <c r="W223" s="739">
        <f t="shared" si="199"/>
        <v>2240950</v>
      </c>
      <c r="X223" s="167"/>
      <c r="Y223" s="167"/>
    </row>
    <row r="224" spans="1:25" ht="39">
      <c r="A224" s="558"/>
      <c r="B224" s="169">
        <v>6</v>
      </c>
      <c r="C224" s="71"/>
      <c r="D224" s="179" t="s">
        <v>346</v>
      </c>
      <c r="E224" s="134"/>
      <c r="F224" s="498">
        <f>SUM(F225:F230)</f>
        <v>544228000</v>
      </c>
      <c r="G224" s="169" t="s">
        <v>116</v>
      </c>
      <c r="H224" s="45" t="s">
        <v>20</v>
      </c>
      <c r="I224" s="45" t="s">
        <v>828</v>
      </c>
      <c r="J224" s="69"/>
      <c r="K224" s="498">
        <f t="shared" ref="K224:L224" si="200">SUM(K225:K230)</f>
        <v>543479000</v>
      </c>
      <c r="L224" s="498">
        <f t="shared" si="200"/>
        <v>544228000</v>
      </c>
      <c r="M224" s="174">
        <f t="shared" si="177"/>
        <v>1</v>
      </c>
      <c r="N224" s="498">
        <f>SUM(N225:N230)</f>
        <v>543479000</v>
      </c>
      <c r="O224" s="174">
        <f t="shared" si="2"/>
        <v>0.99862373858015385</v>
      </c>
      <c r="P224" s="498">
        <f>SUM(P225:P230)</f>
        <v>544228000</v>
      </c>
      <c r="Q224" s="174">
        <f t="shared" si="192"/>
        <v>1</v>
      </c>
      <c r="R224" s="683"/>
      <c r="S224" s="126"/>
      <c r="T224" s="498"/>
      <c r="U224" s="178">
        <f t="shared" ref="U224:U235" si="201">F224-N224</f>
        <v>749000</v>
      </c>
      <c r="V224" s="128">
        <f t="shared" ref="V224:V235" si="202">K224-N224</f>
        <v>0</v>
      </c>
      <c r="W224" s="128">
        <f t="shared" ref="W224:W235" si="203">F224-K224</f>
        <v>749000</v>
      </c>
      <c r="X224" s="135"/>
      <c r="Y224" s="135"/>
    </row>
    <row r="225" spans="1:25" ht="150">
      <c r="A225" s="558"/>
      <c r="B225" s="479"/>
      <c r="C225" s="448"/>
      <c r="D225" s="462" t="s">
        <v>826</v>
      </c>
      <c r="E225" s="448" t="s">
        <v>827</v>
      </c>
      <c r="F225" s="454">
        <v>93037000</v>
      </c>
      <c r="G225" s="450"/>
      <c r="H225" s="448" t="s">
        <v>20</v>
      </c>
      <c r="I225" s="448" t="s">
        <v>828</v>
      </c>
      <c r="J225" s="459" t="s">
        <v>257</v>
      </c>
      <c r="K225" s="457">
        <v>92943000</v>
      </c>
      <c r="L225" s="454">
        <v>93037000</v>
      </c>
      <c r="M225" s="555">
        <f t="shared" si="177"/>
        <v>1</v>
      </c>
      <c r="N225" s="449">
        <v>92943000</v>
      </c>
      <c r="O225" s="555">
        <f t="shared" si="2"/>
        <v>0.99898964927931899</v>
      </c>
      <c r="P225" s="457">
        <f t="shared" ref="P225:P230" si="204">F225*Q225</f>
        <v>93037000</v>
      </c>
      <c r="Q225" s="557">
        <v>1</v>
      </c>
      <c r="R225" s="458" t="s">
        <v>829</v>
      </c>
      <c r="S225" s="459" t="s">
        <v>409</v>
      </c>
      <c r="T225" s="169" t="s">
        <v>120</v>
      </c>
      <c r="U225" s="461">
        <f t="shared" si="201"/>
        <v>94000</v>
      </c>
      <c r="V225" s="461">
        <f t="shared" si="202"/>
        <v>0</v>
      </c>
      <c r="W225" s="461">
        <f t="shared" si="203"/>
        <v>94000</v>
      </c>
      <c r="X225" s="602"/>
      <c r="Y225" s="602"/>
    </row>
    <row r="226" spans="1:25" ht="150">
      <c r="A226" s="558"/>
      <c r="B226" s="479"/>
      <c r="C226" s="448"/>
      <c r="D226" s="462" t="s">
        <v>830</v>
      </c>
      <c r="E226" s="448" t="s">
        <v>831</v>
      </c>
      <c r="F226" s="454">
        <v>93037000</v>
      </c>
      <c r="G226" s="450"/>
      <c r="H226" s="448" t="s">
        <v>20</v>
      </c>
      <c r="I226" s="448" t="s">
        <v>828</v>
      </c>
      <c r="J226" s="459" t="s">
        <v>257</v>
      </c>
      <c r="K226" s="457">
        <v>92943000</v>
      </c>
      <c r="L226" s="454">
        <v>93037000</v>
      </c>
      <c r="M226" s="555">
        <f t="shared" si="177"/>
        <v>1</v>
      </c>
      <c r="N226" s="449">
        <v>92943000</v>
      </c>
      <c r="O226" s="555">
        <f t="shared" si="2"/>
        <v>0.99898964927931899</v>
      </c>
      <c r="P226" s="457">
        <f t="shared" si="204"/>
        <v>93037000</v>
      </c>
      <c r="Q226" s="557">
        <v>1</v>
      </c>
      <c r="R226" s="748" t="s">
        <v>832</v>
      </c>
      <c r="S226" s="459" t="s">
        <v>409</v>
      </c>
      <c r="T226" s="169" t="s">
        <v>120</v>
      </c>
      <c r="U226" s="461">
        <f t="shared" si="201"/>
        <v>94000</v>
      </c>
      <c r="V226" s="461">
        <f t="shared" si="202"/>
        <v>0</v>
      </c>
      <c r="W226" s="461">
        <f t="shared" si="203"/>
        <v>94000</v>
      </c>
      <c r="X226" s="602"/>
      <c r="Y226" s="602"/>
    </row>
    <row r="227" spans="1:25" ht="137.5">
      <c r="A227" s="558"/>
      <c r="B227" s="479"/>
      <c r="C227" s="448"/>
      <c r="D227" s="462" t="s">
        <v>833</v>
      </c>
      <c r="E227" s="448" t="s">
        <v>834</v>
      </c>
      <c r="F227" s="454">
        <v>93037000</v>
      </c>
      <c r="G227" s="450"/>
      <c r="H227" s="448" t="s">
        <v>20</v>
      </c>
      <c r="I227" s="448" t="s">
        <v>828</v>
      </c>
      <c r="J227" s="459" t="s">
        <v>835</v>
      </c>
      <c r="K227" s="749">
        <v>92859000</v>
      </c>
      <c r="L227" s="454">
        <v>93037000</v>
      </c>
      <c r="M227" s="555">
        <f t="shared" si="177"/>
        <v>1</v>
      </c>
      <c r="N227" s="449">
        <v>92859000</v>
      </c>
      <c r="O227" s="555">
        <f t="shared" si="2"/>
        <v>0.99808678267785933</v>
      </c>
      <c r="P227" s="457">
        <f t="shared" si="204"/>
        <v>93037000</v>
      </c>
      <c r="Q227" s="557">
        <v>1</v>
      </c>
      <c r="R227" s="748" t="s">
        <v>836</v>
      </c>
      <c r="S227" s="459" t="s">
        <v>409</v>
      </c>
      <c r="T227" s="169" t="s">
        <v>120</v>
      </c>
      <c r="U227" s="461">
        <f t="shared" si="201"/>
        <v>178000</v>
      </c>
      <c r="V227" s="461">
        <f t="shared" si="202"/>
        <v>0</v>
      </c>
      <c r="W227" s="461">
        <f t="shared" si="203"/>
        <v>178000</v>
      </c>
      <c r="X227" s="602"/>
      <c r="Y227" s="602"/>
    </row>
    <row r="228" spans="1:25" ht="137.5">
      <c r="A228" s="113">
        <v>1</v>
      </c>
      <c r="B228" s="750" t="s">
        <v>344</v>
      </c>
      <c r="C228" s="448"/>
      <c r="D228" s="462" t="s">
        <v>837</v>
      </c>
      <c r="E228" s="448" t="s">
        <v>838</v>
      </c>
      <c r="F228" s="454">
        <v>93037000</v>
      </c>
      <c r="G228" s="450"/>
      <c r="H228" s="448" t="s">
        <v>20</v>
      </c>
      <c r="I228" s="448" t="s">
        <v>828</v>
      </c>
      <c r="J228" s="459" t="s">
        <v>835</v>
      </c>
      <c r="K228" s="749">
        <v>92873000</v>
      </c>
      <c r="L228" s="454">
        <v>93037000</v>
      </c>
      <c r="M228" s="555">
        <f t="shared" si="177"/>
        <v>1</v>
      </c>
      <c r="N228" s="449">
        <v>92873000</v>
      </c>
      <c r="O228" s="555">
        <f t="shared" si="2"/>
        <v>0.99823726044476924</v>
      </c>
      <c r="P228" s="457">
        <f t="shared" si="204"/>
        <v>93037000</v>
      </c>
      <c r="Q228" s="557">
        <v>1</v>
      </c>
      <c r="R228" s="748" t="s">
        <v>839</v>
      </c>
      <c r="S228" s="459" t="s">
        <v>409</v>
      </c>
      <c r="T228" s="169" t="s">
        <v>120</v>
      </c>
      <c r="U228" s="461">
        <f t="shared" si="201"/>
        <v>164000</v>
      </c>
      <c r="V228" s="461">
        <f t="shared" si="202"/>
        <v>0</v>
      </c>
      <c r="W228" s="461">
        <f t="shared" si="203"/>
        <v>164000</v>
      </c>
      <c r="X228" s="602"/>
      <c r="Y228" s="602"/>
    </row>
    <row r="229" spans="1:25" ht="162.5">
      <c r="A229" s="113">
        <v>1</v>
      </c>
      <c r="B229" s="479"/>
      <c r="C229" s="448"/>
      <c r="D229" s="462" t="s">
        <v>840</v>
      </c>
      <c r="E229" s="448" t="s">
        <v>834</v>
      </c>
      <c r="F229" s="751">
        <v>86040000</v>
      </c>
      <c r="G229" s="450"/>
      <c r="H229" s="448" t="s">
        <v>20</v>
      </c>
      <c r="I229" s="448" t="s">
        <v>828</v>
      </c>
      <c r="J229" s="459" t="s">
        <v>257</v>
      </c>
      <c r="K229" s="752">
        <v>85915000</v>
      </c>
      <c r="L229" s="454">
        <v>86040000</v>
      </c>
      <c r="M229" s="555">
        <f t="shared" si="177"/>
        <v>1</v>
      </c>
      <c r="N229" s="449">
        <v>85915000</v>
      </c>
      <c r="O229" s="555">
        <f t="shared" si="2"/>
        <v>0.9985471873547187</v>
      </c>
      <c r="P229" s="457">
        <f t="shared" si="204"/>
        <v>86040000</v>
      </c>
      <c r="Q229" s="557">
        <v>1</v>
      </c>
      <c r="R229" s="748" t="s">
        <v>841</v>
      </c>
      <c r="S229" s="459" t="s">
        <v>409</v>
      </c>
      <c r="T229" s="169" t="s">
        <v>120</v>
      </c>
      <c r="U229" s="461">
        <f t="shared" si="201"/>
        <v>125000</v>
      </c>
      <c r="V229" s="461">
        <f t="shared" si="202"/>
        <v>0</v>
      </c>
      <c r="W229" s="461">
        <f t="shared" si="203"/>
        <v>125000</v>
      </c>
      <c r="X229" s="602"/>
      <c r="Y229" s="602"/>
    </row>
    <row r="230" spans="1:25" ht="162.5">
      <c r="A230" s="113">
        <v>1</v>
      </c>
      <c r="B230" s="479"/>
      <c r="C230" s="448"/>
      <c r="D230" s="462" t="s">
        <v>842</v>
      </c>
      <c r="E230" s="448" t="s">
        <v>831</v>
      </c>
      <c r="F230" s="751">
        <v>86040000</v>
      </c>
      <c r="G230" s="450"/>
      <c r="H230" s="448" t="s">
        <v>20</v>
      </c>
      <c r="I230" s="448" t="s">
        <v>828</v>
      </c>
      <c r="J230" s="459" t="s">
        <v>257</v>
      </c>
      <c r="K230" s="752">
        <v>85946000</v>
      </c>
      <c r="L230" s="454">
        <v>86040000</v>
      </c>
      <c r="M230" s="555">
        <f t="shared" si="177"/>
        <v>1</v>
      </c>
      <c r="N230" s="449">
        <v>85946000</v>
      </c>
      <c r="O230" s="555">
        <f t="shared" si="2"/>
        <v>0.99890748489074854</v>
      </c>
      <c r="P230" s="457">
        <f t="shared" si="204"/>
        <v>86040000</v>
      </c>
      <c r="Q230" s="557">
        <v>1</v>
      </c>
      <c r="R230" s="748" t="s">
        <v>843</v>
      </c>
      <c r="S230" s="459" t="s">
        <v>409</v>
      </c>
      <c r="T230" s="169" t="s">
        <v>120</v>
      </c>
      <c r="U230" s="461">
        <f t="shared" si="201"/>
        <v>94000</v>
      </c>
      <c r="V230" s="461">
        <f t="shared" si="202"/>
        <v>0</v>
      </c>
      <c r="W230" s="461">
        <f t="shared" si="203"/>
        <v>94000</v>
      </c>
      <c r="X230" s="602"/>
      <c r="Y230" s="602"/>
    </row>
    <row r="231" spans="1:25" ht="39">
      <c r="A231" s="113">
        <v>1</v>
      </c>
      <c r="B231" s="169">
        <v>7</v>
      </c>
      <c r="C231" s="71"/>
      <c r="D231" s="179" t="s">
        <v>844</v>
      </c>
      <c r="E231" s="134"/>
      <c r="F231" s="498">
        <f>SUM(F232:F233)</f>
        <v>391010000</v>
      </c>
      <c r="G231" s="169" t="s">
        <v>116</v>
      </c>
      <c r="H231" s="481"/>
      <c r="I231" s="481"/>
      <c r="J231" s="586"/>
      <c r="K231" s="498">
        <f t="shared" ref="K231:L231" si="205">SUM(K232:K233)</f>
        <v>390770000</v>
      </c>
      <c r="L231" s="498">
        <f t="shared" si="205"/>
        <v>391010000</v>
      </c>
      <c r="M231" s="174">
        <f t="shared" si="177"/>
        <v>1</v>
      </c>
      <c r="N231" s="69">
        <f>SUM(N232:N233)</f>
        <v>390770000</v>
      </c>
      <c r="O231" s="174">
        <f t="shared" si="2"/>
        <v>0.99938620495639496</v>
      </c>
      <c r="P231" s="498">
        <f>SUM(P232:P233)</f>
        <v>391010000</v>
      </c>
      <c r="Q231" s="175">
        <v>1</v>
      </c>
      <c r="R231" s="134"/>
      <c r="S231" s="126"/>
      <c r="T231" s="498"/>
      <c r="U231" s="178">
        <f t="shared" si="201"/>
        <v>240000</v>
      </c>
      <c r="V231" s="128">
        <f t="shared" si="202"/>
        <v>0</v>
      </c>
      <c r="W231" s="128">
        <f t="shared" si="203"/>
        <v>240000</v>
      </c>
      <c r="X231" s="135"/>
      <c r="Y231" s="135"/>
    </row>
    <row r="232" spans="1:25" ht="162.5">
      <c r="A232" s="113">
        <v>1</v>
      </c>
      <c r="B232" s="450"/>
      <c r="C232" s="448">
        <v>1</v>
      </c>
      <c r="D232" s="462" t="s">
        <v>845</v>
      </c>
      <c r="E232" s="448" t="s">
        <v>827</v>
      </c>
      <c r="F232" s="454">
        <v>198500000</v>
      </c>
      <c r="G232" s="450"/>
      <c r="H232" s="448" t="s">
        <v>20</v>
      </c>
      <c r="I232" s="448" t="s">
        <v>828</v>
      </c>
      <c r="J232" s="459" t="s">
        <v>118</v>
      </c>
      <c r="K232" s="752">
        <v>198375000</v>
      </c>
      <c r="L232" s="752">
        <v>198500000</v>
      </c>
      <c r="M232" s="555">
        <f t="shared" si="177"/>
        <v>1</v>
      </c>
      <c r="N232" s="753">
        <v>198375000</v>
      </c>
      <c r="O232" s="555">
        <f t="shared" si="2"/>
        <v>0.99937027707808568</v>
      </c>
      <c r="P232" s="457">
        <f t="shared" ref="P232:P233" si="206">F232*Q232</f>
        <v>198500000</v>
      </c>
      <c r="Q232" s="557">
        <v>1</v>
      </c>
      <c r="R232" s="458" t="s">
        <v>846</v>
      </c>
      <c r="S232" s="459" t="s">
        <v>330</v>
      </c>
      <c r="T232" s="169" t="s">
        <v>120</v>
      </c>
      <c r="U232" s="461">
        <f t="shared" si="201"/>
        <v>125000</v>
      </c>
      <c r="V232" s="461">
        <f t="shared" si="202"/>
        <v>0</v>
      </c>
      <c r="W232" s="461">
        <f t="shared" si="203"/>
        <v>125000</v>
      </c>
      <c r="X232" s="602"/>
      <c r="Y232" s="602"/>
    </row>
    <row r="233" spans="1:25" ht="150">
      <c r="A233" s="113">
        <v>1</v>
      </c>
      <c r="B233" s="450"/>
      <c r="C233" s="448">
        <v>2</v>
      </c>
      <c r="D233" s="462" t="s">
        <v>847</v>
      </c>
      <c r="E233" s="448" t="s">
        <v>848</v>
      </c>
      <c r="F233" s="454">
        <v>192510000</v>
      </c>
      <c r="G233" s="450"/>
      <c r="H233" s="448" t="s">
        <v>20</v>
      </c>
      <c r="I233" s="448" t="s">
        <v>828</v>
      </c>
      <c r="J233" s="459" t="s">
        <v>118</v>
      </c>
      <c r="K233" s="752">
        <v>192395000</v>
      </c>
      <c r="L233" s="752">
        <v>192510000</v>
      </c>
      <c r="M233" s="555">
        <f t="shared" si="177"/>
        <v>1</v>
      </c>
      <c r="N233" s="753">
        <v>192395000</v>
      </c>
      <c r="O233" s="555">
        <f t="shared" si="2"/>
        <v>0.99940262843488648</v>
      </c>
      <c r="P233" s="457">
        <f t="shared" si="206"/>
        <v>192510000</v>
      </c>
      <c r="Q233" s="557">
        <v>1</v>
      </c>
      <c r="R233" s="458" t="s">
        <v>849</v>
      </c>
      <c r="S233" s="459" t="s">
        <v>330</v>
      </c>
      <c r="T233" s="169" t="s">
        <v>120</v>
      </c>
      <c r="U233" s="461">
        <f t="shared" si="201"/>
        <v>115000</v>
      </c>
      <c r="V233" s="461">
        <f t="shared" si="202"/>
        <v>0</v>
      </c>
      <c r="W233" s="461">
        <f t="shared" si="203"/>
        <v>115000</v>
      </c>
      <c r="X233" s="602"/>
      <c r="Y233" s="602"/>
    </row>
    <row r="234" spans="1:25" ht="26">
      <c r="A234" s="113">
        <v>1</v>
      </c>
      <c r="B234" s="169">
        <v>9</v>
      </c>
      <c r="C234" s="71"/>
      <c r="D234" s="179" t="s">
        <v>852</v>
      </c>
      <c r="E234" s="134"/>
      <c r="F234" s="498">
        <f>SUM(F235)</f>
        <v>312311950</v>
      </c>
      <c r="G234" s="169" t="s">
        <v>145</v>
      </c>
      <c r="H234" s="69"/>
      <c r="I234" s="69"/>
      <c r="J234" s="69"/>
      <c r="K234" s="498">
        <f t="shared" ref="K234:L234" si="207">SUM(K235)</f>
        <v>311060000</v>
      </c>
      <c r="L234" s="498">
        <f t="shared" si="207"/>
        <v>312311950</v>
      </c>
      <c r="M234" s="174">
        <f t="shared" si="177"/>
        <v>1</v>
      </c>
      <c r="N234" s="69">
        <f>SUM(N235)</f>
        <v>311060000</v>
      </c>
      <c r="O234" s="174">
        <f t="shared" si="2"/>
        <v>0.99599134775342413</v>
      </c>
      <c r="P234" s="498">
        <f>SUM(P235)</f>
        <v>312311950</v>
      </c>
      <c r="Q234" s="174">
        <v>0</v>
      </c>
      <c r="R234" s="16"/>
      <c r="S234" s="169" t="s">
        <v>344</v>
      </c>
      <c r="T234" s="498"/>
      <c r="U234" s="178">
        <f t="shared" si="201"/>
        <v>1251950</v>
      </c>
      <c r="V234" s="128">
        <f t="shared" si="202"/>
        <v>0</v>
      </c>
      <c r="W234" s="128">
        <f t="shared" si="203"/>
        <v>1251950</v>
      </c>
      <c r="X234" s="135"/>
      <c r="Y234" s="135"/>
    </row>
    <row r="235" spans="1:25" ht="162.5">
      <c r="A235" s="113">
        <v>1</v>
      </c>
      <c r="B235" s="479"/>
      <c r="C235" s="448">
        <v>3</v>
      </c>
      <c r="D235" s="462" t="s">
        <v>853</v>
      </c>
      <c r="E235" s="448" t="s">
        <v>854</v>
      </c>
      <c r="F235" s="454">
        <v>312311950</v>
      </c>
      <c r="G235" s="450"/>
      <c r="H235" s="448" t="s">
        <v>310</v>
      </c>
      <c r="I235" s="448" t="s">
        <v>828</v>
      </c>
      <c r="J235" s="459" t="s">
        <v>525</v>
      </c>
      <c r="K235" s="457">
        <v>311060000</v>
      </c>
      <c r="L235" s="454">
        <v>312311950</v>
      </c>
      <c r="M235" s="555">
        <f t="shared" si="177"/>
        <v>1</v>
      </c>
      <c r="N235" s="623">
        <v>311060000</v>
      </c>
      <c r="O235" s="555">
        <f t="shared" si="2"/>
        <v>0.99599134775342413</v>
      </c>
      <c r="P235" s="457">
        <f>F235*Q235</f>
        <v>312311950</v>
      </c>
      <c r="Q235" s="557">
        <v>1</v>
      </c>
      <c r="R235" s="605" t="s">
        <v>855</v>
      </c>
      <c r="S235" s="459" t="s">
        <v>330</v>
      </c>
      <c r="T235" s="169" t="s">
        <v>120</v>
      </c>
      <c r="U235" s="461">
        <f t="shared" si="201"/>
        <v>1251950</v>
      </c>
      <c r="V235" s="461">
        <f t="shared" si="202"/>
        <v>0</v>
      </c>
      <c r="W235" s="461">
        <f t="shared" si="203"/>
        <v>1251950</v>
      </c>
      <c r="X235" s="602"/>
      <c r="Y235" s="602"/>
    </row>
    <row r="236" spans="1:25" ht="26">
      <c r="A236" s="113">
        <v>1</v>
      </c>
      <c r="B236" s="520"/>
      <c r="C236" s="658"/>
      <c r="D236" s="521" t="s">
        <v>748</v>
      </c>
      <c r="E236" s="166"/>
      <c r="F236" s="739">
        <f>SUM(F237,F241)</f>
        <v>1956789000</v>
      </c>
      <c r="G236" s="157"/>
      <c r="H236" s="660"/>
      <c r="I236" s="740"/>
      <c r="J236" s="161"/>
      <c r="K236" s="739">
        <f t="shared" ref="K236:L236" si="208">SUM(K237,K241)</f>
        <v>1945355000</v>
      </c>
      <c r="L236" s="739">
        <f t="shared" si="208"/>
        <v>1956789000</v>
      </c>
      <c r="M236" s="162">
        <f t="shared" si="177"/>
        <v>1</v>
      </c>
      <c r="N236" s="739">
        <f>SUM(N237,N241)</f>
        <v>1945355000</v>
      </c>
      <c r="O236" s="162">
        <f t="shared" si="2"/>
        <v>0.99415675374299428</v>
      </c>
      <c r="P236" s="739">
        <f>SUM(P237,P241)</f>
        <v>1956789000</v>
      </c>
      <c r="Q236" s="162">
        <f t="shared" ref="Q236:Q237" si="209">P236/F236</f>
        <v>1</v>
      </c>
      <c r="R236" s="520"/>
      <c r="S236" s="157"/>
      <c r="T236" s="661"/>
      <c r="U236" s="739">
        <f t="shared" ref="U236:W236" si="210">SUM(U237,U241)</f>
        <v>11434000</v>
      </c>
      <c r="V236" s="739">
        <f t="shared" si="210"/>
        <v>0</v>
      </c>
      <c r="W236" s="739">
        <f t="shared" si="210"/>
        <v>11434000</v>
      </c>
      <c r="X236" s="167"/>
      <c r="Y236" s="167"/>
    </row>
    <row r="237" spans="1:25" ht="39">
      <c r="A237" s="125"/>
      <c r="B237" s="169">
        <v>5</v>
      </c>
      <c r="C237" s="71"/>
      <c r="D237" s="179" t="s">
        <v>856</v>
      </c>
      <c r="E237" s="134"/>
      <c r="F237" s="498">
        <f>SUM(F238:F240)</f>
        <v>221580000</v>
      </c>
      <c r="G237" s="169" t="s">
        <v>116</v>
      </c>
      <c r="H237" s="45" t="s">
        <v>20</v>
      </c>
      <c r="I237" s="45" t="s">
        <v>828</v>
      </c>
      <c r="J237" s="171"/>
      <c r="K237" s="498">
        <f t="shared" ref="K237:L237" si="211">SUM(K238:K240)</f>
        <v>221170000</v>
      </c>
      <c r="L237" s="498">
        <f t="shared" si="211"/>
        <v>221580000</v>
      </c>
      <c r="M237" s="174">
        <f t="shared" si="177"/>
        <v>1</v>
      </c>
      <c r="N237" s="498">
        <f>SUM(N238:N240)</f>
        <v>221170000</v>
      </c>
      <c r="O237" s="174">
        <f t="shared" si="2"/>
        <v>0.99814965249571264</v>
      </c>
      <c r="P237" s="498">
        <f>SUM(P238:P240)</f>
        <v>221580000</v>
      </c>
      <c r="Q237" s="174">
        <f t="shared" si="209"/>
        <v>1</v>
      </c>
      <c r="R237" s="16"/>
      <c r="S237" s="126"/>
      <c r="T237" s="498"/>
      <c r="U237" s="178">
        <f t="shared" ref="U237:U250" si="212">F237-N237</f>
        <v>410000</v>
      </c>
      <c r="V237" s="128">
        <f t="shared" ref="V237:V250" si="213">K237-N237</f>
        <v>0</v>
      </c>
      <c r="W237" s="128">
        <f t="shared" ref="W237:W250" si="214">F237-K237</f>
        <v>410000</v>
      </c>
      <c r="X237" s="135"/>
      <c r="Y237" s="135"/>
    </row>
    <row r="238" spans="1:25" ht="125">
      <c r="A238" s="558"/>
      <c r="B238" s="479"/>
      <c r="C238" s="448"/>
      <c r="D238" s="462" t="s">
        <v>857</v>
      </c>
      <c r="E238" s="448" t="s">
        <v>834</v>
      </c>
      <c r="F238" s="454">
        <v>73860000</v>
      </c>
      <c r="G238" s="450"/>
      <c r="H238" s="448" t="s">
        <v>20</v>
      </c>
      <c r="I238" s="448" t="s">
        <v>828</v>
      </c>
      <c r="J238" s="756" t="s">
        <v>835</v>
      </c>
      <c r="K238" s="457">
        <v>73750000</v>
      </c>
      <c r="L238" s="456">
        <v>73860000</v>
      </c>
      <c r="M238" s="555">
        <f t="shared" si="177"/>
        <v>1</v>
      </c>
      <c r="N238" s="449">
        <v>73750000</v>
      </c>
      <c r="O238" s="555">
        <f t="shared" si="2"/>
        <v>0.99851069591118335</v>
      </c>
      <c r="P238" s="457">
        <f t="shared" ref="P238:P240" si="215">F238*Q238</f>
        <v>73860000</v>
      </c>
      <c r="Q238" s="557">
        <v>1</v>
      </c>
      <c r="R238" s="748" t="s">
        <v>858</v>
      </c>
      <c r="S238" s="459" t="s">
        <v>409</v>
      </c>
      <c r="T238" s="169" t="s">
        <v>120</v>
      </c>
      <c r="U238" s="461">
        <f t="shared" si="212"/>
        <v>110000</v>
      </c>
      <c r="V238" s="461">
        <f t="shared" si="213"/>
        <v>0</v>
      </c>
      <c r="W238" s="461">
        <f t="shared" si="214"/>
        <v>110000</v>
      </c>
      <c r="X238" s="135"/>
      <c r="Y238" s="135"/>
    </row>
    <row r="239" spans="1:25" ht="137.5">
      <c r="A239" s="113">
        <v>1</v>
      </c>
      <c r="B239" s="479"/>
      <c r="C239" s="448"/>
      <c r="D239" s="462" t="s">
        <v>859</v>
      </c>
      <c r="E239" s="448" t="s">
        <v>834</v>
      </c>
      <c r="F239" s="454">
        <v>73860000</v>
      </c>
      <c r="G239" s="450"/>
      <c r="H239" s="448" t="s">
        <v>20</v>
      </c>
      <c r="I239" s="448" t="s">
        <v>828</v>
      </c>
      <c r="J239" s="756" t="s">
        <v>835</v>
      </c>
      <c r="K239" s="457">
        <v>73710000</v>
      </c>
      <c r="L239" s="456">
        <v>73860000</v>
      </c>
      <c r="M239" s="555">
        <f t="shared" si="177"/>
        <v>1</v>
      </c>
      <c r="N239" s="449">
        <v>73710000</v>
      </c>
      <c r="O239" s="555">
        <f t="shared" si="2"/>
        <v>0.99796913078797722</v>
      </c>
      <c r="P239" s="457">
        <f t="shared" si="215"/>
        <v>73860000</v>
      </c>
      <c r="Q239" s="557">
        <v>1</v>
      </c>
      <c r="R239" s="748" t="s">
        <v>860</v>
      </c>
      <c r="S239" s="459" t="s">
        <v>409</v>
      </c>
      <c r="T239" s="169" t="s">
        <v>120</v>
      </c>
      <c r="U239" s="461">
        <f t="shared" si="212"/>
        <v>150000</v>
      </c>
      <c r="V239" s="461">
        <f t="shared" si="213"/>
        <v>0</v>
      </c>
      <c r="W239" s="461">
        <f t="shared" si="214"/>
        <v>150000</v>
      </c>
      <c r="X239" s="135"/>
      <c r="Y239" s="135"/>
    </row>
    <row r="240" spans="1:25" ht="162.5">
      <c r="A240" s="113">
        <v>1</v>
      </c>
      <c r="B240" s="479"/>
      <c r="C240" s="448"/>
      <c r="D240" s="462" t="s">
        <v>861</v>
      </c>
      <c r="E240" s="448" t="s">
        <v>848</v>
      </c>
      <c r="F240" s="454">
        <v>73860000</v>
      </c>
      <c r="G240" s="450"/>
      <c r="H240" s="448" t="s">
        <v>20</v>
      </c>
      <c r="I240" s="448" t="s">
        <v>828</v>
      </c>
      <c r="J240" s="756" t="s">
        <v>835</v>
      </c>
      <c r="K240" s="457">
        <v>73710000</v>
      </c>
      <c r="L240" s="456">
        <v>73860000</v>
      </c>
      <c r="M240" s="555">
        <f t="shared" si="177"/>
        <v>1</v>
      </c>
      <c r="N240" s="449">
        <v>73710000</v>
      </c>
      <c r="O240" s="555">
        <f t="shared" si="2"/>
        <v>0.99796913078797722</v>
      </c>
      <c r="P240" s="457">
        <f t="shared" si="215"/>
        <v>73860000</v>
      </c>
      <c r="Q240" s="557">
        <v>1</v>
      </c>
      <c r="R240" s="748" t="s">
        <v>862</v>
      </c>
      <c r="S240" s="459" t="s">
        <v>409</v>
      </c>
      <c r="T240" s="169" t="s">
        <v>120</v>
      </c>
      <c r="U240" s="461">
        <f t="shared" si="212"/>
        <v>150000</v>
      </c>
      <c r="V240" s="461">
        <f t="shared" si="213"/>
        <v>0</v>
      </c>
      <c r="W240" s="461">
        <f t="shared" si="214"/>
        <v>150000</v>
      </c>
      <c r="X240" s="135"/>
      <c r="Y240" s="135"/>
    </row>
    <row r="241" spans="1:25" ht="52">
      <c r="A241" s="113">
        <v>1</v>
      </c>
      <c r="B241" s="169">
        <v>6</v>
      </c>
      <c r="C241" s="71"/>
      <c r="D241" s="179" t="s">
        <v>863</v>
      </c>
      <c r="E241" s="134"/>
      <c r="F241" s="498">
        <f>SUM(F242:F250)</f>
        <v>1735209000</v>
      </c>
      <c r="G241" s="169" t="s">
        <v>116</v>
      </c>
      <c r="H241" s="481"/>
      <c r="I241" s="481"/>
      <c r="J241" s="69"/>
      <c r="K241" s="498">
        <f t="shared" ref="K241:L241" si="216">SUM(K242:K250)</f>
        <v>1724185000</v>
      </c>
      <c r="L241" s="498">
        <f t="shared" si="216"/>
        <v>1735209000</v>
      </c>
      <c r="M241" s="174">
        <f t="shared" si="177"/>
        <v>1</v>
      </c>
      <c r="N241" s="498">
        <f>SUM(N242:N250)</f>
        <v>1724185000</v>
      </c>
      <c r="O241" s="174">
        <f t="shared" si="2"/>
        <v>0.99364687481450364</v>
      </c>
      <c r="P241" s="498">
        <f>SUM(P242:P250)</f>
        <v>1735209000</v>
      </c>
      <c r="Q241" s="174">
        <f>P241/F241</f>
        <v>1</v>
      </c>
      <c r="R241" s="622"/>
      <c r="S241" s="126"/>
      <c r="T241" s="498"/>
      <c r="U241" s="178">
        <f t="shared" si="212"/>
        <v>11024000</v>
      </c>
      <c r="V241" s="128">
        <f t="shared" si="213"/>
        <v>0</v>
      </c>
      <c r="W241" s="128">
        <f t="shared" si="214"/>
        <v>11024000</v>
      </c>
      <c r="X241" s="135"/>
      <c r="Y241" s="135"/>
    </row>
    <row r="242" spans="1:25" ht="175">
      <c r="A242" s="113">
        <v>1</v>
      </c>
      <c r="B242" s="479"/>
      <c r="C242" s="448">
        <v>4</v>
      </c>
      <c r="D242" s="462" t="s">
        <v>864</v>
      </c>
      <c r="E242" s="448" t="s">
        <v>865</v>
      </c>
      <c r="F242" s="454">
        <v>183725000</v>
      </c>
      <c r="G242" s="450"/>
      <c r="H242" s="448" t="s">
        <v>310</v>
      </c>
      <c r="I242" s="448" t="s">
        <v>828</v>
      </c>
      <c r="J242" s="756" t="s">
        <v>835</v>
      </c>
      <c r="K242" s="457">
        <v>182731000</v>
      </c>
      <c r="L242" s="456">
        <v>183725000</v>
      </c>
      <c r="M242" s="555">
        <f t="shared" si="177"/>
        <v>1</v>
      </c>
      <c r="N242" s="449">
        <v>182731000</v>
      </c>
      <c r="O242" s="555">
        <f t="shared" si="2"/>
        <v>0.99458974010069401</v>
      </c>
      <c r="P242" s="457">
        <f t="shared" ref="P242:P250" si="217">F242*Q242</f>
        <v>183725000</v>
      </c>
      <c r="Q242" s="557">
        <v>1</v>
      </c>
      <c r="R242" s="748" t="s">
        <v>866</v>
      </c>
      <c r="S242" s="757" t="s">
        <v>867</v>
      </c>
      <c r="T242" s="169" t="s">
        <v>120</v>
      </c>
      <c r="U242" s="461">
        <f t="shared" si="212"/>
        <v>994000</v>
      </c>
      <c r="V242" s="461">
        <f t="shared" si="213"/>
        <v>0</v>
      </c>
      <c r="W242" s="461">
        <f t="shared" si="214"/>
        <v>994000</v>
      </c>
      <c r="X242" s="602"/>
      <c r="Y242" s="602"/>
    </row>
    <row r="243" spans="1:25" ht="175">
      <c r="A243" s="113">
        <v>1</v>
      </c>
      <c r="B243" s="479"/>
      <c r="C243" s="448">
        <v>5</v>
      </c>
      <c r="D243" s="462" t="s">
        <v>868</v>
      </c>
      <c r="E243" s="448" t="s">
        <v>869</v>
      </c>
      <c r="F243" s="454">
        <v>193550000</v>
      </c>
      <c r="G243" s="450"/>
      <c r="H243" s="448" t="s">
        <v>310</v>
      </c>
      <c r="I243" s="448" t="s">
        <v>828</v>
      </c>
      <c r="J243" s="756" t="s">
        <v>835</v>
      </c>
      <c r="K243" s="457">
        <v>192011000</v>
      </c>
      <c r="L243" s="454">
        <v>193550000</v>
      </c>
      <c r="M243" s="555">
        <f t="shared" si="177"/>
        <v>1</v>
      </c>
      <c r="N243" s="449">
        <v>192011000</v>
      </c>
      <c r="O243" s="555">
        <f t="shared" si="2"/>
        <v>0.99204856626194782</v>
      </c>
      <c r="P243" s="457">
        <f t="shared" si="217"/>
        <v>193550000</v>
      </c>
      <c r="Q243" s="557">
        <v>1</v>
      </c>
      <c r="R243" s="748" t="s">
        <v>870</v>
      </c>
      <c r="S243" s="757" t="s">
        <v>871</v>
      </c>
      <c r="T243" s="169" t="s">
        <v>120</v>
      </c>
      <c r="U243" s="461">
        <f t="shared" si="212"/>
        <v>1539000</v>
      </c>
      <c r="V243" s="461">
        <f t="shared" si="213"/>
        <v>0</v>
      </c>
      <c r="W243" s="461">
        <f t="shared" si="214"/>
        <v>1539000</v>
      </c>
      <c r="X243" s="602"/>
      <c r="Y243" s="602"/>
    </row>
    <row r="244" spans="1:25" ht="150">
      <c r="A244" s="113">
        <v>1</v>
      </c>
      <c r="B244" s="479"/>
      <c r="C244" s="448">
        <v>6</v>
      </c>
      <c r="D244" s="462" t="s">
        <v>872</v>
      </c>
      <c r="E244" s="448" t="s">
        <v>873</v>
      </c>
      <c r="F244" s="454">
        <v>189450000</v>
      </c>
      <c r="G244" s="450"/>
      <c r="H244" s="448" t="s">
        <v>310</v>
      </c>
      <c r="I244" s="448" t="s">
        <v>828</v>
      </c>
      <c r="J244" s="756" t="s">
        <v>835</v>
      </c>
      <c r="K244" s="457">
        <v>188178000</v>
      </c>
      <c r="L244" s="456">
        <v>189450000</v>
      </c>
      <c r="M244" s="555">
        <f t="shared" si="177"/>
        <v>1</v>
      </c>
      <c r="N244" s="449">
        <v>188178000</v>
      </c>
      <c r="O244" s="555">
        <f t="shared" si="2"/>
        <v>0.99328582739509108</v>
      </c>
      <c r="P244" s="457">
        <f t="shared" si="217"/>
        <v>189450000</v>
      </c>
      <c r="Q244" s="557">
        <v>1</v>
      </c>
      <c r="R244" s="748" t="s">
        <v>874</v>
      </c>
      <c r="S244" s="757" t="s">
        <v>875</v>
      </c>
      <c r="T244" s="169" t="s">
        <v>120</v>
      </c>
      <c r="U244" s="461">
        <f t="shared" si="212"/>
        <v>1272000</v>
      </c>
      <c r="V244" s="461">
        <f t="shared" si="213"/>
        <v>0</v>
      </c>
      <c r="W244" s="461">
        <f t="shared" si="214"/>
        <v>1272000</v>
      </c>
      <c r="X244" s="602"/>
      <c r="Y244" s="602"/>
    </row>
    <row r="245" spans="1:25" ht="162.5">
      <c r="A245" s="113">
        <v>1</v>
      </c>
      <c r="B245" s="479"/>
      <c r="C245" s="448">
        <v>7</v>
      </c>
      <c r="D245" s="462" t="s">
        <v>876</v>
      </c>
      <c r="E245" s="448" t="s">
        <v>877</v>
      </c>
      <c r="F245" s="454">
        <v>195950000</v>
      </c>
      <c r="G245" s="450"/>
      <c r="H245" s="448" t="s">
        <v>310</v>
      </c>
      <c r="I245" s="448" t="s">
        <v>828</v>
      </c>
      <c r="J245" s="756" t="s">
        <v>835</v>
      </c>
      <c r="K245" s="457">
        <v>194930000</v>
      </c>
      <c r="L245" s="456">
        <v>195950000</v>
      </c>
      <c r="M245" s="555">
        <f t="shared" si="177"/>
        <v>1</v>
      </c>
      <c r="N245" s="449">
        <v>194930000</v>
      </c>
      <c r="O245" s="555">
        <f t="shared" si="2"/>
        <v>0.99479459045674912</v>
      </c>
      <c r="P245" s="457">
        <f t="shared" si="217"/>
        <v>195950000</v>
      </c>
      <c r="Q245" s="557">
        <v>1</v>
      </c>
      <c r="R245" s="748" t="s">
        <v>878</v>
      </c>
      <c r="S245" s="757" t="s">
        <v>879</v>
      </c>
      <c r="T245" s="169" t="s">
        <v>120</v>
      </c>
      <c r="U245" s="461">
        <f t="shared" si="212"/>
        <v>1020000</v>
      </c>
      <c r="V245" s="461">
        <f t="shared" si="213"/>
        <v>0</v>
      </c>
      <c r="W245" s="461">
        <f t="shared" si="214"/>
        <v>1020000</v>
      </c>
      <c r="X245" s="602"/>
      <c r="Y245" s="602"/>
    </row>
    <row r="246" spans="1:25" ht="187.5">
      <c r="A246" s="113">
        <v>1</v>
      </c>
      <c r="B246" s="479"/>
      <c r="C246" s="448">
        <v>8</v>
      </c>
      <c r="D246" s="462" t="s">
        <v>880</v>
      </c>
      <c r="E246" s="477" t="s">
        <v>881</v>
      </c>
      <c r="F246" s="454">
        <v>197625000</v>
      </c>
      <c r="G246" s="450"/>
      <c r="H246" s="448" t="s">
        <v>310</v>
      </c>
      <c r="I246" s="448" t="s">
        <v>828</v>
      </c>
      <c r="J246" s="756" t="s">
        <v>835</v>
      </c>
      <c r="K246" s="457">
        <v>196199000</v>
      </c>
      <c r="L246" s="456">
        <v>197625000</v>
      </c>
      <c r="M246" s="555">
        <f t="shared" si="177"/>
        <v>1</v>
      </c>
      <c r="N246" s="449">
        <v>196199000</v>
      </c>
      <c r="O246" s="555">
        <f t="shared" si="2"/>
        <v>0.99278431372549014</v>
      </c>
      <c r="P246" s="457">
        <f t="shared" si="217"/>
        <v>197625000</v>
      </c>
      <c r="Q246" s="557">
        <v>1</v>
      </c>
      <c r="R246" s="748" t="s">
        <v>882</v>
      </c>
      <c r="S246" s="757" t="s">
        <v>879</v>
      </c>
      <c r="T246" s="169" t="s">
        <v>120</v>
      </c>
      <c r="U246" s="461">
        <f t="shared" si="212"/>
        <v>1426000</v>
      </c>
      <c r="V246" s="461">
        <f t="shared" si="213"/>
        <v>0</v>
      </c>
      <c r="W246" s="461">
        <f t="shared" si="214"/>
        <v>1426000</v>
      </c>
      <c r="X246" s="602"/>
      <c r="Y246" s="602"/>
    </row>
    <row r="247" spans="1:25" ht="162.5">
      <c r="A247" s="113">
        <v>1</v>
      </c>
      <c r="B247" s="479"/>
      <c r="C247" s="448">
        <v>9</v>
      </c>
      <c r="D247" s="462" t="s">
        <v>883</v>
      </c>
      <c r="E247" s="448" t="s">
        <v>884</v>
      </c>
      <c r="F247" s="454">
        <v>183794000</v>
      </c>
      <c r="G247" s="450"/>
      <c r="H247" s="448" t="s">
        <v>310</v>
      </c>
      <c r="I247" s="448" t="s">
        <v>828</v>
      </c>
      <c r="J247" s="756" t="s">
        <v>835</v>
      </c>
      <c r="K247" s="457">
        <v>182369000</v>
      </c>
      <c r="L247" s="456">
        <v>183794000</v>
      </c>
      <c r="M247" s="555">
        <f t="shared" si="177"/>
        <v>1</v>
      </c>
      <c r="N247" s="449">
        <v>182369000</v>
      </c>
      <c r="O247" s="555">
        <f t="shared" si="2"/>
        <v>0.99224675451864586</v>
      </c>
      <c r="P247" s="457">
        <f t="shared" si="217"/>
        <v>183794000</v>
      </c>
      <c r="Q247" s="557">
        <v>1</v>
      </c>
      <c r="R247" s="748" t="s">
        <v>885</v>
      </c>
      <c r="S247" s="757" t="s">
        <v>886</v>
      </c>
      <c r="T247" s="169" t="s">
        <v>120</v>
      </c>
      <c r="U247" s="461">
        <f t="shared" si="212"/>
        <v>1425000</v>
      </c>
      <c r="V247" s="461">
        <f t="shared" si="213"/>
        <v>0</v>
      </c>
      <c r="W247" s="461">
        <f t="shared" si="214"/>
        <v>1425000</v>
      </c>
      <c r="X247" s="602"/>
      <c r="Y247" s="602"/>
    </row>
    <row r="248" spans="1:25" ht="175">
      <c r="A248" s="113">
        <v>1</v>
      </c>
      <c r="B248" s="479"/>
      <c r="C248" s="448">
        <v>10</v>
      </c>
      <c r="D248" s="462" t="s">
        <v>887</v>
      </c>
      <c r="E248" s="448" t="s">
        <v>888</v>
      </c>
      <c r="F248" s="454">
        <v>198100000</v>
      </c>
      <c r="G248" s="450"/>
      <c r="H248" s="448" t="s">
        <v>310</v>
      </c>
      <c r="I248" s="448" t="s">
        <v>828</v>
      </c>
      <c r="J248" s="756" t="s">
        <v>835</v>
      </c>
      <c r="K248" s="457">
        <v>197019000</v>
      </c>
      <c r="L248" s="454">
        <v>198100000</v>
      </c>
      <c r="M248" s="555">
        <f t="shared" si="177"/>
        <v>1</v>
      </c>
      <c r="N248" s="449">
        <v>197019000</v>
      </c>
      <c r="O248" s="555">
        <f t="shared" si="2"/>
        <v>0.99454316002019183</v>
      </c>
      <c r="P248" s="457">
        <f t="shared" si="217"/>
        <v>198100000</v>
      </c>
      <c r="Q248" s="557">
        <v>1</v>
      </c>
      <c r="R248" s="748" t="s">
        <v>889</v>
      </c>
      <c r="S248" s="757" t="s">
        <v>890</v>
      </c>
      <c r="T248" s="169" t="s">
        <v>120</v>
      </c>
      <c r="U248" s="461">
        <f t="shared" si="212"/>
        <v>1081000</v>
      </c>
      <c r="V248" s="461">
        <f t="shared" si="213"/>
        <v>0</v>
      </c>
      <c r="W248" s="461">
        <f t="shared" si="214"/>
        <v>1081000</v>
      </c>
      <c r="X248" s="602"/>
      <c r="Y248" s="602"/>
    </row>
    <row r="249" spans="1:25" ht="162.5">
      <c r="A249" s="113">
        <v>1</v>
      </c>
      <c r="B249" s="479"/>
      <c r="C249" s="448">
        <v>11</v>
      </c>
      <c r="D249" s="462" t="s">
        <v>891</v>
      </c>
      <c r="E249" s="448" t="s">
        <v>892</v>
      </c>
      <c r="F249" s="454">
        <v>197250000</v>
      </c>
      <c r="G249" s="450"/>
      <c r="H249" s="448" t="s">
        <v>310</v>
      </c>
      <c r="I249" s="448" t="s">
        <v>828</v>
      </c>
      <c r="J249" s="756" t="s">
        <v>835</v>
      </c>
      <c r="K249" s="457">
        <v>195838000</v>
      </c>
      <c r="L249" s="454">
        <v>197250000</v>
      </c>
      <c r="M249" s="555">
        <f t="shared" si="177"/>
        <v>1</v>
      </c>
      <c r="N249" s="449">
        <v>195838000</v>
      </c>
      <c r="O249" s="555">
        <f t="shared" si="2"/>
        <v>0.99284157160963249</v>
      </c>
      <c r="P249" s="457">
        <f t="shared" si="217"/>
        <v>197250000</v>
      </c>
      <c r="Q249" s="557">
        <v>1</v>
      </c>
      <c r="R249" s="748" t="s">
        <v>893</v>
      </c>
      <c r="S249" s="757" t="s">
        <v>879</v>
      </c>
      <c r="T249" s="169" t="s">
        <v>120</v>
      </c>
      <c r="U249" s="461">
        <f t="shared" si="212"/>
        <v>1412000</v>
      </c>
      <c r="V249" s="461">
        <f t="shared" si="213"/>
        <v>0</v>
      </c>
      <c r="W249" s="461">
        <f t="shared" si="214"/>
        <v>1412000</v>
      </c>
      <c r="X249" s="602"/>
      <c r="Y249" s="602"/>
    </row>
    <row r="250" spans="1:25" ht="175">
      <c r="A250" s="113">
        <v>1</v>
      </c>
      <c r="B250" s="479"/>
      <c r="C250" s="448">
        <v>12</v>
      </c>
      <c r="D250" s="462" t="s">
        <v>894</v>
      </c>
      <c r="E250" s="448" t="s">
        <v>895</v>
      </c>
      <c r="F250" s="454">
        <v>195765000</v>
      </c>
      <c r="G250" s="450"/>
      <c r="H250" s="448" t="s">
        <v>310</v>
      </c>
      <c r="I250" s="448" t="s">
        <v>828</v>
      </c>
      <c r="J250" s="756" t="s">
        <v>835</v>
      </c>
      <c r="K250" s="457">
        <v>194910000</v>
      </c>
      <c r="L250" s="456">
        <v>195765000</v>
      </c>
      <c r="M250" s="555">
        <f t="shared" si="177"/>
        <v>1</v>
      </c>
      <c r="N250" s="449">
        <v>194910000</v>
      </c>
      <c r="O250" s="555">
        <f t="shared" si="2"/>
        <v>0.9956325185809517</v>
      </c>
      <c r="P250" s="457">
        <f t="shared" si="217"/>
        <v>195765000</v>
      </c>
      <c r="Q250" s="557">
        <v>1</v>
      </c>
      <c r="R250" s="748" t="s">
        <v>896</v>
      </c>
      <c r="S250" s="757" t="s">
        <v>879</v>
      </c>
      <c r="T250" s="169" t="s">
        <v>120</v>
      </c>
      <c r="U250" s="461">
        <f t="shared" si="212"/>
        <v>855000</v>
      </c>
      <c r="V250" s="461">
        <f t="shared" si="213"/>
        <v>0</v>
      </c>
      <c r="W250" s="461">
        <f t="shared" si="214"/>
        <v>855000</v>
      </c>
      <c r="X250" s="602"/>
      <c r="Y250" s="602"/>
    </row>
    <row r="251" spans="1:25" ht="52">
      <c r="A251" s="113">
        <v>1</v>
      </c>
      <c r="B251" s="517"/>
      <c r="C251" s="655"/>
      <c r="D251" s="432" t="s">
        <v>412</v>
      </c>
      <c r="E251" s="155"/>
      <c r="F251" s="738">
        <f>SUM(F252)</f>
        <v>9570269872</v>
      </c>
      <c r="G251" s="146"/>
      <c r="H251" s="657"/>
      <c r="I251" s="577"/>
      <c r="J251" s="150"/>
      <c r="K251" s="738">
        <f t="shared" ref="K251:L251" si="218">SUM(K252)</f>
        <v>4827983016</v>
      </c>
      <c r="L251" s="738">
        <f t="shared" si="218"/>
        <v>6513088750</v>
      </c>
      <c r="M251" s="151">
        <f t="shared" si="177"/>
        <v>0.68055434560476935</v>
      </c>
      <c r="N251" s="738">
        <f>SUM(N252)</f>
        <v>4379110508</v>
      </c>
      <c r="O251" s="151">
        <f t="shared" si="2"/>
        <v>0.45757440140868788</v>
      </c>
      <c r="P251" s="738">
        <f>SUM(P252)</f>
        <v>4379178380.2059994</v>
      </c>
      <c r="Q251" s="151">
        <f t="shared" ref="Q251:Q253" si="219">P251/F251</f>
        <v>0.45758149339323034</v>
      </c>
      <c r="R251" s="517"/>
      <c r="S251" s="146"/>
      <c r="T251" s="579"/>
      <c r="U251" s="738">
        <f t="shared" ref="U251:W251" si="220">SUM(U252)</f>
        <v>5191159364</v>
      </c>
      <c r="V251" s="738">
        <f t="shared" si="220"/>
        <v>448872508</v>
      </c>
      <c r="W251" s="738">
        <f t="shared" si="220"/>
        <v>4742286856</v>
      </c>
      <c r="X251" s="156"/>
      <c r="Y251" s="156"/>
    </row>
    <row r="252" spans="1:25" ht="26">
      <c r="A252" s="113">
        <v>1</v>
      </c>
      <c r="B252" s="520"/>
      <c r="C252" s="658"/>
      <c r="D252" s="521" t="s">
        <v>758</v>
      </c>
      <c r="E252" s="166"/>
      <c r="F252" s="739">
        <f>SUM(F253,F255,F278)</f>
        <v>9570269872</v>
      </c>
      <c r="G252" s="157"/>
      <c r="H252" s="660"/>
      <c r="I252" s="740"/>
      <c r="J252" s="161"/>
      <c r="K252" s="739">
        <f t="shared" ref="K252:L252" si="221">SUM(K253,K255,K278)</f>
        <v>4827983016</v>
      </c>
      <c r="L252" s="739">
        <f t="shared" si="221"/>
        <v>6513088750</v>
      </c>
      <c r="M252" s="162">
        <f t="shared" si="177"/>
        <v>0.68055434560476935</v>
      </c>
      <c r="N252" s="739">
        <f>SUM(N253,N255,N278)</f>
        <v>4379110508</v>
      </c>
      <c r="O252" s="162">
        <f t="shared" si="2"/>
        <v>0.45757440140868788</v>
      </c>
      <c r="P252" s="739">
        <f>SUM(P253,P255,P278)</f>
        <v>4379178380.2059994</v>
      </c>
      <c r="Q252" s="162">
        <f t="shared" si="219"/>
        <v>0.45758149339323034</v>
      </c>
      <c r="R252" s="520"/>
      <c r="S252" s="157"/>
      <c r="T252" s="661"/>
      <c r="U252" s="739">
        <f t="shared" ref="U252:W252" si="222">SUM(U253,U255,U278)</f>
        <v>5191159364</v>
      </c>
      <c r="V252" s="739">
        <f t="shared" si="222"/>
        <v>448872508</v>
      </c>
      <c r="W252" s="739">
        <f t="shared" si="222"/>
        <v>4742286856</v>
      </c>
      <c r="X252" s="167"/>
      <c r="Y252" s="167"/>
    </row>
    <row r="253" spans="1:25" ht="39">
      <c r="A253" s="113">
        <v>1</v>
      </c>
      <c r="B253" s="169">
        <v>4</v>
      </c>
      <c r="C253" s="71"/>
      <c r="D253" s="179" t="s">
        <v>762</v>
      </c>
      <c r="E253" s="134"/>
      <c r="F253" s="498">
        <f>SUM(F254)</f>
        <v>105201138</v>
      </c>
      <c r="G253" s="169" t="s">
        <v>116</v>
      </c>
      <c r="H253" s="663"/>
      <c r="I253" s="761"/>
      <c r="J253" s="169" t="s">
        <v>901</v>
      </c>
      <c r="K253" s="762"/>
      <c r="L253" s="754"/>
      <c r="M253" s="174">
        <f t="shared" si="177"/>
        <v>0</v>
      </c>
      <c r="N253" s="128">
        <f>SUM(N254)</f>
        <v>0</v>
      </c>
      <c r="O253" s="174">
        <f t="shared" si="2"/>
        <v>0</v>
      </c>
      <c r="P253" s="534">
        <f>SUM(P254)</f>
        <v>0</v>
      </c>
      <c r="Q253" s="174">
        <f t="shared" si="219"/>
        <v>0</v>
      </c>
      <c r="R253" s="16"/>
      <c r="S253" s="126"/>
      <c r="T253" s="498"/>
      <c r="U253" s="178">
        <f t="shared" ref="U253:U279" si="223">F253-N253</f>
        <v>105201138</v>
      </c>
      <c r="V253" s="219">
        <f t="shared" ref="V253:V279" si="224">K253-N253</f>
        <v>0</v>
      </c>
      <c r="W253" s="128">
        <f t="shared" ref="W253:W279" si="225">F253-K253</f>
        <v>105201138</v>
      </c>
      <c r="X253" s="135"/>
      <c r="Y253" s="135"/>
    </row>
    <row r="254" spans="1:25" ht="26.25" customHeight="1">
      <c r="A254" s="113">
        <v>1</v>
      </c>
      <c r="B254" s="479"/>
      <c r="C254" s="459">
        <v>13</v>
      </c>
      <c r="D254" s="462" t="s">
        <v>905</v>
      </c>
      <c r="E254" s="451" t="s">
        <v>470</v>
      </c>
      <c r="F254" s="454">
        <v>105201138</v>
      </c>
      <c r="G254" s="450"/>
      <c r="H254" s="448" t="s">
        <v>310</v>
      </c>
      <c r="I254" s="448" t="s">
        <v>117</v>
      </c>
      <c r="J254" s="459"/>
      <c r="K254" s="479"/>
      <c r="L254" s="623"/>
      <c r="M254" s="555">
        <f t="shared" si="177"/>
        <v>0</v>
      </c>
      <c r="N254" s="449"/>
      <c r="O254" s="555">
        <f t="shared" si="2"/>
        <v>0</v>
      </c>
      <c r="P254" s="457">
        <f>F254*Q254</f>
        <v>0</v>
      </c>
      <c r="Q254" s="557">
        <v>0</v>
      </c>
      <c r="R254" s="479"/>
      <c r="S254" s="450"/>
      <c r="T254" s="169" t="s">
        <v>132</v>
      </c>
      <c r="U254" s="461">
        <f t="shared" si="223"/>
        <v>105201138</v>
      </c>
      <c r="V254" s="461">
        <f t="shared" si="224"/>
        <v>0</v>
      </c>
      <c r="W254" s="461">
        <f t="shared" si="225"/>
        <v>105201138</v>
      </c>
      <c r="X254" s="542"/>
      <c r="Y254" s="542"/>
    </row>
    <row r="255" spans="1:25" ht="39">
      <c r="A255" s="113">
        <v>1</v>
      </c>
      <c r="B255" s="169">
        <v>5</v>
      </c>
      <c r="C255" s="71"/>
      <c r="D255" s="179" t="s">
        <v>906</v>
      </c>
      <c r="E255" s="134"/>
      <c r="F255" s="498">
        <f>SUM(F256:F277)</f>
        <v>9265831234</v>
      </c>
      <c r="G255" s="169" t="s">
        <v>116</v>
      </c>
      <c r="H255" s="481"/>
      <c r="I255" s="481"/>
      <c r="J255" s="69"/>
      <c r="K255" s="498">
        <f t="shared" ref="K255:L255" si="226">SUM(K256:K277)</f>
        <v>4827983016</v>
      </c>
      <c r="L255" s="498">
        <f t="shared" si="226"/>
        <v>6313851250</v>
      </c>
      <c r="M255" s="174">
        <f t="shared" si="177"/>
        <v>0.68141228677163712</v>
      </c>
      <c r="N255" s="498">
        <f>SUM(N256:N277)</f>
        <v>4379110508</v>
      </c>
      <c r="O255" s="174">
        <f t="shared" si="2"/>
        <v>0.47260848998968502</v>
      </c>
      <c r="P255" s="498">
        <f>SUM(P256:P277)</f>
        <v>4379178380.2059994</v>
      </c>
      <c r="Q255" s="174">
        <f>P255/F255</f>
        <v>0.47261581498884436</v>
      </c>
      <c r="R255" s="16"/>
      <c r="S255" s="126"/>
      <c r="T255" s="498"/>
      <c r="U255" s="178">
        <f t="shared" si="223"/>
        <v>4886720726</v>
      </c>
      <c r="V255" s="128">
        <f t="shared" si="224"/>
        <v>448872508</v>
      </c>
      <c r="W255" s="128">
        <f t="shared" si="225"/>
        <v>4437848218</v>
      </c>
      <c r="X255" s="135"/>
      <c r="Y255" s="135"/>
    </row>
    <row r="256" spans="1:25" ht="150">
      <c r="A256" s="113">
        <v>1</v>
      </c>
      <c r="B256" s="479"/>
      <c r="C256" s="448">
        <v>14</v>
      </c>
      <c r="D256" s="647" t="s">
        <v>907</v>
      </c>
      <c r="E256" s="707" t="s">
        <v>834</v>
      </c>
      <c r="F256" s="763">
        <v>479358000</v>
      </c>
      <c r="G256" s="452" t="s">
        <v>116</v>
      </c>
      <c r="H256" s="448" t="s">
        <v>130</v>
      </c>
      <c r="I256" s="448" t="s">
        <v>117</v>
      </c>
      <c r="J256" s="612" t="s">
        <v>908</v>
      </c>
      <c r="K256" s="764">
        <v>479331000</v>
      </c>
      <c r="L256" s="764">
        <v>479358000</v>
      </c>
      <c r="M256" s="555">
        <f t="shared" si="177"/>
        <v>1</v>
      </c>
      <c r="N256" s="700">
        <v>191732400</v>
      </c>
      <c r="O256" s="555">
        <f t="shared" si="2"/>
        <v>0.39997746986594568</v>
      </c>
      <c r="P256" s="457">
        <f t="shared" ref="P256:P277" si="227">F256*Q256</f>
        <v>191743200</v>
      </c>
      <c r="Q256" s="557">
        <v>0.4</v>
      </c>
      <c r="R256" s="765" t="s">
        <v>909</v>
      </c>
      <c r="S256" s="766" t="s">
        <v>330</v>
      </c>
      <c r="T256" s="169" t="s">
        <v>128</v>
      </c>
      <c r="U256" s="461">
        <f t="shared" si="223"/>
        <v>287625600</v>
      </c>
      <c r="V256" s="461">
        <f t="shared" si="224"/>
        <v>287598600</v>
      </c>
      <c r="W256" s="461">
        <f t="shared" si="225"/>
        <v>27000</v>
      </c>
      <c r="X256" s="542"/>
      <c r="Y256" s="542"/>
    </row>
    <row r="257" spans="1:25" ht="162.5">
      <c r="A257" s="113">
        <v>1</v>
      </c>
      <c r="B257" s="479"/>
      <c r="C257" s="448">
        <v>15</v>
      </c>
      <c r="D257" s="647" t="s">
        <v>910</v>
      </c>
      <c r="E257" s="707" t="s">
        <v>848</v>
      </c>
      <c r="F257" s="763">
        <v>503415000</v>
      </c>
      <c r="G257" s="452" t="s">
        <v>116</v>
      </c>
      <c r="H257" s="448" t="s">
        <v>130</v>
      </c>
      <c r="I257" s="448" t="s">
        <v>117</v>
      </c>
      <c r="J257" s="612" t="s">
        <v>908</v>
      </c>
      <c r="K257" s="764">
        <v>503412000</v>
      </c>
      <c r="L257" s="764">
        <v>503415000</v>
      </c>
      <c r="M257" s="555">
        <f t="shared" si="177"/>
        <v>1</v>
      </c>
      <c r="N257" s="700">
        <v>201364800</v>
      </c>
      <c r="O257" s="555">
        <f t="shared" si="2"/>
        <v>0.3999976162808021</v>
      </c>
      <c r="P257" s="457">
        <f t="shared" si="227"/>
        <v>201366000</v>
      </c>
      <c r="Q257" s="557">
        <v>0.4</v>
      </c>
      <c r="R257" s="767" t="s">
        <v>911</v>
      </c>
      <c r="S257" s="766" t="s">
        <v>330</v>
      </c>
      <c r="T257" s="169" t="s">
        <v>128</v>
      </c>
      <c r="U257" s="461">
        <f t="shared" si="223"/>
        <v>302050200</v>
      </c>
      <c r="V257" s="461">
        <f t="shared" si="224"/>
        <v>302047200</v>
      </c>
      <c r="W257" s="461">
        <f t="shared" si="225"/>
        <v>3000</v>
      </c>
      <c r="X257" s="2502" t="s">
        <v>912</v>
      </c>
      <c r="Y257" s="2456"/>
    </row>
    <row r="258" spans="1:25" ht="162.5">
      <c r="A258" s="113">
        <v>1</v>
      </c>
      <c r="B258" s="479"/>
      <c r="C258" s="448">
        <v>16</v>
      </c>
      <c r="D258" s="647" t="s">
        <v>913</v>
      </c>
      <c r="E258" s="707" t="s">
        <v>838</v>
      </c>
      <c r="F258" s="763">
        <v>493079400</v>
      </c>
      <c r="G258" s="452" t="s">
        <v>116</v>
      </c>
      <c r="H258" s="448" t="s">
        <v>130</v>
      </c>
      <c r="I258" s="448" t="s">
        <v>117</v>
      </c>
      <c r="J258" s="612" t="s">
        <v>908</v>
      </c>
      <c r="K258" s="764">
        <v>493056000</v>
      </c>
      <c r="L258" s="764">
        <v>493079400</v>
      </c>
      <c r="M258" s="555">
        <f t="shared" si="177"/>
        <v>1</v>
      </c>
      <c r="N258" s="700">
        <v>197222400</v>
      </c>
      <c r="O258" s="555">
        <f t="shared" si="2"/>
        <v>0.39998101725604435</v>
      </c>
      <c r="P258" s="457">
        <f t="shared" si="227"/>
        <v>197231760</v>
      </c>
      <c r="Q258" s="557">
        <v>0.4</v>
      </c>
      <c r="R258" s="767" t="s">
        <v>914</v>
      </c>
      <c r="S258" s="766" t="s">
        <v>330</v>
      </c>
      <c r="T258" s="169" t="s">
        <v>128</v>
      </c>
      <c r="U258" s="461">
        <f t="shared" si="223"/>
        <v>295857000</v>
      </c>
      <c r="V258" s="461">
        <f t="shared" si="224"/>
        <v>295833600</v>
      </c>
      <c r="W258" s="461">
        <f t="shared" si="225"/>
        <v>23400</v>
      </c>
      <c r="X258" s="2502" t="s">
        <v>912</v>
      </c>
      <c r="Y258" s="2456"/>
    </row>
    <row r="259" spans="1:25" ht="162.5">
      <c r="A259" s="113">
        <v>1</v>
      </c>
      <c r="B259" s="479"/>
      <c r="C259" s="448">
        <v>17</v>
      </c>
      <c r="D259" s="647" t="s">
        <v>915</v>
      </c>
      <c r="E259" s="707" t="s">
        <v>916</v>
      </c>
      <c r="F259" s="763">
        <v>515532600</v>
      </c>
      <c r="G259" s="452" t="s">
        <v>116</v>
      </c>
      <c r="H259" s="448" t="s">
        <v>130</v>
      </c>
      <c r="I259" s="448" t="s">
        <v>117</v>
      </c>
      <c r="J259" s="612" t="s">
        <v>908</v>
      </c>
      <c r="K259" s="764">
        <v>515500000</v>
      </c>
      <c r="L259" s="764">
        <v>515532600</v>
      </c>
      <c r="M259" s="555">
        <f t="shared" si="177"/>
        <v>1</v>
      </c>
      <c r="N259" s="700">
        <v>206200000</v>
      </c>
      <c r="O259" s="555">
        <f t="shared" si="2"/>
        <v>0.39997470577030436</v>
      </c>
      <c r="P259" s="457">
        <f t="shared" si="227"/>
        <v>206213040</v>
      </c>
      <c r="Q259" s="557">
        <v>0.4</v>
      </c>
      <c r="R259" s="767" t="s">
        <v>917</v>
      </c>
      <c r="S259" s="766" t="s">
        <v>330</v>
      </c>
      <c r="T259" s="169" t="s">
        <v>128</v>
      </c>
      <c r="U259" s="461">
        <f t="shared" si="223"/>
        <v>309332600</v>
      </c>
      <c r="V259" s="461">
        <f t="shared" si="224"/>
        <v>309300000</v>
      </c>
      <c r="W259" s="461">
        <f t="shared" si="225"/>
        <v>32600</v>
      </c>
      <c r="X259" s="2502" t="s">
        <v>912</v>
      </c>
      <c r="Y259" s="2456"/>
    </row>
    <row r="260" spans="1:25" ht="150">
      <c r="A260" s="113">
        <v>1</v>
      </c>
      <c r="B260" s="479"/>
      <c r="C260" s="448">
        <v>18</v>
      </c>
      <c r="D260" s="647" t="s">
        <v>918</v>
      </c>
      <c r="E260" s="707" t="s">
        <v>834</v>
      </c>
      <c r="F260" s="763">
        <v>497178000</v>
      </c>
      <c r="G260" s="452" t="s">
        <v>116</v>
      </c>
      <c r="H260" s="448" t="s">
        <v>130</v>
      </c>
      <c r="I260" s="448" t="s">
        <v>117</v>
      </c>
      <c r="J260" s="612" t="s">
        <v>908</v>
      </c>
      <c r="K260" s="764">
        <v>497169000</v>
      </c>
      <c r="L260" s="764">
        <v>497178000</v>
      </c>
      <c r="M260" s="555">
        <f t="shared" si="177"/>
        <v>1</v>
      </c>
      <c r="N260" s="700">
        <v>198867600</v>
      </c>
      <c r="O260" s="555">
        <f t="shared" si="2"/>
        <v>0.39999275913254406</v>
      </c>
      <c r="P260" s="457">
        <f t="shared" si="227"/>
        <v>198871200</v>
      </c>
      <c r="Q260" s="557">
        <v>0.4</v>
      </c>
      <c r="R260" s="767" t="s">
        <v>919</v>
      </c>
      <c r="S260" s="766" t="s">
        <v>330</v>
      </c>
      <c r="T260" s="169" t="s">
        <v>128</v>
      </c>
      <c r="U260" s="461">
        <f t="shared" si="223"/>
        <v>298310400</v>
      </c>
      <c r="V260" s="461">
        <f t="shared" si="224"/>
        <v>298301400</v>
      </c>
      <c r="W260" s="461">
        <f t="shared" si="225"/>
        <v>9000</v>
      </c>
      <c r="X260" s="2502" t="s">
        <v>912</v>
      </c>
      <c r="Y260" s="2456"/>
    </row>
    <row r="261" spans="1:25" ht="162.5">
      <c r="A261" s="113">
        <v>1</v>
      </c>
      <c r="B261" s="479"/>
      <c r="C261" s="448">
        <v>19</v>
      </c>
      <c r="D261" s="647" t="s">
        <v>920</v>
      </c>
      <c r="E261" s="707" t="s">
        <v>834</v>
      </c>
      <c r="F261" s="763">
        <v>461011600</v>
      </c>
      <c r="G261" s="452" t="s">
        <v>116</v>
      </c>
      <c r="H261" s="448" t="s">
        <v>310</v>
      </c>
      <c r="I261" s="448" t="s">
        <v>117</v>
      </c>
      <c r="J261" s="612" t="s">
        <v>908</v>
      </c>
      <c r="K261" s="769">
        <v>455987016</v>
      </c>
      <c r="L261" s="764">
        <v>461011600</v>
      </c>
      <c r="M261" s="555">
        <f t="shared" si="177"/>
        <v>1</v>
      </c>
      <c r="N261" s="700">
        <v>227993508</v>
      </c>
      <c r="O261" s="555">
        <f t="shared" si="2"/>
        <v>0.49455047985777362</v>
      </c>
      <c r="P261" s="457">
        <f t="shared" si="227"/>
        <v>228016337.35999998</v>
      </c>
      <c r="Q261" s="557">
        <v>0.49459999999999998</v>
      </c>
      <c r="R261" s="767" t="s">
        <v>921</v>
      </c>
      <c r="S261" s="459" t="s">
        <v>922</v>
      </c>
      <c r="T261" s="169" t="s">
        <v>128</v>
      </c>
      <c r="U261" s="461">
        <f t="shared" si="223"/>
        <v>233018092</v>
      </c>
      <c r="V261" s="469">
        <f t="shared" si="224"/>
        <v>227993508</v>
      </c>
      <c r="W261" s="461">
        <f t="shared" si="225"/>
        <v>5024584</v>
      </c>
      <c r="X261" s="2502" t="s">
        <v>912</v>
      </c>
      <c r="Y261" s="2456"/>
    </row>
    <row r="262" spans="1:25" ht="150">
      <c r="A262" s="558"/>
      <c r="B262" s="479"/>
      <c r="C262" s="448">
        <v>20</v>
      </c>
      <c r="D262" s="770" t="s">
        <v>923</v>
      </c>
      <c r="E262" s="487" t="s">
        <v>838</v>
      </c>
      <c r="F262" s="771">
        <v>412323130</v>
      </c>
      <c r="G262" s="452" t="s">
        <v>116</v>
      </c>
      <c r="H262" s="448" t="s">
        <v>310</v>
      </c>
      <c r="I262" s="448" t="s">
        <v>117</v>
      </c>
      <c r="J262" s="612" t="s">
        <v>908</v>
      </c>
      <c r="K262" s="772">
        <v>407552000</v>
      </c>
      <c r="L262" s="773">
        <v>412323130</v>
      </c>
      <c r="M262" s="555">
        <f t="shared" si="177"/>
        <v>1</v>
      </c>
      <c r="N262" s="774">
        <v>203776000</v>
      </c>
      <c r="O262" s="555">
        <f t="shared" si="2"/>
        <v>0.4942143313667608</v>
      </c>
      <c r="P262" s="457">
        <f t="shared" si="227"/>
        <v>203770090.84599999</v>
      </c>
      <c r="Q262" s="557">
        <v>0.49419999999999997</v>
      </c>
      <c r="R262" s="775" t="s">
        <v>924</v>
      </c>
      <c r="S262" s="459" t="s">
        <v>925</v>
      </c>
      <c r="T262" s="169" t="s">
        <v>128</v>
      </c>
      <c r="U262" s="461">
        <f t="shared" si="223"/>
        <v>208547130</v>
      </c>
      <c r="V262" s="469">
        <f t="shared" si="224"/>
        <v>203776000</v>
      </c>
      <c r="W262" s="461">
        <f t="shared" si="225"/>
        <v>4771130</v>
      </c>
      <c r="X262" s="2502" t="s">
        <v>926</v>
      </c>
      <c r="Y262" s="2456"/>
    </row>
    <row r="263" spans="1:25" ht="187.5">
      <c r="A263" s="113">
        <v>1</v>
      </c>
      <c r="B263" s="479"/>
      <c r="C263" s="448">
        <v>21</v>
      </c>
      <c r="D263" s="770" t="s">
        <v>927</v>
      </c>
      <c r="E263" s="487" t="s">
        <v>834</v>
      </c>
      <c r="F263" s="771">
        <v>278374816</v>
      </c>
      <c r="G263" s="452" t="s">
        <v>116</v>
      </c>
      <c r="H263" s="448" t="s">
        <v>130</v>
      </c>
      <c r="I263" s="448" t="s">
        <v>117</v>
      </c>
      <c r="J263" s="612" t="s">
        <v>908</v>
      </c>
      <c r="K263" s="774">
        <v>69593000</v>
      </c>
      <c r="L263" s="774">
        <v>139186000</v>
      </c>
      <c r="M263" s="555">
        <f t="shared" si="177"/>
        <v>0.49999494207119655</v>
      </c>
      <c r="N263" s="774">
        <v>139186000</v>
      </c>
      <c r="O263" s="555">
        <f t="shared" si="2"/>
        <v>0.49999494207119655</v>
      </c>
      <c r="P263" s="457">
        <f t="shared" si="227"/>
        <v>139187408</v>
      </c>
      <c r="Q263" s="557">
        <v>0.5</v>
      </c>
      <c r="R263" s="462" t="s">
        <v>928</v>
      </c>
      <c r="S263" s="459" t="s">
        <v>929</v>
      </c>
      <c r="T263" s="169" t="s">
        <v>128</v>
      </c>
      <c r="U263" s="461">
        <f t="shared" si="223"/>
        <v>139188816</v>
      </c>
      <c r="V263" s="461">
        <f t="shared" si="224"/>
        <v>-69593000</v>
      </c>
      <c r="W263" s="461">
        <f t="shared" si="225"/>
        <v>208781816</v>
      </c>
      <c r="X263" s="2502" t="s">
        <v>926</v>
      </c>
      <c r="Y263" s="2456"/>
    </row>
    <row r="264" spans="1:25" ht="200">
      <c r="A264" s="125"/>
      <c r="B264" s="479"/>
      <c r="C264" s="448">
        <v>22</v>
      </c>
      <c r="D264" s="770" t="s">
        <v>930</v>
      </c>
      <c r="E264" s="487" t="s">
        <v>834</v>
      </c>
      <c r="F264" s="771">
        <v>212449888</v>
      </c>
      <c r="G264" s="452" t="s">
        <v>116</v>
      </c>
      <c r="H264" s="448" t="s">
        <v>130</v>
      </c>
      <c r="I264" s="448" t="s">
        <v>117</v>
      </c>
      <c r="J264" s="612" t="s">
        <v>908</v>
      </c>
      <c r="K264" s="774">
        <v>53112000</v>
      </c>
      <c r="L264" s="774">
        <v>106224000</v>
      </c>
      <c r="M264" s="555">
        <f t="shared" si="177"/>
        <v>0.4999955565992108</v>
      </c>
      <c r="N264" s="774">
        <v>106224000</v>
      </c>
      <c r="O264" s="555">
        <f t="shared" si="2"/>
        <v>0.4999955565992108</v>
      </c>
      <c r="P264" s="457">
        <f t="shared" si="227"/>
        <v>106224944</v>
      </c>
      <c r="Q264" s="557">
        <v>0.5</v>
      </c>
      <c r="R264" s="462" t="s">
        <v>931</v>
      </c>
      <c r="S264" s="459" t="s">
        <v>932</v>
      </c>
      <c r="T264" s="169" t="s">
        <v>128</v>
      </c>
      <c r="U264" s="461">
        <f t="shared" si="223"/>
        <v>106225888</v>
      </c>
      <c r="V264" s="461">
        <f t="shared" si="224"/>
        <v>-53112000</v>
      </c>
      <c r="W264" s="461">
        <f t="shared" si="225"/>
        <v>159337888</v>
      </c>
      <c r="X264" s="2502" t="s">
        <v>926</v>
      </c>
      <c r="Y264" s="2456"/>
    </row>
    <row r="265" spans="1:25" ht="200">
      <c r="A265" s="125"/>
      <c r="B265" s="479"/>
      <c r="C265" s="448">
        <v>23</v>
      </c>
      <c r="D265" s="770" t="s">
        <v>933</v>
      </c>
      <c r="E265" s="487" t="s">
        <v>834</v>
      </c>
      <c r="F265" s="771">
        <v>590601344</v>
      </c>
      <c r="G265" s="452" t="s">
        <v>116</v>
      </c>
      <c r="H265" s="448" t="s">
        <v>130</v>
      </c>
      <c r="I265" s="448" t="s">
        <v>117</v>
      </c>
      <c r="J265" s="612" t="s">
        <v>908</v>
      </c>
      <c r="K265" s="774">
        <v>147650000</v>
      </c>
      <c r="L265" s="774">
        <v>295300000</v>
      </c>
      <c r="M265" s="555">
        <f t="shared" si="177"/>
        <v>0.49999886217664957</v>
      </c>
      <c r="N265" s="774">
        <v>295300000</v>
      </c>
      <c r="O265" s="555">
        <f t="shared" si="2"/>
        <v>0.49999886217664957</v>
      </c>
      <c r="P265" s="457">
        <f t="shared" si="227"/>
        <v>295300672</v>
      </c>
      <c r="Q265" s="557">
        <v>0.5</v>
      </c>
      <c r="R265" s="462" t="s">
        <v>934</v>
      </c>
      <c r="S265" s="459" t="s">
        <v>935</v>
      </c>
      <c r="T265" s="169" t="s">
        <v>128</v>
      </c>
      <c r="U265" s="461">
        <f t="shared" si="223"/>
        <v>295301344</v>
      </c>
      <c r="V265" s="461">
        <f t="shared" si="224"/>
        <v>-147650000</v>
      </c>
      <c r="W265" s="461">
        <f t="shared" si="225"/>
        <v>442951344</v>
      </c>
      <c r="X265" s="2502" t="s">
        <v>926</v>
      </c>
      <c r="Y265" s="2456"/>
    </row>
    <row r="266" spans="1:25" ht="187.5">
      <c r="A266" s="558"/>
      <c r="B266" s="479"/>
      <c r="C266" s="448">
        <v>24</v>
      </c>
      <c r="D266" s="770" t="s">
        <v>936</v>
      </c>
      <c r="E266" s="487" t="s">
        <v>834</v>
      </c>
      <c r="F266" s="771">
        <v>451969088</v>
      </c>
      <c r="G266" s="452" t="s">
        <v>116</v>
      </c>
      <c r="H266" s="448" t="s">
        <v>130</v>
      </c>
      <c r="I266" s="448" t="s">
        <v>117</v>
      </c>
      <c r="J266" s="612" t="s">
        <v>908</v>
      </c>
      <c r="K266" s="774">
        <v>112992000</v>
      </c>
      <c r="L266" s="774">
        <v>225984000</v>
      </c>
      <c r="M266" s="555">
        <f t="shared" si="177"/>
        <v>0.49999879637786204</v>
      </c>
      <c r="N266" s="774">
        <v>225984000</v>
      </c>
      <c r="O266" s="555">
        <f t="shared" si="2"/>
        <v>0.49999879637786204</v>
      </c>
      <c r="P266" s="457">
        <f t="shared" si="227"/>
        <v>225984544</v>
      </c>
      <c r="Q266" s="557">
        <v>0.5</v>
      </c>
      <c r="R266" s="462" t="s">
        <v>937</v>
      </c>
      <c r="S266" s="459" t="s">
        <v>938</v>
      </c>
      <c r="T266" s="169" t="s">
        <v>128</v>
      </c>
      <c r="U266" s="461">
        <f t="shared" si="223"/>
        <v>225985088</v>
      </c>
      <c r="V266" s="461">
        <f t="shared" si="224"/>
        <v>-112992000</v>
      </c>
      <c r="W266" s="461">
        <f t="shared" si="225"/>
        <v>338977088</v>
      </c>
      <c r="X266" s="2502" t="s">
        <v>926</v>
      </c>
      <c r="Y266" s="2456"/>
    </row>
    <row r="267" spans="1:25" ht="187.5">
      <c r="A267" s="125"/>
      <c r="B267" s="479"/>
      <c r="C267" s="448">
        <v>25</v>
      </c>
      <c r="D267" s="770" t="s">
        <v>939</v>
      </c>
      <c r="E267" s="487" t="s">
        <v>838</v>
      </c>
      <c r="F267" s="771">
        <v>280992320</v>
      </c>
      <c r="G267" s="452" t="s">
        <v>116</v>
      </c>
      <c r="H267" s="448" t="s">
        <v>130</v>
      </c>
      <c r="I267" s="448" t="s">
        <v>117</v>
      </c>
      <c r="J267" s="612" t="s">
        <v>908</v>
      </c>
      <c r="K267" s="774">
        <v>70248000</v>
      </c>
      <c r="L267" s="774">
        <v>140496000</v>
      </c>
      <c r="M267" s="555">
        <f t="shared" si="177"/>
        <v>0.49999943058941965</v>
      </c>
      <c r="N267" s="774">
        <v>140496000</v>
      </c>
      <c r="O267" s="555">
        <f t="shared" si="2"/>
        <v>0.49999943058941965</v>
      </c>
      <c r="P267" s="457">
        <f t="shared" si="227"/>
        <v>140496160</v>
      </c>
      <c r="Q267" s="557">
        <v>0.5</v>
      </c>
      <c r="R267" s="462" t="s">
        <v>940</v>
      </c>
      <c r="S267" s="459" t="s">
        <v>941</v>
      </c>
      <c r="T267" s="169" t="s">
        <v>128</v>
      </c>
      <c r="U267" s="461">
        <f t="shared" si="223"/>
        <v>140496320</v>
      </c>
      <c r="V267" s="461">
        <f t="shared" si="224"/>
        <v>-70248000</v>
      </c>
      <c r="W267" s="461">
        <f t="shared" si="225"/>
        <v>210744320</v>
      </c>
      <c r="X267" s="2502" t="s">
        <v>926</v>
      </c>
      <c r="Y267" s="2456"/>
    </row>
    <row r="268" spans="1:25" ht="187.5">
      <c r="A268" s="125"/>
      <c r="B268" s="479"/>
      <c r="C268" s="448">
        <v>26</v>
      </c>
      <c r="D268" s="770" t="s">
        <v>942</v>
      </c>
      <c r="E268" s="487" t="s">
        <v>848</v>
      </c>
      <c r="F268" s="771">
        <v>654818112</v>
      </c>
      <c r="G268" s="452" t="s">
        <v>116</v>
      </c>
      <c r="H268" s="448" t="s">
        <v>130</v>
      </c>
      <c r="I268" s="448" t="s">
        <v>117</v>
      </c>
      <c r="J268" s="612" t="s">
        <v>908</v>
      </c>
      <c r="K268" s="774">
        <v>163704000</v>
      </c>
      <c r="L268" s="774">
        <v>327408000</v>
      </c>
      <c r="M268" s="555">
        <f t="shared" si="177"/>
        <v>0.49999838733843699</v>
      </c>
      <c r="N268" s="774">
        <v>327408000</v>
      </c>
      <c r="O268" s="555">
        <f t="shared" si="2"/>
        <v>0.49999838733843699</v>
      </c>
      <c r="P268" s="457">
        <f t="shared" si="227"/>
        <v>327409056</v>
      </c>
      <c r="Q268" s="557">
        <v>0.5</v>
      </c>
      <c r="R268" s="462" t="s">
        <v>943</v>
      </c>
      <c r="S268" s="459" t="s">
        <v>944</v>
      </c>
      <c r="T268" s="169" t="s">
        <v>128</v>
      </c>
      <c r="U268" s="461">
        <f t="shared" si="223"/>
        <v>327410112</v>
      </c>
      <c r="V268" s="461">
        <f t="shared" si="224"/>
        <v>-163704000</v>
      </c>
      <c r="W268" s="461">
        <f t="shared" si="225"/>
        <v>491114112</v>
      </c>
      <c r="X268" s="2502" t="s">
        <v>926</v>
      </c>
      <c r="Y268" s="2456"/>
    </row>
    <row r="269" spans="1:25" ht="175">
      <c r="A269" s="558"/>
      <c r="B269" s="479"/>
      <c r="C269" s="448">
        <v>27</v>
      </c>
      <c r="D269" s="770" t="s">
        <v>945</v>
      </c>
      <c r="E269" s="487" t="s">
        <v>838</v>
      </c>
      <c r="F269" s="771">
        <v>215645152</v>
      </c>
      <c r="G269" s="452" t="s">
        <v>116</v>
      </c>
      <c r="H269" s="448" t="s">
        <v>130</v>
      </c>
      <c r="I269" s="448" t="s">
        <v>117</v>
      </c>
      <c r="J269" s="612" t="s">
        <v>908</v>
      </c>
      <c r="K269" s="774">
        <v>53911000</v>
      </c>
      <c r="L269" s="774">
        <v>107822000</v>
      </c>
      <c r="M269" s="555">
        <f t="shared" si="177"/>
        <v>0.49999732894528509</v>
      </c>
      <c r="N269" s="774">
        <v>107822000</v>
      </c>
      <c r="O269" s="555">
        <f t="shared" si="2"/>
        <v>0.49999732894528509</v>
      </c>
      <c r="P269" s="457">
        <f t="shared" si="227"/>
        <v>107822576</v>
      </c>
      <c r="Q269" s="557">
        <v>0.5</v>
      </c>
      <c r="R269" s="462" t="s">
        <v>946</v>
      </c>
      <c r="S269" s="459" t="s">
        <v>947</v>
      </c>
      <c r="T269" s="169" t="s">
        <v>128</v>
      </c>
      <c r="U269" s="461">
        <f t="shared" si="223"/>
        <v>107823152</v>
      </c>
      <c r="V269" s="461">
        <f t="shared" si="224"/>
        <v>-53911000</v>
      </c>
      <c r="W269" s="461">
        <f t="shared" si="225"/>
        <v>161734152</v>
      </c>
      <c r="X269" s="2502" t="s">
        <v>926</v>
      </c>
      <c r="Y269" s="2456"/>
    </row>
    <row r="270" spans="1:25" ht="175">
      <c r="A270" s="558"/>
      <c r="B270" s="479"/>
      <c r="C270" s="448">
        <v>28</v>
      </c>
      <c r="D270" s="770" t="s">
        <v>948</v>
      </c>
      <c r="E270" s="487" t="s">
        <v>834</v>
      </c>
      <c r="F270" s="771">
        <v>217192544</v>
      </c>
      <c r="G270" s="452" t="s">
        <v>116</v>
      </c>
      <c r="H270" s="448" t="s">
        <v>130</v>
      </c>
      <c r="I270" s="448" t="s">
        <v>117</v>
      </c>
      <c r="J270" s="612" t="s">
        <v>908</v>
      </c>
      <c r="K270" s="774">
        <v>54297000</v>
      </c>
      <c r="L270" s="774">
        <v>108594000</v>
      </c>
      <c r="M270" s="555">
        <f t="shared" si="177"/>
        <v>0.49998953923574835</v>
      </c>
      <c r="N270" s="774">
        <v>108595000</v>
      </c>
      <c r="O270" s="555">
        <f t="shared" si="2"/>
        <v>0.49999414344536613</v>
      </c>
      <c r="P270" s="457">
        <f t="shared" si="227"/>
        <v>108596272</v>
      </c>
      <c r="Q270" s="557">
        <v>0.5</v>
      </c>
      <c r="R270" s="462" t="s">
        <v>949</v>
      </c>
      <c r="S270" s="459" t="s">
        <v>950</v>
      </c>
      <c r="T270" s="169" t="s">
        <v>128</v>
      </c>
      <c r="U270" s="461">
        <f t="shared" si="223"/>
        <v>108597544</v>
      </c>
      <c r="V270" s="461">
        <f t="shared" si="224"/>
        <v>-54298000</v>
      </c>
      <c r="W270" s="461">
        <f t="shared" si="225"/>
        <v>162895544</v>
      </c>
      <c r="X270" s="2502" t="s">
        <v>926</v>
      </c>
      <c r="Y270" s="2456"/>
    </row>
    <row r="271" spans="1:25" ht="187.5">
      <c r="A271" s="125"/>
      <c r="B271" s="479"/>
      <c r="C271" s="448">
        <v>29</v>
      </c>
      <c r="D271" s="770" t="s">
        <v>951</v>
      </c>
      <c r="E271" s="487" t="s">
        <v>838</v>
      </c>
      <c r="F271" s="771">
        <v>566129440</v>
      </c>
      <c r="G271" s="452" t="s">
        <v>116</v>
      </c>
      <c r="H271" s="448" t="s">
        <v>130</v>
      </c>
      <c r="I271" s="448" t="s">
        <v>117</v>
      </c>
      <c r="J271" s="612" t="s">
        <v>908</v>
      </c>
      <c r="K271" s="774">
        <v>141532000</v>
      </c>
      <c r="L271" s="774">
        <v>283064000</v>
      </c>
      <c r="M271" s="555">
        <f t="shared" si="177"/>
        <v>0.49999872820604419</v>
      </c>
      <c r="N271" s="774">
        <v>283063800</v>
      </c>
      <c r="O271" s="555">
        <f t="shared" si="2"/>
        <v>0.49999837492994537</v>
      </c>
      <c r="P271" s="457">
        <f t="shared" si="227"/>
        <v>283064720</v>
      </c>
      <c r="Q271" s="557">
        <v>0.5</v>
      </c>
      <c r="R271" s="462" t="s">
        <v>952</v>
      </c>
      <c r="S271" s="623" t="s">
        <v>953</v>
      </c>
      <c r="T271" s="169" t="s">
        <v>128</v>
      </c>
      <c r="U271" s="461">
        <f t="shared" si="223"/>
        <v>283065640</v>
      </c>
      <c r="V271" s="461">
        <f t="shared" si="224"/>
        <v>-141531800</v>
      </c>
      <c r="W271" s="461">
        <f t="shared" si="225"/>
        <v>424597440</v>
      </c>
      <c r="X271" s="2502" t="s">
        <v>926</v>
      </c>
      <c r="Y271" s="2456"/>
    </row>
    <row r="272" spans="1:25" ht="175">
      <c r="A272" s="125"/>
      <c r="B272" s="479"/>
      <c r="C272" s="448">
        <v>30</v>
      </c>
      <c r="D272" s="770" t="s">
        <v>954</v>
      </c>
      <c r="E272" s="487" t="s">
        <v>838</v>
      </c>
      <c r="F272" s="771">
        <v>268060544</v>
      </c>
      <c r="G272" s="452" t="s">
        <v>116</v>
      </c>
      <c r="H272" s="448" t="s">
        <v>130</v>
      </c>
      <c r="I272" s="448" t="s">
        <v>117</v>
      </c>
      <c r="J272" s="612" t="s">
        <v>908</v>
      </c>
      <c r="K272" s="774">
        <v>67015000</v>
      </c>
      <c r="L272" s="774">
        <v>134030000</v>
      </c>
      <c r="M272" s="555">
        <f t="shared" si="177"/>
        <v>0.49999898530385734</v>
      </c>
      <c r="N272" s="774">
        <v>134030000</v>
      </c>
      <c r="O272" s="555">
        <f t="shared" si="2"/>
        <v>0.49999898530385734</v>
      </c>
      <c r="P272" s="457">
        <f t="shared" si="227"/>
        <v>134030272</v>
      </c>
      <c r="Q272" s="557">
        <v>0.5</v>
      </c>
      <c r="R272" s="462" t="s">
        <v>955</v>
      </c>
      <c r="S272" s="459" t="s">
        <v>956</v>
      </c>
      <c r="T272" s="169" t="s">
        <v>128</v>
      </c>
      <c r="U272" s="461">
        <f t="shared" si="223"/>
        <v>134030544</v>
      </c>
      <c r="V272" s="461">
        <f t="shared" si="224"/>
        <v>-67015000</v>
      </c>
      <c r="W272" s="461">
        <f t="shared" si="225"/>
        <v>201045544</v>
      </c>
      <c r="X272" s="2502" t="s">
        <v>926</v>
      </c>
      <c r="Y272" s="2456"/>
    </row>
    <row r="273" spans="1:25" ht="175">
      <c r="A273" s="558"/>
      <c r="B273" s="479"/>
      <c r="C273" s="448">
        <v>31</v>
      </c>
      <c r="D273" s="770" t="s">
        <v>957</v>
      </c>
      <c r="E273" s="487" t="s">
        <v>958</v>
      </c>
      <c r="F273" s="771">
        <v>428019680</v>
      </c>
      <c r="G273" s="452" t="s">
        <v>116</v>
      </c>
      <c r="H273" s="448" t="s">
        <v>130</v>
      </c>
      <c r="I273" s="448" t="s">
        <v>117</v>
      </c>
      <c r="J273" s="612" t="s">
        <v>908</v>
      </c>
      <c r="K273" s="774">
        <v>107004000</v>
      </c>
      <c r="L273" s="774">
        <v>214008000</v>
      </c>
      <c r="M273" s="555">
        <f t="shared" si="177"/>
        <v>0.49999570113224701</v>
      </c>
      <c r="N273" s="774">
        <v>214008000</v>
      </c>
      <c r="O273" s="555">
        <f t="shared" si="2"/>
        <v>0.49999570113224701</v>
      </c>
      <c r="P273" s="457">
        <f t="shared" si="227"/>
        <v>214009840</v>
      </c>
      <c r="Q273" s="557">
        <v>0.5</v>
      </c>
      <c r="R273" s="462" t="s">
        <v>959</v>
      </c>
      <c r="S273" s="459" t="s">
        <v>960</v>
      </c>
      <c r="T273" s="169" t="s">
        <v>128</v>
      </c>
      <c r="U273" s="461">
        <f t="shared" si="223"/>
        <v>214011680</v>
      </c>
      <c r="V273" s="461">
        <f t="shared" si="224"/>
        <v>-107004000</v>
      </c>
      <c r="W273" s="461">
        <f t="shared" si="225"/>
        <v>321015680</v>
      </c>
      <c r="X273" s="2502" t="s">
        <v>926</v>
      </c>
      <c r="Y273" s="2456"/>
    </row>
    <row r="274" spans="1:25" ht="187.5">
      <c r="A274" s="558"/>
      <c r="B274" s="479"/>
      <c r="C274" s="448">
        <v>32</v>
      </c>
      <c r="D274" s="770" t="s">
        <v>961</v>
      </c>
      <c r="E274" s="487" t="s">
        <v>834</v>
      </c>
      <c r="F274" s="771">
        <v>543647040</v>
      </c>
      <c r="G274" s="452" t="s">
        <v>116</v>
      </c>
      <c r="H274" s="448" t="s">
        <v>130</v>
      </c>
      <c r="I274" s="448" t="s">
        <v>117</v>
      </c>
      <c r="J274" s="612" t="s">
        <v>908</v>
      </c>
      <c r="K274" s="774">
        <v>135911000</v>
      </c>
      <c r="L274" s="774">
        <v>271823520</v>
      </c>
      <c r="M274" s="555">
        <f t="shared" si="177"/>
        <v>0.5</v>
      </c>
      <c r="N274" s="774">
        <v>271822000</v>
      </c>
      <c r="O274" s="555">
        <f t="shared" si="2"/>
        <v>0.49999720406828668</v>
      </c>
      <c r="P274" s="457">
        <f t="shared" si="227"/>
        <v>271823520</v>
      </c>
      <c r="Q274" s="557">
        <v>0.5</v>
      </c>
      <c r="R274" s="462" t="s">
        <v>962</v>
      </c>
      <c r="S274" s="459" t="s">
        <v>963</v>
      </c>
      <c r="T274" s="169" t="s">
        <v>128</v>
      </c>
      <c r="U274" s="461">
        <f t="shared" si="223"/>
        <v>271825040</v>
      </c>
      <c r="V274" s="461">
        <f t="shared" si="224"/>
        <v>-135911000</v>
      </c>
      <c r="W274" s="461">
        <f t="shared" si="225"/>
        <v>407736040</v>
      </c>
      <c r="X274" s="2502" t="s">
        <v>926</v>
      </c>
      <c r="Y274" s="2456"/>
    </row>
    <row r="275" spans="1:25" ht="36.75" customHeight="1">
      <c r="A275" s="558"/>
      <c r="B275" s="479"/>
      <c r="C275" s="448">
        <v>33</v>
      </c>
      <c r="D275" s="770" t="s">
        <v>964</v>
      </c>
      <c r="E275" s="487" t="s">
        <v>834</v>
      </c>
      <c r="F275" s="771">
        <v>314708384</v>
      </c>
      <c r="G275" s="452" t="s">
        <v>116</v>
      </c>
      <c r="H275" s="448" t="s">
        <v>130</v>
      </c>
      <c r="I275" s="448" t="s">
        <v>117</v>
      </c>
      <c r="J275" s="612" t="s">
        <v>908</v>
      </c>
      <c r="K275" s="774">
        <v>78677000</v>
      </c>
      <c r="L275" s="774">
        <v>157354000</v>
      </c>
      <c r="M275" s="555">
        <f t="shared" si="177"/>
        <v>0.49999938991139176</v>
      </c>
      <c r="N275" s="774">
        <v>157354000</v>
      </c>
      <c r="O275" s="555">
        <f t="shared" si="2"/>
        <v>0.49999938991139176</v>
      </c>
      <c r="P275" s="457">
        <f t="shared" si="227"/>
        <v>157354192</v>
      </c>
      <c r="Q275" s="557">
        <v>0.5</v>
      </c>
      <c r="R275" s="462" t="s">
        <v>965</v>
      </c>
      <c r="S275" s="459" t="s">
        <v>966</v>
      </c>
      <c r="T275" s="169" t="s">
        <v>128</v>
      </c>
      <c r="U275" s="461">
        <f t="shared" si="223"/>
        <v>157354384</v>
      </c>
      <c r="V275" s="461">
        <f t="shared" si="224"/>
        <v>-78677000</v>
      </c>
      <c r="W275" s="461">
        <f t="shared" si="225"/>
        <v>236031384</v>
      </c>
      <c r="X275" s="2502" t="s">
        <v>926</v>
      </c>
      <c r="Y275" s="2456"/>
    </row>
    <row r="276" spans="1:25" ht="40.5" customHeight="1">
      <c r="A276" s="558"/>
      <c r="B276" s="479"/>
      <c r="C276" s="448">
        <v>34</v>
      </c>
      <c r="D276" s="770" t="s">
        <v>967</v>
      </c>
      <c r="E276" s="487" t="s">
        <v>848</v>
      </c>
      <c r="F276" s="771">
        <v>444588832</v>
      </c>
      <c r="G276" s="452" t="s">
        <v>116</v>
      </c>
      <c r="H276" s="448" t="s">
        <v>130</v>
      </c>
      <c r="I276" s="448" t="s">
        <v>117</v>
      </c>
      <c r="J276" s="612" t="s">
        <v>908</v>
      </c>
      <c r="K276" s="774">
        <v>111147000</v>
      </c>
      <c r="L276" s="774">
        <v>222294000</v>
      </c>
      <c r="M276" s="555">
        <f t="shared" si="177"/>
        <v>0.49999906430398144</v>
      </c>
      <c r="N276" s="774">
        <v>222294000</v>
      </c>
      <c r="O276" s="555">
        <f t="shared" si="2"/>
        <v>0.49999906430398144</v>
      </c>
      <c r="P276" s="457">
        <f t="shared" si="227"/>
        <v>222294416</v>
      </c>
      <c r="Q276" s="557">
        <v>0.5</v>
      </c>
      <c r="R276" s="462" t="s">
        <v>968</v>
      </c>
      <c r="S276" s="459" t="s">
        <v>969</v>
      </c>
      <c r="T276" s="169" t="s">
        <v>128</v>
      </c>
      <c r="U276" s="461">
        <f t="shared" si="223"/>
        <v>222294832</v>
      </c>
      <c r="V276" s="461">
        <f t="shared" si="224"/>
        <v>-111147000</v>
      </c>
      <c r="W276" s="461">
        <f t="shared" si="225"/>
        <v>333441832</v>
      </c>
      <c r="X276" s="2502" t="s">
        <v>926</v>
      </c>
      <c r="Y276" s="2456"/>
    </row>
    <row r="277" spans="1:25" ht="26.25" customHeight="1">
      <c r="A277" s="558"/>
      <c r="B277" s="479"/>
      <c r="C277" s="448">
        <v>35</v>
      </c>
      <c r="D277" s="770" t="s">
        <v>970</v>
      </c>
      <c r="E277" s="487" t="s">
        <v>834</v>
      </c>
      <c r="F277" s="771">
        <v>436736320</v>
      </c>
      <c r="G277" s="452" t="s">
        <v>116</v>
      </c>
      <c r="H277" s="448" t="s">
        <v>130</v>
      </c>
      <c r="I277" s="448" t="s">
        <v>117</v>
      </c>
      <c r="J277" s="612" t="s">
        <v>908</v>
      </c>
      <c r="K277" s="774">
        <v>109183000</v>
      </c>
      <c r="L277" s="774">
        <v>218366000</v>
      </c>
      <c r="M277" s="555">
        <f t="shared" si="177"/>
        <v>0.49999505422402241</v>
      </c>
      <c r="N277" s="774">
        <v>218367000</v>
      </c>
      <c r="O277" s="555">
        <f t="shared" si="2"/>
        <v>0.49999734393512313</v>
      </c>
      <c r="P277" s="457">
        <f t="shared" si="227"/>
        <v>218368160</v>
      </c>
      <c r="Q277" s="557">
        <v>0.5</v>
      </c>
      <c r="R277" s="462" t="s">
        <v>971</v>
      </c>
      <c r="S277" s="459" t="s">
        <v>972</v>
      </c>
      <c r="T277" s="169" t="s">
        <v>128</v>
      </c>
      <c r="U277" s="461">
        <f t="shared" si="223"/>
        <v>218369320</v>
      </c>
      <c r="V277" s="461">
        <f t="shared" si="224"/>
        <v>-109184000</v>
      </c>
      <c r="W277" s="461">
        <f t="shared" si="225"/>
        <v>327553320</v>
      </c>
      <c r="X277" s="2503"/>
      <c r="Y277" s="2456"/>
    </row>
    <row r="278" spans="1:25" ht="42.75" customHeight="1">
      <c r="A278" s="125"/>
      <c r="B278" s="169">
        <v>6</v>
      </c>
      <c r="C278" s="71"/>
      <c r="D278" s="179" t="s">
        <v>973</v>
      </c>
      <c r="E278" s="134"/>
      <c r="F278" s="498">
        <f>SUM(F279)</f>
        <v>199237500</v>
      </c>
      <c r="G278" s="169" t="s">
        <v>116</v>
      </c>
      <c r="H278" s="481"/>
      <c r="I278" s="481"/>
      <c r="J278" s="69"/>
      <c r="K278" s="498">
        <f t="shared" ref="K278:L278" si="228">SUM(K279)</f>
        <v>0</v>
      </c>
      <c r="L278" s="498">
        <f t="shared" si="228"/>
        <v>199237500</v>
      </c>
      <c r="M278" s="174">
        <f t="shared" si="177"/>
        <v>1</v>
      </c>
      <c r="N278" s="498">
        <f>SUM(N279)</f>
        <v>0</v>
      </c>
      <c r="O278" s="174">
        <f t="shared" si="2"/>
        <v>0</v>
      </c>
      <c r="P278" s="498">
        <f>SUM(P279)</f>
        <v>0</v>
      </c>
      <c r="Q278" s="174">
        <f>P278/F278</f>
        <v>0</v>
      </c>
      <c r="R278" s="16"/>
      <c r="S278" s="126"/>
      <c r="T278" s="498"/>
      <c r="U278" s="178">
        <f t="shared" si="223"/>
        <v>199237500</v>
      </c>
      <c r="V278" s="128">
        <f t="shared" si="224"/>
        <v>0</v>
      </c>
      <c r="W278" s="128">
        <f t="shared" si="225"/>
        <v>199237500</v>
      </c>
      <c r="X278" s="135"/>
      <c r="Y278" s="135"/>
    </row>
    <row r="279" spans="1:25" ht="40.5" customHeight="1">
      <c r="A279" s="125"/>
      <c r="B279" s="450"/>
      <c r="C279" s="448">
        <v>36</v>
      </c>
      <c r="D279" s="462" t="s">
        <v>974</v>
      </c>
      <c r="E279" s="451" t="s">
        <v>470</v>
      </c>
      <c r="F279" s="454">
        <v>199237500</v>
      </c>
      <c r="G279" s="450"/>
      <c r="H279" s="448" t="s">
        <v>20</v>
      </c>
      <c r="I279" s="448" t="s">
        <v>117</v>
      </c>
      <c r="J279" s="459" t="s">
        <v>975</v>
      </c>
      <c r="K279" s="479"/>
      <c r="L279" s="449">
        <v>199237500</v>
      </c>
      <c r="M279" s="555">
        <f t="shared" si="177"/>
        <v>1</v>
      </c>
      <c r="N279" s="479"/>
      <c r="O279" s="555">
        <f t="shared" si="2"/>
        <v>0</v>
      </c>
      <c r="P279" s="457">
        <f>F279*Q279</f>
        <v>0</v>
      </c>
      <c r="Q279" s="555">
        <v>0</v>
      </c>
      <c r="R279" s="479"/>
      <c r="S279" s="450"/>
      <c r="T279" s="169" t="s">
        <v>132</v>
      </c>
      <c r="U279" s="461">
        <f t="shared" si="223"/>
        <v>199237500</v>
      </c>
      <c r="V279" s="541">
        <f t="shared" si="224"/>
        <v>0</v>
      </c>
      <c r="W279" s="461">
        <f t="shared" si="225"/>
        <v>199237500</v>
      </c>
      <c r="X279" s="542"/>
      <c r="Y279" s="542"/>
    </row>
    <row r="280" spans="1:25" ht="40.5" customHeight="1">
      <c r="A280" s="125"/>
      <c r="B280" s="505"/>
      <c r="C280" s="648"/>
      <c r="D280" s="649" t="s">
        <v>53</v>
      </c>
      <c r="E280" s="505"/>
      <c r="F280" s="563">
        <f>SUM(,F281)</f>
        <v>400000000</v>
      </c>
      <c r="G280" s="505"/>
      <c r="H280" s="650"/>
      <c r="I280" s="650"/>
      <c r="J280" s="733"/>
      <c r="K280" s="563">
        <f t="shared" ref="K280:L280" si="229">SUM(,K281)</f>
        <v>0</v>
      </c>
      <c r="L280" s="563">
        <f t="shared" si="229"/>
        <v>200000000</v>
      </c>
      <c r="M280" s="510">
        <f t="shared" si="177"/>
        <v>0.5</v>
      </c>
      <c r="N280" s="563">
        <f>SUM(,N281)</f>
        <v>0</v>
      </c>
      <c r="O280" s="510">
        <f t="shared" si="2"/>
        <v>0</v>
      </c>
      <c r="P280" s="563">
        <f>SUM(,P281)</f>
        <v>200000000</v>
      </c>
      <c r="Q280" s="510">
        <f t="shared" ref="Q280:Q282" si="230">N280/F280</f>
        <v>0</v>
      </c>
      <c r="R280" s="508"/>
      <c r="S280" s="508"/>
      <c r="T280" s="566"/>
      <c r="U280" s="563">
        <f t="shared" ref="U280:W280" si="231">SUM(,U281)</f>
        <v>400000000</v>
      </c>
      <c r="V280" s="563">
        <f t="shared" si="231"/>
        <v>0</v>
      </c>
      <c r="W280" s="563">
        <f t="shared" si="231"/>
        <v>400000000</v>
      </c>
      <c r="X280" s="426"/>
      <c r="Y280" s="908"/>
    </row>
    <row r="281" spans="1:25" ht="39">
      <c r="A281" s="125"/>
      <c r="B281" s="512"/>
      <c r="C281" s="652"/>
      <c r="D281" s="513" t="s">
        <v>986</v>
      </c>
      <c r="E281" s="512"/>
      <c r="F281" s="145">
        <f t="shared" ref="F281:F283" si="232">SUM(F282)</f>
        <v>400000000</v>
      </c>
      <c r="G281" s="512"/>
      <c r="H281" s="653"/>
      <c r="I281" s="653"/>
      <c r="J281" s="138"/>
      <c r="K281" s="145">
        <f t="shared" ref="K281:L281" si="233">SUM(K282)</f>
        <v>0</v>
      </c>
      <c r="L281" s="145">
        <f t="shared" si="233"/>
        <v>200000000</v>
      </c>
      <c r="M281" s="516">
        <f t="shared" si="177"/>
        <v>0.5</v>
      </c>
      <c r="N281" s="145">
        <f t="shared" ref="N281:N283" si="234">SUM(N282)</f>
        <v>0</v>
      </c>
      <c r="O281" s="516">
        <f t="shared" si="2"/>
        <v>0</v>
      </c>
      <c r="P281" s="145">
        <f t="shared" ref="P281:P283" si="235">SUM(P282)</f>
        <v>200000000</v>
      </c>
      <c r="Q281" s="516">
        <f t="shared" si="230"/>
        <v>0</v>
      </c>
      <c r="R281" s="511"/>
      <c r="S281" s="511"/>
      <c r="T281" s="621"/>
      <c r="U281" s="145">
        <f t="shared" ref="U281:W281" si="236">SUM(U282)</f>
        <v>400000000</v>
      </c>
      <c r="V281" s="145">
        <f t="shared" si="236"/>
        <v>0</v>
      </c>
      <c r="W281" s="145">
        <f t="shared" si="236"/>
        <v>400000000</v>
      </c>
      <c r="X281" s="431"/>
      <c r="Y281" s="431"/>
    </row>
    <row r="282" spans="1:25" ht="39">
      <c r="A282" s="113">
        <v>1</v>
      </c>
      <c r="B282" s="146"/>
      <c r="C282" s="655"/>
      <c r="D282" s="432" t="s">
        <v>467</v>
      </c>
      <c r="E282" s="146"/>
      <c r="F282" s="148">
        <f t="shared" si="232"/>
        <v>400000000</v>
      </c>
      <c r="G282" s="146"/>
      <c r="H282" s="656"/>
      <c r="I282" s="656"/>
      <c r="J282" s="738"/>
      <c r="K282" s="148">
        <f t="shared" ref="K282:L282" si="237">SUM(K283)</f>
        <v>0</v>
      </c>
      <c r="L282" s="148">
        <f t="shared" si="237"/>
        <v>200000000</v>
      </c>
      <c r="M282" s="151">
        <f t="shared" si="177"/>
        <v>0.5</v>
      </c>
      <c r="N282" s="148">
        <f t="shared" si="234"/>
        <v>0</v>
      </c>
      <c r="O282" s="151">
        <f t="shared" si="2"/>
        <v>0</v>
      </c>
      <c r="P282" s="148">
        <f t="shared" si="235"/>
        <v>200000000</v>
      </c>
      <c r="Q282" s="151">
        <f t="shared" si="230"/>
        <v>0</v>
      </c>
      <c r="R282" s="517"/>
      <c r="S282" s="517"/>
      <c r="T282" s="579"/>
      <c r="U282" s="148">
        <f t="shared" ref="U282:W282" si="238">SUM(U283)</f>
        <v>400000000</v>
      </c>
      <c r="V282" s="148">
        <f t="shared" si="238"/>
        <v>0</v>
      </c>
      <c r="W282" s="148">
        <f t="shared" si="238"/>
        <v>400000000</v>
      </c>
      <c r="X282" s="156"/>
      <c r="Y282" s="156"/>
    </row>
    <row r="283" spans="1:25" ht="33.75" customHeight="1">
      <c r="A283" s="558"/>
      <c r="B283" s="438"/>
      <c r="C283" s="778"/>
      <c r="D283" s="499" t="s">
        <v>987</v>
      </c>
      <c r="E283" s="438"/>
      <c r="F283" s="439">
        <f t="shared" si="232"/>
        <v>400000000</v>
      </c>
      <c r="G283" s="438"/>
      <c r="H283" s="779"/>
      <c r="I283" s="779"/>
      <c r="J283" s="441"/>
      <c r="K283" s="439">
        <f t="shared" ref="K283:L283" si="239">SUM(K284)</f>
        <v>0</v>
      </c>
      <c r="L283" s="439">
        <f t="shared" si="239"/>
        <v>200000000</v>
      </c>
      <c r="M283" s="440">
        <f t="shared" si="177"/>
        <v>0.5</v>
      </c>
      <c r="N283" s="439">
        <f t="shared" si="234"/>
        <v>0</v>
      </c>
      <c r="O283" s="440">
        <f t="shared" si="2"/>
        <v>0</v>
      </c>
      <c r="P283" s="439">
        <f t="shared" si="235"/>
        <v>200000000</v>
      </c>
      <c r="Q283" s="440">
        <f>P283/F283</f>
        <v>0.5</v>
      </c>
      <c r="R283" s="442"/>
      <c r="S283" s="442"/>
      <c r="T283" s="584"/>
      <c r="U283" s="439">
        <f t="shared" ref="U283:W283" si="240">SUM(U284)</f>
        <v>400000000</v>
      </c>
      <c r="V283" s="439">
        <f t="shared" si="240"/>
        <v>0</v>
      </c>
      <c r="W283" s="439">
        <f t="shared" si="240"/>
        <v>400000000</v>
      </c>
      <c r="X283" s="443"/>
      <c r="Y283" s="443"/>
    </row>
    <row r="284" spans="1:25" ht="39">
      <c r="A284" s="558"/>
      <c r="B284" s="169">
        <v>5</v>
      </c>
      <c r="C284" s="71"/>
      <c r="D284" s="179" t="s">
        <v>751</v>
      </c>
      <c r="E284" s="786" t="s">
        <v>978</v>
      </c>
      <c r="F284" s="128">
        <f>SUM(F285:F290)</f>
        <v>400000000</v>
      </c>
      <c r="G284" s="169" t="s">
        <v>116</v>
      </c>
      <c r="H284" s="500"/>
      <c r="I284" s="808"/>
      <c r="J284" s="808"/>
      <c r="K284" s="190">
        <f>SUM(K285:K290)</f>
        <v>0</v>
      </c>
      <c r="L284" s="128">
        <f>SUM(L285:L290)</f>
        <v>200000000</v>
      </c>
      <c r="M284" s="174">
        <f t="shared" si="177"/>
        <v>0.5</v>
      </c>
      <c r="N284" s="190">
        <f>SUM(N285:N290)</f>
        <v>0</v>
      </c>
      <c r="O284" s="174">
        <f t="shared" si="2"/>
        <v>0</v>
      </c>
      <c r="P284" s="190">
        <f>SUM(P285:P290)</f>
        <v>200000000</v>
      </c>
      <c r="Q284" s="174">
        <v>0</v>
      </c>
      <c r="R284" s="16"/>
      <c r="S284" s="16"/>
      <c r="T284" s="16"/>
      <c r="U284" s="178">
        <f t="shared" ref="U284:U290" si="241">F284-N284</f>
        <v>400000000</v>
      </c>
      <c r="V284" s="178">
        <f t="shared" ref="V284:V290" si="242">K284-N284</f>
        <v>0</v>
      </c>
      <c r="W284" s="178">
        <f t="shared" ref="W284:W290" si="243">F284-K284</f>
        <v>400000000</v>
      </c>
      <c r="X284" s="135"/>
      <c r="Y284" s="135"/>
    </row>
    <row r="285" spans="1:25" ht="26">
      <c r="A285" s="558"/>
      <c r="B285" s="169"/>
      <c r="C285" s="448">
        <v>1</v>
      </c>
      <c r="D285" s="647" t="s">
        <v>990</v>
      </c>
      <c r="E285" s="707" t="s">
        <v>353</v>
      </c>
      <c r="F285" s="809">
        <v>50000000</v>
      </c>
      <c r="G285" s="782" t="s">
        <v>116</v>
      </c>
      <c r="H285" s="782" t="s">
        <v>130</v>
      </c>
      <c r="I285" s="782" t="s">
        <v>225</v>
      </c>
      <c r="J285" s="782" t="s">
        <v>181</v>
      </c>
      <c r="K285" s="782"/>
      <c r="L285" s="810"/>
      <c r="M285" s="555">
        <f t="shared" si="177"/>
        <v>0</v>
      </c>
      <c r="N285" s="811"/>
      <c r="O285" s="555">
        <f t="shared" si="2"/>
        <v>0</v>
      </c>
      <c r="P285" s="457">
        <f t="shared" ref="P285:P290" si="244">F285*Q285</f>
        <v>0</v>
      </c>
      <c r="Q285" s="555">
        <v>0</v>
      </c>
      <c r="R285" s="542"/>
      <c r="S285" s="479"/>
      <c r="T285" s="169" t="s">
        <v>132</v>
      </c>
      <c r="U285" s="461">
        <f t="shared" si="241"/>
        <v>50000000</v>
      </c>
      <c r="V285" s="469">
        <f t="shared" si="242"/>
        <v>0</v>
      </c>
      <c r="W285" s="461">
        <f t="shared" si="243"/>
        <v>50000000</v>
      </c>
      <c r="X285" s="542"/>
      <c r="Y285" s="542"/>
    </row>
    <row r="286" spans="1:25" ht="37.5">
      <c r="A286" s="558"/>
      <c r="B286" s="169"/>
      <c r="C286" s="448">
        <v>2</v>
      </c>
      <c r="D286" s="770" t="s">
        <v>991</v>
      </c>
      <c r="E286" s="487" t="s">
        <v>977</v>
      </c>
      <c r="F286" s="812">
        <v>100000000</v>
      </c>
      <c r="G286" s="788" t="s">
        <v>116</v>
      </c>
      <c r="H286" s="788" t="s">
        <v>130</v>
      </c>
      <c r="I286" s="788" t="s">
        <v>225</v>
      </c>
      <c r="J286" s="788" t="s">
        <v>181</v>
      </c>
      <c r="K286" s="788"/>
      <c r="L286" s="813">
        <v>100000000</v>
      </c>
      <c r="M286" s="555">
        <f t="shared" si="177"/>
        <v>1</v>
      </c>
      <c r="N286" s="811"/>
      <c r="O286" s="555">
        <f t="shared" si="2"/>
        <v>0</v>
      </c>
      <c r="P286" s="457">
        <f t="shared" si="244"/>
        <v>100000000</v>
      </c>
      <c r="Q286" s="557">
        <v>1</v>
      </c>
      <c r="R286" s="542"/>
      <c r="S286" s="479"/>
      <c r="T286" s="169" t="s">
        <v>128</v>
      </c>
      <c r="U286" s="461">
        <f t="shared" si="241"/>
        <v>100000000</v>
      </c>
      <c r="V286" s="469">
        <f t="shared" si="242"/>
        <v>0</v>
      </c>
      <c r="W286" s="461">
        <f t="shared" si="243"/>
        <v>100000000</v>
      </c>
      <c r="X286" s="462" t="s">
        <v>992</v>
      </c>
      <c r="Y286" s="542"/>
    </row>
    <row r="287" spans="1:25" ht="37.5">
      <c r="A287" s="558"/>
      <c r="B287" s="169"/>
      <c r="C287" s="448">
        <v>3</v>
      </c>
      <c r="D287" s="770" t="s">
        <v>993</v>
      </c>
      <c r="E287" s="487" t="s">
        <v>977</v>
      </c>
      <c r="F287" s="812">
        <v>50000000</v>
      </c>
      <c r="G287" s="788" t="s">
        <v>116</v>
      </c>
      <c r="H287" s="788" t="s">
        <v>130</v>
      </c>
      <c r="I287" s="788" t="s">
        <v>225</v>
      </c>
      <c r="J287" s="788" t="s">
        <v>181</v>
      </c>
      <c r="K287" s="788"/>
      <c r="L287" s="813">
        <v>50000000</v>
      </c>
      <c r="M287" s="555">
        <f t="shared" si="177"/>
        <v>1</v>
      </c>
      <c r="N287" s="811"/>
      <c r="O287" s="555">
        <f t="shared" si="2"/>
        <v>0</v>
      </c>
      <c r="P287" s="457">
        <f t="shared" si="244"/>
        <v>50000000</v>
      </c>
      <c r="Q287" s="557">
        <v>1</v>
      </c>
      <c r="R287" s="542"/>
      <c r="S287" s="479"/>
      <c r="T287" s="169" t="s">
        <v>128</v>
      </c>
      <c r="U287" s="461">
        <f t="shared" si="241"/>
        <v>50000000</v>
      </c>
      <c r="V287" s="469">
        <f t="shared" si="242"/>
        <v>0</v>
      </c>
      <c r="W287" s="461">
        <f t="shared" si="243"/>
        <v>50000000</v>
      </c>
      <c r="X287" s="462" t="s">
        <v>992</v>
      </c>
      <c r="Y287" s="542"/>
    </row>
    <row r="288" spans="1:25" ht="26">
      <c r="A288" s="558"/>
      <c r="B288" s="169"/>
      <c r="C288" s="448">
        <v>4</v>
      </c>
      <c r="D288" s="770" t="s">
        <v>994</v>
      </c>
      <c r="E288" s="487" t="s">
        <v>977</v>
      </c>
      <c r="F288" s="812">
        <v>100000000</v>
      </c>
      <c r="G288" s="788" t="s">
        <v>116</v>
      </c>
      <c r="H288" s="788" t="s">
        <v>130</v>
      </c>
      <c r="I288" s="788" t="s">
        <v>225</v>
      </c>
      <c r="J288" s="788" t="s">
        <v>181</v>
      </c>
      <c r="K288" s="788"/>
      <c r="L288" s="810"/>
      <c r="M288" s="555">
        <f t="shared" si="177"/>
        <v>0</v>
      </c>
      <c r="N288" s="811"/>
      <c r="O288" s="555">
        <f t="shared" si="2"/>
        <v>0</v>
      </c>
      <c r="P288" s="457">
        <f t="shared" si="244"/>
        <v>0</v>
      </c>
      <c r="Q288" s="555">
        <v>0</v>
      </c>
      <c r="R288" s="542"/>
      <c r="S288" s="479"/>
      <c r="T288" s="169" t="s">
        <v>132</v>
      </c>
      <c r="U288" s="461">
        <f t="shared" si="241"/>
        <v>100000000</v>
      </c>
      <c r="V288" s="469">
        <f t="shared" si="242"/>
        <v>0</v>
      </c>
      <c r="W288" s="461">
        <f t="shared" si="243"/>
        <v>100000000</v>
      </c>
      <c r="X288" s="542"/>
      <c r="Y288" s="542"/>
    </row>
    <row r="289" spans="1:25" ht="26">
      <c r="A289" s="558"/>
      <c r="B289" s="169"/>
      <c r="C289" s="448">
        <v>5</v>
      </c>
      <c r="D289" s="770" t="s">
        <v>995</v>
      </c>
      <c r="E289" s="487" t="s">
        <v>977</v>
      </c>
      <c r="F289" s="812">
        <v>50000000</v>
      </c>
      <c r="G289" s="788" t="s">
        <v>116</v>
      </c>
      <c r="H289" s="788" t="s">
        <v>130</v>
      </c>
      <c r="I289" s="788" t="s">
        <v>225</v>
      </c>
      <c r="J289" s="788" t="s">
        <v>181</v>
      </c>
      <c r="K289" s="788"/>
      <c r="L289" s="810"/>
      <c r="M289" s="555">
        <f t="shared" si="177"/>
        <v>0</v>
      </c>
      <c r="N289" s="811"/>
      <c r="O289" s="555">
        <f t="shared" si="2"/>
        <v>0</v>
      </c>
      <c r="P289" s="457">
        <f t="shared" si="244"/>
        <v>0</v>
      </c>
      <c r="Q289" s="555">
        <v>0</v>
      </c>
      <c r="R289" s="542"/>
      <c r="S289" s="479"/>
      <c r="T289" s="169" t="s">
        <v>132</v>
      </c>
      <c r="U289" s="461">
        <f t="shared" si="241"/>
        <v>50000000</v>
      </c>
      <c r="V289" s="469">
        <f t="shared" si="242"/>
        <v>0</v>
      </c>
      <c r="W289" s="461">
        <f t="shared" si="243"/>
        <v>50000000</v>
      </c>
      <c r="X289" s="542"/>
      <c r="Y289" s="542"/>
    </row>
    <row r="290" spans="1:25" ht="37.5">
      <c r="A290" s="558"/>
      <c r="B290" s="169"/>
      <c r="C290" s="448">
        <v>6</v>
      </c>
      <c r="D290" s="770" t="s">
        <v>996</v>
      </c>
      <c r="E290" s="487" t="s">
        <v>977</v>
      </c>
      <c r="F290" s="812">
        <v>50000000</v>
      </c>
      <c r="G290" s="788" t="s">
        <v>116</v>
      </c>
      <c r="H290" s="788" t="s">
        <v>130</v>
      </c>
      <c r="I290" s="788" t="s">
        <v>225</v>
      </c>
      <c r="J290" s="788" t="s">
        <v>181</v>
      </c>
      <c r="K290" s="788"/>
      <c r="L290" s="813">
        <v>50000000</v>
      </c>
      <c r="M290" s="555">
        <f t="shared" si="177"/>
        <v>1</v>
      </c>
      <c r="N290" s="811"/>
      <c r="O290" s="555">
        <f t="shared" si="2"/>
        <v>0</v>
      </c>
      <c r="P290" s="457">
        <f t="shared" si="244"/>
        <v>50000000</v>
      </c>
      <c r="Q290" s="557">
        <v>1</v>
      </c>
      <c r="R290" s="542"/>
      <c r="S290" s="479"/>
      <c r="T290" s="169" t="s">
        <v>128</v>
      </c>
      <c r="U290" s="461">
        <f t="shared" si="241"/>
        <v>50000000</v>
      </c>
      <c r="V290" s="469">
        <f t="shared" si="242"/>
        <v>0</v>
      </c>
      <c r="W290" s="461">
        <f t="shared" si="243"/>
        <v>50000000</v>
      </c>
      <c r="X290" s="462" t="s">
        <v>992</v>
      </c>
      <c r="Y290" s="542"/>
    </row>
    <row r="291" spans="1:25" ht="12.5">
      <c r="A291" s="558"/>
      <c r="B291" s="22"/>
      <c r="C291" s="21"/>
      <c r="D291" s="104"/>
      <c r="E291" s="22"/>
      <c r="F291" s="814"/>
      <c r="G291" s="22"/>
      <c r="H291" s="104"/>
      <c r="I291" s="104"/>
      <c r="J291" s="104"/>
      <c r="K291" s="104"/>
      <c r="L291" s="20"/>
      <c r="M291" s="20"/>
      <c r="N291" s="20"/>
      <c r="P291" s="20"/>
      <c r="R291" s="105"/>
      <c r="S291" s="105"/>
      <c r="T291" s="20"/>
      <c r="W291" s="104"/>
      <c r="X291" s="104"/>
      <c r="Y291" s="104"/>
    </row>
    <row r="292" spans="1:25" ht="13">
      <c r="A292" s="558"/>
      <c r="B292" s="2500" t="s">
        <v>997</v>
      </c>
      <c r="C292" s="2467"/>
      <c r="D292" s="2467"/>
      <c r="E292" s="2456"/>
      <c r="F292" s="815" t="s">
        <v>8</v>
      </c>
      <c r="G292" s="816"/>
      <c r="H292" s="817"/>
      <c r="I292" s="817"/>
      <c r="J292" s="652"/>
      <c r="K292" s="652"/>
      <c r="L292" s="815"/>
      <c r="M292" s="815"/>
      <c r="N292" s="815" t="s">
        <v>3</v>
      </c>
      <c r="O292" s="816" t="s">
        <v>66</v>
      </c>
      <c r="P292" s="818" t="s">
        <v>6</v>
      </c>
      <c r="Q292" s="816" t="s">
        <v>66</v>
      </c>
      <c r="R292" s="816"/>
      <c r="S292" s="816"/>
      <c r="T292" s="815"/>
      <c r="U292" s="816" t="s">
        <v>57</v>
      </c>
      <c r="V292" s="816"/>
      <c r="W292" s="816"/>
      <c r="X292" s="652"/>
      <c r="Y292" s="652"/>
    </row>
    <row r="293" spans="1:25" ht="13">
      <c r="A293" s="558"/>
      <c r="B293" s="2498" t="s">
        <v>55</v>
      </c>
      <c r="C293" s="2467"/>
      <c r="D293" s="2467"/>
      <c r="E293" s="2456"/>
      <c r="F293" s="128">
        <v>2428668874</v>
      </c>
      <c r="G293" s="819"/>
      <c r="H293" s="47"/>
      <c r="I293" s="47"/>
      <c r="J293" s="498"/>
      <c r="K293" s="498"/>
      <c r="L293" s="128"/>
      <c r="M293" s="128"/>
      <c r="N293" s="128">
        <v>526227275</v>
      </c>
      <c r="O293" s="36">
        <v>0.21667312519771684</v>
      </c>
      <c r="P293" s="128">
        <v>626058327</v>
      </c>
      <c r="Q293" s="36">
        <v>0.2577783796310143</v>
      </c>
      <c r="R293" s="819"/>
      <c r="S293" s="819"/>
      <c r="T293" s="35"/>
      <c r="U293" s="820">
        <v>1902441599</v>
      </c>
      <c r="V293" s="820"/>
      <c r="W293" s="820"/>
      <c r="X293" s="69"/>
      <c r="Y293" s="69"/>
    </row>
    <row r="294" spans="1:25" ht="13">
      <c r="A294" s="558"/>
      <c r="B294" s="2498" t="s">
        <v>998</v>
      </c>
      <c r="C294" s="2467"/>
      <c r="D294" s="2467"/>
      <c r="E294" s="2456"/>
      <c r="F294" s="128">
        <v>2428668874</v>
      </c>
      <c r="G294" s="819"/>
      <c r="H294" s="47"/>
      <c r="I294" s="47"/>
      <c r="J294" s="498"/>
      <c r="K294" s="498"/>
      <c r="L294" s="128"/>
      <c r="M294" s="128"/>
      <c r="N294" s="128">
        <v>526227275</v>
      </c>
      <c r="O294" s="36">
        <v>0.21667312519771684</v>
      </c>
      <c r="P294" s="128">
        <v>626058327</v>
      </c>
      <c r="Q294" s="36">
        <v>0.2577783796310143</v>
      </c>
      <c r="R294" s="819"/>
      <c r="S294" s="819"/>
      <c r="T294" s="35"/>
      <c r="U294" s="128">
        <v>1902441599</v>
      </c>
      <c r="V294" s="128"/>
      <c r="W294" s="128"/>
      <c r="X294" s="69"/>
      <c r="Y294" s="69"/>
    </row>
    <row r="295" spans="1:25" ht="13">
      <c r="A295" s="558"/>
      <c r="B295" s="2498" t="s">
        <v>999</v>
      </c>
      <c r="C295" s="2467"/>
      <c r="D295" s="2467"/>
      <c r="E295" s="2456"/>
      <c r="F295" s="128">
        <v>0</v>
      </c>
      <c r="G295" s="821"/>
      <c r="H295" s="46"/>
      <c r="I295" s="46"/>
      <c r="J295" s="498"/>
      <c r="K295" s="498"/>
      <c r="L295" s="128"/>
      <c r="M295" s="128"/>
      <c r="N295" s="128">
        <v>0</v>
      </c>
      <c r="O295" s="36">
        <v>0</v>
      </c>
      <c r="P295" s="128">
        <v>0</v>
      </c>
      <c r="Q295" s="36">
        <v>0</v>
      </c>
      <c r="R295" s="821"/>
      <c r="S295" s="821"/>
      <c r="T295" s="822"/>
      <c r="U295" s="128">
        <v>0</v>
      </c>
      <c r="V295" s="823"/>
      <c r="W295" s="823"/>
      <c r="X295" s="134"/>
      <c r="Y295" s="134"/>
    </row>
    <row r="296" spans="1:25" ht="12.5">
      <c r="A296" s="558"/>
      <c r="B296" s="22"/>
      <c r="C296" s="22"/>
      <c r="D296" s="104"/>
      <c r="E296" s="22"/>
      <c r="F296" s="20"/>
      <c r="H296" s="104"/>
      <c r="I296" s="104"/>
      <c r="J296" s="824"/>
      <c r="K296" s="824"/>
      <c r="L296" s="814"/>
      <c r="M296" s="814"/>
      <c r="N296" s="814"/>
      <c r="O296" s="825"/>
      <c r="P296" s="814"/>
      <c r="Q296" s="825"/>
      <c r="T296" s="20"/>
      <c r="U296" s="826"/>
      <c r="V296" s="826"/>
      <c r="W296" s="826"/>
      <c r="X296" s="104"/>
      <c r="Y296" s="104"/>
    </row>
    <row r="297" spans="1:25" ht="13">
      <c r="A297" s="558"/>
      <c r="B297" s="2501" t="s">
        <v>1000</v>
      </c>
      <c r="C297" s="2467"/>
      <c r="D297" s="2467"/>
      <c r="E297" s="2456"/>
      <c r="F297" s="827" t="s">
        <v>8</v>
      </c>
      <c r="G297" s="828"/>
      <c r="H297" s="829"/>
      <c r="I297" s="829"/>
      <c r="J297" s="830"/>
      <c r="K297" s="830"/>
      <c r="L297" s="827"/>
      <c r="M297" s="827"/>
      <c r="N297" s="827" t="s">
        <v>3</v>
      </c>
      <c r="O297" s="828" t="s">
        <v>66</v>
      </c>
      <c r="P297" s="831" t="s">
        <v>6</v>
      </c>
      <c r="Q297" s="828" t="s">
        <v>66</v>
      </c>
      <c r="R297" s="828"/>
      <c r="S297" s="828"/>
      <c r="T297" s="827"/>
      <c r="U297" s="828" t="s">
        <v>57</v>
      </c>
      <c r="V297" s="828"/>
      <c r="W297" s="828"/>
      <c r="X297" s="830"/>
      <c r="Y297" s="830"/>
    </row>
    <row r="298" spans="1:25" ht="13">
      <c r="A298" s="558"/>
      <c r="B298" s="2498" t="s">
        <v>55</v>
      </c>
      <c r="C298" s="2467"/>
      <c r="D298" s="2467"/>
      <c r="E298" s="2456"/>
      <c r="F298" s="128">
        <v>314164591486.65002</v>
      </c>
      <c r="G298" s="819"/>
      <c r="H298" s="47"/>
      <c r="I298" s="47"/>
      <c r="J298" s="498"/>
      <c r="K298" s="498"/>
      <c r="L298" s="128"/>
      <c r="M298" s="128"/>
      <c r="N298" s="128">
        <v>127319251522</v>
      </c>
      <c r="O298" s="36">
        <v>0.40526289394841064</v>
      </c>
      <c r="P298" s="128">
        <v>147079217314.2373</v>
      </c>
      <c r="Q298" s="36">
        <v>0.46815975224403106</v>
      </c>
      <c r="R298" s="819"/>
      <c r="S298" s="819"/>
      <c r="T298" s="35"/>
      <c r="U298" s="820">
        <v>186845339964.64999</v>
      </c>
      <c r="V298" s="820"/>
      <c r="W298" s="820"/>
      <c r="X298" s="69"/>
      <c r="Y298" s="69"/>
    </row>
    <row r="299" spans="1:25" ht="13">
      <c r="A299" s="558"/>
      <c r="B299" s="2498" t="s">
        <v>1001</v>
      </c>
      <c r="C299" s="2467"/>
      <c r="D299" s="2467"/>
      <c r="E299" s="2456"/>
      <c r="F299" s="128">
        <v>162002372837.64999</v>
      </c>
      <c r="G299" s="819"/>
      <c r="H299" s="47"/>
      <c r="I299" s="47"/>
      <c r="J299" s="498"/>
      <c r="K299" s="498"/>
      <c r="L299" s="128"/>
      <c r="M299" s="128"/>
      <c r="N299" s="128">
        <v>49598010504</v>
      </c>
      <c r="O299" s="36">
        <v>0.30615607435395059</v>
      </c>
      <c r="P299" s="128">
        <v>51065664426.537315</v>
      </c>
      <c r="Q299" s="36">
        <v>0.31521553377315381</v>
      </c>
      <c r="R299" s="819"/>
      <c r="S299" s="819"/>
      <c r="T299" s="35"/>
      <c r="U299" s="128">
        <v>112404362333.64999</v>
      </c>
      <c r="V299" s="128"/>
      <c r="W299" s="128"/>
      <c r="X299" s="69"/>
      <c r="Y299" s="69"/>
    </row>
    <row r="300" spans="1:25" ht="13">
      <c r="A300" s="558"/>
      <c r="B300" s="2498" t="s">
        <v>1002</v>
      </c>
      <c r="C300" s="2467"/>
      <c r="D300" s="2467"/>
      <c r="E300" s="2456"/>
      <c r="F300" s="128">
        <v>152162218649</v>
      </c>
      <c r="G300" s="821"/>
      <c r="H300" s="46"/>
      <c r="I300" s="46"/>
      <c r="J300" s="498"/>
      <c r="K300" s="498"/>
      <c r="L300" s="128"/>
      <c r="M300" s="128"/>
      <c r="N300" s="128">
        <v>77721241018</v>
      </c>
      <c r="O300" s="36">
        <v>0</v>
      </c>
      <c r="P300" s="128">
        <v>96013552887.699997</v>
      </c>
      <c r="Q300" s="36">
        <v>0.63099469592500579</v>
      </c>
      <c r="R300" s="821"/>
      <c r="S300" s="821"/>
      <c r="T300" s="822"/>
      <c r="U300" s="128">
        <v>74440977631</v>
      </c>
      <c r="V300" s="823"/>
      <c r="W300" s="823"/>
      <c r="X300" s="134"/>
      <c r="Y300" s="134"/>
    </row>
    <row r="301" spans="1:25" ht="12.5">
      <c r="A301" s="558"/>
      <c r="B301" s="22"/>
      <c r="C301" s="22"/>
      <c r="D301" s="104"/>
      <c r="E301" s="22"/>
      <c r="F301" s="20"/>
      <c r="H301" s="104"/>
      <c r="I301" s="104"/>
      <c r="J301" s="824"/>
      <c r="K301" s="824"/>
      <c r="L301" s="814"/>
      <c r="M301" s="814"/>
      <c r="N301" s="814"/>
      <c r="O301" s="825"/>
      <c r="P301" s="814"/>
      <c r="Q301" s="825"/>
      <c r="T301" s="20"/>
      <c r="U301" s="826"/>
      <c r="V301" s="826"/>
      <c r="W301" s="826"/>
      <c r="X301" s="104"/>
      <c r="Y301" s="104"/>
    </row>
    <row r="302" spans="1:25" ht="13">
      <c r="A302" s="558"/>
      <c r="B302" s="22"/>
      <c r="C302" s="832"/>
      <c r="D302" s="71" t="s">
        <v>1003</v>
      </c>
      <c r="E302" s="169" t="s">
        <v>1004</v>
      </c>
      <c r="F302" s="20"/>
      <c r="H302" s="104"/>
      <c r="I302" s="104"/>
      <c r="J302" s="824"/>
      <c r="K302" s="824"/>
      <c r="L302" s="814"/>
      <c r="M302" s="814"/>
      <c r="N302" s="814"/>
      <c r="O302" s="825"/>
      <c r="P302" s="814"/>
      <c r="Q302" s="825"/>
      <c r="T302" s="20"/>
      <c r="U302" s="826"/>
      <c r="V302" s="826"/>
      <c r="W302" s="826"/>
      <c r="X302" s="104"/>
      <c r="Y302" s="104"/>
    </row>
    <row r="303" spans="1:25" ht="15.5">
      <c r="A303" s="558"/>
      <c r="B303" s="22"/>
      <c r="C303" s="833"/>
      <c r="D303" s="834" t="s">
        <v>1005</v>
      </c>
      <c r="E303" s="835" t="s">
        <v>120</v>
      </c>
      <c r="F303" s="20"/>
      <c r="H303" s="104"/>
      <c r="I303" s="104"/>
      <c r="J303" s="824"/>
      <c r="K303" s="824"/>
      <c r="L303" s="814"/>
      <c r="M303" s="814"/>
      <c r="N303" s="814"/>
      <c r="O303" s="825"/>
      <c r="P303" s="814"/>
      <c r="Q303" s="825"/>
      <c r="T303" s="2499" t="s">
        <v>1006</v>
      </c>
      <c r="U303" s="2460"/>
      <c r="V303" s="2460"/>
      <c r="W303" s="2460"/>
      <c r="X303" s="2460"/>
      <c r="Y303" s="104"/>
    </row>
    <row r="304" spans="1:25" ht="13">
      <c r="A304" s="558"/>
      <c r="B304" s="22"/>
      <c r="C304" s="832"/>
      <c r="D304" s="179" t="s">
        <v>1007</v>
      </c>
      <c r="E304" s="836" t="s">
        <v>128</v>
      </c>
      <c r="F304" s="20"/>
      <c r="H304" s="104"/>
      <c r="I304" s="104"/>
      <c r="J304" s="824"/>
      <c r="K304" s="824"/>
      <c r="L304" s="814"/>
      <c r="M304" s="814"/>
      <c r="N304" s="814"/>
      <c r="O304" s="825"/>
      <c r="P304" s="814"/>
      <c r="Q304" s="825"/>
      <c r="T304" s="2460"/>
      <c r="U304" s="2460"/>
      <c r="V304" s="2460"/>
      <c r="W304" s="2460"/>
      <c r="X304" s="2460"/>
      <c r="Y304" s="104"/>
    </row>
    <row r="305" spans="1:25" ht="13">
      <c r="A305" s="558"/>
      <c r="B305" s="22"/>
      <c r="C305" s="832"/>
      <c r="D305" s="179" t="s">
        <v>1008</v>
      </c>
      <c r="E305" s="815" t="s">
        <v>132</v>
      </c>
      <c r="F305" s="20"/>
      <c r="H305" s="104"/>
      <c r="I305" s="104"/>
      <c r="J305" s="837"/>
      <c r="K305" s="824"/>
      <c r="L305" s="814"/>
      <c r="M305" s="814"/>
      <c r="N305" s="814"/>
      <c r="O305" s="825"/>
      <c r="P305" s="814"/>
      <c r="Q305" s="825"/>
      <c r="T305" s="2460"/>
      <c r="U305" s="2460"/>
      <c r="V305" s="2460"/>
      <c r="W305" s="2460"/>
      <c r="X305" s="2460"/>
      <c r="Y305" s="104"/>
    </row>
    <row r="306" spans="1:25" ht="13">
      <c r="A306" s="558"/>
      <c r="B306" s="22"/>
      <c r="C306" s="832"/>
      <c r="D306" s="179" t="s">
        <v>1009</v>
      </c>
      <c r="E306" s="838" t="s">
        <v>681</v>
      </c>
      <c r="F306" s="20"/>
      <c r="H306" s="104"/>
      <c r="I306" s="104"/>
      <c r="J306" s="824"/>
      <c r="K306" s="824"/>
      <c r="L306" s="814"/>
      <c r="M306" s="814"/>
      <c r="N306" s="814"/>
      <c r="O306" s="825"/>
      <c r="P306" s="814"/>
      <c r="Q306" s="825"/>
      <c r="T306" s="2460"/>
      <c r="U306" s="2460"/>
      <c r="V306" s="2460"/>
      <c r="W306" s="2460"/>
      <c r="X306" s="2460"/>
      <c r="Y306" s="104"/>
    </row>
    <row r="307" spans="1:25" ht="12.5">
      <c r="A307" s="558"/>
      <c r="B307" s="22"/>
      <c r="C307" s="22"/>
      <c r="D307" s="104"/>
      <c r="E307" s="22"/>
      <c r="F307" s="814"/>
      <c r="G307" s="22"/>
      <c r="H307" s="104"/>
      <c r="I307" s="104"/>
      <c r="J307" s="104"/>
      <c r="K307" s="104"/>
      <c r="L307" s="20"/>
      <c r="M307" s="20"/>
      <c r="N307" s="20"/>
      <c r="P307" s="20"/>
      <c r="T307" s="2460"/>
      <c r="U307" s="2460"/>
      <c r="V307" s="2460"/>
      <c r="W307" s="2460"/>
      <c r="X307" s="2460"/>
      <c r="Y307" s="104"/>
    </row>
    <row r="308" spans="1:25" ht="12.5">
      <c r="A308" s="558"/>
      <c r="B308" s="22"/>
      <c r="C308" s="21"/>
      <c r="D308" s="104"/>
      <c r="E308" s="22"/>
      <c r="F308" s="814"/>
      <c r="G308" s="22"/>
      <c r="H308" s="104"/>
      <c r="I308" s="104"/>
      <c r="J308" s="104"/>
      <c r="K308" s="104"/>
      <c r="L308" s="20"/>
      <c r="M308" s="20"/>
      <c r="N308" s="20"/>
      <c r="P308" s="20"/>
      <c r="T308" s="2460"/>
      <c r="U308" s="2460"/>
      <c r="V308" s="2460"/>
      <c r="W308" s="2460"/>
      <c r="X308" s="2460"/>
      <c r="Y308" s="104"/>
    </row>
    <row r="309" spans="1:25" ht="12.5">
      <c r="A309" s="558"/>
      <c r="B309" s="22"/>
      <c r="C309" s="21"/>
      <c r="D309" s="104"/>
      <c r="E309" s="22"/>
      <c r="F309" s="814"/>
      <c r="G309" s="22"/>
      <c r="H309" s="104"/>
      <c r="I309" s="104"/>
      <c r="J309" s="104"/>
      <c r="K309" s="104"/>
      <c r="L309" s="20"/>
      <c r="M309" s="20"/>
      <c r="N309" s="20"/>
      <c r="P309" s="20"/>
      <c r="T309" s="2460"/>
      <c r="U309" s="2460"/>
      <c r="V309" s="2460"/>
      <c r="W309" s="2460"/>
      <c r="X309" s="2460"/>
      <c r="Y309" s="104"/>
    </row>
    <row r="310" spans="1:25" ht="12.5">
      <c r="A310" s="558"/>
      <c r="B310" s="22"/>
      <c r="C310" s="21"/>
      <c r="D310" s="104"/>
      <c r="E310" s="22"/>
      <c r="F310" s="814"/>
      <c r="G310" s="22"/>
      <c r="H310" s="104"/>
      <c r="I310" s="104"/>
      <c r="J310" s="104"/>
      <c r="K310" s="104"/>
      <c r="L310" s="20"/>
      <c r="M310" s="20"/>
      <c r="N310" s="20"/>
      <c r="P310" s="20"/>
      <c r="T310" s="2460"/>
      <c r="U310" s="2460"/>
      <c r="V310" s="2460"/>
      <c r="W310" s="2460"/>
      <c r="X310" s="2460"/>
      <c r="Y310" s="104"/>
    </row>
    <row r="311" spans="1:25" ht="12.5">
      <c r="A311" s="558"/>
      <c r="B311" s="22"/>
      <c r="C311" s="21"/>
      <c r="D311" s="104"/>
      <c r="E311" s="22"/>
      <c r="F311" s="814"/>
      <c r="G311" s="22"/>
      <c r="H311" s="104"/>
      <c r="I311" s="104"/>
      <c r="J311" s="104"/>
      <c r="K311" s="104"/>
      <c r="L311" s="20"/>
      <c r="M311" s="20"/>
      <c r="N311" s="20"/>
      <c r="P311" s="20"/>
      <c r="T311" s="2460"/>
      <c r="U311" s="2460"/>
      <c r="V311" s="2460"/>
      <c r="W311" s="2460"/>
      <c r="X311" s="2460"/>
      <c r="Y311" s="104"/>
    </row>
    <row r="312" spans="1:25" ht="12.5">
      <c r="A312" s="558"/>
      <c r="B312" s="22"/>
      <c r="C312" s="21"/>
      <c r="D312" s="104"/>
      <c r="E312" s="22"/>
      <c r="F312" s="814"/>
      <c r="G312" s="22"/>
      <c r="H312" s="104"/>
      <c r="I312" s="104"/>
      <c r="J312" s="104"/>
      <c r="K312" s="104"/>
      <c r="L312" s="20"/>
      <c r="M312" s="20"/>
      <c r="N312" s="20"/>
      <c r="P312" s="20"/>
      <c r="R312" s="105"/>
      <c r="S312" s="105"/>
      <c r="T312" s="20"/>
      <c r="W312" s="104"/>
      <c r="X312" s="104"/>
      <c r="Y312" s="104"/>
    </row>
  </sheetData>
  <mergeCells count="69">
    <mergeCell ref="X263:Y263"/>
    <mergeCell ref="X264:Y264"/>
    <mergeCell ref="X265:Y265"/>
    <mergeCell ref="X266:Y266"/>
    <mergeCell ref="X267:Y267"/>
    <mergeCell ref="X258:Y258"/>
    <mergeCell ref="X259:Y259"/>
    <mergeCell ref="X260:Y260"/>
    <mergeCell ref="X261:Y261"/>
    <mergeCell ref="X262:Y262"/>
    <mergeCell ref="X124:Y124"/>
    <mergeCell ref="X125:Y125"/>
    <mergeCell ref="X128:Y128"/>
    <mergeCell ref="X129:Y129"/>
    <mergeCell ref="X257:Y257"/>
    <mergeCell ref="X116:Y116"/>
    <mergeCell ref="X117:Y117"/>
    <mergeCell ref="X118:Y118"/>
    <mergeCell ref="X119:Y119"/>
    <mergeCell ref="X123:Y123"/>
    <mergeCell ref="X110:Y110"/>
    <mergeCell ref="X111:Y111"/>
    <mergeCell ref="X112:Y112"/>
    <mergeCell ref="X113:Y113"/>
    <mergeCell ref="X115:Y115"/>
    <mergeCell ref="X3:Y4"/>
    <mergeCell ref="X18:Y18"/>
    <mergeCell ref="X107:Y107"/>
    <mergeCell ref="X108:Y108"/>
    <mergeCell ref="X109:Y109"/>
    <mergeCell ref="S3:S5"/>
    <mergeCell ref="T3:T5"/>
    <mergeCell ref="U3:U5"/>
    <mergeCell ref="V3:V5"/>
    <mergeCell ref="W3:W5"/>
    <mergeCell ref="K3:K5"/>
    <mergeCell ref="L3:M4"/>
    <mergeCell ref="N3:Q3"/>
    <mergeCell ref="R3:R5"/>
    <mergeCell ref="N4:O4"/>
    <mergeCell ref="F3:F5"/>
    <mergeCell ref="G3:G5"/>
    <mergeCell ref="H3:H5"/>
    <mergeCell ref="I3:I5"/>
    <mergeCell ref="J3:J5"/>
    <mergeCell ref="A3:A5"/>
    <mergeCell ref="B3:B5"/>
    <mergeCell ref="C3:C5"/>
    <mergeCell ref="D3:D5"/>
    <mergeCell ref="E3:E5"/>
    <mergeCell ref="X273:Y273"/>
    <mergeCell ref="X274:Y274"/>
    <mergeCell ref="T303:X311"/>
    <mergeCell ref="B297:E297"/>
    <mergeCell ref="B298:E298"/>
    <mergeCell ref="B299:E299"/>
    <mergeCell ref="B300:E300"/>
    <mergeCell ref="X275:Y275"/>
    <mergeCell ref="X276:Y276"/>
    <mergeCell ref="X277:Y277"/>
    <mergeCell ref="B292:E292"/>
    <mergeCell ref="B293:E293"/>
    <mergeCell ref="B294:E294"/>
    <mergeCell ref="B295:E295"/>
    <mergeCell ref="X268:Y268"/>
    <mergeCell ref="X269:Y269"/>
    <mergeCell ref="X270:Y270"/>
    <mergeCell ref="X271:Y271"/>
    <mergeCell ref="X272:Y272"/>
  </mergeCells>
  <conditionalFormatting sqref="T11:T13 T17 T19:T22 T25 T33:T35 T41:T63 T65:T68 T71:T277 T279:T291 T312">
    <cfRule type="expression" dxfId="56" priority="1">
      <formula>T11="k"</formula>
    </cfRule>
  </conditionalFormatting>
  <conditionalFormatting sqref="T14:T22 T24:T26 T28:T31 T33:T35 T37:T38 T41:T63 T65:T68 T71:T277 T279:T291 T312">
    <cfRule type="expression" dxfId="55" priority="2">
      <formula>T14="H"</formula>
    </cfRule>
  </conditionalFormatting>
  <conditionalFormatting sqref="T14:T22 T24:T26 T28:T31 T33:T35 T37:T38 T41:T63 T65:T68 T71:T277 T279:T291 T312">
    <cfRule type="expression" dxfId="54" priority="3">
      <formula>T14="B"</formula>
    </cfRule>
  </conditionalFormatting>
  <conditionalFormatting sqref="T14:T22 T24:T26 T28:T31 T33:T35 T37:T38 T41:T63 T65:T68 T71:T277 T279:T291 T312">
    <cfRule type="expression" dxfId="53" priority="4">
      <formula>T14="M"</formula>
    </cfRule>
  </conditionalFormatting>
  <conditionalFormatting sqref="T12:T16 T18 T23:T38 T41:T44">
    <cfRule type="expression" dxfId="52" priority="5">
      <formula>T12="K"</formula>
    </cfRule>
  </conditionalFormatting>
  <conditionalFormatting sqref="T12:T15 T23:T24 T27:T29 T32:T33 T36">
    <cfRule type="expression" dxfId="51" priority="6">
      <formula>T12="H"</formula>
    </cfRule>
  </conditionalFormatting>
  <conditionalFormatting sqref="T12:T15 T23:T24 T27:T29 T32:T33 T36">
    <cfRule type="expression" dxfId="50" priority="7">
      <formula>T12="B"</formula>
    </cfRule>
  </conditionalFormatting>
  <conditionalFormatting sqref="T12:T15 T23:T24 T27:T29 T32:T33 T36">
    <cfRule type="expression" dxfId="49" priority="8">
      <formula>T12="M"</formula>
    </cfRule>
  </conditionalFormatting>
  <dataValidations count="13">
    <dataValidation type="list" allowBlank="1" showErrorMessage="1" sqref="I224:I230 I232:I233 I235 I237:I240 I242:I250 I254 I256:I277 I279">
      <formula1>"DAU,DAK,DAU SG,PAD,PKB,DBH,PAJAK AIR PERMUKAAN"</formula1>
    </dataValidation>
    <dataValidation type="list" allowBlank="1" showErrorMessage="1" sqref="T107:T113 T115:T121 T124:T125 T127:T129 T131 T134:T136 T138:T144 T149 T152:T172 T174">
      <formula1>"H,K,M,B"</formula1>
    </dataValidation>
    <dataValidation type="list" allowBlank="1" showErrorMessage="1" sqref="H108:H113 H115:H121 H124:H125 H127:H129 H131 H134 H136 H138:H144 H149 H152:H172 H174">
      <formula1>"-,E-PURCHASING,PENGADAAN LANGSUNG,SWAKELOLA TIPE IV,SWAKELOLA TIPE I,TENDER,SWAKELOLA,DIKECUALIKAN,SELEKSI,PENUNJUKAN LANGSUNG"</formula1>
    </dataValidation>
    <dataValidation type="list" allowBlank="1" showErrorMessage="1" sqref="T12 T19 T21 T49:T52 T54:T57 T60:T63 T65 T71:T73 T78:T82 T87:T89 T91 T94:T102 T180 T184 T186:T219 T225:T230 T232:T233 T235 T238:T240 T242:T250 T254 T256:T277 T279 T285:T290">
      <formula1>"H,K,M,B"</formula1>
    </dataValidation>
    <dataValidation type="list" allowBlank="1" showErrorMessage="1" sqref="I50 I52 I55 I57 I60:I65 I180 I184 I186:I219">
      <formula1>"DAU,DAK,DAU SG,PAD,PKB,DBH"</formula1>
    </dataValidation>
    <dataValidation type="list" allowBlank="1" showErrorMessage="1" sqref="I285:I290">
      <formula1>"DAU,DAK,DAU SG,PAD,PKB,Pajak Air Permukaan"</formula1>
    </dataValidation>
    <dataValidation type="list" allowBlank="1" showErrorMessage="1" sqref="I12 I14 I16 I18:I19 I21 I24:I26 I28:I31 I34:I35 I37:I38 I41:I44">
      <formula1>"DAU,DAK,DAU SG,PAD,PKB,DAU/DAU SG,DBH,PAP"</formula1>
    </dataValidation>
    <dataValidation type="list" allowBlank="1" showErrorMessage="1" sqref="I71:I73 I78:I82 I87:I89 I91 I94:I98 I100:I102">
      <formula1>"DAU,DAK,DAU SG,PAD,PKB,DBH,Pajak Air Permukaan,Sisa Lebih Perhitungan Anggaran Tahun Sebelumnya"</formula1>
    </dataValidation>
    <dataValidation type="list" allowBlank="1" showErrorMessage="1" sqref="H50 H52 H55 H57 H60:H65">
      <formula1>"EPURCHASING,PENGADAAN LANGSUNG,SWAKELOLA TIPE IV,SWAKELOLA TIPE I,TENDER,SWAKELOLA,DIKECUALIKAN,SELEKSI"</formula1>
    </dataValidation>
    <dataValidation type="list" allowBlank="1" showErrorMessage="1" sqref="I108:I113 I115:I121 I124:I125 I127:I129 I131 I134 I136 I138:I144 I149 I152:I172 I174">
      <formula1>"DAU,DAK,DAU SG,PAD,PKB,DBH,Sisa Lebih Perhitungan Anggaran Tahun Sebelumnya,Pajak Air Permukaan"</formula1>
    </dataValidation>
    <dataValidation type="list" allowBlank="1" showErrorMessage="1" sqref="H224:H230 H232:H233 H235 H237:H240 H242:H250 H254 H256:H277 H279">
      <formula1>"-,EPURCHASING,PENGADAAN LANGSUNG,SWAKELOLA TIPE IV,SWAKELOLA TIPE I,TENDER,SWAKELOLA,DIKECUALIKAN"</formula1>
    </dataValidation>
    <dataValidation type="list" allowBlank="1" showErrorMessage="1" sqref="T14 T16 T18 T24:T26 T28:T31 T34:T35 T37:T38 T41:T44">
      <formula1>"H,K,B,M"</formula1>
    </dataValidation>
    <dataValidation type="list" allowBlank="1" showErrorMessage="1" sqref="H12 H14 H16 H18:H19 H21 H24:H26 H28:H31 H34:H35 H37:H38 H41:H44 H71:H73 H78:H82 H87:H89 H91 H94:H98 H100:H102 H180 H184 H186:H219 H285:H290">
      <formula1>"-,EPURCHASING,PENGADAAN LANGSUNG,SWAKELOLA TIPE IV,SWAKELOLA TIPE I,TENDER,SWAKELOLA,DIKECUALIKAN,SELEKSI"</formula1>
    </dataValidation>
  </dataValidations>
  <hyperlinks>
    <hyperlink ref="R115" r:id="rId1"/>
    <hyperlink ref="R118" r:id="rId2"/>
    <hyperlink ref="R121" r:id="rId3"/>
  </hyperlinks>
  <printOptions horizontalCentered="1" gridLines="1"/>
  <pageMargins left="0.7" right="0.7" top="0.75" bottom="0.75" header="0" footer="0"/>
  <pageSetup paperSize="9" fitToHeight="0" pageOrder="overThenDown" orientation="landscape"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707"/>
  <sheetViews>
    <sheetView workbookViewId="0">
      <pane ySplit="5" topLeftCell="A6" activePane="bottomLeft" state="frozen"/>
      <selection pane="bottomLeft" activeCell="B7" sqref="B7"/>
    </sheetView>
  </sheetViews>
  <sheetFormatPr defaultColWidth="12.6328125" defaultRowHeight="15.75" customHeight="1"/>
  <cols>
    <col min="1" max="1" width="9.36328125" hidden="1" customWidth="1"/>
    <col min="2" max="2" width="7.08984375" customWidth="1"/>
    <col min="3" max="3" width="7.90625" customWidth="1"/>
    <col min="4" max="4" width="40.26953125" customWidth="1"/>
    <col min="5" max="5" width="19.26953125" customWidth="1"/>
    <col min="6" max="6" width="22.7265625" customWidth="1"/>
    <col min="7" max="7" width="15.453125" customWidth="1"/>
    <col min="8" max="10" width="12.6328125" hidden="1"/>
    <col min="11" max="11" width="15.36328125" customWidth="1"/>
    <col min="12" max="12" width="10.08984375" customWidth="1"/>
    <col min="13" max="14" width="12.6328125" hidden="1"/>
    <col min="15" max="15" width="14.453125" hidden="1" customWidth="1"/>
    <col min="16" max="16" width="12.6328125" hidden="1"/>
    <col min="17" max="17" width="25.6328125" customWidth="1"/>
    <col min="18" max="18" width="30" customWidth="1"/>
  </cols>
  <sheetData>
    <row r="1" spans="1:18" ht="12.5">
      <c r="D1" s="104"/>
      <c r="E1" s="104"/>
      <c r="F1" s="105"/>
    </row>
    <row r="2" spans="1:18" ht="12.5">
      <c r="D2" s="104"/>
      <c r="E2" s="104"/>
      <c r="F2" s="105"/>
    </row>
    <row r="3" spans="1:18" ht="22.5" customHeight="1">
      <c r="A3" s="2496" t="s">
        <v>91</v>
      </c>
      <c r="B3" s="2489" t="s">
        <v>0</v>
      </c>
      <c r="C3" s="2509" t="s">
        <v>1044</v>
      </c>
      <c r="D3" s="2452" t="s">
        <v>93</v>
      </c>
      <c r="E3" s="2452" t="s">
        <v>94</v>
      </c>
      <c r="F3" s="2452" t="s">
        <v>96</v>
      </c>
      <c r="G3" s="2497" t="s">
        <v>61</v>
      </c>
      <c r="H3" s="2490" t="s">
        <v>99</v>
      </c>
      <c r="I3" s="2491" t="s">
        <v>100</v>
      </c>
      <c r="J3" s="2479"/>
      <c r="K3" s="2492" t="s">
        <v>4</v>
      </c>
      <c r="L3" s="2467"/>
      <c r="M3" s="2467"/>
      <c r="N3" s="2456"/>
      <c r="O3" s="2489" t="s">
        <v>104</v>
      </c>
      <c r="P3" s="2452" t="s">
        <v>1045</v>
      </c>
      <c r="Q3" s="2510" t="s">
        <v>1046</v>
      </c>
      <c r="R3" s="2456"/>
    </row>
    <row r="4" spans="1:18" ht="45.75" customHeight="1">
      <c r="A4" s="2460"/>
      <c r="B4" s="2453"/>
      <c r="C4" s="2453"/>
      <c r="D4" s="2453"/>
      <c r="E4" s="2453"/>
      <c r="F4" s="2453"/>
      <c r="G4" s="2453"/>
      <c r="H4" s="2453"/>
      <c r="I4" s="2463"/>
      <c r="J4" s="2475"/>
      <c r="K4" s="2493" t="s">
        <v>107</v>
      </c>
      <c r="L4" s="2456"/>
      <c r="M4" s="110"/>
      <c r="N4" s="110" t="s">
        <v>6</v>
      </c>
      <c r="O4" s="2453"/>
      <c r="P4" s="2453"/>
      <c r="Q4" s="2511" t="s">
        <v>1047</v>
      </c>
      <c r="R4" s="2456"/>
    </row>
    <row r="5" spans="1:18" ht="35.25" customHeight="1">
      <c r="A5" s="2460"/>
      <c r="B5" s="2454"/>
      <c r="C5" s="2454"/>
      <c r="D5" s="2454"/>
      <c r="E5" s="2454"/>
      <c r="F5" s="2454"/>
      <c r="G5" s="2454"/>
      <c r="H5" s="2454"/>
      <c r="I5" s="110" t="s">
        <v>65</v>
      </c>
      <c r="J5" s="112" t="s">
        <v>66</v>
      </c>
      <c r="K5" s="110" t="s">
        <v>65</v>
      </c>
      <c r="L5" s="112" t="s">
        <v>66</v>
      </c>
      <c r="M5" s="110" t="s">
        <v>6</v>
      </c>
      <c r="N5" s="112" t="s">
        <v>66</v>
      </c>
      <c r="O5" s="2454"/>
      <c r="P5" s="2454"/>
      <c r="Q5" s="2511" t="s">
        <v>1048</v>
      </c>
      <c r="R5" s="2456"/>
    </row>
    <row r="6" spans="1:18" ht="37.5" customHeight="1">
      <c r="A6" s="113">
        <v>1</v>
      </c>
      <c r="B6" s="839"/>
      <c r="C6" s="114"/>
      <c r="D6" s="115" t="s">
        <v>7</v>
      </c>
      <c r="E6" s="114"/>
      <c r="F6" s="840"/>
      <c r="G6" s="116">
        <f t="shared" ref="G6:I6" si="0">G7+G124+G182+G239+G315+G424+G534+G642</f>
        <v>314164591486.65002</v>
      </c>
      <c r="H6" s="116">
        <f t="shared" si="0"/>
        <v>398118518023.25</v>
      </c>
      <c r="I6" s="116">
        <f t="shared" si="0"/>
        <v>62706317796.779999</v>
      </c>
      <c r="J6" s="118"/>
      <c r="K6" s="116">
        <f>K7+K124+K182+K239+K315+K424+K534+K642</f>
        <v>122011508258</v>
      </c>
      <c r="L6" s="119">
        <f t="shared" ref="L6:L133" si="1">K6/G6</f>
        <v>0.38836810883312006</v>
      </c>
      <c r="M6" s="116" t="e">
        <f>M7+M124+M182+M239+M315+M424+M534+M642</f>
        <v>#REF!</v>
      </c>
      <c r="N6" s="119" t="e">
        <f t="shared" ref="N6:N10" si="2">M6/G6</f>
        <v>#REF!</v>
      </c>
      <c r="O6" s="116">
        <f t="shared" ref="O6:P6" si="3">O7+O124+O182+O239+O315+O424+O534+O642</f>
        <v>176549183264.39999</v>
      </c>
      <c r="P6" s="116">
        <f t="shared" si="3"/>
        <v>292049921206.25</v>
      </c>
      <c r="Q6" s="124"/>
      <c r="R6" s="121"/>
    </row>
    <row r="7" spans="1:18" ht="30" customHeight="1">
      <c r="A7" s="125"/>
      <c r="B7" s="222"/>
      <c r="C7" s="222"/>
      <c r="D7" s="914" t="s">
        <v>33</v>
      </c>
      <c r="E7" s="225"/>
      <c r="F7" s="915"/>
      <c r="G7" s="916">
        <f>SUM(G8)</f>
        <v>31234848805.25</v>
      </c>
      <c r="H7" s="917"/>
      <c r="I7" s="917"/>
      <c r="J7" s="917"/>
      <c r="K7" s="916">
        <f>SUM(K8)</f>
        <v>15629963841</v>
      </c>
      <c r="L7" s="230">
        <f t="shared" si="1"/>
        <v>0.50040145666954183</v>
      </c>
      <c r="M7" s="916">
        <f>SUM(M8)</f>
        <v>15457298020.741623</v>
      </c>
      <c r="N7" s="230">
        <f t="shared" si="2"/>
        <v>0.49487347024210782</v>
      </c>
      <c r="O7" s="225"/>
      <c r="P7" s="227"/>
      <c r="Q7" s="227"/>
      <c r="R7" s="227"/>
    </row>
    <row r="8" spans="1:18" ht="28.5" customHeight="1">
      <c r="A8" s="125"/>
      <c r="B8" s="136"/>
      <c r="C8" s="136"/>
      <c r="D8" s="137" t="s">
        <v>111</v>
      </c>
      <c r="E8" s="136"/>
      <c r="F8" s="139"/>
      <c r="G8" s="138">
        <f t="shared" ref="G8:I8" si="4">SUM(G9,G19,G28,G49,G65,G90,G100)</f>
        <v>31234848805.25</v>
      </c>
      <c r="H8" s="138">
        <f t="shared" si="4"/>
        <v>3927825323.8116665</v>
      </c>
      <c r="I8" s="138">
        <f t="shared" si="4"/>
        <v>28870329195.25</v>
      </c>
      <c r="J8" s="141">
        <f t="shared" ref="J8:J247" si="5">I8/G8</f>
        <v>0.92429866958079954</v>
      </c>
      <c r="K8" s="138">
        <f>SUM(K9,K19,K28,K49,K65,K90,K100)</f>
        <v>15629963841</v>
      </c>
      <c r="L8" s="141">
        <f t="shared" si="1"/>
        <v>0.50040145666954183</v>
      </c>
      <c r="M8" s="138">
        <f>SUM(M9,M19,M28,M49,M65,M90,M100)</f>
        <v>15457298020.741623</v>
      </c>
      <c r="N8" s="141">
        <f t="shared" si="2"/>
        <v>0.49487347024210782</v>
      </c>
      <c r="O8" s="138">
        <f t="shared" ref="O8:P8" si="6">SUM(O9,O19,O28,O49,O65,O90,O100)</f>
        <v>15604884964.25</v>
      </c>
      <c r="P8" s="138">
        <f t="shared" si="6"/>
        <v>-11702138517.188334</v>
      </c>
      <c r="Q8" s="136"/>
      <c r="R8" s="136"/>
    </row>
    <row r="9" spans="1:18" ht="28.5" customHeight="1">
      <c r="A9" s="125"/>
      <c r="B9" s="146"/>
      <c r="C9" s="146"/>
      <c r="D9" s="147" t="s">
        <v>112</v>
      </c>
      <c r="E9" s="146"/>
      <c r="F9" s="918"/>
      <c r="G9" s="148">
        <f t="shared" ref="G9:I9" si="7">SUM(G10,G17)</f>
        <v>179942302</v>
      </c>
      <c r="H9" s="148">
        <f t="shared" si="7"/>
        <v>16227325</v>
      </c>
      <c r="I9" s="148">
        <f t="shared" si="7"/>
        <v>133633325</v>
      </c>
      <c r="J9" s="151">
        <f t="shared" si="5"/>
        <v>0.74264541197211098</v>
      </c>
      <c r="K9" s="148">
        <f>SUM(K10,K17)</f>
        <v>16227325</v>
      </c>
      <c r="L9" s="151">
        <f t="shared" si="1"/>
        <v>9.018071248193768E-2</v>
      </c>
      <c r="M9" s="148">
        <f>SUM(M10,M17)</f>
        <v>16235782</v>
      </c>
      <c r="N9" s="151">
        <f t="shared" si="2"/>
        <v>9.0227710880346521E-2</v>
      </c>
      <c r="O9" s="148">
        <f t="shared" ref="O9:P9" si="8">SUM(O10,O17)</f>
        <v>163714977</v>
      </c>
      <c r="P9" s="148">
        <f t="shared" si="8"/>
        <v>0</v>
      </c>
      <c r="Q9" s="155"/>
      <c r="R9" s="156"/>
    </row>
    <row r="10" spans="1:18" ht="28.5" customHeight="1">
      <c r="A10" s="125"/>
      <c r="B10" s="157"/>
      <c r="C10" s="157"/>
      <c r="D10" s="158" t="s">
        <v>113</v>
      </c>
      <c r="E10" s="157"/>
      <c r="F10" s="919"/>
      <c r="G10" s="159">
        <f t="shared" ref="G10:I10" si="9">SUM(G11:G16)</f>
        <v>155762302</v>
      </c>
      <c r="H10" s="159">
        <f t="shared" si="9"/>
        <v>8102325</v>
      </c>
      <c r="I10" s="159">
        <f t="shared" si="9"/>
        <v>121543325</v>
      </c>
      <c r="J10" s="162">
        <f t="shared" si="5"/>
        <v>0.78031284488848918</v>
      </c>
      <c r="K10" s="159">
        <f>SUM(K11:K16)</f>
        <v>8102325</v>
      </c>
      <c r="L10" s="162">
        <f t="shared" si="1"/>
        <v>5.2017239704123017E-2</v>
      </c>
      <c r="M10" s="159">
        <f>SUM(M11:M16)</f>
        <v>8111302</v>
      </c>
      <c r="N10" s="162">
        <f t="shared" si="2"/>
        <v>5.2074872391138644E-2</v>
      </c>
      <c r="O10" s="159">
        <f>SUM(O11:O16)</f>
        <v>147659977</v>
      </c>
      <c r="P10" s="159"/>
      <c r="Q10" s="166"/>
      <c r="R10" s="167"/>
    </row>
    <row r="11" spans="1:18" ht="33.75" customHeight="1">
      <c r="A11" s="125"/>
      <c r="B11" s="169">
        <v>1</v>
      </c>
      <c r="C11" s="126"/>
      <c r="D11" s="168" t="s">
        <v>114</v>
      </c>
      <c r="E11" s="169" t="s">
        <v>115</v>
      </c>
      <c r="F11" s="71" t="s">
        <v>20</v>
      </c>
      <c r="G11" s="170">
        <v>4570752</v>
      </c>
      <c r="H11" s="172">
        <f t="shared" ref="H11:I11" si="10">4570225</f>
        <v>4570225</v>
      </c>
      <c r="I11" s="173">
        <f t="shared" si="10"/>
        <v>4570225</v>
      </c>
      <c r="J11" s="174">
        <f t="shared" si="5"/>
        <v>0.99988470168584953</v>
      </c>
      <c r="K11" s="173">
        <f t="shared" ref="K11:K13" si="11">H11</f>
        <v>4570225</v>
      </c>
      <c r="L11" s="174">
        <f t="shared" si="1"/>
        <v>0.99988470168584953</v>
      </c>
      <c r="M11" s="173">
        <f t="shared" ref="M11:M16" si="12">G11*N11</f>
        <v>4570752</v>
      </c>
      <c r="N11" s="175">
        <v>1</v>
      </c>
      <c r="O11" s="128">
        <f t="shared" ref="O11:O16" si="13">G11-K11</f>
        <v>527</v>
      </c>
      <c r="P11" s="128">
        <f t="shared" ref="P11:P13" si="14">H11-K11</f>
        <v>0</v>
      </c>
      <c r="Q11" s="134"/>
      <c r="R11" s="179"/>
    </row>
    <row r="12" spans="1:18" ht="42" customHeight="1">
      <c r="A12" s="125"/>
      <c r="B12" s="169">
        <v>2</v>
      </c>
      <c r="C12" s="169"/>
      <c r="D12" s="168" t="s">
        <v>121</v>
      </c>
      <c r="E12" s="169" t="s">
        <v>115</v>
      </c>
      <c r="F12" s="71" t="s">
        <v>20</v>
      </c>
      <c r="G12" s="180">
        <v>2440550</v>
      </c>
      <c r="H12" s="172">
        <f t="shared" ref="H12:I12" si="15">2432100</f>
        <v>2432100</v>
      </c>
      <c r="I12" s="173">
        <f t="shared" si="15"/>
        <v>2432100</v>
      </c>
      <c r="J12" s="129">
        <f t="shared" si="5"/>
        <v>0.99653766569011082</v>
      </c>
      <c r="K12" s="173">
        <f t="shared" si="11"/>
        <v>2432100</v>
      </c>
      <c r="L12" s="174">
        <f t="shared" si="1"/>
        <v>0.99653766569011082</v>
      </c>
      <c r="M12" s="173">
        <f t="shared" si="12"/>
        <v>2440550</v>
      </c>
      <c r="N12" s="175">
        <v>1</v>
      </c>
      <c r="O12" s="128">
        <f t="shared" si="13"/>
        <v>8450</v>
      </c>
      <c r="P12" s="128">
        <f t="shared" si="14"/>
        <v>0</v>
      </c>
      <c r="Q12" s="134"/>
      <c r="R12" s="135"/>
    </row>
    <row r="13" spans="1:18" ht="46.5" customHeight="1">
      <c r="A13" s="125"/>
      <c r="B13" s="169">
        <v>3</v>
      </c>
      <c r="C13" s="169"/>
      <c r="D13" s="168" t="s">
        <v>123</v>
      </c>
      <c r="E13" s="169" t="s">
        <v>115</v>
      </c>
      <c r="F13" s="71" t="s">
        <v>20</v>
      </c>
      <c r="G13" s="180">
        <v>1100000</v>
      </c>
      <c r="H13" s="172">
        <f t="shared" ref="H13:I13" si="16">1100000</f>
        <v>1100000</v>
      </c>
      <c r="I13" s="173">
        <f t="shared" si="16"/>
        <v>1100000</v>
      </c>
      <c r="J13" s="129">
        <f t="shared" si="5"/>
        <v>1</v>
      </c>
      <c r="K13" s="173">
        <f t="shared" si="11"/>
        <v>1100000</v>
      </c>
      <c r="L13" s="174">
        <f t="shared" si="1"/>
        <v>1</v>
      </c>
      <c r="M13" s="173">
        <f t="shared" si="12"/>
        <v>1100000</v>
      </c>
      <c r="N13" s="175">
        <v>1</v>
      </c>
      <c r="O13" s="128">
        <f t="shared" si="13"/>
        <v>0</v>
      </c>
      <c r="P13" s="128">
        <f t="shared" si="14"/>
        <v>0</v>
      </c>
      <c r="Q13" s="134"/>
      <c r="R13" s="135"/>
    </row>
    <row r="14" spans="1:18" ht="28.5" customHeight="1">
      <c r="A14" s="125"/>
      <c r="B14" s="169">
        <v>4</v>
      </c>
      <c r="C14" s="169"/>
      <c r="D14" s="168" t="s">
        <v>125</v>
      </c>
      <c r="E14" s="169" t="s">
        <v>115</v>
      </c>
      <c r="F14" s="71" t="s">
        <v>146</v>
      </c>
      <c r="G14" s="180">
        <v>11375000</v>
      </c>
      <c r="H14" s="172"/>
      <c r="I14" s="173">
        <f>4550000+2275000</f>
        <v>6825000</v>
      </c>
      <c r="J14" s="129">
        <f t="shared" si="5"/>
        <v>0.6</v>
      </c>
      <c r="K14" s="173">
        <v>0</v>
      </c>
      <c r="L14" s="174">
        <f t="shared" si="1"/>
        <v>0</v>
      </c>
      <c r="M14" s="173">
        <f t="shared" si="12"/>
        <v>0</v>
      </c>
      <c r="N14" s="174">
        <v>0</v>
      </c>
      <c r="O14" s="128">
        <f t="shared" si="13"/>
        <v>11375000</v>
      </c>
      <c r="P14" s="823"/>
      <c r="Q14" s="134"/>
      <c r="R14" s="135"/>
    </row>
    <row r="15" spans="1:18" ht="28.5" customHeight="1">
      <c r="A15" s="125"/>
      <c r="B15" s="169">
        <v>5</v>
      </c>
      <c r="C15" s="169"/>
      <c r="D15" s="168" t="s">
        <v>129</v>
      </c>
      <c r="E15" s="169" t="s">
        <v>115</v>
      </c>
      <c r="F15" s="71" t="s">
        <v>130</v>
      </c>
      <c r="G15" s="180">
        <v>31750000</v>
      </c>
      <c r="H15" s="172"/>
      <c r="I15" s="173">
        <f>31750000</f>
        <v>31750000</v>
      </c>
      <c r="J15" s="129">
        <f t="shared" si="5"/>
        <v>1</v>
      </c>
      <c r="K15" s="173">
        <v>0</v>
      </c>
      <c r="L15" s="174">
        <f t="shared" si="1"/>
        <v>0</v>
      </c>
      <c r="M15" s="173">
        <f t="shared" si="12"/>
        <v>0</v>
      </c>
      <c r="N15" s="174">
        <v>0</v>
      </c>
      <c r="O15" s="128">
        <f t="shared" si="13"/>
        <v>31750000</v>
      </c>
      <c r="P15" s="128">
        <f t="shared" ref="P15:P99" si="17">H15-K15</f>
        <v>0</v>
      </c>
      <c r="Q15" s="134"/>
      <c r="R15" s="135"/>
    </row>
    <row r="16" spans="1:18" ht="28.5" customHeight="1">
      <c r="A16" s="125"/>
      <c r="B16" s="169">
        <v>6</v>
      </c>
      <c r="C16" s="169"/>
      <c r="D16" s="168" t="s">
        <v>133</v>
      </c>
      <c r="E16" s="169" t="s">
        <v>115</v>
      </c>
      <c r="F16" s="71" t="s">
        <v>130</v>
      </c>
      <c r="G16" s="180">
        <v>104526000</v>
      </c>
      <c r="H16" s="172"/>
      <c r="I16" s="173">
        <f>40056000+34810000</f>
        <v>74866000</v>
      </c>
      <c r="J16" s="129">
        <f t="shared" si="5"/>
        <v>0.7162428486692306</v>
      </c>
      <c r="K16" s="173">
        <v>0</v>
      </c>
      <c r="L16" s="174">
        <f t="shared" si="1"/>
        <v>0</v>
      </c>
      <c r="M16" s="173">
        <f t="shared" si="12"/>
        <v>0</v>
      </c>
      <c r="N16" s="174">
        <v>0</v>
      </c>
      <c r="O16" s="128">
        <f t="shared" si="13"/>
        <v>104526000</v>
      </c>
      <c r="P16" s="128">
        <f t="shared" si="17"/>
        <v>0</v>
      </c>
      <c r="Q16" s="134"/>
      <c r="R16" s="135"/>
    </row>
    <row r="17" spans="1:18" ht="28.5" customHeight="1">
      <c r="A17" s="125"/>
      <c r="B17" s="157"/>
      <c r="C17" s="157"/>
      <c r="D17" s="158" t="s">
        <v>1049</v>
      </c>
      <c r="E17" s="157"/>
      <c r="F17" s="919"/>
      <c r="G17" s="159">
        <f t="shared" ref="G17:I17" si="18">SUM(G18)</f>
        <v>24180000</v>
      </c>
      <c r="H17" s="159">
        <f t="shared" si="18"/>
        <v>8125000</v>
      </c>
      <c r="I17" s="159">
        <f t="shared" si="18"/>
        <v>12090000</v>
      </c>
      <c r="J17" s="162">
        <f t="shared" si="5"/>
        <v>0.5</v>
      </c>
      <c r="K17" s="159">
        <f>SUM(K18)</f>
        <v>8125000</v>
      </c>
      <c r="L17" s="162">
        <f t="shared" si="1"/>
        <v>0.33602150537634407</v>
      </c>
      <c r="M17" s="159">
        <f>SUM(M18)</f>
        <v>8124480.0000000009</v>
      </c>
      <c r="N17" s="162">
        <f>M17/G17</f>
        <v>0.33600000000000002</v>
      </c>
      <c r="O17" s="159">
        <f>SUM(O18)</f>
        <v>16055000</v>
      </c>
      <c r="P17" s="439">
        <f t="shared" si="17"/>
        <v>0</v>
      </c>
      <c r="Q17" s="166"/>
      <c r="R17" s="167"/>
    </row>
    <row r="18" spans="1:18" ht="28.5" customHeight="1">
      <c r="A18" s="125"/>
      <c r="B18" s="169">
        <v>1</v>
      </c>
      <c r="C18" s="126"/>
      <c r="D18" s="168" t="s">
        <v>125</v>
      </c>
      <c r="E18" s="169" t="s">
        <v>115</v>
      </c>
      <c r="F18" s="71" t="s">
        <v>146</v>
      </c>
      <c r="G18" s="170">
        <v>24180000</v>
      </c>
      <c r="H18" s="172">
        <f>8125000</f>
        <v>8125000</v>
      </c>
      <c r="I18" s="173">
        <f>12090000</f>
        <v>12090000</v>
      </c>
      <c r="J18" s="129">
        <f t="shared" si="5"/>
        <v>0.5</v>
      </c>
      <c r="K18" s="172">
        <f>8125000</f>
        <v>8125000</v>
      </c>
      <c r="L18" s="174">
        <f t="shared" si="1"/>
        <v>0.33602150537634407</v>
      </c>
      <c r="M18" s="173">
        <f>G18*N18</f>
        <v>8124480.0000000009</v>
      </c>
      <c r="N18" s="175">
        <v>0.33600000000000002</v>
      </c>
      <c r="O18" s="128">
        <f>G18-K18</f>
        <v>16055000</v>
      </c>
      <c r="P18" s="128">
        <f t="shared" si="17"/>
        <v>0</v>
      </c>
      <c r="Q18" s="134"/>
      <c r="R18" s="135"/>
    </row>
    <row r="19" spans="1:18" ht="28.5" customHeight="1">
      <c r="A19" s="125"/>
      <c r="B19" s="146"/>
      <c r="C19" s="146"/>
      <c r="D19" s="147" t="s">
        <v>137</v>
      </c>
      <c r="E19" s="146"/>
      <c r="F19" s="918"/>
      <c r="G19" s="148">
        <f t="shared" ref="G19:I19" si="19">SUM(G20,G24)</f>
        <v>114623243</v>
      </c>
      <c r="H19" s="148">
        <f t="shared" si="19"/>
        <v>64004000</v>
      </c>
      <c r="I19" s="148">
        <f t="shared" si="19"/>
        <v>109247884</v>
      </c>
      <c r="J19" s="151">
        <f t="shared" si="5"/>
        <v>0.95310410995787298</v>
      </c>
      <c r="K19" s="148">
        <f>SUM(K20,K24)</f>
        <v>64004000</v>
      </c>
      <c r="L19" s="151">
        <f t="shared" si="1"/>
        <v>0.55838587641426263</v>
      </c>
      <c r="M19" s="148">
        <f>SUM(M20,M24)</f>
        <v>64004000</v>
      </c>
      <c r="N19" s="151">
        <f t="shared" ref="N19:N20" si="20">M19/G19</f>
        <v>0.55838587641426263</v>
      </c>
      <c r="O19" s="148">
        <f>SUM(O20,O24)</f>
        <v>50619243</v>
      </c>
      <c r="P19" s="148">
        <f t="shared" si="17"/>
        <v>0</v>
      </c>
      <c r="Q19" s="155"/>
      <c r="R19" s="156"/>
    </row>
    <row r="20" spans="1:18" ht="30.75" customHeight="1">
      <c r="A20" s="125"/>
      <c r="B20" s="157"/>
      <c r="C20" s="157"/>
      <c r="D20" s="158" t="s">
        <v>138</v>
      </c>
      <c r="E20" s="157"/>
      <c r="F20" s="919"/>
      <c r="G20" s="159">
        <f t="shared" ref="G20:I20" si="21">SUM(G21:G23)</f>
        <v>44993598</v>
      </c>
      <c r="H20" s="159">
        <f t="shared" si="21"/>
        <v>8751500</v>
      </c>
      <c r="I20" s="159">
        <f t="shared" si="21"/>
        <v>44993598</v>
      </c>
      <c r="J20" s="162">
        <f t="shared" si="5"/>
        <v>1</v>
      </c>
      <c r="K20" s="159">
        <f>SUM(K21:K23)</f>
        <v>8751500</v>
      </c>
      <c r="L20" s="162">
        <f t="shared" si="1"/>
        <v>0.19450544941971523</v>
      </c>
      <c r="M20" s="159">
        <f>SUM(M21:M23)</f>
        <v>8751500</v>
      </c>
      <c r="N20" s="162">
        <f t="shared" si="20"/>
        <v>0.19450544941971523</v>
      </c>
      <c r="O20" s="159">
        <f>SUM(O21:O23)</f>
        <v>36242098</v>
      </c>
      <c r="P20" s="439">
        <f t="shared" si="17"/>
        <v>0</v>
      </c>
      <c r="Q20" s="166"/>
      <c r="R20" s="167"/>
    </row>
    <row r="21" spans="1:18" ht="39" customHeight="1">
      <c r="A21" s="125"/>
      <c r="B21" s="169">
        <v>1</v>
      </c>
      <c r="C21" s="126"/>
      <c r="D21" s="168" t="s">
        <v>114</v>
      </c>
      <c r="E21" s="169" t="s">
        <v>115</v>
      </c>
      <c r="F21" s="71" t="s">
        <v>146</v>
      </c>
      <c r="G21" s="170">
        <v>34795598</v>
      </c>
      <c r="H21" s="172">
        <f>7241500</f>
        <v>7241500</v>
      </c>
      <c r="I21" s="173">
        <f>34795598</f>
        <v>34795598</v>
      </c>
      <c r="J21" s="129">
        <f t="shared" si="5"/>
        <v>1</v>
      </c>
      <c r="K21" s="173">
        <f t="shared" ref="K21:K22" si="22">H21</f>
        <v>7241500</v>
      </c>
      <c r="L21" s="174">
        <f t="shared" si="1"/>
        <v>0.20811540586254618</v>
      </c>
      <c r="M21" s="173">
        <f t="shared" ref="M21:M23" si="23">G21*N21</f>
        <v>7241500</v>
      </c>
      <c r="N21" s="174">
        <v>0.20811540586254618</v>
      </c>
      <c r="O21" s="128">
        <f t="shared" ref="O21:O23" si="24">G21-K21</f>
        <v>27554098</v>
      </c>
      <c r="P21" s="128">
        <f t="shared" si="17"/>
        <v>0</v>
      </c>
      <c r="Q21" s="134"/>
      <c r="R21" s="135"/>
    </row>
    <row r="22" spans="1:18" ht="41.25" customHeight="1">
      <c r="A22" s="125"/>
      <c r="B22" s="126">
        <f>ROWS($B$21:B22)</f>
        <v>2</v>
      </c>
      <c r="C22" s="126"/>
      <c r="D22" s="168" t="s">
        <v>141</v>
      </c>
      <c r="E22" s="169" t="s">
        <v>115</v>
      </c>
      <c r="F22" s="71" t="s">
        <v>142</v>
      </c>
      <c r="G22" s="180">
        <v>1510000</v>
      </c>
      <c r="H22" s="172">
        <v>1510000</v>
      </c>
      <c r="I22" s="173">
        <f>1510000</f>
        <v>1510000</v>
      </c>
      <c r="J22" s="129">
        <f t="shared" si="5"/>
        <v>1</v>
      </c>
      <c r="K22" s="173">
        <f t="shared" si="22"/>
        <v>1510000</v>
      </c>
      <c r="L22" s="174">
        <f t="shared" si="1"/>
        <v>1</v>
      </c>
      <c r="M22" s="173">
        <f t="shared" si="23"/>
        <v>1510000</v>
      </c>
      <c r="N22" s="174">
        <v>1</v>
      </c>
      <c r="O22" s="128">
        <f t="shared" si="24"/>
        <v>0</v>
      </c>
      <c r="P22" s="128">
        <f t="shared" si="17"/>
        <v>0</v>
      </c>
      <c r="Q22" s="134"/>
      <c r="R22" s="135"/>
    </row>
    <row r="23" spans="1:18" ht="52.5" customHeight="1">
      <c r="A23" s="125"/>
      <c r="B23" s="169">
        <v>3</v>
      </c>
      <c r="C23" s="126"/>
      <c r="D23" s="168" t="s">
        <v>144</v>
      </c>
      <c r="E23" s="169" t="s">
        <v>115</v>
      </c>
      <c r="F23" s="71" t="s">
        <v>146</v>
      </c>
      <c r="G23" s="180">
        <v>8688000</v>
      </c>
      <c r="H23" s="172"/>
      <c r="I23" s="173">
        <f>8688000</f>
        <v>8688000</v>
      </c>
      <c r="J23" s="129">
        <f t="shared" si="5"/>
        <v>1</v>
      </c>
      <c r="K23" s="173">
        <v>0</v>
      </c>
      <c r="L23" s="174">
        <f t="shared" si="1"/>
        <v>0</v>
      </c>
      <c r="M23" s="173">
        <f t="shared" si="23"/>
        <v>0</v>
      </c>
      <c r="N23" s="174">
        <v>0</v>
      </c>
      <c r="O23" s="128">
        <f t="shared" si="24"/>
        <v>8688000</v>
      </c>
      <c r="P23" s="128">
        <f t="shared" si="17"/>
        <v>0</v>
      </c>
      <c r="Q23" s="186" t="s">
        <v>147</v>
      </c>
      <c r="R23" s="186" t="s">
        <v>148</v>
      </c>
    </row>
    <row r="24" spans="1:18" ht="28.5" customHeight="1">
      <c r="A24" s="125"/>
      <c r="B24" s="438"/>
      <c r="C24" s="438"/>
      <c r="D24" s="920" t="s">
        <v>1050</v>
      </c>
      <c r="E24" s="438"/>
      <c r="F24" s="921"/>
      <c r="G24" s="439">
        <f t="shared" ref="G24:I24" si="25">SUM(G25:G27)</f>
        <v>69629645</v>
      </c>
      <c r="H24" s="439">
        <f t="shared" si="25"/>
        <v>55252500</v>
      </c>
      <c r="I24" s="439">
        <f t="shared" si="25"/>
        <v>64254286</v>
      </c>
      <c r="J24" s="440">
        <f t="shared" si="5"/>
        <v>0.9228007122540981</v>
      </c>
      <c r="K24" s="439">
        <f>SUM(K25:K27)</f>
        <v>55252500</v>
      </c>
      <c r="L24" s="440">
        <f t="shared" si="1"/>
        <v>0.79351977164324194</v>
      </c>
      <c r="M24" s="439">
        <f>SUM(M25:M27)</f>
        <v>55252500</v>
      </c>
      <c r="N24" s="440">
        <f>M24/G24</f>
        <v>0.79351977164324194</v>
      </c>
      <c r="O24" s="439">
        <f>SUM(O25:O27)</f>
        <v>14377145</v>
      </c>
      <c r="P24" s="439">
        <f t="shared" si="17"/>
        <v>0</v>
      </c>
      <c r="Q24" s="437"/>
      <c r="R24" s="443"/>
    </row>
    <row r="25" spans="1:18" ht="28.5" customHeight="1">
      <c r="A25" s="125"/>
      <c r="B25" s="169">
        <v>1</v>
      </c>
      <c r="C25" s="126"/>
      <c r="D25" s="168" t="s">
        <v>150</v>
      </c>
      <c r="E25" s="169" t="s">
        <v>115</v>
      </c>
      <c r="F25" s="71" t="s">
        <v>20</v>
      </c>
      <c r="G25" s="170">
        <v>34612500</v>
      </c>
      <c r="H25" s="170">
        <v>28372500</v>
      </c>
      <c r="I25" s="170">
        <f>28390625+3111000+3110875</f>
        <v>34612500</v>
      </c>
      <c r="J25" s="129">
        <f t="shared" si="5"/>
        <v>1</v>
      </c>
      <c r="K25" s="170">
        <v>28372500</v>
      </c>
      <c r="L25" s="174">
        <f t="shared" si="1"/>
        <v>0.81971830985915495</v>
      </c>
      <c r="M25" s="173">
        <f t="shared" ref="M25:M27" si="26">G25*N25</f>
        <v>28372500</v>
      </c>
      <c r="N25" s="174">
        <v>0.81971830985915495</v>
      </c>
      <c r="O25" s="128">
        <f t="shared" ref="O25:O27" si="27">G25-K25</f>
        <v>6240000</v>
      </c>
      <c r="P25" s="128">
        <f t="shared" si="17"/>
        <v>0</v>
      </c>
      <c r="Q25" s="134"/>
      <c r="R25" s="135"/>
    </row>
    <row r="26" spans="1:18" ht="28.5" customHeight="1">
      <c r="A26" s="125"/>
      <c r="B26" s="126">
        <f>ROWS($B$25:B26)</f>
        <v>2</v>
      </c>
      <c r="C26" s="126"/>
      <c r="D26" s="168" t="s">
        <v>153</v>
      </c>
      <c r="E26" s="169" t="s">
        <v>115</v>
      </c>
      <c r="F26" s="71" t="s">
        <v>20</v>
      </c>
      <c r="G26" s="180">
        <v>24250000</v>
      </c>
      <c r="H26" s="173">
        <f>19200000+3000000</f>
        <v>22200000</v>
      </c>
      <c r="I26" s="173">
        <f>8400000+2400000+4500000+8950000</f>
        <v>24250000</v>
      </c>
      <c r="J26" s="129">
        <f t="shared" si="5"/>
        <v>1</v>
      </c>
      <c r="K26" s="173">
        <f t="shared" ref="K26:K27" si="28">H26</f>
        <v>22200000</v>
      </c>
      <c r="L26" s="174">
        <f t="shared" si="1"/>
        <v>0.91546391752577316</v>
      </c>
      <c r="M26" s="173">
        <f t="shared" si="26"/>
        <v>22200000</v>
      </c>
      <c r="N26" s="174">
        <v>0.91546391752577316</v>
      </c>
      <c r="O26" s="128">
        <f t="shared" si="27"/>
        <v>2050000</v>
      </c>
      <c r="P26" s="128">
        <f t="shared" si="17"/>
        <v>0</v>
      </c>
      <c r="Q26" s="134"/>
      <c r="R26" s="135"/>
    </row>
    <row r="27" spans="1:18" ht="28.5" customHeight="1">
      <c r="A27" s="125"/>
      <c r="B27" s="169">
        <v>3</v>
      </c>
      <c r="C27" s="126"/>
      <c r="D27" s="168" t="s">
        <v>156</v>
      </c>
      <c r="E27" s="169" t="s">
        <v>115</v>
      </c>
      <c r="F27" s="71" t="s">
        <v>20</v>
      </c>
      <c r="G27" s="180">
        <v>10767145</v>
      </c>
      <c r="H27" s="173">
        <f>2340000+2340000</f>
        <v>4680000</v>
      </c>
      <c r="I27" s="173">
        <f>2691786+2700000</f>
        <v>5391786</v>
      </c>
      <c r="J27" s="129">
        <f t="shared" si="5"/>
        <v>0.50076282988665988</v>
      </c>
      <c r="K27" s="173">
        <f t="shared" si="28"/>
        <v>4680000</v>
      </c>
      <c r="L27" s="174">
        <f t="shared" si="1"/>
        <v>0.4346556120494337</v>
      </c>
      <c r="M27" s="173">
        <f t="shared" si="26"/>
        <v>4680000</v>
      </c>
      <c r="N27" s="174">
        <v>0.4346556120494337</v>
      </c>
      <c r="O27" s="128">
        <f t="shared" si="27"/>
        <v>6087145</v>
      </c>
      <c r="P27" s="128">
        <f t="shared" si="17"/>
        <v>0</v>
      </c>
      <c r="Q27" s="134"/>
      <c r="R27" s="135"/>
    </row>
    <row r="28" spans="1:18" ht="28.5" customHeight="1">
      <c r="A28" s="125"/>
      <c r="B28" s="146"/>
      <c r="C28" s="146"/>
      <c r="D28" s="147" t="s">
        <v>159</v>
      </c>
      <c r="E28" s="146"/>
      <c r="F28" s="918"/>
      <c r="G28" s="148">
        <f t="shared" ref="G28:I28" si="29">SUM(G29,G33)</f>
        <v>5130705609</v>
      </c>
      <c r="H28" s="148">
        <f t="shared" si="29"/>
        <v>2245688210</v>
      </c>
      <c r="I28" s="148">
        <f t="shared" si="29"/>
        <v>3494539785</v>
      </c>
      <c r="J28" s="151">
        <f t="shared" si="5"/>
        <v>0.68110315642941421</v>
      </c>
      <c r="K28" s="148">
        <f>SUM(K29,K33)</f>
        <v>2285688210</v>
      </c>
      <c r="L28" s="151">
        <f t="shared" si="1"/>
        <v>0.44549198184175137</v>
      </c>
      <c r="M28" s="148">
        <f>SUM(M29,M33)</f>
        <v>2081434435</v>
      </c>
      <c r="N28" s="151">
        <f t="shared" ref="N28:N29" si="30">M28/G28</f>
        <v>0.40568190686069822</v>
      </c>
      <c r="O28" s="148">
        <f>SUM(O29,O33)</f>
        <v>2845017399</v>
      </c>
      <c r="P28" s="148">
        <f t="shared" si="17"/>
        <v>-40000000</v>
      </c>
      <c r="Q28" s="155"/>
      <c r="R28" s="156"/>
    </row>
    <row r="29" spans="1:18" ht="28.5" customHeight="1">
      <c r="A29" s="125"/>
      <c r="B29" s="438"/>
      <c r="C29" s="438"/>
      <c r="D29" s="920" t="s">
        <v>1051</v>
      </c>
      <c r="E29" s="438"/>
      <c r="F29" s="921"/>
      <c r="G29" s="439">
        <f t="shared" ref="G29:I29" si="31">SUM(G30:G32)</f>
        <v>1087291504</v>
      </c>
      <c r="H29" s="439">
        <f t="shared" si="31"/>
        <v>464077060</v>
      </c>
      <c r="I29" s="439">
        <f t="shared" si="31"/>
        <v>745291504</v>
      </c>
      <c r="J29" s="440">
        <f t="shared" si="5"/>
        <v>0.68545693703866195</v>
      </c>
      <c r="K29" s="439">
        <f>SUM(K30:K32)</f>
        <v>504077060</v>
      </c>
      <c r="L29" s="440">
        <f t="shared" si="1"/>
        <v>0.46360801877469648</v>
      </c>
      <c r="M29" s="439">
        <f>SUM(M30:M32)</f>
        <v>464077060</v>
      </c>
      <c r="N29" s="440">
        <f t="shared" si="30"/>
        <v>0.4268193564400371</v>
      </c>
      <c r="O29" s="439">
        <f>SUM(O30:O32)</f>
        <v>583214444</v>
      </c>
      <c r="P29" s="439">
        <f t="shared" si="17"/>
        <v>-40000000</v>
      </c>
      <c r="Q29" s="437"/>
      <c r="R29" s="443"/>
    </row>
    <row r="30" spans="1:18" ht="28.5" customHeight="1">
      <c r="A30" s="125"/>
      <c r="B30" s="169">
        <v>1</v>
      </c>
      <c r="C30" s="126"/>
      <c r="D30" s="168" t="s">
        <v>161</v>
      </c>
      <c r="E30" s="169" t="s">
        <v>115</v>
      </c>
      <c r="F30" s="71" t="s">
        <v>20</v>
      </c>
      <c r="G30" s="190">
        <v>43291504</v>
      </c>
      <c r="H30" s="172">
        <v>21185420</v>
      </c>
      <c r="I30" s="173">
        <f>21645752+21645752</f>
        <v>43291504</v>
      </c>
      <c r="J30" s="129">
        <f t="shared" si="5"/>
        <v>1</v>
      </c>
      <c r="K30" s="173">
        <v>21185420</v>
      </c>
      <c r="L30" s="174">
        <f t="shared" si="1"/>
        <v>0.48936668959341306</v>
      </c>
      <c r="M30" s="173">
        <f t="shared" ref="M30:M32" si="32">G30*N30</f>
        <v>21185420</v>
      </c>
      <c r="N30" s="174">
        <v>0.48936668959341306</v>
      </c>
      <c r="O30" s="128">
        <f t="shared" ref="O30:O32" si="33">G30-K30</f>
        <v>22106084</v>
      </c>
      <c r="P30" s="128">
        <f t="shared" si="17"/>
        <v>0</v>
      </c>
      <c r="Q30" s="134"/>
      <c r="R30" s="135"/>
    </row>
    <row r="31" spans="1:18" ht="28.5" customHeight="1">
      <c r="A31" s="125"/>
      <c r="B31" s="126">
        <f>ROWS($B$30:B31)</f>
        <v>2</v>
      </c>
      <c r="C31" s="126"/>
      <c r="D31" s="168" t="s">
        <v>164</v>
      </c>
      <c r="E31" s="169" t="s">
        <v>115</v>
      </c>
      <c r="F31" s="71" t="s">
        <v>142</v>
      </c>
      <c r="G31" s="192">
        <v>804000000</v>
      </c>
      <c r="H31" s="173">
        <f>221289688+101601952</f>
        <v>322891640</v>
      </c>
      <c r="I31" s="173">
        <f>70000000+70000000+70000000+70000000+65500000+65500000+65500000+65500000</f>
        <v>542000000</v>
      </c>
      <c r="J31" s="129">
        <f t="shared" si="5"/>
        <v>0.67412935323383083</v>
      </c>
      <c r="K31" s="173">
        <f>H31</f>
        <v>322891640</v>
      </c>
      <c r="L31" s="174">
        <f t="shared" si="1"/>
        <v>0.40160651741293535</v>
      </c>
      <c r="M31" s="173">
        <f t="shared" si="32"/>
        <v>322891640</v>
      </c>
      <c r="N31" s="174">
        <v>0.40160651741293535</v>
      </c>
      <c r="O31" s="128">
        <f t="shared" si="33"/>
        <v>481108360</v>
      </c>
      <c r="P31" s="128">
        <f t="shared" si="17"/>
        <v>0</v>
      </c>
      <c r="Q31" s="134"/>
      <c r="R31" s="135"/>
    </row>
    <row r="32" spans="1:18" ht="28.5" customHeight="1">
      <c r="A32" s="125"/>
      <c r="B32" s="169">
        <v>3</v>
      </c>
      <c r="C32" s="126"/>
      <c r="D32" s="168" t="s">
        <v>167</v>
      </c>
      <c r="E32" s="169" t="s">
        <v>115</v>
      </c>
      <c r="F32" s="71" t="s">
        <v>142</v>
      </c>
      <c r="G32" s="192">
        <v>240000000</v>
      </c>
      <c r="H32" s="173">
        <f>80000000+40000000</f>
        <v>120000000</v>
      </c>
      <c r="I32" s="173">
        <f>20000000+20000000+20000000+20000000+20000000+20000000+20000000+20000000</f>
        <v>160000000</v>
      </c>
      <c r="J32" s="129">
        <f t="shared" si="5"/>
        <v>0.66666666666666663</v>
      </c>
      <c r="K32" s="173">
        <f>I32</f>
        <v>160000000</v>
      </c>
      <c r="L32" s="174">
        <f t="shared" si="1"/>
        <v>0.66666666666666663</v>
      </c>
      <c r="M32" s="173">
        <f t="shared" si="32"/>
        <v>120000000</v>
      </c>
      <c r="N32" s="174">
        <v>0.5</v>
      </c>
      <c r="O32" s="128">
        <f t="shared" si="33"/>
        <v>80000000</v>
      </c>
      <c r="P32" s="128">
        <f t="shared" si="17"/>
        <v>-40000000</v>
      </c>
      <c r="Q32" s="134"/>
      <c r="R32" s="135"/>
    </row>
    <row r="33" spans="1:18" ht="28.5" customHeight="1">
      <c r="A33" s="125"/>
      <c r="B33" s="438"/>
      <c r="C33" s="438"/>
      <c r="D33" s="920" t="s">
        <v>169</v>
      </c>
      <c r="E33" s="438"/>
      <c r="F33" s="921"/>
      <c r="G33" s="439">
        <f t="shared" ref="G33:I33" si="34">SUM(G34:G48)</f>
        <v>4043414105</v>
      </c>
      <c r="H33" s="439">
        <f t="shared" si="34"/>
        <v>1781611150</v>
      </c>
      <c r="I33" s="439">
        <f t="shared" si="34"/>
        <v>2749248281</v>
      </c>
      <c r="J33" s="440">
        <f t="shared" si="5"/>
        <v>0.67993240603289629</v>
      </c>
      <c r="K33" s="439">
        <f>SUM(K34:K48)</f>
        <v>1781611150</v>
      </c>
      <c r="L33" s="440">
        <f t="shared" si="1"/>
        <v>0.44062050132260694</v>
      </c>
      <c r="M33" s="439">
        <f>SUM(M34:M48)</f>
        <v>1617357375</v>
      </c>
      <c r="N33" s="440">
        <f>M33/G33</f>
        <v>0.39999795544067829</v>
      </c>
      <c r="O33" s="439">
        <f>SUM(O34:O48)</f>
        <v>2261802955</v>
      </c>
      <c r="P33" s="439">
        <f t="shared" si="17"/>
        <v>0</v>
      </c>
      <c r="Q33" s="437"/>
      <c r="R33" s="443"/>
    </row>
    <row r="34" spans="1:18" ht="28.5" customHeight="1">
      <c r="A34" s="125"/>
      <c r="B34" s="169">
        <v>1</v>
      </c>
      <c r="C34" s="126"/>
      <c r="D34" s="168" t="s">
        <v>114</v>
      </c>
      <c r="E34" s="169" t="s">
        <v>115</v>
      </c>
      <c r="F34" s="71" t="s">
        <v>20</v>
      </c>
      <c r="G34" s="190">
        <v>21126900</v>
      </c>
      <c r="H34" s="172">
        <f>9271750+7499600</f>
        <v>16771350</v>
      </c>
      <c r="I34" s="173">
        <f>13627300+7499600</f>
        <v>21126900</v>
      </c>
      <c r="J34" s="129">
        <f t="shared" si="5"/>
        <v>1</v>
      </c>
      <c r="K34" s="173">
        <f>9271750+7499600</f>
        <v>16771350</v>
      </c>
      <c r="L34" s="174">
        <f t="shared" si="1"/>
        <v>0.79383866066483966</v>
      </c>
      <c r="M34" s="173">
        <f t="shared" ref="M34:M48" si="35">G34*N34</f>
        <v>16771350.000000002</v>
      </c>
      <c r="N34" s="174">
        <v>0.79383866066483966</v>
      </c>
      <c r="O34" s="128">
        <f t="shared" ref="O34:O48" si="36">G34-K34</f>
        <v>4355550</v>
      </c>
      <c r="P34" s="128">
        <f t="shared" si="17"/>
        <v>0</v>
      </c>
      <c r="Q34" s="134"/>
      <c r="R34" s="135"/>
    </row>
    <row r="35" spans="1:18" ht="28.5" customHeight="1">
      <c r="A35" s="125"/>
      <c r="B35" s="169">
        <v>2</v>
      </c>
      <c r="C35" s="126"/>
      <c r="D35" s="168" t="s">
        <v>121</v>
      </c>
      <c r="E35" s="169" t="s">
        <v>115</v>
      </c>
      <c r="F35" s="71" t="s">
        <v>20</v>
      </c>
      <c r="G35" s="192">
        <v>14067500</v>
      </c>
      <c r="H35" s="172">
        <v>14067500</v>
      </c>
      <c r="I35" s="173">
        <f>14067500</f>
        <v>14067500</v>
      </c>
      <c r="J35" s="129">
        <f t="shared" si="5"/>
        <v>1</v>
      </c>
      <c r="K35" s="173">
        <f>14067500</f>
        <v>14067500</v>
      </c>
      <c r="L35" s="174">
        <f t="shared" si="1"/>
        <v>1</v>
      </c>
      <c r="M35" s="173">
        <f t="shared" si="35"/>
        <v>14067500</v>
      </c>
      <c r="N35" s="175">
        <v>1</v>
      </c>
      <c r="O35" s="128">
        <f t="shared" si="36"/>
        <v>0</v>
      </c>
      <c r="P35" s="128">
        <f t="shared" si="17"/>
        <v>0</v>
      </c>
      <c r="Q35" s="134"/>
      <c r="R35" s="135"/>
    </row>
    <row r="36" spans="1:18" ht="28.5" customHeight="1">
      <c r="A36" s="125"/>
      <c r="B36" s="169">
        <v>3</v>
      </c>
      <c r="C36" s="126"/>
      <c r="D36" s="168" t="s">
        <v>173</v>
      </c>
      <c r="E36" s="169" t="s">
        <v>115</v>
      </c>
      <c r="F36" s="71" t="s">
        <v>146</v>
      </c>
      <c r="G36" s="192">
        <v>1667480</v>
      </c>
      <c r="H36" s="171"/>
      <c r="I36" s="173">
        <f>1667480</f>
        <v>1667480</v>
      </c>
      <c r="J36" s="129">
        <f t="shared" si="5"/>
        <v>1</v>
      </c>
      <c r="K36" s="173">
        <v>0</v>
      </c>
      <c r="L36" s="174">
        <f t="shared" si="1"/>
        <v>0</v>
      </c>
      <c r="M36" s="173">
        <f t="shared" si="35"/>
        <v>0</v>
      </c>
      <c r="N36" s="174">
        <v>0</v>
      </c>
      <c r="O36" s="128">
        <f t="shared" si="36"/>
        <v>1667480</v>
      </c>
      <c r="P36" s="128">
        <f t="shared" si="17"/>
        <v>0</v>
      </c>
      <c r="Q36" s="134"/>
      <c r="R36" s="135"/>
    </row>
    <row r="37" spans="1:18" ht="28.5" customHeight="1">
      <c r="A37" s="125"/>
      <c r="B37" s="169">
        <v>4</v>
      </c>
      <c r="C37" s="126"/>
      <c r="D37" s="168" t="s">
        <v>123</v>
      </c>
      <c r="E37" s="169" t="s">
        <v>115</v>
      </c>
      <c r="F37" s="71" t="s">
        <v>146</v>
      </c>
      <c r="G37" s="192">
        <v>3025000</v>
      </c>
      <c r="H37" s="172">
        <f t="shared" ref="H37:I37" si="37">3025000</f>
        <v>3025000</v>
      </c>
      <c r="I37" s="173">
        <f t="shared" si="37"/>
        <v>3025000</v>
      </c>
      <c r="J37" s="129">
        <f t="shared" si="5"/>
        <v>1</v>
      </c>
      <c r="K37" s="173">
        <f>3025000</f>
        <v>3025000</v>
      </c>
      <c r="L37" s="174">
        <f t="shared" si="1"/>
        <v>1</v>
      </c>
      <c r="M37" s="173">
        <f t="shared" si="35"/>
        <v>3025000</v>
      </c>
      <c r="N37" s="175">
        <v>1</v>
      </c>
      <c r="O37" s="128">
        <f t="shared" si="36"/>
        <v>0</v>
      </c>
      <c r="P37" s="128">
        <f t="shared" si="17"/>
        <v>0</v>
      </c>
      <c r="Q37" s="134"/>
      <c r="R37" s="135"/>
    </row>
    <row r="38" spans="1:18" ht="28.5" customHeight="1">
      <c r="A38" s="125"/>
      <c r="B38" s="169">
        <v>5</v>
      </c>
      <c r="C38" s="126"/>
      <c r="D38" s="168" t="s">
        <v>175</v>
      </c>
      <c r="E38" s="169" t="s">
        <v>115</v>
      </c>
      <c r="F38" s="71" t="s">
        <v>146</v>
      </c>
      <c r="G38" s="192">
        <v>5750000</v>
      </c>
      <c r="H38" s="171"/>
      <c r="I38" s="173">
        <f>5750000</f>
        <v>5750000</v>
      </c>
      <c r="J38" s="129">
        <f t="shared" si="5"/>
        <v>1</v>
      </c>
      <c r="K38" s="173">
        <v>0</v>
      </c>
      <c r="L38" s="174">
        <f t="shared" si="1"/>
        <v>0</v>
      </c>
      <c r="M38" s="173">
        <f t="shared" si="35"/>
        <v>0</v>
      </c>
      <c r="N38" s="174">
        <v>0</v>
      </c>
      <c r="O38" s="128">
        <f t="shared" si="36"/>
        <v>5750000</v>
      </c>
      <c r="P38" s="128">
        <f t="shared" si="17"/>
        <v>0</v>
      </c>
      <c r="Q38" s="134"/>
      <c r="R38" s="135"/>
    </row>
    <row r="39" spans="1:18" ht="28.5" customHeight="1">
      <c r="A39" s="125"/>
      <c r="B39" s="169">
        <v>6</v>
      </c>
      <c r="C39" s="126"/>
      <c r="D39" s="168" t="s">
        <v>153</v>
      </c>
      <c r="E39" s="169" t="s">
        <v>115</v>
      </c>
      <c r="F39" s="71" t="s">
        <v>20</v>
      </c>
      <c r="G39" s="192">
        <v>15580725</v>
      </c>
      <c r="H39" s="172">
        <v>15172500</v>
      </c>
      <c r="I39" s="173">
        <f>15580725</f>
        <v>15580725</v>
      </c>
      <c r="J39" s="129">
        <f t="shared" si="5"/>
        <v>1</v>
      </c>
      <c r="K39" s="173">
        <v>15172500</v>
      </c>
      <c r="L39" s="174">
        <f t="shared" si="1"/>
        <v>0.97379935786043337</v>
      </c>
      <c r="M39" s="173">
        <f t="shared" si="35"/>
        <v>15580725</v>
      </c>
      <c r="N39" s="175">
        <v>1</v>
      </c>
      <c r="O39" s="128">
        <f t="shared" si="36"/>
        <v>408225</v>
      </c>
      <c r="P39" s="128">
        <f t="shared" si="17"/>
        <v>0</v>
      </c>
      <c r="Q39" s="134"/>
      <c r="R39" s="135"/>
    </row>
    <row r="40" spans="1:18" ht="28.5" customHeight="1">
      <c r="A40" s="125"/>
      <c r="B40" s="169">
        <v>7</v>
      </c>
      <c r="C40" s="126"/>
      <c r="D40" s="168" t="s">
        <v>178</v>
      </c>
      <c r="E40" s="169" t="s">
        <v>115</v>
      </c>
      <c r="F40" s="71" t="s">
        <v>146</v>
      </c>
      <c r="G40" s="192">
        <v>28807500</v>
      </c>
      <c r="H40" s="171"/>
      <c r="I40" s="173">
        <f>28807500</f>
        <v>28807500</v>
      </c>
      <c r="J40" s="129">
        <f t="shared" si="5"/>
        <v>1</v>
      </c>
      <c r="K40" s="173">
        <v>0</v>
      </c>
      <c r="L40" s="174">
        <f t="shared" si="1"/>
        <v>0</v>
      </c>
      <c r="M40" s="173">
        <f t="shared" si="35"/>
        <v>0</v>
      </c>
      <c r="N40" s="174">
        <v>0</v>
      </c>
      <c r="O40" s="128">
        <f t="shared" si="36"/>
        <v>28807500</v>
      </c>
      <c r="P40" s="128">
        <f t="shared" si="17"/>
        <v>0</v>
      </c>
      <c r="Q40" s="196" t="s">
        <v>179</v>
      </c>
      <c r="R40" s="196" t="s">
        <v>180</v>
      </c>
    </row>
    <row r="41" spans="1:18" ht="28.5" customHeight="1">
      <c r="A41" s="125"/>
      <c r="B41" s="169">
        <v>8</v>
      </c>
      <c r="C41" s="126"/>
      <c r="D41" s="168" t="s">
        <v>125</v>
      </c>
      <c r="E41" s="169" t="s">
        <v>115</v>
      </c>
      <c r="F41" s="71" t="s">
        <v>146</v>
      </c>
      <c r="G41" s="192">
        <v>116000000</v>
      </c>
      <c r="H41" s="172">
        <v>12350000</v>
      </c>
      <c r="I41" s="173">
        <f>14200000+5500000+10300000+15800000+23600000+ 13300000+15600000</f>
        <v>98300000</v>
      </c>
      <c r="J41" s="129">
        <f t="shared" si="5"/>
        <v>0.84741379310344822</v>
      </c>
      <c r="K41" s="173">
        <v>12350000</v>
      </c>
      <c r="L41" s="174">
        <f t="shared" si="1"/>
        <v>0.10646551724137931</v>
      </c>
      <c r="M41" s="173">
        <f t="shared" si="35"/>
        <v>12350000</v>
      </c>
      <c r="N41" s="174">
        <v>0.10646551724137931</v>
      </c>
      <c r="O41" s="128">
        <f t="shared" si="36"/>
        <v>103650000</v>
      </c>
      <c r="P41" s="128">
        <f t="shared" si="17"/>
        <v>0</v>
      </c>
      <c r="Q41" s="134"/>
      <c r="R41" s="135"/>
    </row>
    <row r="42" spans="1:18" ht="28.5" customHeight="1">
      <c r="A42" s="125"/>
      <c r="B42" s="169">
        <v>9</v>
      </c>
      <c r="C42" s="126"/>
      <c r="D42" s="168" t="s">
        <v>183</v>
      </c>
      <c r="E42" s="169" t="s">
        <v>115</v>
      </c>
      <c r="F42" s="71" t="s">
        <v>130</v>
      </c>
      <c r="G42" s="192">
        <v>24000000</v>
      </c>
      <c r="H42" s="172">
        <f>4000000+2000000+2000000+2000000+2000000+2000000</f>
        <v>14000000</v>
      </c>
      <c r="I42" s="173">
        <f>2000000+2000000+2000000+2000000+2000000+2000000+2000000+2000000</f>
        <v>16000000</v>
      </c>
      <c r="J42" s="129">
        <f t="shared" si="5"/>
        <v>0.66666666666666663</v>
      </c>
      <c r="K42" s="173">
        <f t="shared" ref="K42:K43" si="38">H42</f>
        <v>14000000</v>
      </c>
      <c r="L42" s="174">
        <f t="shared" si="1"/>
        <v>0.58333333333333337</v>
      </c>
      <c r="M42" s="173">
        <f t="shared" si="35"/>
        <v>12000000</v>
      </c>
      <c r="N42" s="174">
        <v>0.5</v>
      </c>
      <c r="O42" s="128">
        <f t="shared" si="36"/>
        <v>10000000</v>
      </c>
      <c r="P42" s="128">
        <f t="shared" si="17"/>
        <v>0</v>
      </c>
      <c r="Q42" s="134"/>
      <c r="R42" s="135"/>
    </row>
    <row r="43" spans="1:18" ht="28.5" customHeight="1">
      <c r="A43" s="125"/>
      <c r="B43" s="169">
        <v>10</v>
      </c>
      <c r="C43" s="126"/>
      <c r="D43" s="168" t="s">
        <v>186</v>
      </c>
      <c r="E43" s="169" t="s">
        <v>115</v>
      </c>
      <c r="F43" s="71" t="s">
        <v>130</v>
      </c>
      <c r="G43" s="192">
        <v>2447600000</v>
      </c>
      <c r="H43" s="172">
        <f>528350000+170250000+165450000+163850000+88200000</f>
        <v>1116100000</v>
      </c>
      <c r="I43" s="173">
        <f>208900000+208900000+207300000+202500000+202500000+202500000+202500000+202500000</f>
        <v>1637600000</v>
      </c>
      <c r="J43" s="129">
        <f t="shared" si="5"/>
        <v>0.66906357247916326</v>
      </c>
      <c r="K43" s="173">
        <f t="shared" si="38"/>
        <v>1116100000</v>
      </c>
      <c r="L43" s="174">
        <f t="shared" si="1"/>
        <v>0.45599771204445172</v>
      </c>
      <c r="M43" s="173">
        <f t="shared" si="35"/>
        <v>1027900000</v>
      </c>
      <c r="N43" s="174">
        <v>0.4199624121588495</v>
      </c>
      <c r="O43" s="128">
        <f t="shared" si="36"/>
        <v>1331500000</v>
      </c>
      <c r="P43" s="128">
        <f t="shared" si="17"/>
        <v>0</v>
      </c>
      <c r="Q43" s="134"/>
      <c r="R43" s="135"/>
    </row>
    <row r="44" spans="1:18" ht="28.5" customHeight="1">
      <c r="A44" s="125"/>
      <c r="B44" s="169">
        <v>11</v>
      </c>
      <c r="C44" s="126"/>
      <c r="D44" s="168" t="s">
        <v>188</v>
      </c>
      <c r="E44" s="169" t="s">
        <v>115</v>
      </c>
      <c r="F44" s="71" t="s">
        <v>146</v>
      </c>
      <c r="G44" s="192">
        <v>244269000</v>
      </c>
      <c r="H44" s="173">
        <f>49824800</f>
        <v>49824800</v>
      </c>
      <c r="I44" s="173">
        <f>49871588+49871588</f>
        <v>99743176</v>
      </c>
      <c r="J44" s="129">
        <f t="shared" si="5"/>
        <v>0.4083333374271807</v>
      </c>
      <c r="K44" s="173">
        <f>49824800</f>
        <v>49824800</v>
      </c>
      <c r="L44" s="174">
        <f t="shared" si="1"/>
        <v>0.20397512578346003</v>
      </c>
      <c r="M44" s="173">
        <f t="shared" si="35"/>
        <v>49824800</v>
      </c>
      <c r="N44" s="174">
        <v>0.20397512578346003</v>
      </c>
      <c r="O44" s="128">
        <f t="shared" si="36"/>
        <v>194444200</v>
      </c>
      <c r="P44" s="128">
        <f t="shared" si="17"/>
        <v>0</v>
      </c>
      <c r="Q44" s="134"/>
      <c r="R44" s="135"/>
    </row>
    <row r="45" spans="1:18" ht="28.5" customHeight="1">
      <c r="A45" s="125"/>
      <c r="B45" s="169">
        <v>12</v>
      </c>
      <c r="C45" s="126"/>
      <c r="D45" s="168" t="s">
        <v>191</v>
      </c>
      <c r="E45" s="169" t="s">
        <v>115</v>
      </c>
      <c r="F45" s="71" t="s">
        <v>130</v>
      </c>
      <c r="G45" s="192">
        <v>336000000</v>
      </c>
      <c r="H45" s="173">
        <f>54000000+18000000+18000000+16000000+14000000</f>
        <v>120000000</v>
      </c>
      <c r="I45" s="173">
        <f>28000000+28000000+28000000+28000000+28000000+28000000+28000000+28000000</f>
        <v>224000000</v>
      </c>
      <c r="J45" s="129">
        <f t="shared" si="5"/>
        <v>0.66666666666666663</v>
      </c>
      <c r="K45" s="173">
        <f t="shared" ref="K45:K48" si="39">H45</f>
        <v>120000000</v>
      </c>
      <c r="L45" s="174">
        <f t="shared" si="1"/>
        <v>0.35714285714285715</v>
      </c>
      <c r="M45" s="173">
        <f t="shared" si="35"/>
        <v>106000000</v>
      </c>
      <c r="N45" s="174">
        <v>0.31547619047619047</v>
      </c>
      <c r="O45" s="128">
        <f t="shared" si="36"/>
        <v>216000000</v>
      </c>
      <c r="P45" s="128">
        <f t="shared" si="17"/>
        <v>0</v>
      </c>
      <c r="Q45" s="134"/>
      <c r="R45" s="135"/>
    </row>
    <row r="46" spans="1:18" ht="28.5" customHeight="1">
      <c r="A46" s="125"/>
      <c r="B46" s="169">
        <v>13</v>
      </c>
      <c r="C46" s="126"/>
      <c r="D46" s="199" t="s">
        <v>192</v>
      </c>
      <c r="E46" s="169" t="s">
        <v>115</v>
      </c>
      <c r="F46" s="71" t="s">
        <v>130</v>
      </c>
      <c r="G46" s="192">
        <v>718800000</v>
      </c>
      <c r="H46" s="173">
        <f>112560000+54850000+54850000+56260000+56260000+56260000</f>
        <v>391040000</v>
      </c>
      <c r="I46" s="173">
        <f>59900000+59900000+59900000+59900000+59900000+59900000+59900000+59900000+59900000</f>
        <v>539100000</v>
      </c>
      <c r="J46" s="129">
        <f t="shared" si="5"/>
        <v>0.75</v>
      </c>
      <c r="K46" s="173">
        <f t="shared" si="39"/>
        <v>391040000</v>
      </c>
      <c r="L46" s="174">
        <f t="shared" si="1"/>
        <v>0.54401780745687256</v>
      </c>
      <c r="M46" s="173">
        <f t="shared" si="35"/>
        <v>334770000</v>
      </c>
      <c r="N46" s="174">
        <v>0.4657345575959933</v>
      </c>
      <c r="O46" s="128">
        <f t="shared" si="36"/>
        <v>327760000</v>
      </c>
      <c r="P46" s="128">
        <f t="shared" si="17"/>
        <v>0</v>
      </c>
      <c r="Q46" s="134"/>
      <c r="R46" s="135"/>
    </row>
    <row r="47" spans="1:18" ht="28.5" customHeight="1">
      <c r="A47" s="125"/>
      <c r="B47" s="169">
        <v>14</v>
      </c>
      <c r="C47" s="126"/>
      <c r="D47" s="199" t="s">
        <v>194</v>
      </c>
      <c r="E47" s="169" t="s">
        <v>115</v>
      </c>
      <c r="F47" s="71" t="s">
        <v>130</v>
      </c>
      <c r="G47" s="192">
        <v>40800000</v>
      </c>
      <c r="H47" s="173">
        <f>5440000+2720000+2720000+2720000+2720000+3400000</f>
        <v>19720000</v>
      </c>
      <c r="I47" s="173">
        <f>3400000+3400000+3400000+3400000+3400000+3400000+3400000+3400000</f>
        <v>27200000</v>
      </c>
      <c r="J47" s="129">
        <f t="shared" si="5"/>
        <v>0.66666666666666663</v>
      </c>
      <c r="K47" s="173">
        <f t="shared" si="39"/>
        <v>19720000</v>
      </c>
      <c r="L47" s="174">
        <f t="shared" si="1"/>
        <v>0.48333333333333334</v>
      </c>
      <c r="M47" s="173">
        <f t="shared" si="35"/>
        <v>16320000</v>
      </c>
      <c r="N47" s="174">
        <v>0.4</v>
      </c>
      <c r="O47" s="128">
        <f t="shared" si="36"/>
        <v>21080000</v>
      </c>
      <c r="P47" s="128">
        <f t="shared" si="17"/>
        <v>0</v>
      </c>
      <c r="Q47" s="134"/>
      <c r="R47" s="135"/>
    </row>
    <row r="48" spans="1:18" ht="28.5" customHeight="1">
      <c r="A48" s="125"/>
      <c r="B48" s="169">
        <v>15</v>
      </c>
      <c r="C48" s="126"/>
      <c r="D48" s="168" t="s">
        <v>195</v>
      </c>
      <c r="E48" s="169" t="s">
        <v>115</v>
      </c>
      <c r="F48" s="71" t="s">
        <v>130</v>
      </c>
      <c r="G48" s="192">
        <v>25920000</v>
      </c>
      <c r="H48" s="172">
        <f>1416000+5952000+1380000+792000</f>
        <v>9540000</v>
      </c>
      <c r="I48" s="173">
        <f>2160000+2160000+2160000+2160000+2160000+2160000+2160000+2160000</f>
        <v>17280000</v>
      </c>
      <c r="J48" s="129">
        <f t="shared" si="5"/>
        <v>0.66666666666666663</v>
      </c>
      <c r="K48" s="173">
        <f t="shared" si="39"/>
        <v>9540000</v>
      </c>
      <c r="L48" s="174">
        <f t="shared" si="1"/>
        <v>0.36805555555555558</v>
      </c>
      <c r="M48" s="173">
        <f t="shared" si="35"/>
        <v>8748000</v>
      </c>
      <c r="N48" s="174">
        <v>0.33750000000000002</v>
      </c>
      <c r="O48" s="128">
        <f t="shared" si="36"/>
        <v>16380000</v>
      </c>
      <c r="P48" s="128">
        <f t="shared" si="17"/>
        <v>0</v>
      </c>
      <c r="Q48" s="134"/>
      <c r="R48" s="135"/>
    </row>
    <row r="49" spans="1:18" ht="28.5" customHeight="1">
      <c r="A49" s="125"/>
      <c r="B49" s="146"/>
      <c r="C49" s="146"/>
      <c r="D49" s="147" t="s">
        <v>197</v>
      </c>
      <c r="E49" s="146"/>
      <c r="F49" s="918"/>
      <c r="G49" s="148">
        <f t="shared" ref="G49:I49" si="40">SUM(G50,G58)</f>
        <v>634262750</v>
      </c>
      <c r="H49" s="148">
        <f t="shared" si="40"/>
        <v>230311080</v>
      </c>
      <c r="I49" s="148">
        <f t="shared" si="40"/>
        <v>499773500</v>
      </c>
      <c r="J49" s="151">
        <f t="shared" si="5"/>
        <v>0.78795972173992557</v>
      </c>
      <c r="K49" s="148">
        <f>SUM(K50,K58)</f>
        <v>230311080</v>
      </c>
      <c r="L49" s="151">
        <f t="shared" si="1"/>
        <v>0.36311620065974237</v>
      </c>
      <c r="M49" s="148">
        <f>SUM(M50,M58)</f>
        <v>230311080</v>
      </c>
      <c r="N49" s="151">
        <f t="shared" ref="N49:N50" si="41">M49/G49</f>
        <v>0.36311620065974237</v>
      </c>
      <c r="O49" s="148">
        <f>SUM(O50,O58)</f>
        <v>403951670</v>
      </c>
      <c r="P49" s="148">
        <f t="shared" si="17"/>
        <v>0</v>
      </c>
      <c r="Q49" s="155"/>
      <c r="R49" s="156"/>
    </row>
    <row r="50" spans="1:18" ht="28.5" customHeight="1">
      <c r="A50" s="125"/>
      <c r="B50" s="438"/>
      <c r="C50" s="438"/>
      <c r="D50" s="920" t="s">
        <v>198</v>
      </c>
      <c r="E50" s="438"/>
      <c r="F50" s="921"/>
      <c r="G50" s="439">
        <f t="shared" ref="G50:I50" si="42">SUM(G51:G57)</f>
        <v>488972900</v>
      </c>
      <c r="H50" s="439">
        <f t="shared" si="42"/>
        <v>213971780</v>
      </c>
      <c r="I50" s="439">
        <f t="shared" si="42"/>
        <v>386038650</v>
      </c>
      <c r="J50" s="440">
        <f t="shared" si="5"/>
        <v>0.78948884488281457</v>
      </c>
      <c r="K50" s="439">
        <f>SUM(K51:K57)</f>
        <v>213971780</v>
      </c>
      <c r="L50" s="440">
        <f t="shared" si="1"/>
        <v>0.43759435338850067</v>
      </c>
      <c r="M50" s="439">
        <f>SUM(M51:M57)</f>
        <v>213971780</v>
      </c>
      <c r="N50" s="440">
        <f t="shared" si="41"/>
        <v>0.43759435338850067</v>
      </c>
      <c r="O50" s="439">
        <f>SUM(O51:O57)</f>
        <v>275001120</v>
      </c>
      <c r="P50" s="439">
        <f t="shared" si="17"/>
        <v>0</v>
      </c>
      <c r="Q50" s="437"/>
      <c r="R50" s="443"/>
    </row>
    <row r="51" spans="1:18" ht="28.5" customHeight="1">
      <c r="A51" s="125"/>
      <c r="B51" s="169">
        <v>1</v>
      </c>
      <c r="C51" s="126"/>
      <c r="D51" s="168" t="s">
        <v>199</v>
      </c>
      <c r="E51" s="169" t="s">
        <v>115</v>
      </c>
      <c r="F51" s="71" t="s">
        <v>142</v>
      </c>
      <c r="G51" s="190">
        <v>330469000</v>
      </c>
      <c r="H51" s="173">
        <f>91792800+91792800</f>
        <v>183585600</v>
      </c>
      <c r="I51" s="173">
        <f>91800250+91800250+73434250</f>
        <v>257034750</v>
      </c>
      <c r="J51" s="129">
        <f t="shared" si="5"/>
        <v>0.77778778039695096</v>
      </c>
      <c r="K51" s="173">
        <f>91792800+91792800</f>
        <v>183585600</v>
      </c>
      <c r="L51" s="174">
        <f t="shared" si="1"/>
        <v>0.55553047335756156</v>
      </c>
      <c r="M51" s="173">
        <f t="shared" ref="M51:M57" si="43">G51*N51</f>
        <v>183585600</v>
      </c>
      <c r="N51" s="174">
        <v>0.55553047335756156</v>
      </c>
      <c r="O51" s="128">
        <f t="shared" ref="O51:O57" si="44">G51-K51</f>
        <v>146883400</v>
      </c>
      <c r="P51" s="128">
        <f t="shared" si="17"/>
        <v>0</v>
      </c>
      <c r="Q51" s="134"/>
      <c r="R51" s="135"/>
    </row>
    <row r="52" spans="1:18" ht="28.5" customHeight="1">
      <c r="A52" s="125"/>
      <c r="B52" s="169">
        <v>2</v>
      </c>
      <c r="C52" s="126"/>
      <c r="D52" s="168" t="s">
        <v>114</v>
      </c>
      <c r="E52" s="169" t="s">
        <v>115</v>
      </c>
      <c r="F52" s="71" t="s">
        <v>20</v>
      </c>
      <c r="G52" s="192">
        <v>3847150</v>
      </c>
      <c r="H52" s="173">
        <v>2449825</v>
      </c>
      <c r="I52" s="173">
        <f>3847150</f>
        <v>3847150</v>
      </c>
      <c r="J52" s="129">
        <f t="shared" si="5"/>
        <v>1</v>
      </c>
      <c r="K52" s="173">
        <v>2449825</v>
      </c>
      <c r="L52" s="174">
        <f t="shared" si="1"/>
        <v>0.63678957150098126</v>
      </c>
      <c r="M52" s="173">
        <f t="shared" si="43"/>
        <v>2449825</v>
      </c>
      <c r="N52" s="174">
        <v>0.63678957150098126</v>
      </c>
      <c r="O52" s="128">
        <f t="shared" si="44"/>
        <v>1397325</v>
      </c>
      <c r="P52" s="128">
        <f t="shared" si="17"/>
        <v>0</v>
      </c>
      <c r="Q52" s="134"/>
      <c r="R52" s="135"/>
    </row>
    <row r="53" spans="1:18" ht="28.5" customHeight="1">
      <c r="A53" s="125"/>
      <c r="B53" s="169">
        <v>3</v>
      </c>
      <c r="C53" s="126"/>
      <c r="D53" s="168" t="s">
        <v>121</v>
      </c>
      <c r="E53" s="169" t="s">
        <v>115</v>
      </c>
      <c r="F53" s="71" t="s">
        <v>20</v>
      </c>
      <c r="G53" s="192">
        <v>1406750</v>
      </c>
      <c r="H53" s="173">
        <v>1206650</v>
      </c>
      <c r="I53" s="173">
        <f>1406750</f>
        <v>1406750</v>
      </c>
      <c r="J53" s="129">
        <f t="shared" si="5"/>
        <v>1</v>
      </c>
      <c r="K53" s="173">
        <v>1206650</v>
      </c>
      <c r="L53" s="174">
        <f t="shared" si="1"/>
        <v>0.85775724186955749</v>
      </c>
      <c r="M53" s="173">
        <f t="shared" si="43"/>
        <v>1206650</v>
      </c>
      <c r="N53" s="174">
        <v>0.85775724186955749</v>
      </c>
      <c r="O53" s="128">
        <f t="shared" si="44"/>
        <v>200100</v>
      </c>
      <c r="P53" s="128">
        <f t="shared" si="17"/>
        <v>0</v>
      </c>
      <c r="Q53" s="134"/>
      <c r="R53" s="135"/>
    </row>
    <row r="54" spans="1:18" ht="28.5" customHeight="1">
      <c r="A54" s="125"/>
      <c r="B54" s="169">
        <v>4</v>
      </c>
      <c r="C54" s="126"/>
      <c r="D54" s="168" t="s">
        <v>141</v>
      </c>
      <c r="E54" s="169" t="s">
        <v>115</v>
      </c>
      <c r="F54" s="71" t="s">
        <v>142</v>
      </c>
      <c r="G54" s="192">
        <v>450000</v>
      </c>
      <c r="H54" s="192">
        <f t="shared" ref="H54:I54" si="45">450000</f>
        <v>450000</v>
      </c>
      <c r="I54" s="173">
        <f t="shared" si="45"/>
        <v>450000</v>
      </c>
      <c r="J54" s="129">
        <f t="shared" si="5"/>
        <v>1</v>
      </c>
      <c r="K54" s="173">
        <f t="shared" ref="K54:K57" si="46">H54</f>
        <v>450000</v>
      </c>
      <c r="L54" s="174">
        <f t="shared" si="1"/>
        <v>1</v>
      </c>
      <c r="M54" s="173">
        <f t="shared" si="43"/>
        <v>450000</v>
      </c>
      <c r="N54" s="174">
        <v>1</v>
      </c>
      <c r="O54" s="128">
        <f t="shared" si="44"/>
        <v>0</v>
      </c>
      <c r="P54" s="128">
        <f t="shared" si="17"/>
        <v>0</v>
      </c>
      <c r="Q54" s="134"/>
      <c r="R54" s="135"/>
    </row>
    <row r="55" spans="1:18" ht="28.5" customHeight="1">
      <c r="A55" s="125"/>
      <c r="B55" s="169">
        <v>5</v>
      </c>
      <c r="C55" s="126"/>
      <c r="D55" s="168" t="s">
        <v>205</v>
      </c>
      <c r="E55" s="169" t="s">
        <v>115</v>
      </c>
      <c r="F55" s="71" t="s">
        <v>142</v>
      </c>
      <c r="G55" s="192">
        <v>30000000</v>
      </c>
      <c r="H55" s="172">
        <f>7894305</f>
        <v>7894305</v>
      </c>
      <c r="I55" s="173">
        <f>3000000+5000000+11000000+7000000</f>
        <v>26000000</v>
      </c>
      <c r="J55" s="129">
        <f t="shared" si="5"/>
        <v>0.8666666666666667</v>
      </c>
      <c r="K55" s="173">
        <f t="shared" si="46"/>
        <v>7894305</v>
      </c>
      <c r="L55" s="174">
        <f t="shared" si="1"/>
        <v>0.26314349999999997</v>
      </c>
      <c r="M55" s="173">
        <f t="shared" si="43"/>
        <v>7894304.9999999991</v>
      </c>
      <c r="N55" s="174">
        <v>0.26314349999999997</v>
      </c>
      <c r="O55" s="128">
        <f t="shared" si="44"/>
        <v>22105695</v>
      </c>
      <c r="P55" s="128">
        <f t="shared" si="17"/>
        <v>0</v>
      </c>
      <c r="Q55" s="134"/>
      <c r="R55" s="135"/>
    </row>
    <row r="56" spans="1:18" ht="28.5" customHeight="1">
      <c r="A56" s="125"/>
      <c r="B56" s="169">
        <v>6</v>
      </c>
      <c r="C56" s="126"/>
      <c r="D56" s="168" t="s">
        <v>208</v>
      </c>
      <c r="E56" s="169" t="s">
        <v>115</v>
      </c>
      <c r="F56" s="71" t="s">
        <v>20</v>
      </c>
      <c r="G56" s="192">
        <v>92800000</v>
      </c>
      <c r="H56" s="172">
        <f>4105150+552500+7615450</f>
        <v>12273100</v>
      </c>
      <c r="I56" s="173">
        <f>17800000+25000000+13000000+20000000</f>
        <v>75800000</v>
      </c>
      <c r="J56" s="129">
        <f t="shared" si="5"/>
        <v>0.81681034482758619</v>
      </c>
      <c r="K56" s="173">
        <f t="shared" si="46"/>
        <v>12273100</v>
      </c>
      <c r="L56" s="174">
        <f t="shared" si="1"/>
        <v>0.13225323275862069</v>
      </c>
      <c r="M56" s="173">
        <f t="shared" si="43"/>
        <v>12273100</v>
      </c>
      <c r="N56" s="174">
        <v>0.13225323275862069</v>
      </c>
      <c r="O56" s="128">
        <f t="shared" si="44"/>
        <v>80526900</v>
      </c>
      <c r="P56" s="128">
        <f t="shared" si="17"/>
        <v>0</v>
      </c>
      <c r="Q56" s="134"/>
      <c r="R56" s="135"/>
    </row>
    <row r="57" spans="1:18" ht="28.5" customHeight="1">
      <c r="A57" s="125"/>
      <c r="B57" s="169">
        <v>7</v>
      </c>
      <c r="C57" s="126"/>
      <c r="D57" s="168" t="s">
        <v>210</v>
      </c>
      <c r="E57" s="169" t="s">
        <v>115</v>
      </c>
      <c r="F57" s="71" t="s">
        <v>20</v>
      </c>
      <c r="G57" s="192">
        <v>30000000</v>
      </c>
      <c r="H57" s="172">
        <f>6112300</f>
        <v>6112300</v>
      </c>
      <c r="I57" s="173">
        <f>4500000+8000000+4500000+4500000</f>
        <v>21500000</v>
      </c>
      <c r="J57" s="129">
        <f t="shared" si="5"/>
        <v>0.71666666666666667</v>
      </c>
      <c r="K57" s="173">
        <f t="shared" si="46"/>
        <v>6112300</v>
      </c>
      <c r="L57" s="174">
        <f t="shared" si="1"/>
        <v>0.20374333333333333</v>
      </c>
      <c r="M57" s="173">
        <f t="shared" si="43"/>
        <v>6112300</v>
      </c>
      <c r="N57" s="174">
        <v>0.20374333333333333</v>
      </c>
      <c r="O57" s="128">
        <f t="shared" si="44"/>
        <v>23887700</v>
      </c>
      <c r="P57" s="128">
        <f t="shared" si="17"/>
        <v>0</v>
      </c>
      <c r="Q57" s="134"/>
      <c r="R57" s="135"/>
    </row>
    <row r="58" spans="1:18" ht="28.5" customHeight="1">
      <c r="A58" s="125"/>
      <c r="B58" s="438"/>
      <c r="C58" s="438"/>
      <c r="D58" s="920" t="s">
        <v>212</v>
      </c>
      <c r="E58" s="438"/>
      <c r="F58" s="921"/>
      <c r="G58" s="439">
        <f t="shared" ref="G58:I58" si="47">SUM(G59:G64)</f>
        <v>145289850</v>
      </c>
      <c r="H58" s="439">
        <f t="shared" si="47"/>
        <v>16339300</v>
      </c>
      <c r="I58" s="439">
        <f t="shared" si="47"/>
        <v>113734850</v>
      </c>
      <c r="J58" s="440">
        <f t="shared" si="5"/>
        <v>0.78281345875159203</v>
      </c>
      <c r="K58" s="439">
        <f>SUM(K59:K64)</f>
        <v>16339300</v>
      </c>
      <c r="L58" s="440">
        <f t="shared" si="1"/>
        <v>0.11246002387640981</v>
      </c>
      <c r="M58" s="439">
        <f>SUM(M59:M64)</f>
        <v>16339300</v>
      </c>
      <c r="N58" s="440">
        <f>M58/G58</f>
        <v>0.11246002387640981</v>
      </c>
      <c r="O58" s="439">
        <f>SUM(O59:O64)</f>
        <v>128950550</v>
      </c>
      <c r="P58" s="439">
        <f t="shared" si="17"/>
        <v>0</v>
      </c>
      <c r="Q58" s="437"/>
      <c r="R58" s="443"/>
    </row>
    <row r="59" spans="1:18" ht="28.5" customHeight="1">
      <c r="A59" s="125"/>
      <c r="B59" s="169">
        <v>1</v>
      </c>
      <c r="C59" s="126"/>
      <c r="D59" s="168" t="s">
        <v>114</v>
      </c>
      <c r="E59" s="169" t="s">
        <v>115</v>
      </c>
      <c r="F59" s="71" t="s">
        <v>20</v>
      </c>
      <c r="G59" s="190">
        <v>2299850</v>
      </c>
      <c r="H59" s="172">
        <v>1275100</v>
      </c>
      <c r="I59" s="173">
        <f>2299850</f>
        <v>2299850</v>
      </c>
      <c r="J59" s="129">
        <f t="shared" si="5"/>
        <v>1</v>
      </c>
      <c r="K59" s="173">
        <f t="shared" ref="K59:K64" si="48">H59</f>
        <v>1275100</v>
      </c>
      <c r="L59" s="174">
        <f t="shared" si="1"/>
        <v>0.55442746266060827</v>
      </c>
      <c r="M59" s="173">
        <f t="shared" ref="M59:M64" si="49">G59*N59</f>
        <v>1275100</v>
      </c>
      <c r="N59" s="174">
        <v>0.55442746266060827</v>
      </c>
      <c r="O59" s="128">
        <f t="shared" ref="O59:O64" si="50">G59-K59</f>
        <v>1024750</v>
      </c>
      <c r="P59" s="128">
        <f t="shared" si="17"/>
        <v>0</v>
      </c>
      <c r="Q59" s="134"/>
      <c r="R59" s="135"/>
    </row>
    <row r="60" spans="1:18" ht="28.5" customHeight="1">
      <c r="A60" s="125"/>
      <c r="B60" s="169">
        <v>2</v>
      </c>
      <c r="C60" s="126"/>
      <c r="D60" s="168" t="s">
        <v>141</v>
      </c>
      <c r="E60" s="169" t="s">
        <v>115</v>
      </c>
      <c r="F60" s="71" t="s">
        <v>142</v>
      </c>
      <c r="G60" s="192">
        <v>440000</v>
      </c>
      <c r="H60" s="172">
        <f t="shared" ref="H60:I60" si="51">440000</f>
        <v>440000</v>
      </c>
      <c r="I60" s="173">
        <f t="shared" si="51"/>
        <v>440000</v>
      </c>
      <c r="J60" s="129">
        <f t="shared" si="5"/>
        <v>1</v>
      </c>
      <c r="K60" s="173">
        <f t="shared" si="48"/>
        <v>440000</v>
      </c>
      <c r="L60" s="174">
        <f t="shared" si="1"/>
        <v>1</v>
      </c>
      <c r="M60" s="173">
        <f t="shared" si="49"/>
        <v>440000</v>
      </c>
      <c r="N60" s="174">
        <v>1</v>
      </c>
      <c r="O60" s="128">
        <f t="shared" si="50"/>
        <v>0</v>
      </c>
      <c r="P60" s="128">
        <f t="shared" si="17"/>
        <v>0</v>
      </c>
      <c r="Q60" s="134"/>
      <c r="R60" s="135"/>
    </row>
    <row r="61" spans="1:18" ht="28.5" customHeight="1">
      <c r="A61" s="125"/>
      <c r="B61" s="169">
        <v>3</v>
      </c>
      <c r="C61" s="126"/>
      <c r="D61" s="168" t="s">
        <v>215</v>
      </c>
      <c r="E61" s="169" t="s">
        <v>115</v>
      </c>
      <c r="F61" s="71" t="s">
        <v>20</v>
      </c>
      <c r="G61" s="192">
        <v>10150000</v>
      </c>
      <c r="H61" s="172"/>
      <c r="I61" s="173">
        <f>5075000</f>
        <v>5075000</v>
      </c>
      <c r="J61" s="129">
        <f t="shared" si="5"/>
        <v>0.5</v>
      </c>
      <c r="K61" s="173">
        <f t="shared" si="48"/>
        <v>0</v>
      </c>
      <c r="L61" s="174">
        <f t="shared" si="1"/>
        <v>0</v>
      </c>
      <c r="M61" s="173">
        <f t="shared" si="49"/>
        <v>0</v>
      </c>
      <c r="N61" s="174">
        <v>0</v>
      </c>
      <c r="O61" s="128">
        <f t="shared" si="50"/>
        <v>10150000</v>
      </c>
      <c r="P61" s="128">
        <f t="shared" si="17"/>
        <v>0</v>
      </c>
      <c r="Q61" s="134"/>
      <c r="R61" s="135"/>
    </row>
    <row r="62" spans="1:18" ht="28.5" customHeight="1">
      <c r="A62" s="125"/>
      <c r="B62" s="169">
        <v>4</v>
      </c>
      <c r="C62" s="126"/>
      <c r="D62" s="168" t="s">
        <v>216</v>
      </c>
      <c r="E62" s="169" t="s">
        <v>115</v>
      </c>
      <c r="F62" s="71" t="s">
        <v>20</v>
      </c>
      <c r="G62" s="192">
        <v>61000000</v>
      </c>
      <c r="H62" s="172">
        <f>5677200</f>
        <v>5677200</v>
      </c>
      <c r="I62" s="173">
        <f>12200000+12200000+12200000+12200000</f>
        <v>48800000</v>
      </c>
      <c r="J62" s="129">
        <f t="shared" si="5"/>
        <v>0.8</v>
      </c>
      <c r="K62" s="173">
        <f t="shared" si="48"/>
        <v>5677200</v>
      </c>
      <c r="L62" s="174">
        <f t="shared" si="1"/>
        <v>9.3068852459016388E-2</v>
      </c>
      <c r="M62" s="173">
        <f t="shared" si="49"/>
        <v>5677200</v>
      </c>
      <c r="N62" s="174">
        <v>9.3068852459016388E-2</v>
      </c>
      <c r="O62" s="128">
        <f t="shared" si="50"/>
        <v>55322800</v>
      </c>
      <c r="P62" s="128">
        <f t="shared" si="17"/>
        <v>0</v>
      </c>
      <c r="Q62" s="134"/>
      <c r="R62" s="135"/>
    </row>
    <row r="63" spans="1:18" ht="28.5" customHeight="1">
      <c r="A63" s="125"/>
      <c r="B63" s="169">
        <v>5</v>
      </c>
      <c r="C63" s="126"/>
      <c r="D63" s="168" t="s">
        <v>218</v>
      </c>
      <c r="E63" s="169" t="s">
        <v>115</v>
      </c>
      <c r="F63" s="71" t="s">
        <v>20</v>
      </c>
      <c r="G63" s="192">
        <v>43800000</v>
      </c>
      <c r="H63" s="172">
        <f>1352000+4731000</f>
        <v>6083000</v>
      </c>
      <c r="I63" s="173">
        <f>8760000+8760000+8760000+8760000</f>
        <v>35040000</v>
      </c>
      <c r="J63" s="129">
        <f t="shared" si="5"/>
        <v>0.8</v>
      </c>
      <c r="K63" s="173">
        <f t="shared" si="48"/>
        <v>6083000</v>
      </c>
      <c r="L63" s="174">
        <f t="shared" si="1"/>
        <v>0.1388812785388128</v>
      </c>
      <c r="M63" s="173">
        <f t="shared" si="49"/>
        <v>6083000.0000000009</v>
      </c>
      <c r="N63" s="174">
        <v>0.1388812785388128</v>
      </c>
      <c r="O63" s="128">
        <f t="shared" si="50"/>
        <v>37717000</v>
      </c>
      <c r="P63" s="128">
        <f t="shared" si="17"/>
        <v>0</v>
      </c>
      <c r="Q63" s="134"/>
      <c r="R63" s="135"/>
    </row>
    <row r="64" spans="1:18" ht="28.5" customHeight="1">
      <c r="A64" s="125"/>
      <c r="B64" s="169">
        <v>6</v>
      </c>
      <c r="C64" s="126"/>
      <c r="D64" s="168" t="s">
        <v>220</v>
      </c>
      <c r="E64" s="169" t="s">
        <v>115</v>
      </c>
      <c r="F64" s="71" t="s">
        <v>20</v>
      </c>
      <c r="G64" s="192">
        <v>27600000</v>
      </c>
      <c r="H64" s="172">
        <f>2864000</f>
        <v>2864000</v>
      </c>
      <c r="I64" s="173">
        <f>5520000+5520000+5520000+5520000</f>
        <v>22080000</v>
      </c>
      <c r="J64" s="129">
        <f t="shared" si="5"/>
        <v>0.8</v>
      </c>
      <c r="K64" s="173">
        <f t="shared" si="48"/>
        <v>2864000</v>
      </c>
      <c r="L64" s="174">
        <f t="shared" si="1"/>
        <v>0.10376811594202899</v>
      </c>
      <c r="M64" s="173">
        <f t="shared" si="49"/>
        <v>2864000</v>
      </c>
      <c r="N64" s="174">
        <v>0.10376811594202899</v>
      </c>
      <c r="O64" s="128">
        <f t="shared" si="50"/>
        <v>24736000</v>
      </c>
      <c r="P64" s="128">
        <f t="shared" si="17"/>
        <v>0</v>
      </c>
      <c r="Q64" s="134"/>
      <c r="R64" s="135"/>
    </row>
    <row r="65" spans="1:18" ht="28.5" customHeight="1">
      <c r="A65" s="125"/>
      <c r="B65" s="146"/>
      <c r="C65" s="146"/>
      <c r="D65" s="147" t="s">
        <v>222</v>
      </c>
      <c r="E65" s="146"/>
      <c r="F65" s="918"/>
      <c r="G65" s="148">
        <f t="shared" ref="G65:I65" si="52">SUM(G66,G82)</f>
        <v>24308704871.66</v>
      </c>
      <c r="H65" s="148">
        <f t="shared" si="52"/>
        <v>1234875679.2216666</v>
      </c>
      <c r="I65" s="148">
        <f t="shared" si="52"/>
        <v>24275254871.66</v>
      </c>
      <c r="J65" s="151">
        <f t="shared" si="5"/>
        <v>0.99862394972596846</v>
      </c>
      <c r="K65" s="148">
        <f>SUM(K66,K82)</f>
        <v>12812028157</v>
      </c>
      <c r="L65" s="151">
        <f t="shared" si="1"/>
        <v>0.52705515265590075</v>
      </c>
      <c r="M65" s="148">
        <f>SUM(M66,M82)</f>
        <v>12812241053.741623</v>
      </c>
      <c r="N65" s="151">
        <f t="shared" ref="N65:N66" si="53">M65/G65</f>
        <v>0.5270639107013313</v>
      </c>
      <c r="O65" s="148">
        <f>SUM(O66,O82)</f>
        <v>11496676714.66</v>
      </c>
      <c r="P65" s="148">
        <f t="shared" si="17"/>
        <v>-11577152477.778334</v>
      </c>
      <c r="Q65" s="155"/>
      <c r="R65" s="156"/>
    </row>
    <row r="66" spans="1:18" ht="28.5" customHeight="1">
      <c r="A66" s="125"/>
      <c r="B66" s="438"/>
      <c r="C66" s="438"/>
      <c r="D66" s="920" t="s">
        <v>223</v>
      </c>
      <c r="E66" s="438"/>
      <c r="F66" s="921"/>
      <c r="G66" s="439">
        <f t="shared" ref="G66:I66" si="54">SUM(G67:G81)</f>
        <v>24196732671.66</v>
      </c>
      <c r="H66" s="439">
        <f t="shared" si="54"/>
        <v>1122903479.2216666</v>
      </c>
      <c r="I66" s="439">
        <f t="shared" si="54"/>
        <v>24196732671.66</v>
      </c>
      <c r="J66" s="440">
        <f t="shared" si="5"/>
        <v>1</v>
      </c>
      <c r="K66" s="439">
        <f>SUM(K67:K81)</f>
        <v>12759212207</v>
      </c>
      <c r="L66" s="440">
        <f t="shared" si="1"/>
        <v>0.52731136803209822</v>
      </c>
      <c r="M66" s="439">
        <f>SUM(M67:M81)</f>
        <v>12759424853.741623</v>
      </c>
      <c r="N66" s="440">
        <f t="shared" si="53"/>
        <v>0.52732015627406903</v>
      </c>
      <c r="O66" s="439">
        <f>SUM(O67:O81)</f>
        <v>11437520464.66</v>
      </c>
      <c r="P66" s="439">
        <f t="shared" si="17"/>
        <v>-11636308727.778334</v>
      </c>
      <c r="Q66" s="437"/>
      <c r="R66" s="443"/>
    </row>
    <row r="67" spans="1:18" ht="28.5" customHeight="1">
      <c r="A67" s="125"/>
      <c r="B67" s="169">
        <v>1</v>
      </c>
      <c r="C67" s="126"/>
      <c r="D67" s="168" t="s">
        <v>224</v>
      </c>
      <c r="E67" s="169" t="s">
        <v>115</v>
      </c>
      <c r="F67" s="71" t="s">
        <v>20</v>
      </c>
      <c r="G67" s="190">
        <v>13474841750.66</v>
      </c>
      <c r="H67" s="203">
        <f>G67/12</f>
        <v>1122903479.2216666</v>
      </c>
      <c r="I67" s="190">
        <v>13474841750.66</v>
      </c>
      <c r="J67" s="129">
        <f t="shared" si="5"/>
        <v>1</v>
      </c>
      <c r="K67" s="190">
        <v>7571255400</v>
      </c>
      <c r="L67" s="174">
        <f t="shared" si="1"/>
        <v>0.56188083987176762</v>
      </c>
      <c r="M67" s="173">
        <f t="shared" ref="M67:M81" si="55">G67*N67</f>
        <v>7571255400</v>
      </c>
      <c r="N67" s="174">
        <f>L67</f>
        <v>0.56188083987176762</v>
      </c>
      <c r="O67" s="128">
        <f t="shared" ref="O67:O81" si="56">G67-K67</f>
        <v>5903586350.6599998</v>
      </c>
      <c r="P67" s="128">
        <f t="shared" si="17"/>
        <v>-6448351920.7783337</v>
      </c>
      <c r="Q67" s="134"/>
      <c r="R67" s="135"/>
    </row>
    <row r="68" spans="1:18" ht="28.5" customHeight="1">
      <c r="A68" s="125"/>
      <c r="B68" s="169">
        <v>2</v>
      </c>
      <c r="C68" s="126"/>
      <c r="D68" s="168" t="s">
        <v>227</v>
      </c>
      <c r="E68" s="169" t="s">
        <v>115</v>
      </c>
      <c r="F68" s="71" t="s">
        <v>20</v>
      </c>
      <c r="G68" s="192">
        <v>216738423</v>
      </c>
      <c r="H68" s="922"/>
      <c r="I68" s="192">
        <v>216738423</v>
      </c>
      <c r="J68" s="129">
        <f t="shared" si="5"/>
        <v>1</v>
      </c>
      <c r="K68" s="192">
        <v>128144000</v>
      </c>
      <c r="L68" s="174">
        <f t="shared" si="1"/>
        <v>0.59123803812118725</v>
      </c>
      <c r="M68" s="173">
        <f t="shared" si="55"/>
        <v>128135755.67759998</v>
      </c>
      <c r="N68" s="175">
        <v>0.59119999999999995</v>
      </c>
      <c r="O68" s="128">
        <f t="shared" si="56"/>
        <v>88594423</v>
      </c>
      <c r="P68" s="128">
        <f t="shared" si="17"/>
        <v>-128144000</v>
      </c>
      <c r="Q68" s="134"/>
      <c r="R68" s="135"/>
    </row>
    <row r="69" spans="1:18" ht="28.5" customHeight="1">
      <c r="A69" s="125"/>
      <c r="B69" s="169">
        <v>3</v>
      </c>
      <c r="C69" s="126"/>
      <c r="D69" s="168" t="s">
        <v>228</v>
      </c>
      <c r="E69" s="169" t="s">
        <v>115</v>
      </c>
      <c r="F69" s="71" t="s">
        <v>20</v>
      </c>
      <c r="G69" s="192">
        <v>1298339588</v>
      </c>
      <c r="H69" s="922"/>
      <c r="I69" s="192">
        <v>1298339588</v>
      </c>
      <c r="J69" s="129">
        <f t="shared" si="5"/>
        <v>1</v>
      </c>
      <c r="K69" s="192">
        <v>644856712</v>
      </c>
      <c r="L69" s="174">
        <f t="shared" si="1"/>
        <v>0.49667800162618164</v>
      </c>
      <c r="M69" s="173">
        <f t="shared" si="55"/>
        <v>644885273.35959995</v>
      </c>
      <c r="N69" s="175">
        <v>0.49669999999999997</v>
      </c>
      <c r="O69" s="128">
        <f t="shared" si="56"/>
        <v>653482876</v>
      </c>
      <c r="P69" s="128">
        <f t="shared" si="17"/>
        <v>-644856712</v>
      </c>
      <c r="Q69" s="134"/>
      <c r="R69" s="135"/>
    </row>
    <row r="70" spans="1:18" ht="28.5" customHeight="1">
      <c r="A70" s="125"/>
      <c r="B70" s="169">
        <v>4</v>
      </c>
      <c r="C70" s="126"/>
      <c r="D70" s="168" t="s">
        <v>229</v>
      </c>
      <c r="E70" s="169" t="s">
        <v>115</v>
      </c>
      <c r="F70" s="71" t="s">
        <v>20</v>
      </c>
      <c r="G70" s="192">
        <v>15292100</v>
      </c>
      <c r="H70" s="922"/>
      <c r="I70" s="192">
        <v>15292100</v>
      </c>
      <c r="J70" s="129">
        <f t="shared" si="5"/>
        <v>1</v>
      </c>
      <c r="K70" s="192">
        <v>7752712</v>
      </c>
      <c r="L70" s="174">
        <f t="shared" si="1"/>
        <v>0.50697497400618619</v>
      </c>
      <c r="M70" s="173">
        <f t="shared" si="55"/>
        <v>7753094.7000000002</v>
      </c>
      <c r="N70" s="175">
        <v>0.50700000000000001</v>
      </c>
      <c r="O70" s="128">
        <f t="shared" si="56"/>
        <v>7539388</v>
      </c>
      <c r="P70" s="128">
        <f t="shared" si="17"/>
        <v>-7752712</v>
      </c>
      <c r="Q70" s="134"/>
      <c r="R70" s="135"/>
    </row>
    <row r="71" spans="1:18" ht="28.5" customHeight="1">
      <c r="A71" s="125"/>
      <c r="B71" s="169">
        <v>5</v>
      </c>
      <c r="C71" s="126"/>
      <c r="D71" s="168" t="s">
        <v>230</v>
      </c>
      <c r="E71" s="169" t="s">
        <v>115</v>
      </c>
      <c r="F71" s="71" t="s">
        <v>20</v>
      </c>
      <c r="G71" s="192">
        <v>391175875</v>
      </c>
      <c r="H71" s="922"/>
      <c r="I71" s="192">
        <v>391175875</v>
      </c>
      <c r="J71" s="129">
        <f t="shared" si="5"/>
        <v>1</v>
      </c>
      <c r="K71" s="192">
        <v>254500000</v>
      </c>
      <c r="L71" s="174">
        <f t="shared" si="1"/>
        <v>0.65060249433838424</v>
      </c>
      <c r="M71" s="173">
        <f t="shared" si="55"/>
        <v>254499024.27499998</v>
      </c>
      <c r="N71" s="175">
        <v>0.65059999999999996</v>
      </c>
      <c r="O71" s="128">
        <f t="shared" si="56"/>
        <v>136675875</v>
      </c>
      <c r="P71" s="128">
        <f t="shared" si="17"/>
        <v>-254500000</v>
      </c>
      <c r="Q71" s="134"/>
      <c r="R71" s="135"/>
    </row>
    <row r="72" spans="1:18" ht="28.5" customHeight="1">
      <c r="A72" s="125"/>
      <c r="B72" s="169">
        <v>6</v>
      </c>
      <c r="C72" s="126"/>
      <c r="D72" s="168" t="s">
        <v>231</v>
      </c>
      <c r="E72" s="169" t="s">
        <v>115</v>
      </c>
      <c r="F72" s="71" t="s">
        <v>20</v>
      </c>
      <c r="G72" s="192">
        <v>3194454</v>
      </c>
      <c r="H72" s="922"/>
      <c r="I72" s="192">
        <v>3194454</v>
      </c>
      <c r="J72" s="129">
        <f t="shared" si="5"/>
        <v>1</v>
      </c>
      <c r="K72" s="192">
        <v>0</v>
      </c>
      <c r="L72" s="174">
        <f t="shared" si="1"/>
        <v>0</v>
      </c>
      <c r="M72" s="173">
        <f t="shared" si="55"/>
        <v>0</v>
      </c>
      <c r="N72" s="174">
        <v>0</v>
      </c>
      <c r="O72" s="128">
        <f t="shared" si="56"/>
        <v>3194454</v>
      </c>
      <c r="P72" s="128">
        <f t="shared" si="17"/>
        <v>0</v>
      </c>
      <c r="Q72" s="134"/>
      <c r="R72" s="135"/>
    </row>
    <row r="73" spans="1:18" ht="28.5" customHeight="1">
      <c r="A73" s="125"/>
      <c r="B73" s="169">
        <v>7</v>
      </c>
      <c r="C73" s="126"/>
      <c r="D73" s="168" t="s">
        <v>232</v>
      </c>
      <c r="E73" s="169" t="s">
        <v>115</v>
      </c>
      <c r="F73" s="71" t="s">
        <v>20</v>
      </c>
      <c r="G73" s="192">
        <v>634047985</v>
      </c>
      <c r="H73" s="922"/>
      <c r="I73" s="192">
        <v>634047985</v>
      </c>
      <c r="J73" s="129">
        <f t="shared" si="5"/>
        <v>1</v>
      </c>
      <c r="K73" s="192">
        <v>301520000</v>
      </c>
      <c r="L73" s="174">
        <f t="shared" si="1"/>
        <v>0.47554760386155948</v>
      </c>
      <c r="M73" s="173">
        <f t="shared" si="55"/>
        <v>301489816.86750001</v>
      </c>
      <c r="N73" s="175">
        <v>0.47549999999999998</v>
      </c>
      <c r="O73" s="128">
        <f t="shared" si="56"/>
        <v>332527985</v>
      </c>
      <c r="P73" s="128">
        <f t="shared" si="17"/>
        <v>-301520000</v>
      </c>
      <c r="Q73" s="134"/>
      <c r="R73" s="135"/>
    </row>
    <row r="74" spans="1:18" ht="28.5" customHeight="1">
      <c r="A74" s="125"/>
      <c r="B74" s="169">
        <v>8</v>
      </c>
      <c r="C74" s="126"/>
      <c r="D74" s="168" t="s">
        <v>233</v>
      </c>
      <c r="E74" s="169" t="s">
        <v>115</v>
      </c>
      <c r="F74" s="71" t="s">
        <v>20</v>
      </c>
      <c r="G74" s="192">
        <v>12515250</v>
      </c>
      <c r="H74" s="922"/>
      <c r="I74" s="192">
        <v>12515250</v>
      </c>
      <c r="J74" s="129">
        <f t="shared" si="5"/>
        <v>1</v>
      </c>
      <c r="K74" s="192">
        <v>7400000</v>
      </c>
      <c r="L74" s="174">
        <f t="shared" si="1"/>
        <v>0.59127864005912789</v>
      </c>
      <c r="M74" s="173">
        <f t="shared" si="55"/>
        <v>7400267.3250000002</v>
      </c>
      <c r="N74" s="175">
        <v>0.59130000000000005</v>
      </c>
      <c r="O74" s="128">
        <f t="shared" si="56"/>
        <v>5115250</v>
      </c>
      <c r="P74" s="128">
        <f t="shared" si="17"/>
        <v>-7400000</v>
      </c>
      <c r="Q74" s="134"/>
      <c r="R74" s="135"/>
    </row>
    <row r="75" spans="1:18" ht="28.5" customHeight="1">
      <c r="A75" s="125"/>
      <c r="B75" s="169">
        <v>9</v>
      </c>
      <c r="C75" s="126"/>
      <c r="D75" s="168" t="s">
        <v>234</v>
      </c>
      <c r="E75" s="169" t="s">
        <v>115</v>
      </c>
      <c r="F75" s="71" t="s">
        <v>20</v>
      </c>
      <c r="G75" s="192">
        <v>740123862</v>
      </c>
      <c r="H75" s="922"/>
      <c r="I75" s="192">
        <v>740123862</v>
      </c>
      <c r="J75" s="129">
        <f t="shared" si="5"/>
        <v>1</v>
      </c>
      <c r="K75" s="192">
        <v>370138620</v>
      </c>
      <c r="L75" s="174">
        <f t="shared" si="1"/>
        <v>0.50010361644035195</v>
      </c>
      <c r="M75" s="173">
        <f t="shared" si="55"/>
        <v>370135943.38620001</v>
      </c>
      <c r="N75" s="175">
        <v>0.50009999999999999</v>
      </c>
      <c r="O75" s="128">
        <f t="shared" si="56"/>
        <v>369985242</v>
      </c>
      <c r="P75" s="128">
        <f t="shared" si="17"/>
        <v>-370138620</v>
      </c>
      <c r="Q75" s="134"/>
      <c r="R75" s="135"/>
    </row>
    <row r="76" spans="1:18" ht="28.5" customHeight="1">
      <c r="A76" s="125"/>
      <c r="B76" s="169">
        <v>10</v>
      </c>
      <c r="C76" s="126"/>
      <c r="D76" s="168" t="s">
        <v>235</v>
      </c>
      <c r="E76" s="169" t="s">
        <v>115</v>
      </c>
      <c r="F76" s="71" t="s">
        <v>20</v>
      </c>
      <c r="G76" s="192">
        <v>11023229</v>
      </c>
      <c r="H76" s="922"/>
      <c r="I76" s="192">
        <v>11023229</v>
      </c>
      <c r="J76" s="129">
        <f t="shared" si="5"/>
        <v>1</v>
      </c>
      <c r="K76" s="192">
        <v>5866020</v>
      </c>
      <c r="L76" s="174">
        <f t="shared" si="1"/>
        <v>0.53215078812206473</v>
      </c>
      <c r="M76" s="173">
        <f t="shared" si="55"/>
        <v>5866562.4737999998</v>
      </c>
      <c r="N76" s="175">
        <v>0.53220000000000001</v>
      </c>
      <c r="O76" s="128">
        <f t="shared" si="56"/>
        <v>5157209</v>
      </c>
      <c r="P76" s="128">
        <f t="shared" si="17"/>
        <v>-5866020</v>
      </c>
      <c r="Q76" s="134"/>
      <c r="R76" s="135"/>
    </row>
    <row r="77" spans="1:18" ht="28.5" customHeight="1">
      <c r="A77" s="125"/>
      <c r="B77" s="169">
        <v>11</v>
      </c>
      <c r="C77" s="126"/>
      <c r="D77" s="168" t="s">
        <v>236</v>
      </c>
      <c r="E77" s="169" t="s">
        <v>115</v>
      </c>
      <c r="F77" s="71" t="s">
        <v>20</v>
      </c>
      <c r="G77" s="192">
        <v>9562624.5299999993</v>
      </c>
      <c r="H77" s="922"/>
      <c r="I77" s="192">
        <v>9562624.5299999993</v>
      </c>
      <c r="J77" s="129">
        <f t="shared" si="5"/>
        <v>1</v>
      </c>
      <c r="K77" s="192">
        <v>6124828</v>
      </c>
      <c r="L77" s="174">
        <f t="shared" si="1"/>
        <v>0.64049654786560994</v>
      </c>
      <c r="M77" s="173">
        <f t="shared" si="55"/>
        <v>6124861.0114649991</v>
      </c>
      <c r="N77" s="175">
        <v>0.64049999999999996</v>
      </c>
      <c r="O77" s="128">
        <f t="shared" si="56"/>
        <v>3437796.5299999993</v>
      </c>
      <c r="P77" s="128">
        <f t="shared" si="17"/>
        <v>-6124828</v>
      </c>
      <c r="Q77" s="134"/>
      <c r="R77" s="135"/>
    </row>
    <row r="78" spans="1:18" ht="28.5" customHeight="1">
      <c r="A78" s="125"/>
      <c r="B78" s="169">
        <v>12</v>
      </c>
      <c r="C78" s="126"/>
      <c r="D78" s="168" t="s">
        <v>237</v>
      </c>
      <c r="E78" s="169" t="s">
        <v>115</v>
      </c>
      <c r="F78" s="71" t="s">
        <v>20</v>
      </c>
      <c r="G78" s="192">
        <v>201751</v>
      </c>
      <c r="H78" s="922"/>
      <c r="I78" s="192">
        <v>201751</v>
      </c>
      <c r="J78" s="129">
        <f t="shared" si="5"/>
        <v>1</v>
      </c>
      <c r="K78" s="192">
        <v>102024</v>
      </c>
      <c r="L78" s="174">
        <f t="shared" si="1"/>
        <v>0.50569266075508923</v>
      </c>
      <c r="M78" s="173">
        <f t="shared" si="55"/>
        <v>102025.48070000001</v>
      </c>
      <c r="N78" s="175">
        <v>0.50570000000000004</v>
      </c>
      <c r="O78" s="128">
        <f t="shared" si="56"/>
        <v>99727</v>
      </c>
      <c r="P78" s="128">
        <f t="shared" si="17"/>
        <v>-102024</v>
      </c>
      <c r="Q78" s="134"/>
      <c r="R78" s="135"/>
    </row>
    <row r="79" spans="1:18" ht="28.5" customHeight="1">
      <c r="A79" s="125"/>
      <c r="B79" s="169">
        <v>13</v>
      </c>
      <c r="C79" s="126"/>
      <c r="D79" s="168" t="s">
        <v>238</v>
      </c>
      <c r="E79" s="169" t="s">
        <v>115</v>
      </c>
      <c r="F79" s="71" t="s">
        <v>20</v>
      </c>
      <c r="G79" s="192">
        <v>4695.47</v>
      </c>
      <c r="H79" s="922"/>
      <c r="I79" s="192">
        <v>4695.47</v>
      </c>
      <c r="J79" s="129">
        <f t="shared" si="5"/>
        <v>1</v>
      </c>
      <c r="K79" s="192">
        <v>2495</v>
      </c>
      <c r="L79" s="174">
        <f t="shared" si="1"/>
        <v>0.53136320751703237</v>
      </c>
      <c r="M79" s="173">
        <f t="shared" si="55"/>
        <v>2495.1727580000002</v>
      </c>
      <c r="N79" s="175">
        <v>0.53139999999999998</v>
      </c>
      <c r="O79" s="128">
        <f t="shared" si="56"/>
        <v>2200.4700000000003</v>
      </c>
      <c r="P79" s="128">
        <f t="shared" si="17"/>
        <v>-2495</v>
      </c>
      <c r="Q79" s="134"/>
      <c r="R79" s="135"/>
    </row>
    <row r="80" spans="1:18" ht="28.5" customHeight="1">
      <c r="A80" s="125"/>
      <c r="B80" s="169">
        <v>14</v>
      </c>
      <c r="C80" s="126"/>
      <c r="D80" s="168" t="s">
        <v>239</v>
      </c>
      <c r="E80" s="169" t="s">
        <v>115</v>
      </c>
      <c r="F80" s="71" t="s">
        <v>20</v>
      </c>
      <c r="G80" s="192">
        <v>1801354042</v>
      </c>
      <c r="H80" s="922"/>
      <c r="I80" s="192">
        <v>1801354042</v>
      </c>
      <c r="J80" s="129">
        <f t="shared" si="5"/>
        <v>1</v>
      </c>
      <c r="K80" s="192">
        <v>841465233</v>
      </c>
      <c r="L80" s="174">
        <f t="shared" si="1"/>
        <v>0.46712928906842843</v>
      </c>
      <c r="M80" s="173">
        <f t="shared" si="55"/>
        <v>841412473.01820004</v>
      </c>
      <c r="N80" s="175">
        <v>0.46710000000000002</v>
      </c>
      <c r="O80" s="128">
        <f t="shared" si="56"/>
        <v>959888809</v>
      </c>
      <c r="P80" s="128">
        <f t="shared" si="17"/>
        <v>-841465233</v>
      </c>
      <c r="Q80" s="134"/>
      <c r="R80" s="135"/>
    </row>
    <row r="81" spans="1:18" ht="38.25" customHeight="1">
      <c r="A81" s="125"/>
      <c r="B81" s="169">
        <v>15</v>
      </c>
      <c r="C81" s="126"/>
      <c r="D81" s="168" t="s">
        <v>241</v>
      </c>
      <c r="E81" s="169" t="s">
        <v>115</v>
      </c>
      <c r="F81" s="71" t="s">
        <v>20</v>
      </c>
      <c r="G81" s="192">
        <v>5588317042</v>
      </c>
      <c r="H81" s="922"/>
      <c r="I81" s="192">
        <v>5588317042</v>
      </c>
      <c r="J81" s="129">
        <f t="shared" si="5"/>
        <v>1</v>
      </c>
      <c r="K81" s="192">
        <v>2620084163</v>
      </c>
      <c r="L81" s="174">
        <f t="shared" si="1"/>
        <v>0.46885030740172529</v>
      </c>
      <c r="M81" s="173">
        <f t="shared" si="55"/>
        <v>2620361860.9937997</v>
      </c>
      <c r="N81" s="175">
        <v>0.46889999999999998</v>
      </c>
      <c r="O81" s="128">
        <f t="shared" si="56"/>
        <v>2968232879</v>
      </c>
      <c r="P81" s="128">
        <f t="shared" si="17"/>
        <v>-2620084163</v>
      </c>
      <c r="Q81" s="134"/>
      <c r="R81" s="135"/>
    </row>
    <row r="82" spans="1:18" ht="28.5" customHeight="1">
      <c r="A82" s="125"/>
      <c r="B82" s="438"/>
      <c r="C82" s="438"/>
      <c r="D82" s="920" t="s">
        <v>1052</v>
      </c>
      <c r="E82" s="438"/>
      <c r="F82" s="921"/>
      <c r="G82" s="439">
        <f t="shared" ref="G82:I82" si="57">SUM(G83:G89)</f>
        <v>111972200</v>
      </c>
      <c r="H82" s="439">
        <f t="shared" si="57"/>
        <v>111972200</v>
      </c>
      <c r="I82" s="439">
        <f t="shared" si="57"/>
        <v>78522200</v>
      </c>
      <c r="J82" s="440">
        <f t="shared" si="5"/>
        <v>0.7012651354532643</v>
      </c>
      <c r="K82" s="439">
        <f>SUM(K83:K89)</f>
        <v>52815950</v>
      </c>
      <c r="L82" s="440">
        <f t="shared" si="1"/>
        <v>0.47168806185821122</v>
      </c>
      <c r="M82" s="439">
        <f>SUM(M83:M89)</f>
        <v>52816200</v>
      </c>
      <c r="N82" s="440">
        <f>M82/G82</f>
        <v>0.47169029455525568</v>
      </c>
      <c r="O82" s="439">
        <f>SUM(O83:O89)</f>
        <v>59156250</v>
      </c>
      <c r="P82" s="439">
        <f t="shared" si="17"/>
        <v>59156250</v>
      </c>
      <c r="Q82" s="437"/>
      <c r="R82" s="443"/>
    </row>
    <row r="83" spans="1:18" ht="28.5" customHeight="1">
      <c r="A83" s="125"/>
      <c r="B83" s="169">
        <v>1</v>
      </c>
      <c r="C83" s="126"/>
      <c r="D83" s="168" t="s">
        <v>114</v>
      </c>
      <c r="E83" s="169" t="s">
        <v>115</v>
      </c>
      <c r="F83" s="71" t="s">
        <v>146</v>
      </c>
      <c r="G83" s="190">
        <v>9090250</v>
      </c>
      <c r="H83" s="190">
        <v>9090250</v>
      </c>
      <c r="I83" s="190">
        <v>9090250</v>
      </c>
      <c r="J83" s="129">
        <f t="shared" si="5"/>
        <v>1</v>
      </c>
      <c r="K83" s="173">
        <v>9090000</v>
      </c>
      <c r="L83" s="174">
        <f t="shared" si="1"/>
        <v>0.99997249800610544</v>
      </c>
      <c r="M83" s="173">
        <f t="shared" ref="M83:M89" si="58">G83*N83</f>
        <v>9090250</v>
      </c>
      <c r="N83" s="175">
        <v>1</v>
      </c>
      <c r="O83" s="128">
        <f t="shared" ref="O83:O89" si="59">G83-K83</f>
        <v>250</v>
      </c>
      <c r="P83" s="128">
        <f t="shared" si="17"/>
        <v>250</v>
      </c>
      <c r="Q83" s="134"/>
      <c r="R83" s="135"/>
    </row>
    <row r="84" spans="1:18" ht="28.5" customHeight="1">
      <c r="A84" s="125"/>
      <c r="B84" s="169">
        <v>2</v>
      </c>
      <c r="C84" s="126"/>
      <c r="D84" s="168" t="s">
        <v>121</v>
      </c>
      <c r="E84" s="169" t="s">
        <v>115</v>
      </c>
      <c r="F84" s="71" t="s">
        <v>146</v>
      </c>
      <c r="G84" s="192">
        <v>8388450</v>
      </c>
      <c r="H84" s="192">
        <v>8388450</v>
      </c>
      <c r="I84" s="192">
        <v>8388450</v>
      </c>
      <c r="J84" s="129">
        <f t="shared" si="5"/>
        <v>1</v>
      </c>
      <c r="K84" s="173">
        <v>8388450</v>
      </c>
      <c r="L84" s="174">
        <f t="shared" si="1"/>
        <v>1</v>
      </c>
      <c r="M84" s="173">
        <f t="shared" si="58"/>
        <v>8388450</v>
      </c>
      <c r="N84" s="175">
        <v>1</v>
      </c>
      <c r="O84" s="128">
        <f t="shared" si="59"/>
        <v>0</v>
      </c>
      <c r="P84" s="128">
        <f t="shared" si="17"/>
        <v>0</v>
      </c>
      <c r="Q84" s="134"/>
      <c r="R84" s="135"/>
    </row>
    <row r="85" spans="1:18" ht="28.5" customHeight="1">
      <c r="A85" s="125"/>
      <c r="B85" s="169">
        <v>3</v>
      </c>
      <c r="C85" s="126"/>
      <c r="D85" s="168" t="s">
        <v>247</v>
      </c>
      <c r="E85" s="169" t="s">
        <v>115</v>
      </c>
      <c r="F85" s="71" t="s">
        <v>142</v>
      </c>
      <c r="G85" s="192">
        <v>2100000</v>
      </c>
      <c r="H85" s="192">
        <v>2100000</v>
      </c>
      <c r="I85" s="192">
        <v>2100000</v>
      </c>
      <c r="J85" s="129">
        <f t="shared" si="5"/>
        <v>1</v>
      </c>
      <c r="K85" s="173">
        <v>0</v>
      </c>
      <c r="L85" s="174">
        <f t="shared" si="1"/>
        <v>0</v>
      </c>
      <c r="M85" s="173">
        <f t="shared" si="58"/>
        <v>0</v>
      </c>
      <c r="N85" s="174">
        <v>0</v>
      </c>
      <c r="O85" s="128">
        <f t="shared" si="59"/>
        <v>2100000</v>
      </c>
      <c r="P85" s="128">
        <f t="shared" si="17"/>
        <v>2100000</v>
      </c>
      <c r="Q85" s="71" t="s">
        <v>249</v>
      </c>
      <c r="R85" s="135"/>
    </row>
    <row r="86" spans="1:18" ht="28.5" customHeight="1">
      <c r="A86" s="125"/>
      <c r="B86" s="169">
        <v>4</v>
      </c>
      <c r="C86" s="126"/>
      <c r="D86" s="168" t="s">
        <v>123</v>
      </c>
      <c r="E86" s="169" t="s">
        <v>115</v>
      </c>
      <c r="F86" s="71" t="s">
        <v>146</v>
      </c>
      <c r="G86" s="192">
        <v>2337500</v>
      </c>
      <c r="H86" s="192">
        <v>2337500</v>
      </c>
      <c r="I86" s="192">
        <v>2337500</v>
      </c>
      <c r="J86" s="129">
        <f t="shared" si="5"/>
        <v>1</v>
      </c>
      <c r="K86" s="173">
        <v>2337500</v>
      </c>
      <c r="L86" s="174">
        <f t="shared" si="1"/>
        <v>1</v>
      </c>
      <c r="M86" s="173">
        <f t="shared" si="58"/>
        <v>2337500</v>
      </c>
      <c r="N86" s="175">
        <v>1</v>
      </c>
      <c r="O86" s="128">
        <f t="shared" si="59"/>
        <v>0</v>
      </c>
      <c r="P86" s="128">
        <f t="shared" si="17"/>
        <v>0</v>
      </c>
      <c r="Q86" s="134"/>
      <c r="R86" s="135"/>
    </row>
    <row r="87" spans="1:18" ht="28.5" customHeight="1">
      <c r="A87" s="125"/>
      <c r="B87" s="169">
        <v>5</v>
      </c>
      <c r="C87" s="126"/>
      <c r="D87" s="168" t="s">
        <v>252</v>
      </c>
      <c r="E87" s="169" t="s">
        <v>115</v>
      </c>
      <c r="F87" s="71" t="s">
        <v>146</v>
      </c>
      <c r="G87" s="192">
        <v>33000000</v>
      </c>
      <c r="H87" s="192">
        <v>33000000</v>
      </c>
      <c r="I87" s="192">
        <v>33000000</v>
      </c>
      <c r="J87" s="129">
        <f t="shared" si="5"/>
        <v>1</v>
      </c>
      <c r="K87" s="173">
        <v>33000000</v>
      </c>
      <c r="L87" s="174">
        <f t="shared" si="1"/>
        <v>1</v>
      </c>
      <c r="M87" s="173">
        <f t="shared" si="58"/>
        <v>33000000</v>
      </c>
      <c r="N87" s="175">
        <v>1</v>
      </c>
      <c r="O87" s="128">
        <f t="shared" si="59"/>
        <v>0</v>
      </c>
      <c r="P87" s="128">
        <f t="shared" si="17"/>
        <v>0</v>
      </c>
      <c r="Q87" s="134"/>
      <c r="R87" s="135"/>
    </row>
    <row r="88" spans="1:18" ht="28.5" customHeight="1">
      <c r="A88" s="125"/>
      <c r="B88" s="169">
        <v>6</v>
      </c>
      <c r="C88" s="126"/>
      <c r="D88" s="168" t="s">
        <v>254</v>
      </c>
      <c r="E88" s="169" t="s">
        <v>115</v>
      </c>
      <c r="F88" s="71" t="s">
        <v>20</v>
      </c>
      <c r="G88" s="192">
        <v>10350000</v>
      </c>
      <c r="H88" s="192">
        <v>10350000</v>
      </c>
      <c r="I88" s="208">
        <v>3600000</v>
      </c>
      <c r="J88" s="129">
        <f t="shared" si="5"/>
        <v>0.34782608695652173</v>
      </c>
      <c r="K88" s="173">
        <v>0</v>
      </c>
      <c r="L88" s="174">
        <f t="shared" si="1"/>
        <v>0</v>
      </c>
      <c r="M88" s="173">
        <f t="shared" si="58"/>
        <v>0</v>
      </c>
      <c r="N88" s="174">
        <v>0</v>
      </c>
      <c r="O88" s="128">
        <f t="shared" si="59"/>
        <v>10350000</v>
      </c>
      <c r="P88" s="128">
        <f t="shared" si="17"/>
        <v>10350000</v>
      </c>
      <c r="Q88" s="134"/>
      <c r="R88" s="135"/>
    </row>
    <row r="89" spans="1:18" ht="28.5" customHeight="1">
      <c r="A89" s="125"/>
      <c r="B89" s="169">
        <v>7</v>
      </c>
      <c r="C89" s="126"/>
      <c r="D89" s="168" t="s">
        <v>133</v>
      </c>
      <c r="E89" s="169" t="s">
        <v>115</v>
      </c>
      <c r="F89" s="71" t="s">
        <v>130</v>
      </c>
      <c r="G89" s="192">
        <v>46706000</v>
      </c>
      <c r="H89" s="192">
        <v>46706000</v>
      </c>
      <c r="I89" s="208">
        <v>20006000</v>
      </c>
      <c r="J89" s="129">
        <f t="shared" si="5"/>
        <v>0.42833897143835908</v>
      </c>
      <c r="K89" s="173">
        <v>0</v>
      </c>
      <c r="L89" s="174">
        <f t="shared" si="1"/>
        <v>0</v>
      </c>
      <c r="M89" s="173">
        <f t="shared" si="58"/>
        <v>0</v>
      </c>
      <c r="N89" s="174">
        <v>0</v>
      </c>
      <c r="O89" s="128">
        <f t="shared" si="59"/>
        <v>46706000</v>
      </c>
      <c r="P89" s="128">
        <f t="shared" si="17"/>
        <v>46706000</v>
      </c>
      <c r="Q89" s="134"/>
      <c r="R89" s="135"/>
    </row>
    <row r="90" spans="1:18" ht="36" customHeight="1">
      <c r="A90" s="125"/>
      <c r="B90" s="146"/>
      <c r="C90" s="146"/>
      <c r="D90" s="147" t="s">
        <v>258</v>
      </c>
      <c r="E90" s="146"/>
      <c r="F90" s="918"/>
      <c r="G90" s="148">
        <f t="shared" ref="G90:I90" si="60">SUM(G91)</f>
        <v>216169000</v>
      </c>
      <c r="H90" s="148">
        <f t="shared" si="60"/>
        <v>13860000</v>
      </c>
      <c r="I90" s="148">
        <f t="shared" si="60"/>
        <v>54000000</v>
      </c>
      <c r="J90" s="151">
        <f t="shared" si="5"/>
        <v>0.24980455106883967</v>
      </c>
      <c r="K90" s="148">
        <f>SUM(K91)</f>
        <v>11359800</v>
      </c>
      <c r="L90" s="151">
        <f t="shared" si="1"/>
        <v>5.2550550726514905E-2</v>
      </c>
      <c r="M90" s="148">
        <f>SUM(M91)</f>
        <v>11360000</v>
      </c>
      <c r="N90" s="151">
        <f t="shared" ref="N90:N91" si="61">M90/G90</f>
        <v>5.2551475928555899E-2</v>
      </c>
      <c r="O90" s="148">
        <f>SUM(O91)</f>
        <v>204809200</v>
      </c>
      <c r="P90" s="148">
        <f t="shared" si="17"/>
        <v>2500200</v>
      </c>
      <c r="Q90" s="155"/>
      <c r="R90" s="156"/>
    </row>
    <row r="91" spans="1:18" ht="28.5" customHeight="1">
      <c r="A91" s="125"/>
      <c r="B91" s="438"/>
      <c r="C91" s="438"/>
      <c r="D91" s="920" t="s">
        <v>259</v>
      </c>
      <c r="E91" s="438"/>
      <c r="F91" s="921"/>
      <c r="G91" s="439">
        <f t="shared" ref="G91:I91" si="62">SUM(G92:G99)</f>
        <v>216169000</v>
      </c>
      <c r="H91" s="439">
        <f t="shared" si="62"/>
        <v>13860000</v>
      </c>
      <c r="I91" s="439">
        <f t="shared" si="62"/>
        <v>54000000</v>
      </c>
      <c r="J91" s="440">
        <f t="shared" si="5"/>
        <v>0.24980455106883967</v>
      </c>
      <c r="K91" s="439">
        <f>SUM(K92:K99)</f>
        <v>11359800</v>
      </c>
      <c r="L91" s="440">
        <f t="shared" si="1"/>
        <v>5.2550550726514905E-2</v>
      </c>
      <c r="M91" s="439">
        <f>SUM(M92:M99)</f>
        <v>11360000</v>
      </c>
      <c r="N91" s="440">
        <f t="shared" si="61"/>
        <v>5.2551475928555899E-2</v>
      </c>
      <c r="O91" s="439">
        <f>SUM(O92:O99)</f>
        <v>204809200</v>
      </c>
      <c r="P91" s="439">
        <f t="shared" si="17"/>
        <v>2500200</v>
      </c>
      <c r="Q91" s="437"/>
      <c r="R91" s="443"/>
    </row>
    <row r="92" spans="1:18" ht="28.5" customHeight="1">
      <c r="A92" s="125"/>
      <c r="B92" s="169">
        <v>1</v>
      </c>
      <c r="C92" s="126"/>
      <c r="D92" s="168" t="s">
        <v>114</v>
      </c>
      <c r="E92" s="169" t="s">
        <v>115</v>
      </c>
      <c r="F92" s="71" t="s">
        <v>146</v>
      </c>
      <c r="G92" s="190">
        <v>7288500</v>
      </c>
      <c r="H92" s="190">
        <v>7288500</v>
      </c>
      <c r="I92" s="190">
        <v>7288500</v>
      </c>
      <c r="J92" s="129">
        <f t="shared" si="5"/>
        <v>1</v>
      </c>
      <c r="K92" s="173">
        <v>7288300</v>
      </c>
      <c r="L92" s="174">
        <f t="shared" si="1"/>
        <v>0.99997255951155928</v>
      </c>
      <c r="M92" s="173">
        <f t="shared" ref="M92:M99" si="63">G92*N92</f>
        <v>7288500</v>
      </c>
      <c r="N92" s="175">
        <v>1</v>
      </c>
      <c r="O92" s="128">
        <f t="shared" ref="O92:O99" si="64">G92-K92</f>
        <v>200</v>
      </c>
      <c r="P92" s="128">
        <f t="shared" si="17"/>
        <v>200</v>
      </c>
      <c r="Q92" s="134"/>
      <c r="R92" s="135"/>
    </row>
    <row r="93" spans="1:18" ht="28.5" customHeight="1">
      <c r="A93" s="125"/>
      <c r="B93" s="169">
        <v>2</v>
      </c>
      <c r="C93" s="126"/>
      <c r="D93" s="168" t="s">
        <v>121</v>
      </c>
      <c r="E93" s="169" t="s">
        <v>115</v>
      </c>
      <c r="F93" s="71" t="s">
        <v>146</v>
      </c>
      <c r="G93" s="192">
        <v>2421500</v>
      </c>
      <c r="H93" s="192">
        <v>2421500</v>
      </c>
      <c r="I93" s="192">
        <v>2421500</v>
      </c>
      <c r="J93" s="129">
        <f t="shared" si="5"/>
        <v>1</v>
      </c>
      <c r="K93" s="173">
        <v>2421500</v>
      </c>
      <c r="L93" s="174">
        <f t="shared" si="1"/>
        <v>1</v>
      </c>
      <c r="M93" s="173">
        <f t="shared" si="63"/>
        <v>2421500</v>
      </c>
      <c r="N93" s="175">
        <v>1</v>
      </c>
      <c r="O93" s="128">
        <f t="shared" si="64"/>
        <v>0</v>
      </c>
      <c r="P93" s="128">
        <f t="shared" si="17"/>
        <v>0</v>
      </c>
      <c r="Q93" s="134"/>
      <c r="R93" s="135"/>
    </row>
    <row r="94" spans="1:18" ht="28.5" customHeight="1">
      <c r="A94" s="125"/>
      <c r="B94" s="169">
        <v>3</v>
      </c>
      <c r="C94" s="126"/>
      <c r="D94" s="179" t="s">
        <v>141</v>
      </c>
      <c r="E94" s="169" t="s">
        <v>115</v>
      </c>
      <c r="F94" s="71" t="s">
        <v>142</v>
      </c>
      <c r="G94" s="192">
        <v>2500000</v>
      </c>
      <c r="H94" s="192">
        <v>2500000</v>
      </c>
      <c r="I94" s="192">
        <v>2500000</v>
      </c>
      <c r="J94" s="129">
        <f t="shared" si="5"/>
        <v>1</v>
      </c>
      <c r="K94" s="173">
        <v>0</v>
      </c>
      <c r="L94" s="174">
        <f t="shared" si="1"/>
        <v>0</v>
      </c>
      <c r="M94" s="173">
        <f t="shared" si="63"/>
        <v>0</v>
      </c>
      <c r="N94" s="174">
        <v>0</v>
      </c>
      <c r="O94" s="128">
        <f t="shared" si="64"/>
        <v>2500000</v>
      </c>
      <c r="P94" s="128">
        <f t="shared" si="17"/>
        <v>2500000</v>
      </c>
      <c r="Q94" s="134"/>
      <c r="R94" s="135"/>
    </row>
    <row r="95" spans="1:18" ht="28.5" customHeight="1">
      <c r="A95" s="125"/>
      <c r="B95" s="169">
        <v>4</v>
      </c>
      <c r="C95" s="126"/>
      <c r="D95" s="168" t="s">
        <v>123</v>
      </c>
      <c r="E95" s="169" t="s">
        <v>115</v>
      </c>
      <c r="F95" s="71" t="s">
        <v>146</v>
      </c>
      <c r="G95" s="192">
        <v>1650000</v>
      </c>
      <c r="H95" s="192">
        <v>1650000</v>
      </c>
      <c r="I95" s="192">
        <v>1650000</v>
      </c>
      <c r="J95" s="129">
        <f t="shared" si="5"/>
        <v>1</v>
      </c>
      <c r="K95" s="173">
        <v>1650000</v>
      </c>
      <c r="L95" s="174">
        <f t="shared" si="1"/>
        <v>1</v>
      </c>
      <c r="M95" s="173">
        <f t="shared" si="63"/>
        <v>1650000</v>
      </c>
      <c r="N95" s="175">
        <v>1</v>
      </c>
      <c r="O95" s="128">
        <f t="shared" si="64"/>
        <v>0</v>
      </c>
      <c r="P95" s="128">
        <f t="shared" si="17"/>
        <v>0</v>
      </c>
      <c r="Q95" s="134"/>
      <c r="R95" s="135"/>
    </row>
    <row r="96" spans="1:18" ht="28.5" customHeight="1">
      <c r="A96" s="125"/>
      <c r="B96" s="169">
        <v>5</v>
      </c>
      <c r="C96" s="126"/>
      <c r="D96" s="168" t="s">
        <v>268</v>
      </c>
      <c r="E96" s="169" t="s">
        <v>115</v>
      </c>
      <c r="F96" s="71" t="s">
        <v>146</v>
      </c>
      <c r="G96" s="192">
        <v>7939000</v>
      </c>
      <c r="H96" s="171"/>
      <c r="I96" s="173"/>
      <c r="J96" s="129">
        <f t="shared" si="5"/>
        <v>0</v>
      </c>
      <c r="K96" s="173">
        <v>0</v>
      </c>
      <c r="L96" s="174">
        <f t="shared" si="1"/>
        <v>0</v>
      </c>
      <c r="M96" s="173">
        <f t="shared" si="63"/>
        <v>0</v>
      </c>
      <c r="N96" s="174">
        <v>0</v>
      </c>
      <c r="O96" s="128">
        <f t="shared" si="64"/>
        <v>7939000</v>
      </c>
      <c r="P96" s="128">
        <f t="shared" si="17"/>
        <v>0</v>
      </c>
      <c r="Q96" s="134"/>
      <c r="R96" s="135"/>
    </row>
    <row r="97" spans="1:18" ht="28.5" customHeight="1">
      <c r="A97" s="125"/>
      <c r="B97" s="169">
        <v>6</v>
      </c>
      <c r="C97" s="126"/>
      <c r="D97" s="168" t="s">
        <v>252</v>
      </c>
      <c r="E97" s="169" t="s">
        <v>115</v>
      </c>
      <c r="F97" s="71" t="s">
        <v>20</v>
      </c>
      <c r="G97" s="192">
        <v>25000000</v>
      </c>
      <c r="H97" s="171"/>
      <c r="I97" s="173"/>
      <c r="J97" s="129">
        <f t="shared" si="5"/>
        <v>0</v>
      </c>
      <c r="K97" s="173">
        <v>0</v>
      </c>
      <c r="L97" s="174">
        <f t="shared" si="1"/>
        <v>0</v>
      </c>
      <c r="M97" s="173">
        <f t="shared" si="63"/>
        <v>0</v>
      </c>
      <c r="N97" s="174">
        <v>0</v>
      </c>
      <c r="O97" s="128">
        <f t="shared" si="64"/>
        <v>25000000</v>
      </c>
      <c r="P97" s="128">
        <f t="shared" si="17"/>
        <v>0</v>
      </c>
      <c r="Q97" s="134"/>
      <c r="R97" s="135"/>
    </row>
    <row r="98" spans="1:18" ht="28.5" customHeight="1">
      <c r="A98" s="125"/>
      <c r="B98" s="169">
        <v>7</v>
      </c>
      <c r="C98" s="126"/>
      <c r="D98" s="168" t="s">
        <v>270</v>
      </c>
      <c r="E98" s="169" t="s">
        <v>115</v>
      </c>
      <c r="F98" s="71" t="s">
        <v>20</v>
      </c>
      <c r="G98" s="192">
        <v>42000000</v>
      </c>
      <c r="H98" s="171"/>
      <c r="I98" s="173">
        <v>6000000</v>
      </c>
      <c r="J98" s="129">
        <f t="shared" si="5"/>
        <v>0.14285714285714285</v>
      </c>
      <c r="K98" s="173">
        <v>0</v>
      </c>
      <c r="L98" s="174">
        <f t="shared" si="1"/>
        <v>0</v>
      </c>
      <c r="M98" s="173">
        <f t="shared" si="63"/>
        <v>0</v>
      </c>
      <c r="N98" s="174">
        <v>0</v>
      </c>
      <c r="O98" s="128">
        <f t="shared" si="64"/>
        <v>42000000</v>
      </c>
      <c r="P98" s="128">
        <f t="shared" si="17"/>
        <v>0</v>
      </c>
      <c r="Q98" s="134"/>
      <c r="R98" s="135"/>
    </row>
    <row r="99" spans="1:18" ht="28.5" customHeight="1">
      <c r="A99" s="125"/>
      <c r="B99" s="169">
        <v>8</v>
      </c>
      <c r="C99" s="126"/>
      <c r="D99" s="168" t="s">
        <v>133</v>
      </c>
      <c r="E99" s="169" t="s">
        <v>115</v>
      </c>
      <c r="F99" s="71" t="s">
        <v>130</v>
      </c>
      <c r="G99" s="192">
        <v>127370000</v>
      </c>
      <c r="H99" s="171"/>
      <c r="I99" s="173">
        <v>34140000</v>
      </c>
      <c r="J99" s="129">
        <f t="shared" si="5"/>
        <v>0.26803799952893148</v>
      </c>
      <c r="K99" s="173">
        <v>0</v>
      </c>
      <c r="L99" s="174">
        <f t="shared" si="1"/>
        <v>0</v>
      </c>
      <c r="M99" s="173">
        <f t="shared" si="63"/>
        <v>0</v>
      </c>
      <c r="N99" s="174">
        <v>0</v>
      </c>
      <c r="O99" s="128">
        <f t="shared" si="64"/>
        <v>127370000</v>
      </c>
      <c r="P99" s="128">
        <f t="shared" si="17"/>
        <v>0</v>
      </c>
      <c r="Q99" s="134"/>
      <c r="R99" s="135"/>
    </row>
    <row r="100" spans="1:18" ht="28.5" customHeight="1">
      <c r="A100" s="125"/>
      <c r="B100" s="146"/>
      <c r="C100" s="146"/>
      <c r="D100" s="147" t="s">
        <v>273</v>
      </c>
      <c r="E100" s="146"/>
      <c r="F100" s="918"/>
      <c r="G100" s="148">
        <f t="shared" ref="G100:I100" si="65">SUM(G101,G107,G112,G119)</f>
        <v>650441029.59000003</v>
      </c>
      <c r="H100" s="148">
        <f t="shared" si="65"/>
        <v>122859029.59</v>
      </c>
      <c r="I100" s="148">
        <f t="shared" si="65"/>
        <v>303879829.59000003</v>
      </c>
      <c r="J100" s="151">
        <f t="shared" si="5"/>
        <v>0.46719043812710909</v>
      </c>
      <c r="K100" s="148">
        <f>SUM(K101,K107,K112,K119)</f>
        <v>210345269</v>
      </c>
      <c r="L100" s="151">
        <f t="shared" si="1"/>
        <v>0.32338868464769105</v>
      </c>
      <c r="M100" s="148">
        <f>SUM(M101,M107,M112,M119)</f>
        <v>241711670</v>
      </c>
      <c r="N100" s="151">
        <f t="shared" ref="N100:N101" si="66">M100/G100</f>
        <v>0.37161196634898769</v>
      </c>
      <c r="O100" s="148">
        <f t="shared" ref="O100:P100" si="67">SUM(O101,O107,O112,O119)</f>
        <v>440095760.59000003</v>
      </c>
      <c r="P100" s="148">
        <f t="shared" si="67"/>
        <v>-87486239.409999996</v>
      </c>
      <c r="Q100" s="155"/>
      <c r="R100" s="156"/>
    </row>
    <row r="101" spans="1:18" ht="28.5" customHeight="1">
      <c r="A101" s="125"/>
      <c r="B101" s="438"/>
      <c r="C101" s="438"/>
      <c r="D101" s="920" t="s">
        <v>274</v>
      </c>
      <c r="E101" s="438"/>
      <c r="F101" s="921"/>
      <c r="G101" s="439">
        <f t="shared" ref="G101:I101" si="68">SUM(G102:G106)</f>
        <v>207276400</v>
      </c>
      <c r="H101" s="439">
        <f t="shared" si="68"/>
        <v>50482400</v>
      </c>
      <c r="I101" s="439">
        <f t="shared" si="68"/>
        <v>96936200</v>
      </c>
      <c r="J101" s="440">
        <f t="shared" si="5"/>
        <v>0.46766636240305215</v>
      </c>
      <c r="K101" s="439">
        <f>SUM(K102:K106)</f>
        <v>34036199</v>
      </c>
      <c r="L101" s="440">
        <f t="shared" si="1"/>
        <v>0.164206822387884</v>
      </c>
      <c r="M101" s="439">
        <f>SUM(M102:M106)</f>
        <v>38152600</v>
      </c>
      <c r="N101" s="440">
        <f t="shared" si="66"/>
        <v>0.18406629987784426</v>
      </c>
      <c r="O101" s="439">
        <f t="shared" ref="O101:P101" si="69">SUM(O102:O106)</f>
        <v>173240201</v>
      </c>
      <c r="P101" s="439">
        <f t="shared" si="69"/>
        <v>16446201</v>
      </c>
      <c r="Q101" s="437"/>
      <c r="R101" s="443"/>
    </row>
    <row r="102" spans="1:18" ht="28.5" customHeight="1">
      <c r="A102" s="125"/>
      <c r="B102" s="169">
        <v>1</v>
      </c>
      <c r="C102" s="126"/>
      <c r="D102" s="168" t="s">
        <v>275</v>
      </c>
      <c r="E102" s="169" t="s">
        <v>115</v>
      </c>
      <c r="F102" s="71" t="s">
        <v>146</v>
      </c>
      <c r="G102" s="173">
        <v>15679350</v>
      </c>
      <c r="H102" s="173">
        <v>15679350</v>
      </c>
      <c r="I102" s="173">
        <f>5398700+4925750</f>
        <v>10324450</v>
      </c>
      <c r="J102" s="129">
        <f t="shared" si="5"/>
        <v>0.65847436277651816</v>
      </c>
      <c r="K102" s="173">
        <f>2647350+7650100</f>
        <v>10297450</v>
      </c>
      <c r="L102" s="174">
        <f t="shared" si="1"/>
        <v>0.65675235261665821</v>
      </c>
      <c r="M102" s="173">
        <f t="shared" ref="M102:M106" si="70">G102*N102</f>
        <v>10297450</v>
      </c>
      <c r="N102" s="174">
        <f t="shared" ref="N102:N103" si="71">L102</f>
        <v>0.65675235261665821</v>
      </c>
      <c r="O102" s="128">
        <f t="shared" ref="O102:O106" si="72">G102-K102</f>
        <v>5381900</v>
      </c>
      <c r="P102" s="128">
        <f t="shared" ref="P102:P106" si="73">H102-K102</f>
        <v>5381900</v>
      </c>
      <c r="Q102" s="134"/>
      <c r="R102" s="135"/>
    </row>
    <row r="103" spans="1:18" ht="28.5" customHeight="1">
      <c r="A103" s="125"/>
      <c r="B103" s="169">
        <v>2</v>
      </c>
      <c r="C103" s="126"/>
      <c r="D103" s="168" t="s">
        <v>121</v>
      </c>
      <c r="E103" s="169" t="s">
        <v>115</v>
      </c>
      <c r="F103" s="71" t="s">
        <v>146</v>
      </c>
      <c r="G103" s="214">
        <v>7015550</v>
      </c>
      <c r="H103" s="214">
        <v>7015550</v>
      </c>
      <c r="I103" s="173">
        <f>2810950+2102300</f>
        <v>4913250</v>
      </c>
      <c r="J103" s="129">
        <f t="shared" si="5"/>
        <v>0.70033710828089035</v>
      </c>
      <c r="K103" s="173">
        <v>4913250</v>
      </c>
      <c r="L103" s="174">
        <f t="shared" si="1"/>
        <v>0.70033710828089035</v>
      </c>
      <c r="M103" s="173">
        <f t="shared" si="70"/>
        <v>4913250</v>
      </c>
      <c r="N103" s="174">
        <f t="shared" si="71"/>
        <v>0.70033710828089035</v>
      </c>
      <c r="O103" s="128">
        <f t="shared" si="72"/>
        <v>2102300</v>
      </c>
      <c r="P103" s="128">
        <f t="shared" si="73"/>
        <v>2102300</v>
      </c>
      <c r="Q103" s="134"/>
      <c r="R103" s="135"/>
    </row>
    <row r="104" spans="1:18" ht="28.5" customHeight="1">
      <c r="A104" s="125"/>
      <c r="B104" s="169">
        <v>3</v>
      </c>
      <c r="C104" s="126"/>
      <c r="D104" s="168" t="s">
        <v>123</v>
      </c>
      <c r="E104" s="169" t="s">
        <v>115</v>
      </c>
      <c r="F104" s="71" t="s">
        <v>146</v>
      </c>
      <c r="G104" s="216">
        <v>2062500</v>
      </c>
      <c r="H104" s="216">
        <v>2062500</v>
      </c>
      <c r="I104" s="216">
        <v>2062500</v>
      </c>
      <c r="J104" s="129">
        <f t="shared" si="5"/>
        <v>1</v>
      </c>
      <c r="K104" s="173">
        <v>2062500</v>
      </c>
      <c r="L104" s="174">
        <f t="shared" si="1"/>
        <v>1</v>
      </c>
      <c r="M104" s="173">
        <f t="shared" si="70"/>
        <v>2062500</v>
      </c>
      <c r="N104" s="174">
        <v>1</v>
      </c>
      <c r="O104" s="128">
        <f t="shared" si="72"/>
        <v>0</v>
      </c>
      <c r="P104" s="128">
        <f t="shared" si="73"/>
        <v>0</v>
      </c>
      <c r="Q104" s="134"/>
      <c r="R104" s="135"/>
    </row>
    <row r="105" spans="1:18" ht="28.5" customHeight="1">
      <c r="A105" s="125"/>
      <c r="B105" s="169">
        <v>4</v>
      </c>
      <c r="C105" s="126"/>
      <c r="D105" s="168" t="s">
        <v>125</v>
      </c>
      <c r="E105" s="169" t="s">
        <v>115</v>
      </c>
      <c r="F105" s="71" t="s">
        <v>146</v>
      </c>
      <c r="G105" s="173">
        <v>25725000</v>
      </c>
      <c r="H105" s="173">
        <v>25725000</v>
      </c>
      <c r="I105" s="173">
        <f>7800000+2600000+2600000</f>
        <v>13000000</v>
      </c>
      <c r="J105" s="129">
        <f t="shared" si="5"/>
        <v>0.50534499514091347</v>
      </c>
      <c r="K105" s="173">
        <v>5200000</v>
      </c>
      <c r="L105" s="174">
        <f t="shared" si="1"/>
        <v>0.2021379980563654</v>
      </c>
      <c r="M105" s="173">
        <f t="shared" si="70"/>
        <v>5200000</v>
      </c>
      <c r="N105" s="174">
        <v>0.2021379980563654</v>
      </c>
      <c r="O105" s="128">
        <f t="shared" si="72"/>
        <v>20525000</v>
      </c>
      <c r="P105" s="128">
        <f t="shared" si="73"/>
        <v>20525000</v>
      </c>
      <c r="Q105" s="134"/>
      <c r="R105" s="135"/>
    </row>
    <row r="106" spans="1:18" ht="28.5" customHeight="1">
      <c r="A106" s="125"/>
      <c r="B106" s="169">
        <v>5</v>
      </c>
      <c r="C106" s="126"/>
      <c r="D106" s="168" t="s">
        <v>133</v>
      </c>
      <c r="E106" s="169" t="s">
        <v>115</v>
      </c>
      <c r="F106" s="71" t="s">
        <v>130</v>
      </c>
      <c r="G106" s="173">
        <v>156794000</v>
      </c>
      <c r="H106" s="171"/>
      <c r="I106" s="173">
        <f>32346000+12340000+21950000</f>
        <v>66636000</v>
      </c>
      <c r="J106" s="129">
        <f t="shared" si="5"/>
        <v>0.42499075219715038</v>
      </c>
      <c r="K106" s="173">
        <v>11562999</v>
      </c>
      <c r="L106" s="174">
        <f t="shared" si="1"/>
        <v>7.374643800145414E-2</v>
      </c>
      <c r="M106" s="173">
        <f t="shared" si="70"/>
        <v>15679400</v>
      </c>
      <c r="N106" s="175">
        <v>0.1</v>
      </c>
      <c r="O106" s="128">
        <f t="shared" si="72"/>
        <v>145231001</v>
      </c>
      <c r="P106" s="128">
        <f t="shared" si="73"/>
        <v>-11562999</v>
      </c>
      <c r="Q106" s="134"/>
      <c r="R106" s="135"/>
    </row>
    <row r="107" spans="1:18" ht="28.5" customHeight="1">
      <c r="A107" s="125"/>
      <c r="B107" s="438"/>
      <c r="C107" s="438"/>
      <c r="D107" s="920" t="s">
        <v>283</v>
      </c>
      <c r="E107" s="438"/>
      <c r="F107" s="921"/>
      <c r="G107" s="439">
        <f t="shared" ref="G107:I107" si="74">SUM(G108:G111)</f>
        <v>31650000</v>
      </c>
      <c r="H107" s="439">
        <f t="shared" si="74"/>
        <v>31650000</v>
      </c>
      <c r="I107" s="439">
        <f t="shared" si="74"/>
        <v>29050000</v>
      </c>
      <c r="J107" s="440">
        <f t="shared" si="5"/>
        <v>0.91785150078988942</v>
      </c>
      <c r="K107" s="439">
        <f>SUM(K108:K111)</f>
        <v>26450000</v>
      </c>
      <c r="L107" s="440">
        <f t="shared" si="1"/>
        <v>0.83570300157977884</v>
      </c>
      <c r="M107" s="439">
        <f>SUM(M108:M111)</f>
        <v>26450000</v>
      </c>
      <c r="N107" s="440">
        <f>M107/G107</f>
        <v>0.83570300157977884</v>
      </c>
      <c r="O107" s="439">
        <f t="shared" ref="O107:P107" si="75">SUM(O108:O111)</f>
        <v>5200000</v>
      </c>
      <c r="P107" s="439">
        <f t="shared" si="75"/>
        <v>5200000</v>
      </c>
      <c r="Q107" s="437"/>
      <c r="R107" s="443"/>
    </row>
    <row r="108" spans="1:18" ht="28.5" customHeight="1">
      <c r="A108" s="125"/>
      <c r="B108" s="169">
        <v>1</v>
      </c>
      <c r="C108" s="126"/>
      <c r="D108" s="168" t="s">
        <v>114</v>
      </c>
      <c r="E108" s="169" t="s">
        <v>115</v>
      </c>
      <c r="F108" s="71" t="s">
        <v>146</v>
      </c>
      <c r="G108" s="173">
        <v>12690450</v>
      </c>
      <c r="H108" s="173">
        <v>12690450</v>
      </c>
      <c r="I108" s="173">
        <v>12690450</v>
      </c>
      <c r="J108" s="129">
        <f t="shared" si="5"/>
        <v>1</v>
      </c>
      <c r="K108" s="173">
        <f>4562600+8127850</f>
        <v>12690450</v>
      </c>
      <c r="L108" s="174">
        <f t="shared" si="1"/>
        <v>1</v>
      </c>
      <c r="M108" s="173">
        <f t="shared" ref="M108:M111" si="76">G108*N108</f>
        <v>12690450</v>
      </c>
      <c r="N108" s="175">
        <v>1</v>
      </c>
      <c r="O108" s="128">
        <f t="shared" ref="O108:O111" si="77">G108-K108</f>
        <v>0</v>
      </c>
      <c r="P108" s="128">
        <f t="shared" ref="P108:P111" si="78">H108-K108</f>
        <v>0</v>
      </c>
      <c r="Q108" s="134"/>
      <c r="R108" s="135"/>
    </row>
    <row r="109" spans="1:18" ht="28.5" customHeight="1">
      <c r="A109" s="125"/>
      <c r="B109" s="169">
        <v>2</v>
      </c>
      <c r="C109" s="126"/>
      <c r="D109" s="168" t="s">
        <v>121</v>
      </c>
      <c r="E109" s="169" t="s">
        <v>115</v>
      </c>
      <c r="F109" s="71" t="s">
        <v>146</v>
      </c>
      <c r="G109" s="173">
        <v>5809550</v>
      </c>
      <c r="H109" s="173">
        <v>5809550</v>
      </c>
      <c r="I109" s="173">
        <v>5809550</v>
      </c>
      <c r="J109" s="129">
        <f t="shared" si="5"/>
        <v>1</v>
      </c>
      <c r="K109" s="173">
        <v>5809550</v>
      </c>
      <c r="L109" s="174">
        <f t="shared" si="1"/>
        <v>1</v>
      </c>
      <c r="M109" s="173">
        <f t="shared" si="76"/>
        <v>5809550</v>
      </c>
      <c r="N109" s="175">
        <v>1</v>
      </c>
      <c r="O109" s="128">
        <f t="shared" si="77"/>
        <v>0</v>
      </c>
      <c r="P109" s="128">
        <f t="shared" si="78"/>
        <v>0</v>
      </c>
      <c r="Q109" s="134"/>
      <c r="R109" s="135"/>
    </row>
    <row r="110" spans="1:18" ht="28.5" customHeight="1">
      <c r="A110" s="125"/>
      <c r="B110" s="169">
        <v>3</v>
      </c>
      <c r="C110" s="126"/>
      <c r="D110" s="168" t="s">
        <v>123</v>
      </c>
      <c r="E110" s="169" t="s">
        <v>115</v>
      </c>
      <c r="F110" s="71" t="s">
        <v>146</v>
      </c>
      <c r="G110" s="173">
        <v>2750000</v>
      </c>
      <c r="H110" s="173">
        <v>2750000</v>
      </c>
      <c r="I110" s="173">
        <v>2750000</v>
      </c>
      <c r="J110" s="129">
        <f t="shared" si="5"/>
        <v>1</v>
      </c>
      <c r="K110" s="173">
        <v>2750000</v>
      </c>
      <c r="L110" s="174">
        <f t="shared" si="1"/>
        <v>1</v>
      </c>
      <c r="M110" s="173">
        <f t="shared" si="76"/>
        <v>2750000</v>
      </c>
      <c r="N110" s="174">
        <v>1</v>
      </c>
      <c r="O110" s="128">
        <f t="shared" si="77"/>
        <v>0</v>
      </c>
      <c r="P110" s="128">
        <f t="shared" si="78"/>
        <v>0</v>
      </c>
      <c r="Q110" s="134"/>
      <c r="R110" s="135"/>
    </row>
    <row r="111" spans="1:18" ht="28.5" customHeight="1">
      <c r="A111" s="125"/>
      <c r="B111" s="169">
        <v>4</v>
      </c>
      <c r="C111" s="126"/>
      <c r="D111" s="168" t="s">
        <v>125</v>
      </c>
      <c r="E111" s="169" t="s">
        <v>115</v>
      </c>
      <c r="F111" s="71" t="s">
        <v>146</v>
      </c>
      <c r="G111" s="173">
        <v>10400000</v>
      </c>
      <c r="H111" s="173">
        <v>10400000</v>
      </c>
      <c r="I111" s="173">
        <f>2600000+2600000+2600000</f>
        <v>7800000</v>
      </c>
      <c r="J111" s="129">
        <f t="shared" si="5"/>
        <v>0.75</v>
      </c>
      <c r="K111" s="173">
        <v>5200000</v>
      </c>
      <c r="L111" s="174">
        <f t="shared" si="1"/>
        <v>0.5</v>
      </c>
      <c r="M111" s="173">
        <f t="shared" si="76"/>
        <v>5200000</v>
      </c>
      <c r="N111" s="174">
        <v>0.5</v>
      </c>
      <c r="O111" s="128">
        <f t="shared" si="77"/>
        <v>5200000</v>
      </c>
      <c r="P111" s="128">
        <f t="shared" si="78"/>
        <v>5200000</v>
      </c>
      <c r="Q111" s="134"/>
      <c r="R111" s="135"/>
    </row>
    <row r="112" spans="1:18" ht="28.5" customHeight="1">
      <c r="A112" s="125"/>
      <c r="B112" s="438"/>
      <c r="C112" s="438"/>
      <c r="D112" s="920" t="s">
        <v>289</v>
      </c>
      <c r="E112" s="438"/>
      <c r="F112" s="921"/>
      <c r="G112" s="439">
        <f t="shared" ref="G112:I112" si="79">SUM(G113:G118)</f>
        <v>343488629.59000003</v>
      </c>
      <c r="H112" s="439">
        <f t="shared" si="79"/>
        <v>21450629.59</v>
      </c>
      <c r="I112" s="439">
        <f t="shared" si="79"/>
        <v>132617629.59</v>
      </c>
      <c r="J112" s="440">
        <f t="shared" si="5"/>
        <v>0.38609030449798881</v>
      </c>
      <c r="K112" s="439">
        <f>SUM(K113:K118)</f>
        <v>111083070</v>
      </c>
      <c r="L112" s="440">
        <f t="shared" si="1"/>
        <v>0.32339664382076522</v>
      </c>
      <c r="M112" s="439">
        <f>SUM(M113:M118)</f>
        <v>128583070</v>
      </c>
      <c r="N112" s="440">
        <f>M112/G112</f>
        <v>0.37434447292616707</v>
      </c>
      <c r="O112" s="439">
        <f t="shared" ref="O112:P112" si="80">SUM(O113:O118)</f>
        <v>232405559.59</v>
      </c>
      <c r="P112" s="439">
        <f t="shared" si="80"/>
        <v>-89632440.409999996</v>
      </c>
      <c r="Q112" s="437"/>
      <c r="R112" s="443"/>
    </row>
    <row r="113" spans="1:18" ht="28.5" customHeight="1">
      <c r="A113" s="125"/>
      <c r="B113" s="169">
        <v>1</v>
      </c>
      <c r="C113" s="126"/>
      <c r="D113" s="168" t="s">
        <v>114</v>
      </c>
      <c r="E113" s="169" t="s">
        <v>115</v>
      </c>
      <c r="F113" s="71" t="s">
        <v>146</v>
      </c>
      <c r="G113" s="173">
        <v>7460629.5899999999</v>
      </c>
      <c r="H113" s="173">
        <v>7460629.5899999999</v>
      </c>
      <c r="I113" s="173">
        <v>7460629.5899999999</v>
      </c>
      <c r="J113" s="129">
        <f t="shared" si="5"/>
        <v>1</v>
      </c>
      <c r="K113" s="173">
        <f>4399150+3061300</f>
        <v>7460450</v>
      </c>
      <c r="L113" s="174">
        <f t="shared" si="1"/>
        <v>0.99997592830499982</v>
      </c>
      <c r="M113" s="173">
        <f t="shared" ref="M113:M118" si="81">G113*N113</f>
        <v>7460450</v>
      </c>
      <c r="N113" s="174">
        <f>L113</f>
        <v>0.99997592830499982</v>
      </c>
      <c r="O113" s="219">
        <f t="shared" ref="O113:O118" si="82">G113-K113</f>
        <v>179.58999999985099</v>
      </c>
      <c r="P113" s="128">
        <f t="shared" ref="P113:P123" si="83">H113-K113</f>
        <v>179.58999999985099</v>
      </c>
      <c r="Q113" s="134"/>
      <c r="R113" s="135"/>
    </row>
    <row r="114" spans="1:18" ht="28.5" customHeight="1">
      <c r="A114" s="125"/>
      <c r="B114" s="169">
        <v>2</v>
      </c>
      <c r="C114" s="169"/>
      <c r="D114" s="179" t="s">
        <v>292</v>
      </c>
      <c r="E114" s="169" t="s">
        <v>115</v>
      </c>
      <c r="F114" s="71" t="s">
        <v>146</v>
      </c>
      <c r="G114" s="220">
        <v>2290000</v>
      </c>
      <c r="H114" s="220">
        <v>2290000</v>
      </c>
      <c r="I114" s="173">
        <v>2290000</v>
      </c>
      <c r="J114" s="129">
        <f t="shared" si="5"/>
        <v>1</v>
      </c>
      <c r="K114" s="173">
        <v>2290000</v>
      </c>
      <c r="L114" s="174">
        <f t="shared" si="1"/>
        <v>1</v>
      </c>
      <c r="M114" s="173">
        <f t="shared" si="81"/>
        <v>2290000</v>
      </c>
      <c r="N114" s="175">
        <v>1</v>
      </c>
      <c r="O114" s="128">
        <f t="shared" si="82"/>
        <v>0</v>
      </c>
      <c r="P114" s="128">
        <f t="shared" si="83"/>
        <v>0</v>
      </c>
      <c r="Q114" s="134"/>
      <c r="R114" s="135"/>
    </row>
    <row r="115" spans="1:18" ht="28.5" customHeight="1">
      <c r="A115" s="125"/>
      <c r="B115" s="169">
        <v>3</v>
      </c>
      <c r="C115" s="169"/>
      <c r="D115" s="179" t="s">
        <v>125</v>
      </c>
      <c r="E115" s="169" t="s">
        <v>115</v>
      </c>
      <c r="F115" s="71" t="s">
        <v>146</v>
      </c>
      <c r="G115" s="220">
        <v>11700000</v>
      </c>
      <c r="H115" s="220">
        <v>11700000</v>
      </c>
      <c r="I115" s="220">
        <f>2925000+2925000+2925000</f>
        <v>8775000</v>
      </c>
      <c r="J115" s="129">
        <f t="shared" si="5"/>
        <v>0.75</v>
      </c>
      <c r="K115" s="173">
        <v>5850000</v>
      </c>
      <c r="L115" s="174">
        <f t="shared" si="1"/>
        <v>0.5</v>
      </c>
      <c r="M115" s="173">
        <f t="shared" si="81"/>
        <v>5850000</v>
      </c>
      <c r="N115" s="175">
        <v>0.5</v>
      </c>
      <c r="O115" s="128">
        <f t="shared" si="82"/>
        <v>5850000</v>
      </c>
      <c r="P115" s="128">
        <f t="shared" si="83"/>
        <v>5850000</v>
      </c>
      <c r="Q115" s="134"/>
      <c r="R115" s="135"/>
    </row>
    <row r="116" spans="1:18" ht="38.25" customHeight="1">
      <c r="A116" s="125"/>
      <c r="B116" s="169">
        <v>4</v>
      </c>
      <c r="C116" s="126"/>
      <c r="D116" s="179" t="s">
        <v>296</v>
      </c>
      <c r="E116" s="169" t="s">
        <v>115</v>
      </c>
      <c r="F116" s="71" t="s">
        <v>142</v>
      </c>
      <c r="G116" s="173">
        <v>70000000</v>
      </c>
      <c r="H116" s="171"/>
      <c r="I116" s="173"/>
      <c r="J116" s="129">
        <f t="shared" si="5"/>
        <v>0</v>
      </c>
      <c r="K116" s="173">
        <v>0</v>
      </c>
      <c r="L116" s="174">
        <f t="shared" si="1"/>
        <v>0</v>
      </c>
      <c r="M116" s="173">
        <f t="shared" si="81"/>
        <v>17500000</v>
      </c>
      <c r="N116" s="175">
        <v>0.25</v>
      </c>
      <c r="O116" s="128">
        <f t="shared" si="82"/>
        <v>70000000</v>
      </c>
      <c r="P116" s="128">
        <f t="shared" si="83"/>
        <v>0</v>
      </c>
      <c r="Q116" s="2512" t="s">
        <v>298</v>
      </c>
      <c r="R116" s="2456"/>
    </row>
    <row r="117" spans="1:18" ht="28.5" customHeight="1">
      <c r="A117" s="125"/>
      <c r="B117" s="169">
        <v>5</v>
      </c>
      <c r="C117" s="126"/>
      <c r="D117" s="179" t="s">
        <v>167</v>
      </c>
      <c r="E117" s="169" t="s">
        <v>115</v>
      </c>
      <c r="F117" s="71" t="s">
        <v>142</v>
      </c>
      <c r="G117" s="173">
        <v>20000000</v>
      </c>
      <c r="H117" s="171"/>
      <c r="I117" s="173"/>
      <c r="J117" s="129">
        <f t="shared" si="5"/>
        <v>0</v>
      </c>
      <c r="K117" s="173">
        <v>0</v>
      </c>
      <c r="L117" s="174">
        <f t="shared" si="1"/>
        <v>0</v>
      </c>
      <c r="M117" s="173">
        <f t="shared" si="81"/>
        <v>0</v>
      </c>
      <c r="N117" s="174">
        <v>0</v>
      </c>
      <c r="O117" s="128">
        <f t="shared" si="82"/>
        <v>20000000</v>
      </c>
      <c r="P117" s="128">
        <f t="shared" si="83"/>
        <v>0</v>
      </c>
      <c r="Q117" s="134"/>
      <c r="R117" s="135"/>
    </row>
    <row r="118" spans="1:18" ht="28.5" customHeight="1">
      <c r="A118" s="125"/>
      <c r="B118" s="169">
        <v>6</v>
      </c>
      <c r="C118" s="126"/>
      <c r="D118" s="179" t="s">
        <v>133</v>
      </c>
      <c r="E118" s="169" t="s">
        <v>115</v>
      </c>
      <c r="F118" s="71" t="s">
        <v>130</v>
      </c>
      <c r="G118" s="173">
        <v>232038000</v>
      </c>
      <c r="H118" s="171"/>
      <c r="I118" s="173">
        <f>18536000+54476000+41080000</f>
        <v>114092000</v>
      </c>
      <c r="J118" s="129">
        <f t="shared" si="5"/>
        <v>0.49169532576560737</v>
      </c>
      <c r="K118" s="173">
        <f>22812620+72670000</f>
        <v>95482620</v>
      </c>
      <c r="L118" s="174">
        <f t="shared" si="1"/>
        <v>0.41149561709719962</v>
      </c>
      <c r="M118" s="173">
        <f t="shared" si="81"/>
        <v>95482620</v>
      </c>
      <c r="N118" s="174">
        <f>L118</f>
        <v>0.41149561709719962</v>
      </c>
      <c r="O118" s="128">
        <f t="shared" si="82"/>
        <v>136555380</v>
      </c>
      <c r="P118" s="128">
        <f t="shared" si="83"/>
        <v>-95482620</v>
      </c>
      <c r="Q118" s="134"/>
      <c r="R118" s="135"/>
    </row>
    <row r="119" spans="1:18" ht="28.5" customHeight="1">
      <c r="A119" s="125"/>
      <c r="B119" s="438"/>
      <c r="C119" s="438"/>
      <c r="D119" s="920" t="s">
        <v>300</v>
      </c>
      <c r="E119" s="438"/>
      <c r="F119" s="921"/>
      <c r="G119" s="439">
        <f t="shared" ref="G119:I119" si="84">SUM(G120:G123)</f>
        <v>68026000</v>
      </c>
      <c r="H119" s="439">
        <f t="shared" si="84"/>
        <v>19276000</v>
      </c>
      <c r="I119" s="439">
        <f t="shared" si="84"/>
        <v>45276000</v>
      </c>
      <c r="J119" s="440">
        <f t="shared" si="5"/>
        <v>0.66556904712903886</v>
      </c>
      <c r="K119" s="439">
        <f>SUM(K120:K123)</f>
        <v>38776000</v>
      </c>
      <c r="L119" s="440">
        <f t="shared" si="1"/>
        <v>0.57001734630876433</v>
      </c>
      <c r="M119" s="439">
        <f>SUM(M120:M123)</f>
        <v>48526000</v>
      </c>
      <c r="N119" s="440">
        <f>M119/G119</f>
        <v>0.71334489753917618</v>
      </c>
      <c r="O119" s="439">
        <f>SUM(O120:O123)</f>
        <v>29250000</v>
      </c>
      <c r="P119" s="439">
        <f t="shared" si="83"/>
        <v>-19500000</v>
      </c>
      <c r="Q119" s="437"/>
      <c r="R119" s="443"/>
    </row>
    <row r="120" spans="1:18" ht="28.5" customHeight="1">
      <c r="A120" s="125"/>
      <c r="B120" s="169">
        <v>1</v>
      </c>
      <c r="C120" s="126"/>
      <c r="D120" s="179" t="s">
        <v>114</v>
      </c>
      <c r="E120" s="169" t="s">
        <v>115</v>
      </c>
      <c r="F120" s="71" t="s">
        <v>146</v>
      </c>
      <c r="G120" s="173">
        <v>11368500</v>
      </c>
      <c r="H120" s="173">
        <v>11368500</v>
      </c>
      <c r="I120" s="173">
        <f>7868500+3500000</f>
        <v>11368500</v>
      </c>
      <c r="J120" s="129">
        <f t="shared" si="5"/>
        <v>1</v>
      </c>
      <c r="K120" s="173">
        <f>7552650+3815850</f>
        <v>11368500</v>
      </c>
      <c r="L120" s="174">
        <f t="shared" si="1"/>
        <v>1</v>
      </c>
      <c r="M120" s="173">
        <f t="shared" ref="M120:M123" si="85">G120*N120</f>
        <v>11368500</v>
      </c>
      <c r="N120" s="174">
        <f>L120</f>
        <v>1</v>
      </c>
      <c r="O120" s="128">
        <f t="shared" ref="O120:O123" si="86">G120-K120</f>
        <v>0</v>
      </c>
      <c r="P120" s="128">
        <f t="shared" si="83"/>
        <v>0</v>
      </c>
      <c r="Q120" s="134"/>
      <c r="R120" s="135"/>
    </row>
    <row r="121" spans="1:18" ht="28.5" customHeight="1">
      <c r="A121" s="125"/>
      <c r="B121" s="169">
        <v>2</v>
      </c>
      <c r="C121" s="126"/>
      <c r="D121" s="179" t="s">
        <v>121</v>
      </c>
      <c r="E121" s="169" t="s">
        <v>115</v>
      </c>
      <c r="F121" s="71" t="s">
        <v>146</v>
      </c>
      <c r="G121" s="173">
        <v>5845000</v>
      </c>
      <c r="H121" s="173">
        <v>5845000</v>
      </c>
      <c r="I121" s="173">
        <v>5845000</v>
      </c>
      <c r="J121" s="129">
        <f t="shared" si="5"/>
        <v>1</v>
      </c>
      <c r="K121" s="173">
        <v>5845000</v>
      </c>
      <c r="L121" s="174">
        <f t="shared" si="1"/>
        <v>1</v>
      </c>
      <c r="M121" s="173">
        <f t="shared" si="85"/>
        <v>5845000</v>
      </c>
      <c r="N121" s="175">
        <v>1</v>
      </c>
      <c r="O121" s="128">
        <f t="shared" si="86"/>
        <v>0</v>
      </c>
      <c r="P121" s="128">
        <f t="shared" si="83"/>
        <v>0</v>
      </c>
      <c r="Q121" s="134"/>
      <c r="R121" s="135"/>
    </row>
    <row r="122" spans="1:18" ht="28.5" customHeight="1">
      <c r="A122" s="113">
        <v>1</v>
      </c>
      <c r="B122" s="169">
        <v>3</v>
      </c>
      <c r="C122" s="169"/>
      <c r="D122" s="179" t="s">
        <v>304</v>
      </c>
      <c r="E122" s="169" t="s">
        <v>115</v>
      </c>
      <c r="F122" s="71" t="s">
        <v>146</v>
      </c>
      <c r="G122" s="173">
        <v>2062500</v>
      </c>
      <c r="H122" s="173">
        <v>2062500</v>
      </c>
      <c r="I122" s="173">
        <v>2062500</v>
      </c>
      <c r="J122" s="129">
        <f t="shared" si="5"/>
        <v>1</v>
      </c>
      <c r="K122" s="173">
        <v>2062500</v>
      </c>
      <c r="L122" s="174">
        <f t="shared" si="1"/>
        <v>1</v>
      </c>
      <c r="M122" s="173">
        <f t="shared" si="85"/>
        <v>2062500</v>
      </c>
      <c r="N122" s="175">
        <v>1</v>
      </c>
      <c r="O122" s="128">
        <f t="shared" si="86"/>
        <v>0</v>
      </c>
      <c r="P122" s="128">
        <f t="shared" si="83"/>
        <v>0</v>
      </c>
      <c r="Q122" s="134"/>
      <c r="R122" s="135"/>
    </row>
    <row r="123" spans="1:18" ht="38.25" customHeight="1">
      <c r="A123" s="125"/>
      <c r="B123" s="169">
        <v>4</v>
      </c>
      <c r="C123" s="169"/>
      <c r="D123" s="179" t="s">
        <v>125</v>
      </c>
      <c r="E123" s="169" t="s">
        <v>115</v>
      </c>
      <c r="F123" s="71" t="s">
        <v>146</v>
      </c>
      <c r="G123" s="173">
        <v>48750000</v>
      </c>
      <c r="H123" s="171"/>
      <c r="I123" s="173">
        <f>3250000+6500000+3250000+6500000+3250000+3250000</f>
        <v>26000000</v>
      </c>
      <c r="J123" s="129">
        <f t="shared" si="5"/>
        <v>0.53333333333333333</v>
      </c>
      <c r="K123" s="173">
        <v>19500000</v>
      </c>
      <c r="L123" s="174">
        <f t="shared" si="1"/>
        <v>0.4</v>
      </c>
      <c r="M123" s="173">
        <f t="shared" si="85"/>
        <v>29250000</v>
      </c>
      <c r="N123" s="175">
        <v>0.6</v>
      </c>
      <c r="O123" s="128">
        <f t="shared" si="86"/>
        <v>29250000</v>
      </c>
      <c r="P123" s="128">
        <f t="shared" si="83"/>
        <v>-19500000</v>
      </c>
      <c r="Q123" s="134"/>
      <c r="R123" s="135"/>
    </row>
    <row r="124" spans="1:18" ht="32.25" customHeight="1">
      <c r="A124" s="125"/>
      <c r="B124" s="222"/>
      <c r="C124" s="223"/>
      <c r="D124" s="224" t="s">
        <v>81</v>
      </c>
      <c r="E124" s="225"/>
      <c r="F124" s="227"/>
      <c r="G124" s="226">
        <f t="shared" ref="G124:I124" si="87">SUM(G125)</f>
        <v>21601257660</v>
      </c>
      <c r="H124" s="226">
        <f t="shared" si="87"/>
        <v>6840685532</v>
      </c>
      <c r="I124" s="226">
        <f t="shared" si="87"/>
        <v>15041951627</v>
      </c>
      <c r="J124" s="229">
        <f t="shared" si="5"/>
        <v>0.69634610464620517</v>
      </c>
      <c r="K124" s="226">
        <f t="shared" ref="K124:K125" si="88">SUM(K125)</f>
        <v>6804371631</v>
      </c>
      <c r="L124" s="230">
        <f t="shared" si="1"/>
        <v>0.31499886433001328</v>
      </c>
      <c r="M124" s="226">
        <f t="shared" ref="M124:M125" si="89">SUM(M125)</f>
        <v>6804371631</v>
      </c>
      <c r="N124" s="230">
        <f t="shared" ref="N124:N133" si="90">M124/G124</f>
        <v>0.31499886433001328</v>
      </c>
      <c r="O124" s="916">
        <f t="shared" ref="O124:P124" si="91">SUM(O125)</f>
        <v>14796886029</v>
      </c>
      <c r="P124" s="916">
        <f t="shared" si="91"/>
        <v>36313901</v>
      </c>
      <c r="Q124" s="227"/>
      <c r="R124" s="227"/>
    </row>
    <row r="125" spans="1:18" ht="32.25" customHeight="1">
      <c r="A125" s="125"/>
      <c r="B125" s="512"/>
      <c r="C125" s="652"/>
      <c r="D125" s="513" t="s">
        <v>306</v>
      </c>
      <c r="E125" s="429"/>
      <c r="F125" s="431"/>
      <c r="G125" s="514">
        <f t="shared" ref="G125:I125" si="92">SUM(G126)</f>
        <v>21601257660</v>
      </c>
      <c r="H125" s="514">
        <f t="shared" si="92"/>
        <v>6840685532</v>
      </c>
      <c r="I125" s="514">
        <f t="shared" si="92"/>
        <v>15041951627</v>
      </c>
      <c r="J125" s="240">
        <f t="shared" si="5"/>
        <v>0.69634610464620517</v>
      </c>
      <c r="K125" s="514">
        <f t="shared" si="88"/>
        <v>6804371631</v>
      </c>
      <c r="L125" s="516">
        <f t="shared" si="1"/>
        <v>0.31499886433001328</v>
      </c>
      <c r="M125" s="514">
        <f t="shared" si="89"/>
        <v>6804371631</v>
      </c>
      <c r="N125" s="516">
        <f t="shared" si="90"/>
        <v>0.31499886433001328</v>
      </c>
      <c r="O125" s="145">
        <f t="shared" ref="O125:P125" si="93">SUM(O126)</f>
        <v>14796886029</v>
      </c>
      <c r="P125" s="145">
        <f t="shared" si="93"/>
        <v>36313901</v>
      </c>
      <c r="Q125" s="431"/>
      <c r="R125" s="431"/>
    </row>
    <row r="126" spans="1:18" ht="45" customHeight="1">
      <c r="A126" s="125"/>
      <c r="B126" s="146"/>
      <c r="C126" s="655"/>
      <c r="D126" s="432" t="s">
        <v>307</v>
      </c>
      <c r="E126" s="155"/>
      <c r="F126" s="156"/>
      <c r="G126" s="518">
        <f t="shared" ref="G126:I126" si="94">SUM(G127,G143,G152,G168,G176)</f>
        <v>21601257660</v>
      </c>
      <c r="H126" s="518">
        <f t="shared" si="94"/>
        <v>6840685532</v>
      </c>
      <c r="I126" s="518">
        <f t="shared" si="94"/>
        <v>15041951627</v>
      </c>
      <c r="J126" s="251">
        <f t="shared" si="5"/>
        <v>0.69634610464620517</v>
      </c>
      <c r="K126" s="518">
        <f>SUM(K127,K143,K152,K168,K176)</f>
        <v>6804371631</v>
      </c>
      <c r="L126" s="151">
        <f t="shared" si="1"/>
        <v>0.31499886433001328</v>
      </c>
      <c r="M126" s="518">
        <f>SUM(M127,M143,M152,M168,M176)</f>
        <v>6804371631</v>
      </c>
      <c r="N126" s="151">
        <f t="shared" si="90"/>
        <v>0.31499886433001328</v>
      </c>
      <c r="O126" s="518">
        <f t="shared" ref="O126:P126" si="95">SUM(O127,O143,O152,O168,O176)</f>
        <v>14796886029</v>
      </c>
      <c r="P126" s="518">
        <f t="shared" si="95"/>
        <v>36313901</v>
      </c>
      <c r="Q126" s="156"/>
      <c r="R126" s="156"/>
    </row>
    <row r="127" spans="1:18" ht="28.5" customHeight="1">
      <c r="A127" s="113">
        <v>1</v>
      </c>
      <c r="B127" s="438"/>
      <c r="C127" s="778"/>
      <c r="D127" s="499" t="s">
        <v>308</v>
      </c>
      <c r="E127" s="437"/>
      <c r="F127" s="443"/>
      <c r="G127" s="846">
        <f t="shared" ref="G127:I127" si="96">SUM(G128:G133,G135,G137,G139:G140)</f>
        <v>9187446651</v>
      </c>
      <c r="H127" s="846">
        <f t="shared" si="96"/>
        <v>6773419631</v>
      </c>
      <c r="I127" s="846">
        <f t="shared" si="96"/>
        <v>8355779985</v>
      </c>
      <c r="J127" s="440">
        <f t="shared" si="5"/>
        <v>0.90947793248851383</v>
      </c>
      <c r="K127" s="846">
        <f>SUM(K128:K133,K135,K137,K139:K140)</f>
        <v>6771130730</v>
      </c>
      <c r="L127" s="440">
        <f t="shared" si="1"/>
        <v>0.73699810047473879</v>
      </c>
      <c r="M127" s="846">
        <f>SUM(M128:M133,M135,M137,M139:M140)</f>
        <v>6771130730</v>
      </c>
      <c r="N127" s="440">
        <f t="shared" si="90"/>
        <v>0.73699810047473879</v>
      </c>
      <c r="O127" s="846">
        <f t="shared" ref="O127:P127" si="97">SUM(O128:O133,O135,O137,O139:O140)</f>
        <v>2416315921</v>
      </c>
      <c r="P127" s="846">
        <f t="shared" si="97"/>
        <v>2288901</v>
      </c>
      <c r="Q127" s="443"/>
      <c r="R127" s="443"/>
    </row>
    <row r="128" spans="1:18" ht="26">
      <c r="A128" s="125"/>
      <c r="B128" s="169">
        <v>1</v>
      </c>
      <c r="C128" s="71"/>
      <c r="D128" s="179" t="s">
        <v>114</v>
      </c>
      <c r="E128" s="589" t="s">
        <v>309</v>
      </c>
      <c r="F128" s="71" t="s">
        <v>310</v>
      </c>
      <c r="G128" s="170">
        <v>3452900</v>
      </c>
      <c r="H128" s="170">
        <v>3452900</v>
      </c>
      <c r="I128" s="220">
        <f>H128</f>
        <v>3452900</v>
      </c>
      <c r="J128" s="273">
        <f t="shared" si="5"/>
        <v>1</v>
      </c>
      <c r="K128" s="220">
        <v>3452900</v>
      </c>
      <c r="L128" s="129">
        <f t="shared" si="1"/>
        <v>1</v>
      </c>
      <c r="M128" s="220">
        <v>3452900</v>
      </c>
      <c r="N128" s="129">
        <f t="shared" si="90"/>
        <v>1</v>
      </c>
      <c r="O128" s="128">
        <f t="shared" ref="O128:O132" si="98">G128-K128</f>
        <v>0</v>
      </c>
      <c r="P128" s="128">
        <f t="shared" ref="P128:P132" si="99">H128-K128</f>
        <v>0</v>
      </c>
      <c r="Q128" s="135"/>
      <c r="R128" s="135"/>
    </row>
    <row r="129" spans="1:18" ht="26">
      <c r="A129" s="125"/>
      <c r="B129" s="169">
        <v>2</v>
      </c>
      <c r="C129" s="71"/>
      <c r="D129" s="179" t="s">
        <v>121</v>
      </c>
      <c r="E129" s="589" t="s">
        <v>309</v>
      </c>
      <c r="F129" s="71" t="s">
        <v>310</v>
      </c>
      <c r="G129" s="180">
        <v>2387250</v>
      </c>
      <c r="H129" s="180">
        <v>2387250</v>
      </c>
      <c r="I129" s="590">
        <v>2387250</v>
      </c>
      <c r="J129" s="273">
        <f t="shared" si="5"/>
        <v>1</v>
      </c>
      <c r="K129" s="220">
        <v>2387250</v>
      </c>
      <c r="L129" s="129">
        <f t="shared" si="1"/>
        <v>1</v>
      </c>
      <c r="M129" s="220">
        <v>2387250</v>
      </c>
      <c r="N129" s="129">
        <f t="shared" si="90"/>
        <v>1</v>
      </c>
      <c r="O129" s="128">
        <f t="shared" si="98"/>
        <v>0</v>
      </c>
      <c r="P129" s="128">
        <f t="shared" si="99"/>
        <v>0</v>
      </c>
      <c r="Q129" s="135"/>
      <c r="R129" s="135"/>
    </row>
    <row r="130" spans="1:18" ht="26">
      <c r="A130" s="125"/>
      <c r="B130" s="169">
        <v>3</v>
      </c>
      <c r="C130" s="71"/>
      <c r="D130" s="179" t="s">
        <v>173</v>
      </c>
      <c r="E130" s="589" t="s">
        <v>309</v>
      </c>
      <c r="F130" s="71" t="s">
        <v>310</v>
      </c>
      <c r="G130" s="180">
        <v>1006501</v>
      </c>
      <c r="H130" s="180">
        <v>1006501</v>
      </c>
      <c r="I130" s="590">
        <v>1006501</v>
      </c>
      <c r="J130" s="273">
        <f t="shared" si="5"/>
        <v>1</v>
      </c>
      <c r="K130" s="220">
        <v>0</v>
      </c>
      <c r="L130" s="129">
        <f t="shared" si="1"/>
        <v>0</v>
      </c>
      <c r="M130" s="220">
        <v>0</v>
      </c>
      <c r="N130" s="273">
        <f t="shared" si="90"/>
        <v>0</v>
      </c>
      <c r="O130" s="128">
        <f t="shared" si="98"/>
        <v>1006501</v>
      </c>
      <c r="P130" s="128">
        <f t="shared" si="99"/>
        <v>1006501</v>
      </c>
      <c r="Q130" s="135"/>
      <c r="R130" s="135"/>
    </row>
    <row r="131" spans="1:18" ht="26">
      <c r="A131" s="125"/>
      <c r="B131" s="169">
        <v>4</v>
      </c>
      <c r="C131" s="71"/>
      <c r="D131" s="179" t="s">
        <v>141</v>
      </c>
      <c r="E131" s="589" t="s">
        <v>309</v>
      </c>
      <c r="F131" s="71" t="s">
        <v>142</v>
      </c>
      <c r="G131" s="180">
        <v>1000000</v>
      </c>
      <c r="H131" s="180">
        <v>1000000</v>
      </c>
      <c r="I131" s="590">
        <v>1000000</v>
      </c>
      <c r="J131" s="273">
        <f t="shared" si="5"/>
        <v>1</v>
      </c>
      <c r="K131" s="220">
        <v>500000</v>
      </c>
      <c r="L131" s="129">
        <f t="shared" si="1"/>
        <v>0.5</v>
      </c>
      <c r="M131" s="220">
        <v>500000</v>
      </c>
      <c r="N131" s="273">
        <f t="shared" si="90"/>
        <v>0.5</v>
      </c>
      <c r="O131" s="128">
        <f t="shared" si="98"/>
        <v>500000</v>
      </c>
      <c r="P131" s="128">
        <f t="shared" si="99"/>
        <v>500000</v>
      </c>
      <c r="Q131" s="135"/>
      <c r="R131" s="135"/>
    </row>
    <row r="132" spans="1:18" ht="24" customHeight="1">
      <c r="A132" s="125"/>
      <c r="B132" s="169">
        <v>5</v>
      </c>
      <c r="C132" s="71"/>
      <c r="D132" s="179" t="s">
        <v>125</v>
      </c>
      <c r="E132" s="589" t="s">
        <v>309</v>
      </c>
      <c r="F132" s="71" t="s">
        <v>310</v>
      </c>
      <c r="G132" s="180">
        <v>1560000</v>
      </c>
      <c r="H132" s="526">
        <v>1560000</v>
      </c>
      <c r="I132" s="590">
        <v>1560000</v>
      </c>
      <c r="J132" s="273">
        <f t="shared" si="5"/>
        <v>1</v>
      </c>
      <c r="K132" s="220">
        <v>777600</v>
      </c>
      <c r="L132" s="129">
        <f t="shared" si="1"/>
        <v>0.49846153846153846</v>
      </c>
      <c r="M132" s="220">
        <v>777600</v>
      </c>
      <c r="N132" s="273">
        <f t="shared" si="90"/>
        <v>0.49846153846153846</v>
      </c>
      <c r="O132" s="128">
        <f t="shared" si="98"/>
        <v>782400</v>
      </c>
      <c r="P132" s="128">
        <f t="shared" si="99"/>
        <v>782400</v>
      </c>
      <c r="Q132" s="135"/>
      <c r="R132" s="135"/>
    </row>
    <row r="133" spans="1:18" ht="45" customHeight="1">
      <c r="A133" s="125"/>
      <c r="B133" s="169">
        <v>6</v>
      </c>
      <c r="C133" s="491"/>
      <c r="D133" s="207" t="s">
        <v>314</v>
      </c>
      <c r="E133" s="847"/>
      <c r="F133" s="848"/>
      <c r="G133" s="526">
        <f t="shared" ref="G133:I133" si="100">SUM(G134)</f>
        <v>90000000</v>
      </c>
      <c r="H133" s="526">
        <f t="shared" si="100"/>
        <v>0</v>
      </c>
      <c r="I133" s="526">
        <f t="shared" si="100"/>
        <v>45000000</v>
      </c>
      <c r="J133" s="273">
        <f t="shared" si="5"/>
        <v>0.5</v>
      </c>
      <c r="K133" s="526">
        <f>SUM(K134)</f>
        <v>0</v>
      </c>
      <c r="L133" s="129">
        <f t="shared" si="1"/>
        <v>0</v>
      </c>
      <c r="M133" s="526">
        <f>SUM(M134)</f>
        <v>0</v>
      </c>
      <c r="N133" s="273">
        <f t="shared" si="90"/>
        <v>0</v>
      </c>
      <c r="O133" s="526">
        <f t="shared" ref="O133:P133" si="101">SUM(O134)</f>
        <v>90000000</v>
      </c>
      <c r="P133" s="526">
        <f t="shared" si="101"/>
        <v>0</v>
      </c>
      <c r="Q133" s="2513"/>
      <c r="R133" s="2475"/>
    </row>
    <row r="134" spans="1:18" ht="50">
      <c r="A134" s="125"/>
      <c r="B134" s="450"/>
      <c r="C134" s="448"/>
      <c r="D134" s="462" t="s">
        <v>315</v>
      </c>
      <c r="E134" s="448" t="s">
        <v>316</v>
      </c>
      <c r="F134" s="451" t="s">
        <v>20</v>
      </c>
      <c r="G134" s="554">
        <v>90000000</v>
      </c>
      <c r="H134" s="850"/>
      <c r="I134" s="851">
        <v>45000000</v>
      </c>
      <c r="J134" s="555">
        <f t="shared" si="5"/>
        <v>0.5</v>
      </c>
      <c r="K134" s="752"/>
      <c r="L134" s="555"/>
      <c r="M134" s="752"/>
      <c r="N134" s="555"/>
      <c r="O134" s="853">
        <f>G134-K134</f>
        <v>90000000</v>
      </c>
      <c r="P134" s="853">
        <f>H134-K134</f>
        <v>0</v>
      </c>
      <c r="Q134" s="2503" t="s">
        <v>1053</v>
      </c>
      <c r="R134" s="2456"/>
    </row>
    <row r="135" spans="1:18" ht="39">
      <c r="A135" s="125"/>
      <c r="B135" s="169">
        <v>7</v>
      </c>
      <c r="C135" s="491"/>
      <c r="D135" s="207" t="s">
        <v>320</v>
      </c>
      <c r="E135" s="847"/>
      <c r="F135" s="848"/>
      <c r="G135" s="525">
        <f t="shared" ref="G135:I135" si="102">SUM(G136)</f>
        <v>100000000</v>
      </c>
      <c r="H135" s="525">
        <f t="shared" si="102"/>
        <v>0</v>
      </c>
      <c r="I135" s="525">
        <f t="shared" si="102"/>
        <v>50000000</v>
      </c>
      <c r="J135" s="273">
        <f t="shared" si="5"/>
        <v>0.5</v>
      </c>
      <c r="K135" s="525">
        <f>SUM(K136)</f>
        <v>0</v>
      </c>
      <c r="L135" s="129">
        <f t="shared" ref="L135:L576" si="103">K135/G135</f>
        <v>0</v>
      </c>
      <c r="M135" s="525">
        <f>SUM(M136)</f>
        <v>0</v>
      </c>
      <c r="N135" s="129">
        <f>M135/G135</f>
        <v>0</v>
      </c>
      <c r="O135" s="525">
        <f t="shared" ref="O135:P135" si="104">SUM(O136)</f>
        <v>100000000</v>
      </c>
      <c r="P135" s="525">
        <f t="shared" si="104"/>
        <v>0</v>
      </c>
      <c r="Q135" s="2503"/>
      <c r="R135" s="2456"/>
    </row>
    <row r="136" spans="1:18" ht="37.5">
      <c r="A136" s="125"/>
      <c r="B136" s="459" t="s">
        <v>321</v>
      </c>
      <c r="C136" s="448"/>
      <c r="D136" s="458" t="s">
        <v>322</v>
      </c>
      <c r="E136" s="707" t="s">
        <v>323</v>
      </c>
      <c r="F136" s="451" t="s">
        <v>20</v>
      </c>
      <c r="G136" s="809">
        <v>100000000</v>
      </c>
      <c r="H136" s="850">
        <v>0</v>
      </c>
      <c r="I136" s="554">
        <v>50000000</v>
      </c>
      <c r="J136" s="555">
        <f t="shared" si="5"/>
        <v>0.5</v>
      </c>
      <c r="K136" s="456">
        <v>0</v>
      </c>
      <c r="L136" s="455">
        <f t="shared" si="103"/>
        <v>0</v>
      </c>
      <c r="M136" s="456">
        <f>G136*N136</f>
        <v>0</v>
      </c>
      <c r="N136" s="455">
        <v>0</v>
      </c>
      <c r="O136" s="461">
        <f>G136-K136</f>
        <v>100000000</v>
      </c>
      <c r="P136" s="853">
        <f>H136-K136</f>
        <v>0</v>
      </c>
      <c r="Q136" s="2503" t="s">
        <v>1053</v>
      </c>
      <c r="R136" s="2456"/>
    </row>
    <row r="137" spans="1:18" ht="52">
      <c r="A137" s="125"/>
      <c r="B137" s="492">
        <v>8</v>
      </c>
      <c r="C137" s="490"/>
      <c r="D137" s="856" t="s">
        <v>325</v>
      </c>
      <c r="E137" s="857"/>
      <c r="F137" s="491"/>
      <c r="G137" s="858">
        <f t="shared" ref="G137:I137" si="105">SUM(G138)</f>
        <v>910000000</v>
      </c>
      <c r="H137" s="525">
        <f t="shared" si="105"/>
        <v>0</v>
      </c>
      <c r="I137" s="525">
        <f t="shared" si="105"/>
        <v>606666668</v>
      </c>
      <c r="J137" s="273">
        <f t="shared" si="5"/>
        <v>0.66666666813186815</v>
      </c>
      <c r="K137" s="858">
        <f>SUM(K138)</f>
        <v>0</v>
      </c>
      <c r="L137" s="129">
        <f t="shared" si="103"/>
        <v>0</v>
      </c>
      <c r="M137" s="858">
        <f>SUM(M138)</f>
        <v>0</v>
      </c>
      <c r="N137" s="129">
        <f>M137/G137</f>
        <v>0</v>
      </c>
      <c r="O137" s="858">
        <f t="shared" ref="O137:P137" si="106">SUM(O138)</f>
        <v>910000000</v>
      </c>
      <c r="P137" s="858">
        <f t="shared" si="106"/>
        <v>0</v>
      </c>
      <c r="Q137" s="2503"/>
      <c r="R137" s="2456"/>
    </row>
    <row r="138" spans="1:18" ht="37.5">
      <c r="A138" s="113">
        <v>1</v>
      </c>
      <c r="B138" s="459" t="s">
        <v>321</v>
      </c>
      <c r="C138" s="448">
        <v>1</v>
      </c>
      <c r="D138" s="770" t="s">
        <v>326</v>
      </c>
      <c r="E138" s="487" t="s">
        <v>327</v>
      </c>
      <c r="F138" s="451" t="s">
        <v>310</v>
      </c>
      <c r="G138" s="812">
        <v>910000000</v>
      </c>
      <c r="H138" s="850">
        <v>0</v>
      </c>
      <c r="I138" s="850">
        <f>303333334*2</f>
        <v>606666668</v>
      </c>
      <c r="J138" s="555">
        <f t="shared" si="5"/>
        <v>0.66666666813186815</v>
      </c>
      <c r="K138" s="456">
        <v>0</v>
      </c>
      <c r="L138" s="455">
        <f t="shared" si="103"/>
        <v>0</v>
      </c>
      <c r="M138" s="456">
        <f>G138*N138</f>
        <v>0</v>
      </c>
      <c r="N138" s="455">
        <v>0</v>
      </c>
      <c r="O138" s="461">
        <f t="shared" ref="O138:O139" si="107">G138-K138</f>
        <v>910000000</v>
      </c>
      <c r="P138" s="853">
        <f t="shared" ref="P138:P139" si="108">H138-K138</f>
        <v>0</v>
      </c>
      <c r="Q138" s="2503" t="s">
        <v>1054</v>
      </c>
      <c r="R138" s="2456"/>
    </row>
    <row r="139" spans="1:18" ht="30" customHeight="1">
      <c r="A139" s="113">
        <v>1</v>
      </c>
      <c r="B139" s="169">
        <v>9</v>
      </c>
      <c r="C139" s="71"/>
      <c r="D139" s="179" t="s">
        <v>133</v>
      </c>
      <c r="E139" s="134"/>
      <c r="F139" s="71" t="s">
        <v>331</v>
      </c>
      <c r="G139" s="170">
        <v>28040000</v>
      </c>
      <c r="H139" s="170">
        <v>14020000</v>
      </c>
      <c r="I139" s="590">
        <v>28040000</v>
      </c>
      <c r="J139" s="273">
        <f t="shared" si="5"/>
        <v>1</v>
      </c>
      <c r="K139" s="220">
        <v>14020000</v>
      </c>
      <c r="L139" s="129">
        <f t="shared" si="103"/>
        <v>0.5</v>
      </c>
      <c r="M139" s="220">
        <v>14020000</v>
      </c>
      <c r="N139" s="129">
        <f t="shared" ref="N139:N140" si="109">M139/G139</f>
        <v>0.5</v>
      </c>
      <c r="O139" s="128">
        <f t="shared" si="107"/>
        <v>14020000</v>
      </c>
      <c r="P139" s="128">
        <f t="shared" si="108"/>
        <v>0</v>
      </c>
      <c r="Q139" s="2503"/>
      <c r="R139" s="2456"/>
    </row>
    <row r="140" spans="1:18" ht="52">
      <c r="A140" s="125"/>
      <c r="B140" s="169">
        <v>10</v>
      </c>
      <c r="C140" s="491"/>
      <c r="D140" s="207" t="s">
        <v>333</v>
      </c>
      <c r="E140" s="847"/>
      <c r="F140" s="864"/>
      <c r="G140" s="863">
        <f t="shared" ref="G140:H140" si="110">SUM(G141:G142)</f>
        <v>8050000000</v>
      </c>
      <c r="H140" s="863">
        <f t="shared" si="110"/>
        <v>6749992980</v>
      </c>
      <c r="I140" s="591">
        <f>I141+I142</f>
        <v>7616666666</v>
      </c>
      <c r="J140" s="273">
        <f t="shared" si="5"/>
        <v>0.94616977217391307</v>
      </c>
      <c r="K140" s="865">
        <f>SUM(K141:K142)</f>
        <v>6749992980</v>
      </c>
      <c r="L140" s="129">
        <f t="shared" si="103"/>
        <v>0.8385084447204969</v>
      </c>
      <c r="M140" s="865">
        <f>SUM(M141:M142)</f>
        <v>6749992980</v>
      </c>
      <c r="N140" s="129">
        <f t="shared" si="109"/>
        <v>0.8385084447204969</v>
      </c>
      <c r="O140" s="865">
        <f t="shared" ref="O140:P140" si="111">SUM(O141:O142)</f>
        <v>1300007020</v>
      </c>
      <c r="P140" s="865">
        <f t="shared" si="111"/>
        <v>0</v>
      </c>
      <c r="Q140" s="2514"/>
      <c r="R140" s="2456"/>
    </row>
    <row r="141" spans="1:18" ht="52.5" customHeight="1">
      <c r="A141" s="125"/>
      <c r="B141" s="866" t="s">
        <v>321</v>
      </c>
      <c r="C141" s="448">
        <v>2</v>
      </c>
      <c r="D141" s="462" t="s">
        <v>334</v>
      </c>
      <c r="E141" s="448" t="s">
        <v>335</v>
      </c>
      <c r="F141" s="451" t="s">
        <v>19</v>
      </c>
      <c r="G141" s="456">
        <v>6750000000</v>
      </c>
      <c r="H141" s="456">
        <v>6749992980</v>
      </c>
      <c r="I141" s="456">
        <v>6750000000</v>
      </c>
      <c r="J141" s="555">
        <f t="shared" si="5"/>
        <v>1</v>
      </c>
      <c r="K141" s="456">
        <v>6749992980</v>
      </c>
      <c r="L141" s="455">
        <f t="shared" si="103"/>
        <v>0.99999895999999999</v>
      </c>
      <c r="M141" s="456">
        <f>G141*N141</f>
        <v>6749992980</v>
      </c>
      <c r="N141" s="455">
        <v>0.99999895999999999</v>
      </c>
      <c r="O141" s="461">
        <f t="shared" ref="O141:O142" si="112">G141-K141</f>
        <v>7020</v>
      </c>
      <c r="P141" s="853">
        <f>H141-K141</f>
        <v>0</v>
      </c>
      <c r="Q141" s="2503" t="s">
        <v>1055</v>
      </c>
      <c r="R141" s="2456"/>
    </row>
    <row r="142" spans="1:18" ht="50.25" customHeight="1">
      <c r="A142" s="125"/>
      <c r="B142" s="452" t="s">
        <v>321</v>
      </c>
      <c r="C142" s="448">
        <v>3</v>
      </c>
      <c r="D142" s="462" t="s">
        <v>340</v>
      </c>
      <c r="E142" s="448" t="s">
        <v>341</v>
      </c>
      <c r="F142" s="451" t="s">
        <v>310</v>
      </c>
      <c r="G142" s="700">
        <v>1300000000</v>
      </c>
      <c r="H142" s="597"/>
      <c r="I142" s="554">
        <f>433333333*2</f>
        <v>866666666</v>
      </c>
      <c r="J142" s="555">
        <f t="shared" si="5"/>
        <v>0.66666666615384618</v>
      </c>
      <c r="K142" s="752"/>
      <c r="L142" s="455">
        <f t="shared" si="103"/>
        <v>0</v>
      </c>
      <c r="M142" s="752"/>
      <c r="N142" s="455">
        <v>0.99999895999999999</v>
      </c>
      <c r="O142" s="461">
        <f t="shared" si="112"/>
        <v>1300000000</v>
      </c>
      <c r="P142" s="923"/>
      <c r="Q142" s="2503" t="s">
        <v>1056</v>
      </c>
      <c r="R142" s="2456"/>
    </row>
    <row r="143" spans="1:18" ht="52">
      <c r="A143" s="125"/>
      <c r="B143" s="868"/>
      <c r="C143" s="869"/>
      <c r="D143" s="870" t="s">
        <v>1013</v>
      </c>
      <c r="E143" s="871"/>
      <c r="F143" s="873"/>
      <c r="G143" s="872">
        <f t="shared" ref="G143:I143" si="113">SUM(G144:G151)</f>
        <v>645239400</v>
      </c>
      <c r="H143" s="872">
        <f t="shared" si="113"/>
        <v>32283400</v>
      </c>
      <c r="I143" s="872">
        <f t="shared" si="113"/>
        <v>634843400</v>
      </c>
      <c r="J143" s="440">
        <f t="shared" si="5"/>
        <v>0.9838881506615994</v>
      </c>
      <c r="K143" s="872">
        <f>SUM(K144:K151)</f>
        <v>0</v>
      </c>
      <c r="L143" s="876">
        <f t="shared" si="103"/>
        <v>0</v>
      </c>
      <c r="M143" s="872">
        <f>SUM(M144:M151)</f>
        <v>0</v>
      </c>
      <c r="N143" s="876">
        <f>M143/G143</f>
        <v>0</v>
      </c>
      <c r="O143" s="875">
        <f>SUM(O144:O151)</f>
        <v>645239400</v>
      </c>
      <c r="P143" s="875">
        <f t="shared" ref="P143:P157" si="114">H143-K143</f>
        <v>32283400</v>
      </c>
      <c r="Q143" s="873"/>
      <c r="R143" s="879"/>
    </row>
    <row r="144" spans="1:18" ht="26">
      <c r="A144" s="125"/>
      <c r="B144" s="924">
        <v>1</v>
      </c>
      <c r="C144" s="924"/>
      <c r="D144" s="925" t="s">
        <v>114</v>
      </c>
      <c r="E144" s="589" t="s">
        <v>309</v>
      </c>
      <c r="F144" s="926" t="s">
        <v>310</v>
      </c>
      <c r="G144" s="216">
        <v>1535400</v>
      </c>
      <c r="H144" s="216">
        <v>1535400</v>
      </c>
      <c r="I144" s="216">
        <v>1535400</v>
      </c>
      <c r="J144" s="273">
        <f t="shared" si="5"/>
        <v>1</v>
      </c>
      <c r="K144" s="216">
        <v>0</v>
      </c>
      <c r="L144" s="927">
        <f t="shared" si="103"/>
        <v>0</v>
      </c>
      <c r="M144" s="928">
        <f t="shared" ref="M144:M151" si="115">G144*N144</f>
        <v>0</v>
      </c>
      <c r="N144" s="927">
        <v>0</v>
      </c>
      <c r="O144" s="929">
        <f t="shared" ref="O144:O151" si="116">G144-K144</f>
        <v>1535400</v>
      </c>
      <c r="P144" s="929">
        <f t="shared" si="114"/>
        <v>1535400</v>
      </c>
      <c r="Q144" s="930"/>
      <c r="R144" s="931"/>
    </row>
    <row r="145" spans="1:18" ht="26">
      <c r="A145" s="125"/>
      <c r="B145" s="924">
        <v>2</v>
      </c>
      <c r="C145" s="924"/>
      <c r="D145" s="925" t="s">
        <v>121</v>
      </c>
      <c r="E145" s="589" t="s">
        <v>309</v>
      </c>
      <c r="F145" s="926" t="s">
        <v>310</v>
      </c>
      <c r="G145" s="216">
        <v>1756000</v>
      </c>
      <c r="H145" s="216">
        <v>1756000</v>
      </c>
      <c r="I145" s="216">
        <v>1756000</v>
      </c>
      <c r="J145" s="273">
        <f t="shared" si="5"/>
        <v>1</v>
      </c>
      <c r="K145" s="216">
        <v>0</v>
      </c>
      <c r="L145" s="927">
        <f t="shared" si="103"/>
        <v>0</v>
      </c>
      <c r="M145" s="928">
        <f t="shared" si="115"/>
        <v>0</v>
      </c>
      <c r="N145" s="927">
        <v>0</v>
      </c>
      <c r="O145" s="929">
        <f t="shared" si="116"/>
        <v>1756000</v>
      </c>
      <c r="P145" s="929">
        <f t="shared" si="114"/>
        <v>1756000</v>
      </c>
      <c r="Q145" s="930"/>
      <c r="R145" s="931"/>
    </row>
    <row r="146" spans="1:18" ht="26">
      <c r="A146" s="125"/>
      <c r="B146" s="924">
        <v>3</v>
      </c>
      <c r="C146" s="924"/>
      <c r="D146" s="925" t="s">
        <v>173</v>
      </c>
      <c r="E146" s="589" t="s">
        <v>309</v>
      </c>
      <c r="F146" s="926" t="s">
        <v>310</v>
      </c>
      <c r="G146" s="216">
        <v>300000</v>
      </c>
      <c r="H146" s="216">
        <v>300000</v>
      </c>
      <c r="I146" s="216">
        <v>300000</v>
      </c>
      <c r="J146" s="273">
        <f t="shared" si="5"/>
        <v>1</v>
      </c>
      <c r="K146" s="216">
        <v>0</v>
      </c>
      <c r="L146" s="927">
        <f t="shared" si="103"/>
        <v>0</v>
      </c>
      <c r="M146" s="928">
        <f t="shared" si="115"/>
        <v>0</v>
      </c>
      <c r="N146" s="927">
        <v>0</v>
      </c>
      <c r="O146" s="929">
        <f t="shared" si="116"/>
        <v>300000</v>
      </c>
      <c r="P146" s="929">
        <f t="shared" si="114"/>
        <v>300000</v>
      </c>
      <c r="Q146" s="930"/>
      <c r="R146" s="931"/>
    </row>
    <row r="147" spans="1:18" ht="14">
      <c r="A147" s="125"/>
      <c r="B147" s="924">
        <v>4</v>
      </c>
      <c r="C147" s="924"/>
      <c r="D147" s="925" t="s">
        <v>125</v>
      </c>
      <c r="E147" s="589" t="s">
        <v>309</v>
      </c>
      <c r="F147" s="926" t="s">
        <v>310</v>
      </c>
      <c r="G147" s="216">
        <v>25092000</v>
      </c>
      <c r="H147" s="216">
        <v>25092000</v>
      </c>
      <c r="I147" s="216">
        <v>25092000</v>
      </c>
      <c r="J147" s="273">
        <f t="shared" si="5"/>
        <v>1</v>
      </c>
      <c r="K147" s="216">
        <v>0</v>
      </c>
      <c r="L147" s="927">
        <f t="shared" si="103"/>
        <v>0</v>
      </c>
      <c r="M147" s="928">
        <f t="shared" si="115"/>
        <v>0</v>
      </c>
      <c r="N147" s="927">
        <v>0</v>
      </c>
      <c r="O147" s="929">
        <f t="shared" si="116"/>
        <v>25092000</v>
      </c>
      <c r="P147" s="929">
        <f t="shared" si="114"/>
        <v>25092000</v>
      </c>
      <c r="Q147" s="930"/>
      <c r="R147" s="931"/>
    </row>
    <row r="148" spans="1:18" ht="26">
      <c r="A148" s="125"/>
      <c r="B148" s="924">
        <v>5</v>
      </c>
      <c r="C148" s="926"/>
      <c r="D148" s="925" t="s">
        <v>345</v>
      </c>
      <c r="E148" s="589" t="s">
        <v>309</v>
      </c>
      <c r="F148" s="926" t="s">
        <v>331</v>
      </c>
      <c r="G148" s="216">
        <v>3600000</v>
      </c>
      <c r="H148" s="216">
        <v>3600000</v>
      </c>
      <c r="I148" s="216">
        <v>3600000</v>
      </c>
      <c r="J148" s="273">
        <f t="shared" si="5"/>
        <v>1</v>
      </c>
      <c r="K148" s="216">
        <v>0</v>
      </c>
      <c r="L148" s="927">
        <f t="shared" si="103"/>
        <v>0</v>
      </c>
      <c r="M148" s="928">
        <f t="shared" si="115"/>
        <v>0</v>
      </c>
      <c r="N148" s="927">
        <v>0</v>
      </c>
      <c r="O148" s="929">
        <f t="shared" si="116"/>
        <v>3600000</v>
      </c>
      <c r="P148" s="929">
        <f t="shared" si="114"/>
        <v>3600000</v>
      </c>
      <c r="Q148" s="930"/>
      <c r="R148" s="931"/>
    </row>
    <row r="149" spans="1:18" ht="39">
      <c r="A149" s="125"/>
      <c r="B149" s="924">
        <v>6</v>
      </c>
      <c r="C149" s="926"/>
      <c r="D149" s="925" t="s">
        <v>346</v>
      </c>
      <c r="E149" s="932"/>
      <c r="F149" s="926" t="s">
        <v>18</v>
      </c>
      <c r="G149" s="216">
        <v>550000000</v>
      </c>
      <c r="H149" s="933"/>
      <c r="I149" s="216">
        <v>550000000</v>
      </c>
      <c r="J149" s="273">
        <f t="shared" si="5"/>
        <v>1</v>
      </c>
      <c r="K149" s="216">
        <v>0</v>
      </c>
      <c r="L149" s="927">
        <f t="shared" si="103"/>
        <v>0</v>
      </c>
      <c r="M149" s="928">
        <f t="shared" si="115"/>
        <v>0</v>
      </c>
      <c r="N149" s="927">
        <v>0</v>
      </c>
      <c r="O149" s="929">
        <f t="shared" si="116"/>
        <v>550000000</v>
      </c>
      <c r="P149" s="929">
        <f t="shared" si="114"/>
        <v>0</v>
      </c>
      <c r="Q149" s="2515" t="s">
        <v>1057</v>
      </c>
      <c r="R149" s="2456"/>
    </row>
    <row r="150" spans="1:18" ht="21" customHeight="1">
      <c r="A150" s="113">
        <v>1</v>
      </c>
      <c r="B150" s="924">
        <v>7</v>
      </c>
      <c r="C150" s="924"/>
      <c r="D150" s="925" t="s">
        <v>133</v>
      </c>
      <c r="E150" s="932"/>
      <c r="F150" s="926" t="s">
        <v>331</v>
      </c>
      <c r="G150" s="216">
        <v>62206000</v>
      </c>
      <c r="H150" s="933"/>
      <c r="I150" s="216">
        <v>51810000</v>
      </c>
      <c r="J150" s="273">
        <f t="shared" si="5"/>
        <v>0.83287785744140441</v>
      </c>
      <c r="K150" s="216">
        <v>0</v>
      </c>
      <c r="L150" s="927">
        <f t="shared" si="103"/>
        <v>0</v>
      </c>
      <c r="M150" s="928">
        <f t="shared" si="115"/>
        <v>0</v>
      </c>
      <c r="N150" s="927">
        <v>0</v>
      </c>
      <c r="O150" s="929">
        <f t="shared" si="116"/>
        <v>62206000</v>
      </c>
      <c r="P150" s="929">
        <f t="shared" si="114"/>
        <v>0</v>
      </c>
      <c r="Q150" s="930"/>
      <c r="R150" s="931"/>
    </row>
    <row r="151" spans="1:18" ht="25.5" customHeight="1">
      <c r="A151" s="125"/>
      <c r="B151" s="924">
        <v>8</v>
      </c>
      <c r="C151" s="924"/>
      <c r="D151" s="925" t="s">
        <v>351</v>
      </c>
      <c r="E151" s="589" t="s">
        <v>309</v>
      </c>
      <c r="F151" s="926" t="s">
        <v>331</v>
      </c>
      <c r="G151" s="216">
        <v>750000</v>
      </c>
      <c r="H151" s="933"/>
      <c r="I151" s="216">
        <v>750000</v>
      </c>
      <c r="J151" s="273">
        <f t="shared" si="5"/>
        <v>1</v>
      </c>
      <c r="K151" s="216">
        <v>0</v>
      </c>
      <c r="L151" s="927">
        <f t="shared" si="103"/>
        <v>0</v>
      </c>
      <c r="M151" s="928">
        <f t="shared" si="115"/>
        <v>0</v>
      </c>
      <c r="N151" s="927">
        <v>0</v>
      </c>
      <c r="O151" s="929">
        <f t="shared" si="116"/>
        <v>750000</v>
      </c>
      <c r="P151" s="929">
        <f t="shared" si="114"/>
        <v>0</v>
      </c>
      <c r="Q151" s="930"/>
      <c r="R151" s="931"/>
    </row>
    <row r="152" spans="1:18" ht="31.5" customHeight="1">
      <c r="A152" s="125"/>
      <c r="B152" s="438"/>
      <c r="C152" s="778"/>
      <c r="D152" s="499" t="s">
        <v>352</v>
      </c>
      <c r="E152" s="437"/>
      <c r="F152" s="443"/>
      <c r="G152" s="846">
        <f t="shared" ref="G152:I152" si="117">SUM(G153:G158,G162,G163)</f>
        <v>5471251609</v>
      </c>
      <c r="H152" s="846">
        <f t="shared" si="117"/>
        <v>26642501</v>
      </c>
      <c r="I152" s="846">
        <f t="shared" si="117"/>
        <v>3610994908</v>
      </c>
      <c r="J152" s="440">
        <f t="shared" si="5"/>
        <v>0.65999430588424246</v>
      </c>
      <c r="K152" s="846">
        <f>SUM(K153:K158,K162,K163)</f>
        <v>24900901</v>
      </c>
      <c r="L152" s="440">
        <f t="shared" si="103"/>
        <v>4.5512257120544353E-3</v>
      </c>
      <c r="M152" s="846">
        <f>SUM(M153:M158,M162,M163)</f>
        <v>24900901</v>
      </c>
      <c r="N152" s="440">
        <f>M152/G152</f>
        <v>4.5512257120544353E-3</v>
      </c>
      <c r="O152" s="439">
        <f>SUM(O153:O158,O162,O163)</f>
        <v>5446350708</v>
      </c>
      <c r="P152" s="439">
        <f t="shared" si="114"/>
        <v>1741600</v>
      </c>
      <c r="Q152" s="443"/>
      <c r="R152" s="443"/>
    </row>
    <row r="153" spans="1:18" ht="26">
      <c r="A153" s="125"/>
      <c r="B153" s="169">
        <v>1</v>
      </c>
      <c r="C153" s="169"/>
      <c r="D153" s="179" t="s">
        <v>114</v>
      </c>
      <c r="E153" s="934" t="s">
        <v>353</v>
      </c>
      <c r="F153" s="71" t="s">
        <v>310</v>
      </c>
      <c r="G153" s="170">
        <v>2592000</v>
      </c>
      <c r="H153" s="526">
        <v>2592000</v>
      </c>
      <c r="I153" s="526">
        <v>2592000</v>
      </c>
      <c r="J153" s="273">
        <f t="shared" si="5"/>
        <v>1</v>
      </c>
      <c r="K153" s="220">
        <v>2592000</v>
      </c>
      <c r="L153" s="129">
        <f t="shared" si="103"/>
        <v>1</v>
      </c>
      <c r="M153" s="220">
        <f>K153</f>
        <v>2592000</v>
      </c>
      <c r="N153" s="286">
        <v>1</v>
      </c>
      <c r="O153" s="128">
        <f t="shared" ref="O153:O157" si="118">G153-K153</f>
        <v>0</v>
      </c>
      <c r="P153" s="128">
        <f t="shared" si="114"/>
        <v>0</v>
      </c>
      <c r="Q153" s="135"/>
      <c r="R153" s="135"/>
    </row>
    <row r="154" spans="1:18" ht="26">
      <c r="A154" s="125"/>
      <c r="B154" s="169">
        <v>2</v>
      </c>
      <c r="C154" s="169"/>
      <c r="D154" s="179" t="s">
        <v>121</v>
      </c>
      <c r="E154" s="935" t="s">
        <v>353</v>
      </c>
      <c r="F154" s="71" t="s">
        <v>310</v>
      </c>
      <c r="G154" s="180">
        <v>1591500</v>
      </c>
      <c r="H154" s="590">
        <v>1591500</v>
      </c>
      <c r="I154" s="590">
        <v>1591500</v>
      </c>
      <c r="J154" s="273">
        <f t="shared" si="5"/>
        <v>1</v>
      </c>
      <c r="K154" s="220">
        <f t="shared" ref="K154:K155" si="119">I154</f>
        <v>1591500</v>
      </c>
      <c r="L154" s="129">
        <f t="shared" si="103"/>
        <v>1</v>
      </c>
      <c r="M154" s="173">
        <v>1591500</v>
      </c>
      <c r="N154" s="273">
        <f>M154/G154</f>
        <v>1</v>
      </c>
      <c r="O154" s="128">
        <f t="shared" si="118"/>
        <v>0</v>
      </c>
      <c r="P154" s="128">
        <f t="shared" si="114"/>
        <v>0</v>
      </c>
      <c r="Q154" s="135"/>
      <c r="R154" s="135"/>
    </row>
    <row r="155" spans="1:18" ht="26">
      <c r="A155" s="125"/>
      <c r="B155" s="169">
        <v>3</v>
      </c>
      <c r="C155" s="169"/>
      <c r="D155" s="179" t="s">
        <v>173</v>
      </c>
      <c r="E155" s="935" t="s">
        <v>353</v>
      </c>
      <c r="F155" s="71" t="s">
        <v>310</v>
      </c>
      <c r="G155" s="180">
        <v>869001</v>
      </c>
      <c r="H155" s="590">
        <v>869001</v>
      </c>
      <c r="I155" s="590">
        <v>869001</v>
      </c>
      <c r="J155" s="273">
        <f t="shared" si="5"/>
        <v>1</v>
      </c>
      <c r="K155" s="220">
        <f t="shared" si="119"/>
        <v>869001</v>
      </c>
      <c r="L155" s="129">
        <f t="shared" si="103"/>
        <v>1</v>
      </c>
      <c r="M155" s="173">
        <f>K155</f>
        <v>869001</v>
      </c>
      <c r="N155" s="286">
        <v>1</v>
      </c>
      <c r="O155" s="128">
        <f t="shared" si="118"/>
        <v>0</v>
      </c>
      <c r="P155" s="128">
        <f t="shared" si="114"/>
        <v>0</v>
      </c>
      <c r="Q155" s="135"/>
      <c r="R155" s="135"/>
    </row>
    <row r="156" spans="1:18" ht="26">
      <c r="A156" s="125"/>
      <c r="B156" s="169">
        <v>4</v>
      </c>
      <c r="C156" s="169"/>
      <c r="D156" s="179" t="s">
        <v>141</v>
      </c>
      <c r="E156" s="935" t="s">
        <v>353</v>
      </c>
      <c r="F156" s="71" t="s">
        <v>142</v>
      </c>
      <c r="G156" s="180">
        <v>250000</v>
      </c>
      <c r="H156" s="590">
        <v>250000</v>
      </c>
      <c r="I156" s="590">
        <v>250000</v>
      </c>
      <c r="J156" s="273">
        <f t="shared" si="5"/>
        <v>1</v>
      </c>
      <c r="K156" s="220">
        <v>120000</v>
      </c>
      <c r="L156" s="129">
        <f t="shared" si="103"/>
        <v>0.48</v>
      </c>
      <c r="M156" s="173">
        <v>120000</v>
      </c>
      <c r="N156" s="273">
        <f t="shared" ref="N156:N163" si="120">M156/G156</f>
        <v>0.48</v>
      </c>
      <c r="O156" s="128">
        <f t="shared" si="118"/>
        <v>130000</v>
      </c>
      <c r="P156" s="128">
        <f t="shared" si="114"/>
        <v>130000</v>
      </c>
      <c r="Q156" s="135"/>
      <c r="R156" s="135"/>
    </row>
    <row r="157" spans="1:18" ht="27.75" customHeight="1">
      <c r="A157" s="125"/>
      <c r="B157" s="169">
        <v>5</v>
      </c>
      <c r="C157" s="169"/>
      <c r="D157" s="179" t="s">
        <v>125</v>
      </c>
      <c r="E157" s="935" t="s">
        <v>353</v>
      </c>
      <c r="F157" s="71" t="s">
        <v>310</v>
      </c>
      <c r="G157" s="180">
        <v>3120000</v>
      </c>
      <c r="H157" s="590">
        <v>3120000</v>
      </c>
      <c r="I157" s="590">
        <v>3120000</v>
      </c>
      <c r="J157" s="273">
        <f t="shared" si="5"/>
        <v>1</v>
      </c>
      <c r="K157" s="220">
        <v>1508400</v>
      </c>
      <c r="L157" s="129">
        <f t="shared" si="103"/>
        <v>0.48346153846153844</v>
      </c>
      <c r="M157" s="173">
        <v>1508400</v>
      </c>
      <c r="N157" s="273">
        <f t="shared" si="120"/>
        <v>0.48346153846153844</v>
      </c>
      <c r="O157" s="128">
        <f t="shared" si="118"/>
        <v>1611600</v>
      </c>
      <c r="P157" s="128">
        <f t="shared" si="114"/>
        <v>1611600</v>
      </c>
      <c r="Q157" s="135"/>
      <c r="R157" s="135"/>
    </row>
    <row r="158" spans="1:18" ht="39">
      <c r="A158" s="125"/>
      <c r="B158" s="169">
        <v>6</v>
      </c>
      <c r="C158" s="71"/>
      <c r="D158" s="179" t="s">
        <v>320</v>
      </c>
      <c r="E158" s="134"/>
      <c r="F158" s="552"/>
      <c r="G158" s="534">
        <f t="shared" ref="G158:I158" si="121">SUM(G159:G161)</f>
        <v>300000000</v>
      </c>
      <c r="H158" s="534">
        <f t="shared" si="121"/>
        <v>0</v>
      </c>
      <c r="I158" s="534">
        <f t="shared" si="121"/>
        <v>150000000</v>
      </c>
      <c r="J158" s="273">
        <f t="shared" si="5"/>
        <v>0.5</v>
      </c>
      <c r="K158" s="534">
        <f>SUM(K159:K161)</f>
        <v>0</v>
      </c>
      <c r="L158" s="129">
        <f t="shared" si="103"/>
        <v>0</v>
      </c>
      <c r="M158" s="534">
        <f>SUM(M159:M161)</f>
        <v>0</v>
      </c>
      <c r="N158" s="273">
        <f t="shared" si="120"/>
        <v>0</v>
      </c>
      <c r="O158" s="534">
        <f t="shared" ref="O158:P158" si="122">SUM(O159:O161)</f>
        <v>300000000</v>
      </c>
      <c r="P158" s="534">
        <f t="shared" si="122"/>
        <v>0</v>
      </c>
      <c r="Q158" s="135"/>
      <c r="R158" s="135"/>
    </row>
    <row r="159" spans="1:18" ht="50">
      <c r="A159" s="125"/>
      <c r="B159" s="459" t="s">
        <v>321</v>
      </c>
      <c r="C159" s="448"/>
      <c r="D159" s="647" t="s">
        <v>356</v>
      </c>
      <c r="E159" s="707" t="s">
        <v>357</v>
      </c>
      <c r="F159" s="451" t="s">
        <v>20</v>
      </c>
      <c r="G159" s="809">
        <v>100000000</v>
      </c>
      <c r="H159" s="892"/>
      <c r="I159" s="554">
        <v>50000000</v>
      </c>
      <c r="J159" s="555">
        <f t="shared" si="5"/>
        <v>0.5</v>
      </c>
      <c r="K159" s="456">
        <v>0</v>
      </c>
      <c r="L159" s="455">
        <f t="shared" si="103"/>
        <v>0</v>
      </c>
      <c r="M159" s="457">
        <v>0</v>
      </c>
      <c r="N159" s="455">
        <f t="shared" si="120"/>
        <v>0</v>
      </c>
      <c r="O159" s="461">
        <f t="shared" ref="O159:O162" si="123">G159-K159</f>
        <v>100000000</v>
      </c>
      <c r="P159" s="853">
        <f t="shared" ref="P159:P162" si="124">H159-K159</f>
        <v>0</v>
      </c>
      <c r="Q159" s="2503" t="s">
        <v>1053</v>
      </c>
      <c r="R159" s="2456"/>
    </row>
    <row r="160" spans="1:18" ht="50">
      <c r="A160" s="125"/>
      <c r="B160" s="459" t="s">
        <v>321</v>
      </c>
      <c r="C160" s="448"/>
      <c r="D160" s="770" t="s">
        <v>360</v>
      </c>
      <c r="E160" s="487" t="s">
        <v>361</v>
      </c>
      <c r="F160" s="451" t="s">
        <v>20</v>
      </c>
      <c r="G160" s="812">
        <v>100000000</v>
      </c>
      <c r="H160" s="892"/>
      <c r="I160" s="554">
        <v>50000000</v>
      </c>
      <c r="J160" s="555">
        <f t="shared" si="5"/>
        <v>0.5</v>
      </c>
      <c r="K160" s="456">
        <v>0</v>
      </c>
      <c r="L160" s="455">
        <f t="shared" si="103"/>
        <v>0</v>
      </c>
      <c r="M160" s="457">
        <v>0</v>
      </c>
      <c r="N160" s="455">
        <f t="shared" si="120"/>
        <v>0</v>
      </c>
      <c r="O160" s="461">
        <f t="shared" si="123"/>
        <v>100000000</v>
      </c>
      <c r="P160" s="853">
        <f t="shared" si="124"/>
        <v>0</v>
      </c>
      <c r="Q160" s="2503" t="s">
        <v>1053</v>
      </c>
      <c r="R160" s="2456"/>
    </row>
    <row r="161" spans="1:18" ht="37.5">
      <c r="A161" s="113">
        <v>1</v>
      </c>
      <c r="B161" s="459" t="s">
        <v>321</v>
      </c>
      <c r="C161" s="448"/>
      <c r="D161" s="770" t="s">
        <v>363</v>
      </c>
      <c r="E161" s="487" t="s">
        <v>364</v>
      </c>
      <c r="F161" s="451" t="s">
        <v>20</v>
      </c>
      <c r="G161" s="812">
        <v>100000000</v>
      </c>
      <c r="H161" s="892"/>
      <c r="I161" s="554">
        <v>50000000</v>
      </c>
      <c r="J161" s="555">
        <f t="shared" si="5"/>
        <v>0.5</v>
      </c>
      <c r="K161" s="456">
        <v>0</v>
      </c>
      <c r="L161" s="455">
        <f t="shared" si="103"/>
        <v>0</v>
      </c>
      <c r="M161" s="457">
        <v>0</v>
      </c>
      <c r="N161" s="455">
        <f t="shared" si="120"/>
        <v>0</v>
      </c>
      <c r="O161" s="461">
        <f t="shared" si="123"/>
        <v>100000000</v>
      </c>
      <c r="P161" s="853">
        <f t="shared" si="124"/>
        <v>0</v>
      </c>
      <c r="Q161" s="2503" t="s">
        <v>1053</v>
      </c>
      <c r="R161" s="2456"/>
    </row>
    <row r="162" spans="1:18" ht="30" customHeight="1">
      <c r="A162" s="113">
        <v>1</v>
      </c>
      <c r="B162" s="169">
        <v>7</v>
      </c>
      <c r="C162" s="169"/>
      <c r="D162" s="179" t="s">
        <v>133</v>
      </c>
      <c r="E162" s="134"/>
      <c r="F162" s="71" t="s">
        <v>331</v>
      </c>
      <c r="G162" s="170">
        <v>132562000</v>
      </c>
      <c r="H162" s="220">
        <v>18220000</v>
      </c>
      <c r="I162" s="590">
        <v>99061000</v>
      </c>
      <c r="J162" s="273">
        <f t="shared" si="5"/>
        <v>0.74728051779544669</v>
      </c>
      <c r="K162" s="220">
        <v>18220000</v>
      </c>
      <c r="L162" s="129">
        <f t="shared" si="103"/>
        <v>0.13744512001931172</v>
      </c>
      <c r="M162" s="173">
        <v>18220000</v>
      </c>
      <c r="N162" s="273">
        <f t="shared" si="120"/>
        <v>0.13744512001931172</v>
      </c>
      <c r="O162" s="128">
        <f t="shared" si="123"/>
        <v>114342000</v>
      </c>
      <c r="P162" s="128">
        <f t="shared" si="124"/>
        <v>0</v>
      </c>
      <c r="Q162" s="135"/>
      <c r="R162" s="135"/>
    </row>
    <row r="163" spans="1:18" ht="39">
      <c r="A163" s="113">
        <v>1</v>
      </c>
      <c r="B163" s="169">
        <v>8</v>
      </c>
      <c r="C163" s="71"/>
      <c r="D163" s="179" t="s">
        <v>366</v>
      </c>
      <c r="E163" s="134"/>
      <c r="F163" s="552"/>
      <c r="G163" s="534">
        <f t="shared" ref="G163:I163" si="125">SUM(G164:G167)</f>
        <v>5030267108</v>
      </c>
      <c r="H163" s="534">
        <f t="shared" si="125"/>
        <v>0</v>
      </c>
      <c r="I163" s="534">
        <f t="shared" si="125"/>
        <v>3353511407</v>
      </c>
      <c r="J163" s="273">
        <f t="shared" si="5"/>
        <v>0.66666666699799437</v>
      </c>
      <c r="K163" s="534">
        <f>SUM(K164:K167)</f>
        <v>0</v>
      </c>
      <c r="L163" s="129">
        <f t="shared" si="103"/>
        <v>0</v>
      </c>
      <c r="M163" s="534">
        <f>SUM(M164:M167)</f>
        <v>0</v>
      </c>
      <c r="N163" s="273">
        <f t="shared" si="120"/>
        <v>0</v>
      </c>
      <c r="O163" s="534">
        <f t="shared" ref="O163:P163" si="126">SUM(O164:O167)</f>
        <v>5030267108</v>
      </c>
      <c r="P163" s="534">
        <f t="shared" si="126"/>
        <v>0</v>
      </c>
      <c r="Q163" s="135"/>
      <c r="R163" s="135"/>
    </row>
    <row r="164" spans="1:18" ht="25">
      <c r="A164" s="113">
        <v>1</v>
      </c>
      <c r="B164" s="459" t="s">
        <v>321</v>
      </c>
      <c r="C164" s="448">
        <v>4</v>
      </c>
      <c r="D164" s="462" t="s">
        <v>367</v>
      </c>
      <c r="E164" s="768" t="s">
        <v>368</v>
      </c>
      <c r="F164" s="451" t="s">
        <v>310</v>
      </c>
      <c r="G164" s="700">
        <v>1430267108</v>
      </c>
      <c r="H164" s="892"/>
      <c r="I164" s="554">
        <v>953511405</v>
      </c>
      <c r="J164" s="555">
        <f t="shared" si="5"/>
        <v>0.66666666643360994</v>
      </c>
      <c r="K164" s="456">
        <v>0</v>
      </c>
      <c r="L164" s="455">
        <f t="shared" si="103"/>
        <v>0</v>
      </c>
      <c r="M164" s="457">
        <f t="shared" ref="M164:M167" si="127">G164*N164</f>
        <v>0</v>
      </c>
      <c r="N164" s="455">
        <v>0</v>
      </c>
      <c r="O164" s="461">
        <f t="shared" ref="O164:O167" si="128">G164-K164</f>
        <v>1430267108</v>
      </c>
      <c r="P164" s="853">
        <f t="shared" ref="P164:P167" si="129">H164-K164</f>
        <v>0</v>
      </c>
      <c r="Q164" s="2503" t="s">
        <v>1058</v>
      </c>
      <c r="R164" s="2456"/>
    </row>
    <row r="165" spans="1:18" ht="50">
      <c r="A165" s="113">
        <v>1</v>
      </c>
      <c r="B165" s="459" t="s">
        <v>321</v>
      </c>
      <c r="C165" s="448">
        <v>5</v>
      </c>
      <c r="D165" s="462" t="s">
        <v>370</v>
      </c>
      <c r="E165" s="612" t="s">
        <v>371</v>
      </c>
      <c r="F165" s="451" t="s">
        <v>310</v>
      </c>
      <c r="G165" s="774">
        <v>1400000000</v>
      </c>
      <c r="H165" s="892"/>
      <c r="I165" s="554">
        <f>466666667*2</f>
        <v>933333334</v>
      </c>
      <c r="J165" s="555">
        <f t="shared" si="5"/>
        <v>0.66666666714285716</v>
      </c>
      <c r="K165" s="456">
        <v>0</v>
      </c>
      <c r="L165" s="455">
        <f t="shared" si="103"/>
        <v>0</v>
      </c>
      <c r="M165" s="457">
        <f t="shared" si="127"/>
        <v>0</v>
      </c>
      <c r="N165" s="455">
        <v>0</v>
      </c>
      <c r="O165" s="461">
        <f t="shared" si="128"/>
        <v>1400000000</v>
      </c>
      <c r="P165" s="853">
        <f t="shared" si="129"/>
        <v>0</v>
      </c>
      <c r="Q165" s="2503" t="s">
        <v>1059</v>
      </c>
      <c r="R165" s="2456"/>
    </row>
    <row r="166" spans="1:18" ht="50">
      <c r="A166" s="113">
        <v>1</v>
      </c>
      <c r="B166" s="459"/>
      <c r="C166" s="448">
        <v>6</v>
      </c>
      <c r="D166" s="462" t="s">
        <v>373</v>
      </c>
      <c r="E166" s="612" t="s">
        <v>374</v>
      </c>
      <c r="F166" s="451" t="s">
        <v>310</v>
      </c>
      <c r="G166" s="774">
        <v>1700000000</v>
      </c>
      <c r="H166" s="892"/>
      <c r="I166" s="554">
        <f>566666667*2</f>
        <v>1133333334</v>
      </c>
      <c r="J166" s="555">
        <f t="shared" si="5"/>
        <v>0.66666666705882349</v>
      </c>
      <c r="K166" s="456">
        <v>0</v>
      </c>
      <c r="L166" s="455">
        <f t="shared" si="103"/>
        <v>0</v>
      </c>
      <c r="M166" s="457">
        <f t="shared" si="127"/>
        <v>0</v>
      </c>
      <c r="N166" s="455">
        <v>0</v>
      </c>
      <c r="O166" s="461">
        <f t="shared" si="128"/>
        <v>1700000000</v>
      </c>
      <c r="P166" s="853">
        <f t="shared" si="129"/>
        <v>0</v>
      </c>
      <c r="Q166" s="2503" t="s">
        <v>1060</v>
      </c>
      <c r="R166" s="2456"/>
    </row>
    <row r="167" spans="1:18" ht="50">
      <c r="A167" s="125"/>
      <c r="B167" s="459" t="s">
        <v>321</v>
      </c>
      <c r="C167" s="448">
        <v>7</v>
      </c>
      <c r="D167" s="462" t="s">
        <v>376</v>
      </c>
      <c r="E167" s="612" t="s">
        <v>377</v>
      </c>
      <c r="F167" s="451" t="s">
        <v>310</v>
      </c>
      <c r="G167" s="774">
        <v>500000000</v>
      </c>
      <c r="H167" s="892"/>
      <c r="I167" s="554">
        <f>166666667*2</f>
        <v>333333334</v>
      </c>
      <c r="J167" s="555">
        <f t="shared" si="5"/>
        <v>0.66666666799999996</v>
      </c>
      <c r="K167" s="456">
        <v>0</v>
      </c>
      <c r="L167" s="455">
        <f t="shared" si="103"/>
        <v>0</v>
      </c>
      <c r="M167" s="457">
        <f t="shared" si="127"/>
        <v>0</v>
      </c>
      <c r="N167" s="455">
        <v>0</v>
      </c>
      <c r="O167" s="461">
        <f t="shared" si="128"/>
        <v>500000000</v>
      </c>
      <c r="P167" s="853">
        <f t="shared" si="129"/>
        <v>0</v>
      </c>
      <c r="Q167" s="2503" t="s">
        <v>1061</v>
      </c>
      <c r="R167" s="2456"/>
    </row>
    <row r="168" spans="1:18" ht="31.5" customHeight="1">
      <c r="A168" s="125"/>
      <c r="B168" s="438"/>
      <c r="C168" s="778"/>
      <c r="D168" s="499" t="s">
        <v>379</v>
      </c>
      <c r="E168" s="437"/>
      <c r="F168" s="443"/>
      <c r="G168" s="846">
        <f t="shared" ref="G168:I168" si="130">SUM(G169,G172:G173)</f>
        <v>1297320000</v>
      </c>
      <c r="H168" s="846">
        <f t="shared" si="130"/>
        <v>8340000</v>
      </c>
      <c r="I168" s="846">
        <f t="shared" si="130"/>
        <v>840333334</v>
      </c>
      <c r="J168" s="440">
        <f t="shared" si="5"/>
        <v>0.64774560941016868</v>
      </c>
      <c r="K168" s="846">
        <f>SUM(K169,K172:K173)</f>
        <v>8340000</v>
      </c>
      <c r="L168" s="440">
        <f t="shared" si="103"/>
        <v>6.4286374988437702E-3</v>
      </c>
      <c r="M168" s="846">
        <f>SUM(M169,M172:M173)</f>
        <v>8340000</v>
      </c>
      <c r="N168" s="440">
        <f t="shared" ref="N168:N169" si="131">M168/G168</f>
        <v>6.4286374988437702E-3</v>
      </c>
      <c r="O168" s="846">
        <f t="shared" ref="O168:P168" si="132">SUM(O169,O172:O173)</f>
        <v>1288980000</v>
      </c>
      <c r="P168" s="846">
        <f t="shared" si="132"/>
        <v>0</v>
      </c>
      <c r="Q168" s="443"/>
      <c r="R168" s="443"/>
    </row>
    <row r="169" spans="1:18" ht="50.25" customHeight="1">
      <c r="A169" s="125"/>
      <c r="B169" s="169">
        <v>1</v>
      </c>
      <c r="C169" s="71"/>
      <c r="D169" s="179" t="s">
        <v>380</v>
      </c>
      <c r="E169" s="134"/>
      <c r="F169" s="552"/>
      <c r="G169" s="534">
        <f t="shared" ref="G169:I169" si="133">SUM(G170:G171)</f>
        <v>180640000</v>
      </c>
      <c r="H169" s="534">
        <f t="shared" si="133"/>
        <v>0</v>
      </c>
      <c r="I169" s="534">
        <f t="shared" si="133"/>
        <v>90320000</v>
      </c>
      <c r="J169" s="273">
        <f t="shared" si="5"/>
        <v>0.5</v>
      </c>
      <c r="K169" s="534">
        <f>SUM(K170:K171)</f>
        <v>0</v>
      </c>
      <c r="L169" s="129">
        <f t="shared" si="103"/>
        <v>0</v>
      </c>
      <c r="M169" s="534">
        <f>SUM(M170:M171)</f>
        <v>0</v>
      </c>
      <c r="N169" s="273">
        <f t="shared" si="131"/>
        <v>0</v>
      </c>
      <c r="O169" s="128">
        <f>SUM(O170:O171)</f>
        <v>180640000</v>
      </c>
      <c r="P169" s="594">
        <f t="shared" ref="P169:P175" si="134">H169-K169</f>
        <v>0</v>
      </c>
      <c r="Q169" s="135"/>
      <c r="R169" s="135"/>
    </row>
    <row r="170" spans="1:18" ht="50">
      <c r="A170" s="125"/>
      <c r="B170" s="459" t="s">
        <v>321</v>
      </c>
      <c r="C170" s="448"/>
      <c r="D170" s="462" t="s">
        <v>381</v>
      </c>
      <c r="E170" s="448" t="s">
        <v>382</v>
      </c>
      <c r="F170" s="451" t="s">
        <v>20</v>
      </c>
      <c r="G170" s="456">
        <v>80640000</v>
      </c>
      <c r="H170" s="894"/>
      <c r="I170" s="456">
        <v>40320000</v>
      </c>
      <c r="J170" s="555">
        <f t="shared" si="5"/>
        <v>0.5</v>
      </c>
      <c r="K170" s="456">
        <v>0</v>
      </c>
      <c r="L170" s="455">
        <f t="shared" si="103"/>
        <v>0</v>
      </c>
      <c r="M170" s="457">
        <f t="shared" ref="M170:M172" si="135">G170*N170</f>
        <v>0</v>
      </c>
      <c r="N170" s="455">
        <v>0</v>
      </c>
      <c r="O170" s="461">
        <f t="shared" ref="O170:O172" si="136">G170-K170</f>
        <v>80640000</v>
      </c>
      <c r="P170" s="461">
        <f t="shared" si="134"/>
        <v>0</v>
      </c>
      <c r="Q170" s="2503" t="s">
        <v>1062</v>
      </c>
      <c r="R170" s="2456"/>
    </row>
    <row r="171" spans="1:18" ht="37.5">
      <c r="A171" s="125"/>
      <c r="B171" s="896" t="s">
        <v>321</v>
      </c>
      <c r="C171" s="897"/>
      <c r="D171" s="898" t="s">
        <v>386</v>
      </c>
      <c r="E171" s="707" t="s">
        <v>387</v>
      </c>
      <c r="F171" s="451" t="s">
        <v>20</v>
      </c>
      <c r="G171" s="809">
        <v>100000000</v>
      </c>
      <c r="H171" s="894"/>
      <c r="I171" s="456">
        <v>50000000</v>
      </c>
      <c r="J171" s="555">
        <f t="shared" si="5"/>
        <v>0.5</v>
      </c>
      <c r="K171" s="456">
        <v>0</v>
      </c>
      <c r="L171" s="455">
        <f t="shared" si="103"/>
        <v>0</v>
      </c>
      <c r="M171" s="457">
        <f t="shared" si="135"/>
        <v>0</v>
      </c>
      <c r="N171" s="455">
        <v>0</v>
      </c>
      <c r="O171" s="461">
        <f t="shared" si="136"/>
        <v>100000000</v>
      </c>
      <c r="P171" s="461">
        <f t="shared" si="134"/>
        <v>0</v>
      </c>
      <c r="Q171" s="2503" t="s">
        <v>1063</v>
      </c>
      <c r="R171" s="2456"/>
    </row>
    <row r="172" spans="1:18" ht="30.75" customHeight="1">
      <c r="A172" s="113">
        <v>1</v>
      </c>
      <c r="B172" s="169">
        <v>2</v>
      </c>
      <c r="C172" s="169"/>
      <c r="D172" s="179" t="s">
        <v>133</v>
      </c>
      <c r="E172" s="134"/>
      <c r="F172" s="71" t="s">
        <v>331</v>
      </c>
      <c r="G172" s="170">
        <v>16680000</v>
      </c>
      <c r="H172" s="220">
        <v>8340000</v>
      </c>
      <c r="I172" s="590">
        <f>G172</f>
        <v>16680000</v>
      </c>
      <c r="J172" s="273">
        <f t="shared" si="5"/>
        <v>1</v>
      </c>
      <c r="K172" s="220">
        <v>8340000</v>
      </c>
      <c r="L172" s="129">
        <f t="shared" si="103"/>
        <v>0.5</v>
      </c>
      <c r="M172" s="173">
        <f t="shared" si="135"/>
        <v>8340000</v>
      </c>
      <c r="N172" s="936">
        <v>0.5</v>
      </c>
      <c r="O172" s="128">
        <f t="shared" si="136"/>
        <v>8340000</v>
      </c>
      <c r="P172" s="594">
        <f t="shared" si="134"/>
        <v>0</v>
      </c>
      <c r="Q172" s="2516"/>
      <c r="R172" s="2456"/>
    </row>
    <row r="173" spans="1:18" ht="51.75" customHeight="1">
      <c r="A173" s="113">
        <v>1</v>
      </c>
      <c r="B173" s="169">
        <v>3</v>
      </c>
      <c r="C173" s="71"/>
      <c r="D173" s="179" t="s">
        <v>366</v>
      </c>
      <c r="E173" s="134"/>
      <c r="F173" s="899"/>
      <c r="G173" s="534">
        <f t="shared" ref="G173:I173" si="137">SUM(G174:G175)</f>
        <v>1100000000</v>
      </c>
      <c r="H173" s="534">
        <f t="shared" si="137"/>
        <v>0</v>
      </c>
      <c r="I173" s="534">
        <f t="shared" si="137"/>
        <v>733333334</v>
      </c>
      <c r="J173" s="273">
        <f t="shared" si="5"/>
        <v>0.66666666727272728</v>
      </c>
      <c r="K173" s="534">
        <f>SUM(K174:K175)</f>
        <v>0</v>
      </c>
      <c r="L173" s="129">
        <f t="shared" si="103"/>
        <v>0</v>
      </c>
      <c r="M173" s="534">
        <f>SUM(M174:M175)</f>
        <v>0</v>
      </c>
      <c r="N173" s="273">
        <f>M173/G173</f>
        <v>0</v>
      </c>
      <c r="O173" s="128">
        <f>SUM(O174:O175)</f>
        <v>1100000000</v>
      </c>
      <c r="P173" s="594">
        <f t="shared" si="134"/>
        <v>0</v>
      </c>
      <c r="Q173" s="2514"/>
      <c r="R173" s="2456"/>
    </row>
    <row r="174" spans="1:18" ht="47.25" customHeight="1">
      <c r="A174" s="113">
        <v>1</v>
      </c>
      <c r="B174" s="459" t="s">
        <v>321</v>
      </c>
      <c r="C174" s="448">
        <v>8</v>
      </c>
      <c r="D174" s="900" t="s">
        <v>390</v>
      </c>
      <c r="E174" s="901" t="s">
        <v>391</v>
      </c>
      <c r="F174" s="451" t="s">
        <v>20</v>
      </c>
      <c r="G174" s="902">
        <v>500000000</v>
      </c>
      <c r="H174" s="903"/>
      <c r="I174" s="554">
        <f>166666667*2</f>
        <v>333333334</v>
      </c>
      <c r="J174" s="555">
        <f t="shared" si="5"/>
        <v>0.66666666799999996</v>
      </c>
      <c r="K174" s="456">
        <v>0</v>
      </c>
      <c r="L174" s="455">
        <f t="shared" si="103"/>
        <v>0</v>
      </c>
      <c r="M174" s="457">
        <f t="shared" ref="M174:M175" si="138">G174*N174</f>
        <v>0</v>
      </c>
      <c r="N174" s="455">
        <v>0</v>
      </c>
      <c r="O174" s="461">
        <f t="shared" ref="O174:O175" si="139">G174-K174</f>
        <v>500000000</v>
      </c>
      <c r="P174" s="461">
        <f t="shared" si="134"/>
        <v>0</v>
      </c>
      <c r="Q174" s="2503" t="s">
        <v>1063</v>
      </c>
      <c r="R174" s="2456"/>
    </row>
    <row r="175" spans="1:18" ht="48.75" customHeight="1">
      <c r="A175" s="125"/>
      <c r="B175" s="459" t="s">
        <v>321</v>
      </c>
      <c r="C175" s="448">
        <v>9</v>
      </c>
      <c r="D175" s="905" t="s">
        <v>392</v>
      </c>
      <c r="E175" s="906" t="s">
        <v>393</v>
      </c>
      <c r="F175" s="451" t="s">
        <v>310</v>
      </c>
      <c r="G175" s="907">
        <v>600000000</v>
      </c>
      <c r="H175" s="903"/>
      <c r="I175" s="554">
        <f>200000000*2</f>
        <v>400000000</v>
      </c>
      <c r="J175" s="555">
        <f t="shared" si="5"/>
        <v>0.66666666666666663</v>
      </c>
      <c r="K175" s="456">
        <v>0</v>
      </c>
      <c r="L175" s="455">
        <f t="shared" si="103"/>
        <v>0</v>
      </c>
      <c r="M175" s="457">
        <f t="shared" si="138"/>
        <v>0</v>
      </c>
      <c r="N175" s="455">
        <v>0</v>
      </c>
      <c r="O175" s="461">
        <f t="shared" si="139"/>
        <v>600000000</v>
      </c>
      <c r="P175" s="461">
        <f t="shared" si="134"/>
        <v>0</v>
      </c>
      <c r="Q175" s="2503" t="s">
        <v>1064</v>
      </c>
      <c r="R175" s="2456"/>
    </row>
    <row r="176" spans="1:18" ht="46.5" customHeight="1">
      <c r="A176" s="125"/>
      <c r="B176" s="438"/>
      <c r="C176" s="778"/>
      <c r="D176" s="499" t="s">
        <v>394</v>
      </c>
      <c r="E176" s="437"/>
      <c r="F176" s="443"/>
      <c r="G176" s="846">
        <f t="shared" ref="G176:I176" si="140">SUM(G177)</f>
        <v>5000000000</v>
      </c>
      <c r="H176" s="846">
        <f t="shared" si="140"/>
        <v>0</v>
      </c>
      <c r="I176" s="846">
        <f t="shared" si="140"/>
        <v>1600000000</v>
      </c>
      <c r="J176" s="440">
        <f t="shared" si="5"/>
        <v>0.32</v>
      </c>
      <c r="K176" s="846">
        <f>SUM(K177)</f>
        <v>0</v>
      </c>
      <c r="L176" s="440">
        <f t="shared" si="103"/>
        <v>0</v>
      </c>
      <c r="M176" s="846">
        <f>SUM(M177)</f>
        <v>0</v>
      </c>
      <c r="N176" s="440">
        <f t="shared" ref="N176:N177" si="141">M176/G176</f>
        <v>0</v>
      </c>
      <c r="O176" s="846">
        <f t="shared" ref="O176:P176" si="142">SUM(O177)</f>
        <v>5000000000</v>
      </c>
      <c r="P176" s="846">
        <f t="shared" si="142"/>
        <v>0</v>
      </c>
      <c r="Q176" s="443"/>
      <c r="R176" s="443"/>
    </row>
    <row r="177" spans="1:18" ht="33" customHeight="1">
      <c r="A177" s="113">
        <v>1</v>
      </c>
      <c r="B177" s="169">
        <v>1</v>
      </c>
      <c r="C177" s="71"/>
      <c r="D177" s="179" t="s">
        <v>395</v>
      </c>
      <c r="E177" s="134"/>
      <c r="F177" s="552"/>
      <c r="G177" s="534">
        <f t="shared" ref="G177:I177" si="143">SUM(G178:G181)</f>
        <v>5000000000</v>
      </c>
      <c r="H177" s="534">
        <f t="shared" si="143"/>
        <v>0</v>
      </c>
      <c r="I177" s="534">
        <f t="shared" si="143"/>
        <v>1600000000</v>
      </c>
      <c r="J177" s="273">
        <f t="shared" si="5"/>
        <v>0.32</v>
      </c>
      <c r="K177" s="534">
        <f>SUM(K178:K181)</f>
        <v>0</v>
      </c>
      <c r="L177" s="129">
        <f t="shared" si="103"/>
        <v>0</v>
      </c>
      <c r="M177" s="534">
        <f>SUM(M178:M181)</f>
        <v>0</v>
      </c>
      <c r="N177" s="273">
        <f t="shared" si="141"/>
        <v>0</v>
      </c>
      <c r="O177" s="534">
        <f t="shared" ref="O177:P177" si="144">SUM(O178:O181)</f>
        <v>5000000000</v>
      </c>
      <c r="P177" s="534">
        <f t="shared" si="144"/>
        <v>0</v>
      </c>
      <c r="Q177" s="135"/>
      <c r="R177" s="135"/>
    </row>
    <row r="178" spans="1:18" ht="62.5">
      <c r="A178" s="125"/>
      <c r="B178" s="459" t="s">
        <v>321</v>
      </c>
      <c r="C178" s="448"/>
      <c r="D178" s="462" t="str">
        <f>'Format Gubernur (Khusus Paket)'!D41</f>
        <v>Jasa Konsultansi Lainnya
Spesifikasi : Penyusunan SID dan DED Waduk WS Laa-Tambalako</v>
      </c>
      <c r="E178" s="448" t="s">
        <v>397</v>
      </c>
      <c r="F178" s="451" t="s">
        <v>18</v>
      </c>
      <c r="G178" s="456">
        <v>1250000000</v>
      </c>
      <c r="H178" s="894"/>
      <c r="I178" s="456">
        <v>400000000</v>
      </c>
      <c r="J178" s="555">
        <f t="shared" si="5"/>
        <v>0.32</v>
      </c>
      <c r="K178" s="456">
        <v>0</v>
      </c>
      <c r="L178" s="455">
        <f t="shared" si="103"/>
        <v>0</v>
      </c>
      <c r="M178" s="457">
        <f t="shared" ref="M178:M181" si="145">G178*N178</f>
        <v>0</v>
      </c>
      <c r="N178" s="455">
        <v>0</v>
      </c>
      <c r="O178" s="461">
        <f t="shared" ref="O178:O181" si="146">G178-K178</f>
        <v>1250000000</v>
      </c>
      <c r="P178" s="461">
        <f t="shared" ref="P178:P181" si="147">H178-K178</f>
        <v>0</v>
      </c>
      <c r="Q178" s="2515" t="s">
        <v>1065</v>
      </c>
      <c r="R178" s="2456"/>
    </row>
    <row r="179" spans="1:18" ht="62.5">
      <c r="A179" s="125"/>
      <c r="B179" s="896"/>
      <c r="C179" s="897"/>
      <c r="D179" s="898" t="s">
        <v>1066</v>
      </c>
      <c r="E179" s="448" t="s">
        <v>397</v>
      </c>
      <c r="F179" s="451" t="s">
        <v>18</v>
      </c>
      <c r="G179" s="809">
        <v>1250000000</v>
      </c>
      <c r="H179" s="894"/>
      <c r="I179" s="456">
        <v>400000000</v>
      </c>
      <c r="J179" s="555">
        <f t="shared" si="5"/>
        <v>0.32</v>
      </c>
      <c r="K179" s="456">
        <v>0</v>
      </c>
      <c r="L179" s="455">
        <f t="shared" si="103"/>
        <v>0</v>
      </c>
      <c r="M179" s="457">
        <f t="shared" si="145"/>
        <v>0</v>
      </c>
      <c r="N179" s="455">
        <v>0</v>
      </c>
      <c r="O179" s="461">
        <f t="shared" si="146"/>
        <v>1250000000</v>
      </c>
      <c r="P179" s="461">
        <f t="shared" si="147"/>
        <v>0</v>
      </c>
      <c r="Q179" s="2515" t="s">
        <v>1065</v>
      </c>
      <c r="R179" s="2456"/>
    </row>
    <row r="180" spans="1:18" ht="62.5">
      <c r="A180" s="125"/>
      <c r="B180" s="896"/>
      <c r="C180" s="897"/>
      <c r="D180" s="898" t="s">
        <v>1067</v>
      </c>
      <c r="E180" s="448" t="s">
        <v>397</v>
      </c>
      <c r="F180" s="451" t="s">
        <v>18</v>
      </c>
      <c r="G180" s="809">
        <v>1500000000</v>
      </c>
      <c r="H180" s="894"/>
      <c r="I180" s="456">
        <v>500000000</v>
      </c>
      <c r="J180" s="555">
        <f t="shared" si="5"/>
        <v>0.33333333333333331</v>
      </c>
      <c r="K180" s="456">
        <v>0</v>
      </c>
      <c r="L180" s="455">
        <f t="shared" si="103"/>
        <v>0</v>
      </c>
      <c r="M180" s="457">
        <f t="shared" si="145"/>
        <v>0</v>
      </c>
      <c r="N180" s="455">
        <v>0</v>
      </c>
      <c r="O180" s="461">
        <f t="shared" si="146"/>
        <v>1500000000</v>
      </c>
      <c r="P180" s="461">
        <f t="shared" si="147"/>
        <v>0</v>
      </c>
      <c r="Q180" s="2503" t="s">
        <v>1068</v>
      </c>
      <c r="R180" s="2456"/>
    </row>
    <row r="181" spans="1:18" ht="62.5">
      <c r="A181" s="125"/>
      <c r="B181" s="896" t="s">
        <v>321</v>
      </c>
      <c r="C181" s="897"/>
      <c r="D181" s="898" t="s">
        <v>1069</v>
      </c>
      <c r="E181" s="448" t="s">
        <v>397</v>
      </c>
      <c r="F181" s="451" t="s">
        <v>18</v>
      </c>
      <c r="G181" s="809">
        <v>1000000000</v>
      </c>
      <c r="H181" s="894"/>
      <c r="I181" s="809">
        <v>300000000</v>
      </c>
      <c r="J181" s="555">
        <f t="shared" si="5"/>
        <v>0.3</v>
      </c>
      <c r="K181" s="456">
        <v>0</v>
      </c>
      <c r="L181" s="455">
        <f t="shared" si="103"/>
        <v>0</v>
      </c>
      <c r="M181" s="457">
        <f t="shared" si="145"/>
        <v>0</v>
      </c>
      <c r="N181" s="455">
        <v>0</v>
      </c>
      <c r="O181" s="461">
        <f t="shared" si="146"/>
        <v>1000000000</v>
      </c>
      <c r="P181" s="461">
        <f t="shared" si="147"/>
        <v>0</v>
      </c>
      <c r="Q181" s="2515" t="s">
        <v>1065</v>
      </c>
      <c r="R181" s="2456"/>
    </row>
    <row r="182" spans="1:18" ht="28.5" customHeight="1">
      <c r="A182" s="125"/>
      <c r="B182" s="414"/>
      <c r="C182" s="415"/>
      <c r="D182" s="416" t="s">
        <v>82</v>
      </c>
      <c r="E182" s="417"/>
      <c r="F182" s="420"/>
      <c r="G182" s="418">
        <f t="shared" ref="G182:I182" si="148">SUM(G183)</f>
        <v>18488288088</v>
      </c>
      <c r="H182" s="418">
        <f t="shared" si="148"/>
        <v>2670500</v>
      </c>
      <c r="I182" s="418">
        <f t="shared" si="148"/>
        <v>13433781685</v>
      </c>
      <c r="J182" s="422">
        <f t="shared" si="5"/>
        <v>0.72661036116801558</v>
      </c>
      <c r="K182" s="418">
        <f t="shared" ref="K182:K183" si="149">SUM(K183)</f>
        <v>2472823685</v>
      </c>
      <c r="L182" s="422">
        <f t="shared" si="103"/>
        <v>0.13375081961239071</v>
      </c>
      <c r="M182" s="423">
        <f t="shared" ref="M182:M183" si="150">SUM(M183)</f>
        <v>2566364846.0553865</v>
      </c>
      <c r="N182" s="422">
        <f t="shared" ref="N182:N185" si="151">M182/G182</f>
        <v>0.1388103016266341</v>
      </c>
      <c r="O182" s="418">
        <f t="shared" ref="O182:P182" si="152">SUM(O183)</f>
        <v>16015464403</v>
      </c>
      <c r="P182" s="418">
        <f t="shared" si="152"/>
        <v>-2470153185</v>
      </c>
      <c r="Q182" s="426"/>
      <c r="R182" s="426"/>
    </row>
    <row r="183" spans="1:18" ht="30" customHeight="1">
      <c r="A183" s="125"/>
      <c r="B183" s="427"/>
      <c r="C183" s="428"/>
      <c r="D183" s="513" t="s">
        <v>306</v>
      </c>
      <c r="E183" s="429"/>
      <c r="F183" s="235"/>
      <c r="G183" s="239">
        <f t="shared" ref="G183:I183" si="153">SUM(G184)</f>
        <v>18488288088</v>
      </c>
      <c r="H183" s="239">
        <f t="shared" si="153"/>
        <v>2670500</v>
      </c>
      <c r="I183" s="239">
        <f t="shared" si="153"/>
        <v>13433781685</v>
      </c>
      <c r="J183" s="240">
        <f t="shared" si="5"/>
        <v>0.72661036116801558</v>
      </c>
      <c r="K183" s="239">
        <f t="shared" si="149"/>
        <v>2472823685</v>
      </c>
      <c r="L183" s="240">
        <f t="shared" si="103"/>
        <v>0.13375081961239071</v>
      </c>
      <c r="M183" s="430">
        <f t="shared" si="150"/>
        <v>2566364846.0553865</v>
      </c>
      <c r="N183" s="240">
        <f t="shared" si="151"/>
        <v>0.1388103016266341</v>
      </c>
      <c r="O183" s="239">
        <f t="shared" ref="O183:P183" si="154">SUM(O184)</f>
        <v>16015464403</v>
      </c>
      <c r="P183" s="239">
        <f t="shared" si="154"/>
        <v>-2470153185</v>
      </c>
      <c r="Q183" s="431"/>
      <c r="R183" s="431"/>
    </row>
    <row r="184" spans="1:18" ht="52">
      <c r="A184" s="125"/>
      <c r="B184" s="149"/>
      <c r="C184" s="432"/>
      <c r="D184" s="432" t="s">
        <v>412</v>
      </c>
      <c r="E184" s="155"/>
      <c r="F184" s="246"/>
      <c r="G184" s="250">
        <f t="shared" ref="G184:I184" si="155">SUM(G185,G198,G210,G225,G231)</f>
        <v>18488288088</v>
      </c>
      <c r="H184" s="250">
        <f t="shared" si="155"/>
        <v>2670500</v>
      </c>
      <c r="I184" s="250">
        <f t="shared" si="155"/>
        <v>13433781685</v>
      </c>
      <c r="J184" s="251">
        <f t="shared" si="5"/>
        <v>0.72661036116801558</v>
      </c>
      <c r="K184" s="250">
        <f>SUM(K185,K198,K210,K225,K231)</f>
        <v>2472823685</v>
      </c>
      <c r="L184" s="251">
        <f t="shared" si="103"/>
        <v>0.13375081961239071</v>
      </c>
      <c r="M184" s="433">
        <f>SUM(M185,M198,M210,M225,M231)</f>
        <v>2566364846.0553865</v>
      </c>
      <c r="N184" s="251">
        <f t="shared" si="151"/>
        <v>0.1388103016266341</v>
      </c>
      <c r="O184" s="250">
        <f t="shared" ref="O184:P184" si="156">SUM(O185,O198,O210,O225,O231)</f>
        <v>16015464403</v>
      </c>
      <c r="P184" s="250">
        <f t="shared" si="156"/>
        <v>-2470153185</v>
      </c>
      <c r="Q184" s="156"/>
      <c r="R184" s="156"/>
    </row>
    <row r="185" spans="1:18" ht="30" customHeight="1">
      <c r="A185" s="125"/>
      <c r="B185" s="434"/>
      <c r="C185" s="435"/>
      <c r="D185" s="256" t="s">
        <v>413</v>
      </c>
      <c r="E185" s="437"/>
      <c r="F185" s="437"/>
      <c r="G185" s="261">
        <f t="shared" ref="G185:I185" si="157">SUM(G186:G193,G195:G196)</f>
        <v>11415776903</v>
      </c>
      <c r="H185" s="439">
        <f t="shared" si="157"/>
        <v>0</v>
      </c>
      <c r="I185" s="439">
        <f t="shared" si="157"/>
        <v>8437250500</v>
      </c>
      <c r="J185" s="440">
        <f t="shared" si="5"/>
        <v>0.73908684198118302</v>
      </c>
      <c r="K185" s="439">
        <f>SUM(K186:K193,K195:K196)</f>
        <v>7505500</v>
      </c>
      <c r="L185" s="440">
        <f t="shared" si="103"/>
        <v>6.5746729843919763E-4</v>
      </c>
      <c r="M185" s="441">
        <f>SUM(M186:M193,M195:M196)</f>
        <v>24719395</v>
      </c>
      <c r="N185" s="440">
        <f t="shared" si="151"/>
        <v>2.1653712410500845E-3</v>
      </c>
      <c r="O185" s="439">
        <f>SUM(O186:O193,O195:O196)</f>
        <v>11408271403</v>
      </c>
      <c r="P185" s="439">
        <f t="shared" ref="P185:P238" si="158">H185-K185</f>
        <v>-7505500</v>
      </c>
      <c r="Q185" s="443"/>
      <c r="R185" s="443"/>
    </row>
    <row r="186" spans="1:18" ht="26">
      <c r="A186" s="125"/>
      <c r="B186" s="169">
        <v>1</v>
      </c>
      <c r="C186" s="210"/>
      <c r="D186" s="179" t="s">
        <v>114</v>
      </c>
      <c r="E186" s="71" t="s">
        <v>309</v>
      </c>
      <c r="F186" s="71" t="s">
        <v>310</v>
      </c>
      <c r="G186" s="190">
        <v>2729750</v>
      </c>
      <c r="H186" s="103"/>
      <c r="I186" s="190">
        <v>2729750</v>
      </c>
      <c r="J186" s="174">
        <f t="shared" si="5"/>
        <v>1</v>
      </c>
      <c r="K186" s="220">
        <f t="shared" ref="K186:K188" si="159">I186</f>
        <v>2729750</v>
      </c>
      <c r="L186" s="174">
        <f t="shared" si="103"/>
        <v>1</v>
      </c>
      <c r="M186" s="173">
        <f t="shared" ref="M186:M192" si="160">G186*N186</f>
        <v>2729750</v>
      </c>
      <c r="N186" s="174">
        <v>1</v>
      </c>
      <c r="O186" s="178">
        <f t="shared" ref="O186:O192" si="161">G186-K186</f>
        <v>0</v>
      </c>
      <c r="P186" s="178">
        <f t="shared" si="158"/>
        <v>-2729750</v>
      </c>
      <c r="Q186" s="135"/>
      <c r="R186" s="135"/>
    </row>
    <row r="187" spans="1:18" ht="26">
      <c r="A187" s="125"/>
      <c r="B187" s="169">
        <v>2</v>
      </c>
      <c r="C187" s="210"/>
      <c r="D187" s="179" t="s">
        <v>121</v>
      </c>
      <c r="E187" s="71" t="s">
        <v>309</v>
      </c>
      <c r="F187" s="71" t="s">
        <v>310</v>
      </c>
      <c r="G187" s="192">
        <v>2340750</v>
      </c>
      <c r="H187" s="103"/>
      <c r="I187" s="192">
        <v>2340750</v>
      </c>
      <c r="J187" s="174">
        <f t="shared" si="5"/>
        <v>1</v>
      </c>
      <c r="K187" s="220">
        <f t="shared" si="159"/>
        <v>2340750</v>
      </c>
      <c r="L187" s="174">
        <f t="shared" si="103"/>
        <v>1</v>
      </c>
      <c r="M187" s="173">
        <f t="shared" si="160"/>
        <v>2340750</v>
      </c>
      <c r="N187" s="174">
        <v>1</v>
      </c>
      <c r="O187" s="178">
        <f t="shared" si="161"/>
        <v>0</v>
      </c>
      <c r="P187" s="178">
        <f t="shared" si="158"/>
        <v>-2340750</v>
      </c>
      <c r="Q187" s="135"/>
      <c r="R187" s="135"/>
    </row>
    <row r="188" spans="1:18" ht="26">
      <c r="A188" s="113">
        <v>1</v>
      </c>
      <c r="B188" s="169">
        <v>3</v>
      </c>
      <c r="C188" s="210"/>
      <c r="D188" s="179" t="s">
        <v>173</v>
      </c>
      <c r="E188" s="71" t="s">
        <v>309</v>
      </c>
      <c r="F188" s="71" t="s">
        <v>310</v>
      </c>
      <c r="G188" s="192">
        <v>1200000</v>
      </c>
      <c r="H188" s="103"/>
      <c r="I188" s="192">
        <v>1200000</v>
      </c>
      <c r="J188" s="174">
        <f t="shared" si="5"/>
        <v>1</v>
      </c>
      <c r="K188" s="220">
        <f t="shared" si="159"/>
        <v>1200000</v>
      </c>
      <c r="L188" s="174">
        <f t="shared" si="103"/>
        <v>1</v>
      </c>
      <c r="M188" s="173">
        <f t="shared" si="160"/>
        <v>1200000</v>
      </c>
      <c r="N188" s="174">
        <v>1</v>
      </c>
      <c r="O188" s="178">
        <f t="shared" si="161"/>
        <v>0</v>
      </c>
      <c r="P188" s="178">
        <f t="shared" si="158"/>
        <v>-1200000</v>
      </c>
      <c r="Q188" s="135"/>
      <c r="R188" s="135"/>
    </row>
    <row r="189" spans="1:18" ht="26">
      <c r="A189" s="113">
        <v>1</v>
      </c>
      <c r="B189" s="169">
        <v>4</v>
      </c>
      <c r="C189" s="210"/>
      <c r="D189" s="179" t="s">
        <v>141</v>
      </c>
      <c r="E189" s="71" t="s">
        <v>309</v>
      </c>
      <c r="F189" s="71" t="s">
        <v>142</v>
      </c>
      <c r="G189" s="192">
        <v>300000</v>
      </c>
      <c r="H189" s="103"/>
      <c r="I189" s="192">
        <v>300000</v>
      </c>
      <c r="J189" s="174">
        <f t="shared" si="5"/>
        <v>1</v>
      </c>
      <c r="K189" s="220">
        <v>0</v>
      </c>
      <c r="L189" s="174">
        <f t="shared" si="103"/>
        <v>0</v>
      </c>
      <c r="M189" s="173">
        <f t="shared" si="160"/>
        <v>300000</v>
      </c>
      <c r="N189" s="174">
        <v>1</v>
      </c>
      <c r="O189" s="178">
        <f t="shared" si="161"/>
        <v>300000</v>
      </c>
      <c r="P189" s="178">
        <f t="shared" si="158"/>
        <v>0</v>
      </c>
      <c r="Q189" s="135"/>
      <c r="R189" s="135"/>
    </row>
    <row r="190" spans="1:18" ht="26">
      <c r="A190" s="113">
        <v>1</v>
      </c>
      <c r="B190" s="169">
        <v>5</v>
      </c>
      <c r="C190" s="210"/>
      <c r="D190" s="179" t="s">
        <v>125</v>
      </c>
      <c r="E190" s="71" t="s">
        <v>415</v>
      </c>
      <c r="F190" s="71" t="s">
        <v>310</v>
      </c>
      <c r="G190" s="192">
        <v>17800000</v>
      </c>
      <c r="H190" s="103"/>
      <c r="I190" s="445">
        <v>17800000</v>
      </c>
      <c r="J190" s="174">
        <f t="shared" si="5"/>
        <v>1</v>
      </c>
      <c r="K190" s="220">
        <v>1235000</v>
      </c>
      <c r="L190" s="174">
        <f t="shared" si="103"/>
        <v>6.938202247191011E-2</v>
      </c>
      <c r="M190" s="173">
        <f t="shared" si="160"/>
        <v>1235320</v>
      </c>
      <c r="N190" s="175">
        <v>6.9400000000000003E-2</v>
      </c>
      <c r="O190" s="178">
        <f t="shared" si="161"/>
        <v>16565000</v>
      </c>
      <c r="P190" s="178">
        <f t="shared" si="158"/>
        <v>-1235000</v>
      </c>
      <c r="Q190" s="135"/>
      <c r="R190" s="135"/>
    </row>
    <row r="191" spans="1:18" ht="29.25" customHeight="1">
      <c r="A191" s="125"/>
      <c r="B191" s="169">
        <v>6</v>
      </c>
      <c r="C191" s="210"/>
      <c r="D191" s="179" t="s">
        <v>252</v>
      </c>
      <c r="E191" s="71" t="s">
        <v>309</v>
      </c>
      <c r="F191" s="71" t="s">
        <v>130</v>
      </c>
      <c r="G191" s="192">
        <v>67200000</v>
      </c>
      <c r="H191" s="103"/>
      <c r="I191" s="445">
        <v>47200000</v>
      </c>
      <c r="J191" s="174">
        <f t="shared" si="5"/>
        <v>0.70238095238095233</v>
      </c>
      <c r="K191" s="220">
        <v>0</v>
      </c>
      <c r="L191" s="174">
        <f t="shared" si="103"/>
        <v>0</v>
      </c>
      <c r="M191" s="173">
        <f t="shared" si="160"/>
        <v>500000</v>
      </c>
      <c r="N191" s="174">
        <v>7.4404761904761901E-3</v>
      </c>
      <c r="O191" s="178">
        <f t="shared" si="161"/>
        <v>67200000</v>
      </c>
      <c r="P191" s="178">
        <f t="shared" si="158"/>
        <v>0</v>
      </c>
      <c r="Q191" s="135"/>
      <c r="R191" s="135"/>
    </row>
    <row r="192" spans="1:18" ht="26">
      <c r="A192" s="125"/>
      <c r="B192" s="169">
        <v>7</v>
      </c>
      <c r="C192" s="210"/>
      <c r="D192" s="179" t="s">
        <v>418</v>
      </c>
      <c r="E192" s="71" t="s">
        <v>419</v>
      </c>
      <c r="F192" s="71" t="s">
        <v>142</v>
      </c>
      <c r="G192" s="192">
        <v>500000</v>
      </c>
      <c r="H192" s="103"/>
      <c r="I192" s="192">
        <v>500000</v>
      </c>
      <c r="J192" s="174">
        <f t="shared" si="5"/>
        <v>1</v>
      </c>
      <c r="K192" s="220">
        <v>0</v>
      </c>
      <c r="L192" s="174">
        <f t="shared" si="103"/>
        <v>0</v>
      </c>
      <c r="M192" s="173">
        <f t="shared" si="160"/>
        <v>500000</v>
      </c>
      <c r="N192" s="174">
        <v>1</v>
      </c>
      <c r="O192" s="178">
        <f t="shared" si="161"/>
        <v>500000</v>
      </c>
      <c r="P192" s="178">
        <f t="shared" si="158"/>
        <v>0</v>
      </c>
      <c r="Q192" s="135"/>
      <c r="R192" s="135"/>
    </row>
    <row r="193" spans="1:18" ht="39">
      <c r="A193" s="125"/>
      <c r="B193" s="169">
        <v>8</v>
      </c>
      <c r="C193" s="179"/>
      <c r="D193" s="179" t="s">
        <v>320</v>
      </c>
      <c r="E193" s="134"/>
      <c r="F193" s="498"/>
      <c r="G193" s="128">
        <f t="shared" ref="G193:I193" si="162">SUM(G194)</f>
        <v>500000000</v>
      </c>
      <c r="H193" s="128">
        <f t="shared" si="162"/>
        <v>0</v>
      </c>
      <c r="I193" s="128">
        <f t="shared" si="162"/>
        <v>300000000</v>
      </c>
      <c r="J193" s="174">
        <f t="shared" si="5"/>
        <v>0.6</v>
      </c>
      <c r="K193" s="128">
        <f>SUM(K194)</f>
        <v>0</v>
      </c>
      <c r="L193" s="174">
        <f t="shared" si="103"/>
        <v>0</v>
      </c>
      <c r="M193" s="128">
        <f>SUM(M194)</f>
        <v>0</v>
      </c>
      <c r="N193" s="174">
        <f>M193/G193</f>
        <v>0</v>
      </c>
      <c r="O193" s="128">
        <f>SUM(O194)</f>
        <v>500000000</v>
      </c>
      <c r="P193" s="178">
        <f t="shared" si="158"/>
        <v>0</v>
      </c>
      <c r="Q193" s="135"/>
      <c r="R193" s="135"/>
    </row>
    <row r="194" spans="1:18" ht="51" customHeight="1">
      <c r="A194" s="125"/>
      <c r="B194" s="446" t="s">
        <v>321</v>
      </c>
      <c r="C194" s="447"/>
      <c r="D194" s="462" t="s">
        <v>421</v>
      </c>
      <c r="E194" s="448" t="s">
        <v>419</v>
      </c>
      <c r="F194" s="451" t="s">
        <v>18</v>
      </c>
      <c r="G194" s="449">
        <v>500000000</v>
      </c>
      <c r="H194" s="477"/>
      <c r="I194" s="454">
        <v>300000000</v>
      </c>
      <c r="J194" s="455">
        <f t="shared" si="5"/>
        <v>0.6</v>
      </c>
      <c r="K194" s="456">
        <v>0</v>
      </c>
      <c r="L194" s="455">
        <f t="shared" si="103"/>
        <v>0</v>
      </c>
      <c r="M194" s="457">
        <f t="shared" ref="M194:M195" si="163">G194*N194</f>
        <v>0</v>
      </c>
      <c r="N194" s="455">
        <v>0</v>
      </c>
      <c r="O194" s="460">
        <f t="shared" ref="O194:O197" si="164">G194-K194</f>
        <v>500000000</v>
      </c>
      <c r="P194" s="461">
        <f t="shared" si="158"/>
        <v>0</v>
      </c>
      <c r="Q194" s="2503" t="s">
        <v>1070</v>
      </c>
      <c r="R194" s="2456"/>
    </row>
    <row r="195" spans="1:18" ht="24.75" customHeight="1">
      <c r="A195" s="125"/>
      <c r="B195" s="169">
        <v>9</v>
      </c>
      <c r="C195" s="210"/>
      <c r="D195" s="179" t="s">
        <v>133</v>
      </c>
      <c r="E195" s="71" t="s">
        <v>419</v>
      </c>
      <c r="F195" s="71" t="s">
        <v>130</v>
      </c>
      <c r="G195" s="190">
        <v>80250000</v>
      </c>
      <c r="H195" s="103"/>
      <c r="I195" s="445">
        <f>14540000+25000000+25640000</f>
        <v>65180000</v>
      </c>
      <c r="J195" s="174">
        <f t="shared" si="5"/>
        <v>0.81221183800623054</v>
      </c>
      <c r="K195" s="220">
        <v>0</v>
      </c>
      <c r="L195" s="174">
        <f t="shared" si="103"/>
        <v>0</v>
      </c>
      <c r="M195" s="173">
        <f t="shared" si="163"/>
        <v>15913575</v>
      </c>
      <c r="N195" s="175">
        <v>0.1983</v>
      </c>
      <c r="O195" s="178">
        <f t="shared" si="164"/>
        <v>80250000</v>
      </c>
      <c r="P195" s="178">
        <f t="shared" si="158"/>
        <v>0</v>
      </c>
      <c r="Q195" s="135"/>
      <c r="R195" s="135"/>
    </row>
    <row r="196" spans="1:18" ht="24.75" customHeight="1">
      <c r="A196" s="125"/>
      <c r="B196" s="169">
        <v>10</v>
      </c>
      <c r="C196" s="210"/>
      <c r="D196" s="179" t="s">
        <v>425</v>
      </c>
      <c r="E196" s="134"/>
      <c r="F196" s="498"/>
      <c r="G196" s="192">
        <f t="shared" ref="G196:I196" si="165">G197</f>
        <v>10743456403</v>
      </c>
      <c r="H196" s="192">
        <f t="shared" si="165"/>
        <v>0</v>
      </c>
      <c r="I196" s="464">
        <f t="shared" si="165"/>
        <v>8000000000</v>
      </c>
      <c r="J196" s="174">
        <f t="shared" si="5"/>
        <v>0.74463931344907608</v>
      </c>
      <c r="K196" s="192">
        <f>K197</f>
        <v>0</v>
      </c>
      <c r="L196" s="174">
        <f t="shared" si="103"/>
        <v>0</v>
      </c>
      <c r="M196" s="192">
        <f>M197</f>
        <v>0</v>
      </c>
      <c r="N196" s="174">
        <f>M196/G196</f>
        <v>0</v>
      </c>
      <c r="O196" s="178">
        <f t="shared" si="164"/>
        <v>10743456403</v>
      </c>
      <c r="P196" s="178">
        <f t="shared" si="158"/>
        <v>0</v>
      </c>
      <c r="Q196" s="135"/>
      <c r="R196" s="135"/>
    </row>
    <row r="197" spans="1:18" ht="50.25" customHeight="1">
      <c r="A197" s="125"/>
      <c r="B197" s="446" t="s">
        <v>321</v>
      </c>
      <c r="C197" s="459">
        <v>1</v>
      </c>
      <c r="D197" s="462" t="s">
        <v>426</v>
      </c>
      <c r="E197" s="451" t="s">
        <v>419</v>
      </c>
      <c r="F197" s="451" t="s">
        <v>310</v>
      </c>
      <c r="G197" s="465">
        <v>10743456403</v>
      </c>
      <c r="H197" s="477"/>
      <c r="I197" s="454">
        <f>3000000000+3000000000+2000000000</f>
        <v>8000000000</v>
      </c>
      <c r="J197" s="455">
        <f t="shared" si="5"/>
        <v>0.74463931344907608</v>
      </c>
      <c r="K197" s="456">
        <v>0</v>
      </c>
      <c r="L197" s="455">
        <f t="shared" si="103"/>
        <v>0</v>
      </c>
      <c r="M197" s="457">
        <f>G197*N197</f>
        <v>0</v>
      </c>
      <c r="N197" s="455">
        <v>0</v>
      </c>
      <c r="O197" s="468">
        <f t="shared" si="164"/>
        <v>10743456403</v>
      </c>
      <c r="P197" s="461">
        <f t="shared" si="158"/>
        <v>0</v>
      </c>
      <c r="Q197" s="2503" t="s">
        <v>1071</v>
      </c>
      <c r="R197" s="2456"/>
    </row>
    <row r="198" spans="1:18" ht="34.5" customHeight="1">
      <c r="A198" s="125"/>
      <c r="B198" s="434"/>
      <c r="C198" s="435"/>
      <c r="D198" s="256" t="s">
        <v>429</v>
      </c>
      <c r="E198" s="437"/>
      <c r="F198" s="437"/>
      <c r="G198" s="261">
        <f t="shared" ref="G198:I198" si="166">SUM(G199:G205,G207,G208)</f>
        <v>2228603700</v>
      </c>
      <c r="H198" s="439">
        <f t="shared" si="166"/>
        <v>0</v>
      </c>
      <c r="I198" s="439">
        <f t="shared" si="166"/>
        <v>1628603700</v>
      </c>
      <c r="J198" s="440">
        <f t="shared" si="5"/>
        <v>0.73077312938141492</v>
      </c>
      <c r="K198" s="439">
        <f>SUM(K199:K205,K207,K208)</f>
        <v>4236700</v>
      </c>
      <c r="L198" s="440">
        <f t="shared" si="103"/>
        <v>1.9010558045829324E-3</v>
      </c>
      <c r="M198" s="441">
        <f>SUM(M199:M205,M207,M208)</f>
        <v>56986700</v>
      </c>
      <c r="N198" s="440">
        <f>M198/G198</f>
        <v>2.5570584846466869E-2</v>
      </c>
      <c r="O198" s="439">
        <f>SUM(O199:O205,O207,O208)</f>
        <v>2224367000</v>
      </c>
      <c r="P198" s="439">
        <f t="shared" si="158"/>
        <v>-4236700</v>
      </c>
      <c r="Q198" s="443"/>
      <c r="R198" s="443"/>
    </row>
    <row r="199" spans="1:18" ht="26">
      <c r="A199" s="125"/>
      <c r="B199" s="169">
        <v>1</v>
      </c>
      <c r="C199" s="169"/>
      <c r="D199" s="471" t="s">
        <v>114</v>
      </c>
      <c r="E199" s="472" t="s">
        <v>309</v>
      </c>
      <c r="F199" s="71" t="s">
        <v>310</v>
      </c>
      <c r="G199" s="190">
        <v>1183500</v>
      </c>
      <c r="H199" s="497"/>
      <c r="I199" s="190">
        <v>1183500</v>
      </c>
      <c r="J199" s="174">
        <f t="shared" si="5"/>
        <v>1</v>
      </c>
      <c r="K199" s="220">
        <f t="shared" ref="K199:K201" si="167">I199</f>
        <v>1183500</v>
      </c>
      <c r="L199" s="174">
        <f t="shared" si="103"/>
        <v>1</v>
      </c>
      <c r="M199" s="173">
        <f t="shared" ref="M199:M204" si="168">G199*N199</f>
        <v>1183500</v>
      </c>
      <c r="N199" s="174">
        <v>1</v>
      </c>
      <c r="O199" s="178">
        <f t="shared" ref="O199:O204" si="169">G199-K199</f>
        <v>0</v>
      </c>
      <c r="P199" s="178">
        <f t="shared" si="158"/>
        <v>-1183500</v>
      </c>
      <c r="Q199" s="135"/>
      <c r="R199" s="135"/>
    </row>
    <row r="200" spans="1:18" ht="26">
      <c r="A200" s="113">
        <v>1</v>
      </c>
      <c r="B200" s="169">
        <v>2</v>
      </c>
      <c r="C200" s="169"/>
      <c r="D200" s="473" t="s">
        <v>121</v>
      </c>
      <c r="E200" s="474" t="s">
        <v>309</v>
      </c>
      <c r="F200" s="71" t="s">
        <v>310</v>
      </c>
      <c r="G200" s="192">
        <v>2153200</v>
      </c>
      <c r="H200" s="475"/>
      <c r="I200" s="192">
        <v>2153200</v>
      </c>
      <c r="J200" s="174">
        <f t="shared" si="5"/>
        <v>1</v>
      </c>
      <c r="K200" s="220">
        <f t="shared" si="167"/>
        <v>2153200</v>
      </c>
      <c r="L200" s="174">
        <f t="shared" si="103"/>
        <v>1</v>
      </c>
      <c r="M200" s="173">
        <f t="shared" si="168"/>
        <v>2153200</v>
      </c>
      <c r="N200" s="174">
        <v>1</v>
      </c>
      <c r="O200" s="178">
        <f t="shared" si="169"/>
        <v>0</v>
      </c>
      <c r="P200" s="178">
        <f t="shared" si="158"/>
        <v>-2153200</v>
      </c>
      <c r="Q200" s="135"/>
      <c r="R200" s="135"/>
    </row>
    <row r="201" spans="1:18" ht="26">
      <c r="A201" s="113">
        <v>1</v>
      </c>
      <c r="B201" s="169">
        <v>3</v>
      </c>
      <c r="C201" s="169"/>
      <c r="D201" s="473" t="s">
        <v>173</v>
      </c>
      <c r="E201" s="474" t="s">
        <v>309</v>
      </c>
      <c r="F201" s="71" t="s">
        <v>310</v>
      </c>
      <c r="G201" s="192">
        <v>900000</v>
      </c>
      <c r="H201" s="475"/>
      <c r="I201" s="192">
        <v>900000</v>
      </c>
      <c r="J201" s="174">
        <f t="shared" si="5"/>
        <v>1</v>
      </c>
      <c r="K201" s="220">
        <f t="shared" si="167"/>
        <v>900000</v>
      </c>
      <c r="L201" s="174">
        <f t="shared" si="103"/>
        <v>1</v>
      </c>
      <c r="M201" s="173">
        <f t="shared" si="168"/>
        <v>900000</v>
      </c>
      <c r="N201" s="174">
        <v>1</v>
      </c>
      <c r="O201" s="178">
        <f t="shared" si="169"/>
        <v>0</v>
      </c>
      <c r="P201" s="178">
        <f t="shared" si="158"/>
        <v>-900000</v>
      </c>
      <c r="Q201" s="135"/>
      <c r="R201" s="135"/>
    </row>
    <row r="202" spans="1:18" ht="26">
      <c r="A202" s="113">
        <v>1</v>
      </c>
      <c r="B202" s="169">
        <v>4</v>
      </c>
      <c r="C202" s="169"/>
      <c r="D202" s="473" t="s">
        <v>141</v>
      </c>
      <c r="E202" s="474" t="s">
        <v>309</v>
      </c>
      <c r="F202" s="71" t="s">
        <v>142</v>
      </c>
      <c r="G202" s="192">
        <v>300000</v>
      </c>
      <c r="H202" s="475"/>
      <c r="I202" s="192">
        <v>300000</v>
      </c>
      <c r="J202" s="174">
        <f t="shared" si="5"/>
        <v>1</v>
      </c>
      <c r="K202" s="220">
        <v>0</v>
      </c>
      <c r="L202" s="174">
        <f t="shared" si="103"/>
        <v>0</v>
      </c>
      <c r="M202" s="173">
        <f t="shared" si="168"/>
        <v>300000</v>
      </c>
      <c r="N202" s="174">
        <v>1</v>
      </c>
      <c r="O202" s="178">
        <f t="shared" si="169"/>
        <v>300000</v>
      </c>
      <c r="P202" s="178">
        <f t="shared" si="158"/>
        <v>0</v>
      </c>
      <c r="Q202" s="135"/>
      <c r="R202" s="135"/>
    </row>
    <row r="203" spans="1:18" ht="26">
      <c r="A203" s="125"/>
      <c r="B203" s="169">
        <v>5</v>
      </c>
      <c r="C203" s="169"/>
      <c r="D203" s="473" t="s">
        <v>125</v>
      </c>
      <c r="E203" s="474" t="s">
        <v>430</v>
      </c>
      <c r="F203" s="71" t="s">
        <v>310</v>
      </c>
      <c r="G203" s="192">
        <v>4485000</v>
      </c>
      <c r="H203" s="475"/>
      <c r="I203" s="476">
        <v>4485000</v>
      </c>
      <c r="J203" s="174">
        <f t="shared" si="5"/>
        <v>1</v>
      </c>
      <c r="K203" s="220">
        <v>0</v>
      </c>
      <c r="L203" s="174">
        <f t="shared" si="103"/>
        <v>0</v>
      </c>
      <c r="M203" s="173">
        <f t="shared" si="168"/>
        <v>1950000</v>
      </c>
      <c r="N203" s="174">
        <v>0.43478260869565216</v>
      </c>
      <c r="O203" s="178">
        <f t="shared" si="169"/>
        <v>4485000</v>
      </c>
      <c r="P203" s="178">
        <f t="shared" si="158"/>
        <v>0</v>
      </c>
      <c r="Q203" s="135"/>
      <c r="R203" s="135"/>
    </row>
    <row r="204" spans="1:18" ht="26">
      <c r="A204" s="125"/>
      <c r="B204" s="169">
        <v>6</v>
      </c>
      <c r="C204" s="169"/>
      <c r="D204" s="473" t="s">
        <v>418</v>
      </c>
      <c r="E204" s="474" t="s">
        <v>309</v>
      </c>
      <c r="F204" s="71" t="s">
        <v>142</v>
      </c>
      <c r="G204" s="192">
        <v>500000</v>
      </c>
      <c r="H204" s="475"/>
      <c r="I204" s="192">
        <v>500000</v>
      </c>
      <c r="J204" s="174">
        <f t="shared" si="5"/>
        <v>1</v>
      </c>
      <c r="K204" s="220">
        <v>0</v>
      </c>
      <c r="L204" s="174">
        <f t="shared" si="103"/>
        <v>0</v>
      </c>
      <c r="M204" s="173">
        <f t="shared" si="168"/>
        <v>500000</v>
      </c>
      <c r="N204" s="174">
        <v>1</v>
      </c>
      <c r="O204" s="178">
        <f t="shared" si="169"/>
        <v>500000</v>
      </c>
      <c r="P204" s="178">
        <f t="shared" si="158"/>
        <v>0</v>
      </c>
      <c r="Q204" s="179"/>
      <c r="R204" s="135"/>
    </row>
    <row r="205" spans="1:18" ht="39">
      <c r="A205" s="125"/>
      <c r="B205" s="169">
        <v>7</v>
      </c>
      <c r="C205" s="71"/>
      <c r="D205" s="179" t="s">
        <v>320</v>
      </c>
      <c r="E205" s="134"/>
      <c r="F205" s="498"/>
      <c r="G205" s="128">
        <f t="shared" ref="G205:H205" si="170">SUM(G206)</f>
        <v>100000000</v>
      </c>
      <c r="H205" s="128">
        <f t="shared" si="170"/>
        <v>0</v>
      </c>
      <c r="I205" s="445">
        <f>I206</f>
        <v>100000000</v>
      </c>
      <c r="J205" s="174">
        <f t="shared" si="5"/>
        <v>1</v>
      </c>
      <c r="K205" s="128">
        <f>SUM(K206)</f>
        <v>0</v>
      </c>
      <c r="L205" s="174">
        <f t="shared" si="103"/>
        <v>0</v>
      </c>
      <c r="M205" s="128">
        <f>SUM(M206)</f>
        <v>50000000</v>
      </c>
      <c r="N205" s="174">
        <f>M205/G205</f>
        <v>0.5</v>
      </c>
      <c r="O205" s="128">
        <f>SUM(O206)</f>
        <v>100000000</v>
      </c>
      <c r="P205" s="178">
        <f t="shared" si="158"/>
        <v>0</v>
      </c>
      <c r="Q205" s="135"/>
      <c r="R205" s="135"/>
    </row>
    <row r="206" spans="1:18" ht="38.25" customHeight="1">
      <c r="A206" s="113">
        <v>1</v>
      </c>
      <c r="B206" s="459" t="s">
        <v>321</v>
      </c>
      <c r="C206" s="459"/>
      <c r="D206" s="462" t="s">
        <v>432</v>
      </c>
      <c r="E206" s="448" t="s">
        <v>433</v>
      </c>
      <c r="F206" s="451" t="s">
        <v>20</v>
      </c>
      <c r="G206" s="449">
        <v>100000000</v>
      </c>
      <c r="H206" s="477"/>
      <c r="I206" s="478">
        <f>50000000+50000000</f>
        <v>100000000</v>
      </c>
      <c r="J206" s="455">
        <f t="shared" si="5"/>
        <v>1</v>
      </c>
      <c r="K206" s="456">
        <v>0</v>
      </c>
      <c r="L206" s="455">
        <f t="shared" si="103"/>
        <v>0</v>
      </c>
      <c r="M206" s="457">
        <f t="shared" ref="M206:M207" si="171">G206*N206</f>
        <v>50000000</v>
      </c>
      <c r="N206" s="467">
        <v>0.5</v>
      </c>
      <c r="O206" s="460">
        <f t="shared" ref="O206:O207" si="172">G206-K206</f>
        <v>100000000</v>
      </c>
      <c r="P206" s="461">
        <f t="shared" si="158"/>
        <v>0</v>
      </c>
      <c r="Q206" s="2503" t="s">
        <v>1072</v>
      </c>
      <c r="R206" s="2456"/>
    </row>
    <row r="207" spans="1:18" ht="25">
      <c r="A207" s="113">
        <v>1</v>
      </c>
      <c r="B207" s="169">
        <v>8</v>
      </c>
      <c r="C207" s="169"/>
      <c r="D207" s="179" t="s">
        <v>133</v>
      </c>
      <c r="E207" s="480" t="s">
        <v>436</v>
      </c>
      <c r="F207" s="71" t="s">
        <v>130</v>
      </c>
      <c r="G207" s="173">
        <v>119082000</v>
      </c>
      <c r="H207" s="103"/>
      <c r="I207" s="172">
        <f>52950000+46900000+19232000</f>
        <v>119082000</v>
      </c>
      <c r="J207" s="174">
        <f t="shared" si="5"/>
        <v>1</v>
      </c>
      <c r="K207" s="220">
        <v>0</v>
      </c>
      <c r="L207" s="174">
        <f t="shared" si="103"/>
        <v>0</v>
      </c>
      <c r="M207" s="173">
        <f t="shared" si="171"/>
        <v>0</v>
      </c>
      <c r="N207" s="175">
        <v>0</v>
      </c>
      <c r="O207" s="178">
        <f t="shared" si="172"/>
        <v>119082000</v>
      </c>
      <c r="P207" s="178">
        <f t="shared" si="158"/>
        <v>0</v>
      </c>
      <c r="Q207" s="135"/>
      <c r="R207" s="135"/>
    </row>
    <row r="208" spans="1:18" ht="32.25" customHeight="1">
      <c r="A208" s="113">
        <v>1</v>
      </c>
      <c r="B208" s="169">
        <v>9</v>
      </c>
      <c r="C208" s="210"/>
      <c r="D208" s="179" t="s">
        <v>425</v>
      </c>
      <c r="E208" s="134"/>
      <c r="F208" s="47"/>
      <c r="G208" s="128">
        <f>SUM(G209)</f>
        <v>2000000000</v>
      </c>
      <c r="H208" s="47"/>
      <c r="I208" s="481">
        <f>I209</f>
        <v>1400000000</v>
      </c>
      <c r="J208" s="174">
        <f t="shared" si="5"/>
        <v>0.7</v>
      </c>
      <c r="K208" s="128">
        <f>SUM(K209)</f>
        <v>0</v>
      </c>
      <c r="L208" s="174">
        <f t="shared" si="103"/>
        <v>0</v>
      </c>
      <c r="M208" s="128">
        <f>SUM(M209)</f>
        <v>0</v>
      </c>
      <c r="N208" s="174">
        <f>M208/G208</f>
        <v>0</v>
      </c>
      <c r="O208" s="128">
        <f>SUM(O209)</f>
        <v>2000000000</v>
      </c>
      <c r="P208" s="178">
        <f t="shared" si="158"/>
        <v>0</v>
      </c>
      <c r="Q208" s="135"/>
      <c r="R208" s="135"/>
    </row>
    <row r="209" spans="1:18" ht="34.5" customHeight="1">
      <c r="A209" s="125"/>
      <c r="B209" s="446" t="s">
        <v>321</v>
      </c>
      <c r="C209" s="459">
        <v>2</v>
      </c>
      <c r="D209" s="462" t="s">
        <v>438</v>
      </c>
      <c r="E209" s="448" t="s">
        <v>433</v>
      </c>
      <c r="F209" s="451" t="s">
        <v>310</v>
      </c>
      <c r="G209" s="449">
        <v>2000000000</v>
      </c>
      <c r="H209" s="477"/>
      <c r="I209" s="454">
        <f>600000000+800000000</f>
        <v>1400000000</v>
      </c>
      <c r="J209" s="455">
        <f t="shared" si="5"/>
        <v>0.7</v>
      </c>
      <c r="K209" s="456">
        <v>0</v>
      </c>
      <c r="L209" s="455">
        <f t="shared" si="103"/>
        <v>0</v>
      </c>
      <c r="M209" s="173">
        <f>G209*N209</f>
        <v>0</v>
      </c>
      <c r="N209" s="455">
        <v>0</v>
      </c>
      <c r="O209" s="460">
        <f>G209-K209</f>
        <v>2000000000</v>
      </c>
      <c r="P209" s="461">
        <f t="shared" si="158"/>
        <v>0</v>
      </c>
      <c r="Q209" s="2503" t="s">
        <v>1073</v>
      </c>
      <c r="R209" s="2456"/>
    </row>
    <row r="210" spans="1:18" ht="27.75" customHeight="1">
      <c r="A210" s="125"/>
      <c r="B210" s="434"/>
      <c r="C210" s="435"/>
      <c r="D210" s="256" t="s">
        <v>439</v>
      </c>
      <c r="E210" s="437"/>
      <c r="F210" s="437"/>
      <c r="G210" s="261">
        <f t="shared" ref="G210:I210" si="173">SUM(G211:G214,G217:G220,G222:G223)</f>
        <v>4727435085</v>
      </c>
      <c r="H210" s="439">
        <f t="shared" si="173"/>
        <v>2670500</v>
      </c>
      <c r="I210" s="439">
        <f t="shared" si="173"/>
        <v>3261435085</v>
      </c>
      <c r="J210" s="440">
        <f t="shared" si="5"/>
        <v>0.68989526590189021</v>
      </c>
      <c r="K210" s="439">
        <f>SUM(K211:K214,K217:K220,K222:K223)</f>
        <v>2453015085</v>
      </c>
      <c r="L210" s="440">
        <f t="shared" si="103"/>
        <v>0.51888921601130777</v>
      </c>
      <c r="M210" s="441">
        <f>SUM(M211:M214,M217:M220,M222:M223)</f>
        <v>2464690983.0553865</v>
      </c>
      <c r="N210" s="440">
        <f>M210/G210</f>
        <v>0.52135903269740758</v>
      </c>
      <c r="O210" s="439">
        <f>SUM(O211:O214,O217:O220,O222:O223)</f>
        <v>2274420000</v>
      </c>
      <c r="P210" s="439">
        <f t="shared" si="158"/>
        <v>-2450344585</v>
      </c>
      <c r="Q210" s="443"/>
      <c r="R210" s="443"/>
    </row>
    <row r="211" spans="1:18" ht="26">
      <c r="A211" s="125"/>
      <c r="B211" s="169">
        <v>1</v>
      </c>
      <c r="C211" s="210"/>
      <c r="D211" s="179" t="s">
        <v>121</v>
      </c>
      <c r="E211" s="71" t="s">
        <v>309</v>
      </c>
      <c r="F211" s="71" t="s">
        <v>310</v>
      </c>
      <c r="G211" s="190">
        <v>1470500</v>
      </c>
      <c r="H211" s="190">
        <v>1470500</v>
      </c>
      <c r="I211" s="190">
        <v>1470500</v>
      </c>
      <c r="J211" s="174">
        <f t="shared" si="5"/>
        <v>1</v>
      </c>
      <c r="K211" s="220">
        <f t="shared" ref="K211:K212" si="174">I211</f>
        <v>1470500</v>
      </c>
      <c r="L211" s="174">
        <f t="shared" si="103"/>
        <v>1</v>
      </c>
      <c r="M211" s="173">
        <f t="shared" ref="M211:M224" si="175">G211*N211</f>
        <v>1470500</v>
      </c>
      <c r="N211" s="174">
        <v>1</v>
      </c>
      <c r="O211" s="178">
        <f t="shared" ref="O211:O213" si="176">G211-K211</f>
        <v>0</v>
      </c>
      <c r="P211" s="178">
        <f t="shared" si="158"/>
        <v>0</v>
      </c>
      <c r="Q211" s="135"/>
      <c r="R211" s="135"/>
    </row>
    <row r="212" spans="1:18" ht="26">
      <c r="A212" s="125"/>
      <c r="B212" s="169">
        <v>2</v>
      </c>
      <c r="C212" s="210"/>
      <c r="D212" s="179" t="s">
        <v>173</v>
      </c>
      <c r="E212" s="71" t="s">
        <v>309</v>
      </c>
      <c r="F212" s="71" t="s">
        <v>310</v>
      </c>
      <c r="G212" s="192">
        <v>900000</v>
      </c>
      <c r="H212" s="192">
        <v>900000</v>
      </c>
      <c r="I212" s="192">
        <v>900000</v>
      </c>
      <c r="J212" s="174">
        <f t="shared" si="5"/>
        <v>1</v>
      </c>
      <c r="K212" s="220">
        <f t="shared" si="174"/>
        <v>900000</v>
      </c>
      <c r="L212" s="174">
        <f t="shared" si="103"/>
        <v>1</v>
      </c>
      <c r="M212" s="173">
        <f t="shared" si="175"/>
        <v>900000</v>
      </c>
      <c r="N212" s="174">
        <v>1</v>
      </c>
      <c r="O212" s="178">
        <f t="shared" si="176"/>
        <v>0</v>
      </c>
      <c r="P212" s="178">
        <f t="shared" si="158"/>
        <v>0</v>
      </c>
      <c r="Q212" s="135"/>
      <c r="R212" s="135"/>
    </row>
    <row r="213" spans="1:18" ht="26">
      <c r="A213" s="125"/>
      <c r="B213" s="169">
        <v>3</v>
      </c>
      <c r="C213" s="210"/>
      <c r="D213" s="179" t="s">
        <v>141</v>
      </c>
      <c r="E213" s="71" t="s">
        <v>309</v>
      </c>
      <c r="F213" s="71" t="s">
        <v>142</v>
      </c>
      <c r="G213" s="192">
        <v>300000</v>
      </c>
      <c r="H213" s="192">
        <v>300000</v>
      </c>
      <c r="I213" s="192">
        <v>300000</v>
      </c>
      <c r="J213" s="174">
        <f t="shared" si="5"/>
        <v>1</v>
      </c>
      <c r="K213" s="220">
        <v>0</v>
      </c>
      <c r="L213" s="174">
        <f t="shared" si="103"/>
        <v>0</v>
      </c>
      <c r="M213" s="173">
        <f t="shared" si="175"/>
        <v>300000</v>
      </c>
      <c r="N213" s="174">
        <v>1</v>
      </c>
      <c r="O213" s="178">
        <f t="shared" si="176"/>
        <v>300000</v>
      </c>
      <c r="P213" s="178">
        <f t="shared" si="158"/>
        <v>300000</v>
      </c>
      <c r="Q213" s="135"/>
      <c r="R213" s="135"/>
    </row>
    <row r="214" spans="1:18" ht="26">
      <c r="A214" s="125"/>
      <c r="B214" s="169">
        <v>4</v>
      </c>
      <c r="C214" s="210"/>
      <c r="D214" s="179" t="s">
        <v>178</v>
      </c>
      <c r="E214" s="134"/>
      <c r="F214" s="498"/>
      <c r="G214" s="128">
        <f>SUM(G215:G216)</f>
        <v>3878465000</v>
      </c>
      <c r="H214" s="69"/>
      <c r="I214" s="128">
        <f>SUM(I215:I216)</f>
        <v>2478465000</v>
      </c>
      <c r="J214" s="174">
        <f t="shared" si="5"/>
        <v>0.63903245227171057</v>
      </c>
      <c r="K214" s="128">
        <f>SUM(K215:K216)</f>
        <v>1753465000</v>
      </c>
      <c r="L214" s="174">
        <f t="shared" si="103"/>
        <v>0.45210282934098928</v>
      </c>
      <c r="M214" s="173">
        <f t="shared" si="175"/>
        <v>1764840898.0553865</v>
      </c>
      <c r="N214" s="174">
        <v>0.45503592221546063</v>
      </c>
      <c r="O214" s="128">
        <f>SUM(O215:O216)</f>
        <v>2125000000</v>
      </c>
      <c r="P214" s="178">
        <f t="shared" si="158"/>
        <v>-1753465000</v>
      </c>
      <c r="Q214" s="135"/>
      <c r="R214" s="135"/>
    </row>
    <row r="215" spans="1:18" ht="50.25" customHeight="1">
      <c r="A215" s="113">
        <v>1</v>
      </c>
      <c r="B215" s="446" t="s">
        <v>321</v>
      </c>
      <c r="C215" s="459">
        <v>3</v>
      </c>
      <c r="D215" s="483" t="s">
        <v>440</v>
      </c>
      <c r="E215" s="484" t="s">
        <v>441</v>
      </c>
      <c r="F215" s="451" t="s">
        <v>310</v>
      </c>
      <c r="G215" s="485">
        <v>2125000000</v>
      </c>
      <c r="H215" s="477"/>
      <c r="I215" s="454">
        <v>725000000</v>
      </c>
      <c r="J215" s="455">
        <f t="shared" si="5"/>
        <v>0.3411764705882353</v>
      </c>
      <c r="K215" s="456">
        <v>0</v>
      </c>
      <c r="L215" s="455">
        <f t="shared" si="103"/>
        <v>0</v>
      </c>
      <c r="M215" s="457">
        <f t="shared" si="175"/>
        <v>0</v>
      </c>
      <c r="N215" s="455">
        <v>0</v>
      </c>
      <c r="O215" s="460">
        <f t="shared" ref="O215:O219" si="177">G215-K215</f>
        <v>2125000000</v>
      </c>
      <c r="P215" s="461">
        <f t="shared" si="158"/>
        <v>0</v>
      </c>
      <c r="Q215" s="2503" t="s">
        <v>1074</v>
      </c>
      <c r="R215" s="2456"/>
    </row>
    <row r="216" spans="1:18" ht="36" customHeight="1">
      <c r="A216" s="113">
        <v>1</v>
      </c>
      <c r="B216" s="446" t="s">
        <v>321</v>
      </c>
      <c r="C216" s="459">
        <v>4</v>
      </c>
      <c r="D216" s="486" t="s">
        <v>445</v>
      </c>
      <c r="E216" s="487" t="s">
        <v>309</v>
      </c>
      <c r="F216" s="451" t="s">
        <v>142</v>
      </c>
      <c r="G216" s="488">
        <v>1753465000</v>
      </c>
      <c r="H216" s="477"/>
      <c r="I216" s="488">
        <v>1753465000</v>
      </c>
      <c r="J216" s="455">
        <f t="shared" si="5"/>
        <v>1</v>
      </c>
      <c r="K216" s="449">
        <v>1753465000</v>
      </c>
      <c r="L216" s="455">
        <f t="shared" si="103"/>
        <v>1</v>
      </c>
      <c r="M216" s="457">
        <f t="shared" si="175"/>
        <v>1753465000</v>
      </c>
      <c r="N216" s="455">
        <v>1</v>
      </c>
      <c r="O216" s="460">
        <f t="shared" si="177"/>
        <v>0</v>
      </c>
      <c r="P216" s="461">
        <f t="shared" si="158"/>
        <v>-1753465000</v>
      </c>
      <c r="Q216" s="2503" t="s">
        <v>1075</v>
      </c>
      <c r="R216" s="2456"/>
    </row>
    <row r="217" spans="1:18" ht="26.25" customHeight="1">
      <c r="A217" s="125"/>
      <c r="B217" s="169">
        <v>5</v>
      </c>
      <c r="C217" s="169"/>
      <c r="D217" s="179" t="s">
        <v>125</v>
      </c>
      <c r="E217" s="490" t="s">
        <v>447</v>
      </c>
      <c r="F217" s="491" t="s">
        <v>310</v>
      </c>
      <c r="G217" s="173">
        <v>4550000</v>
      </c>
      <c r="H217" s="493"/>
      <c r="I217" s="494">
        <v>4550000</v>
      </c>
      <c r="J217" s="174">
        <f t="shared" si="5"/>
        <v>1</v>
      </c>
      <c r="K217" s="220">
        <v>0</v>
      </c>
      <c r="L217" s="174">
        <f t="shared" si="103"/>
        <v>0</v>
      </c>
      <c r="M217" s="173">
        <f t="shared" si="175"/>
        <v>0</v>
      </c>
      <c r="N217" s="175">
        <v>0</v>
      </c>
      <c r="O217" s="178">
        <f t="shared" si="177"/>
        <v>4550000</v>
      </c>
      <c r="P217" s="178">
        <f t="shared" si="158"/>
        <v>0</v>
      </c>
      <c r="Q217" s="135"/>
      <c r="R217" s="135"/>
    </row>
    <row r="218" spans="1:18" ht="26.25" customHeight="1">
      <c r="A218" s="125"/>
      <c r="B218" s="169">
        <v>6</v>
      </c>
      <c r="C218" s="169"/>
      <c r="D218" s="179" t="s">
        <v>252</v>
      </c>
      <c r="E218" s="71" t="s">
        <v>309</v>
      </c>
      <c r="F218" s="491" t="s">
        <v>130</v>
      </c>
      <c r="G218" s="173">
        <v>36000000</v>
      </c>
      <c r="H218" s="548"/>
      <c r="I218" s="220">
        <v>20000000</v>
      </c>
      <c r="J218" s="174">
        <f t="shared" si="5"/>
        <v>0.55555555555555558</v>
      </c>
      <c r="K218" s="220">
        <f>9000000+9000000</f>
        <v>18000000</v>
      </c>
      <c r="L218" s="174">
        <f t="shared" si="103"/>
        <v>0.5</v>
      </c>
      <c r="M218" s="173">
        <f t="shared" si="175"/>
        <v>18000000</v>
      </c>
      <c r="N218" s="175">
        <v>0.5</v>
      </c>
      <c r="O218" s="178">
        <f t="shared" si="177"/>
        <v>18000000</v>
      </c>
      <c r="P218" s="178">
        <f t="shared" si="158"/>
        <v>-18000000</v>
      </c>
      <c r="Q218" s="135"/>
      <c r="R218" s="135"/>
    </row>
    <row r="219" spans="1:18" ht="26">
      <c r="A219" s="125"/>
      <c r="B219" s="169">
        <v>7</v>
      </c>
      <c r="C219" s="169"/>
      <c r="D219" s="179" t="s">
        <v>418</v>
      </c>
      <c r="E219" s="490" t="s">
        <v>447</v>
      </c>
      <c r="F219" s="491" t="s">
        <v>142</v>
      </c>
      <c r="G219" s="173">
        <v>500000</v>
      </c>
      <c r="H219" s="493"/>
      <c r="I219" s="173">
        <v>500000</v>
      </c>
      <c r="J219" s="174">
        <f t="shared" si="5"/>
        <v>1</v>
      </c>
      <c r="K219" s="220">
        <v>0</v>
      </c>
      <c r="L219" s="174">
        <f t="shared" si="103"/>
        <v>0</v>
      </c>
      <c r="M219" s="173">
        <f t="shared" si="175"/>
        <v>0</v>
      </c>
      <c r="N219" s="175">
        <v>0</v>
      </c>
      <c r="O219" s="178">
        <f t="shared" si="177"/>
        <v>500000</v>
      </c>
      <c r="P219" s="178">
        <f t="shared" si="158"/>
        <v>0</v>
      </c>
      <c r="Q219" s="179"/>
      <c r="R219" s="135"/>
    </row>
    <row r="220" spans="1:18" ht="39">
      <c r="A220" s="125"/>
      <c r="B220" s="169">
        <v>8</v>
      </c>
      <c r="C220" s="71"/>
      <c r="D220" s="179" t="s">
        <v>320</v>
      </c>
      <c r="E220" s="134"/>
      <c r="F220" s="491" t="s">
        <v>130</v>
      </c>
      <c r="G220" s="128">
        <f>SUM(G221)</f>
        <v>100000000</v>
      </c>
      <c r="H220" s="495"/>
      <c r="I220" s="128">
        <f>SUM(I221)</f>
        <v>50000000</v>
      </c>
      <c r="J220" s="174">
        <f t="shared" si="5"/>
        <v>0.5</v>
      </c>
      <c r="K220" s="128">
        <f>SUM(K221)</f>
        <v>0</v>
      </c>
      <c r="L220" s="174">
        <f t="shared" si="103"/>
        <v>0</v>
      </c>
      <c r="M220" s="173">
        <f t="shared" si="175"/>
        <v>0</v>
      </c>
      <c r="N220" s="174">
        <v>0</v>
      </c>
      <c r="O220" s="128">
        <f>SUM(O221)</f>
        <v>100000000</v>
      </c>
      <c r="P220" s="178">
        <f t="shared" si="158"/>
        <v>0</v>
      </c>
      <c r="Q220" s="135"/>
      <c r="R220" s="135"/>
    </row>
    <row r="221" spans="1:18" ht="39.75" customHeight="1">
      <c r="A221" s="125"/>
      <c r="B221" s="446" t="s">
        <v>321</v>
      </c>
      <c r="C221" s="459"/>
      <c r="D221" s="462" t="s">
        <v>449</v>
      </c>
      <c r="E221" s="448" t="s">
        <v>447</v>
      </c>
      <c r="F221" s="451" t="s">
        <v>20</v>
      </c>
      <c r="G221" s="449">
        <v>100000000</v>
      </c>
      <c r="H221" s="477"/>
      <c r="I221" s="454">
        <v>50000000</v>
      </c>
      <c r="J221" s="455">
        <f t="shared" si="5"/>
        <v>0.5</v>
      </c>
      <c r="K221" s="456">
        <v>0</v>
      </c>
      <c r="L221" s="455">
        <f t="shared" si="103"/>
        <v>0</v>
      </c>
      <c r="M221" s="457">
        <f t="shared" si="175"/>
        <v>0</v>
      </c>
      <c r="N221" s="455">
        <v>0</v>
      </c>
      <c r="O221" s="460">
        <f t="shared" ref="O221:O222" si="178">G221-K221</f>
        <v>100000000</v>
      </c>
      <c r="P221" s="461">
        <f t="shared" si="158"/>
        <v>0</v>
      </c>
      <c r="Q221" s="2503" t="s">
        <v>1076</v>
      </c>
      <c r="R221" s="2456"/>
    </row>
    <row r="222" spans="1:18" ht="25">
      <c r="A222" s="125"/>
      <c r="B222" s="169">
        <v>9</v>
      </c>
      <c r="C222" s="169"/>
      <c r="D222" s="179" t="s">
        <v>133</v>
      </c>
      <c r="E222" s="45" t="s">
        <v>451</v>
      </c>
      <c r="F222" s="71" t="s">
        <v>130</v>
      </c>
      <c r="G222" s="496">
        <v>26070000</v>
      </c>
      <c r="H222" s="497"/>
      <c r="I222" s="170">
        <f>6770000+19300000</f>
        <v>26070000</v>
      </c>
      <c r="J222" s="174">
        <f t="shared" si="5"/>
        <v>1</v>
      </c>
      <c r="K222" s="220">
        <v>0</v>
      </c>
      <c r="L222" s="174">
        <f t="shared" si="103"/>
        <v>0</v>
      </c>
      <c r="M222" s="173">
        <f t="shared" si="175"/>
        <v>0</v>
      </c>
      <c r="N222" s="175">
        <v>0</v>
      </c>
      <c r="O222" s="178">
        <f t="shared" si="178"/>
        <v>26070000</v>
      </c>
      <c r="P222" s="178">
        <f t="shared" si="158"/>
        <v>0</v>
      </c>
      <c r="Q222" s="135"/>
      <c r="R222" s="135"/>
    </row>
    <row r="223" spans="1:18" ht="30" customHeight="1">
      <c r="A223" s="125"/>
      <c r="B223" s="169">
        <v>10</v>
      </c>
      <c r="C223" s="169"/>
      <c r="D223" s="179" t="s">
        <v>452</v>
      </c>
      <c r="E223" s="134"/>
      <c r="F223" s="71" t="s">
        <v>142</v>
      </c>
      <c r="G223" s="128">
        <f>SUM(G224)</f>
        <v>679179585</v>
      </c>
      <c r="H223" s="47"/>
      <c r="I223" s="128">
        <f>SUM(I224)</f>
        <v>679179585</v>
      </c>
      <c r="J223" s="174">
        <f t="shared" si="5"/>
        <v>1</v>
      </c>
      <c r="K223" s="128">
        <f>SUM(K224)</f>
        <v>679179585</v>
      </c>
      <c r="L223" s="174">
        <f t="shared" si="103"/>
        <v>1</v>
      </c>
      <c r="M223" s="173">
        <f t="shared" si="175"/>
        <v>679179585</v>
      </c>
      <c r="N223" s="174">
        <v>1</v>
      </c>
      <c r="O223" s="128">
        <f>SUM(O224)</f>
        <v>0</v>
      </c>
      <c r="P223" s="178">
        <f t="shared" si="158"/>
        <v>-679179585</v>
      </c>
      <c r="Q223" s="135"/>
      <c r="R223" s="135"/>
    </row>
    <row r="224" spans="1:18" ht="44.25" customHeight="1">
      <c r="A224" s="125"/>
      <c r="B224" s="446" t="s">
        <v>321</v>
      </c>
      <c r="C224" s="448">
        <v>5</v>
      </c>
      <c r="D224" s="462" t="s">
        <v>453</v>
      </c>
      <c r="E224" s="448" t="s">
        <v>454</v>
      </c>
      <c r="F224" s="451" t="s">
        <v>142</v>
      </c>
      <c r="G224" s="449">
        <v>679179585</v>
      </c>
      <c r="H224" s="477"/>
      <c r="I224" s="456">
        <v>679179585</v>
      </c>
      <c r="J224" s="455">
        <f t="shared" si="5"/>
        <v>1</v>
      </c>
      <c r="K224" s="456">
        <v>679179585</v>
      </c>
      <c r="L224" s="455">
        <f t="shared" si="103"/>
        <v>1</v>
      </c>
      <c r="M224" s="173">
        <f t="shared" si="175"/>
        <v>679179585</v>
      </c>
      <c r="N224" s="455">
        <v>1</v>
      </c>
      <c r="O224" s="460">
        <f>G224-K224</f>
        <v>0</v>
      </c>
      <c r="P224" s="461">
        <f t="shared" si="158"/>
        <v>-679179585</v>
      </c>
      <c r="Q224" s="2503" t="s">
        <v>1075</v>
      </c>
      <c r="R224" s="2456"/>
    </row>
    <row r="225" spans="1:18" ht="42">
      <c r="A225" s="125"/>
      <c r="B225" s="434"/>
      <c r="C225" s="499"/>
      <c r="D225" s="256" t="s">
        <v>455</v>
      </c>
      <c r="E225" s="437"/>
      <c r="F225" s="437"/>
      <c r="G225" s="261">
        <f t="shared" ref="G225:I225" si="179">SUM(G226:G230)</f>
        <v>24801200</v>
      </c>
      <c r="H225" s="439">
        <f t="shared" si="179"/>
        <v>0</v>
      </c>
      <c r="I225" s="439">
        <f t="shared" si="179"/>
        <v>21381200</v>
      </c>
      <c r="J225" s="440">
        <f t="shared" si="5"/>
        <v>0.86210344660742222</v>
      </c>
      <c r="K225" s="439">
        <f>SUM(K226:K230)</f>
        <v>4421200</v>
      </c>
      <c r="L225" s="440">
        <f t="shared" si="103"/>
        <v>0.17826556779510669</v>
      </c>
      <c r="M225" s="441">
        <f>SUM(M226:M230)</f>
        <v>16121358.000000002</v>
      </c>
      <c r="N225" s="440">
        <f>M225/G225</f>
        <v>0.65002330532393604</v>
      </c>
      <c r="O225" s="439">
        <f>SUM(O226:O230)</f>
        <v>20380000</v>
      </c>
      <c r="P225" s="439">
        <f t="shared" si="158"/>
        <v>-4421200</v>
      </c>
      <c r="Q225" s="443"/>
      <c r="R225" s="443"/>
    </row>
    <row r="226" spans="1:18" ht="26">
      <c r="A226" s="125"/>
      <c r="B226" s="169">
        <v>1</v>
      </c>
      <c r="C226" s="210"/>
      <c r="D226" s="179" t="s">
        <v>114</v>
      </c>
      <c r="E226" s="71" t="s">
        <v>309</v>
      </c>
      <c r="F226" s="71" t="s">
        <v>310</v>
      </c>
      <c r="G226" s="190">
        <v>195650</v>
      </c>
      <c r="H226" s="587"/>
      <c r="I226" s="190">
        <v>195650</v>
      </c>
      <c r="J226" s="174">
        <f t="shared" si="5"/>
        <v>1</v>
      </c>
      <c r="K226" s="220">
        <f t="shared" ref="K226:K229" si="180">I226</f>
        <v>195650</v>
      </c>
      <c r="L226" s="174">
        <f t="shared" si="103"/>
        <v>1</v>
      </c>
      <c r="M226" s="173">
        <f t="shared" ref="M226:M230" si="181">G226*N226</f>
        <v>195650</v>
      </c>
      <c r="N226" s="175">
        <v>1</v>
      </c>
      <c r="O226" s="178">
        <f t="shared" ref="O226:O230" si="182">G226-K226</f>
        <v>0</v>
      </c>
      <c r="P226" s="178">
        <f t="shared" si="158"/>
        <v>-195650</v>
      </c>
      <c r="Q226" s="135"/>
      <c r="R226" s="135"/>
    </row>
    <row r="227" spans="1:18" ht="26">
      <c r="A227" s="125"/>
      <c r="B227" s="169">
        <v>2</v>
      </c>
      <c r="C227" s="210"/>
      <c r="D227" s="179" t="s">
        <v>121</v>
      </c>
      <c r="E227" s="71" t="s">
        <v>309</v>
      </c>
      <c r="F227" s="71" t="s">
        <v>310</v>
      </c>
      <c r="G227" s="192">
        <v>700550</v>
      </c>
      <c r="H227" s="500"/>
      <c r="I227" s="192">
        <v>700550</v>
      </c>
      <c r="J227" s="174">
        <f t="shared" si="5"/>
        <v>1</v>
      </c>
      <c r="K227" s="220">
        <f t="shared" si="180"/>
        <v>700550</v>
      </c>
      <c r="L227" s="174">
        <f t="shared" si="103"/>
        <v>1</v>
      </c>
      <c r="M227" s="173">
        <f t="shared" si="181"/>
        <v>700550</v>
      </c>
      <c r="N227" s="175">
        <v>1</v>
      </c>
      <c r="O227" s="178">
        <f t="shared" si="182"/>
        <v>0</v>
      </c>
      <c r="P227" s="178">
        <f t="shared" si="158"/>
        <v>-700550</v>
      </c>
      <c r="Q227" s="135"/>
      <c r="R227" s="135"/>
    </row>
    <row r="228" spans="1:18" ht="26">
      <c r="A228" s="125"/>
      <c r="B228" s="169">
        <v>3</v>
      </c>
      <c r="C228" s="210"/>
      <c r="D228" s="179" t="s">
        <v>173</v>
      </c>
      <c r="E228" s="71" t="s">
        <v>309</v>
      </c>
      <c r="F228" s="71" t="s">
        <v>310</v>
      </c>
      <c r="G228" s="192">
        <v>600000</v>
      </c>
      <c r="H228" s="500"/>
      <c r="I228" s="192">
        <v>600000</v>
      </c>
      <c r="J228" s="174">
        <f t="shared" si="5"/>
        <v>1</v>
      </c>
      <c r="K228" s="220">
        <f t="shared" si="180"/>
        <v>600000</v>
      </c>
      <c r="L228" s="174">
        <f t="shared" si="103"/>
        <v>1</v>
      </c>
      <c r="M228" s="173">
        <f t="shared" si="181"/>
        <v>600000</v>
      </c>
      <c r="N228" s="175">
        <v>1</v>
      </c>
      <c r="O228" s="178">
        <f t="shared" si="182"/>
        <v>0</v>
      </c>
      <c r="P228" s="178">
        <f t="shared" si="158"/>
        <v>-600000</v>
      </c>
      <c r="Q228" s="135"/>
      <c r="R228" s="135"/>
    </row>
    <row r="229" spans="1:18" ht="29.25" customHeight="1">
      <c r="A229" s="125"/>
      <c r="B229" s="169">
        <v>4</v>
      </c>
      <c r="C229" s="210"/>
      <c r="D229" s="179" t="s">
        <v>125</v>
      </c>
      <c r="E229" s="71" t="s">
        <v>309</v>
      </c>
      <c r="F229" s="71" t="s">
        <v>310</v>
      </c>
      <c r="G229" s="192">
        <v>2925000</v>
      </c>
      <c r="H229" s="500"/>
      <c r="I229" s="192">
        <v>2925000</v>
      </c>
      <c r="J229" s="174">
        <f t="shared" si="5"/>
        <v>1</v>
      </c>
      <c r="K229" s="220">
        <f t="shared" si="180"/>
        <v>2925000</v>
      </c>
      <c r="L229" s="174">
        <f t="shared" si="103"/>
        <v>1</v>
      </c>
      <c r="M229" s="173">
        <f t="shared" si="181"/>
        <v>2925000</v>
      </c>
      <c r="N229" s="175">
        <v>1</v>
      </c>
      <c r="O229" s="178">
        <f t="shared" si="182"/>
        <v>0</v>
      </c>
      <c r="P229" s="178">
        <f t="shared" si="158"/>
        <v>-2925000</v>
      </c>
      <c r="Q229" s="135"/>
      <c r="R229" s="135"/>
    </row>
    <row r="230" spans="1:18" ht="39">
      <c r="A230" s="125"/>
      <c r="B230" s="169">
        <v>5</v>
      </c>
      <c r="C230" s="210"/>
      <c r="D230" s="179" t="s">
        <v>133</v>
      </c>
      <c r="E230" s="71" t="s">
        <v>456</v>
      </c>
      <c r="F230" s="71" t="s">
        <v>130</v>
      </c>
      <c r="G230" s="192">
        <v>20380000</v>
      </c>
      <c r="H230" s="500"/>
      <c r="I230" s="501">
        <v>16960000</v>
      </c>
      <c r="J230" s="174">
        <f t="shared" si="5"/>
        <v>0.83218842001962712</v>
      </c>
      <c r="K230" s="220">
        <v>0</v>
      </c>
      <c r="L230" s="174">
        <f t="shared" si="103"/>
        <v>0</v>
      </c>
      <c r="M230" s="173">
        <f t="shared" si="181"/>
        <v>11700158.000000002</v>
      </c>
      <c r="N230" s="175">
        <v>0.57410000000000005</v>
      </c>
      <c r="O230" s="178">
        <f t="shared" si="182"/>
        <v>20380000</v>
      </c>
      <c r="P230" s="178">
        <f t="shared" si="158"/>
        <v>0</v>
      </c>
      <c r="Q230" s="135"/>
      <c r="R230" s="135"/>
    </row>
    <row r="231" spans="1:18" ht="33" customHeight="1">
      <c r="A231" s="125"/>
      <c r="B231" s="434"/>
      <c r="C231" s="435"/>
      <c r="D231" s="256" t="s">
        <v>1077</v>
      </c>
      <c r="E231" s="437"/>
      <c r="F231" s="437"/>
      <c r="G231" s="261">
        <f t="shared" ref="G231:I231" si="183">SUM(G232:G238)</f>
        <v>91671200</v>
      </c>
      <c r="H231" s="439">
        <f t="shared" si="183"/>
        <v>0</v>
      </c>
      <c r="I231" s="439">
        <f t="shared" si="183"/>
        <v>85111200</v>
      </c>
      <c r="J231" s="440">
        <f t="shared" si="5"/>
        <v>0.92843990260845277</v>
      </c>
      <c r="K231" s="439">
        <f>SUM(K232:K238)</f>
        <v>3645200</v>
      </c>
      <c r="L231" s="440">
        <f t="shared" si="103"/>
        <v>3.9763851678607895E-2</v>
      </c>
      <c r="M231" s="441">
        <f>SUM(M232:M238)</f>
        <v>3846410</v>
      </c>
      <c r="N231" s="440">
        <f>M231/G231</f>
        <v>4.1958761312167837E-2</v>
      </c>
      <c r="O231" s="439">
        <f>SUM(O232:O238)</f>
        <v>88026000</v>
      </c>
      <c r="P231" s="439">
        <f t="shared" si="158"/>
        <v>-3645200</v>
      </c>
      <c r="Q231" s="443"/>
      <c r="R231" s="443"/>
    </row>
    <row r="232" spans="1:18" ht="26">
      <c r="A232" s="113">
        <v>1</v>
      </c>
      <c r="B232" s="169">
        <v>1</v>
      </c>
      <c r="C232" s="210"/>
      <c r="D232" s="471" t="s">
        <v>114</v>
      </c>
      <c r="E232" s="71" t="s">
        <v>309</v>
      </c>
      <c r="F232" s="71" t="s">
        <v>310</v>
      </c>
      <c r="G232" s="190">
        <v>1420600</v>
      </c>
      <c r="H232" s="171"/>
      <c r="I232" s="172">
        <v>1420600</v>
      </c>
      <c r="J232" s="174">
        <f t="shared" si="5"/>
        <v>1</v>
      </c>
      <c r="K232" s="220">
        <f t="shared" ref="K232:K234" si="184">I232</f>
        <v>1420600</v>
      </c>
      <c r="L232" s="174">
        <f t="shared" si="103"/>
        <v>1</v>
      </c>
      <c r="M232" s="173">
        <f t="shared" ref="M232:M238" si="185">G232*N232</f>
        <v>1420600</v>
      </c>
      <c r="N232" s="175">
        <v>1</v>
      </c>
      <c r="O232" s="178">
        <f t="shared" ref="O232:O238" si="186">G232-K232</f>
        <v>0</v>
      </c>
      <c r="P232" s="178">
        <f t="shared" si="158"/>
        <v>-1420600</v>
      </c>
      <c r="Q232" s="135"/>
      <c r="R232" s="135"/>
    </row>
    <row r="233" spans="1:18" ht="26">
      <c r="A233" s="125"/>
      <c r="B233" s="169">
        <v>2</v>
      </c>
      <c r="C233" s="210"/>
      <c r="D233" s="473" t="s">
        <v>121</v>
      </c>
      <c r="E233" s="71" t="s">
        <v>309</v>
      </c>
      <c r="F233" s="71" t="s">
        <v>310</v>
      </c>
      <c r="G233" s="192">
        <v>749600</v>
      </c>
      <c r="H233" s="171"/>
      <c r="I233" s="172">
        <v>749600</v>
      </c>
      <c r="J233" s="174">
        <f t="shared" si="5"/>
        <v>1</v>
      </c>
      <c r="K233" s="220">
        <f t="shared" si="184"/>
        <v>749600</v>
      </c>
      <c r="L233" s="174">
        <f t="shared" si="103"/>
        <v>1</v>
      </c>
      <c r="M233" s="173">
        <f t="shared" si="185"/>
        <v>749600</v>
      </c>
      <c r="N233" s="175">
        <v>1</v>
      </c>
      <c r="O233" s="178">
        <f t="shared" si="186"/>
        <v>0</v>
      </c>
      <c r="P233" s="178">
        <f t="shared" si="158"/>
        <v>-749600</v>
      </c>
      <c r="Q233" s="135"/>
      <c r="R233" s="135"/>
    </row>
    <row r="234" spans="1:18" ht="26">
      <c r="A234" s="125"/>
      <c r="B234" s="169">
        <v>3</v>
      </c>
      <c r="C234" s="210"/>
      <c r="D234" s="473" t="s">
        <v>173</v>
      </c>
      <c r="E234" s="71" t="s">
        <v>309</v>
      </c>
      <c r="F234" s="71" t="s">
        <v>310</v>
      </c>
      <c r="G234" s="192">
        <v>825000</v>
      </c>
      <c r="H234" s="171"/>
      <c r="I234" s="172">
        <v>825000</v>
      </c>
      <c r="J234" s="174">
        <f t="shared" si="5"/>
        <v>1</v>
      </c>
      <c r="K234" s="220">
        <f t="shared" si="184"/>
        <v>825000</v>
      </c>
      <c r="L234" s="174">
        <f t="shared" si="103"/>
        <v>1</v>
      </c>
      <c r="M234" s="173">
        <f t="shared" si="185"/>
        <v>825000</v>
      </c>
      <c r="N234" s="175">
        <v>1</v>
      </c>
      <c r="O234" s="178">
        <f t="shared" si="186"/>
        <v>0</v>
      </c>
      <c r="P234" s="178">
        <f t="shared" si="158"/>
        <v>-825000</v>
      </c>
      <c r="Q234" s="135"/>
      <c r="R234" s="135"/>
    </row>
    <row r="235" spans="1:18" ht="26">
      <c r="A235" s="125"/>
      <c r="B235" s="169">
        <v>4</v>
      </c>
      <c r="C235" s="210"/>
      <c r="D235" s="473" t="s">
        <v>141</v>
      </c>
      <c r="E235" s="71" t="s">
        <v>309</v>
      </c>
      <c r="F235" s="71" t="s">
        <v>142</v>
      </c>
      <c r="G235" s="192">
        <v>200000</v>
      </c>
      <c r="H235" s="171"/>
      <c r="I235" s="172">
        <v>200000</v>
      </c>
      <c r="J235" s="174">
        <f t="shared" si="5"/>
        <v>1</v>
      </c>
      <c r="K235" s="220">
        <v>0</v>
      </c>
      <c r="L235" s="174">
        <f t="shared" si="103"/>
        <v>0</v>
      </c>
      <c r="M235" s="173">
        <f t="shared" si="185"/>
        <v>200000</v>
      </c>
      <c r="N235" s="175">
        <v>1</v>
      </c>
      <c r="O235" s="178">
        <f t="shared" si="186"/>
        <v>200000</v>
      </c>
      <c r="P235" s="178">
        <f t="shared" si="158"/>
        <v>0</v>
      </c>
      <c r="Q235" s="135"/>
      <c r="R235" s="135"/>
    </row>
    <row r="236" spans="1:18" ht="26.25" customHeight="1">
      <c r="A236" s="125"/>
      <c r="B236" s="169">
        <v>5</v>
      </c>
      <c r="C236" s="210"/>
      <c r="D236" s="473" t="s">
        <v>125</v>
      </c>
      <c r="E236" s="71" t="s">
        <v>309</v>
      </c>
      <c r="F236" s="71" t="s">
        <v>310</v>
      </c>
      <c r="G236" s="192">
        <v>31010000</v>
      </c>
      <c r="H236" s="171"/>
      <c r="I236" s="172">
        <f>650000+30360000</f>
        <v>31010000</v>
      </c>
      <c r="J236" s="174">
        <f t="shared" si="5"/>
        <v>1</v>
      </c>
      <c r="K236" s="503">
        <v>650000</v>
      </c>
      <c r="L236" s="174">
        <f t="shared" si="103"/>
        <v>2.0960980328926154E-2</v>
      </c>
      <c r="M236" s="173">
        <f t="shared" si="185"/>
        <v>651210</v>
      </c>
      <c r="N236" s="175">
        <v>2.1000000000000001E-2</v>
      </c>
      <c r="O236" s="178">
        <f t="shared" si="186"/>
        <v>30360000</v>
      </c>
      <c r="P236" s="178">
        <f t="shared" si="158"/>
        <v>-650000</v>
      </c>
      <c r="Q236" s="134"/>
      <c r="R236" s="135"/>
    </row>
    <row r="237" spans="1:18" ht="26">
      <c r="A237" s="125"/>
      <c r="B237" s="169">
        <v>6</v>
      </c>
      <c r="C237" s="179"/>
      <c r="D237" s="473" t="s">
        <v>345</v>
      </c>
      <c r="E237" s="71" t="s">
        <v>309</v>
      </c>
      <c r="F237" s="71" t="s">
        <v>130</v>
      </c>
      <c r="G237" s="192">
        <v>17700000</v>
      </c>
      <c r="H237" s="171"/>
      <c r="I237" s="172">
        <v>17700000</v>
      </c>
      <c r="J237" s="174">
        <f t="shared" si="5"/>
        <v>1</v>
      </c>
      <c r="K237" s="220">
        <v>0</v>
      </c>
      <c r="L237" s="174">
        <f t="shared" si="103"/>
        <v>0</v>
      </c>
      <c r="M237" s="173">
        <f t="shared" si="185"/>
        <v>0</v>
      </c>
      <c r="N237" s="174">
        <v>0</v>
      </c>
      <c r="O237" s="178">
        <f t="shared" si="186"/>
        <v>17700000</v>
      </c>
      <c r="P237" s="178">
        <f t="shared" si="158"/>
        <v>0</v>
      </c>
      <c r="Q237" s="71" t="s">
        <v>463</v>
      </c>
      <c r="R237" s="135"/>
    </row>
    <row r="238" spans="1:18" ht="39">
      <c r="A238" s="125"/>
      <c r="B238" s="169">
        <v>7</v>
      </c>
      <c r="C238" s="210"/>
      <c r="D238" s="473" t="s">
        <v>133</v>
      </c>
      <c r="E238" s="71" t="s">
        <v>464</v>
      </c>
      <c r="F238" s="71" t="s">
        <v>130</v>
      </c>
      <c r="G238" s="192">
        <v>39766000</v>
      </c>
      <c r="H238" s="171"/>
      <c r="I238" s="172">
        <f>20006000+13200000</f>
        <v>33206000</v>
      </c>
      <c r="J238" s="174">
        <f t="shared" si="5"/>
        <v>0.83503495448372977</v>
      </c>
      <c r="K238" s="220">
        <v>0</v>
      </c>
      <c r="L238" s="174">
        <f t="shared" si="103"/>
        <v>0</v>
      </c>
      <c r="M238" s="173">
        <f t="shared" si="185"/>
        <v>0</v>
      </c>
      <c r="N238" s="174">
        <v>0</v>
      </c>
      <c r="O238" s="178">
        <f t="shared" si="186"/>
        <v>39766000</v>
      </c>
      <c r="P238" s="178">
        <f t="shared" si="158"/>
        <v>0</v>
      </c>
      <c r="Q238" s="135"/>
      <c r="R238" s="135"/>
    </row>
    <row r="239" spans="1:18" ht="42" customHeight="1">
      <c r="A239" s="125"/>
      <c r="B239" s="504"/>
      <c r="C239" s="505"/>
      <c r="D239" s="506" t="s">
        <v>83</v>
      </c>
      <c r="E239" s="505"/>
      <c r="F239" s="508"/>
      <c r="G239" s="507">
        <f t="shared" ref="G239:I239" si="187">SUM(G240,G261,G278)</f>
        <v>43396674494</v>
      </c>
      <c r="H239" s="507">
        <f t="shared" si="187"/>
        <v>121871654</v>
      </c>
      <c r="I239" s="507">
        <f t="shared" si="187"/>
        <v>8252655904</v>
      </c>
      <c r="J239" s="510">
        <f t="shared" si="5"/>
        <v>0.19016793337795981</v>
      </c>
      <c r="K239" s="507">
        <f>SUM(K240,K261,K278)</f>
        <v>465306600</v>
      </c>
      <c r="L239" s="510">
        <f t="shared" si="103"/>
        <v>1.0722171812135813E-2</v>
      </c>
      <c r="M239" s="507">
        <f>SUM(M240,M261,M278)</f>
        <v>463206600</v>
      </c>
      <c r="N239" s="510">
        <f t="shared" ref="N239:N242" si="188">M239/G239</f>
        <v>1.0673781007437395E-2</v>
      </c>
      <c r="O239" s="507">
        <f t="shared" ref="O239:P239" si="189">SUM(O240,O261,O278)</f>
        <v>42931367894</v>
      </c>
      <c r="P239" s="507">
        <f t="shared" si="189"/>
        <v>-30487346</v>
      </c>
      <c r="Q239" s="426"/>
      <c r="R239" s="426"/>
    </row>
    <row r="240" spans="1:18" ht="26">
      <c r="A240" s="125"/>
      <c r="B240" s="511"/>
      <c r="C240" s="512"/>
      <c r="D240" s="513" t="s">
        <v>466</v>
      </c>
      <c r="E240" s="512"/>
      <c r="F240" s="515"/>
      <c r="G240" s="514">
        <f t="shared" ref="G240:I240" si="190">SUM(G241,G248)</f>
        <v>471729975</v>
      </c>
      <c r="H240" s="514">
        <f t="shared" si="190"/>
        <v>105467975</v>
      </c>
      <c r="I240" s="514">
        <f t="shared" si="190"/>
        <v>418279000</v>
      </c>
      <c r="J240" s="516">
        <f t="shared" si="5"/>
        <v>0.88669158664339698</v>
      </c>
      <c r="K240" s="514">
        <f>SUM(K241,K248)</f>
        <v>32649850</v>
      </c>
      <c r="L240" s="516">
        <f t="shared" si="103"/>
        <v>6.9213006869025012E-2</v>
      </c>
      <c r="M240" s="514">
        <f>SUM(M241,M248)</f>
        <v>30549850</v>
      </c>
      <c r="N240" s="516">
        <f t="shared" si="188"/>
        <v>6.4761307567957713E-2</v>
      </c>
      <c r="O240" s="514">
        <f t="shared" ref="O240:P240" si="191">SUM(O241,O248)</f>
        <v>439080125</v>
      </c>
      <c r="P240" s="514">
        <f t="shared" si="191"/>
        <v>72818125</v>
      </c>
      <c r="Q240" s="431"/>
      <c r="R240" s="431"/>
    </row>
    <row r="241" spans="1:18" ht="51" customHeight="1">
      <c r="A241" s="125"/>
      <c r="B241" s="517"/>
      <c r="C241" s="146"/>
      <c r="D241" s="432" t="s">
        <v>467</v>
      </c>
      <c r="E241" s="146"/>
      <c r="F241" s="519"/>
      <c r="G241" s="518">
        <f t="shared" ref="G241:I241" si="192">SUM(G242)</f>
        <v>71830000</v>
      </c>
      <c r="H241" s="518">
        <f t="shared" si="192"/>
        <v>71830000</v>
      </c>
      <c r="I241" s="518">
        <f t="shared" si="192"/>
        <v>71830000</v>
      </c>
      <c r="J241" s="151">
        <f t="shared" si="5"/>
        <v>1</v>
      </c>
      <c r="K241" s="518">
        <f>SUM(K242)</f>
        <v>17720000</v>
      </c>
      <c r="L241" s="151">
        <f t="shared" si="103"/>
        <v>0.24669358206877348</v>
      </c>
      <c r="M241" s="518">
        <f>SUM(M242)</f>
        <v>15620000</v>
      </c>
      <c r="N241" s="151">
        <f t="shared" si="188"/>
        <v>0.21745788667687596</v>
      </c>
      <c r="O241" s="518">
        <f t="shared" ref="O241:P241" si="193">SUM(O242)</f>
        <v>54110000</v>
      </c>
      <c r="P241" s="518">
        <f t="shared" si="193"/>
        <v>54110000</v>
      </c>
      <c r="Q241" s="156"/>
      <c r="R241" s="156"/>
    </row>
    <row r="242" spans="1:18" ht="47.25" customHeight="1">
      <c r="A242" s="113">
        <v>1</v>
      </c>
      <c r="B242" s="520"/>
      <c r="C242" s="157"/>
      <c r="D242" s="521" t="s">
        <v>468</v>
      </c>
      <c r="E242" s="157"/>
      <c r="F242" s="523"/>
      <c r="G242" s="522">
        <f t="shared" ref="G242:I242" si="194">SUM(G243:G247)</f>
        <v>71830000</v>
      </c>
      <c r="H242" s="522">
        <f t="shared" si="194"/>
        <v>71830000</v>
      </c>
      <c r="I242" s="522">
        <f t="shared" si="194"/>
        <v>71830000</v>
      </c>
      <c r="J242" s="162">
        <f t="shared" si="5"/>
        <v>1</v>
      </c>
      <c r="K242" s="522">
        <f>SUM(K243:K247)</f>
        <v>17720000</v>
      </c>
      <c r="L242" s="162">
        <f t="shared" si="103"/>
        <v>0.24669358206877348</v>
      </c>
      <c r="M242" s="522">
        <f>SUM(M243:M247)</f>
        <v>15620000</v>
      </c>
      <c r="N242" s="162">
        <f t="shared" si="188"/>
        <v>0.21745788667687596</v>
      </c>
      <c r="O242" s="522">
        <f>SUM(O243:O247)</f>
        <v>54110000</v>
      </c>
      <c r="P242" s="159">
        <f t="shared" ref="P242:P247" si="195">H242-K242</f>
        <v>54110000</v>
      </c>
      <c r="Q242" s="167"/>
      <c r="R242" s="167"/>
    </row>
    <row r="243" spans="1:18" ht="42" customHeight="1">
      <c r="A243" s="125"/>
      <c r="B243" s="169">
        <v>1</v>
      </c>
      <c r="C243" s="126"/>
      <c r="D243" s="179" t="s">
        <v>114</v>
      </c>
      <c r="E243" s="492" t="s">
        <v>309</v>
      </c>
      <c r="F243" s="491" t="s">
        <v>310</v>
      </c>
      <c r="G243" s="190">
        <v>5810000</v>
      </c>
      <c r="H243" s="525">
        <f t="shared" ref="H243:I243" si="196">4724000+0+1086000</f>
        <v>5810000</v>
      </c>
      <c r="I243" s="525">
        <f t="shared" si="196"/>
        <v>5810000</v>
      </c>
      <c r="J243" s="174">
        <f t="shared" si="5"/>
        <v>1</v>
      </c>
      <c r="K243" s="525">
        <v>2100000</v>
      </c>
      <c r="L243" s="174">
        <f t="shared" si="103"/>
        <v>0.36144578313253012</v>
      </c>
      <c r="M243" s="173">
        <f t="shared" ref="M243:M247" si="197">G243*N243</f>
        <v>0</v>
      </c>
      <c r="N243" s="175">
        <v>0</v>
      </c>
      <c r="O243" s="178">
        <f t="shared" ref="O243:O247" si="198">G243-K243</f>
        <v>3710000</v>
      </c>
      <c r="P243" s="178">
        <f t="shared" si="195"/>
        <v>3710000</v>
      </c>
      <c r="Q243" s="135"/>
      <c r="R243" s="135"/>
    </row>
    <row r="244" spans="1:18" ht="42" customHeight="1">
      <c r="A244" s="125"/>
      <c r="B244" s="169">
        <v>2</v>
      </c>
      <c r="C244" s="126"/>
      <c r="D244" s="179" t="s">
        <v>268</v>
      </c>
      <c r="E244" s="492" t="s">
        <v>309</v>
      </c>
      <c r="F244" s="491" t="s">
        <v>310</v>
      </c>
      <c r="G244" s="192">
        <v>8450000</v>
      </c>
      <c r="H244" s="526">
        <f t="shared" ref="H244:I244" si="199">0+0+8450000</f>
        <v>8450000</v>
      </c>
      <c r="I244" s="526">
        <f t="shared" si="199"/>
        <v>8450000</v>
      </c>
      <c r="J244" s="174">
        <f t="shared" si="5"/>
        <v>1</v>
      </c>
      <c r="K244" s="525">
        <v>0</v>
      </c>
      <c r="L244" s="174">
        <f t="shared" si="103"/>
        <v>0</v>
      </c>
      <c r="M244" s="173">
        <f t="shared" si="197"/>
        <v>0</v>
      </c>
      <c r="N244" s="175">
        <v>0</v>
      </c>
      <c r="O244" s="178">
        <f t="shared" si="198"/>
        <v>8450000</v>
      </c>
      <c r="P244" s="178">
        <f t="shared" si="195"/>
        <v>8450000</v>
      </c>
      <c r="Q244" s="135"/>
      <c r="R244" s="135"/>
    </row>
    <row r="245" spans="1:18" ht="42" customHeight="1">
      <c r="A245" s="125"/>
      <c r="B245" s="169">
        <v>3</v>
      </c>
      <c r="C245" s="126"/>
      <c r="D245" s="179" t="s">
        <v>125</v>
      </c>
      <c r="E245" s="492" t="s">
        <v>309</v>
      </c>
      <c r="F245" s="491" t="s">
        <v>310</v>
      </c>
      <c r="G245" s="192">
        <v>9520000</v>
      </c>
      <c r="H245" s="526">
        <f t="shared" ref="H245:I245" si="200">3808000+0+5712000</f>
        <v>9520000</v>
      </c>
      <c r="I245" s="526">
        <f t="shared" si="200"/>
        <v>9520000</v>
      </c>
      <c r="J245" s="174">
        <f t="shared" si="5"/>
        <v>1</v>
      </c>
      <c r="K245" s="525">
        <f>1040000+1040000</f>
        <v>2080000</v>
      </c>
      <c r="L245" s="174">
        <f t="shared" si="103"/>
        <v>0.21848739495798319</v>
      </c>
      <c r="M245" s="173">
        <f t="shared" si="197"/>
        <v>2080000</v>
      </c>
      <c r="N245" s="175">
        <f>L245</f>
        <v>0.21848739495798319</v>
      </c>
      <c r="O245" s="178">
        <f t="shared" si="198"/>
        <v>7440000</v>
      </c>
      <c r="P245" s="178">
        <f t="shared" si="195"/>
        <v>7440000</v>
      </c>
      <c r="Q245" s="135"/>
      <c r="R245" s="135"/>
    </row>
    <row r="246" spans="1:18" ht="42" customHeight="1">
      <c r="A246" s="125"/>
      <c r="B246" s="169">
        <v>4</v>
      </c>
      <c r="C246" s="126"/>
      <c r="D246" s="179" t="s">
        <v>345</v>
      </c>
      <c r="E246" s="492" t="s">
        <v>309</v>
      </c>
      <c r="F246" s="491" t="s">
        <v>130</v>
      </c>
      <c r="G246" s="192">
        <v>11600000</v>
      </c>
      <c r="H246" s="526">
        <f t="shared" ref="H246:I246" si="201">4400000+7200000</f>
        <v>11600000</v>
      </c>
      <c r="I246" s="526">
        <f t="shared" si="201"/>
        <v>11600000</v>
      </c>
      <c r="J246" s="174">
        <f t="shared" si="5"/>
        <v>1</v>
      </c>
      <c r="K246" s="525">
        <v>0</v>
      </c>
      <c r="L246" s="174">
        <f t="shared" si="103"/>
        <v>0</v>
      </c>
      <c r="M246" s="173">
        <f t="shared" si="197"/>
        <v>0</v>
      </c>
      <c r="N246" s="175">
        <v>0</v>
      </c>
      <c r="O246" s="178">
        <f t="shared" si="198"/>
        <v>11600000</v>
      </c>
      <c r="P246" s="178">
        <f t="shared" si="195"/>
        <v>11600000</v>
      </c>
      <c r="Q246" s="135"/>
      <c r="R246" s="135"/>
    </row>
    <row r="247" spans="1:18" ht="42" customHeight="1">
      <c r="A247" s="125"/>
      <c r="B247" s="169">
        <v>5</v>
      </c>
      <c r="C247" s="126"/>
      <c r="D247" s="179" t="s">
        <v>133</v>
      </c>
      <c r="E247" s="492" t="s">
        <v>470</v>
      </c>
      <c r="F247" s="491" t="s">
        <v>331</v>
      </c>
      <c r="G247" s="192">
        <v>36450000</v>
      </c>
      <c r="H247" s="526">
        <f t="shared" ref="H247:I247" si="202">18710000+12000000+5740000</f>
        <v>36450000</v>
      </c>
      <c r="I247" s="526">
        <f t="shared" si="202"/>
        <v>36450000</v>
      </c>
      <c r="J247" s="174">
        <f t="shared" si="5"/>
        <v>1</v>
      </c>
      <c r="K247" s="525">
        <v>13540000</v>
      </c>
      <c r="L247" s="174">
        <f t="shared" si="103"/>
        <v>0.37146776406035664</v>
      </c>
      <c r="M247" s="173">
        <f t="shared" si="197"/>
        <v>13540000</v>
      </c>
      <c r="N247" s="175">
        <f>L247</f>
        <v>0.37146776406035664</v>
      </c>
      <c r="O247" s="178">
        <f t="shared" si="198"/>
        <v>22910000</v>
      </c>
      <c r="P247" s="178">
        <f t="shared" si="195"/>
        <v>22910000</v>
      </c>
      <c r="Q247" s="135"/>
      <c r="R247" s="135"/>
    </row>
    <row r="248" spans="1:18" ht="49.5" customHeight="1">
      <c r="A248" s="125"/>
      <c r="B248" s="517"/>
      <c r="C248" s="527"/>
      <c r="D248" s="528" t="s">
        <v>467</v>
      </c>
      <c r="E248" s="146"/>
      <c r="F248" s="519"/>
      <c r="G248" s="518">
        <f t="shared" ref="G248:I248" si="203">SUM(G249)</f>
        <v>399899975</v>
      </c>
      <c r="H248" s="518">
        <f t="shared" si="203"/>
        <v>33637975</v>
      </c>
      <c r="I248" s="518">
        <f t="shared" si="203"/>
        <v>346449000</v>
      </c>
      <c r="J248" s="518"/>
      <c r="K248" s="518">
        <f>SUM(K249)</f>
        <v>14929850</v>
      </c>
      <c r="L248" s="151">
        <f t="shared" si="103"/>
        <v>3.7333960823578448E-2</v>
      </c>
      <c r="M248" s="518">
        <f>SUM(M249)</f>
        <v>14929850</v>
      </c>
      <c r="N248" s="151">
        <f t="shared" ref="N248:N249" si="204">M248/G248</f>
        <v>3.7333960823578448E-2</v>
      </c>
      <c r="O248" s="518">
        <f t="shared" ref="O248:P248" si="205">SUM(O249)</f>
        <v>384970125</v>
      </c>
      <c r="P248" s="518">
        <f t="shared" si="205"/>
        <v>18708125</v>
      </c>
      <c r="Q248" s="156"/>
      <c r="R248" s="156"/>
    </row>
    <row r="249" spans="1:18" ht="38.25" customHeight="1">
      <c r="A249" s="125"/>
      <c r="B249" s="520"/>
      <c r="C249" s="157"/>
      <c r="D249" s="521" t="s">
        <v>472</v>
      </c>
      <c r="E249" s="157"/>
      <c r="F249" s="523"/>
      <c r="G249" s="522">
        <f t="shared" ref="G249:I249" si="206">SUM(G250:G256,G260)</f>
        <v>399899975</v>
      </c>
      <c r="H249" s="522">
        <f t="shared" si="206"/>
        <v>33637975</v>
      </c>
      <c r="I249" s="522">
        <f t="shared" si="206"/>
        <v>346449000</v>
      </c>
      <c r="J249" s="522"/>
      <c r="K249" s="522">
        <f>SUM(K250:K256,K260)</f>
        <v>14929850</v>
      </c>
      <c r="L249" s="162">
        <f t="shared" si="103"/>
        <v>3.7333960823578448E-2</v>
      </c>
      <c r="M249" s="522">
        <f>SUM(M250:M256,M260)</f>
        <v>14929850</v>
      </c>
      <c r="N249" s="162">
        <f t="shared" si="204"/>
        <v>3.7333960823578448E-2</v>
      </c>
      <c r="O249" s="522">
        <f>SUM(O250:O256,O260)</f>
        <v>384970125</v>
      </c>
      <c r="P249" s="159">
        <f t="shared" ref="P249:P260" si="207">H249-K249</f>
        <v>18708125</v>
      </c>
      <c r="Q249" s="167"/>
      <c r="R249" s="167"/>
    </row>
    <row r="250" spans="1:18" ht="26">
      <c r="A250" s="125"/>
      <c r="B250" s="492">
        <v>1</v>
      </c>
      <c r="C250" s="529"/>
      <c r="D250" s="207" t="s">
        <v>114</v>
      </c>
      <c r="E250" s="492" t="s">
        <v>309</v>
      </c>
      <c r="F250" s="491" t="s">
        <v>310</v>
      </c>
      <c r="G250" s="531">
        <v>5847475</v>
      </c>
      <c r="H250" s="531">
        <v>5847475</v>
      </c>
      <c r="I250" s="525">
        <v>3000000</v>
      </c>
      <c r="J250" s="174">
        <f t="shared" ref="J250:J267" si="208">I250/G250</f>
        <v>0.51304195400578878</v>
      </c>
      <c r="K250" s="525">
        <v>899850</v>
      </c>
      <c r="L250" s="174">
        <f t="shared" si="103"/>
        <v>0.15388693410403637</v>
      </c>
      <c r="M250" s="173">
        <f t="shared" ref="M250:M255" si="209">G250*N250</f>
        <v>899850</v>
      </c>
      <c r="N250" s="174">
        <f>L250</f>
        <v>0.15388693410403637</v>
      </c>
      <c r="O250" s="178">
        <f t="shared" ref="O250:O255" si="210">G250-K250</f>
        <v>4947625</v>
      </c>
      <c r="P250" s="178">
        <f t="shared" si="207"/>
        <v>4947625</v>
      </c>
      <c r="Q250" s="135"/>
      <c r="R250" s="135"/>
    </row>
    <row r="251" spans="1:18" ht="26">
      <c r="A251" s="125"/>
      <c r="B251" s="492">
        <v>2</v>
      </c>
      <c r="C251" s="529"/>
      <c r="D251" s="207" t="s">
        <v>121</v>
      </c>
      <c r="E251" s="492" t="s">
        <v>309</v>
      </c>
      <c r="F251" s="491" t="s">
        <v>310</v>
      </c>
      <c r="G251" s="533">
        <v>8760500</v>
      </c>
      <c r="H251" s="533">
        <v>8760500</v>
      </c>
      <c r="I251" s="525">
        <v>5000000</v>
      </c>
      <c r="J251" s="174">
        <f t="shared" si="208"/>
        <v>0.57074367901375489</v>
      </c>
      <c r="K251" s="525">
        <v>0</v>
      </c>
      <c r="L251" s="174">
        <f t="shared" si="103"/>
        <v>0</v>
      </c>
      <c r="M251" s="173">
        <f t="shared" si="209"/>
        <v>0</v>
      </c>
      <c r="N251" s="174">
        <v>0</v>
      </c>
      <c r="O251" s="178">
        <f t="shared" si="210"/>
        <v>8760500</v>
      </c>
      <c r="P251" s="178">
        <f t="shared" si="207"/>
        <v>8760500</v>
      </c>
      <c r="Q251" s="135"/>
      <c r="R251" s="135"/>
    </row>
    <row r="252" spans="1:18" ht="26">
      <c r="A252" s="125"/>
      <c r="B252" s="492">
        <v>3</v>
      </c>
      <c r="C252" s="529"/>
      <c r="D252" s="207" t="s">
        <v>475</v>
      </c>
      <c r="E252" s="492" t="s">
        <v>309</v>
      </c>
      <c r="F252" s="491" t="s">
        <v>310</v>
      </c>
      <c r="G252" s="533">
        <v>500000</v>
      </c>
      <c r="H252" s="533">
        <v>500000</v>
      </c>
      <c r="I252" s="525">
        <v>500000</v>
      </c>
      <c r="J252" s="174">
        <f t="shared" si="208"/>
        <v>1</v>
      </c>
      <c r="K252" s="525">
        <v>0</v>
      </c>
      <c r="L252" s="174">
        <f t="shared" si="103"/>
        <v>0</v>
      </c>
      <c r="M252" s="173">
        <f t="shared" si="209"/>
        <v>0</v>
      </c>
      <c r="N252" s="174">
        <v>0</v>
      </c>
      <c r="O252" s="178">
        <f t="shared" si="210"/>
        <v>500000</v>
      </c>
      <c r="P252" s="178">
        <f t="shared" si="207"/>
        <v>500000</v>
      </c>
      <c r="Q252" s="135"/>
      <c r="R252" s="135"/>
    </row>
    <row r="253" spans="1:18" ht="26">
      <c r="A253" s="125"/>
      <c r="B253" s="492">
        <v>4</v>
      </c>
      <c r="C253" s="529"/>
      <c r="D253" s="207" t="s">
        <v>476</v>
      </c>
      <c r="E253" s="492" t="s">
        <v>309</v>
      </c>
      <c r="F253" s="491" t="s">
        <v>310</v>
      </c>
      <c r="G253" s="533">
        <v>275000</v>
      </c>
      <c r="H253" s="533">
        <v>275000</v>
      </c>
      <c r="I253" s="525">
        <v>275000</v>
      </c>
      <c r="J253" s="174">
        <f t="shared" si="208"/>
        <v>1</v>
      </c>
      <c r="K253" s="525">
        <v>0</v>
      </c>
      <c r="L253" s="174">
        <f t="shared" si="103"/>
        <v>0</v>
      </c>
      <c r="M253" s="173">
        <f t="shared" si="209"/>
        <v>0</v>
      </c>
      <c r="N253" s="174">
        <v>0</v>
      </c>
      <c r="O253" s="178">
        <f t="shared" si="210"/>
        <v>275000</v>
      </c>
      <c r="P253" s="178">
        <f t="shared" si="207"/>
        <v>275000</v>
      </c>
      <c r="Q253" s="135"/>
      <c r="R253" s="135"/>
    </row>
    <row r="254" spans="1:18" ht="29.25" customHeight="1">
      <c r="A254" s="125"/>
      <c r="B254" s="492">
        <v>5</v>
      </c>
      <c r="C254" s="529"/>
      <c r="D254" s="207" t="s">
        <v>125</v>
      </c>
      <c r="E254" s="492" t="s">
        <v>309</v>
      </c>
      <c r="F254" s="491" t="s">
        <v>310</v>
      </c>
      <c r="G254" s="533">
        <v>15015000</v>
      </c>
      <c r="H254" s="533">
        <v>15015000</v>
      </c>
      <c r="I254" s="525">
        <v>3915000</v>
      </c>
      <c r="J254" s="174">
        <f t="shared" si="208"/>
        <v>0.26073926073926074</v>
      </c>
      <c r="K254" s="525">
        <v>0</v>
      </c>
      <c r="L254" s="174">
        <f t="shared" si="103"/>
        <v>0</v>
      </c>
      <c r="M254" s="173">
        <f t="shared" si="209"/>
        <v>0</v>
      </c>
      <c r="N254" s="174">
        <v>0</v>
      </c>
      <c r="O254" s="178">
        <f t="shared" si="210"/>
        <v>15015000</v>
      </c>
      <c r="P254" s="178">
        <f t="shared" si="207"/>
        <v>15015000</v>
      </c>
      <c r="Q254" s="135"/>
      <c r="R254" s="135"/>
    </row>
    <row r="255" spans="1:18" ht="35.25" customHeight="1">
      <c r="A255" s="125"/>
      <c r="B255" s="492">
        <v>6</v>
      </c>
      <c r="C255" s="529"/>
      <c r="D255" s="207" t="s">
        <v>477</v>
      </c>
      <c r="E255" s="492" t="s">
        <v>309</v>
      </c>
      <c r="F255" s="491" t="s">
        <v>310</v>
      </c>
      <c r="G255" s="533">
        <v>3240000</v>
      </c>
      <c r="H255" s="533">
        <v>3240000</v>
      </c>
      <c r="I255" s="525">
        <v>108000</v>
      </c>
      <c r="J255" s="174">
        <f t="shared" si="208"/>
        <v>3.3333333333333333E-2</v>
      </c>
      <c r="K255" s="525">
        <v>0</v>
      </c>
      <c r="L255" s="174">
        <f t="shared" si="103"/>
        <v>0</v>
      </c>
      <c r="M255" s="173">
        <f t="shared" si="209"/>
        <v>0</v>
      </c>
      <c r="N255" s="174">
        <v>0</v>
      </c>
      <c r="O255" s="178">
        <f t="shared" si="210"/>
        <v>3240000</v>
      </c>
      <c r="P255" s="178">
        <f t="shared" si="207"/>
        <v>3240000</v>
      </c>
      <c r="Q255" s="135"/>
      <c r="R255" s="135"/>
    </row>
    <row r="256" spans="1:18" ht="52.5" customHeight="1">
      <c r="A256" s="113">
        <v>1</v>
      </c>
      <c r="B256" s="492">
        <v>7</v>
      </c>
      <c r="C256" s="126"/>
      <c r="D256" s="179" t="s">
        <v>346</v>
      </c>
      <c r="E256" s="126"/>
      <c r="F256" s="535"/>
      <c r="G256" s="534">
        <f>SUM(G257:G259)</f>
        <v>285000000</v>
      </c>
      <c r="H256" s="220">
        <f t="shared" ref="H256:I256" si="211">SUM(H257:H259)</f>
        <v>0</v>
      </c>
      <c r="I256" s="220">
        <f t="shared" si="211"/>
        <v>285000000</v>
      </c>
      <c r="J256" s="174">
        <f t="shared" si="208"/>
        <v>1</v>
      </c>
      <c r="K256" s="534">
        <f>SUM(K257:K259)</f>
        <v>0</v>
      </c>
      <c r="L256" s="174">
        <f t="shared" si="103"/>
        <v>0</v>
      </c>
      <c r="M256" s="534">
        <f>SUM(M257:M259)</f>
        <v>0</v>
      </c>
      <c r="N256" s="174">
        <f>M256/G256</f>
        <v>0</v>
      </c>
      <c r="O256" s="534">
        <f>SUM(O257:O259)</f>
        <v>285000000</v>
      </c>
      <c r="P256" s="178">
        <f t="shared" si="207"/>
        <v>0</v>
      </c>
      <c r="Q256" s="135"/>
      <c r="R256" s="135"/>
    </row>
    <row r="257" spans="1:18" ht="42.75" customHeight="1">
      <c r="A257" s="125"/>
      <c r="B257" s="479"/>
      <c r="C257" s="459"/>
      <c r="D257" s="483" t="s">
        <v>478</v>
      </c>
      <c r="E257" s="484" t="s">
        <v>309</v>
      </c>
      <c r="F257" s="451" t="s">
        <v>20</v>
      </c>
      <c r="G257" s="536">
        <v>85000000</v>
      </c>
      <c r="H257" s="456">
        <v>0</v>
      </c>
      <c r="I257" s="536">
        <v>85000000</v>
      </c>
      <c r="J257" s="455">
        <f t="shared" si="208"/>
        <v>1</v>
      </c>
      <c r="K257" s="456">
        <v>0</v>
      </c>
      <c r="L257" s="455">
        <f t="shared" si="103"/>
        <v>0</v>
      </c>
      <c r="M257" s="457">
        <f t="shared" ref="M257:M260" si="212">G257*N257</f>
        <v>0</v>
      </c>
      <c r="N257" s="455">
        <v>0</v>
      </c>
      <c r="O257" s="460">
        <f t="shared" ref="O257:O260" si="213">G257-K257</f>
        <v>85000000</v>
      </c>
      <c r="P257" s="461">
        <f t="shared" si="207"/>
        <v>0</v>
      </c>
      <c r="Q257" s="2517" t="s">
        <v>1078</v>
      </c>
      <c r="R257" s="2456"/>
    </row>
    <row r="258" spans="1:18" ht="26">
      <c r="A258" s="125"/>
      <c r="B258" s="479"/>
      <c r="C258" s="459"/>
      <c r="D258" s="486" t="s">
        <v>483</v>
      </c>
      <c r="E258" s="537" t="s">
        <v>484</v>
      </c>
      <c r="F258" s="451" t="s">
        <v>20</v>
      </c>
      <c r="G258" s="538">
        <v>100000000</v>
      </c>
      <c r="H258" s="456">
        <v>0</v>
      </c>
      <c r="I258" s="538">
        <v>100000000</v>
      </c>
      <c r="J258" s="455">
        <f t="shared" si="208"/>
        <v>1</v>
      </c>
      <c r="K258" s="456">
        <v>0</v>
      </c>
      <c r="L258" s="455">
        <f t="shared" si="103"/>
        <v>0</v>
      </c>
      <c r="M258" s="457">
        <f t="shared" si="212"/>
        <v>0</v>
      </c>
      <c r="N258" s="455">
        <v>0</v>
      </c>
      <c r="O258" s="460">
        <f t="shared" si="213"/>
        <v>100000000</v>
      </c>
      <c r="P258" s="461">
        <f t="shared" si="207"/>
        <v>0</v>
      </c>
      <c r="Q258" s="2502" t="s">
        <v>1079</v>
      </c>
      <c r="R258" s="2456"/>
    </row>
    <row r="259" spans="1:18" ht="46.5" customHeight="1">
      <c r="A259" s="113">
        <v>1</v>
      </c>
      <c r="B259" s="479"/>
      <c r="C259" s="459"/>
      <c r="D259" s="486" t="s">
        <v>486</v>
      </c>
      <c r="E259" s="537" t="s">
        <v>487</v>
      </c>
      <c r="F259" s="451" t="s">
        <v>20</v>
      </c>
      <c r="G259" s="538">
        <v>100000000</v>
      </c>
      <c r="H259" s="456">
        <v>0</v>
      </c>
      <c r="I259" s="538">
        <v>100000000</v>
      </c>
      <c r="J259" s="455">
        <f t="shared" si="208"/>
        <v>1</v>
      </c>
      <c r="K259" s="456">
        <v>0</v>
      </c>
      <c r="L259" s="455">
        <f t="shared" si="103"/>
        <v>0</v>
      </c>
      <c r="M259" s="457">
        <f t="shared" si="212"/>
        <v>0</v>
      </c>
      <c r="N259" s="455">
        <v>0</v>
      </c>
      <c r="O259" s="460">
        <f t="shared" si="213"/>
        <v>100000000</v>
      </c>
      <c r="P259" s="461">
        <f t="shared" si="207"/>
        <v>0</v>
      </c>
      <c r="Q259" s="2518" t="s">
        <v>1078</v>
      </c>
      <c r="R259" s="2456"/>
    </row>
    <row r="260" spans="1:18" ht="36" customHeight="1">
      <c r="A260" s="113">
        <v>1</v>
      </c>
      <c r="B260" s="492">
        <v>8</v>
      </c>
      <c r="C260" s="529"/>
      <c r="D260" s="207" t="s">
        <v>133</v>
      </c>
      <c r="E260" s="492" t="s">
        <v>470</v>
      </c>
      <c r="F260" s="491" t="s">
        <v>130</v>
      </c>
      <c r="G260" s="531">
        <v>81262000</v>
      </c>
      <c r="H260" s="71"/>
      <c r="I260" s="220">
        <f>15000000+33651000</f>
        <v>48651000</v>
      </c>
      <c r="J260" s="174">
        <f t="shared" si="208"/>
        <v>0.59869311609362308</v>
      </c>
      <c r="K260" s="220">
        <v>14030000</v>
      </c>
      <c r="L260" s="174">
        <f t="shared" si="103"/>
        <v>0.17265142378971721</v>
      </c>
      <c r="M260" s="173">
        <f t="shared" si="212"/>
        <v>14030000</v>
      </c>
      <c r="N260" s="174">
        <f>L260</f>
        <v>0.17265142378971721</v>
      </c>
      <c r="O260" s="178">
        <f t="shared" si="213"/>
        <v>67232000</v>
      </c>
      <c r="P260" s="178">
        <f t="shared" si="207"/>
        <v>-14030000</v>
      </c>
      <c r="Q260" s="135"/>
      <c r="R260" s="135"/>
    </row>
    <row r="261" spans="1:18" ht="38.25" customHeight="1">
      <c r="A261" s="113">
        <v>1</v>
      </c>
      <c r="B261" s="511"/>
      <c r="C261" s="512"/>
      <c r="D261" s="513" t="s">
        <v>489</v>
      </c>
      <c r="E261" s="512"/>
      <c r="F261" s="515"/>
      <c r="G261" s="514">
        <f t="shared" ref="G261:I261" si="214">SUM(G262)</f>
        <v>966771729</v>
      </c>
      <c r="H261" s="514">
        <f t="shared" si="214"/>
        <v>16403679</v>
      </c>
      <c r="I261" s="514">
        <f t="shared" si="214"/>
        <v>540840342</v>
      </c>
      <c r="J261" s="516">
        <f t="shared" si="208"/>
        <v>0.55942920730566792</v>
      </c>
      <c r="K261" s="514">
        <f t="shared" ref="K261:K262" si="215">SUM(K262)</f>
        <v>108669050</v>
      </c>
      <c r="L261" s="516">
        <f t="shared" si="103"/>
        <v>0.11240404196800835</v>
      </c>
      <c r="M261" s="514">
        <f t="shared" ref="M261:M262" si="216">SUM(M262)</f>
        <v>108669050</v>
      </c>
      <c r="N261" s="516">
        <f t="shared" ref="N261:N263" si="217">M261/G261</f>
        <v>0.11240404196800835</v>
      </c>
      <c r="O261" s="514">
        <f t="shared" ref="O261:P261" si="218">SUM(O262)</f>
        <v>858102679</v>
      </c>
      <c r="P261" s="514">
        <f t="shared" si="218"/>
        <v>-92265371</v>
      </c>
      <c r="Q261" s="431"/>
      <c r="R261" s="431"/>
    </row>
    <row r="262" spans="1:18" ht="52">
      <c r="A262" s="113">
        <v>1</v>
      </c>
      <c r="B262" s="517"/>
      <c r="C262" s="146"/>
      <c r="D262" s="432" t="s">
        <v>490</v>
      </c>
      <c r="E262" s="146"/>
      <c r="F262" s="519"/>
      <c r="G262" s="518">
        <f t="shared" ref="G262:I262" si="219">SUM(G263)</f>
        <v>966771729</v>
      </c>
      <c r="H262" s="518">
        <f t="shared" si="219"/>
        <v>16403679</v>
      </c>
      <c r="I262" s="518">
        <f t="shared" si="219"/>
        <v>540840342</v>
      </c>
      <c r="J262" s="151">
        <f t="shared" si="208"/>
        <v>0.55942920730566792</v>
      </c>
      <c r="K262" s="518">
        <f t="shared" si="215"/>
        <v>108669050</v>
      </c>
      <c r="L262" s="151">
        <f t="shared" si="103"/>
        <v>0.11240404196800835</v>
      </c>
      <c r="M262" s="518">
        <f t="shared" si="216"/>
        <v>108669050</v>
      </c>
      <c r="N262" s="151">
        <f t="shared" si="217"/>
        <v>0.11240404196800835</v>
      </c>
      <c r="O262" s="518">
        <f t="shared" ref="O262:P262" si="220">SUM(O263)</f>
        <v>858102679</v>
      </c>
      <c r="P262" s="518">
        <f t="shared" si="220"/>
        <v>-92265371</v>
      </c>
      <c r="Q262" s="156"/>
      <c r="R262" s="156"/>
    </row>
    <row r="263" spans="1:18" ht="27.75" customHeight="1">
      <c r="A263" s="113">
        <v>1</v>
      </c>
      <c r="B263" s="520"/>
      <c r="C263" s="157"/>
      <c r="D263" s="521" t="s">
        <v>1019</v>
      </c>
      <c r="E263" s="157"/>
      <c r="F263" s="523"/>
      <c r="G263" s="522">
        <f t="shared" ref="G263:I263" si="221">SUM(G264:G268,G274:G277)</f>
        <v>966771729</v>
      </c>
      <c r="H263" s="522">
        <f t="shared" si="221"/>
        <v>16403679</v>
      </c>
      <c r="I263" s="522">
        <f t="shared" si="221"/>
        <v>540840342</v>
      </c>
      <c r="J263" s="162">
        <f t="shared" si="208"/>
        <v>0.55942920730566792</v>
      </c>
      <c r="K263" s="522">
        <f>SUM(K264:K268,K274:K277)</f>
        <v>108669050</v>
      </c>
      <c r="L263" s="162">
        <f t="shared" si="103"/>
        <v>0.11240404196800835</v>
      </c>
      <c r="M263" s="522">
        <f>SUM(M264:M268,M274:M277)</f>
        <v>108669050</v>
      </c>
      <c r="N263" s="162">
        <f t="shared" si="217"/>
        <v>0.11240404196800835</v>
      </c>
      <c r="O263" s="522">
        <f t="shared" ref="O263:P263" si="222">SUM(O264:O268,O274:O277)</f>
        <v>858102679</v>
      </c>
      <c r="P263" s="522">
        <f t="shared" si="222"/>
        <v>-92265371</v>
      </c>
      <c r="Q263" s="167"/>
      <c r="R263" s="167"/>
    </row>
    <row r="264" spans="1:18" ht="26">
      <c r="A264" s="113">
        <v>1</v>
      </c>
      <c r="B264" s="169">
        <v>1</v>
      </c>
      <c r="C264" s="126"/>
      <c r="D264" s="179" t="s">
        <v>114</v>
      </c>
      <c r="E264" s="539" t="s">
        <v>309</v>
      </c>
      <c r="F264" s="491" t="s">
        <v>310</v>
      </c>
      <c r="G264" s="190">
        <v>8261862</v>
      </c>
      <c r="H264" s="190">
        <v>8261862</v>
      </c>
      <c r="I264" s="220">
        <v>5000000</v>
      </c>
      <c r="J264" s="174">
        <f t="shared" si="208"/>
        <v>0.60519045222493428</v>
      </c>
      <c r="K264" s="210">
        <v>0</v>
      </c>
      <c r="L264" s="174">
        <f t="shared" si="103"/>
        <v>0</v>
      </c>
      <c r="M264" s="173">
        <f t="shared" ref="M264:M267" si="223">G264*N264</f>
        <v>0</v>
      </c>
      <c r="N264" s="174">
        <v>0</v>
      </c>
      <c r="O264" s="178">
        <f t="shared" ref="O264:O267" si="224">G264-K264</f>
        <v>8261862</v>
      </c>
      <c r="P264" s="178">
        <f t="shared" ref="P264:P277" si="225">H264-K264</f>
        <v>8261862</v>
      </c>
      <c r="Q264" s="135"/>
      <c r="R264" s="135"/>
    </row>
    <row r="265" spans="1:18" ht="26">
      <c r="A265" s="125"/>
      <c r="B265" s="169">
        <v>2</v>
      </c>
      <c r="C265" s="126"/>
      <c r="D265" s="179" t="s">
        <v>292</v>
      </c>
      <c r="E265" s="539" t="s">
        <v>309</v>
      </c>
      <c r="F265" s="491" t="s">
        <v>310</v>
      </c>
      <c r="G265" s="192">
        <v>4335400</v>
      </c>
      <c r="H265" s="192">
        <v>4335400</v>
      </c>
      <c r="I265" s="220">
        <v>1065500</v>
      </c>
      <c r="J265" s="174">
        <f t="shared" si="208"/>
        <v>0.2457674032384555</v>
      </c>
      <c r="K265" s="210">
        <v>0</v>
      </c>
      <c r="L265" s="174">
        <f t="shared" si="103"/>
        <v>0</v>
      </c>
      <c r="M265" s="173">
        <f t="shared" si="223"/>
        <v>0</v>
      </c>
      <c r="N265" s="174">
        <v>0</v>
      </c>
      <c r="O265" s="178">
        <f t="shared" si="224"/>
        <v>4335400</v>
      </c>
      <c r="P265" s="178">
        <f t="shared" si="225"/>
        <v>4335400</v>
      </c>
      <c r="Q265" s="135"/>
      <c r="R265" s="135"/>
    </row>
    <row r="266" spans="1:18" ht="26">
      <c r="A266" s="125"/>
      <c r="B266" s="169">
        <v>3</v>
      </c>
      <c r="C266" s="126"/>
      <c r="D266" s="179" t="s">
        <v>141</v>
      </c>
      <c r="E266" s="539" t="s">
        <v>309</v>
      </c>
      <c r="F266" s="491" t="s">
        <v>142</v>
      </c>
      <c r="G266" s="192">
        <v>1856417</v>
      </c>
      <c r="H266" s="192">
        <v>1856417</v>
      </c>
      <c r="I266" s="220">
        <v>1856417</v>
      </c>
      <c r="J266" s="174">
        <f t="shared" si="208"/>
        <v>1</v>
      </c>
      <c r="K266" s="210">
        <v>0</v>
      </c>
      <c r="L266" s="174">
        <f t="shared" si="103"/>
        <v>0</v>
      </c>
      <c r="M266" s="173">
        <f t="shared" si="223"/>
        <v>0</v>
      </c>
      <c r="N266" s="174">
        <v>0</v>
      </c>
      <c r="O266" s="178">
        <f t="shared" si="224"/>
        <v>1856417</v>
      </c>
      <c r="P266" s="178">
        <f t="shared" si="225"/>
        <v>1856417</v>
      </c>
      <c r="Q266" s="135"/>
      <c r="R266" s="135"/>
    </row>
    <row r="267" spans="1:18" ht="26">
      <c r="A267" s="125"/>
      <c r="B267" s="169">
        <v>4</v>
      </c>
      <c r="C267" s="126"/>
      <c r="D267" s="179" t="s">
        <v>304</v>
      </c>
      <c r="E267" s="539" t="s">
        <v>309</v>
      </c>
      <c r="F267" s="491" t="s">
        <v>310</v>
      </c>
      <c r="G267" s="192">
        <v>1950000</v>
      </c>
      <c r="H267" s="192">
        <v>1950000</v>
      </c>
      <c r="I267" s="210"/>
      <c r="J267" s="174">
        <f t="shared" si="208"/>
        <v>0</v>
      </c>
      <c r="K267" s="210">
        <v>0</v>
      </c>
      <c r="L267" s="174">
        <f t="shared" si="103"/>
        <v>0</v>
      </c>
      <c r="M267" s="173">
        <f t="shared" si="223"/>
        <v>0</v>
      </c>
      <c r="N267" s="174">
        <v>0</v>
      </c>
      <c r="O267" s="178">
        <f t="shared" si="224"/>
        <v>1950000</v>
      </c>
      <c r="P267" s="178">
        <f t="shared" si="225"/>
        <v>1950000</v>
      </c>
      <c r="Q267" s="135"/>
      <c r="R267" s="135"/>
    </row>
    <row r="268" spans="1:18" ht="40.5" customHeight="1">
      <c r="A268" s="125"/>
      <c r="B268" s="169">
        <v>5</v>
      </c>
      <c r="C268" s="126"/>
      <c r="D268" s="179" t="s">
        <v>178</v>
      </c>
      <c r="E268" s="169"/>
      <c r="F268" s="535"/>
      <c r="G268" s="192">
        <f>SUM(G269:G273)</f>
        <v>881469050</v>
      </c>
      <c r="H268" s="534">
        <f t="shared" ref="H268:I268" si="226">SUM(H269:H273)</f>
        <v>0</v>
      </c>
      <c r="I268" s="534">
        <f t="shared" si="226"/>
        <v>495069050</v>
      </c>
      <c r="J268" s="534"/>
      <c r="K268" s="534">
        <f>SUM(K269:K273)</f>
        <v>108669050</v>
      </c>
      <c r="L268" s="174">
        <f t="shared" si="103"/>
        <v>0.12328175334119786</v>
      </c>
      <c r="M268" s="534">
        <f>SUM(M269:M271)</f>
        <v>108669050</v>
      </c>
      <c r="N268" s="174">
        <f>M268/G268</f>
        <v>0.12328175334119786</v>
      </c>
      <c r="O268" s="534">
        <f>SUM(O269:O273)</f>
        <v>772800000</v>
      </c>
      <c r="P268" s="178">
        <f t="shared" si="225"/>
        <v>-108669050</v>
      </c>
      <c r="Q268" s="135"/>
      <c r="R268" s="135"/>
    </row>
    <row r="269" spans="1:18" ht="35.25" customHeight="1">
      <c r="A269" s="125"/>
      <c r="B269" s="479"/>
      <c r="C269" s="459">
        <v>1</v>
      </c>
      <c r="D269" s="483" t="s">
        <v>492</v>
      </c>
      <c r="E269" s="484" t="s">
        <v>493</v>
      </c>
      <c r="F269" s="451" t="s">
        <v>20</v>
      </c>
      <c r="G269" s="485">
        <v>180000000</v>
      </c>
      <c r="H269" s="448"/>
      <c r="I269" s="456">
        <v>90000000</v>
      </c>
      <c r="J269" s="455">
        <f t="shared" ref="J269:J308" si="227">I269/G269</f>
        <v>0.5</v>
      </c>
      <c r="K269" s="447">
        <v>0</v>
      </c>
      <c r="L269" s="455">
        <f t="shared" si="103"/>
        <v>0</v>
      </c>
      <c r="M269" s="457">
        <f t="shared" ref="M269:M277" si="228">G269*N269</f>
        <v>0</v>
      </c>
      <c r="N269" s="455">
        <v>0</v>
      </c>
      <c r="O269" s="460">
        <f t="shared" ref="O269:O277" si="229">G269-K269</f>
        <v>180000000</v>
      </c>
      <c r="P269" s="541">
        <f t="shared" si="225"/>
        <v>0</v>
      </c>
      <c r="Q269" s="2506" t="s">
        <v>495</v>
      </c>
      <c r="R269" s="2456"/>
    </row>
    <row r="270" spans="1:18" ht="25">
      <c r="A270" s="125"/>
      <c r="B270" s="479"/>
      <c r="C270" s="459">
        <v>2</v>
      </c>
      <c r="D270" s="486" t="s">
        <v>496</v>
      </c>
      <c r="E270" s="537" t="s">
        <v>497</v>
      </c>
      <c r="F270" s="451" t="s">
        <v>310</v>
      </c>
      <c r="G270" s="488">
        <v>108669050</v>
      </c>
      <c r="H270" s="448"/>
      <c r="I270" s="456">
        <v>108669050</v>
      </c>
      <c r="J270" s="455">
        <f t="shared" si="227"/>
        <v>1</v>
      </c>
      <c r="K270" s="456">
        <v>108669050</v>
      </c>
      <c r="L270" s="455">
        <f t="shared" si="103"/>
        <v>1</v>
      </c>
      <c r="M270" s="457">
        <f t="shared" si="228"/>
        <v>108669050</v>
      </c>
      <c r="N270" s="467">
        <v>1</v>
      </c>
      <c r="O270" s="460">
        <f t="shared" si="229"/>
        <v>0</v>
      </c>
      <c r="P270" s="461">
        <f t="shared" si="225"/>
        <v>-108669050</v>
      </c>
      <c r="Q270" s="2506" t="s">
        <v>498</v>
      </c>
      <c r="R270" s="2456"/>
    </row>
    <row r="271" spans="1:18" ht="37.5">
      <c r="A271" s="113">
        <v>1</v>
      </c>
      <c r="B271" s="479"/>
      <c r="C271" s="459">
        <v>3</v>
      </c>
      <c r="D271" s="486" t="s">
        <v>499</v>
      </c>
      <c r="E271" s="537" t="s">
        <v>500</v>
      </c>
      <c r="F271" s="451" t="s">
        <v>20</v>
      </c>
      <c r="G271" s="488">
        <v>198700000</v>
      </c>
      <c r="H271" s="448"/>
      <c r="I271" s="456">
        <v>99350000</v>
      </c>
      <c r="J271" s="455">
        <f t="shared" si="227"/>
        <v>0.5</v>
      </c>
      <c r="K271" s="447">
        <v>0</v>
      </c>
      <c r="L271" s="455">
        <f t="shared" si="103"/>
        <v>0</v>
      </c>
      <c r="M271" s="457">
        <f t="shared" si="228"/>
        <v>0</v>
      </c>
      <c r="N271" s="455">
        <v>0</v>
      </c>
      <c r="O271" s="460">
        <f t="shared" si="229"/>
        <v>198700000</v>
      </c>
      <c r="P271" s="541">
        <f t="shared" si="225"/>
        <v>0</v>
      </c>
      <c r="Q271" s="2506" t="s">
        <v>1080</v>
      </c>
      <c r="R271" s="2456"/>
    </row>
    <row r="272" spans="1:18" ht="26">
      <c r="A272" s="125"/>
      <c r="B272" s="479"/>
      <c r="C272" s="459">
        <v>4</v>
      </c>
      <c r="D272" s="486" t="s">
        <v>499</v>
      </c>
      <c r="E272" s="537" t="s">
        <v>501</v>
      </c>
      <c r="F272" s="451" t="s">
        <v>20</v>
      </c>
      <c r="G272" s="488">
        <v>195400000</v>
      </c>
      <c r="H272" s="448"/>
      <c r="I272" s="456">
        <v>97700000</v>
      </c>
      <c r="J272" s="455">
        <f t="shared" si="227"/>
        <v>0.5</v>
      </c>
      <c r="K272" s="447">
        <v>0</v>
      </c>
      <c r="L272" s="455">
        <f t="shared" si="103"/>
        <v>0</v>
      </c>
      <c r="M272" s="457">
        <f t="shared" si="228"/>
        <v>0</v>
      </c>
      <c r="N272" s="455">
        <v>0</v>
      </c>
      <c r="O272" s="460">
        <f t="shared" si="229"/>
        <v>195400000</v>
      </c>
      <c r="P272" s="541">
        <f t="shared" si="225"/>
        <v>0</v>
      </c>
      <c r="Q272" s="2506" t="s">
        <v>1080</v>
      </c>
      <c r="R272" s="2456"/>
    </row>
    <row r="273" spans="1:18" ht="37.5">
      <c r="A273" s="125"/>
      <c r="B273" s="479"/>
      <c r="C273" s="459">
        <v>5</v>
      </c>
      <c r="D273" s="486" t="s">
        <v>499</v>
      </c>
      <c r="E273" s="537" t="s">
        <v>503</v>
      </c>
      <c r="F273" s="451" t="s">
        <v>20</v>
      </c>
      <c r="G273" s="488">
        <v>198700000</v>
      </c>
      <c r="H273" s="448"/>
      <c r="I273" s="456">
        <v>99350000</v>
      </c>
      <c r="J273" s="455">
        <f t="shared" si="227"/>
        <v>0.5</v>
      </c>
      <c r="K273" s="447">
        <v>0</v>
      </c>
      <c r="L273" s="455">
        <f t="shared" si="103"/>
        <v>0</v>
      </c>
      <c r="M273" s="457">
        <f t="shared" si="228"/>
        <v>0</v>
      </c>
      <c r="N273" s="467">
        <v>0</v>
      </c>
      <c r="O273" s="460">
        <f t="shared" si="229"/>
        <v>198700000</v>
      </c>
      <c r="P273" s="541">
        <f t="shared" si="225"/>
        <v>0</v>
      </c>
      <c r="Q273" s="2506" t="s">
        <v>1080</v>
      </c>
      <c r="R273" s="2456"/>
    </row>
    <row r="274" spans="1:18" ht="32.25" customHeight="1">
      <c r="A274" s="113">
        <v>1</v>
      </c>
      <c r="B274" s="169">
        <v>6</v>
      </c>
      <c r="C274" s="126"/>
      <c r="D274" s="179" t="s">
        <v>125</v>
      </c>
      <c r="E274" s="539" t="s">
        <v>309</v>
      </c>
      <c r="F274" s="491" t="s">
        <v>310</v>
      </c>
      <c r="G274" s="190">
        <v>16377000</v>
      </c>
      <c r="H274" s="71"/>
      <c r="I274" s="220">
        <v>6141375</v>
      </c>
      <c r="J274" s="174">
        <f t="shared" si="227"/>
        <v>0.375</v>
      </c>
      <c r="K274" s="210">
        <v>0</v>
      </c>
      <c r="L274" s="174">
        <f t="shared" si="103"/>
        <v>0</v>
      </c>
      <c r="M274" s="173">
        <f t="shared" si="228"/>
        <v>0</v>
      </c>
      <c r="N274" s="174">
        <v>0</v>
      </c>
      <c r="O274" s="178">
        <f t="shared" si="229"/>
        <v>16377000</v>
      </c>
      <c r="P274" s="744">
        <f t="shared" si="225"/>
        <v>0</v>
      </c>
      <c r="Q274" s="135"/>
      <c r="R274" s="135"/>
    </row>
    <row r="275" spans="1:18" ht="32.25" customHeight="1">
      <c r="A275" s="113">
        <v>1</v>
      </c>
      <c r="B275" s="169">
        <v>7</v>
      </c>
      <c r="C275" s="126"/>
      <c r="D275" s="179" t="s">
        <v>254</v>
      </c>
      <c r="E275" s="539" t="s">
        <v>309</v>
      </c>
      <c r="F275" s="491" t="s">
        <v>310</v>
      </c>
      <c r="G275" s="192">
        <v>6512000</v>
      </c>
      <c r="H275" s="71"/>
      <c r="I275" s="220">
        <v>1628000</v>
      </c>
      <c r="J275" s="174">
        <f t="shared" si="227"/>
        <v>0.25</v>
      </c>
      <c r="K275" s="210">
        <v>0</v>
      </c>
      <c r="L275" s="174">
        <f t="shared" si="103"/>
        <v>0</v>
      </c>
      <c r="M275" s="173">
        <f t="shared" si="228"/>
        <v>0</v>
      </c>
      <c r="N275" s="174">
        <v>0</v>
      </c>
      <c r="O275" s="178">
        <f t="shared" si="229"/>
        <v>6512000</v>
      </c>
      <c r="P275" s="744">
        <f t="shared" si="225"/>
        <v>0</v>
      </c>
      <c r="Q275" s="135"/>
      <c r="R275" s="135"/>
    </row>
    <row r="276" spans="1:18" ht="32.25" customHeight="1">
      <c r="A276" s="113">
        <v>1</v>
      </c>
      <c r="B276" s="169">
        <v>8</v>
      </c>
      <c r="C276" s="126"/>
      <c r="D276" s="179" t="s">
        <v>133</v>
      </c>
      <c r="E276" s="539" t="s">
        <v>309</v>
      </c>
      <c r="F276" s="491" t="s">
        <v>310</v>
      </c>
      <c r="G276" s="192">
        <v>39860000</v>
      </c>
      <c r="H276" s="71"/>
      <c r="I276" s="220">
        <v>30080000</v>
      </c>
      <c r="J276" s="174">
        <f t="shared" si="227"/>
        <v>0.75464124435524338</v>
      </c>
      <c r="K276" s="210">
        <v>0</v>
      </c>
      <c r="L276" s="174">
        <f t="shared" si="103"/>
        <v>0</v>
      </c>
      <c r="M276" s="173">
        <f t="shared" si="228"/>
        <v>0</v>
      </c>
      <c r="N276" s="174">
        <v>0</v>
      </c>
      <c r="O276" s="178">
        <f t="shared" si="229"/>
        <v>39860000</v>
      </c>
      <c r="P276" s="744">
        <f t="shared" si="225"/>
        <v>0</v>
      </c>
      <c r="Q276" s="135"/>
      <c r="R276" s="135"/>
    </row>
    <row r="277" spans="1:18" ht="32.25" customHeight="1">
      <c r="A277" s="113">
        <v>1</v>
      </c>
      <c r="B277" s="169">
        <v>9</v>
      </c>
      <c r="C277" s="126"/>
      <c r="D277" s="179" t="s">
        <v>351</v>
      </c>
      <c r="E277" s="539" t="s">
        <v>309</v>
      </c>
      <c r="F277" s="491" t="s">
        <v>130</v>
      </c>
      <c r="G277" s="192">
        <v>6150000</v>
      </c>
      <c r="H277" s="71"/>
      <c r="I277" s="220"/>
      <c r="J277" s="174">
        <f t="shared" si="227"/>
        <v>0</v>
      </c>
      <c r="K277" s="210">
        <v>0</v>
      </c>
      <c r="L277" s="174">
        <f t="shared" si="103"/>
        <v>0</v>
      </c>
      <c r="M277" s="173">
        <f t="shared" si="228"/>
        <v>0</v>
      </c>
      <c r="N277" s="174">
        <v>0</v>
      </c>
      <c r="O277" s="178">
        <f t="shared" si="229"/>
        <v>6150000</v>
      </c>
      <c r="P277" s="744">
        <f t="shared" si="225"/>
        <v>0</v>
      </c>
      <c r="Q277" s="135"/>
      <c r="R277" s="135"/>
    </row>
    <row r="278" spans="1:18" ht="13">
      <c r="A278" s="125"/>
      <c r="B278" s="511"/>
      <c r="C278" s="512"/>
      <c r="D278" s="513" t="s">
        <v>506</v>
      </c>
      <c r="E278" s="512"/>
      <c r="F278" s="515"/>
      <c r="G278" s="514">
        <f>SUM(G279)</f>
        <v>41958172790</v>
      </c>
      <c r="H278" s="140"/>
      <c r="I278" s="514">
        <f>SUM(I279)</f>
        <v>7293536562</v>
      </c>
      <c r="J278" s="516">
        <f t="shared" si="227"/>
        <v>0.17382874603486756</v>
      </c>
      <c r="K278" s="514">
        <f>SUM(K279)</f>
        <v>323987700</v>
      </c>
      <c r="L278" s="516">
        <f t="shared" si="103"/>
        <v>7.7216827725447761E-3</v>
      </c>
      <c r="M278" s="514">
        <f>SUM(M279)</f>
        <v>323987700</v>
      </c>
      <c r="N278" s="516">
        <f t="shared" ref="N278:N280" si="230">M278/G278</f>
        <v>7.7216827725447761E-3</v>
      </c>
      <c r="O278" s="514">
        <f t="shared" ref="O278:P278" si="231">SUM(O279)</f>
        <v>41634185090</v>
      </c>
      <c r="P278" s="514">
        <f t="shared" si="231"/>
        <v>-11040100</v>
      </c>
      <c r="Q278" s="431"/>
      <c r="R278" s="431"/>
    </row>
    <row r="279" spans="1:18" ht="39">
      <c r="A279" s="125"/>
      <c r="B279" s="517"/>
      <c r="C279" s="146"/>
      <c r="D279" s="432" t="s">
        <v>507</v>
      </c>
      <c r="E279" s="146"/>
      <c r="F279" s="519"/>
      <c r="G279" s="518">
        <f>SUM(G280,G294)</f>
        <v>41958172790</v>
      </c>
      <c r="H279" s="150"/>
      <c r="I279" s="518">
        <f>SUM(I280,I294)</f>
        <v>7293536562</v>
      </c>
      <c r="J279" s="151">
        <f t="shared" si="227"/>
        <v>0.17382874603486756</v>
      </c>
      <c r="K279" s="518">
        <f>SUM(K280,K294)</f>
        <v>323987700</v>
      </c>
      <c r="L279" s="151">
        <f t="shared" si="103"/>
        <v>7.7216827725447761E-3</v>
      </c>
      <c r="M279" s="518">
        <f>SUM(M280,M294)</f>
        <v>323987700</v>
      </c>
      <c r="N279" s="151">
        <f t="shared" si="230"/>
        <v>7.7216827725447761E-3</v>
      </c>
      <c r="O279" s="518">
        <f t="shared" ref="O279:P279" si="232">SUM(O280,O294)</f>
        <v>41634185090</v>
      </c>
      <c r="P279" s="518">
        <f t="shared" si="232"/>
        <v>-11040100</v>
      </c>
      <c r="Q279" s="156"/>
      <c r="R279" s="156"/>
    </row>
    <row r="280" spans="1:18" ht="52">
      <c r="A280" s="125"/>
      <c r="B280" s="520"/>
      <c r="C280" s="157"/>
      <c r="D280" s="521" t="s">
        <v>1023</v>
      </c>
      <c r="E280" s="157"/>
      <c r="F280" s="523"/>
      <c r="G280" s="522">
        <f>SUM(G281:G285,G289:G291,G293)</f>
        <v>2311401977</v>
      </c>
      <c r="H280" s="161"/>
      <c r="I280" s="522">
        <f>SUM(I281:I285,I289:I291,I293)</f>
        <v>818733462</v>
      </c>
      <c r="J280" s="162">
        <f t="shared" si="227"/>
        <v>0.35421509116412769</v>
      </c>
      <c r="K280" s="522">
        <f>SUM(K281:K285,K289:K291,K293)</f>
        <v>312947600</v>
      </c>
      <c r="L280" s="162">
        <f t="shared" si="103"/>
        <v>0.13539297928877733</v>
      </c>
      <c r="M280" s="522">
        <f>SUM(M281,M283,M285,M289,M290,M291,M293)</f>
        <v>312947600</v>
      </c>
      <c r="N280" s="162">
        <f t="shared" si="230"/>
        <v>0.13539297928877733</v>
      </c>
      <c r="O280" s="522">
        <f t="shared" ref="O280:P280" si="233">SUM(O281:O285,O289:O291,O293)</f>
        <v>1998454377</v>
      </c>
      <c r="P280" s="522">
        <f t="shared" si="233"/>
        <v>0</v>
      </c>
      <c r="Q280" s="167"/>
      <c r="R280" s="167"/>
    </row>
    <row r="281" spans="1:18" ht="26">
      <c r="A281" s="125"/>
      <c r="B281" s="169">
        <v>1</v>
      </c>
      <c r="C281" s="126"/>
      <c r="D281" s="179" t="s">
        <v>114</v>
      </c>
      <c r="E281" s="539" t="s">
        <v>309</v>
      </c>
      <c r="F281" s="491" t="s">
        <v>310</v>
      </c>
      <c r="G281" s="190">
        <v>6089464</v>
      </c>
      <c r="H281" s="71"/>
      <c r="I281" s="220">
        <v>1761964</v>
      </c>
      <c r="J281" s="174">
        <f t="shared" si="227"/>
        <v>0.28934632013589373</v>
      </c>
      <c r="K281" s="210">
        <v>0</v>
      </c>
      <c r="L281" s="174">
        <f t="shared" si="103"/>
        <v>0</v>
      </c>
      <c r="M281" s="173">
        <f t="shared" ref="M281:M284" si="234">G281*N281</f>
        <v>0</v>
      </c>
      <c r="N281" s="174">
        <v>0</v>
      </c>
      <c r="O281" s="178">
        <f t="shared" ref="O281:O284" si="235">G281-K281</f>
        <v>6089464</v>
      </c>
      <c r="P281" s="744">
        <f t="shared" ref="P281:P284" si="236">H281-K281</f>
        <v>0</v>
      </c>
      <c r="Q281" s="135"/>
      <c r="R281" s="135"/>
    </row>
    <row r="282" spans="1:18" ht="26">
      <c r="A282" s="125"/>
      <c r="B282" s="169">
        <v>2</v>
      </c>
      <c r="C282" s="126"/>
      <c r="D282" s="179" t="s">
        <v>292</v>
      </c>
      <c r="E282" s="539" t="s">
        <v>309</v>
      </c>
      <c r="F282" s="491" t="s">
        <v>310</v>
      </c>
      <c r="G282" s="192">
        <v>3419400</v>
      </c>
      <c r="H282" s="71"/>
      <c r="I282" s="220">
        <v>569900</v>
      </c>
      <c r="J282" s="174">
        <f t="shared" si="227"/>
        <v>0.16666666666666666</v>
      </c>
      <c r="K282" s="210">
        <v>0</v>
      </c>
      <c r="L282" s="174">
        <f t="shared" si="103"/>
        <v>0</v>
      </c>
      <c r="M282" s="173">
        <f t="shared" si="234"/>
        <v>0</v>
      </c>
      <c r="N282" s="174">
        <v>0</v>
      </c>
      <c r="O282" s="178">
        <f t="shared" si="235"/>
        <v>3419400</v>
      </c>
      <c r="P282" s="744">
        <f t="shared" si="236"/>
        <v>0</v>
      </c>
      <c r="Q282" s="135"/>
      <c r="R282" s="135"/>
    </row>
    <row r="283" spans="1:18" ht="26">
      <c r="A283" s="113">
        <v>1</v>
      </c>
      <c r="B283" s="169">
        <v>3</v>
      </c>
      <c r="C283" s="126"/>
      <c r="D283" s="179" t="s">
        <v>141</v>
      </c>
      <c r="E283" s="539" t="s">
        <v>309</v>
      </c>
      <c r="F283" s="491" t="s">
        <v>142</v>
      </c>
      <c r="G283" s="192">
        <v>1000000</v>
      </c>
      <c r="H283" s="71"/>
      <c r="I283" s="220"/>
      <c r="J283" s="174">
        <f t="shared" si="227"/>
        <v>0</v>
      </c>
      <c r="K283" s="210">
        <v>0</v>
      </c>
      <c r="L283" s="174">
        <f t="shared" si="103"/>
        <v>0</v>
      </c>
      <c r="M283" s="173">
        <f t="shared" si="234"/>
        <v>0</v>
      </c>
      <c r="N283" s="174">
        <v>0</v>
      </c>
      <c r="O283" s="178">
        <f t="shared" si="235"/>
        <v>1000000</v>
      </c>
      <c r="P283" s="744">
        <f t="shared" si="236"/>
        <v>0</v>
      </c>
      <c r="Q283" s="135"/>
      <c r="R283" s="135"/>
    </row>
    <row r="284" spans="1:18" ht="26">
      <c r="A284" s="125"/>
      <c r="B284" s="169">
        <v>4</v>
      </c>
      <c r="C284" s="126"/>
      <c r="D284" s="179" t="s">
        <v>304</v>
      </c>
      <c r="E284" s="539" t="s">
        <v>309</v>
      </c>
      <c r="F284" s="491" t="s">
        <v>310</v>
      </c>
      <c r="G284" s="192">
        <v>1950000</v>
      </c>
      <c r="H284" s="71"/>
      <c r="I284" s="220">
        <v>600000</v>
      </c>
      <c r="J284" s="174">
        <f t="shared" si="227"/>
        <v>0.30769230769230771</v>
      </c>
      <c r="K284" s="210">
        <v>0</v>
      </c>
      <c r="L284" s="174">
        <f t="shared" si="103"/>
        <v>0</v>
      </c>
      <c r="M284" s="173">
        <f t="shared" si="234"/>
        <v>0</v>
      </c>
      <c r="N284" s="174">
        <v>0</v>
      </c>
      <c r="O284" s="178">
        <f t="shared" si="235"/>
        <v>1950000</v>
      </c>
      <c r="P284" s="744">
        <f t="shared" si="236"/>
        <v>0</v>
      </c>
      <c r="Q284" s="135"/>
      <c r="R284" s="135"/>
    </row>
    <row r="285" spans="1:18" ht="26">
      <c r="A285" s="125"/>
      <c r="B285" s="169">
        <v>5</v>
      </c>
      <c r="C285" s="126"/>
      <c r="D285" s="179" t="s">
        <v>178</v>
      </c>
      <c r="E285" s="126"/>
      <c r="F285" s="535"/>
      <c r="G285" s="534">
        <f t="shared" ref="G285:I285" si="237">SUM(G286:G288)</f>
        <v>1896428336</v>
      </c>
      <c r="H285" s="534">
        <f t="shared" si="237"/>
        <v>312947600</v>
      </c>
      <c r="I285" s="534">
        <f t="shared" si="237"/>
        <v>787991821</v>
      </c>
      <c r="J285" s="174">
        <f t="shared" si="227"/>
        <v>0.41551362951159787</v>
      </c>
      <c r="K285" s="534">
        <f>SUM(K286:K288)</f>
        <v>312947600</v>
      </c>
      <c r="L285" s="174">
        <f t="shared" si="103"/>
        <v>0.16501947058019492</v>
      </c>
      <c r="M285" s="534">
        <f>SUM(M286:M288)</f>
        <v>312947600</v>
      </c>
      <c r="N285" s="174">
        <f>M285/G285</f>
        <v>0.16501947058019492</v>
      </c>
      <c r="O285" s="534">
        <f t="shared" ref="O285:P285" si="238">SUM(O286:O288)</f>
        <v>1583480736</v>
      </c>
      <c r="P285" s="534">
        <f t="shared" si="238"/>
        <v>0</v>
      </c>
      <c r="Q285" s="135"/>
      <c r="R285" s="135"/>
    </row>
    <row r="286" spans="1:18" ht="50">
      <c r="A286" s="125"/>
      <c r="B286" s="479"/>
      <c r="C286" s="459">
        <v>6</v>
      </c>
      <c r="D286" s="486" t="s">
        <v>514</v>
      </c>
      <c r="E286" s="537" t="s">
        <v>515</v>
      </c>
      <c r="F286" s="451" t="s">
        <v>19</v>
      </c>
      <c r="G286" s="488">
        <v>923697096</v>
      </c>
      <c r="H286" s="448"/>
      <c r="I286" s="447">
        <v>277109129</v>
      </c>
      <c r="J286" s="455">
        <f t="shared" si="227"/>
        <v>0.30000000021652118</v>
      </c>
      <c r="K286" s="447">
        <v>0</v>
      </c>
      <c r="L286" s="455">
        <f t="shared" si="103"/>
        <v>0</v>
      </c>
      <c r="M286" s="457">
        <f t="shared" ref="M286:M287" si="239">G286*N286</f>
        <v>0</v>
      </c>
      <c r="N286" s="455">
        <v>0</v>
      </c>
      <c r="O286" s="460">
        <f t="shared" ref="O286:O290" si="240">G286-K286</f>
        <v>923697096</v>
      </c>
      <c r="P286" s="541">
        <f t="shared" ref="P286:P290" si="241">H286-K286</f>
        <v>0</v>
      </c>
      <c r="Q286" s="2506" t="s">
        <v>1081</v>
      </c>
      <c r="R286" s="2456"/>
    </row>
    <row r="287" spans="1:18" ht="50">
      <c r="A287" s="125"/>
      <c r="B287" s="479"/>
      <c r="C287" s="459">
        <v>7</v>
      </c>
      <c r="D287" s="483" t="s">
        <v>514</v>
      </c>
      <c r="E287" s="484" t="s">
        <v>518</v>
      </c>
      <c r="F287" s="451" t="s">
        <v>19</v>
      </c>
      <c r="G287" s="485">
        <v>659783640</v>
      </c>
      <c r="H287" s="448"/>
      <c r="I287" s="447">
        <v>197935092</v>
      </c>
      <c r="J287" s="455">
        <f t="shared" si="227"/>
        <v>0.3</v>
      </c>
      <c r="K287" s="447">
        <v>0</v>
      </c>
      <c r="L287" s="455">
        <f t="shared" si="103"/>
        <v>0</v>
      </c>
      <c r="M287" s="457">
        <f t="shared" si="239"/>
        <v>0</v>
      </c>
      <c r="N287" s="455">
        <v>0</v>
      </c>
      <c r="O287" s="460">
        <f t="shared" si="240"/>
        <v>659783640</v>
      </c>
      <c r="P287" s="541">
        <f t="shared" si="241"/>
        <v>0</v>
      </c>
      <c r="Q287" s="2506" t="s">
        <v>1081</v>
      </c>
      <c r="R287" s="2456"/>
    </row>
    <row r="288" spans="1:18" ht="37.5">
      <c r="A288" s="125"/>
      <c r="B288" s="479"/>
      <c r="C288" s="459">
        <v>8</v>
      </c>
      <c r="D288" s="486" t="s">
        <v>519</v>
      </c>
      <c r="E288" s="537" t="s">
        <v>520</v>
      </c>
      <c r="F288" s="451" t="s">
        <v>19</v>
      </c>
      <c r="G288" s="488">
        <v>312947600</v>
      </c>
      <c r="H288" s="547">
        <v>312947600</v>
      </c>
      <c r="I288" s="547">
        <v>312947600</v>
      </c>
      <c r="J288" s="455">
        <f t="shared" si="227"/>
        <v>1</v>
      </c>
      <c r="K288" s="547">
        <v>312947600</v>
      </c>
      <c r="L288" s="455">
        <f t="shared" si="103"/>
        <v>1</v>
      </c>
      <c r="M288" s="547">
        <v>312947600</v>
      </c>
      <c r="N288" s="467">
        <v>1</v>
      </c>
      <c r="O288" s="460">
        <f t="shared" si="240"/>
        <v>0</v>
      </c>
      <c r="P288" s="461">
        <f t="shared" si="241"/>
        <v>0</v>
      </c>
      <c r="Q288" s="2506" t="s">
        <v>521</v>
      </c>
      <c r="R288" s="2456"/>
    </row>
    <row r="289" spans="1:18" ht="24.75" customHeight="1">
      <c r="A289" s="113">
        <v>1</v>
      </c>
      <c r="B289" s="169">
        <v>6</v>
      </c>
      <c r="C289" s="126"/>
      <c r="D289" s="179" t="s">
        <v>125</v>
      </c>
      <c r="E289" s="539" t="s">
        <v>309</v>
      </c>
      <c r="F289" s="491" t="s">
        <v>310</v>
      </c>
      <c r="G289" s="190">
        <v>6960377</v>
      </c>
      <c r="H289" s="491"/>
      <c r="I289" s="220">
        <v>1630377</v>
      </c>
      <c r="J289" s="174">
        <f t="shared" si="227"/>
        <v>0.23423688113445579</v>
      </c>
      <c r="K289" s="210">
        <v>0</v>
      </c>
      <c r="L289" s="174">
        <f t="shared" si="103"/>
        <v>0</v>
      </c>
      <c r="M289" s="173">
        <f t="shared" ref="M289:M290" si="242">G289*N289</f>
        <v>0</v>
      </c>
      <c r="N289" s="174">
        <v>0</v>
      </c>
      <c r="O289" s="178">
        <f t="shared" si="240"/>
        <v>6960377</v>
      </c>
      <c r="P289" s="744">
        <f t="shared" si="241"/>
        <v>0</v>
      </c>
      <c r="Q289" s="2457"/>
      <c r="R289" s="2456"/>
    </row>
    <row r="290" spans="1:18" ht="27.75" customHeight="1">
      <c r="A290" s="113">
        <v>1</v>
      </c>
      <c r="B290" s="169">
        <v>7</v>
      </c>
      <c r="C290" s="126"/>
      <c r="D290" s="179" t="s">
        <v>254</v>
      </c>
      <c r="E290" s="539" t="s">
        <v>309</v>
      </c>
      <c r="F290" s="491" t="s">
        <v>310</v>
      </c>
      <c r="G290" s="220">
        <v>5040000</v>
      </c>
      <c r="H290" s="69"/>
      <c r="I290" s="220">
        <v>2520000</v>
      </c>
      <c r="J290" s="174">
        <f t="shared" si="227"/>
        <v>0.5</v>
      </c>
      <c r="K290" s="210">
        <v>0</v>
      </c>
      <c r="L290" s="174">
        <f t="shared" si="103"/>
        <v>0</v>
      </c>
      <c r="M290" s="173">
        <f t="shared" si="242"/>
        <v>0</v>
      </c>
      <c r="N290" s="174">
        <v>0</v>
      </c>
      <c r="O290" s="178">
        <f t="shared" si="240"/>
        <v>5040000</v>
      </c>
      <c r="P290" s="178">
        <f t="shared" si="241"/>
        <v>0</v>
      </c>
      <c r="Q290" s="937"/>
      <c r="R290" s="938"/>
    </row>
    <row r="291" spans="1:18" ht="39">
      <c r="A291" s="113">
        <v>1</v>
      </c>
      <c r="B291" s="169">
        <v>8</v>
      </c>
      <c r="C291" s="126"/>
      <c r="D291" s="179" t="s">
        <v>524</v>
      </c>
      <c r="E291" s="126"/>
      <c r="F291" s="535"/>
      <c r="G291" s="534">
        <f t="shared" ref="G291:I291" si="243">SUM(G292)</f>
        <v>303795000</v>
      </c>
      <c r="H291" s="534">
        <f t="shared" si="243"/>
        <v>0</v>
      </c>
      <c r="I291" s="534">
        <f t="shared" si="243"/>
        <v>0</v>
      </c>
      <c r="J291" s="174">
        <f t="shared" si="227"/>
        <v>0</v>
      </c>
      <c r="K291" s="534">
        <f>SUM(K292)</f>
        <v>0</v>
      </c>
      <c r="L291" s="174">
        <f t="shared" si="103"/>
        <v>0</v>
      </c>
      <c r="M291" s="534">
        <f>SUM(M292)</f>
        <v>0</v>
      </c>
      <c r="N291" s="174">
        <f>M291/G291</f>
        <v>0</v>
      </c>
      <c r="O291" s="534">
        <f t="shared" ref="O291:P291" si="244">SUM(O292)</f>
        <v>303795000</v>
      </c>
      <c r="P291" s="534">
        <f t="shared" si="244"/>
        <v>0</v>
      </c>
      <c r="Q291" s="135"/>
      <c r="R291" s="135"/>
    </row>
    <row r="292" spans="1:18" ht="35.25" customHeight="1">
      <c r="A292" s="113">
        <v>1</v>
      </c>
      <c r="B292" s="479"/>
      <c r="C292" s="459"/>
      <c r="D292" s="462" t="s">
        <v>526</v>
      </c>
      <c r="E292" s="448" t="s">
        <v>527</v>
      </c>
      <c r="F292" s="451" t="s">
        <v>18</v>
      </c>
      <c r="G292" s="456">
        <v>303795000</v>
      </c>
      <c r="H292" s="448"/>
      <c r="I292" s="447"/>
      <c r="J292" s="455">
        <f t="shared" si="227"/>
        <v>0</v>
      </c>
      <c r="K292" s="447">
        <v>0</v>
      </c>
      <c r="L292" s="455">
        <f t="shared" si="103"/>
        <v>0</v>
      </c>
      <c r="M292" s="457">
        <f t="shared" ref="M292:M293" si="245">G292*N292</f>
        <v>0</v>
      </c>
      <c r="N292" s="455">
        <v>0</v>
      </c>
      <c r="O292" s="460">
        <f t="shared" ref="O292:O293" si="246">G292-K292</f>
        <v>303795000</v>
      </c>
      <c r="P292" s="541">
        <f t="shared" ref="P292:P314" si="247">H292-K292</f>
        <v>0</v>
      </c>
      <c r="Q292" s="2506" t="s">
        <v>1082</v>
      </c>
      <c r="R292" s="2456"/>
    </row>
    <row r="293" spans="1:18" ht="21.75" customHeight="1">
      <c r="A293" s="113">
        <v>1</v>
      </c>
      <c r="B293" s="169">
        <v>9</v>
      </c>
      <c r="C293" s="126"/>
      <c r="D293" s="179" t="s">
        <v>133</v>
      </c>
      <c r="E293" s="169" t="s">
        <v>470</v>
      </c>
      <c r="F293" s="491" t="s">
        <v>321</v>
      </c>
      <c r="G293" s="190">
        <v>86719400</v>
      </c>
      <c r="H293" s="71"/>
      <c r="I293" s="220">
        <v>23659400</v>
      </c>
      <c r="J293" s="174">
        <f t="shared" si="227"/>
        <v>0.27282707214302682</v>
      </c>
      <c r="K293" s="210">
        <v>0</v>
      </c>
      <c r="L293" s="174">
        <f t="shared" si="103"/>
        <v>0</v>
      </c>
      <c r="M293" s="173">
        <f t="shared" si="245"/>
        <v>0</v>
      </c>
      <c r="N293" s="174">
        <v>0</v>
      </c>
      <c r="O293" s="534">
        <f t="shared" si="246"/>
        <v>86719400</v>
      </c>
      <c r="P293" s="744">
        <f t="shared" si="247"/>
        <v>0</v>
      </c>
      <c r="Q293" s="135"/>
      <c r="R293" s="135"/>
    </row>
    <row r="294" spans="1:18" ht="39">
      <c r="A294" s="113">
        <v>1</v>
      </c>
      <c r="B294" s="520"/>
      <c r="C294" s="157"/>
      <c r="D294" s="521" t="s">
        <v>530</v>
      </c>
      <c r="E294" s="157"/>
      <c r="F294" s="523"/>
      <c r="G294" s="522">
        <f>SUM(G295:G300,G306:G309,G313:G314)</f>
        <v>39646770813</v>
      </c>
      <c r="H294" s="161"/>
      <c r="I294" s="522">
        <f>SUM(I295:I300,I306:I309,I313:I314)</f>
        <v>6474803100</v>
      </c>
      <c r="J294" s="162">
        <f t="shared" si="227"/>
        <v>0.16331224377741607</v>
      </c>
      <c r="K294" s="522">
        <f>SUM(K295:K300,K306:K309,K313:K314)</f>
        <v>11040100</v>
      </c>
      <c r="L294" s="162">
        <f t="shared" si="103"/>
        <v>2.7846151839382594E-4</v>
      </c>
      <c r="M294" s="522">
        <f>SUM(M295:M300,M306:M309,M313:M314)</f>
        <v>11040100</v>
      </c>
      <c r="N294" s="162">
        <f>M294/G294</f>
        <v>2.7846151839382594E-4</v>
      </c>
      <c r="O294" s="522">
        <f>SUM(O295:O300,O306:O309,O313:O314)</f>
        <v>39635730713</v>
      </c>
      <c r="P294" s="159">
        <f t="shared" si="247"/>
        <v>-11040100</v>
      </c>
      <c r="Q294" s="167"/>
      <c r="R294" s="167"/>
    </row>
    <row r="295" spans="1:18" ht="26">
      <c r="A295" s="125"/>
      <c r="B295" s="169">
        <v>1</v>
      </c>
      <c r="C295" s="126"/>
      <c r="D295" s="179" t="s">
        <v>114</v>
      </c>
      <c r="E295" s="539" t="s">
        <v>309</v>
      </c>
      <c r="F295" s="491" t="s">
        <v>310</v>
      </c>
      <c r="G295" s="190">
        <v>3349600</v>
      </c>
      <c r="H295" s="524"/>
      <c r="I295" s="525">
        <f>1599600+0</f>
        <v>1599600</v>
      </c>
      <c r="J295" s="174">
        <f t="shared" si="227"/>
        <v>0.47754955815619776</v>
      </c>
      <c r="K295" s="525">
        <f>476400+1023200</f>
        <v>1499600</v>
      </c>
      <c r="L295" s="174">
        <f t="shared" si="103"/>
        <v>0.44769524719369475</v>
      </c>
      <c r="M295" s="173">
        <f t="shared" ref="M295:M299" si="248">G295*N295</f>
        <v>1499600</v>
      </c>
      <c r="N295" s="174">
        <f t="shared" ref="N295:N296" si="249">L295</f>
        <v>0.44769524719369475</v>
      </c>
      <c r="O295" s="178">
        <f t="shared" ref="O295:O299" si="250">G295-K295</f>
        <v>1850000</v>
      </c>
      <c r="P295" s="178">
        <f t="shared" si="247"/>
        <v>-1499600</v>
      </c>
      <c r="Q295" s="135"/>
      <c r="R295" s="135"/>
    </row>
    <row r="296" spans="1:18" ht="26">
      <c r="A296" s="125"/>
      <c r="B296" s="169">
        <v>2</v>
      </c>
      <c r="C296" s="126"/>
      <c r="D296" s="179" t="s">
        <v>121</v>
      </c>
      <c r="E296" s="539" t="s">
        <v>309</v>
      </c>
      <c r="F296" s="491" t="s">
        <v>310</v>
      </c>
      <c r="G296" s="192">
        <v>2450500</v>
      </c>
      <c r="H296" s="206"/>
      <c r="I296" s="526">
        <f>1205500+1245000</f>
        <v>2450500</v>
      </c>
      <c r="J296" s="174">
        <f t="shared" si="227"/>
        <v>1</v>
      </c>
      <c r="K296" s="525">
        <f>249000+956500</f>
        <v>1205500</v>
      </c>
      <c r="L296" s="174">
        <f t="shared" si="103"/>
        <v>0.49194042032238317</v>
      </c>
      <c r="M296" s="173">
        <f t="shared" si="248"/>
        <v>1205500</v>
      </c>
      <c r="N296" s="174">
        <f t="shared" si="249"/>
        <v>0.49194042032238317</v>
      </c>
      <c r="O296" s="178">
        <f t="shared" si="250"/>
        <v>1245000</v>
      </c>
      <c r="P296" s="178">
        <f t="shared" si="247"/>
        <v>-1205500</v>
      </c>
      <c r="Q296" s="135"/>
      <c r="R296" s="135"/>
    </row>
    <row r="297" spans="1:18" ht="26">
      <c r="A297" s="125"/>
      <c r="B297" s="169">
        <v>3</v>
      </c>
      <c r="C297" s="126"/>
      <c r="D297" s="179" t="s">
        <v>173</v>
      </c>
      <c r="E297" s="539" t="s">
        <v>309</v>
      </c>
      <c r="F297" s="491" t="s">
        <v>310</v>
      </c>
      <c r="G297" s="192">
        <v>3562713</v>
      </c>
      <c r="H297" s="206"/>
      <c r="I297" s="526">
        <v>1050000</v>
      </c>
      <c r="J297" s="174">
        <f t="shared" si="227"/>
        <v>0.29471922099815506</v>
      </c>
      <c r="K297" s="525">
        <v>0</v>
      </c>
      <c r="L297" s="174">
        <f t="shared" si="103"/>
        <v>0</v>
      </c>
      <c r="M297" s="173">
        <f t="shared" si="248"/>
        <v>0</v>
      </c>
      <c r="N297" s="174">
        <v>0</v>
      </c>
      <c r="O297" s="178">
        <f t="shared" si="250"/>
        <v>3562713</v>
      </c>
      <c r="P297" s="178">
        <f t="shared" si="247"/>
        <v>0</v>
      </c>
      <c r="Q297" s="135"/>
      <c r="R297" s="135"/>
    </row>
    <row r="298" spans="1:18" ht="26">
      <c r="A298" s="125"/>
      <c r="B298" s="169">
        <v>4</v>
      </c>
      <c r="C298" s="126"/>
      <c r="D298" s="179" t="s">
        <v>141</v>
      </c>
      <c r="E298" s="539" t="s">
        <v>309</v>
      </c>
      <c r="F298" s="491" t="s">
        <v>310</v>
      </c>
      <c r="G298" s="192">
        <v>1000000</v>
      </c>
      <c r="H298" s="206"/>
      <c r="I298" s="526">
        <v>500000</v>
      </c>
      <c r="J298" s="174">
        <f t="shared" si="227"/>
        <v>0.5</v>
      </c>
      <c r="K298" s="525">
        <v>0</v>
      </c>
      <c r="L298" s="174">
        <f t="shared" si="103"/>
        <v>0</v>
      </c>
      <c r="M298" s="173">
        <f t="shared" si="248"/>
        <v>0</v>
      </c>
      <c r="N298" s="174">
        <v>0</v>
      </c>
      <c r="O298" s="178">
        <f t="shared" si="250"/>
        <v>1000000</v>
      </c>
      <c r="P298" s="178">
        <f t="shared" si="247"/>
        <v>0</v>
      </c>
      <c r="Q298" s="135"/>
      <c r="R298" s="135"/>
    </row>
    <row r="299" spans="1:18" ht="26">
      <c r="A299" s="125"/>
      <c r="B299" s="169">
        <v>5</v>
      </c>
      <c r="C299" s="126"/>
      <c r="D299" s="179" t="s">
        <v>123</v>
      </c>
      <c r="E299" s="539" t="s">
        <v>309</v>
      </c>
      <c r="F299" s="491" t="s">
        <v>310</v>
      </c>
      <c r="G299" s="192">
        <v>1375000</v>
      </c>
      <c r="H299" s="206"/>
      <c r="I299" s="526">
        <v>1375000</v>
      </c>
      <c r="J299" s="174">
        <f t="shared" si="227"/>
        <v>1</v>
      </c>
      <c r="K299" s="525">
        <f>275000+1100000</f>
        <v>1375000</v>
      </c>
      <c r="L299" s="174">
        <f t="shared" si="103"/>
        <v>1</v>
      </c>
      <c r="M299" s="173">
        <f t="shared" si="248"/>
        <v>1375000</v>
      </c>
      <c r="N299" s="174">
        <f>L299</f>
        <v>1</v>
      </c>
      <c r="O299" s="178">
        <f t="shared" si="250"/>
        <v>0</v>
      </c>
      <c r="P299" s="178">
        <f t="shared" si="247"/>
        <v>-1375000</v>
      </c>
      <c r="Q299" s="135"/>
      <c r="R299" s="135"/>
    </row>
    <row r="300" spans="1:18" ht="26">
      <c r="A300" s="125"/>
      <c r="B300" s="169">
        <v>6</v>
      </c>
      <c r="C300" s="126"/>
      <c r="D300" s="179" t="s">
        <v>178</v>
      </c>
      <c r="E300" s="126"/>
      <c r="F300" s="535"/>
      <c r="G300" s="192">
        <f t="shared" ref="G300:I300" si="251">SUM(G301:G305)</f>
        <v>38105100000</v>
      </c>
      <c r="H300" s="192">
        <f t="shared" si="251"/>
        <v>0</v>
      </c>
      <c r="I300" s="192">
        <f t="shared" si="251"/>
        <v>6213300000</v>
      </c>
      <c r="J300" s="174">
        <f t="shared" si="227"/>
        <v>0.16305691364148106</v>
      </c>
      <c r="K300" s="192">
        <f>SUM(K301:K305)</f>
        <v>0</v>
      </c>
      <c r="L300" s="174">
        <f t="shared" si="103"/>
        <v>0</v>
      </c>
      <c r="M300" s="534">
        <f>SUM(M301)</f>
        <v>0</v>
      </c>
      <c r="N300" s="174">
        <f>M300/G300</f>
        <v>0</v>
      </c>
      <c r="O300" s="192">
        <f>SUM(O301:O305)</f>
        <v>38105100000</v>
      </c>
      <c r="P300" s="178">
        <f t="shared" si="247"/>
        <v>0</v>
      </c>
      <c r="Q300" s="135"/>
      <c r="R300" s="135"/>
    </row>
    <row r="301" spans="1:18" ht="37.5">
      <c r="A301" s="125"/>
      <c r="B301" s="479"/>
      <c r="C301" s="459">
        <v>9</v>
      </c>
      <c r="D301" s="486" t="s">
        <v>533</v>
      </c>
      <c r="E301" s="537" t="s">
        <v>534</v>
      </c>
      <c r="F301" s="451" t="s">
        <v>19</v>
      </c>
      <c r="G301" s="538">
        <v>2000000000</v>
      </c>
      <c r="H301" s="553"/>
      <c r="I301" s="554">
        <v>600000000</v>
      </c>
      <c r="J301" s="455">
        <f t="shared" si="227"/>
        <v>0.3</v>
      </c>
      <c r="K301" s="456">
        <v>0</v>
      </c>
      <c r="L301" s="455">
        <f t="shared" si="103"/>
        <v>0</v>
      </c>
      <c r="M301" s="457">
        <f t="shared" ref="M301:M308" si="252">G301*N301</f>
        <v>0</v>
      </c>
      <c r="N301" s="555">
        <v>0</v>
      </c>
      <c r="O301" s="460">
        <f t="shared" ref="O301:O308" si="253">G301-K301</f>
        <v>2000000000</v>
      </c>
      <c r="P301" s="461">
        <f t="shared" si="247"/>
        <v>0</v>
      </c>
      <c r="Q301" s="2519" t="s">
        <v>1083</v>
      </c>
      <c r="R301" s="2456"/>
    </row>
    <row r="302" spans="1:18" ht="13">
      <c r="A302" s="125"/>
      <c r="B302" s="479"/>
      <c r="C302" s="459">
        <v>10</v>
      </c>
      <c r="D302" s="483" t="s">
        <v>539</v>
      </c>
      <c r="E302" s="484" t="s">
        <v>447</v>
      </c>
      <c r="F302" s="451" t="s">
        <v>19</v>
      </c>
      <c r="G302" s="536">
        <v>34000000000</v>
      </c>
      <c r="H302" s="553"/>
      <c r="I302" s="554">
        <v>5100000000</v>
      </c>
      <c r="J302" s="455">
        <f t="shared" si="227"/>
        <v>0.15</v>
      </c>
      <c r="K302" s="456">
        <v>0</v>
      </c>
      <c r="L302" s="455">
        <f t="shared" si="103"/>
        <v>0</v>
      </c>
      <c r="M302" s="457">
        <f t="shared" si="252"/>
        <v>0</v>
      </c>
      <c r="N302" s="555">
        <v>0</v>
      </c>
      <c r="O302" s="460">
        <f t="shared" si="253"/>
        <v>34000000000</v>
      </c>
      <c r="P302" s="461">
        <f t="shared" si="247"/>
        <v>0</v>
      </c>
      <c r="Q302" s="939" t="s">
        <v>1084</v>
      </c>
      <c r="R302" s="940"/>
    </row>
    <row r="303" spans="1:18" ht="37.5">
      <c r="A303" s="125"/>
      <c r="B303" s="479"/>
      <c r="C303" s="459">
        <v>11</v>
      </c>
      <c r="D303" s="486" t="s">
        <v>541</v>
      </c>
      <c r="E303" s="537" t="s">
        <v>542</v>
      </c>
      <c r="F303" s="451" t="s">
        <v>19</v>
      </c>
      <c r="G303" s="538">
        <v>1711000000</v>
      </c>
      <c r="H303" s="553"/>
      <c r="I303" s="554">
        <v>513300000</v>
      </c>
      <c r="J303" s="455">
        <f t="shared" si="227"/>
        <v>0.3</v>
      </c>
      <c r="K303" s="456">
        <v>0</v>
      </c>
      <c r="L303" s="455">
        <f t="shared" si="103"/>
        <v>0</v>
      </c>
      <c r="M303" s="457">
        <f t="shared" si="252"/>
        <v>0</v>
      </c>
      <c r="N303" s="555">
        <v>0</v>
      </c>
      <c r="O303" s="460">
        <f t="shared" si="253"/>
        <v>1711000000</v>
      </c>
      <c r="P303" s="461">
        <f t="shared" si="247"/>
        <v>0</v>
      </c>
      <c r="Q303" s="939" t="s">
        <v>1085</v>
      </c>
      <c r="R303" s="940"/>
    </row>
    <row r="304" spans="1:18" ht="75">
      <c r="A304" s="113">
        <v>1</v>
      </c>
      <c r="B304" s="479"/>
      <c r="C304" s="459">
        <v>12</v>
      </c>
      <c r="D304" s="486" t="s">
        <v>533</v>
      </c>
      <c r="E304" s="537" t="s">
        <v>544</v>
      </c>
      <c r="F304" s="451" t="s">
        <v>20</v>
      </c>
      <c r="G304" s="538">
        <v>195000000</v>
      </c>
      <c r="H304" s="553"/>
      <c r="I304" s="554"/>
      <c r="J304" s="455">
        <f t="shared" si="227"/>
        <v>0</v>
      </c>
      <c r="K304" s="456">
        <v>0</v>
      </c>
      <c r="L304" s="455">
        <f t="shared" si="103"/>
        <v>0</v>
      </c>
      <c r="M304" s="457">
        <f t="shared" si="252"/>
        <v>0</v>
      </c>
      <c r="N304" s="555">
        <v>0</v>
      </c>
      <c r="O304" s="460">
        <f t="shared" si="253"/>
        <v>195000000</v>
      </c>
      <c r="P304" s="461">
        <f t="shared" si="247"/>
        <v>0</v>
      </c>
      <c r="Q304" s="647" t="s">
        <v>1086</v>
      </c>
      <c r="R304" s="941" t="s">
        <v>1087</v>
      </c>
    </row>
    <row r="305" spans="1:18" ht="75">
      <c r="A305" s="125"/>
      <c r="B305" s="479"/>
      <c r="C305" s="459">
        <v>13</v>
      </c>
      <c r="D305" s="486" t="s">
        <v>533</v>
      </c>
      <c r="E305" s="537" t="s">
        <v>547</v>
      </c>
      <c r="F305" s="451" t="s">
        <v>20</v>
      </c>
      <c r="G305" s="538">
        <v>199100000</v>
      </c>
      <c r="H305" s="553"/>
      <c r="I305" s="554"/>
      <c r="J305" s="455">
        <f t="shared" si="227"/>
        <v>0</v>
      </c>
      <c r="K305" s="456">
        <v>0</v>
      </c>
      <c r="L305" s="455">
        <f t="shared" si="103"/>
        <v>0</v>
      </c>
      <c r="M305" s="457">
        <f t="shared" si="252"/>
        <v>0</v>
      </c>
      <c r="N305" s="555">
        <v>0</v>
      </c>
      <c r="O305" s="460">
        <f t="shared" si="253"/>
        <v>199100000</v>
      </c>
      <c r="P305" s="461">
        <f t="shared" si="247"/>
        <v>0</v>
      </c>
      <c r="Q305" s="647" t="s">
        <v>1088</v>
      </c>
      <c r="R305" s="941" t="s">
        <v>1089</v>
      </c>
    </row>
    <row r="306" spans="1:18" ht="26.25" customHeight="1">
      <c r="A306" s="125"/>
      <c r="B306" s="169">
        <v>7</v>
      </c>
      <c r="C306" s="126"/>
      <c r="D306" s="179" t="s">
        <v>125</v>
      </c>
      <c r="E306" s="539" t="s">
        <v>309</v>
      </c>
      <c r="F306" s="491" t="s">
        <v>310</v>
      </c>
      <c r="G306" s="190">
        <v>24375000</v>
      </c>
      <c r="H306" s="206"/>
      <c r="I306" s="526">
        <v>5850000</v>
      </c>
      <c r="J306" s="174">
        <f t="shared" si="227"/>
        <v>0.24</v>
      </c>
      <c r="K306" s="525">
        <v>0</v>
      </c>
      <c r="L306" s="174">
        <f t="shared" si="103"/>
        <v>0</v>
      </c>
      <c r="M306" s="173">
        <f t="shared" si="252"/>
        <v>0</v>
      </c>
      <c r="N306" s="174">
        <v>0</v>
      </c>
      <c r="O306" s="178">
        <f t="shared" si="253"/>
        <v>24375000</v>
      </c>
      <c r="P306" s="178">
        <f t="shared" si="247"/>
        <v>0</v>
      </c>
      <c r="Q306" s="135"/>
      <c r="R306" s="135"/>
    </row>
    <row r="307" spans="1:18" ht="27.75" customHeight="1">
      <c r="A307" s="125"/>
      <c r="B307" s="169">
        <v>8</v>
      </c>
      <c r="C307" s="126"/>
      <c r="D307" s="179" t="s">
        <v>252</v>
      </c>
      <c r="E307" s="539" t="s">
        <v>309</v>
      </c>
      <c r="F307" s="491" t="s">
        <v>310</v>
      </c>
      <c r="G307" s="192">
        <v>67200000</v>
      </c>
      <c r="H307" s="206"/>
      <c r="I307" s="526">
        <v>11200000</v>
      </c>
      <c r="J307" s="174">
        <f t="shared" si="227"/>
        <v>0.16666666666666666</v>
      </c>
      <c r="K307" s="525">
        <v>0</v>
      </c>
      <c r="L307" s="174">
        <f t="shared" si="103"/>
        <v>0</v>
      </c>
      <c r="M307" s="173">
        <f t="shared" si="252"/>
        <v>0</v>
      </c>
      <c r="N307" s="174">
        <v>0</v>
      </c>
      <c r="O307" s="178">
        <f t="shared" si="253"/>
        <v>67200000</v>
      </c>
      <c r="P307" s="178">
        <f t="shared" si="247"/>
        <v>0</v>
      </c>
      <c r="Q307" s="135"/>
      <c r="R307" s="135"/>
    </row>
    <row r="308" spans="1:18" ht="30.75" customHeight="1">
      <c r="A308" s="558"/>
      <c r="B308" s="169">
        <v>9</v>
      </c>
      <c r="C308" s="126"/>
      <c r="D308" s="179" t="s">
        <v>254</v>
      </c>
      <c r="E308" s="539" t="s">
        <v>309</v>
      </c>
      <c r="F308" s="491" t="s">
        <v>310</v>
      </c>
      <c r="G308" s="192">
        <v>6480000</v>
      </c>
      <c r="H308" s="206"/>
      <c r="I308" s="526">
        <v>2160000</v>
      </c>
      <c r="J308" s="174">
        <f t="shared" si="227"/>
        <v>0.33333333333333331</v>
      </c>
      <c r="K308" s="525">
        <v>0</v>
      </c>
      <c r="L308" s="174">
        <f t="shared" si="103"/>
        <v>0</v>
      </c>
      <c r="M308" s="173">
        <f t="shared" si="252"/>
        <v>0</v>
      </c>
      <c r="N308" s="174">
        <v>0</v>
      </c>
      <c r="O308" s="178">
        <f t="shared" si="253"/>
        <v>6480000</v>
      </c>
      <c r="P308" s="178">
        <f t="shared" si="247"/>
        <v>0</v>
      </c>
      <c r="Q308" s="135"/>
      <c r="R308" s="135"/>
    </row>
    <row r="309" spans="1:18" ht="39">
      <c r="A309" s="558"/>
      <c r="B309" s="169">
        <v>10</v>
      </c>
      <c r="C309" s="126"/>
      <c r="D309" s="179" t="s">
        <v>550</v>
      </c>
      <c r="E309" s="126"/>
      <c r="F309" s="535"/>
      <c r="G309" s="534">
        <f t="shared" ref="G309:I309" si="254">SUM(G310:G312)</f>
        <v>1250000000</v>
      </c>
      <c r="H309" s="534">
        <f t="shared" si="254"/>
        <v>0</v>
      </c>
      <c r="I309" s="534">
        <f t="shared" si="254"/>
        <v>170000000</v>
      </c>
      <c r="J309" s="560"/>
      <c r="K309" s="534">
        <f>SUM(K310:K312)</f>
        <v>0</v>
      </c>
      <c r="L309" s="174">
        <f t="shared" si="103"/>
        <v>0</v>
      </c>
      <c r="M309" s="534">
        <f>SUM(M310)</f>
        <v>0</v>
      </c>
      <c r="N309" s="174">
        <f>M309/G309</f>
        <v>0</v>
      </c>
      <c r="O309" s="534">
        <f>SUM(O310:O312)</f>
        <v>1250000000</v>
      </c>
      <c r="P309" s="178">
        <f t="shared" si="247"/>
        <v>0</v>
      </c>
      <c r="Q309" s="135"/>
      <c r="R309" s="135"/>
    </row>
    <row r="310" spans="1:18" ht="37.5">
      <c r="A310" s="558"/>
      <c r="B310" s="479"/>
      <c r="C310" s="459"/>
      <c r="D310" s="462" t="s">
        <v>551</v>
      </c>
      <c r="E310" s="448" t="s">
        <v>552</v>
      </c>
      <c r="F310" s="451" t="s">
        <v>18</v>
      </c>
      <c r="G310" s="485">
        <v>200000000</v>
      </c>
      <c r="H310" s="553"/>
      <c r="I310" s="554">
        <v>170000000</v>
      </c>
      <c r="J310" s="455">
        <f t="shared" ref="J310:J473" si="255">I310/G310</f>
        <v>0.85</v>
      </c>
      <c r="K310" s="456">
        <v>0</v>
      </c>
      <c r="L310" s="455">
        <f t="shared" si="103"/>
        <v>0</v>
      </c>
      <c r="M310" s="457">
        <f t="shared" ref="M310:M314" si="256">G310*N310</f>
        <v>0</v>
      </c>
      <c r="N310" s="555">
        <v>0</v>
      </c>
      <c r="O310" s="460">
        <f t="shared" ref="O310:O314" si="257">G310-K310</f>
        <v>200000000</v>
      </c>
      <c r="P310" s="461">
        <f t="shared" si="247"/>
        <v>0</v>
      </c>
      <c r="Q310" s="942" t="s">
        <v>1090</v>
      </c>
      <c r="R310" s="940"/>
    </row>
    <row r="311" spans="1:18" ht="25">
      <c r="A311" s="558"/>
      <c r="B311" s="479"/>
      <c r="C311" s="459"/>
      <c r="D311" s="462" t="s">
        <v>554</v>
      </c>
      <c r="E311" s="448" t="s">
        <v>447</v>
      </c>
      <c r="F311" s="451" t="s">
        <v>18</v>
      </c>
      <c r="G311" s="488">
        <v>850000000</v>
      </c>
      <c r="H311" s="553"/>
      <c r="I311" s="554"/>
      <c r="J311" s="455">
        <f t="shared" si="255"/>
        <v>0</v>
      </c>
      <c r="K311" s="456">
        <v>0</v>
      </c>
      <c r="L311" s="455">
        <f t="shared" si="103"/>
        <v>0</v>
      </c>
      <c r="M311" s="457">
        <f t="shared" si="256"/>
        <v>0</v>
      </c>
      <c r="N311" s="555">
        <v>0</v>
      </c>
      <c r="O311" s="460">
        <f t="shared" si="257"/>
        <v>850000000</v>
      </c>
      <c r="P311" s="461">
        <f t="shared" si="247"/>
        <v>0</v>
      </c>
      <c r="Q311" s="939" t="s">
        <v>1090</v>
      </c>
      <c r="R311" s="940"/>
    </row>
    <row r="312" spans="1:18" ht="37.5">
      <c r="A312" s="558"/>
      <c r="B312" s="479"/>
      <c r="C312" s="459"/>
      <c r="D312" s="462" t="s">
        <v>555</v>
      </c>
      <c r="E312" s="448" t="s">
        <v>556</v>
      </c>
      <c r="F312" s="451" t="s">
        <v>18</v>
      </c>
      <c r="G312" s="488">
        <v>200000000</v>
      </c>
      <c r="H312" s="553"/>
      <c r="I312" s="554"/>
      <c r="J312" s="455">
        <f t="shared" si="255"/>
        <v>0</v>
      </c>
      <c r="K312" s="456">
        <v>0</v>
      </c>
      <c r="L312" s="455">
        <f t="shared" si="103"/>
        <v>0</v>
      </c>
      <c r="M312" s="457">
        <f t="shared" si="256"/>
        <v>0</v>
      </c>
      <c r="N312" s="555">
        <v>0</v>
      </c>
      <c r="O312" s="460">
        <f t="shared" si="257"/>
        <v>200000000</v>
      </c>
      <c r="P312" s="461">
        <f t="shared" si="247"/>
        <v>0</v>
      </c>
      <c r="Q312" s="939" t="s">
        <v>1091</v>
      </c>
      <c r="R312" s="940"/>
    </row>
    <row r="313" spans="1:18" ht="33" customHeight="1">
      <c r="A313" s="558"/>
      <c r="B313" s="492">
        <v>11</v>
      </c>
      <c r="C313" s="529"/>
      <c r="D313" s="207" t="s">
        <v>133</v>
      </c>
      <c r="E313" s="529"/>
      <c r="F313" s="491" t="s">
        <v>331</v>
      </c>
      <c r="G313" s="531">
        <v>181278000</v>
      </c>
      <c r="H313" s="206"/>
      <c r="I313" s="526">
        <f>33850000+1890000+28978000</f>
        <v>64718000</v>
      </c>
      <c r="J313" s="174">
        <f t="shared" si="255"/>
        <v>0.35700967574664327</v>
      </c>
      <c r="K313" s="525">
        <v>6960000</v>
      </c>
      <c r="L313" s="174">
        <f t="shared" si="103"/>
        <v>3.8394068778340451E-2</v>
      </c>
      <c r="M313" s="173">
        <f t="shared" si="256"/>
        <v>6960000</v>
      </c>
      <c r="N313" s="174">
        <f>L313</f>
        <v>3.8394068778340451E-2</v>
      </c>
      <c r="O313" s="178">
        <f t="shared" si="257"/>
        <v>174318000</v>
      </c>
      <c r="P313" s="178">
        <f t="shared" si="247"/>
        <v>-6960000</v>
      </c>
      <c r="Q313" s="205"/>
      <c r="R313" s="205"/>
    </row>
    <row r="314" spans="1:18" ht="36.75" customHeight="1">
      <c r="A314" s="558"/>
      <c r="B314" s="492">
        <v>12</v>
      </c>
      <c r="C314" s="529"/>
      <c r="D314" s="207" t="s">
        <v>351</v>
      </c>
      <c r="E314" s="529"/>
      <c r="F314" s="491" t="s">
        <v>331</v>
      </c>
      <c r="G314" s="533">
        <v>600000</v>
      </c>
      <c r="H314" s="206"/>
      <c r="I314" s="526">
        <f>300000+0+300000</f>
        <v>600000</v>
      </c>
      <c r="J314" s="174">
        <f t="shared" si="255"/>
        <v>1</v>
      </c>
      <c r="K314" s="525">
        <v>0</v>
      </c>
      <c r="L314" s="174">
        <f t="shared" si="103"/>
        <v>0</v>
      </c>
      <c r="M314" s="173">
        <f t="shared" si="256"/>
        <v>0</v>
      </c>
      <c r="N314" s="174">
        <v>0</v>
      </c>
      <c r="O314" s="178">
        <f t="shared" si="257"/>
        <v>600000</v>
      </c>
      <c r="P314" s="178">
        <f t="shared" si="247"/>
        <v>0</v>
      </c>
      <c r="Q314" s="205"/>
      <c r="R314" s="205"/>
    </row>
    <row r="315" spans="1:18" ht="45.75" customHeight="1">
      <c r="A315" s="113">
        <v>1</v>
      </c>
      <c r="B315" s="504"/>
      <c r="C315" s="562"/>
      <c r="D315" s="562" t="s">
        <v>84</v>
      </c>
      <c r="E315" s="504"/>
      <c r="F315" s="564"/>
      <c r="G315" s="563">
        <f t="shared" ref="G315:I315" si="258">SUM(G316,G387)</f>
        <v>163705564357.39999</v>
      </c>
      <c r="H315" s="563">
        <f t="shared" si="258"/>
        <v>378303407082.25</v>
      </c>
      <c r="I315" s="563">
        <f t="shared" si="258"/>
        <v>595175692.39999998</v>
      </c>
      <c r="J315" s="510">
        <f t="shared" si="255"/>
        <v>3.6356472960236076E-3</v>
      </c>
      <c r="K315" s="563">
        <f>SUM(K316,K387)</f>
        <v>82151885436</v>
      </c>
      <c r="L315" s="510">
        <f t="shared" si="103"/>
        <v>0.50182708057892889</v>
      </c>
      <c r="M315" s="563">
        <f>SUM(M316,M387)</f>
        <v>91382311804.199997</v>
      </c>
      <c r="N315" s="510">
        <f t="shared" ref="N315:N318" si="259">M315/G315</f>
        <v>0.55821139716848744</v>
      </c>
      <c r="O315" s="563">
        <f t="shared" ref="O315:P315" si="260">SUM(O316,O387)</f>
        <v>81553678921.399994</v>
      </c>
      <c r="P315" s="563">
        <f t="shared" si="260"/>
        <v>296151521646.25</v>
      </c>
      <c r="Q315" s="943"/>
      <c r="R315" s="417"/>
    </row>
    <row r="316" spans="1:18" ht="33.75" customHeight="1">
      <c r="A316" s="558"/>
      <c r="B316" s="567"/>
      <c r="C316" s="568"/>
      <c r="D316" s="513" t="s">
        <v>558</v>
      </c>
      <c r="E316" s="567"/>
      <c r="F316" s="653"/>
      <c r="G316" s="569">
        <f t="shared" ref="G316:I316" si="261">SUM(G317)</f>
        <v>153541959243</v>
      </c>
      <c r="H316" s="569">
        <f t="shared" si="261"/>
        <v>376216736640</v>
      </c>
      <c r="I316" s="569">
        <f t="shared" si="261"/>
        <v>0</v>
      </c>
      <c r="J316" s="573">
        <f t="shared" si="255"/>
        <v>0</v>
      </c>
      <c r="K316" s="569">
        <f>SUM(K317)</f>
        <v>81565294594</v>
      </c>
      <c r="L316" s="573">
        <f t="shared" si="103"/>
        <v>0.53122478699722975</v>
      </c>
      <c r="M316" s="569">
        <f>SUM(M317)</f>
        <v>90606411243.550003</v>
      </c>
      <c r="N316" s="573">
        <f t="shared" si="259"/>
        <v>0.59010847386774345</v>
      </c>
      <c r="O316" s="569">
        <f t="shared" ref="O316:P316" si="262">SUM(O317)</f>
        <v>71976664649</v>
      </c>
      <c r="P316" s="569">
        <f t="shared" si="262"/>
        <v>294651442046</v>
      </c>
      <c r="Q316" s="575"/>
      <c r="R316" s="574"/>
    </row>
    <row r="317" spans="1:18" ht="49.5" customHeight="1">
      <c r="A317" s="558"/>
      <c r="B317" s="517"/>
      <c r="C317" s="432"/>
      <c r="D317" s="432" t="s">
        <v>559</v>
      </c>
      <c r="E317" s="517"/>
      <c r="F317" s="577"/>
      <c r="G317" s="148">
        <f t="shared" ref="G317:H317" si="263">SUM(G318,G326,G347,G367)</f>
        <v>153541959243</v>
      </c>
      <c r="H317" s="148">
        <f t="shared" si="263"/>
        <v>376216736640</v>
      </c>
      <c r="I317" s="148"/>
      <c r="J317" s="151">
        <f t="shared" si="255"/>
        <v>0</v>
      </c>
      <c r="K317" s="148">
        <f>SUM(K318,K326,K347,K367)</f>
        <v>81565294594</v>
      </c>
      <c r="L317" s="151">
        <f t="shared" si="103"/>
        <v>0.53122478699722975</v>
      </c>
      <c r="M317" s="148">
        <f>SUM(M318,M326,M347,M367)</f>
        <v>90606411243.550003</v>
      </c>
      <c r="N317" s="151">
        <f t="shared" si="259"/>
        <v>0.59010847386774345</v>
      </c>
      <c r="O317" s="148">
        <f t="shared" ref="O317:P317" si="264">SUM(O318,O326,O347,O367)</f>
        <v>71976664649</v>
      </c>
      <c r="P317" s="148">
        <f t="shared" si="264"/>
        <v>294651442046</v>
      </c>
      <c r="Q317" s="580"/>
      <c r="R317" s="155"/>
    </row>
    <row r="318" spans="1:18" ht="52">
      <c r="A318" s="558"/>
      <c r="B318" s="442"/>
      <c r="C318" s="499"/>
      <c r="D318" s="499" t="s">
        <v>1092</v>
      </c>
      <c r="E318" s="442"/>
      <c r="F318" s="582"/>
      <c r="G318" s="439">
        <f t="shared" ref="G318:I318" si="265">SUM(G319:G325)</f>
        <v>96570700</v>
      </c>
      <c r="H318" s="439">
        <f t="shared" si="265"/>
        <v>96570700</v>
      </c>
      <c r="I318" s="439">
        <f t="shared" si="265"/>
        <v>44158500</v>
      </c>
      <c r="J318" s="440">
        <f t="shared" si="255"/>
        <v>0.45726602375254605</v>
      </c>
      <c r="K318" s="439">
        <f>SUM(K319:K325)</f>
        <v>0</v>
      </c>
      <c r="L318" s="440">
        <f t="shared" si="103"/>
        <v>0</v>
      </c>
      <c r="M318" s="439">
        <f>SUM(M319:M325)</f>
        <v>0</v>
      </c>
      <c r="N318" s="440">
        <f t="shared" si="259"/>
        <v>0</v>
      </c>
      <c r="O318" s="439">
        <f>SUM(O319:O325)</f>
        <v>96570700</v>
      </c>
      <c r="P318" s="439">
        <f t="shared" ref="P318:P386" si="266">H318-K318</f>
        <v>96570700</v>
      </c>
      <c r="Q318" s="585"/>
      <c r="R318" s="437"/>
    </row>
    <row r="319" spans="1:18" ht="26">
      <c r="A319" s="558"/>
      <c r="B319" s="169">
        <v>1</v>
      </c>
      <c r="C319" s="210"/>
      <c r="D319" s="179" t="s">
        <v>114</v>
      </c>
      <c r="E319" s="586" t="s">
        <v>309</v>
      </c>
      <c r="F319" s="45" t="s">
        <v>146</v>
      </c>
      <c r="G319" s="173">
        <v>26604700</v>
      </c>
      <c r="H319" s="173">
        <v>26604700</v>
      </c>
      <c r="I319" s="587"/>
      <c r="J319" s="174">
        <f t="shared" si="255"/>
        <v>0</v>
      </c>
      <c r="K319" s="173">
        <v>0</v>
      </c>
      <c r="L319" s="174">
        <f t="shared" si="103"/>
        <v>0</v>
      </c>
      <c r="M319" s="173">
        <f t="shared" ref="M319:M325" si="267">G319*N319</f>
        <v>0</v>
      </c>
      <c r="N319" s="174">
        <v>0</v>
      </c>
      <c r="O319" s="178">
        <f t="shared" ref="O319:O325" si="268">G319-K319</f>
        <v>26604700</v>
      </c>
      <c r="P319" s="178">
        <f t="shared" si="266"/>
        <v>26604700</v>
      </c>
      <c r="Q319" s="2512" t="s">
        <v>1093</v>
      </c>
      <c r="R319" s="2456"/>
    </row>
    <row r="320" spans="1:18" ht="26">
      <c r="A320" s="113">
        <v>1</v>
      </c>
      <c r="B320" s="169">
        <v>2</v>
      </c>
      <c r="C320" s="210"/>
      <c r="D320" s="179" t="s">
        <v>121</v>
      </c>
      <c r="E320" s="586" t="s">
        <v>309</v>
      </c>
      <c r="F320" s="45" t="s">
        <v>146</v>
      </c>
      <c r="G320" s="173">
        <v>11497500</v>
      </c>
      <c r="H320" s="173">
        <v>11497500</v>
      </c>
      <c r="I320" s="208"/>
      <c r="J320" s="174">
        <f t="shared" si="255"/>
        <v>0</v>
      </c>
      <c r="K320" s="173">
        <v>0</v>
      </c>
      <c r="L320" s="174">
        <f t="shared" si="103"/>
        <v>0</v>
      </c>
      <c r="M320" s="173">
        <f t="shared" si="267"/>
        <v>0</v>
      </c>
      <c r="N320" s="174">
        <v>0</v>
      </c>
      <c r="O320" s="178">
        <f t="shared" si="268"/>
        <v>11497500</v>
      </c>
      <c r="P320" s="178">
        <f t="shared" si="266"/>
        <v>11497500</v>
      </c>
      <c r="Q320" s="2512" t="s">
        <v>1093</v>
      </c>
      <c r="R320" s="2456"/>
    </row>
    <row r="321" spans="1:18" ht="26">
      <c r="A321" s="113">
        <v>1</v>
      </c>
      <c r="B321" s="169">
        <v>3</v>
      </c>
      <c r="C321" s="210"/>
      <c r="D321" s="179" t="s">
        <v>141</v>
      </c>
      <c r="E321" s="586" t="s">
        <v>309</v>
      </c>
      <c r="F321" s="45" t="s">
        <v>146</v>
      </c>
      <c r="G321" s="220">
        <v>330000</v>
      </c>
      <c r="H321" s="220">
        <v>330000</v>
      </c>
      <c r="I321" s="590">
        <v>330000</v>
      </c>
      <c r="J321" s="174">
        <f t="shared" si="255"/>
        <v>1</v>
      </c>
      <c r="K321" s="220">
        <v>0</v>
      </c>
      <c r="L321" s="174">
        <f t="shared" si="103"/>
        <v>0</v>
      </c>
      <c r="M321" s="173">
        <f t="shared" si="267"/>
        <v>0</v>
      </c>
      <c r="N321" s="174">
        <v>0</v>
      </c>
      <c r="O321" s="178">
        <f t="shared" si="268"/>
        <v>330000</v>
      </c>
      <c r="P321" s="178">
        <f t="shared" si="266"/>
        <v>330000</v>
      </c>
      <c r="Q321" s="2512" t="s">
        <v>1093</v>
      </c>
      <c r="R321" s="2456"/>
    </row>
    <row r="322" spans="1:18" ht="26">
      <c r="A322" s="113">
        <v>1</v>
      </c>
      <c r="B322" s="169">
        <v>4</v>
      </c>
      <c r="C322" s="210"/>
      <c r="D322" s="179" t="s">
        <v>123</v>
      </c>
      <c r="E322" s="586" t="s">
        <v>309</v>
      </c>
      <c r="F322" s="45" t="s">
        <v>146</v>
      </c>
      <c r="G322" s="173">
        <v>412500</v>
      </c>
      <c r="H322" s="173">
        <v>412500</v>
      </c>
      <c r="I322" s="208">
        <v>412500</v>
      </c>
      <c r="J322" s="174">
        <f t="shared" si="255"/>
        <v>1</v>
      </c>
      <c r="K322" s="173">
        <v>0</v>
      </c>
      <c r="L322" s="174">
        <f t="shared" si="103"/>
        <v>0</v>
      </c>
      <c r="M322" s="173">
        <f t="shared" si="267"/>
        <v>0</v>
      </c>
      <c r="N322" s="174">
        <v>0</v>
      </c>
      <c r="O322" s="178">
        <f t="shared" si="268"/>
        <v>412500</v>
      </c>
      <c r="P322" s="178">
        <f t="shared" si="266"/>
        <v>412500</v>
      </c>
      <c r="Q322" s="2512" t="s">
        <v>1093</v>
      </c>
      <c r="R322" s="2456"/>
    </row>
    <row r="323" spans="1:18" ht="26.25" customHeight="1">
      <c r="A323" s="113">
        <v>1</v>
      </c>
      <c r="B323" s="169">
        <v>5</v>
      </c>
      <c r="C323" s="210"/>
      <c r="D323" s="179" t="s">
        <v>125</v>
      </c>
      <c r="E323" s="586" t="s">
        <v>309</v>
      </c>
      <c r="F323" s="45" t="s">
        <v>146</v>
      </c>
      <c r="G323" s="173">
        <v>7800000</v>
      </c>
      <c r="H323" s="173">
        <v>7800000</v>
      </c>
      <c r="I323" s="208">
        <v>7800000</v>
      </c>
      <c r="J323" s="174">
        <f t="shared" si="255"/>
        <v>1</v>
      </c>
      <c r="K323" s="173">
        <v>0</v>
      </c>
      <c r="L323" s="174">
        <f t="shared" si="103"/>
        <v>0</v>
      </c>
      <c r="M323" s="173">
        <f t="shared" si="267"/>
        <v>0</v>
      </c>
      <c r="N323" s="174">
        <v>0</v>
      </c>
      <c r="O323" s="178">
        <f t="shared" si="268"/>
        <v>7800000</v>
      </c>
      <c r="P323" s="178">
        <f t="shared" si="266"/>
        <v>7800000</v>
      </c>
      <c r="Q323" s="2512" t="s">
        <v>1094</v>
      </c>
      <c r="R323" s="2456"/>
    </row>
    <row r="324" spans="1:18" ht="28.5" customHeight="1">
      <c r="A324" s="113">
        <v>1</v>
      </c>
      <c r="B324" s="169">
        <v>6</v>
      </c>
      <c r="C324" s="210"/>
      <c r="D324" s="179" t="s">
        <v>133</v>
      </c>
      <c r="E324" s="586" t="s">
        <v>309</v>
      </c>
      <c r="F324" s="45" t="s">
        <v>130</v>
      </c>
      <c r="G324" s="173">
        <v>46176000</v>
      </c>
      <c r="H324" s="173">
        <v>46176000</v>
      </c>
      <c r="I324" s="208">
        <f>1500000+31116000</f>
        <v>32616000</v>
      </c>
      <c r="J324" s="174">
        <f t="shared" si="255"/>
        <v>0.70634095634095639</v>
      </c>
      <c r="K324" s="173">
        <v>0</v>
      </c>
      <c r="L324" s="174">
        <f t="shared" si="103"/>
        <v>0</v>
      </c>
      <c r="M324" s="173">
        <f t="shared" si="267"/>
        <v>0</v>
      </c>
      <c r="N324" s="174">
        <v>0</v>
      </c>
      <c r="O324" s="178">
        <f t="shared" si="268"/>
        <v>46176000</v>
      </c>
      <c r="P324" s="178">
        <f t="shared" si="266"/>
        <v>46176000</v>
      </c>
      <c r="Q324" s="2512" t="s">
        <v>1094</v>
      </c>
      <c r="R324" s="2456"/>
    </row>
    <row r="325" spans="1:18" ht="30" customHeight="1">
      <c r="A325" s="113">
        <v>1</v>
      </c>
      <c r="B325" s="169">
        <v>7</v>
      </c>
      <c r="C325" s="210"/>
      <c r="D325" s="179" t="s">
        <v>351</v>
      </c>
      <c r="E325" s="586" t="s">
        <v>309</v>
      </c>
      <c r="F325" s="45" t="s">
        <v>130</v>
      </c>
      <c r="G325" s="173">
        <v>3750000</v>
      </c>
      <c r="H325" s="173">
        <v>3750000</v>
      </c>
      <c r="I325" s="208">
        <f>1500000+1500000</f>
        <v>3000000</v>
      </c>
      <c r="J325" s="174">
        <f t="shared" si="255"/>
        <v>0.8</v>
      </c>
      <c r="K325" s="173">
        <v>0</v>
      </c>
      <c r="L325" s="174">
        <f t="shared" si="103"/>
        <v>0</v>
      </c>
      <c r="M325" s="173">
        <f t="shared" si="267"/>
        <v>0</v>
      </c>
      <c r="N325" s="174">
        <v>0</v>
      </c>
      <c r="O325" s="178">
        <f t="shared" si="268"/>
        <v>3750000</v>
      </c>
      <c r="P325" s="178">
        <f t="shared" si="266"/>
        <v>3750000</v>
      </c>
      <c r="Q325" s="2512" t="s">
        <v>1094</v>
      </c>
      <c r="R325" s="2456"/>
    </row>
    <row r="326" spans="1:18" ht="36.75" customHeight="1">
      <c r="A326" s="113">
        <v>1</v>
      </c>
      <c r="B326" s="442"/>
      <c r="C326" s="499"/>
      <c r="D326" s="499" t="s">
        <v>1028</v>
      </c>
      <c r="E326" s="442"/>
      <c r="F326" s="582"/>
      <c r="G326" s="439">
        <f t="shared" ref="G326:I326" si="269">SUM(G327:G331,G338:G339,)</f>
        <v>13930464300</v>
      </c>
      <c r="H326" s="439">
        <f t="shared" si="269"/>
        <v>514135300</v>
      </c>
      <c r="I326" s="439">
        <f t="shared" si="269"/>
        <v>4251664300</v>
      </c>
      <c r="J326" s="440">
        <f t="shared" si="255"/>
        <v>0.30520621627808919</v>
      </c>
      <c r="K326" s="439">
        <f>SUM(K327:K331,K338:K339,)</f>
        <v>4160389150</v>
      </c>
      <c r="L326" s="440">
        <f t="shared" si="103"/>
        <v>0.29865401901930866</v>
      </c>
      <c r="M326" s="439">
        <f>SUM(M327:M331,M338:M339,)</f>
        <v>540621800</v>
      </c>
      <c r="N326" s="440">
        <f>M326/G326</f>
        <v>3.8808598791642571E-2</v>
      </c>
      <c r="O326" s="439">
        <f>SUM(O327:O331,O338:O339,)</f>
        <v>9770075150</v>
      </c>
      <c r="P326" s="439">
        <f t="shared" si="266"/>
        <v>-3646253850</v>
      </c>
      <c r="Q326" s="585"/>
      <c r="R326" s="437"/>
    </row>
    <row r="327" spans="1:18" ht="26">
      <c r="A327" s="558"/>
      <c r="B327" s="492">
        <v>1</v>
      </c>
      <c r="C327" s="530"/>
      <c r="D327" s="207" t="s">
        <v>114</v>
      </c>
      <c r="E327" s="586" t="s">
        <v>309</v>
      </c>
      <c r="F327" s="490" t="s">
        <v>146</v>
      </c>
      <c r="G327" s="591">
        <v>19982100</v>
      </c>
      <c r="H327" s="591">
        <v>19982100</v>
      </c>
      <c r="I327" s="591">
        <v>19982100</v>
      </c>
      <c r="J327" s="174">
        <f t="shared" si="255"/>
        <v>1</v>
      </c>
      <c r="K327" s="591">
        <f>6650250+13331500</f>
        <v>19981750</v>
      </c>
      <c r="L327" s="174">
        <f t="shared" si="103"/>
        <v>0.99998248432346948</v>
      </c>
      <c r="M327" s="591">
        <f t="shared" ref="M327:M330" si="270">G327*N327</f>
        <v>19982100</v>
      </c>
      <c r="N327" s="175">
        <v>1</v>
      </c>
      <c r="O327" s="594">
        <f t="shared" ref="O327:O330" si="271">G327-K327</f>
        <v>350</v>
      </c>
      <c r="P327" s="594">
        <f t="shared" si="266"/>
        <v>350</v>
      </c>
      <c r="Q327" s="2520" t="s">
        <v>1095</v>
      </c>
      <c r="R327" s="2456"/>
    </row>
    <row r="328" spans="1:18" ht="26">
      <c r="A328" s="558"/>
      <c r="B328" s="492">
        <v>2</v>
      </c>
      <c r="C328" s="530"/>
      <c r="D328" s="207" t="s">
        <v>121</v>
      </c>
      <c r="E328" s="586" t="s">
        <v>309</v>
      </c>
      <c r="F328" s="490" t="s">
        <v>146</v>
      </c>
      <c r="G328" s="591">
        <v>7639700</v>
      </c>
      <c r="H328" s="596">
        <v>7639700</v>
      </c>
      <c r="I328" s="596">
        <v>7639700</v>
      </c>
      <c r="J328" s="174">
        <f t="shared" si="255"/>
        <v>1</v>
      </c>
      <c r="K328" s="591">
        <v>7639700</v>
      </c>
      <c r="L328" s="174">
        <f t="shared" si="103"/>
        <v>1</v>
      </c>
      <c r="M328" s="591">
        <f t="shared" si="270"/>
        <v>7639700</v>
      </c>
      <c r="N328" s="175">
        <v>1</v>
      </c>
      <c r="O328" s="594">
        <f t="shared" si="271"/>
        <v>0</v>
      </c>
      <c r="P328" s="594">
        <f t="shared" si="266"/>
        <v>0</v>
      </c>
      <c r="Q328" s="2520" t="s">
        <v>1095</v>
      </c>
      <c r="R328" s="2456"/>
    </row>
    <row r="329" spans="1:18" ht="26">
      <c r="A329" s="125"/>
      <c r="B329" s="492">
        <v>3</v>
      </c>
      <c r="C329" s="530"/>
      <c r="D329" s="207" t="s">
        <v>173</v>
      </c>
      <c r="E329" s="586" t="s">
        <v>309</v>
      </c>
      <c r="F329" s="490" t="s">
        <v>146</v>
      </c>
      <c r="G329" s="591">
        <v>412500</v>
      </c>
      <c r="H329" s="596">
        <v>412500</v>
      </c>
      <c r="I329" s="596">
        <v>412500</v>
      </c>
      <c r="J329" s="174">
        <f t="shared" si="255"/>
        <v>1</v>
      </c>
      <c r="K329" s="591">
        <v>0</v>
      </c>
      <c r="L329" s="174">
        <f t="shared" si="103"/>
        <v>0</v>
      </c>
      <c r="M329" s="591">
        <f t="shared" si="270"/>
        <v>0</v>
      </c>
      <c r="N329" s="174">
        <v>0</v>
      </c>
      <c r="O329" s="594">
        <f t="shared" si="271"/>
        <v>412500</v>
      </c>
      <c r="P329" s="594">
        <f t="shared" si="266"/>
        <v>412500</v>
      </c>
      <c r="Q329" s="2520" t="s">
        <v>1094</v>
      </c>
      <c r="R329" s="2456"/>
    </row>
    <row r="330" spans="1:18" ht="26">
      <c r="A330" s="125"/>
      <c r="B330" s="492">
        <v>4</v>
      </c>
      <c r="C330" s="530"/>
      <c r="D330" s="207" t="s">
        <v>141</v>
      </c>
      <c r="E330" s="586" t="s">
        <v>309</v>
      </c>
      <c r="F330" s="490" t="s">
        <v>146</v>
      </c>
      <c r="G330" s="591">
        <v>430000</v>
      </c>
      <c r="H330" s="596">
        <v>430000</v>
      </c>
      <c r="I330" s="596">
        <v>430000</v>
      </c>
      <c r="J330" s="174">
        <f t="shared" si="255"/>
        <v>1</v>
      </c>
      <c r="K330" s="591">
        <v>0</v>
      </c>
      <c r="L330" s="174">
        <f t="shared" si="103"/>
        <v>0</v>
      </c>
      <c r="M330" s="591">
        <f t="shared" si="270"/>
        <v>0</v>
      </c>
      <c r="N330" s="174">
        <v>0</v>
      </c>
      <c r="O330" s="594">
        <f t="shared" si="271"/>
        <v>430000</v>
      </c>
      <c r="P330" s="594">
        <f t="shared" si="266"/>
        <v>430000</v>
      </c>
      <c r="Q330" s="2520" t="s">
        <v>1094</v>
      </c>
      <c r="R330" s="2456"/>
    </row>
    <row r="331" spans="1:18" ht="26">
      <c r="A331" s="125"/>
      <c r="B331" s="169">
        <v>5</v>
      </c>
      <c r="C331" s="179"/>
      <c r="D331" s="179" t="s">
        <v>565</v>
      </c>
      <c r="E331" s="586" t="s">
        <v>309</v>
      </c>
      <c r="F331" s="481"/>
      <c r="G331" s="128">
        <f t="shared" ref="G331:H331" si="272">SUM(G332:G337)</f>
        <v>12889000000</v>
      </c>
      <c r="H331" s="128">
        <f t="shared" si="272"/>
        <v>485671000</v>
      </c>
      <c r="I331" s="173">
        <f>3716700000+500000000</f>
        <v>4216700000</v>
      </c>
      <c r="J331" s="174">
        <f t="shared" si="255"/>
        <v>0.32715493831949727</v>
      </c>
      <c r="K331" s="128">
        <f>SUM(K332:K337)</f>
        <v>3871085200</v>
      </c>
      <c r="L331" s="174">
        <f t="shared" si="103"/>
        <v>0.30034022810148187</v>
      </c>
      <c r="M331" s="128">
        <f>SUM(M332:M337)</f>
        <v>500000000</v>
      </c>
      <c r="N331" s="174">
        <f>M331/G331</f>
        <v>3.8792769027853211E-2</v>
      </c>
      <c r="O331" s="128">
        <f>SUM(O332:O337)</f>
        <v>9017914800</v>
      </c>
      <c r="P331" s="178">
        <f t="shared" si="266"/>
        <v>-3385414200</v>
      </c>
      <c r="Q331" s="2520"/>
      <c r="R331" s="2456"/>
    </row>
    <row r="332" spans="1:18" ht="25">
      <c r="A332" s="125"/>
      <c r="B332" s="479"/>
      <c r="C332" s="448">
        <v>1</v>
      </c>
      <c r="D332" s="462" t="s">
        <v>566</v>
      </c>
      <c r="E332" s="459" t="s">
        <v>309</v>
      </c>
      <c r="F332" s="448" t="s">
        <v>146</v>
      </c>
      <c r="G332" s="449">
        <v>2300000000</v>
      </c>
      <c r="H332" s="597"/>
      <c r="I332" s="599"/>
      <c r="J332" s="555">
        <f t="shared" si="255"/>
        <v>0</v>
      </c>
      <c r="K332" s="449">
        <v>580136700</v>
      </c>
      <c r="L332" s="555">
        <f t="shared" si="103"/>
        <v>0.25223334782608697</v>
      </c>
      <c r="M332" s="457">
        <f t="shared" ref="M332:M338" si="273">G332*N332</f>
        <v>0</v>
      </c>
      <c r="N332" s="557">
        <v>0</v>
      </c>
      <c r="O332" s="460">
        <f t="shared" ref="O332:O338" si="274">G332-K332</f>
        <v>1719863300</v>
      </c>
      <c r="P332" s="461">
        <f t="shared" si="266"/>
        <v>-580136700</v>
      </c>
      <c r="Q332" s="2505" t="s">
        <v>1096</v>
      </c>
      <c r="R332" s="2456"/>
    </row>
    <row r="333" spans="1:18" ht="38.25" customHeight="1">
      <c r="A333" s="125"/>
      <c r="B333" s="479"/>
      <c r="C333" s="448">
        <v>2</v>
      </c>
      <c r="D333" s="462" t="s">
        <v>569</v>
      </c>
      <c r="E333" s="459" t="s">
        <v>309</v>
      </c>
      <c r="F333" s="448" t="s">
        <v>146</v>
      </c>
      <c r="G333" s="449">
        <v>500000000</v>
      </c>
      <c r="H333" s="944">
        <f>454928000+30743000</f>
        <v>485671000</v>
      </c>
      <c r="I333" s="599"/>
      <c r="J333" s="555">
        <f t="shared" si="255"/>
        <v>0</v>
      </c>
      <c r="K333" s="449">
        <f>30743000+454928000</f>
        <v>485671000</v>
      </c>
      <c r="L333" s="555">
        <f t="shared" si="103"/>
        <v>0.97134200000000004</v>
      </c>
      <c r="M333" s="457">
        <f t="shared" si="273"/>
        <v>500000000</v>
      </c>
      <c r="N333" s="557">
        <v>1</v>
      </c>
      <c r="O333" s="460">
        <f t="shared" si="274"/>
        <v>14329000</v>
      </c>
      <c r="P333" s="461">
        <f t="shared" si="266"/>
        <v>0</v>
      </c>
      <c r="Q333" s="2505" t="s">
        <v>572</v>
      </c>
      <c r="R333" s="2456"/>
    </row>
    <row r="334" spans="1:18" ht="48" customHeight="1">
      <c r="A334" s="125"/>
      <c r="B334" s="479"/>
      <c r="C334" s="448">
        <v>3</v>
      </c>
      <c r="D334" s="462" t="s">
        <v>573</v>
      </c>
      <c r="E334" s="459" t="s">
        <v>309</v>
      </c>
      <c r="F334" s="448" t="s">
        <v>146</v>
      </c>
      <c r="G334" s="449">
        <v>1820000000</v>
      </c>
      <c r="H334" s="597"/>
      <c r="I334" s="599"/>
      <c r="J334" s="555">
        <f t="shared" si="255"/>
        <v>0</v>
      </c>
      <c r="K334" s="449">
        <v>484269300</v>
      </c>
      <c r="L334" s="555">
        <f t="shared" si="103"/>
        <v>0.26608203296703298</v>
      </c>
      <c r="M334" s="457">
        <f t="shared" si="273"/>
        <v>0</v>
      </c>
      <c r="N334" s="555">
        <v>0</v>
      </c>
      <c r="O334" s="460">
        <f t="shared" si="274"/>
        <v>1335730700</v>
      </c>
      <c r="P334" s="461">
        <f t="shared" si="266"/>
        <v>-484269300</v>
      </c>
      <c r="Q334" s="2505" t="s">
        <v>1097</v>
      </c>
      <c r="R334" s="2456"/>
    </row>
    <row r="335" spans="1:18" ht="44.25" customHeight="1">
      <c r="A335" s="125"/>
      <c r="B335" s="479"/>
      <c r="C335" s="448">
        <v>4</v>
      </c>
      <c r="D335" s="462" t="s">
        <v>576</v>
      </c>
      <c r="E335" s="459" t="s">
        <v>309</v>
      </c>
      <c r="F335" s="448" t="s">
        <v>146</v>
      </c>
      <c r="G335" s="449">
        <v>1432000000</v>
      </c>
      <c r="H335" s="597"/>
      <c r="I335" s="599"/>
      <c r="J335" s="555">
        <f t="shared" si="255"/>
        <v>0</v>
      </c>
      <c r="K335" s="449">
        <v>371079000</v>
      </c>
      <c r="L335" s="555">
        <f t="shared" si="103"/>
        <v>0.25913337988826818</v>
      </c>
      <c r="M335" s="457">
        <f t="shared" si="273"/>
        <v>0</v>
      </c>
      <c r="N335" s="555">
        <v>0</v>
      </c>
      <c r="O335" s="460">
        <f t="shared" si="274"/>
        <v>1060921000</v>
      </c>
      <c r="P335" s="461">
        <f t="shared" si="266"/>
        <v>-371079000</v>
      </c>
      <c r="Q335" s="2505" t="s">
        <v>1097</v>
      </c>
      <c r="R335" s="2456"/>
    </row>
    <row r="336" spans="1:18" ht="44.25" customHeight="1">
      <c r="A336" s="113">
        <v>1</v>
      </c>
      <c r="B336" s="479"/>
      <c r="C336" s="448">
        <v>5</v>
      </c>
      <c r="D336" s="462" t="s">
        <v>578</v>
      </c>
      <c r="E336" s="459" t="s">
        <v>309</v>
      </c>
      <c r="F336" s="448" t="s">
        <v>146</v>
      </c>
      <c r="G336" s="449">
        <v>2650000000</v>
      </c>
      <c r="H336" s="597"/>
      <c r="I336" s="599"/>
      <c r="J336" s="555">
        <f t="shared" si="255"/>
        <v>0</v>
      </c>
      <c r="K336" s="449">
        <v>750896100</v>
      </c>
      <c r="L336" s="555">
        <f t="shared" si="103"/>
        <v>0.28335701886792453</v>
      </c>
      <c r="M336" s="457">
        <f t="shared" si="273"/>
        <v>0</v>
      </c>
      <c r="N336" s="555">
        <v>0</v>
      </c>
      <c r="O336" s="460">
        <f t="shared" si="274"/>
        <v>1899103900</v>
      </c>
      <c r="P336" s="461">
        <f t="shared" si="266"/>
        <v>-750896100</v>
      </c>
      <c r="Q336" s="2505" t="s">
        <v>1098</v>
      </c>
      <c r="R336" s="2456"/>
    </row>
    <row r="337" spans="1:18" ht="34.5" customHeight="1">
      <c r="A337" s="558"/>
      <c r="B337" s="479"/>
      <c r="C337" s="448">
        <v>6</v>
      </c>
      <c r="D337" s="462" t="s">
        <v>581</v>
      </c>
      <c r="E337" s="459" t="s">
        <v>309</v>
      </c>
      <c r="F337" s="448" t="s">
        <v>146</v>
      </c>
      <c r="G337" s="449">
        <v>4187000000</v>
      </c>
      <c r="H337" s="597"/>
      <c r="I337" s="599"/>
      <c r="J337" s="555">
        <f t="shared" si="255"/>
        <v>0</v>
      </c>
      <c r="K337" s="449">
        <v>1199033100</v>
      </c>
      <c r="L337" s="555">
        <f t="shared" si="103"/>
        <v>0.28637045617387152</v>
      </c>
      <c r="M337" s="457">
        <f t="shared" si="273"/>
        <v>0</v>
      </c>
      <c r="N337" s="555">
        <v>0</v>
      </c>
      <c r="O337" s="460">
        <f t="shared" si="274"/>
        <v>2987966900</v>
      </c>
      <c r="P337" s="461">
        <f t="shared" si="266"/>
        <v>-1199033100</v>
      </c>
      <c r="Q337" s="2505" t="s">
        <v>1099</v>
      </c>
      <c r="R337" s="2456"/>
    </row>
    <row r="338" spans="1:18" ht="30" customHeight="1">
      <c r="A338" s="558"/>
      <c r="B338" s="169">
        <v>6</v>
      </c>
      <c r="C338" s="210"/>
      <c r="D338" s="179" t="s">
        <v>125</v>
      </c>
      <c r="E338" s="586" t="s">
        <v>309</v>
      </c>
      <c r="F338" s="45" t="s">
        <v>146</v>
      </c>
      <c r="G338" s="173">
        <v>13000000</v>
      </c>
      <c r="H338" s="500"/>
      <c r="I338" s="208">
        <v>6500000</v>
      </c>
      <c r="J338" s="174">
        <f t="shared" si="255"/>
        <v>0.5</v>
      </c>
      <c r="K338" s="173">
        <v>13000000</v>
      </c>
      <c r="L338" s="174">
        <f t="shared" si="103"/>
        <v>1</v>
      </c>
      <c r="M338" s="173">
        <f t="shared" si="273"/>
        <v>13000000</v>
      </c>
      <c r="N338" s="175">
        <v>1</v>
      </c>
      <c r="O338" s="178">
        <f t="shared" si="274"/>
        <v>0</v>
      </c>
      <c r="P338" s="178">
        <f t="shared" si="266"/>
        <v>-13000000</v>
      </c>
      <c r="Q338" s="2512" t="s">
        <v>572</v>
      </c>
      <c r="R338" s="2456"/>
    </row>
    <row r="339" spans="1:18" ht="39">
      <c r="A339" s="558"/>
      <c r="B339" s="169">
        <v>7</v>
      </c>
      <c r="C339" s="179"/>
      <c r="D339" s="179" t="s">
        <v>524</v>
      </c>
      <c r="E339" s="16"/>
      <c r="F339" s="481"/>
      <c r="G339" s="128">
        <f t="shared" ref="G339:I339" si="275">SUM(G340:G346)</f>
        <v>1000000000</v>
      </c>
      <c r="H339" s="128">
        <f t="shared" si="275"/>
        <v>0</v>
      </c>
      <c r="I339" s="128">
        <f t="shared" si="275"/>
        <v>0</v>
      </c>
      <c r="J339" s="174">
        <f t="shared" si="255"/>
        <v>0</v>
      </c>
      <c r="K339" s="128">
        <f>SUM(K340:K346)</f>
        <v>248682500</v>
      </c>
      <c r="L339" s="174">
        <f t="shared" si="103"/>
        <v>0.2486825</v>
      </c>
      <c r="M339" s="128">
        <f>SUM(M340:M346)</f>
        <v>0</v>
      </c>
      <c r="N339" s="174">
        <v>0</v>
      </c>
      <c r="O339" s="128">
        <f>SUM(O340:O346)</f>
        <v>751317500</v>
      </c>
      <c r="P339" s="178">
        <f t="shared" si="266"/>
        <v>-248682500</v>
      </c>
      <c r="Q339" s="185"/>
      <c r="R339" s="134"/>
    </row>
    <row r="340" spans="1:18" ht="50.25" customHeight="1">
      <c r="A340" s="558"/>
      <c r="B340" s="479"/>
      <c r="C340" s="448"/>
      <c r="D340" s="462" t="s">
        <v>583</v>
      </c>
      <c r="E340" s="459" t="s">
        <v>309</v>
      </c>
      <c r="F340" s="448" t="s">
        <v>20</v>
      </c>
      <c r="G340" s="449">
        <v>100000000</v>
      </c>
      <c r="H340" s="597"/>
      <c r="I340" s="599"/>
      <c r="J340" s="555">
        <f t="shared" si="255"/>
        <v>0</v>
      </c>
      <c r="K340" s="449">
        <v>49909000</v>
      </c>
      <c r="L340" s="555">
        <f t="shared" si="103"/>
        <v>0.49908999999999998</v>
      </c>
      <c r="M340" s="457">
        <f t="shared" ref="M340:M346" si="276">G340*N340</f>
        <v>0</v>
      </c>
      <c r="N340" s="555">
        <v>0</v>
      </c>
      <c r="O340" s="460">
        <f t="shared" ref="O340:O346" si="277">G340-K340</f>
        <v>50091000</v>
      </c>
      <c r="P340" s="461">
        <f t="shared" si="266"/>
        <v>-49909000</v>
      </c>
      <c r="Q340" s="2505" t="s">
        <v>1096</v>
      </c>
      <c r="R340" s="2456"/>
    </row>
    <row r="341" spans="1:18" ht="50.25" customHeight="1">
      <c r="A341" s="558"/>
      <c r="B341" s="479"/>
      <c r="C341" s="448"/>
      <c r="D341" s="462" t="s">
        <v>587</v>
      </c>
      <c r="E341" s="459" t="s">
        <v>309</v>
      </c>
      <c r="F341" s="448" t="s">
        <v>20</v>
      </c>
      <c r="G341" s="449">
        <v>100000000</v>
      </c>
      <c r="H341" s="597"/>
      <c r="I341" s="599"/>
      <c r="J341" s="555">
        <f t="shared" si="255"/>
        <v>0</v>
      </c>
      <c r="K341" s="449">
        <v>49990000</v>
      </c>
      <c r="L341" s="555">
        <f t="shared" si="103"/>
        <v>0.49990000000000001</v>
      </c>
      <c r="M341" s="457">
        <f t="shared" si="276"/>
        <v>0</v>
      </c>
      <c r="N341" s="555">
        <v>0</v>
      </c>
      <c r="O341" s="460">
        <f t="shared" si="277"/>
        <v>50010000</v>
      </c>
      <c r="P341" s="461">
        <f t="shared" si="266"/>
        <v>-49990000</v>
      </c>
      <c r="Q341" s="2505" t="s">
        <v>1100</v>
      </c>
      <c r="R341" s="2456"/>
    </row>
    <row r="342" spans="1:18" ht="50.25" customHeight="1">
      <c r="A342" s="558"/>
      <c r="B342" s="479"/>
      <c r="C342" s="448"/>
      <c r="D342" s="462" t="s">
        <v>590</v>
      </c>
      <c r="E342" s="459" t="s">
        <v>309</v>
      </c>
      <c r="F342" s="448" t="s">
        <v>20</v>
      </c>
      <c r="G342" s="449">
        <v>100000000</v>
      </c>
      <c r="H342" s="597"/>
      <c r="I342" s="599"/>
      <c r="J342" s="555">
        <f t="shared" si="255"/>
        <v>0</v>
      </c>
      <c r="K342" s="449">
        <v>49872000</v>
      </c>
      <c r="L342" s="555">
        <f t="shared" si="103"/>
        <v>0.49872</v>
      </c>
      <c r="M342" s="457">
        <f t="shared" si="276"/>
        <v>0</v>
      </c>
      <c r="N342" s="555">
        <v>0</v>
      </c>
      <c r="O342" s="460">
        <f t="shared" si="277"/>
        <v>50128000</v>
      </c>
      <c r="P342" s="461">
        <f t="shared" si="266"/>
        <v>-49872000</v>
      </c>
      <c r="Q342" s="2505" t="s">
        <v>1097</v>
      </c>
      <c r="R342" s="2456"/>
    </row>
    <row r="343" spans="1:18" ht="50.25" customHeight="1">
      <c r="A343" s="558"/>
      <c r="B343" s="479"/>
      <c r="C343" s="448"/>
      <c r="D343" s="462" t="s">
        <v>592</v>
      </c>
      <c r="E343" s="459" t="s">
        <v>309</v>
      </c>
      <c r="F343" s="448" t="s">
        <v>20</v>
      </c>
      <c r="G343" s="449">
        <v>100000000</v>
      </c>
      <c r="H343" s="597"/>
      <c r="I343" s="599"/>
      <c r="J343" s="555">
        <f t="shared" si="255"/>
        <v>0</v>
      </c>
      <c r="K343" s="449">
        <v>49789500</v>
      </c>
      <c r="L343" s="555">
        <f t="shared" si="103"/>
        <v>0.49789499999999998</v>
      </c>
      <c r="M343" s="457">
        <f t="shared" si="276"/>
        <v>0</v>
      </c>
      <c r="N343" s="555">
        <v>0</v>
      </c>
      <c r="O343" s="460">
        <f t="shared" si="277"/>
        <v>50210500</v>
      </c>
      <c r="P343" s="461">
        <f t="shared" si="266"/>
        <v>-49789500</v>
      </c>
      <c r="Q343" s="2505" t="s">
        <v>1097</v>
      </c>
      <c r="R343" s="2456"/>
    </row>
    <row r="344" spans="1:18" ht="50.25" customHeight="1">
      <c r="A344" s="558"/>
      <c r="B344" s="479"/>
      <c r="C344" s="448"/>
      <c r="D344" s="462" t="s">
        <v>594</v>
      </c>
      <c r="E344" s="459" t="s">
        <v>309</v>
      </c>
      <c r="F344" s="448" t="s">
        <v>20</v>
      </c>
      <c r="G344" s="449">
        <v>100000000</v>
      </c>
      <c r="H344" s="597"/>
      <c r="I344" s="599"/>
      <c r="J344" s="555">
        <f t="shared" si="255"/>
        <v>0</v>
      </c>
      <c r="K344" s="449">
        <v>0</v>
      </c>
      <c r="L344" s="555">
        <f t="shared" si="103"/>
        <v>0</v>
      </c>
      <c r="M344" s="457">
        <f t="shared" si="276"/>
        <v>0</v>
      </c>
      <c r="N344" s="555">
        <v>0</v>
      </c>
      <c r="O344" s="460">
        <f t="shared" si="277"/>
        <v>100000000</v>
      </c>
      <c r="P344" s="461">
        <f t="shared" si="266"/>
        <v>0</v>
      </c>
      <c r="Q344" s="2505" t="s">
        <v>1101</v>
      </c>
      <c r="R344" s="2456"/>
    </row>
    <row r="345" spans="1:18" ht="50.25" customHeight="1">
      <c r="A345" s="558"/>
      <c r="B345" s="479"/>
      <c r="C345" s="448"/>
      <c r="D345" s="462" t="s">
        <v>597</v>
      </c>
      <c r="E345" s="459" t="s">
        <v>309</v>
      </c>
      <c r="F345" s="448" t="s">
        <v>18</v>
      </c>
      <c r="G345" s="449">
        <v>400000000</v>
      </c>
      <c r="H345" s="597"/>
      <c r="I345" s="599"/>
      <c r="J345" s="555">
        <f t="shared" si="255"/>
        <v>0</v>
      </c>
      <c r="K345" s="449">
        <v>0</v>
      </c>
      <c r="L345" s="555">
        <f t="shared" si="103"/>
        <v>0</v>
      </c>
      <c r="M345" s="457">
        <f t="shared" si="276"/>
        <v>0</v>
      </c>
      <c r="N345" s="555">
        <v>0</v>
      </c>
      <c r="O345" s="460">
        <f t="shared" si="277"/>
        <v>400000000</v>
      </c>
      <c r="P345" s="461">
        <f t="shared" si="266"/>
        <v>0</v>
      </c>
      <c r="Q345" s="2505" t="s">
        <v>1102</v>
      </c>
      <c r="R345" s="2456"/>
    </row>
    <row r="346" spans="1:18" ht="50.25" customHeight="1">
      <c r="A346" s="558"/>
      <c r="B346" s="479"/>
      <c r="C346" s="448"/>
      <c r="D346" s="462" t="s">
        <v>600</v>
      </c>
      <c r="E346" s="459" t="s">
        <v>309</v>
      </c>
      <c r="F346" s="448" t="s">
        <v>20</v>
      </c>
      <c r="G346" s="449">
        <v>100000000</v>
      </c>
      <c r="H346" s="597"/>
      <c r="I346" s="599"/>
      <c r="J346" s="555">
        <f t="shared" si="255"/>
        <v>0</v>
      </c>
      <c r="K346" s="449">
        <v>49122000</v>
      </c>
      <c r="L346" s="555">
        <f t="shared" si="103"/>
        <v>0.49121999999999999</v>
      </c>
      <c r="M346" s="457">
        <f t="shared" si="276"/>
        <v>0</v>
      </c>
      <c r="N346" s="555">
        <v>0</v>
      </c>
      <c r="O346" s="460">
        <f t="shared" si="277"/>
        <v>50878000</v>
      </c>
      <c r="P346" s="461">
        <f t="shared" si="266"/>
        <v>-49122000</v>
      </c>
      <c r="Q346" s="2505" t="s">
        <v>1103</v>
      </c>
      <c r="R346" s="2456"/>
    </row>
    <row r="347" spans="1:18" ht="39">
      <c r="A347" s="558"/>
      <c r="B347" s="442"/>
      <c r="C347" s="499"/>
      <c r="D347" s="499" t="s">
        <v>603</v>
      </c>
      <c r="E347" s="442"/>
      <c r="F347" s="582"/>
      <c r="G347" s="439">
        <f t="shared" ref="G347:I347" si="278">SUM(G348:G357,G360:G361,G365)</f>
        <v>136461720643</v>
      </c>
      <c r="H347" s="439">
        <f t="shared" si="278"/>
        <v>375582030640</v>
      </c>
      <c r="I347" s="439">
        <f t="shared" si="278"/>
        <v>77625560643</v>
      </c>
      <c r="J347" s="440">
        <f t="shared" si="255"/>
        <v>0.56884494990413936</v>
      </c>
      <c r="K347" s="439">
        <f>SUM(K348:K357,K360:K361,K365)</f>
        <v>77366850694</v>
      </c>
      <c r="L347" s="440">
        <f t="shared" si="103"/>
        <v>0.56694910726210779</v>
      </c>
      <c r="M347" s="439">
        <f>SUM(M348:M357,M360:M361,M365)</f>
        <v>90027529443.550003</v>
      </c>
      <c r="N347" s="440">
        <f>M347/G347</f>
        <v>0.65972735078632538</v>
      </c>
      <c r="O347" s="439">
        <f>SUM(O348:O357,O360:O361,O365)</f>
        <v>59094869949</v>
      </c>
      <c r="P347" s="439">
        <f t="shared" si="266"/>
        <v>298215179946</v>
      </c>
      <c r="Q347" s="585"/>
      <c r="R347" s="437"/>
    </row>
    <row r="348" spans="1:18" ht="37.5" customHeight="1">
      <c r="A348" s="125"/>
      <c r="B348" s="169">
        <v>1</v>
      </c>
      <c r="C348" s="210"/>
      <c r="D348" s="179" t="s">
        <v>604</v>
      </c>
      <c r="E348" s="586" t="s">
        <v>309</v>
      </c>
      <c r="F348" s="45" t="s">
        <v>146</v>
      </c>
      <c r="G348" s="173">
        <v>5720400</v>
      </c>
      <c r="H348" s="173">
        <v>5720400</v>
      </c>
      <c r="I348" s="173">
        <v>5720400</v>
      </c>
      <c r="J348" s="174">
        <f t="shared" si="255"/>
        <v>1</v>
      </c>
      <c r="K348" s="173">
        <v>0</v>
      </c>
      <c r="L348" s="174">
        <f t="shared" si="103"/>
        <v>0</v>
      </c>
      <c r="M348" s="173">
        <f t="shared" ref="M348:M356" si="279">G348*N348</f>
        <v>0</v>
      </c>
      <c r="N348" s="174">
        <v>0</v>
      </c>
      <c r="O348" s="178">
        <f t="shared" ref="O348:O366" si="280">G348-K348</f>
        <v>5720400</v>
      </c>
      <c r="P348" s="178">
        <f t="shared" si="266"/>
        <v>5720400</v>
      </c>
      <c r="Q348" s="2508" t="s">
        <v>562</v>
      </c>
      <c r="R348" s="2456"/>
    </row>
    <row r="349" spans="1:18" ht="34.5" customHeight="1">
      <c r="A349" s="125"/>
      <c r="B349" s="169">
        <v>2</v>
      </c>
      <c r="C349" s="210"/>
      <c r="D349" s="179" t="s">
        <v>114</v>
      </c>
      <c r="E349" s="586" t="s">
        <v>309</v>
      </c>
      <c r="F349" s="45" t="s">
        <v>146</v>
      </c>
      <c r="G349" s="173">
        <v>59719250</v>
      </c>
      <c r="H349" s="173">
        <v>59719250</v>
      </c>
      <c r="I349" s="173">
        <v>59719250</v>
      </c>
      <c r="J349" s="174">
        <f t="shared" si="255"/>
        <v>1</v>
      </c>
      <c r="K349" s="173">
        <f>7783500</f>
        <v>7783500</v>
      </c>
      <c r="L349" s="174">
        <f t="shared" si="103"/>
        <v>0.13033485852551732</v>
      </c>
      <c r="M349" s="173">
        <f t="shared" si="279"/>
        <v>7783500</v>
      </c>
      <c r="N349" s="175">
        <f t="shared" ref="N349:N350" si="281">L349</f>
        <v>0.13033485852551732</v>
      </c>
      <c r="O349" s="178">
        <f t="shared" si="280"/>
        <v>51935750</v>
      </c>
      <c r="P349" s="178">
        <f t="shared" si="266"/>
        <v>51935750</v>
      </c>
      <c r="Q349" s="2508" t="s">
        <v>562</v>
      </c>
      <c r="R349" s="2456"/>
    </row>
    <row r="350" spans="1:18" ht="34.5" customHeight="1">
      <c r="A350" s="558"/>
      <c r="B350" s="169">
        <v>3</v>
      </c>
      <c r="C350" s="210"/>
      <c r="D350" s="179" t="s">
        <v>121</v>
      </c>
      <c r="E350" s="586" t="s">
        <v>309</v>
      </c>
      <c r="F350" s="45" t="s">
        <v>146</v>
      </c>
      <c r="G350" s="173">
        <v>27927150</v>
      </c>
      <c r="H350" s="173">
        <v>27927150</v>
      </c>
      <c r="I350" s="208">
        <v>27927150</v>
      </c>
      <c r="J350" s="174">
        <f t="shared" si="255"/>
        <v>1</v>
      </c>
      <c r="K350" s="173">
        <v>9020400</v>
      </c>
      <c r="L350" s="174">
        <f t="shared" si="103"/>
        <v>0.32299751317266528</v>
      </c>
      <c r="M350" s="173">
        <f t="shared" si="279"/>
        <v>9020400</v>
      </c>
      <c r="N350" s="174">
        <f t="shared" si="281"/>
        <v>0.32299751317266528</v>
      </c>
      <c r="O350" s="178">
        <f t="shared" si="280"/>
        <v>18906750</v>
      </c>
      <c r="P350" s="178">
        <f t="shared" si="266"/>
        <v>18906750</v>
      </c>
      <c r="Q350" s="2508" t="s">
        <v>562</v>
      </c>
      <c r="R350" s="2456"/>
    </row>
    <row r="351" spans="1:18" ht="34.5" customHeight="1">
      <c r="A351" s="113">
        <v>1</v>
      </c>
      <c r="B351" s="169">
        <v>4</v>
      </c>
      <c r="C351" s="210"/>
      <c r="D351" s="179" t="s">
        <v>141</v>
      </c>
      <c r="E351" s="586" t="s">
        <v>309</v>
      </c>
      <c r="F351" s="45" t="s">
        <v>146</v>
      </c>
      <c r="G351" s="173">
        <v>740000</v>
      </c>
      <c r="H351" s="173">
        <v>740000</v>
      </c>
      <c r="I351" s="208">
        <v>740000</v>
      </c>
      <c r="J351" s="174">
        <f t="shared" si="255"/>
        <v>1</v>
      </c>
      <c r="K351" s="173">
        <v>0</v>
      </c>
      <c r="L351" s="174">
        <f t="shared" si="103"/>
        <v>0</v>
      </c>
      <c r="M351" s="173">
        <f t="shared" si="279"/>
        <v>0</v>
      </c>
      <c r="N351" s="174">
        <v>0</v>
      </c>
      <c r="O351" s="178">
        <f t="shared" si="280"/>
        <v>740000</v>
      </c>
      <c r="P351" s="178">
        <f t="shared" si="266"/>
        <v>740000</v>
      </c>
      <c r="Q351" s="2508" t="s">
        <v>562</v>
      </c>
      <c r="R351" s="2456"/>
    </row>
    <row r="352" spans="1:18" ht="34.5" customHeight="1">
      <c r="A352" s="113">
        <v>1</v>
      </c>
      <c r="B352" s="169">
        <v>5</v>
      </c>
      <c r="C352" s="210"/>
      <c r="D352" s="179" t="s">
        <v>123</v>
      </c>
      <c r="E352" s="586" t="s">
        <v>309</v>
      </c>
      <c r="F352" s="45" t="s">
        <v>146</v>
      </c>
      <c r="G352" s="173">
        <v>14860240</v>
      </c>
      <c r="H352" s="173">
        <v>14860240</v>
      </c>
      <c r="I352" s="208">
        <v>14860240</v>
      </c>
      <c r="J352" s="174">
        <f t="shared" si="255"/>
        <v>1</v>
      </c>
      <c r="K352" s="173">
        <v>7812000</v>
      </c>
      <c r="L352" s="174">
        <f t="shared" si="103"/>
        <v>0.52569810447206777</v>
      </c>
      <c r="M352" s="173">
        <f t="shared" si="279"/>
        <v>7812000</v>
      </c>
      <c r="N352" s="174">
        <f>L352</f>
        <v>0.52569810447206777</v>
      </c>
      <c r="O352" s="178">
        <f t="shared" si="280"/>
        <v>7048240</v>
      </c>
      <c r="P352" s="178">
        <f t="shared" si="266"/>
        <v>7048240</v>
      </c>
      <c r="Q352" s="2508" t="s">
        <v>562</v>
      </c>
      <c r="R352" s="2456"/>
    </row>
    <row r="353" spans="1:18" ht="22.5" customHeight="1">
      <c r="A353" s="113">
        <v>1</v>
      </c>
      <c r="B353" s="169">
        <v>6</v>
      </c>
      <c r="C353" s="210"/>
      <c r="D353" s="179" t="s">
        <v>125</v>
      </c>
      <c r="E353" s="586" t="s">
        <v>309</v>
      </c>
      <c r="F353" s="45" t="s">
        <v>146</v>
      </c>
      <c r="G353" s="173">
        <v>49725000</v>
      </c>
      <c r="H353" s="173">
        <v>49725000</v>
      </c>
      <c r="I353" s="173">
        <v>49725000</v>
      </c>
      <c r="J353" s="174">
        <f t="shared" si="255"/>
        <v>1</v>
      </c>
      <c r="K353" s="173">
        <v>10400000</v>
      </c>
      <c r="L353" s="174">
        <f t="shared" si="103"/>
        <v>0.20915032679738563</v>
      </c>
      <c r="M353" s="173">
        <f t="shared" si="279"/>
        <v>35682660</v>
      </c>
      <c r="N353" s="175">
        <v>0.71760000000000002</v>
      </c>
      <c r="O353" s="178">
        <f t="shared" si="280"/>
        <v>39325000</v>
      </c>
      <c r="P353" s="178">
        <f t="shared" si="266"/>
        <v>39325000</v>
      </c>
      <c r="Q353" s="2508" t="s">
        <v>562</v>
      </c>
      <c r="R353" s="2456"/>
    </row>
    <row r="354" spans="1:18" ht="22.5" customHeight="1">
      <c r="A354" s="113">
        <v>1</v>
      </c>
      <c r="B354" s="169">
        <v>7</v>
      </c>
      <c r="C354" s="210"/>
      <c r="D354" s="179" t="s">
        <v>252</v>
      </c>
      <c r="E354" s="586" t="s">
        <v>309</v>
      </c>
      <c r="F354" s="45" t="s">
        <v>130</v>
      </c>
      <c r="G354" s="173">
        <v>88200000</v>
      </c>
      <c r="H354" s="173">
        <v>88200000</v>
      </c>
      <c r="I354" s="173">
        <v>88200000</v>
      </c>
      <c r="J354" s="174">
        <f t="shared" si="255"/>
        <v>1</v>
      </c>
      <c r="K354" s="173">
        <v>0</v>
      </c>
      <c r="L354" s="174">
        <f t="shared" si="103"/>
        <v>0</v>
      </c>
      <c r="M354" s="173">
        <f t="shared" si="279"/>
        <v>0</v>
      </c>
      <c r="N354" s="174">
        <v>0</v>
      </c>
      <c r="O354" s="178">
        <f t="shared" si="280"/>
        <v>88200000</v>
      </c>
      <c r="P354" s="178">
        <f t="shared" si="266"/>
        <v>88200000</v>
      </c>
      <c r="Q354" s="2508"/>
      <c r="R354" s="2456"/>
    </row>
    <row r="355" spans="1:18" ht="22.5" customHeight="1">
      <c r="A355" s="113">
        <v>1</v>
      </c>
      <c r="B355" s="169">
        <v>8</v>
      </c>
      <c r="C355" s="210"/>
      <c r="D355" s="179" t="s">
        <v>254</v>
      </c>
      <c r="E355" s="586" t="s">
        <v>309</v>
      </c>
      <c r="F355" s="45" t="s">
        <v>146</v>
      </c>
      <c r="G355" s="173">
        <v>39600000</v>
      </c>
      <c r="H355" s="173">
        <v>39600000</v>
      </c>
      <c r="I355" s="173">
        <v>39600000</v>
      </c>
      <c r="J355" s="174">
        <f t="shared" si="255"/>
        <v>1</v>
      </c>
      <c r="K355" s="173">
        <v>0</v>
      </c>
      <c r="L355" s="174">
        <f t="shared" si="103"/>
        <v>0</v>
      </c>
      <c r="M355" s="173">
        <f t="shared" si="279"/>
        <v>0</v>
      </c>
      <c r="N355" s="174">
        <v>0</v>
      </c>
      <c r="O355" s="178">
        <f t="shared" si="280"/>
        <v>39600000</v>
      </c>
      <c r="P355" s="178">
        <f t="shared" si="266"/>
        <v>39600000</v>
      </c>
      <c r="Q355" s="2508" t="s">
        <v>562</v>
      </c>
      <c r="R355" s="2456"/>
    </row>
    <row r="356" spans="1:18" ht="22.5" customHeight="1">
      <c r="A356" s="113">
        <v>1</v>
      </c>
      <c r="B356" s="169">
        <v>9</v>
      </c>
      <c r="C356" s="179"/>
      <c r="D356" s="179" t="s">
        <v>610</v>
      </c>
      <c r="E356" s="586" t="s">
        <v>309</v>
      </c>
      <c r="F356" s="45" t="s">
        <v>146</v>
      </c>
      <c r="G356" s="173">
        <v>8160000</v>
      </c>
      <c r="H356" s="500"/>
      <c r="I356" s="208"/>
      <c r="J356" s="174">
        <f t="shared" si="255"/>
        <v>0</v>
      </c>
      <c r="K356" s="173">
        <v>0</v>
      </c>
      <c r="L356" s="174">
        <f t="shared" si="103"/>
        <v>0</v>
      </c>
      <c r="M356" s="173">
        <f t="shared" si="279"/>
        <v>0</v>
      </c>
      <c r="N356" s="174">
        <v>0</v>
      </c>
      <c r="O356" s="178">
        <f t="shared" si="280"/>
        <v>8160000</v>
      </c>
      <c r="P356" s="178">
        <f t="shared" si="266"/>
        <v>0</v>
      </c>
      <c r="Q356" s="2508" t="s">
        <v>562</v>
      </c>
      <c r="R356" s="2456"/>
    </row>
    <row r="357" spans="1:18" ht="39">
      <c r="A357" s="113">
        <v>1</v>
      </c>
      <c r="B357" s="169">
        <v>10</v>
      </c>
      <c r="C357" s="179"/>
      <c r="D357" s="179" t="s">
        <v>611</v>
      </c>
      <c r="E357" s="586" t="s">
        <v>309</v>
      </c>
      <c r="F357" s="445"/>
      <c r="G357" s="128">
        <f>SUM(G358:G359)</f>
        <v>3829917000</v>
      </c>
      <c r="H357" s="173">
        <f>SUM(H358:H359)</f>
        <v>0</v>
      </c>
      <c r="I357" s="208">
        <v>2809917000</v>
      </c>
      <c r="J357" s="174">
        <f t="shared" si="255"/>
        <v>0.7336756906220161</v>
      </c>
      <c r="K357" s="173">
        <f>SUM(K358:K359)</f>
        <v>2044662621</v>
      </c>
      <c r="L357" s="174">
        <f t="shared" si="103"/>
        <v>0.53386603965568968</v>
      </c>
      <c r="M357" s="173">
        <f>SUM(M358:M359)</f>
        <v>2044662620.9999998</v>
      </c>
      <c r="N357" s="174">
        <f>M357/G357</f>
        <v>0.53386603965568957</v>
      </c>
      <c r="O357" s="178">
        <f t="shared" si="280"/>
        <v>1785254379</v>
      </c>
      <c r="P357" s="178">
        <f t="shared" si="266"/>
        <v>-2044662621</v>
      </c>
      <c r="Q357" s="185"/>
      <c r="R357" s="134"/>
    </row>
    <row r="358" spans="1:18" ht="51.75" customHeight="1">
      <c r="A358" s="558"/>
      <c r="B358" s="479"/>
      <c r="C358" s="448"/>
      <c r="D358" s="462" t="s">
        <v>612</v>
      </c>
      <c r="E358" s="459" t="s">
        <v>309</v>
      </c>
      <c r="F358" s="448" t="s">
        <v>18</v>
      </c>
      <c r="G358" s="449">
        <v>1020000000</v>
      </c>
      <c r="H358" s="556"/>
      <c r="I358" s="599"/>
      <c r="J358" s="555">
        <f t="shared" si="255"/>
        <v>0</v>
      </c>
      <c r="K358" s="449">
        <v>0</v>
      </c>
      <c r="L358" s="555">
        <f t="shared" si="103"/>
        <v>0</v>
      </c>
      <c r="M358" s="457">
        <f t="shared" ref="M358:M360" si="282">G358*N358</f>
        <v>0</v>
      </c>
      <c r="N358" s="555">
        <v>0</v>
      </c>
      <c r="O358" s="460">
        <f t="shared" si="280"/>
        <v>1020000000</v>
      </c>
      <c r="P358" s="461">
        <f t="shared" si="266"/>
        <v>0</v>
      </c>
      <c r="Q358" s="2505" t="s">
        <v>1104</v>
      </c>
      <c r="R358" s="2456"/>
    </row>
    <row r="359" spans="1:18" ht="49.5" customHeight="1">
      <c r="A359" s="558"/>
      <c r="B359" s="479"/>
      <c r="C359" s="448"/>
      <c r="D359" s="462" t="s">
        <v>615</v>
      </c>
      <c r="E359" s="459" t="s">
        <v>309</v>
      </c>
      <c r="F359" s="448" t="s">
        <v>18</v>
      </c>
      <c r="G359" s="449">
        <v>2809917000</v>
      </c>
      <c r="H359" s="556"/>
      <c r="I359" s="599"/>
      <c r="J359" s="555">
        <f t="shared" si="255"/>
        <v>0</v>
      </c>
      <c r="K359" s="449">
        <v>2044662621</v>
      </c>
      <c r="L359" s="555">
        <f t="shared" si="103"/>
        <v>0.72765943655986987</v>
      </c>
      <c r="M359" s="457">
        <f t="shared" si="282"/>
        <v>2044662620.9999998</v>
      </c>
      <c r="N359" s="555">
        <f>L359</f>
        <v>0.72765943655986987</v>
      </c>
      <c r="O359" s="460">
        <f t="shared" si="280"/>
        <v>765254379</v>
      </c>
      <c r="P359" s="461">
        <f t="shared" si="266"/>
        <v>-2044662621</v>
      </c>
      <c r="Q359" s="2505" t="s">
        <v>1105</v>
      </c>
      <c r="R359" s="2456"/>
    </row>
    <row r="360" spans="1:18" ht="26.25" customHeight="1">
      <c r="A360" s="558"/>
      <c r="B360" s="169">
        <v>11</v>
      </c>
      <c r="C360" s="210"/>
      <c r="D360" s="179" t="s">
        <v>133</v>
      </c>
      <c r="E360" s="16"/>
      <c r="F360" s="45" t="s">
        <v>130</v>
      </c>
      <c r="G360" s="173">
        <v>48836000</v>
      </c>
      <c r="H360" s="173">
        <v>48836000</v>
      </c>
      <c r="I360" s="173">
        <v>48836000</v>
      </c>
      <c r="J360" s="174">
        <f t="shared" si="255"/>
        <v>1</v>
      </c>
      <c r="K360" s="173">
        <v>0</v>
      </c>
      <c r="L360" s="174">
        <f t="shared" si="103"/>
        <v>0</v>
      </c>
      <c r="M360" s="173">
        <f t="shared" si="282"/>
        <v>0</v>
      </c>
      <c r="N360" s="174">
        <v>0</v>
      </c>
      <c r="O360" s="178">
        <f t="shared" si="280"/>
        <v>48836000</v>
      </c>
      <c r="P360" s="178">
        <f t="shared" si="266"/>
        <v>48836000</v>
      </c>
      <c r="Q360" s="2512" t="s">
        <v>1094</v>
      </c>
      <c r="R360" s="2456"/>
    </row>
    <row r="361" spans="1:18" ht="26.25" customHeight="1">
      <c r="A361" s="558"/>
      <c r="B361" s="169">
        <v>12</v>
      </c>
      <c r="C361" s="210"/>
      <c r="D361" s="179" t="s">
        <v>618</v>
      </c>
      <c r="E361" s="586" t="s">
        <v>309</v>
      </c>
      <c r="F361" s="448" t="s">
        <v>19</v>
      </c>
      <c r="G361" s="128">
        <f>SUM(G362:G364)</f>
        <v>28850000000</v>
      </c>
      <c r="H361" s="173">
        <f t="shared" ref="H361:I361" si="283">SUM(H362:H364)</f>
        <v>0</v>
      </c>
      <c r="I361" s="173">
        <f t="shared" si="283"/>
        <v>0</v>
      </c>
      <c r="J361" s="174">
        <f t="shared" si="255"/>
        <v>0</v>
      </c>
      <c r="K361" s="173">
        <f>SUM(K362:K364)</f>
        <v>1384314300</v>
      </c>
      <c r="L361" s="174">
        <f t="shared" si="103"/>
        <v>4.7983164644714041E-2</v>
      </c>
      <c r="M361" s="173">
        <f>SUM(M362:M364)</f>
        <v>0</v>
      </c>
      <c r="N361" s="174">
        <f>M361/G361</f>
        <v>0</v>
      </c>
      <c r="O361" s="178">
        <f t="shared" si="280"/>
        <v>27465685700</v>
      </c>
      <c r="P361" s="178">
        <f t="shared" si="266"/>
        <v>-1384314300</v>
      </c>
      <c r="Q361" s="185"/>
      <c r="R361" s="134"/>
    </row>
    <row r="362" spans="1:18" ht="42" customHeight="1">
      <c r="A362" s="558"/>
      <c r="B362" s="450"/>
      <c r="C362" s="448">
        <v>7</v>
      </c>
      <c r="D362" s="462" t="s">
        <v>619</v>
      </c>
      <c r="E362" s="459" t="s">
        <v>309</v>
      </c>
      <c r="F362" s="448" t="s">
        <v>146</v>
      </c>
      <c r="G362" s="449">
        <v>24000000000</v>
      </c>
      <c r="H362" s="556"/>
      <c r="I362" s="599"/>
      <c r="J362" s="555">
        <f t="shared" si="255"/>
        <v>0</v>
      </c>
      <c r="K362" s="449">
        <v>0</v>
      </c>
      <c r="L362" s="555">
        <f t="shared" si="103"/>
        <v>0</v>
      </c>
      <c r="M362" s="457">
        <f t="shared" ref="M362:M364" si="284">G362*N362</f>
        <v>0</v>
      </c>
      <c r="N362" s="555">
        <v>0</v>
      </c>
      <c r="O362" s="460">
        <f t="shared" si="280"/>
        <v>24000000000</v>
      </c>
      <c r="P362" s="461">
        <f t="shared" si="266"/>
        <v>0</v>
      </c>
      <c r="Q362" s="2505" t="s">
        <v>1106</v>
      </c>
      <c r="R362" s="2456"/>
    </row>
    <row r="363" spans="1:18" ht="42" customHeight="1">
      <c r="A363" s="558"/>
      <c r="B363" s="450"/>
      <c r="C363" s="448">
        <v>8</v>
      </c>
      <c r="D363" s="462" t="s">
        <v>621</v>
      </c>
      <c r="E363" s="459" t="s">
        <v>309</v>
      </c>
      <c r="F363" s="448" t="s">
        <v>146</v>
      </c>
      <c r="G363" s="456">
        <v>4000000000</v>
      </c>
      <c r="H363" s="556"/>
      <c r="I363" s="554"/>
      <c r="J363" s="555">
        <f t="shared" si="255"/>
        <v>0</v>
      </c>
      <c r="K363" s="456">
        <v>1139629800</v>
      </c>
      <c r="L363" s="555">
        <f t="shared" si="103"/>
        <v>0.28490745000000001</v>
      </c>
      <c r="M363" s="457">
        <f t="shared" si="284"/>
        <v>0</v>
      </c>
      <c r="N363" s="555">
        <v>0</v>
      </c>
      <c r="O363" s="460">
        <f t="shared" si="280"/>
        <v>2860370200</v>
      </c>
      <c r="P363" s="461">
        <f t="shared" si="266"/>
        <v>-1139629800</v>
      </c>
      <c r="Q363" s="2505" t="s">
        <v>1107</v>
      </c>
      <c r="R363" s="2456"/>
    </row>
    <row r="364" spans="1:18" ht="42" customHeight="1">
      <c r="A364" s="558"/>
      <c r="B364" s="450"/>
      <c r="C364" s="448">
        <v>9</v>
      </c>
      <c r="D364" s="462" t="s">
        <v>622</v>
      </c>
      <c r="E364" s="459" t="s">
        <v>309</v>
      </c>
      <c r="F364" s="448" t="s">
        <v>146</v>
      </c>
      <c r="G364" s="449">
        <v>850000000</v>
      </c>
      <c r="H364" s="556"/>
      <c r="I364" s="599"/>
      <c r="J364" s="555">
        <f t="shared" si="255"/>
        <v>0</v>
      </c>
      <c r="K364" s="449">
        <v>244684500</v>
      </c>
      <c r="L364" s="555">
        <f t="shared" si="103"/>
        <v>0.28786411764705883</v>
      </c>
      <c r="M364" s="457">
        <f t="shared" si="284"/>
        <v>0</v>
      </c>
      <c r="N364" s="555">
        <v>0</v>
      </c>
      <c r="O364" s="460">
        <f t="shared" si="280"/>
        <v>605315500</v>
      </c>
      <c r="P364" s="461">
        <f t="shared" si="266"/>
        <v>-244684500</v>
      </c>
      <c r="Q364" s="2505" t="s">
        <v>1103</v>
      </c>
      <c r="R364" s="2456"/>
    </row>
    <row r="365" spans="1:18" ht="27.75" customHeight="1">
      <c r="A365" s="125"/>
      <c r="B365" s="169">
        <v>13</v>
      </c>
      <c r="C365" s="169"/>
      <c r="D365" s="179" t="s">
        <v>624</v>
      </c>
      <c r="E365" s="586" t="s">
        <v>309</v>
      </c>
      <c r="F365" s="498"/>
      <c r="G365" s="128">
        <f>SUM(G366)</f>
        <v>103438315603</v>
      </c>
      <c r="H365" s="173">
        <f t="shared" ref="H365:I365" si="285">H366</f>
        <v>375246702600</v>
      </c>
      <c r="I365" s="173">
        <f t="shared" si="285"/>
        <v>74480315603</v>
      </c>
      <c r="J365" s="174">
        <f t="shared" si="255"/>
        <v>0.72004571196671596</v>
      </c>
      <c r="K365" s="173">
        <f>K366</f>
        <v>73902857873</v>
      </c>
      <c r="L365" s="174">
        <f t="shared" si="103"/>
        <v>0.71446308306722472</v>
      </c>
      <c r="M365" s="173">
        <f>M366</f>
        <v>87922568262.550003</v>
      </c>
      <c r="N365" s="174">
        <f>M365/G365</f>
        <v>0.85</v>
      </c>
      <c r="O365" s="178">
        <f t="shared" si="280"/>
        <v>29535457730</v>
      </c>
      <c r="P365" s="178">
        <f t="shared" si="266"/>
        <v>301343844727</v>
      </c>
      <c r="Q365" s="185"/>
      <c r="R365" s="134"/>
    </row>
    <row r="366" spans="1:18" ht="45.75" customHeight="1">
      <c r="A366" s="113">
        <v>1</v>
      </c>
      <c r="B366" s="479"/>
      <c r="C366" s="448">
        <v>10</v>
      </c>
      <c r="D366" s="462" t="s">
        <v>625</v>
      </c>
      <c r="E366" s="459" t="s">
        <v>309</v>
      </c>
      <c r="F366" s="448" t="s">
        <v>19</v>
      </c>
      <c r="G366" s="449">
        <v>103438315603</v>
      </c>
      <c r="H366" s="613">
        <v>375246702600</v>
      </c>
      <c r="I366" s="488">
        <f>15000000000+20000000000+25000000000+14480315603</f>
        <v>74480315603</v>
      </c>
      <c r="J366" s="555">
        <f t="shared" si="255"/>
        <v>0.72004571196671596</v>
      </c>
      <c r="K366" s="485">
        <f>31938357142+10581404483+4613897076+20130934904+6638264268</f>
        <v>73902857873</v>
      </c>
      <c r="L366" s="555">
        <f t="shared" si="103"/>
        <v>0.71446308306722472</v>
      </c>
      <c r="M366" s="457">
        <f>G366*N366</f>
        <v>87922568262.550003</v>
      </c>
      <c r="N366" s="557">
        <v>0.85</v>
      </c>
      <c r="O366" s="460">
        <f t="shared" si="280"/>
        <v>29535457730</v>
      </c>
      <c r="P366" s="178">
        <f t="shared" si="266"/>
        <v>301343844727</v>
      </c>
      <c r="Q366" s="2505" t="s">
        <v>1108</v>
      </c>
      <c r="R366" s="2456"/>
    </row>
    <row r="367" spans="1:18" ht="39">
      <c r="A367" s="113">
        <v>1</v>
      </c>
      <c r="B367" s="442"/>
      <c r="C367" s="499"/>
      <c r="D367" s="499" t="s">
        <v>628</v>
      </c>
      <c r="E367" s="442"/>
      <c r="F367" s="582"/>
      <c r="G367" s="439">
        <f t="shared" ref="G367:I367" si="286">SUM(G368:G374,G376,G378,G386)</f>
        <v>3053203600</v>
      </c>
      <c r="H367" s="439">
        <f t="shared" si="286"/>
        <v>24000000</v>
      </c>
      <c r="I367" s="439">
        <f t="shared" si="286"/>
        <v>0</v>
      </c>
      <c r="J367" s="440">
        <f t="shared" si="255"/>
        <v>0</v>
      </c>
      <c r="K367" s="439">
        <f>SUM(K368:K374,K376,K378,K386)</f>
        <v>38054750</v>
      </c>
      <c r="L367" s="440">
        <f t="shared" si="103"/>
        <v>1.2463875648515546E-2</v>
      </c>
      <c r="M367" s="439">
        <f>SUM(M368:M374,M376,M378,M386)</f>
        <v>38260000</v>
      </c>
      <c r="N367" s="440">
        <f>M367/G367</f>
        <v>1.2531100120542239E-2</v>
      </c>
      <c r="O367" s="439">
        <f>SUM(O368:O374,O376,O378,O386)</f>
        <v>3015148850</v>
      </c>
      <c r="P367" s="439">
        <f t="shared" si="266"/>
        <v>-14054750</v>
      </c>
      <c r="Q367" s="585"/>
      <c r="R367" s="437"/>
    </row>
    <row r="368" spans="1:18" ht="26">
      <c r="A368" s="113">
        <v>1</v>
      </c>
      <c r="B368" s="169">
        <v>1</v>
      </c>
      <c r="C368" s="210"/>
      <c r="D368" s="179" t="s">
        <v>114</v>
      </c>
      <c r="E368" s="492" t="s">
        <v>309</v>
      </c>
      <c r="F368" s="45" t="s">
        <v>146</v>
      </c>
      <c r="G368" s="173">
        <v>9903000</v>
      </c>
      <c r="H368" s="587"/>
      <c r="I368" s="173"/>
      <c r="J368" s="174">
        <f t="shared" si="255"/>
        <v>0</v>
      </c>
      <c r="K368" s="173">
        <v>0</v>
      </c>
      <c r="L368" s="174">
        <f t="shared" si="103"/>
        <v>0</v>
      </c>
      <c r="M368" s="173">
        <f t="shared" ref="M368:M373" si="287">G368*N368</f>
        <v>0</v>
      </c>
      <c r="N368" s="174">
        <v>0</v>
      </c>
      <c r="O368" s="128">
        <f t="shared" ref="O368:O373" si="288">G368-K368</f>
        <v>9903000</v>
      </c>
      <c r="P368" s="178">
        <f t="shared" si="266"/>
        <v>0</v>
      </c>
      <c r="Q368" s="2512" t="s">
        <v>1109</v>
      </c>
      <c r="R368" s="2456"/>
    </row>
    <row r="369" spans="1:18" ht="26">
      <c r="A369" s="113">
        <v>1</v>
      </c>
      <c r="B369" s="169">
        <v>2</v>
      </c>
      <c r="C369" s="210"/>
      <c r="D369" s="179" t="s">
        <v>121</v>
      </c>
      <c r="E369" s="492" t="s">
        <v>309</v>
      </c>
      <c r="F369" s="45" t="s">
        <v>146</v>
      </c>
      <c r="G369" s="173">
        <v>4369600</v>
      </c>
      <c r="H369" s="500"/>
      <c r="I369" s="208"/>
      <c r="J369" s="174">
        <f t="shared" si="255"/>
        <v>0</v>
      </c>
      <c r="K369" s="173">
        <v>0</v>
      </c>
      <c r="L369" s="174">
        <f t="shared" si="103"/>
        <v>0</v>
      </c>
      <c r="M369" s="173">
        <f t="shared" si="287"/>
        <v>0</v>
      </c>
      <c r="N369" s="174">
        <v>0</v>
      </c>
      <c r="O369" s="128">
        <f t="shared" si="288"/>
        <v>4369600</v>
      </c>
      <c r="P369" s="178">
        <f t="shared" si="266"/>
        <v>0</v>
      </c>
      <c r="Q369" s="2512" t="s">
        <v>1109</v>
      </c>
      <c r="R369" s="2456"/>
    </row>
    <row r="370" spans="1:18" ht="26">
      <c r="A370" s="113">
        <v>1</v>
      </c>
      <c r="B370" s="169">
        <v>3</v>
      </c>
      <c r="C370" s="210"/>
      <c r="D370" s="179" t="s">
        <v>141</v>
      </c>
      <c r="E370" s="492" t="s">
        <v>309</v>
      </c>
      <c r="F370" s="45" t="s">
        <v>146</v>
      </c>
      <c r="G370" s="173">
        <v>240000</v>
      </c>
      <c r="H370" s="500"/>
      <c r="I370" s="208"/>
      <c r="J370" s="174">
        <f t="shared" si="255"/>
        <v>0</v>
      </c>
      <c r="K370" s="173">
        <v>0</v>
      </c>
      <c r="L370" s="174">
        <f t="shared" si="103"/>
        <v>0</v>
      </c>
      <c r="M370" s="173">
        <f t="shared" si="287"/>
        <v>0</v>
      </c>
      <c r="N370" s="174">
        <v>0</v>
      </c>
      <c r="O370" s="128">
        <f t="shared" si="288"/>
        <v>240000</v>
      </c>
      <c r="P370" s="178">
        <f t="shared" si="266"/>
        <v>0</v>
      </c>
      <c r="Q370" s="2512" t="s">
        <v>1110</v>
      </c>
      <c r="R370" s="2456"/>
    </row>
    <row r="371" spans="1:18" ht="26">
      <c r="A371" s="113">
        <v>1</v>
      </c>
      <c r="B371" s="169">
        <v>4</v>
      </c>
      <c r="C371" s="210"/>
      <c r="D371" s="179" t="s">
        <v>123</v>
      </c>
      <c r="E371" s="492" t="s">
        <v>309</v>
      </c>
      <c r="F371" s="45" t="s">
        <v>146</v>
      </c>
      <c r="G371" s="173">
        <v>550000</v>
      </c>
      <c r="H371" s="500"/>
      <c r="I371" s="208"/>
      <c r="J371" s="174">
        <f t="shared" si="255"/>
        <v>0</v>
      </c>
      <c r="K371" s="173">
        <v>0</v>
      </c>
      <c r="L371" s="174">
        <f t="shared" si="103"/>
        <v>0</v>
      </c>
      <c r="M371" s="173">
        <f t="shared" si="287"/>
        <v>0</v>
      </c>
      <c r="N371" s="174">
        <v>0</v>
      </c>
      <c r="O371" s="128">
        <f t="shared" si="288"/>
        <v>550000</v>
      </c>
      <c r="P371" s="178">
        <f t="shared" si="266"/>
        <v>0</v>
      </c>
      <c r="Q371" s="2512" t="s">
        <v>1109</v>
      </c>
      <c r="R371" s="2456"/>
    </row>
    <row r="372" spans="1:18" ht="34.5" customHeight="1">
      <c r="A372" s="113">
        <v>1</v>
      </c>
      <c r="B372" s="169">
        <v>5</v>
      </c>
      <c r="C372" s="210"/>
      <c r="D372" s="179" t="s">
        <v>125</v>
      </c>
      <c r="E372" s="492" t="s">
        <v>309</v>
      </c>
      <c r="F372" s="45" t="s">
        <v>146</v>
      </c>
      <c r="G372" s="173">
        <v>25350000</v>
      </c>
      <c r="H372" s="500"/>
      <c r="I372" s="208"/>
      <c r="J372" s="174">
        <f t="shared" si="255"/>
        <v>0</v>
      </c>
      <c r="K372" s="173">
        <v>0</v>
      </c>
      <c r="L372" s="174">
        <f t="shared" si="103"/>
        <v>0</v>
      </c>
      <c r="M372" s="173">
        <f t="shared" si="287"/>
        <v>0</v>
      </c>
      <c r="N372" s="174">
        <v>0</v>
      </c>
      <c r="O372" s="128">
        <f t="shared" si="288"/>
        <v>25350000</v>
      </c>
      <c r="P372" s="178">
        <f t="shared" si="266"/>
        <v>0</v>
      </c>
      <c r="Q372" s="2512" t="s">
        <v>1109</v>
      </c>
      <c r="R372" s="2456"/>
    </row>
    <row r="373" spans="1:18" ht="30.75" customHeight="1">
      <c r="A373" s="113">
        <v>1</v>
      </c>
      <c r="B373" s="169">
        <v>6</v>
      </c>
      <c r="C373" s="210"/>
      <c r="D373" s="179" t="s">
        <v>629</v>
      </c>
      <c r="E373" s="492" t="s">
        <v>309</v>
      </c>
      <c r="F373" s="45" t="s">
        <v>142</v>
      </c>
      <c r="G373" s="173">
        <v>800000000</v>
      </c>
      <c r="H373" s="500"/>
      <c r="I373" s="208"/>
      <c r="J373" s="174">
        <f t="shared" si="255"/>
        <v>0</v>
      </c>
      <c r="K373" s="173">
        <v>0</v>
      </c>
      <c r="L373" s="174">
        <f t="shared" si="103"/>
        <v>0</v>
      </c>
      <c r="M373" s="173">
        <f t="shared" si="287"/>
        <v>0</v>
      </c>
      <c r="N373" s="174">
        <v>0</v>
      </c>
      <c r="O373" s="128">
        <f t="shared" si="288"/>
        <v>800000000</v>
      </c>
      <c r="P373" s="178">
        <f t="shared" si="266"/>
        <v>0</v>
      </c>
      <c r="Q373" s="2512" t="s">
        <v>1111</v>
      </c>
      <c r="R373" s="2456"/>
    </row>
    <row r="374" spans="1:18" ht="52.5" customHeight="1">
      <c r="A374" s="113">
        <v>1</v>
      </c>
      <c r="B374" s="169">
        <v>7</v>
      </c>
      <c r="C374" s="179"/>
      <c r="D374" s="179" t="s">
        <v>611</v>
      </c>
      <c r="E374" s="586" t="s">
        <v>309</v>
      </c>
      <c r="F374" s="498"/>
      <c r="G374" s="128">
        <f t="shared" ref="G374:I374" si="289">SUM(G375)</f>
        <v>1384175000</v>
      </c>
      <c r="H374" s="128">
        <f t="shared" si="289"/>
        <v>0</v>
      </c>
      <c r="I374" s="128">
        <f t="shared" si="289"/>
        <v>0</v>
      </c>
      <c r="J374" s="174">
        <f t="shared" si="255"/>
        <v>0</v>
      </c>
      <c r="K374" s="128">
        <f>SUM(K375)</f>
        <v>0</v>
      </c>
      <c r="L374" s="174">
        <f t="shared" si="103"/>
        <v>0</v>
      </c>
      <c r="M374" s="128">
        <f>SUM(M375)</f>
        <v>0</v>
      </c>
      <c r="N374" s="174">
        <f>M374/G374</f>
        <v>0</v>
      </c>
      <c r="O374" s="128">
        <f>SUM(O375)</f>
        <v>1384175000</v>
      </c>
      <c r="P374" s="178">
        <f t="shared" si="266"/>
        <v>0</v>
      </c>
      <c r="Q374" s="185"/>
      <c r="R374" s="134"/>
    </row>
    <row r="375" spans="1:18" ht="37.5">
      <c r="A375" s="558"/>
      <c r="B375" s="479"/>
      <c r="C375" s="462"/>
      <c r="D375" s="462" t="s">
        <v>630</v>
      </c>
      <c r="E375" s="459" t="s">
        <v>309</v>
      </c>
      <c r="F375" s="448" t="s">
        <v>631</v>
      </c>
      <c r="G375" s="449">
        <v>1384175000</v>
      </c>
      <c r="H375" s="597"/>
      <c r="I375" s="599"/>
      <c r="J375" s="555">
        <f t="shared" si="255"/>
        <v>0</v>
      </c>
      <c r="K375" s="449">
        <v>0</v>
      </c>
      <c r="L375" s="555">
        <f t="shared" si="103"/>
        <v>0</v>
      </c>
      <c r="M375" s="457">
        <f>G375*N375</f>
        <v>0</v>
      </c>
      <c r="N375" s="555">
        <v>0</v>
      </c>
      <c r="O375" s="460">
        <f>G375-K375</f>
        <v>1384175000</v>
      </c>
      <c r="P375" s="461">
        <f t="shared" si="266"/>
        <v>0</v>
      </c>
      <c r="Q375" s="2505" t="s">
        <v>1112</v>
      </c>
      <c r="R375" s="2456"/>
    </row>
    <row r="376" spans="1:18" ht="44.25" customHeight="1">
      <c r="A376" s="125"/>
      <c r="B376" s="169">
        <v>8</v>
      </c>
      <c r="C376" s="179"/>
      <c r="D376" s="179" t="s">
        <v>634</v>
      </c>
      <c r="E376" s="586" t="s">
        <v>309</v>
      </c>
      <c r="F376" s="498"/>
      <c r="G376" s="128">
        <f t="shared" ref="G376:I376" si="290">SUM(G377)</f>
        <v>24000000</v>
      </c>
      <c r="H376" s="128">
        <f t="shared" si="290"/>
        <v>24000000</v>
      </c>
      <c r="I376" s="128">
        <f t="shared" si="290"/>
        <v>0</v>
      </c>
      <c r="J376" s="174">
        <f t="shared" si="255"/>
        <v>0</v>
      </c>
      <c r="K376" s="128">
        <f>SUM(K377)</f>
        <v>13200000</v>
      </c>
      <c r="L376" s="174">
        <f t="shared" si="103"/>
        <v>0.55000000000000004</v>
      </c>
      <c r="M376" s="128">
        <f>SUM(M377)</f>
        <v>13260000</v>
      </c>
      <c r="N376" s="174">
        <f>M376/G376</f>
        <v>0.55249999999999999</v>
      </c>
      <c r="O376" s="128">
        <f>SUM(O377)</f>
        <v>10800000</v>
      </c>
      <c r="P376" s="178">
        <f t="shared" si="266"/>
        <v>10800000</v>
      </c>
      <c r="Q376" s="185"/>
      <c r="R376" s="134"/>
    </row>
    <row r="377" spans="1:18" ht="37.5">
      <c r="A377" s="125"/>
      <c r="B377" s="450"/>
      <c r="C377" s="448">
        <v>11</v>
      </c>
      <c r="D377" s="462" t="s">
        <v>635</v>
      </c>
      <c r="E377" s="459" t="s">
        <v>309</v>
      </c>
      <c r="F377" s="448" t="s">
        <v>20</v>
      </c>
      <c r="G377" s="449">
        <v>24000000</v>
      </c>
      <c r="H377" s="556">
        <v>24000000</v>
      </c>
      <c r="I377" s="599"/>
      <c r="J377" s="555">
        <f t="shared" si="255"/>
        <v>0</v>
      </c>
      <c r="K377" s="449">
        <f>6600000+6600000</f>
        <v>13200000</v>
      </c>
      <c r="L377" s="555">
        <f t="shared" si="103"/>
        <v>0.55000000000000004</v>
      </c>
      <c r="M377" s="457">
        <f>G377*N377</f>
        <v>13260000</v>
      </c>
      <c r="N377" s="557">
        <v>0.55249999999999999</v>
      </c>
      <c r="O377" s="460">
        <f>G377-K377</f>
        <v>10800000</v>
      </c>
      <c r="P377" s="461">
        <f t="shared" si="266"/>
        <v>10800000</v>
      </c>
      <c r="Q377" s="2505" t="s">
        <v>1113</v>
      </c>
      <c r="R377" s="2456"/>
    </row>
    <row r="378" spans="1:18" ht="50.25" customHeight="1">
      <c r="A378" s="113">
        <v>1</v>
      </c>
      <c r="B378" s="169">
        <v>9</v>
      </c>
      <c r="C378" s="71"/>
      <c r="D378" s="179" t="s">
        <v>637</v>
      </c>
      <c r="E378" s="586" t="s">
        <v>309</v>
      </c>
      <c r="F378" s="498"/>
      <c r="G378" s="128">
        <f>SUM(G379:G385)</f>
        <v>775000000</v>
      </c>
      <c r="H378" s="552"/>
      <c r="I378" s="617"/>
      <c r="J378" s="174">
        <f t="shared" si="255"/>
        <v>0</v>
      </c>
      <c r="K378" s="128">
        <f>SUM(K379:K385)</f>
        <v>24854750</v>
      </c>
      <c r="L378" s="174">
        <f t="shared" si="103"/>
        <v>3.2070645161290323E-2</v>
      </c>
      <c r="M378" s="128">
        <f>SUM(M379:M385)</f>
        <v>25000000</v>
      </c>
      <c r="N378" s="174">
        <f>M378/G378</f>
        <v>3.2258064516129031E-2</v>
      </c>
      <c r="O378" s="128">
        <f>SUM(O379:O385)</f>
        <v>750145250</v>
      </c>
      <c r="P378" s="178">
        <f t="shared" si="266"/>
        <v>-24854750</v>
      </c>
      <c r="Q378" s="185"/>
      <c r="R378" s="134"/>
    </row>
    <row r="379" spans="1:18" ht="37.5">
      <c r="A379" s="113">
        <v>1</v>
      </c>
      <c r="B379" s="479"/>
      <c r="C379" s="448">
        <v>12</v>
      </c>
      <c r="D379" s="462" t="s">
        <v>638</v>
      </c>
      <c r="E379" s="459" t="s">
        <v>309</v>
      </c>
      <c r="F379" s="448" t="s">
        <v>20</v>
      </c>
      <c r="G379" s="449">
        <v>25000000</v>
      </c>
      <c r="H379" s="556">
        <v>24854750</v>
      </c>
      <c r="I379" s="599"/>
      <c r="J379" s="555">
        <f t="shared" si="255"/>
        <v>0</v>
      </c>
      <c r="K379" s="449">
        <v>24854750</v>
      </c>
      <c r="L379" s="555">
        <f t="shared" si="103"/>
        <v>0.99419000000000002</v>
      </c>
      <c r="M379" s="457">
        <f t="shared" ref="M379:M386" si="291">G379*N379</f>
        <v>25000000</v>
      </c>
      <c r="N379" s="557">
        <v>1</v>
      </c>
      <c r="O379" s="460">
        <f t="shared" ref="O379:O386" si="292">G379-K379</f>
        <v>145250</v>
      </c>
      <c r="P379" s="461">
        <f t="shared" si="266"/>
        <v>0</v>
      </c>
      <c r="Q379" s="2505" t="s">
        <v>1114</v>
      </c>
      <c r="R379" s="2456"/>
    </row>
    <row r="380" spans="1:18" ht="37.5">
      <c r="A380" s="113">
        <v>1</v>
      </c>
      <c r="B380" s="479"/>
      <c r="C380" s="448">
        <v>13</v>
      </c>
      <c r="D380" s="462" t="s">
        <v>640</v>
      </c>
      <c r="E380" s="459" t="s">
        <v>309</v>
      </c>
      <c r="F380" s="448" t="s">
        <v>20</v>
      </c>
      <c r="G380" s="449">
        <v>150000000</v>
      </c>
      <c r="H380" s="597"/>
      <c r="I380" s="599"/>
      <c r="J380" s="555">
        <f t="shared" si="255"/>
        <v>0</v>
      </c>
      <c r="K380" s="449">
        <v>0</v>
      </c>
      <c r="L380" s="555">
        <f t="shared" si="103"/>
        <v>0</v>
      </c>
      <c r="M380" s="457">
        <f t="shared" si="291"/>
        <v>0</v>
      </c>
      <c r="N380" s="555">
        <v>0</v>
      </c>
      <c r="O380" s="460">
        <f t="shared" si="292"/>
        <v>150000000</v>
      </c>
      <c r="P380" s="461">
        <f t="shared" si="266"/>
        <v>0</v>
      </c>
      <c r="Q380" s="2505" t="s">
        <v>1115</v>
      </c>
      <c r="R380" s="2456"/>
    </row>
    <row r="381" spans="1:18" ht="37.5">
      <c r="A381" s="113">
        <v>1</v>
      </c>
      <c r="B381" s="479"/>
      <c r="C381" s="448">
        <v>14</v>
      </c>
      <c r="D381" s="462" t="s">
        <v>642</v>
      </c>
      <c r="E381" s="459" t="s">
        <v>309</v>
      </c>
      <c r="F381" s="448" t="s">
        <v>20</v>
      </c>
      <c r="G381" s="449">
        <v>160000000</v>
      </c>
      <c r="H381" s="597"/>
      <c r="I381" s="599"/>
      <c r="J381" s="555">
        <f t="shared" si="255"/>
        <v>0</v>
      </c>
      <c r="K381" s="449">
        <v>0</v>
      </c>
      <c r="L381" s="555">
        <f t="shared" si="103"/>
        <v>0</v>
      </c>
      <c r="M381" s="457">
        <f t="shared" si="291"/>
        <v>0</v>
      </c>
      <c r="N381" s="555">
        <v>0</v>
      </c>
      <c r="O381" s="460">
        <f t="shared" si="292"/>
        <v>160000000</v>
      </c>
      <c r="P381" s="461">
        <f t="shared" si="266"/>
        <v>0</v>
      </c>
      <c r="Q381" s="2505" t="s">
        <v>1115</v>
      </c>
      <c r="R381" s="2456"/>
    </row>
    <row r="382" spans="1:18" ht="37.5">
      <c r="A382" s="558"/>
      <c r="B382" s="479"/>
      <c r="C382" s="448">
        <v>15</v>
      </c>
      <c r="D382" s="462" t="s">
        <v>643</v>
      </c>
      <c r="E382" s="459" t="s">
        <v>309</v>
      </c>
      <c r="F382" s="448" t="s">
        <v>20</v>
      </c>
      <c r="G382" s="449">
        <v>150000000</v>
      </c>
      <c r="H382" s="597"/>
      <c r="I382" s="599"/>
      <c r="J382" s="555">
        <f t="shared" si="255"/>
        <v>0</v>
      </c>
      <c r="K382" s="449">
        <v>0</v>
      </c>
      <c r="L382" s="555">
        <f t="shared" si="103"/>
        <v>0</v>
      </c>
      <c r="M382" s="457">
        <f t="shared" si="291"/>
        <v>0</v>
      </c>
      <c r="N382" s="555">
        <v>0</v>
      </c>
      <c r="O382" s="460">
        <f t="shared" si="292"/>
        <v>150000000</v>
      </c>
      <c r="P382" s="461">
        <f t="shared" si="266"/>
        <v>0</v>
      </c>
      <c r="Q382" s="2505" t="s">
        <v>1115</v>
      </c>
      <c r="R382" s="2456"/>
    </row>
    <row r="383" spans="1:18" ht="37.5">
      <c r="A383" s="558"/>
      <c r="B383" s="479"/>
      <c r="C383" s="448">
        <v>16</v>
      </c>
      <c r="D383" s="462" t="s">
        <v>644</v>
      </c>
      <c r="E383" s="459" t="s">
        <v>309</v>
      </c>
      <c r="F383" s="448" t="s">
        <v>146</v>
      </c>
      <c r="G383" s="449">
        <v>50000000</v>
      </c>
      <c r="H383" s="597"/>
      <c r="I383" s="599"/>
      <c r="J383" s="555">
        <f t="shared" si="255"/>
        <v>0</v>
      </c>
      <c r="K383" s="449">
        <v>0</v>
      </c>
      <c r="L383" s="555">
        <f t="shared" si="103"/>
        <v>0</v>
      </c>
      <c r="M383" s="457">
        <f t="shared" si="291"/>
        <v>0</v>
      </c>
      <c r="N383" s="555">
        <v>0</v>
      </c>
      <c r="O383" s="460">
        <f t="shared" si="292"/>
        <v>50000000</v>
      </c>
      <c r="P383" s="461">
        <f t="shared" si="266"/>
        <v>0</v>
      </c>
      <c r="Q383" s="2505" t="s">
        <v>1116</v>
      </c>
      <c r="R383" s="2456"/>
    </row>
    <row r="384" spans="1:18" ht="37.5">
      <c r="A384" s="558"/>
      <c r="B384" s="479"/>
      <c r="C384" s="448">
        <v>17</v>
      </c>
      <c r="D384" s="462" t="s">
        <v>646</v>
      </c>
      <c r="E384" s="459" t="s">
        <v>309</v>
      </c>
      <c r="F384" s="448" t="s">
        <v>146</v>
      </c>
      <c r="G384" s="449">
        <v>90000000</v>
      </c>
      <c r="H384" s="597"/>
      <c r="I384" s="599"/>
      <c r="J384" s="555">
        <f t="shared" si="255"/>
        <v>0</v>
      </c>
      <c r="K384" s="449">
        <v>0</v>
      </c>
      <c r="L384" s="555">
        <f t="shared" si="103"/>
        <v>0</v>
      </c>
      <c r="M384" s="457">
        <f t="shared" si="291"/>
        <v>0</v>
      </c>
      <c r="N384" s="555">
        <v>0</v>
      </c>
      <c r="O384" s="460">
        <f t="shared" si="292"/>
        <v>90000000</v>
      </c>
      <c r="P384" s="461">
        <f t="shared" si="266"/>
        <v>0</v>
      </c>
      <c r="Q384" s="2505" t="s">
        <v>1116</v>
      </c>
      <c r="R384" s="2456"/>
    </row>
    <row r="385" spans="1:18" ht="42" customHeight="1">
      <c r="A385" s="558"/>
      <c r="B385" s="479"/>
      <c r="C385" s="448">
        <v>18</v>
      </c>
      <c r="D385" s="462" t="s">
        <v>647</v>
      </c>
      <c r="E385" s="459" t="s">
        <v>309</v>
      </c>
      <c r="F385" s="448" t="s">
        <v>20</v>
      </c>
      <c r="G385" s="449">
        <v>150000000</v>
      </c>
      <c r="H385" s="597"/>
      <c r="I385" s="599"/>
      <c r="J385" s="555">
        <f t="shared" si="255"/>
        <v>0</v>
      </c>
      <c r="K385" s="449">
        <v>0</v>
      </c>
      <c r="L385" s="555">
        <f t="shared" si="103"/>
        <v>0</v>
      </c>
      <c r="M385" s="457">
        <f t="shared" si="291"/>
        <v>0</v>
      </c>
      <c r="N385" s="555">
        <v>0</v>
      </c>
      <c r="O385" s="460">
        <f t="shared" si="292"/>
        <v>150000000</v>
      </c>
      <c r="P385" s="461">
        <f t="shared" si="266"/>
        <v>0</v>
      </c>
      <c r="Q385" s="2505" t="s">
        <v>1115</v>
      </c>
      <c r="R385" s="2456"/>
    </row>
    <row r="386" spans="1:18" ht="29.25" customHeight="1">
      <c r="A386" s="558"/>
      <c r="B386" s="492">
        <v>10</v>
      </c>
      <c r="C386" s="210"/>
      <c r="D386" s="179" t="s">
        <v>133</v>
      </c>
      <c r="E386" s="169" t="s">
        <v>648</v>
      </c>
      <c r="F386" s="45" t="s">
        <v>130</v>
      </c>
      <c r="G386" s="173">
        <v>29616000</v>
      </c>
      <c r="H386" s="500"/>
      <c r="I386" s="208"/>
      <c r="J386" s="174">
        <f t="shared" si="255"/>
        <v>0</v>
      </c>
      <c r="K386" s="173">
        <v>0</v>
      </c>
      <c r="L386" s="174">
        <f t="shared" si="103"/>
        <v>0</v>
      </c>
      <c r="M386" s="173">
        <f t="shared" si="291"/>
        <v>0</v>
      </c>
      <c r="N386" s="174">
        <v>0</v>
      </c>
      <c r="O386" s="178">
        <f t="shared" si="292"/>
        <v>29616000</v>
      </c>
      <c r="P386" s="178">
        <f t="shared" si="266"/>
        <v>0</v>
      </c>
      <c r="Q386" s="2512" t="s">
        <v>1094</v>
      </c>
      <c r="R386" s="2456"/>
    </row>
    <row r="387" spans="1:18" ht="39.75" customHeight="1">
      <c r="A387" s="125"/>
      <c r="B387" s="511"/>
      <c r="C387" s="513"/>
      <c r="D387" s="513" t="s">
        <v>649</v>
      </c>
      <c r="E387" s="511"/>
      <c r="F387" s="619"/>
      <c r="G387" s="145">
        <f t="shared" ref="G387:I387" si="293">SUM(G388)</f>
        <v>10163605114.4</v>
      </c>
      <c r="H387" s="145">
        <f t="shared" si="293"/>
        <v>2086670442.25</v>
      </c>
      <c r="I387" s="145">
        <f t="shared" si="293"/>
        <v>595175692.39999998</v>
      </c>
      <c r="J387" s="516">
        <f t="shared" si="255"/>
        <v>5.8559505775833728E-2</v>
      </c>
      <c r="K387" s="145">
        <f>SUM(K388)</f>
        <v>586590842</v>
      </c>
      <c r="L387" s="516">
        <f t="shared" si="103"/>
        <v>5.7714839901533199E-2</v>
      </c>
      <c r="M387" s="145">
        <f>SUM(M388)</f>
        <v>775900560.64999998</v>
      </c>
      <c r="N387" s="516">
        <f t="shared" ref="N387:N390" si="294">M387/G387</f>
        <v>7.6341077001377045E-2</v>
      </c>
      <c r="O387" s="145">
        <f t="shared" ref="O387:P387" si="295">SUM(O388)</f>
        <v>9577014272.3999996</v>
      </c>
      <c r="P387" s="145">
        <f t="shared" si="295"/>
        <v>1500079600.25</v>
      </c>
      <c r="Q387" s="136"/>
      <c r="R387" s="429"/>
    </row>
    <row r="388" spans="1:18" ht="39">
      <c r="A388" s="125"/>
      <c r="B388" s="517"/>
      <c r="C388" s="432"/>
      <c r="D388" s="432" t="s">
        <v>650</v>
      </c>
      <c r="E388" s="517"/>
      <c r="F388" s="577"/>
      <c r="G388" s="148">
        <f t="shared" ref="G388:I388" si="296">SUM(G389,G392)</f>
        <v>10163605114.4</v>
      </c>
      <c r="H388" s="148">
        <f t="shared" si="296"/>
        <v>2086670442.25</v>
      </c>
      <c r="I388" s="148">
        <f t="shared" si="296"/>
        <v>595175692.39999998</v>
      </c>
      <c r="J388" s="151">
        <f t="shared" si="255"/>
        <v>5.8559505775833728E-2</v>
      </c>
      <c r="K388" s="148">
        <f>SUM(K389,K392)</f>
        <v>586590842</v>
      </c>
      <c r="L388" s="151">
        <f t="shared" si="103"/>
        <v>5.7714839901533199E-2</v>
      </c>
      <c r="M388" s="148">
        <f>SUM(M389,M392)</f>
        <v>775900560.64999998</v>
      </c>
      <c r="N388" s="151">
        <f t="shared" si="294"/>
        <v>7.6341077001377045E-2</v>
      </c>
      <c r="O388" s="148">
        <f t="shared" ref="O388:P388" si="297">SUM(O389,O392)</f>
        <v>9577014272.3999996</v>
      </c>
      <c r="P388" s="148">
        <f t="shared" si="297"/>
        <v>1500079600.25</v>
      </c>
      <c r="Q388" s="580"/>
      <c r="R388" s="155"/>
    </row>
    <row r="389" spans="1:18" ht="52">
      <c r="A389" s="125"/>
      <c r="B389" s="442"/>
      <c r="C389" s="499"/>
      <c r="D389" s="499" t="s">
        <v>651</v>
      </c>
      <c r="E389" s="442"/>
      <c r="F389" s="582"/>
      <c r="G389" s="439">
        <f t="shared" ref="G389:I389" si="298">SUM(G390)</f>
        <v>387074440</v>
      </c>
      <c r="H389" s="439">
        <f t="shared" si="298"/>
        <v>1172968000</v>
      </c>
      <c r="I389" s="439">
        <f t="shared" si="298"/>
        <v>387074440</v>
      </c>
      <c r="J389" s="440">
        <f t="shared" si="255"/>
        <v>1</v>
      </c>
      <c r="K389" s="439">
        <f t="shared" ref="K389:K390" si="299">SUM(K390)</f>
        <v>387074440</v>
      </c>
      <c r="L389" s="440">
        <f t="shared" si="103"/>
        <v>1</v>
      </c>
      <c r="M389" s="439">
        <f t="shared" ref="M389:M390" si="300">SUM(M390)</f>
        <v>387074440</v>
      </c>
      <c r="N389" s="440">
        <f t="shared" si="294"/>
        <v>1</v>
      </c>
      <c r="O389" s="439">
        <f t="shared" ref="O389:O390" si="301">SUM(O390)</f>
        <v>0</v>
      </c>
      <c r="P389" s="439">
        <f t="shared" ref="P389:P391" si="302">H389-K389</f>
        <v>785893560</v>
      </c>
      <c r="Q389" s="585"/>
      <c r="R389" s="437"/>
    </row>
    <row r="390" spans="1:18" ht="38.25" customHeight="1">
      <c r="A390" s="125"/>
      <c r="B390" s="4">
        <v>1</v>
      </c>
      <c r="C390" s="179"/>
      <c r="D390" s="179" t="s">
        <v>178</v>
      </c>
      <c r="E390" s="16"/>
      <c r="F390" s="622"/>
      <c r="G390" s="128">
        <f t="shared" ref="G390:I390" si="303">SUM(G391)</f>
        <v>387074440</v>
      </c>
      <c r="H390" s="128">
        <f t="shared" si="303"/>
        <v>1172968000</v>
      </c>
      <c r="I390" s="128">
        <f t="shared" si="303"/>
        <v>387074440</v>
      </c>
      <c r="J390" s="174">
        <f t="shared" si="255"/>
        <v>1</v>
      </c>
      <c r="K390" s="128">
        <f t="shared" si="299"/>
        <v>387074440</v>
      </c>
      <c r="L390" s="174">
        <f t="shared" si="103"/>
        <v>1</v>
      </c>
      <c r="M390" s="128">
        <f t="shared" si="300"/>
        <v>387074440</v>
      </c>
      <c r="N390" s="174">
        <f t="shared" si="294"/>
        <v>1</v>
      </c>
      <c r="O390" s="128">
        <f t="shared" si="301"/>
        <v>0</v>
      </c>
      <c r="P390" s="178">
        <f t="shared" si="302"/>
        <v>785893560</v>
      </c>
      <c r="Q390" s="185"/>
      <c r="R390" s="134"/>
    </row>
    <row r="391" spans="1:18" ht="37.5" customHeight="1">
      <c r="A391" s="125"/>
      <c r="B391" s="479"/>
      <c r="C391" s="448">
        <v>18</v>
      </c>
      <c r="D391" s="462" t="s">
        <v>652</v>
      </c>
      <c r="E391" s="459" t="s">
        <v>309</v>
      </c>
      <c r="F391" s="448" t="s">
        <v>19</v>
      </c>
      <c r="G391" s="449">
        <v>387074440</v>
      </c>
      <c r="H391" s="623">
        <v>1172968000</v>
      </c>
      <c r="I391" s="449">
        <v>387074440</v>
      </c>
      <c r="J391" s="555">
        <f t="shared" si="255"/>
        <v>1</v>
      </c>
      <c r="K391" s="449">
        <v>387074440</v>
      </c>
      <c r="L391" s="555">
        <f t="shared" si="103"/>
        <v>1</v>
      </c>
      <c r="M391" s="457">
        <f>G391*N391</f>
        <v>387074440</v>
      </c>
      <c r="N391" s="557">
        <v>1</v>
      </c>
      <c r="O391" s="461">
        <f>G391-K391</f>
        <v>0</v>
      </c>
      <c r="P391" s="178">
        <f t="shared" si="302"/>
        <v>785893560</v>
      </c>
      <c r="Q391" s="71" t="s">
        <v>661</v>
      </c>
      <c r="R391" s="484"/>
    </row>
    <row r="392" spans="1:18" ht="52">
      <c r="A392" s="125"/>
      <c r="B392" s="442"/>
      <c r="C392" s="499"/>
      <c r="D392" s="499" t="s">
        <v>656</v>
      </c>
      <c r="E392" s="442"/>
      <c r="F392" s="582"/>
      <c r="G392" s="625">
        <f t="shared" ref="G392:I392" si="304">SUM(G393:G397,G422)</f>
        <v>9776530674.3999996</v>
      </c>
      <c r="H392" s="625">
        <f t="shared" si="304"/>
        <v>913702442.25</v>
      </c>
      <c r="I392" s="625">
        <f t="shared" si="304"/>
        <v>208101252.40000001</v>
      </c>
      <c r="J392" s="440">
        <f t="shared" si="255"/>
        <v>2.1285797521703322E-2</v>
      </c>
      <c r="K392" s="625">
        <f>SUM(K393:K397,K422)</f>
        <v>199516402</v>
      </c>
      <c r="L392" s="440">
        <f t="shared" si="103"/>
        <v>2.04076894600696E-2</v>
      </c>
      <c r="M392" s="625">
        <f>SUM(M393:M397,M422)</f>
        <v>388826120.64999998</v>
      </c>
      <c r="N392" s="440">
        <f>M392/G392</f>
        <v>3.9771380421088159E-2</v>
      </c>
      <c r="O392" s="625">
        <f t="shared" ref="O392:P392" si="305">SUM(O393:O397,O422)</f>
        <v>9577014272.3999996</v>
      </c>
      <c r="P392" s="625">
        <f t="shared" si="305"/>
        <v>714186040.25</v>
      </c>
      <c r="Q392" s="437"/>
      <c r="R392" s="437"/>
    </row>
    <row r="393" spans="1:18" ht="26">
      <c r="A393" s="125"/>
      <c r="B393" s="169">
        <v>1</v>
      </c>
      <c r="C393" s="210"/>
      <c r="D393" s="179" t="s">
        <v>114</v>
      </c>
      <c r="E393" s="492" t="s">
        <v>309</v>
      </c>
      <c r="F393" s="45" t="s">
        <v>146</v>
      </c>
      <c r="G393" s="173">
        <v>6770900</v>
      </c>
      <c r="H393" s="173">
        <v>6770900</v>
      </c>
      <c r="I393" s="173">
        <v>6770900</v>
      </c>
      <c r="J393" s="174">
        <f t="shared" si="255"/>
        <v>1</v>
      </c>
      <c r="K393" s="173">
        <v>1233550</v>
      </c>
      <c r="L393" s="174">
        <f t="shared" si="103"/>
        <v>0.18218405234163848</v>
      </c>
      <c r="M393" s="173">
        <v>0</v>
      </c>
      <c r="N393" s="175">
        <v>0.1822</v>
      </c>
      <c r="O393" s="128">
        <f t="shared" ref="O393:O396" si="306">G393-K393</f>
        <v>5537350</v>
      </c>
      <c r="P393" s="178">
        <f t="shared" ref="P393:P421" si="307">H393-K393</f>
        <v>5537350</v>
      </c>
      <c r="Q393" s="168" t="s">
        <v>1117</v>
      </c>
      <c r="R393" s="134"/>
    </row>
    <row r="394" spans="1:18" ht="26">
      <c r="A394" s="125"/>
      <c r="B394" s="169">
        <v>2</v>
      </c>
      <c r="C394" s="210"/>
      <c r="D394" s="179" t="s">
        <v>121</v>
      </c>
      <c r="E394" s="492" t="s">
        <v>309</v>
      </c>
      <c r="F394" s="45" t="s">
        <v>146</v>
      </c>
      <c r="G394" s="173">
        <v>3972500</v>
      </c>
      <c r="H394" s="173">
        <v>3972500</v>
      </c>
      <c r="I394" s="173">
        <v>3972500</v>
      </c>
      <c r="J394" s="174">
        <f t="shared" si="255"/>
        <v>1</v>
      </c>
      <c r="K394" s="945">
        <v>1575000</v>
      </c>
      <c r="L394" s="174">
        <f t="shared" si="103"/>
        <v>0.3964757709251101</v>
      </c>
      <c r="M394" s="173">
        <f t="shared" ref="M394:M396" si="308">G394*N394</f>
        <v>1575096.25</v>
      </c>
      <c r="N394" s="175">
        <v>0.39650000000000002</v>
      </c>
      <c r="O394" s="128">
        <f t="shared" si="306"/>
        <v>2397500</v>
      </c>
      <c r="P394" s="178">
        <f t="shared" si="307"/>
        <v>2397500</v>
      </c>
      <c r="Q394" s="168" t="s">
        <v>1117</v>
      </c>
      <c r="R394" s="134"/>
    </row>
    <row r="395" spans="1:18" ht="26">
      <c r="A395" s="125"/>
      <c r="B395" s="169">
        <v>3</v>
      </c>
      <c r="C395" s="179"/>
      <c r="D395" s="179" t="s">
        <v>662</v>
      </c>
      <c r="E395" s="492" t="s">
        <v>309</v>
      </c>
      <c r="F395" s="45" t="s">
        <v>146</v>
      </c>
      <c r="G395" s="173">
        <v>650000</v>
      </c>
      <c r="H395" s="173">
        <v>650000</v>
      </c>
      <c r="I395" s="173">
        <v>650000</v>
      </c>
      <c r="J395" s="174">
        <f t="shared" si="255"/>
        <v>1</v>
      </c>
      <c r="K395" s="173">
        <v>0</v>
      </c>
      <c r="L395" s="174">
        <f t="shared" si="103"/>
        <v>0</v>
      </c>
      <c r="M395" s="173">
        <f t="shared" si="308"/>
        <v>0</v>
      </c>
      <c r="N395" s="174">
        <v>0</v>
      </c>
      <c r="O395" s="128">
        <f t="shared" si="306"/>
        <v>650000</v>
      </c>
      <c r="P395" s="178">
        <f t="shared" si="307"/>
        <v>650000</v>
      </c>
      <c r="Q395" s="168" t="s">
        <v>1117</v>
      </c>
      <c r="R395" s="134"/>
    </row>
    <row r="396" spans="1:18" ht="26">
      <c r="A396" s="125"/>
      <c r="B396" s="169">
        <v>4</v>
      </c>
      <c r="C396" s="179"/>
      <c r="D396" s="179" t="s">
        <v>304</v>
      </c>
      <c r="E396" s="492" t="s">
        <v>309</v>
      </c>
      <c r="F396" s="45" t="s">
        <v>146</v>
      </c>
      <c r="G396" s="173">
        <v>825000</v>
      </c>
      <c r="H396" s="173">
        <v>825000</v>
      </c>
      <c r="I396" s="173">
        <v>825000</v>
      </c>
      <c r="J396" s="174">
        <f t="shared" si="255"/>
        <v>1</v>
      </c>
      <c r="K396" s="173">
        <v>825000</v>
      </c>
      <c r="L396" s="174">
        <f t="shared" si="103"/>
        <v>1</v>
      </c>
      <c r="M396" s="173">
        <f t="shared" si="308"/>
        <v>825000</v>
      </c>
      <c r="N396" s="175">
        <v>1</v>
      </c>
      <c r="O396" s="128">
        <f t="shared" si="306"/>
        <v>0</v>
      </c>
      <c r="P396" s="178">
        <f t="shared" si="307"/>
        <v>0</v>
      </c>
      <c r="Q396" s="71" t="s">
        <v>661</v>
      </c>
      <c r="R396" s="134"/>
    </row>
    <row r="397" spans="1:18" ht="26">
      <c r="A397" s="125"/>
      <c r="B397" s="169">
        <v>5</v>
      </c>
      <c r="C397" s="179"/>
      <c r="D397" s="179" t="s">
        <v>395</v>
      </c>
      <c r="E397" s="492" t="s">
        <v>309</v>
      </c>
      <c r="F397" s="445"/>
      <c r="G397" s="219">
        <f t="shared" ref="G397:I397" si="309">SUM(G398:G421)</f>
        <v>9664312274.3999996</v>
      </c>
      <c r="H397" s="219">
        <f t="shared" si="309"/>
        <v>802815309.25</v>
      </c>
      <c r="I397" s="219">
        <f t="shared" si="309"/>
        <v>195882852.40000001</v>
      </c>
      <c r="J397" s="174">
        <f t="shared" si="255"/>
        <v>2.0268679947240346E-2</v>
      </c>
      <c r="K397" s="219">
        <f>SUM(K398:K421)</f>
        <v>195882852</v>
      </c>
      <c r="L397" s="174">
        <f t="shared" si="103"/>
        <v>2.0268679905850955E-2</v>
      </c>
      <c r="M397" s="219">
        <f>SUM(M398:M421)</f>
        <v>386426024.39999998</v>
      </c>
      <c r="N397" s="174">
        <f>M397/G397</f>
        <v>3.9984844594023725E-2</v>
      </c>
      <c r="O397" s="219">
        <f>SUM(O398:O421)</f>
        <v>9468429422.3999996</v>
      </c>
      <c r="P397" s="628">
        <f t="shared" si="307"/>
        <v>606932457.25</v>
      </c>
      <c r="Q397" s="185"/>
      <c r="R397" s="134"/>
    </row>
    <row r="398" spans="1:18" ht="39.75" customHeight="1">
      <c r="A398" s="125"/>
      <c r="B398" s="479"/>
      <c r="C398" s="448"/>
      <c r="D398" s="483" t="s">
        <v>664</v>
      </c>
      <c r="E398" s="629" t="s">
        <v>309</v>
      </c>
      <c r="F398" s="448" t="s">
        <v>18</v>
      </c>
      <c r="G398" s="630">
        <v>166503369.40000001</v>
      </c>
      <c r="H398" s="632">
        <v>396436594</v>
      </c>
      <c r="I398" s="630">
        <v>166503369.40000001</v>
      </c>
      <c r="J398" s="555">
        <f t="shared" si="255"/>
        <v>1</v>
      </c>
      <c r="K398" s="633">
        <v>166503369</v>
      </c>
      <c r="L398" s="555">
        <f t="shared" si="103"/>
        <v>0.99999999759764613</v>
      </c>
      <c r="M398" s="457">
        <f t="shared" ref="M398:M421" si="310">G398*N398</f>
        <v>166503369.40000001</v>
      </c>
      <c r="N398" s="555">
        <v>1</v>
      </c>
      <c r="O398" s="634">
        <f t="shared" ref="O398:O421" si="311">G398-K398</f>
        <v>0.40000000596046448</v>
      </c>
      <c r="P398" s="469">
        <f t="shared" si="307"/>
        <v>229933225</v>
      </c>
      <c r="Q398" s="635" t="s">
        <v>1118</v>
      </c>
      <c r="R398" s="484" t="s">
        <v>1119</v>
      </c>
    </row>
    <row r="399" spans="1:18" ht="41.25" customHeight="1">
      <c r="A399" s="125"/>
      <c r="B399" s="479"/>
      <c r="C399" s="448"/>
      <c r="D399" s="486" t="s">
        <v>667</v>
      </c>
      <c r="E399" s="636" t="s">
        <v>309</v>
      </c>
      <c r="F399" s="448" t="s">
        <v>20</v>
      </c>
      <c r="G399" s="637">
        <v>29379483</v>
      </c>
      <c r="H399" s="632">
        <v>97931609.25</v>
      </c>
      <c r="I399" s="632">
        <v>29379483</v>
      </c>
      <c r="J399" s="555">
        <f t="shared" si="255"/>
        <v>1</v>
      </c>
      <c r="K399" s="632">
        <v>29379483</v>
      </c>
      <c r="L399" s="555">
        <f t="shared" si="103"/>
        <v>1</v>
      </c>
      <c r="M399" s="457">
        <f t="shared" si="310"/>
        <v>29379483</v>
      </c>
      <c r="N399" s="555">
        <v>1</v>
      </c>
      <c r="O399" s="460">
        <f t="shared" si="311"/>
        <v>0</v>
      </c>
      <c r="P399" s="469">
        <f t="shared" si="307"/>
        <v>68552126.25</v>
      </c>
      <c r="Q399" s="635" t="s">
        <v>1118</v>
      </c>
      <c r="R399" s="484" t="s">
        <v>1119</v>
      </c>
    </row>
    <row r="400" spans="1:18" ht="49.5" customHeight="1">
      <c r="A400" s="125"/>
      <c r="B400" s="479"/>
      <c r="C400" s="448"/>
      <c r="D400" s="483" t="s">
        <v>1120</v>
      </c>
      <c r="E400" s="484" t="s">
        <v>309</v>
      </c>
      <c r="F400" s="448" t="s">
        <v>18</v>
      </c>
      <c r="G400" s="638">
        <v>90543172</v>
      </c>
      <c r="H400" s="632"/>
      <c r="I400" s="632"/>
      <c r="J400" s="555">
        <f t="shared" si="255"/>
        <v>0</v>
      </c>
      <c r="K400" s="632">
        <v>0</v>
      </c>
      <c r="L400" s="555">
        <f t="shared" si="103"/>
        <v>0</v>
      </c>
      <c r="M400" s="457">
        <f t="shared" si="310"/>
        <v>90543172</v>
      </c>
      <c r="N400" s="555">
        <v>1</v>
      </c>
      <c r="O400" s="460">
        <f t="shared" si="311"/>
        <v>90543172</v>
      </c>
      <c r="P400" s="469">
        <f t="shared" si="307"/>
        <v>0</v>
      </c>
      <c r="Q400" s="639" t="s">
        <v>1121</v>
      </c>
      <c r="R400" s="484"/>
    </row>
    <row r="401" spans="1:18" ht="50">
      <c r="A401" s="125"/>
      <c r="B401" s="479"/>
      <c r="C401" s="448"/>
      <c r="D401" s="640" t="s">
        <v>672</v>
      </c>
      <c r="E401" s="553" t="s">
        <v>309</v>
      </c>
      <c r="F401" s="448" t="s">
        <v>18</v>
      </c>
      <c r="G401" s="641">
        <v>280000000</v>
      </c>
      <c r="H401" s="632"/>
      <c r="I401" s="632"/>
      <c r="J401" s="555">
        <f t="shared" si="255"/>
        <v>0</v>
      </c>
      <c r="K401" s="632">
        <v>0</v>
      </c>
      <c r="L401" s="555">
        <f t="shared" si="103"/>
        <v>0</v>
      </c>
      <c r="M401" s="457">
        <f t="shared" si="310"/>
        <v>0</v>
      </c>
      <c r="N401" s="555">
        <v>0</v>
      </c>
      <c r="O401" s="460">
        <f t="shared" si="311"/>
        <v>280000000</v>
      </c>
      <c r="P401" s="469">
        <f t="shared" si="307"/>
        <v>0</v>
      </c>
      <c r="Q401" s="642" t="s">
        <v>1122</v>
      </c>
      <c r="R401" s="537"/>
    </row>
    <row r="402" spans="1:18" ht="50">
      <c r="A402" s="125"/>
      <c r="B402" s="479"/>
      <c r="C402" s="448"/>
      <c r="D402" s="643" t="s">
        <v>674</v>
      </c>
      <c r="E402" s="537" t="s">
        <v>309</v>
      </c>
      <c r="F402" s="448" t="s">
        <v>18</v>
      </c>
      <c r="G402" s="641">
        <v>1800000000</v>
      </c>
      <c r="H402" s="632"/>
      <c r="I402" s="632"/>
      <c r="J402" s="555">
        <f t="shared" si="255"/>
        <v>0</v>
      </c>
      <c r="K402" s="632">
        <v>0</v>
      </c>
      <c r="L402" s="555">
        <f t="shared" si="103"/>
        <v>0</v>
      </c>
      <c r="M402" s="457">
        <f t="shared" si="310"/>
        <v>0</v>
      </c>
      <c r="N402" s="555">
        <v>0</v>
      </c>
      <c r="O402" s="460">
        <f t="shared" si="311"/>
        <v>1800000000</v>
      </c>
      <c r="P402" s="469">
        <f t="shared" si="307"/>
        <v>0</v>
      </c>
      <c r="Q402" s="642" t="s">
        <v>1122</v>
      </c>
      <c r="R402" s="537"/>
    </row>
    <row r="403" spans="1:18" ht="50">
      <c r="A403" s="125"/>
      <c r="B403" s="479"/>
      <c r="C403" s="448"/>
      <c r="D403" s="643" t="s">
        <v>676</v>
      </c>
      <c r="E403" s="537" t="s">
        <v>309</v>
      </c>
      <c r="F403" s="448" t="s">
        <v>18</v>
      </c>
      <c r="G403" s="641">
        <v>280000000</v>
      </c>
      <c r="H403" s="632"/>
      <c r="I403" s="632"/>
      <c r="J403" s="555">
        <f t="shared" si="255"/>
        <v>0</v>
      </c>
      <c r="K403" s="632">
        <v>0</v>
      </c>
      <c r="L403" s="555">
        <f t="shared" si="103"/>
        <v>0</v>
      </c>
      <c r="M403" s="457">
        <f t="shared" si="310"/>
        <v>0</v>
      </c>
      <c r="N403" s="555">
        <v>0</v>
      </c>
      <c r="O403" s="460">
        <f t="shared" si="311"/>
        <v>280000000</v>
      </c>
      <c r="P403" s="469">
        <f t="shared" si="307"/>
        <v>0</v>
      </c>
      <c r="Q403" s="642" t="s">
        <v>1122</v>
      </c>
      <c r="R403" s="537"/>
    </row>
    <row r="404" spans="1:18" ht="63.75" customHeight="1">
      <c r="A404" s="125"/>
      <c r="B404" s="479"/>
      <c r="C404" s="448"/>
      <c r="D404" s="643" t="s">
        <v>678</v>
      </c>
      <c r="E404" s="537" t="s">
        <v>309</v>
      </c>
      <c r="F404" s="448" t="s">
        <v>20</v>
      </c>
      <c r="G404" s="641">
        <v>100000000</v>
      </c>
      <c r="H404" s="632"/>
      <c r="I404" s="632"/>
      <c r="J404" s="555">
        <f t="shared" si="255"/>
        <v>0</v>
      </c>
      <c r="K404" s="632">
        <v>0</v>
      </c>
      <c r="L404" s="555">
        <f t="shared" si="103"/>
        <v>0</v>
      </c>
      <c r="M404" s="457">
        <f t="shared" si="310"/>
        <v>0</v>
      </c>
      <c r="N404" s="555">
        <v>0</v>
      </c>
      <c r="O404" s="460">
        <f t="shared" si="311"/>
        <v>100000000</v>
      </c>
      <c r="P404" s="469">
        <f t="shared" si="307"/>
        <v>0</v>
      </c>
      <c r="Q404" s="642" t="s">
        <v>1123</v>
      </c>
      <c r="R404" s="537"/>
    </row>
    <row r="405" spans="1:18" ht="50">
      <c r="A405" s="125"/>
      <c r="B405" s="479"/>
      <c r="C405" s="448"/>
      <c r="D405" s="643" t="s">
        <v>680</v>
      </c>
      <c r="E405" s="537" t="s">
        <v>309</v>
      </c>
      <c r="F405" s="448" t="s">
        <v>18</v>
      </c>
      <c r="G405" s="641">
        <v>1800000000</v>
      </c>
      <c r="H405" s="632"/>
      <c r="I405" s="632"/>
      <c r="J405" s="555">
        <f t="shared" si="255"/>
        <v>0</v>
      </c>
      <c r="K405" s="632">
        <v>0</v>
      </c>
      <c r="L405" s="555">
        <f t="shared" si="103"/>
        <v>0</v>
      </c>
      <c r="M405" s="457">
        <f t="shared" si="310"/>
        <v>0</v>
      </c>
      <c r="N405" s="555">
        <v>0</v>
      </c>
      <c r="O405" s="460">
        <f t="shared" si="311"/>
        <v>1800000000</v>
      </c>
      <c r="P405" s="469">
        <f t="shared" si="307"/>
        <v>0</v>
      </c>
      <c r="Q405" s="642" t="s">
        <v>1124</v>
      </c>
      <c r="R405" s="911" t="s">
        <v>1125</v>
      </c>
    </row>
    <row r="406" spans="1:18" ht="50.25" customHeight="1">
      <c r="A406" s="125"/>
      <c r="B406" s="479"/>
      <c r="C406" s="448"/>
      <c r="D406" s="643" t="s">
        <v>683</v>
      </c>
      <c r="E406" s="537" t="s">
        <v>309</v>
      </c>
      <c r="F406" s="448" t="s">
        <v>18</v>
      </c>
      <c r="G406" s="641">
        <v>280000000</v>
      </c>
      <c r="H406" s="632"/>
      <c r="I406" s="632"/>
      <c r="J406" s="555">
        <f t="shared" si="255"/>
        <v>0</v>
      </c>
      <c r="K406" s="632">
        <v>0</v>
      </c>
      <c r="L406" s="555">
        <f t="shared" si="103"/>
        <v>0</v>
      </c>
      <c r="M406" s="457">
        <f t="shared" si="310"/>
        <v>0</v>
      </c>
      <c r="N406" s="555">
        <v>0</v>
      </c>
      <c r="O406" s="460">
        <f t="shared" si="311"/>
        <v>280000000</v>
      </c>
      <c r="P406" s="469">
        <f t="shared" si="307"/>
        <v>0</v>
      </c>
      <c r="Q406" s="642" t="s">
        <v>1122</v>
      </c>
      <c r="R406" s="537"/>
    </row>
    <row r="407" spans="1:18" ht="50">
      <c r="A407" s="125"/>
      <c r="B407" s="479"/>
      <c r="C407" s="448"/>
      <c r="D407" s="643" t="s">
        <v>1126</v>
      </c>
      <c r="E407" s="537" t="s">
        <v>309</v>
      </c>
      <c r="F407" s="448" t="s">
        <v>18</v>
      </c>
      <c r="G407" s="641">
        <v>400000000</v>
      </c>
      <c r="H407" s="632"/>
      <c r="I407" s="632"/>
      <c r="J407" s="555">
        <f t="shared" si="255"/>
        <v>0</v>
      </c>
      <c r="K407" s="632">
        <v>0</v>
      </c>
      <c r="L407" s="555">
        <f t="shared" si="103"/>
        <v>0</v>
      </c>
      <c r="M407" s="457">
        <f t="shared" si="310"/>
        <v>0</v>
      </c>
      <c r="N407" s="555">
        <v>0</v>
      </c>
      <c r="O407" s="460">
        <f t="shared" si="311"/>
        <v>400000000</v>
      </c>
      <c r="P407" s="469">
        <f t="shared" si="307"/>
        <v>0</v>
      </c>
      <c r="Q407" s="642" t="s">
        <v>1122</v>
      </c>
      <c r="R407" s="537"/>
    </row>
    <row r="408" spans="1:18" ht="50">
      <c r="A408" s="125"/>
      <c r="B408" s="479"/>
      <c r="C408" s="448"/>
      <c r="D408" s="643" t="s">
        <v>687</v>
      </c>
      <c r="E408" s="537" t="s">
        <v>309</v>
      </c>
      <c r="F408" s="448" t="s">
        <v>18</v>
      </c>
      <c r="G408" s="641">
        <v>1400000000</v>
      </c>
      <c r="H408" s="632"/>
      <c r="I408" s="632"/>
      <c r="J408" s="555">
        <f t="shared" si="255"/>
        <v>0</v>
      </c>
      <c r="K408" s="632">
        <v>0</v>
      </c>
      <c r="L408" s="555">
        <f t="shared" si="103"/>
        <v>0</v>
      </c>
      <c r="M408" s="457">
        <f t="shared" si="310"/>
        <v>0</v>
      </c>
      <c r="N408" s="555">
        <v>0</v>
      </c>
      <c r="O408" s="460">
        <f t="shared" si="311"/>
        <v>1400000000</v>
      </c>
      <c r="P408" s="469">
        <f t="shared" si="307"/>
        <v>0</v>
      </c>
      <c r="Q408" s="642" t="s">
        <v>1122</v>
      </c>
      <c r="R408" s="537"/>
    </row>
    <row r="409" spans="1:18" ht="42.75" customHeight="1">
      <c r="A409" s="113">
        <v>1</v>
      </c>
      <c r="B409" s="479"/>
      <c r="C409" s="448"/>
      <c r="D409" s="643" t="s">
        <v>689</v>
      </c>
      <c r="E409" s="537" t="s">
        <v>309</v>
      </c>
      <c r="F409" s="448" t="s">
        <v>20</v>
      </c>
      <c r="G409" s="641">
        <v>100000000</v>
      </c>
      <c r="H409" s="632"/>
      <c r="I409" s="632"/>
      <c r="J409" s="555">
        <f t="shared" si="255"/>
        <v>0</v>
      </c>
      <c r="K409" s="632">
        <v>0</v>
      </c>
      <c r="L409" s="555">
        <f t="shared" si="103"/>
        <v>0</v>
      </c>
      <c r="M409" s="457">
        <f t="shared" si="310"/>
        <v>0</v>
      </c>
      <c r="N409" s="555">
        <v>0</v>
      </c>
      <c r="O409" s="460">
        <f t="shared" si="311"/>
        <v>100000000</v>
      </c>
      <c r="P409" s="469">
        <f t="shared" si="307"/>
        <v>0</v>
      </c>
      <c r="Q409" s="642" t="s">
        <v>1123</v>
      </c>
      <c r="R409" s="537"/>
    </row>
    <row r="410" spans="1:18" ht="50">
      <c r="A410" s="125"/>
      <c r="B410" s="479"/>
      <c r="C410" s="448"/>
      <c r="D410" s="643" t="s">
        <v>690</v>
      </c>
      <c r="E410" s="537" t="s">
        <v>309</v>
      </c>
      <c r="F410" s="448" t="s">
        <v>18</v>
      </c>
      <c r="G410" s="641">
        <v>800000000</v>
      </c>
      <c r="H410" s="632"/>
      <c r="I410" s="632"/>
      <c r="J410" s="555">
        <f t="shared" si="255"/>
        <v>0</v>
      </c>
      <c r="K410" s="632">
        <v>0</v>
      </c>
      <c r="L410" s="555">
        <f t="shared" si="103"/>
        <v>0</v>
      </c>
      <c r="M410" s="457">
        <f t="shared" si="310"/>
        <v>0</v>
      </c>
      <c r="N410" s="555">
        <v>0</v>
      </c>
      <c r="O410" s="460">
        <f t="shared" si="311"/>
        <v>800000000</v>
      </c>
      <c r="P410" s="469">
        <f t="shared" si="307"/>
        <v>0</v>
      </c>
      <c r="Q410" s="642" t="s">
        <v>1122</v>
      </c>
      <c r="R410" s="537"/>
    </row>
    <row r="411" spans="1:18" ht="42.75" customHeight="1">
      <c r="A411" s="125"/>
      <c r="B411" s="479"/>
      <c r="C411" s="448"/>
      <c r="D411" s="643" t="s">
        <v>692</v>
      </c>
      <c r="E411" s="537" t="s">
        <v>309</v>
      </c>
      <c r="F411" s="448" t="s">
        <v>20</v>
      </c>
      <c r="G411" s="641">
        <v>100000000</v>
      </c>
      <c r="H411" s="632">
        <v>99766800</v>
      </c>
      <c r="I411" s="632"/>
      <c r="J411" s="555">
        <f t="shared" si="255"/>
        <v>0</v>
      </c>
      <c r="K411" s="632">
        <v>0</v>
      </c>
      <c r="L411" s="555">
        <f t="shared" si="103"/>
        <v>0</v>
      </c>
      <c r="M411" s="457">
        <f t="shared" si="310"/>
        <v>100000000</v>
      </c>
      <c r="N411" s="557">
        <v>1</v>
      </c>
      <c r="O411" s="460">
        <f t="shared" si="311"/>
        <v>100000000</v>
      </c>
      <c r="P411" s="469">
        <f t="shared" si="307"/>
        <v>99766800</v>
      </c>
      <c r="Q411" s="642" t="s">
        <v>1127</v>
      </c>
      <c r="R411" s="537"/>
    </row>
    <row r="412" spans="1:18" ht="176.25" customHeight="1">
      <c r="A412" s="125"/>
      <c r="B412" s="479"/>
      <c r="C412" s="448"/>
      <c r="D412" s="643" t="s">
        <v>1128</v>
      </c>
      <c r="E412" s="537" t="s">
        <v>309</v>
      </c>
      <c r="F412" s="448" t="s">
        <v>20</v>
      </c>
      <c r="G412" s="641">
        <v>25000000</v>
      </c>
      <c r="H412" s="449">
        <v>52999753</v>
      </c>
      <c r="I412" s="632"/>
      <c r="J412" s="555">
        <f t="shared" si="255"/>
        <v>0</v>
      </c>
      <c r="K412" s="632">
        <v>0</v>
      </c>
      <c r="L412" s="555">
        <f t="shared" si="103"/>
        <v>0</v>
      </c>
      <c r="M412" s="457">
        <f t="shared" si="310"/>
        <v>0</v>
      </c>
      <c r="N412" s="555">
        <v>0</v>
      </c>
      <c r="O412" s="460">
        <f t="shared" si="311"/>
        <v>25000000</v>
      </c>
      <c r="P412" s="461">
        <f t="shared" si="307"/>
        <v>52999753</v>
      </c>
      <c r="Q412" s="946" t="s">
        <v>1129</v>
      </c>
      <c r="R412" s="911" t="s">
        <v>1130</v>
      </c>
    </row>
    <row r="413" spans="1:18" ht="133.5" customHeight="1">
      <c r="A413" s="558"/>
      <c r="B413" s="479"/>
      <c r="C413" s="448"/>
      <c r="D413" s="643" t="s">
        <v>1131</v>
      </c>
      <c r="E413" s="537" t="s">
        <v>309</v>
      </c>
      <c r="F413" s="448" t="s">
        <v>20</v>
      </c>
      <c r="G413" s="641">
        <v>15000000</v>
      </c>
      <c r="H413" s="632"/>
      <c r="I413" s="632"/>
      <c r="J413" s="555">
        <f t="shared" si="255"/>
        <v>0</v>
      </c>
      <c r="K413" s="632">
        <v>0</v>
      </c>
      <c r="L413" s="555">
        <f t="shared" si="103"/>
        <v>0</v>
      </c>
      <c r="M413" s="457">
        <f t="shared" si="310"/>
        <v>0</v>
      </c>
      <c r="N413" s="555">
        <v>0</v>
      </c>
      <c r="O413" s="460">
        <f t="shared" si="311"/>
        <v>15000000</v>
      </c>
      <c r="P413" s="469">
        <f t="shared" si="307"/>
        <v>0</v>
      </c>
      <c r="Q413" s="642" t="s">
        <v>1132</v>
      </c>
      <c r="R413" s="911" t="s">
        <v>1130</v>
      </c>
    </row>
    <row r="414" spans="1:18" ht="41.25" customHeight="1">
      <c r="A414" s="558"/>
      <c r="B414" s="479"/>
      <c r="C414" s="448"/>
      <c r="D414" s="643" t="s">
        <v>701</v>
      </c>
      <c r="E414" s="537" t="s">
        <v>309</v>
      </c>
      <c r="F414" s="448" t="s">
        <v>20</v>
      </c>
      <c r="G414" s="641">
        <v>50000000</v>
      </c>
      <c r="H414" s="632">
        <v>49681047</v>
      </c>
      <c r="I414" s="632"/>
      <c r="J414" s="555">
        <f t="shared" si="255"/>
        <v>0</v>
      </c>
      <c r="K414" s="632">
        <v>0</v>
      </c>
      <c r="L414" s="555">
        <f t="shared" si="103"/>
        <v>0</v>
      </c>
      <c r="M414" s="457">
        <f t="shared" si="310"/>
        <v>0</v>
      </c>
      <c r="N414" s="555">
        <v>0</v>
      </c>
      <c r="O414" s="460">
        <f t="shared" si="311"/>
        <v>50000000</v>
      </c>
      <c r="P414" s="469">
        <f t="shared" si="307"/>
        <v>49681047</v>
      </c>
      <c r="Q414" s="642" t="s">
        <v>1127</v>
      </c>
      <c r="R414" s="537"/>
    </row>
    <row r="415" spans="1:18" ht="41.25" customHeight="1">
      <c r="A415" s="558"/>
      <c r="B415" s="479"/>
      <c r="C415" s="448"/>
      <c r="D415" s="643" t="s">
        <v>704</v>
      </c>
      <c r="E415" s="537" t="s">
        <v>309</v>
      </c>
      <c r="F415" s="448" t="s">
        <v>20</v>
      </c>
      <c r="G415" s="641">
        <v>50000000</v>
      </c>
      <c r="H415" s="632"/>
      <c r="I415" s="632"/>
      <c r="J415" s="555">
        <f t="shared" si="255"/>
        <v>0</v>
      </c>
      <c r="K415" s="632">
        <v>0</v>
      </c>
      <c r="L415" s="555">
        <f t="shared" si="103"/>
        <v>0</v>
      </c>
      <c r="M415" s="457">
        <f t="shared" si="310"/>
        <v>0</v>
      </c>
      <c r="N415" s="555">
        <v>0</v>
      </c>
      <c r="O415" s="460">
        <f t="shared" si="311"/>
        <v>50000000</v>
      </c>
      <c r="P415" s="469">
        <f t="shared" si="307"/>
        <v>0</v>
      </c>
      <c r="Q415" s="642" t="s">
        <v>1123</v>
      </c>
      <c r="R415" s="537"/>
    </row>
    <row r="416" spans="1:18" ht="181.5" customHeight="1">
      <c r="A416" s="558"/>
      <c r="B416" s="479"/>
      <c r="C416" s="448"/>
      <c r="D416" s="643" t="s">
        <v>1133</v>
      </c>
      <c r="E416" s="537" t="s">
        <v>309</v>
      </c>
      <c r="F416" s="448" t="s">
        <v>20</v>
      </c>
      <c r="G416" s="641">
        <v>15000000</v>
      </c>
      <c r="H416" s="449">
        <v>52999753</v>
      </c>
      <c r="I416" s="632"/>
      <c r="J416" s="555">
        <f t="shared" si="255"/>
        <v>0</v>
      </c>
      <c r="K416" s="632">
        <v>0</v>
      </c>
      <c r="L416" s="555">
        <f t="shared" si="103"/>
        <v>0</v>
      </c>
      <c r="M416" s="457">
        <f t="shared" si="310"/>
        <v>0</v>
      </c>
      <c r="N416" s="555">
        <v>0</v>
      </c>
      <c r="O416" s="460">
        <f t="shared" si="311"/>
        <v>15000000</v>
      </c>
      <c r="P416" s="461">
        <f t="shared" si="307"/>
        <v>52999753</v>
      </c>
      <c r="Q416" s="946" t="s">
        <v>1129</v>
      </c>
      <c r="R416" s="911" t="s">
        <v>1130</v>
      </c>
    </row>
    <row r="417" spans="1:18" ht="112.5">
      <c r="A417" s="558"/>
      <c r="B417" s="479"/>
      <c r="C417" s="448"/>
      <c r="D417" s="643" t="s">
        <v>1134</v>
      </c>
      <c r="E417" s="537" t="s">
        <v>309</v>
      </c>
      <c r="F417" s="448" t="s">
        <v>20</v>
      </c>
      <c r="G417" s="641">
        <v>15000000</v>
      </c>
      <c r="H417" s="632"/>
      <c r="I417" s="632"/>
      <c r="J417" s="555">
        <f t="shared" si="255"/>
        <v>0</v>
      </c>
      <c r="K417" s="632">
        <v>0</v>
      </c>
      <c r="L417" s="555">
        <f t="shared" si="103"/>
        <v>0</v>
      </c>
      <c r="M417" s="457">
        <f t="shared" si="310"/>
        <v>0</v>
      </c>
      <c r="N417" s="555">
        <v>0</v>
      </c>
      <c r="O417" s="460">
        <f t="shared" si="311"/>
        <v>15000000</v>
      </c>
      <c r="P417" s="469">
        <f t="shared" si="307"/>
        <v>0</v>
      </c>
      <c r="Q417" s="642" t="s">
        <v>1132</v>
      </c>
      <c r="R417" s="911" t="s">
        <v>1130</v>
      </c>
    </row>
    <row r="418" spans="1:18" ht="162.5">
      <c r="A418" s="558"/>
      <c r="B418" s="479"/>
      <c r="C418" s="448"/>
      <c r="D418" s="647" t="s">
        <v>1135</v>
      </c>
      <c r="E418" s="537" t="s">
        <v>309</v>
      </c>
      <c r="F418" s="448" t="s">
        <v>20</v>
      </c>
      <c r="G418" s="641">
        <v>15000000</v>
      </c>
      <c r="H418" s="449">
        <v>52999753</v>
      </c>
      <c r="I418" s="632"/>
      <c r="J418" s="555">
        <f t="shared" si="255"/>
        <v>0</v>
      </c>
      <c r="K418" s="632">
        <v>0</v>
      </c>
      <c r="L418" s="555">
        <f t="shared" si="103"/>
        <v>0</v>
      </c>
      <c r="M418" s="457">
        <f t="shared" si="310"/>
        <v>0</v>
      </c>
      <c r="N418" s="555">
        <v>0</v>
      </c>
      <c r="O418" s="460">
        <f t="shared" si="311"/>
        <v>15000000</v>
      </c>
      <c r="P418" s="461">
        <f t="shared" si="307"/>
        <v>52999753</v>
      </c>
      <c r="Q418" s="946" t="s">
        <v>1129</v>
      </c>
      <c r="R418" s="911" t="s">
        <v>1130</v>
      </c>
    </row>
    <row r="419" spans="1:18" ht="64.5" customHeight="1">
      <c r="A419" s="558"/>
      <c r="B419" s="479"/>
      <c r="C419" s="448"/>
      <c r="D419" s="647" t="s">
        <v>706</v>
      </c>
      <c r="E419" s="537" t="s">
        <v>309</v>
      </c>
      <c r="F419" s="448" t="s">
        <v>18</v>
      </c>
      <c r="G419" s="641">
        <v>1100000000</v>
      </c>
      <c r="H419" s="449"/>
      <c r="I419" s="632"/>
      <c r="J419" s="555">
        <f t="shared" si="255"/>
        <v>0</v>
      </c>
      <c r="K419" s="632">
        <v>0</v>
      </c>
      <c r="L419" s="555">
        <f t="shared" si="103"/>
        <v>0</v>
      </c>
      <c r="M419" s="457">
        <f t="shared" si="310"/>
        <v>0</v>
      </c>
      <c r="N419" s="555">
        <v>0</v>
      </c>
      <c r="O419" s="460">
        <f t="shared" si="311"/>
        <v>1100000000</v>
      </c>
      <c r="P419" s="461">
        <f t="shared" si="307"/>
        <v>0</v>
      </c>
      <c r="Q419" s="642" t="s">
        <v>1122</v>
      </c>
      <c r="R419" s="537"/>
    </row>
    <row r="420" spans="1:18" ht="50">
      <c r="A420" s="558"/>
      <c r="B420" s="479"/>
      <c r="C420" s="448"/>
      <c r="D420" s="647" t="s">
        <v>708</v>
      </c>
      <c r="E420" s="537" t="s">
        <v>309</v>
      </c>
      <c r="F420" s="448" t="s">
        <v>18</v>
      </c>
      <c r="G420" s="641">
        <v>652900000</v>
      </c>
      <c r="H420" s="449"/>
      <c r="I420" s="632"/>
      <c r="J420" s="555">
        <f t="shared" si="255"/>
        <v>0</v>
      </c>
      <c r="K420" s="632">
        <v>0</v>
      </c>
      <c r="L420" s="555">
        <f t="shared" si="103"/>
        <v>0</v>
      </c>
      <c r="M420" s="457">
        <f t="shared" si="310"/>
        <v>0</v>
      </c>
      <c r="N420" s="555">
        <v>0</v>
      </c>
      <c r="O420" s="460">
        <f t="shared" si="311"/>
        <v>652900000</v>
      </c>
      <c r="P420" s="461">
        <f t="shared" si="307"/>
        <v>0</v>
      </c>
      <c r="Q420" s="642" t="s">
        <v>1122</v>
      </c>
      <c r="R420" s="537"/>
    </row>
    <row r="421" spans="1:18" ht="13">
      <c r="A421" s="558"/>
      <c r="B421" s="479"/>
      <c r="C421" s="448"/>
      <c r="D421" s="647" t="s">
        <v>710</v>
      </c>
      <c r="E421" s="537" t="s">
        <v>309</v>
      </c>
      <c r="F421" s="448" t="s">
        <v>20</v>
      </c>
      <c r="G421" s="641">
        <v>99986250</v>
      </c>
      <c r="H421" s="449"/>
      <c r="I421" s="632"/>
      <c r="J421" s="555">
        <f t="shared" si="255"/>
        <v>0</v>
      </c>
      <c r="K421" s="632">
        <v>0</v>
      </c>
      <c r="L421" s="555">
        <f t="shared" si="103"/>
        <v>0</v>
      </c>
      <c r="M421" s="457">
        <f t="shared" si="310"/>
        <v>0</v>
      </c>
      <c r="N421" s="555">
        <v>0</v>
      </c>
      <c r="O421" s="460">
        <f t="shared" si="311"/>
        <v>99986250</v>
      </c>
      <c r="P421" s="461">
        <f t="shared" si="307"/>
        <v>0</v>
      </c>
      <c r="Q421" s="642" t="s">
        <v>1123</v>
      </c>
      <c r="R421" s="537"/>
    </row>
    <row r="422" spans="1:18" ht="52">
      <c r="A422" s="558"/>
      <c r="B422" s="169">
        <v>6</v>
      </c>
      <c r="C422" s="179"/>
      <c r="D422" s="179" t="s">
        <v>712</v>
      </c>
      <c r="E422" s="492" t="s">
        <v>309</v>
      </c>
      <c r="F422" s="445"/>
      <c r="G422" s="219">
        <f t="shared" ref="G422:I422" si="312">SUM(G423)</f>
        <v>100000000</v>
      </c>
      <c r="H422" s="219">
        <f t="shared" si="312"/>
        <v>98668733</v>
      </c>
      <c r="I422" s="219">
        <f t="shared" si="312"/>
        <v>0</v>
      </c>
      <c r="J422" s="174">
        <f t="shared" si="255"/>
        <v>0</v>
      </c>
      <c r="K422" s="219">
        <f>SUM(K423)</f>
        <v>0</v>
      </c>
      <c r="L422" s="174">
        <f t="shared" si="103"/>
        <v>0</v>
      </c>
      <c r="M422" s="219">
        <f>SUM(M423)</f>
        <v>0</v>
      </c>
      <c r="N422" s="174">
        <f>M422/G422</f>
        <v>0</v>
      </c>
      <c r="O422" s="219">
        <f t="shared" ref="O422:P422" si="313">SUM(O423)</f>
        <v>100000000</v>
      </c>
      <c r="P422" s="219">
        <f t="shared" si="313"/>
        <v>98668733</v>
      </c>
      <c r="Q422" s="185"/>
      <c r="R422" s="134"/>
    </row>
    <row r="423" spans="1:18" ht="51.75" customHeight="1">
      <c r="A423" s="558"/>
      <c r="B423" s="479"/>
      <c r="C423" s="448"/>
      <c r="D423" s="483" t="s">
        <v>713</v>
      </c>
      <c r="E423" s="629" t="s">
        <v>309</v>
      </c>
      <c r="F423" s="448" t="s">
        <v>20</v>
      </c>
      <c r="G423" s="630">
        <v>100000000</v>
      </c>
      <c r="H423" s="632">
        <v>98668733</v>
      </c>
      <c r="I423" s="632"/>
      <c r="J423" s="555">
        <f t="shared" si="255"/>
        <v>0</v>
      </c>
      <c r="K423" s="632">
        <v>0</v>
      </c>
      <c r="L423" s="555">
        <f t="shared" si="103"/>
        <v>0</v>
      </c>
      <c r="M423" s="457">
        <v>0</v>
      </c>
      <c r="N423" s="555">
        <v>0</v>
      </c>
      <c r="O423" s="634">
        <f>G423-K423</f>
        <v>100000000</v>
      </c>
      <c r="P423" s="469">
        <f t="shared" ref="P423:P424" si="314">H423-K423</f>
        <v>98668733</v>
      </c>
      <c r="Q423" s="642" t="s">
        <v>1127</v>
      </c>
      <c r="R423" s="484"/>
    </row>
    <row r="424" spans="1:18" ht="34.5" customHeight="1">
      <c r="A424" s="558"/>
      <c r="B424" s="505"/>
      <c r="C424" s="648"/>
      <c r="D424" s="649" t="s">
        <v>85</v>
      </c>
      <c r="E424" s="417"/>
      <c r="F424" s="650"/>
      <c r="G424" s="563">
        <f t="shared" ref="G424:I424" si="315">SUM(G425,G463)</f>
        <v>16229219432.999996</v>
      </c>
      <c r="H424" s="563">
        <f t="shared" si="315"/>
        <v>4240120867</v>
      </c>
      <c r="I424" s="563">
        <f t="shared" si="315"/>
        <v>11867054322</v>
      </c>
      <c r="J424" s="510">
        <f t="shared" si="255"/>
        <v>0.7312153471700491</v>
      </c>
      <c r="K424" s="563">
        <f>SUM(K425,K463)</f>
        <v>5283890473</v>
      </c>
      <c r="L424" s="510">
        <f t="shared" si="103"/>
        <v>0.32557884221196121</v>
      </c>
      <c r="M424" s="563">
        <f>SUM(M425,M463)</f>
        <v>5329529831.9365005</v>
      </c>
      <c r="N424" s="510">
        <f t="shared" ref="N424:N427" si="316">M424/G424</f>
        <v>0.3283910143638577</v>
      </c>
      <c r="O424" s="563">
        <f>SUM(O425,O463)</f>
        <v>10945328960</v>
      </c>
      <c r="P424" s="563">
        <f t="shared" si="314"/>
        <v>-1043769606</v>
      </c>
      <c r="Q424" s="417"/>
      <c r="R424" s="417"/>
    </row>
    <row r="425" spans="1:18" ht="45" customHeight="1">
      <c r="A425" s="558"/>
      <c r="B425" s="512"/>
      <c r="C425" s="652"/>
      <c r="D425" s="513" t="s">
        <v>716</v>
      </c>
      <c r="E425" s="429"/>
      <c r="F425" s="653"/>
      <c r="G425" s="145">
        <f t="shared" ref="G425:I425" si="317">SUM(G426,G429,G437,G450)</f>
        <v>3965744178</v>
      </c>
      <c r="H425" s="145">
        <f t="shared" si="317"/>
        <v>3644337367</v>
      </c>
      <c r="I425" s="145">
        <f t="shared" si="317"/>
        <v>2463238583</v>
      </c>
      <c r="J425" s="516">
        <f t="shared" si="255"/>
        <v>0.62112896657954819</v>
      </c>
      <c r="K425" s="145">
        <f>SUM(K426,K429,K437,K450)</f>
        <v>1978562838</v>
      </c>
      <c r="L425" s="516">
        <f t="shared" si="103"/>
        <v>0.49891338149749909</v>
      </c>
      <c r="M425" s="145">
        <f>SUM(M426,M429,M437,M450)</f>
        <v>2003288061.4365003</v>
      </c>
      <c r="N425" s="516">
        <f t="shared" si="316"/>
        <v>0.50514808104611442</v>
      </c>
      <c r="O425" s="145">
        <f t="shared" ref="O425:P425" si="318">SUM(O426,O429,O437,O450)</f>
        <v>1987181340</v>
      </c>
      <c r="P425" s="145">
        <f t="shared" si="318"/>
        <v>1665774529</v>
      </c>
      <c r="Q425" s="429"/>
      <c r="R425" s="429"/>
    </row>
    <row r="426" spans="1:18" ht="36.75" customHeight="1">
      <c r="A426" s="558"/>
      <c r="B426" s="146"/>
      <c r="C426" s="655"/>
      <c r="D426" s="432" t="s">
        <v>112</v>
      </c>
      <c r="E426" s="155"/>
      <c r="F426" s="656"/>
      <c r="G426" s="148">
        <f t="shared" ref="G426:I426" si="319">SUM(G427)</f>
        <v>23680000</v>
      </c>
      <c r="H426" s="148">
        <f t="shared" si="319"/>
        <v>23680000</v>
      </c>
      <c r="I426" s="148">
        <f t="shared" si="319"/>
        <v>23680000</v>
      </c>
      <c r="J426" s="151">
        <f t="shared" si="255"/>
        <v>1</v>
      </c>
      <c r="K426" s="148">
        <f t="shared" ref="K426:K427" si="320">SUM(K427)</f>
        <v>0</v>
      </c>
      <c r="L426" s="151">
        <f t="shared" si="103"/>
        <v>0</v>
      </c>
      <c r="M426" s="148">
        <f t="shared" ref="M426:M427" si="321">SUM(M427)</f>
        <v>0</v>
      </c>
      <c r="N426" s="151">
        <f t="shared" si="316"/>
        <v>0</v>
      </c>
      <c r="O426" s="148">
        <f t="shared" ref="O426:P426" si="322">SUM(O427)</f>
        <v>23680000</v>
      </c>
      <c r="P426" s="148">
        <f t="shared" si="322"/>
        <v>23680000</v>
      </c>
      <c r="Q426" s="155"/>
      <c r="R426" s="155"/>
    </row>
    <row r="427" spans="1:18" ht="42" customHeight="1">
      <c r="A427" s="558"/>
      <c r="B427" s="157"/>
      <c r="C427" s="658"/>
      <c r="D427" s="521" t="s">
        <v>113</v>
      </c>
      <c r="E427" s="166"/>
      <c r="F427" s="659"/>
      <c r="G427" s="159">
        <f t="shared" ref="G427:I427" si="323">SUM(G428)</f>
        <v>23680000</v>
      </c>
      <c r="H427" s="159">
        <f t="shared" si="323"/>
        <v>23680000</v>
      </c>
      <c r="I427" s="159">
        <f t="shared" si="323"/>
        <v>23680000</v>
      </c>
      <c r="J427" s="162">
        <f t="shared" si="255"/>
        <v>1</v>
      </c>
      <c r="K427" s="159">
        <f t="shared" si="320"/>
        <v>0</v>
      </c>
      <c r="L427" s="162">
        <f t="shared" si="103"/>
        <v>0</v>
      </c>
      <c r="M427" s="159">
        <f t="shared" si="321"/>
        <v>0</v>
      </c>
      <c r="N427" s="162">
        <f t="shared" si="316"/>
        <v>0</v>
      </c>
      <c r="O427" s="159">
        <f t="shared" ref="O427:P427" si="324">SUM(O428)</f>
        <v>23680000</v>
      </c>
      <c r="P427" s="159">
        <f t="shared" si="324"/>
        <v>23680000</v>
      </c>
      <c r="Q427" s="166"/>
      <c r="R427" s="166"/>
    </row>
    <row r="428" spans="1:18" ht="57" customHeight="1">
      <c r="A428" s="558"/>
      <c r="B428" s="23">
        <v>1</v>
      </c>
      <c r="C428" s="45"/>
      <c r="D428" s="201" t="s">
        <v>133</v>
      </c>
      <c r="E428" s="45" t="s">
        <v>717</v>
      </c>
      <c r="F428" s="45" t="s">
        <v>331</v>
      </c>
      <c r="G428" s="662">
        <v>23680000</v>
      </c>
      <c r="H428" s="662">
        <v>23680000</v>
      </c>
      <c r="I428" s="42">
        <v>23680000</v>
      </c>
      <c r="J428" s="174">
        <f t="shared" si="255"/>
        <v>1</v>
      </c>
      <c r="K428" s="663"/>
      <c r="L428" s="174">
        <f t="shared" si="103"/>
        <v>0</v>
      </c>
      <c r="M428" s="173">
        <f>G428*N428</f>
        <v>0</v>
      </c>
      <c r="N428" s="175">
        <v>0</v>
      </c>
      <c r="O428" s="178">
        <f>G428-K428</f>
        <v>23680000</v>
      </c>
      <c r="P428" s="178">
        <f>H428-K428</f>
        <v>23680000</v>
      </c>
      <c r="Q428" s="46"/>
      <c r="R428" s="46"/>
    </row>
    <row r="429" spans="1:18" ht="42.75" customHeight="1">
      <c r="A429" s="558"/>
      <c r="B429" s="146"/>
      <c r="C429" s="655"/>
      <c r="D429" s="432" t="s">
        <v>719</v>
      </c>
      <c r="E429" s="155"/>
      <c r="F429" s="656"/>
      <c r="G429" s="148">
        <f t="shared" ref="G429:I429" si="325">SUM(G430)</f>
        <v>77902562</v>
      </c>
      <c r="H429" s="148">
        <f t="shared" si="325"/>
        <v>77902562</v>
      </c>
      <c r="I429" s="148">
        <f t="shared" si="325"/>
        <v>77902562</v>
      </c>
      <c r="J429" s="151">
        <f t="shared" si="255"/>
        <v>1</v>
      </c>
      <c r="K429" s="148">
        <f>SUM(K430)</f>
        <v>60214317</v>
      </c>
      <c r="L429" s="151">
        <f t="shared" si="103"/>
        <v>0.77294398867138669</v>
      </c>
      <c r="M429" s="148">
        <f>SUM(M430)</f>
        <v>61463129.036499999</v>
      </c>
      <c r="N429" s="151">
        <f t="shared" ref="N429:N430" si="326">M429/G429</f>
        <v>0.78897442469863832</v>
      </c>
      <c r="O429" s="148">
        <f t="shared" ref="O429:P429" si="327">SUM(O430)</f>
        <v>17688245</v>
      </c>
      <c r="P429" s="148">
        <f t="shared" si="327"/>
        <v>17688245</v>
      </c>
      <c r="Q429" s="155"/>
      <c r="R429" s="155"/>
    </row>
    <row r="430" spans="1:18" ht="36" customHeight="1">
      <c r="A430" s="558"/>
      <c r="B430" s="157"/>
      <c r="C430" s="658"/>
      <c r="D430" s="521" t="s">
        <v>138</v>
      </c>
      <c r="E430" s="166"/>
      <c r="F430" s="659"/>
      <c r="G430" s="159">
        <f t="shared" ref="G430:I430" si="328">SUM(G431:G436)</f>
        <v>77902562</v>
      </c>
      <c r="H430" s="159">
        <f t="shared" si="328"/>
        <v>77902562</v>
      </c>
      <c r="I430" s="159">
        <f t="shared" si="328"/>
        <v>77902562</v>
      </c>
      <c r="J430" s="162">
        <f t="shared" si="255"/>
        <v>1</v>
      </c>
      <c r="K430" s="159">
        <f>SUM(K431:K436)</f>
        <v>60214317</v>
      </c>
      <c r="L430" s="162">
        <f t="shared" si="103"/>
        <v>0.77294398867138669</v>
      </c>
      <c r="M430" s="159">
        <f>SUM(M431:M436)</f>
        <v>61463129.036499999</v>
      </c>
      <c r="N430" s="162">
        <f t="shared" si="326"/>
        <v>0.78897442469863832</v>
      </c>
      <c r="O430" s="159">
        <f>SUM(O431:O436)</f>
        <v>17688245</v>
      </c>
      <c r="P430" s="159">
        <f t="shared" ref="P430:P436" si="329">H430-K430</f>
        <v>17688245</v>
      </c>
      <c r="Q430" s="166"/>
      <c r="R430" s="166"/>
    </row>
    <row r="431" spans="1:18" ht="45" customHeight="1">
      <c r="A431" s="558"/>
      <c r="B431" s="23">
        <v>1</v>
      </c>
      <c r="C431" s="71"/>
      <c r="D431" s="471" t="s">
        <v>114</v>
      </c>
      <c r="E431" s="71" t="s">
        <v>720</v>
      </c>
      <c r="F431" s="45" t="s">
        <v>310</v>
      </c>
      <c r="G431" s="190">
        <v>39602435</v>
      </c>
      <c r="H431" s="190">
        <v>39602435</v>
      </c>
      <c r="I431" s="190">
        <v>39602435</v>
      </c>
      <c r="J431" s="174">
        <f t="shared" si="255"/>
        <v>1</v>
      </c>
      <c r="K431" s="220">
        <v>35162247</v>
      </c>
      <c r="L431" s="174">
        <f t="shared" si="103"/>
        <v>0.88788093459404704</v>
      </c>
      <c r="M431" s="173">
        <f t="shared" ref="M431:M436" si="330">G431*N431</f>
        <v>35163002.036499999</v>
      </c>
      <c r="N431" s="175">
        <v>0.88790000000000002</v>
      </c>
      <c r="O431" s="178">
        <f t="shared" ref="O431:O436" si="331">G431-K431</f>
        <v>4440188</v>
      </c>
      <c r="P431" s="178">
        <f t="shared" si="329"/>
        <v>4440188</v>
      </c>
      <c r="Q431" s="134"/>
      <c r="R431" s="134"/>
    </row>
    <row r="432" spans="1:18" ht="45" customHeight="1">
      <c r="A432" s="558"/>
      <c r="B432" s="23">
        <v>2</v>
      </c>
      <c r="C432" s="71"/>
      <c r="D432" s="473" t="s">
        <v>121</v>
      </c>
      <c r="E432" s="71" t="s">
        <v>720</v>
      </c>
      <c r="F432" s="45" t="s">
        <v>310</v>
      </c>
      <c r="G432" s="192">
        <v>10908000</v>
      </c>
      <c r="H432" s="192">
        <v>10908000</v>
      </c>
      <c r="I432" s="192">
        <v>10908000</v>
      </c>
      <c r="J432" s="174">
        <f t="shared" si="255"/>
        <v>1</v>
      </c>
      <c r="K432" s="220">
        <v>9682086</v>
      </c>
      <c r="L432" s="174">
        <f t="shared" si="103"/>
        <v>0.88761331133113308</v>
      </c>
      <c r="M432" s="173">
        <f t="shared" si="330"/>
        <v>10908000</v>
      </c>
      <c r="N432" s="175">
        <v>1</v>
      </c>
      <c r="O432" s="178">
        <f t="shared" si="331"/>
        <v>1225914</v>
      </c>
      <c r="P432" s="178">
        <f t="shared" si="329"/>
        <v>1225914</v>
      </c>
      <c r="Q432" s="134"/>
      <c r="R432" s="134"/>
    </row>
    <row r="433" spans="1:18" ht="45" customHeight="1">
      <c r="A433" s="558"/>
      <c r="B433" s="23">
        <v>3</v>
      </c>
      <c r="C433" s="71"/>
      <c r="D433" s="473" t="s">
        <v>141</v>
      </c>
      <c r="E433" s="71" t="s">
        <v>720</v>
      </c>
      <c r="F433" s="45" t="s">
        <v>142</v>
      </c>
      <c r="G433" s="192">
        <v>480000</v>
      </c>
      <c r="H433" s="192">
        <v>480000</v>
      </c>
      <c r="I433" s="192">
        <v>480000</v>
      </c>
      <c r="J433" s="174">
        <f t="shared" si="255"/>
        <v>1</v>
      </c>
      <c r="K433" s="220">
        <v>480000</v>
      </c>
      <c r="L433" s="174">
        <f t="shared" si="103"/>
        <v>1</v>
      </c>
      <c r="M433" s="173">
        <f t="shared" si="330"/>
        <v>480000</v>
      </c>
      <c r="N433" s="175">
        <v>1</v>
      </c>
      <c r="O433" s="178">
        <f t="shared" si="331"/>
        <v>0</v>
      </c>
      <c r="P433" s="178">
        <f t="shared" si="329"/>
        <v>0</v>
      </c>
      <c r="Q433" s="134"/>
      <c r="R433" s="134"/>
    </row>
    <row r="434" spans="1:18" ht="45" customHeight="1">
      <c r="A434" s="558"/>
      <c r="B434" s="23">
        <v>4</v>
      </c>
      <c r="C434" s="71"/>
      <c r="D434" s="473" t="s">
        <v>123</v>
      </c>
      <c r="E434" s="71" t="s">
        <v>720</v>
      </c>
      <c r="F434" s="45" t="s">
        <v>310</v>
      </c>
      <c r="G434" s="192">
        <v>4812500</v>
      </c>
      <c r="H434" s="192">
        <v>4812500</v>
      </c>
      <c r="I434" s="192">
        <v>4812500</v>
      </c>
      <c r="J434" s="174">
        <f t="shared" si="255"/>
        <v>1</v>
      </c>
      <c r="K434" s="220">
        <v>4809630</v>
      </c>
      <c r="L434" s="174">
        <f t="shared" si="103"/>
        <v>0.99940363636363638</v>
      </c>
      <c r="M434" s="173">
        <f t="shared" si="330"/>
        <v>4812500</v>
      </c>
      <c r="N434" s="175">
        <v>1</v>
      </c>
      <c r="O434" s="178">
        <f t="shared" si="331"/>
        <v>2870</v>
      </c>
      <c r="P434" s="178">
        <f t="shared" si="329"/>
        <v>2870</v>
      </c>
      <c r="Q434" s="134"/>
      <c r="R434" s="134"/>
    </row>
    <row r="435" spans="1:18" ht="45" customHeight="1">
      <c r="A435" s="558"/>
      <c r="B435" s="23">
        <v>5</v>
      </c>
      <c r="C435" s="71"/>
      <c r="D435" s="473" t="s">
        <v>722</v>
      </c>
      <c r="E435" s="71" t="s">
        <v>720</v>
      </c>
      <c r="F435" s="45" t="s">
        <v>310</v>
      </c>
      <c r="G435" s="192">
        <v>12000000</v>
      </c>
      <c r="H435" s="192">
        <v>12000000</v>
      </c>
      <c r="I435" s="192">
        <v>12000000</v>
      </c>
      <c r="J435" s="174">
        <f t="shared" si="255"/>
        <v>1</v>
      </c>
      <c r="K435" s="220">
        <v>0</v>
      </c>
      <c r="L435" s="174">
        <f t="shared" si="103"/>
        <v>0</v>
      </c>
      <c r="M435" s="173">
        <f t="shared" si="330"/>
        <v>0</v>
      </c>
      <c r="N435" s="174">
        <v>0</v>
      </c>
      <c r="O435" s="178">
        <f t="shared" si="331"/>
        <v>12000000</v>
      </c>
      <c r="P435" s="178">
        <f t="shared" si="329"/>
        <v>12000000</v>
      </c>
      <c r="Q435" s="134"/>
      <c r="R435" s="134"/>
    </row>
    <row r="436" spans="1:18" ht="45" customHeight="1">
      <c r="A436" s="558"/>
      <c r="B436" s="23">
        <v>6</v>
      </c>
      <c r="C436" s="71"/>
      <c r="D436" s="473" t="s">
        <v>153</v>
      </c>
      <c r="E436" s="71" t="s">
        <v>720</v>
      </c>
      <c r="F436" s="45" t="s">
        <v>310</v>
      </c>
      <c r="G436" s="192">
        <v>10099627</v>
      </c>
      <c r="H436" s="192">
        <v>10099627</v>
      </c>
      <c r="I436" s="192">
        <v>10099627</v>
      </c>
      <c r="J436" s="174">
        <f t="shared" si="255"/>
        <v>1</v>
      </c>
      <c r="K436" s="220">
        <v>10080354</v>
      </c>
      <c r="L436" s="174">
        <f t="shared" si="103"/>
        <v>0.9980917117038085</v>
      </c>
      <c r="M436" s="173">
        <f t="shared" si="330"/>
        <v>10099627</v>
      </c>
      <c r="N436" s="175">
        <v>1</v>
      </c>
      <c r="O436" s="178">
        <f t="shared" si="331"/>
        <v>19273</v>
      </c>
      <c r="P436" s="178">
        <f t="shared" si="329"/>
        <v>19273</v>
      </c>
      <c r="Q436" s="134"/>
      <c r="R436" s="134"/>
    </row>
    <row r="437" spans="1:18" ht="39.75" customHeight="1">
      <c r="A437" s="558"/>
      <c r="B437" s="146"/>
      <c r="C437" s="655"/>
      <c r="D437" s="432" t="s">
        <v>723</v>
      </c>
      <c r="E437" s="155"/>
      <c r="F437" s="656"/>
      <c r="G437" s="518">
        <f t="shared" ref="G437:I437" si="332">SUM(G438,G442)</f>
        <v>3542754805</v>
      </c>
      <c r="H437" s="518">
        <f t="shared" si="332"/>
        <v>3542754805</v>
      </c>
      <c r="I437" s="518">
        <f t="shared" si="332"/>
        <v>2090784471</v>
      </c>
      <c r="J437" s="151">
        <f t="shared" si="255"/>
        <v>0.59015782521816385</v>
      </c>
      <c r="K437" s="518">
        <f>SUM(K438,K442)</f>
        <v>1863776227</v>
      </c>
      <c r="L437" s="151">
        <f t="shared" si="103"/>
        <v>0.52608106673642629</v>
      </c>
      <c r="M437" s="518">
        <f>SUM(M438,M442)</f>
        <v>1876141662.4000003</v>
      </c>
      <c r="N437" s="151">
        <f t="shared" ref="N437:N438" si="333">M437/G437</f>
        <v>0.52957141142032838</v>
      </c>
      <c r="O437" s="518">
        <f t="shared" ref="O437:P437" si="334">SUM(O438,O442)</f>
        <v>1678978578</v>
      </c>
      <c r="P437" s="518">
        <f t="shared" si="334"/>
        <v>1678978578</v>
      </c>
      <c r="Q437" s="155"/>
      <c r="R437" s="155"/>
    </row>
    <row r="438" spans="1:18" ht="36.75" customHeight="1">
      <c r="A438" s="558"/>
      <c r="B438" s="157"/>
      <c r="C438" s="658"/>
      <c r="D438" s="521" t="s">
        <v>724</v>
      </c>
      <c r="E438" s="166"/>
      <c r="F438" s="659"/>
      <c r="G438" s="159">
        <f t="shared" ref="G438:I438" si="335">SUM(G439:G441)</f>
        <v>89524805</v>
      </c>
      <c r="H438" s="159">
        <f t="shared" si="335"/>
        <v>89524805</v>
      </c>
      <c r="I438" s="159">
        <f t="shared" si="335"/>
        <v>62591971</v>
      </c>
      <c r="J438" s="162">
        <f t="shared" si="255"/>
        <v>0.69915785909838057</v>
      </c>
      <c r="K438" s="159">
        <f>SUM(K439:K441)</f>
        <v>30731728</v>
      </c>
      <c r="L438" s="162">
        <f t="shared" si="103"/>
        <v>0.343276123304597</v>
      </c>
      <c r="M438" s="159">
        <f>SUM(M439:M441)</f>
        <v>42847671.399999999</v>
      </c>
      <c r="N438" s="162">
        <f t="shared" si="333"/>
        <v>0.47861228404797979</v>
      </c>
      <c r="O438" s="159">
        <f>SUM(O439:O441)</f>
        <v>58793077</v>
      </c>
      <c r="P438" s="159">
        <f t="shared" ref="P438:P449" si="336">H438-K438</f>
        <v>58793077</v>
      </c>
      <c r="Q438" s="166"/>
      <c r="R438" s="166"/>
    </row>
    <row r="439" spans="1:18" ht="29.25" customHeight="1">
      <c r="A439" s="558"/>
      <c r="B439" s="23">
        <v>1</v>
      </c>
      <c r="C439" s="169"/>
      <c r="D439" s="179" t="s">
        <v>161</v>
      </c>
      <c r="E439" s="71" t="s">
        <v>720</v>
      </c>
      <c r="F439" s="45" t="s">
        <v>310</v>
      </c>
      <c r="G439" s="190">
        <v>8471971</v>
      </c>
      <c r="H439" s="190">
        <v>8471971</v>
      </c>
      <c r="I439" s="190">
        <v>8471971</v>
      </c>
      <c r="J439" s="174">
        <f t="shared" si="255"/>
        <v>1</v>
      </c>
      <c r="K439" s="220">
        <v>8436222</v>
      </c>
      <c r="L439" s="174">
        <f t="shared" si="103"/>
        <v>0.99578032077777412</v>
      </c>
      <c r="M439" s="173">
        <f t="shared" ref="M439:M441" si="337">G439*N439</f>
        <v>8471971</v>
      </c>
      <c r="N439" s="175">
        <v>1</v>
      </c>
      <c r="O439" s="178">
        <f t="shared" ref="O439:O441" si="338">G439-K439</f>
        <v>35749</v>
      </c>
      <c r="P439" s="178">
        <f t="shared" si="336"/>
        <v>35749</v>
      </c>
      <c r="Q439" s="134"/>
      <c r="R439" s="134"/>
    </row>
    <row r="440" spans="1:18" ht="29.25" customHeight="1">
      <c r="A440" s="558"/>
      <c r="B440" s="23">
        <v>2</v>
      </c>
      <c r="C440" s="169"/>
      <c r="D440" s="179" t="s">
        <v>629</v>
      </c>
      <c r="E440" s="71" t="s">
        <v>720</v>
      </c>
      <c r="F440" s="45" t="s">
        <v>142</v>
      </c>
      <c r="G440" s="192">
        <v>9772834</v>
      </c>
      <c r="H440" s="192">
        <v>9772834</v>
      </c>
      <c r="I440" s="668">
        <v>6600000</v>
      </c>
      <c r="J440" s="174">
        <f t="shared" si="255"/>
        <v>0.67534146185231425</v>
      </c>
      <c r="K440" s="220">
        <v>2520000</v>
      </c>
      <c r="L440" s="174">
        <f t="shared" si="103"/>
        <v>0.25785764907088365</v>
      </c>
      <c r="M440" s="173">
        <f t="shared" si="337"/>
        <v>5863700.3999999994</v>
      </c>
      <c r="N440" s="175">
        <v>0.6</v>
      </c>
      <c r="O440" s="178">
        <f t="shared" si="338"/>
        <v>7252834</v>
      </c>
      <c r="P440" s="178">
        <f t="shared" si="336"/>
        <v>7252834</v>
      </c>
      <c r="Q440" s="134"/>
      <c r="R440" s="134"/>
    </row>
    <row r="441" spans="1:18" ht="29.25" customHeight="1">
      <c r="A441" s="558"/>
      <c r="B441" s="23">
        <v>3</v>
      </c>
      <c r="C441" s="169"/>
      <c r="D441" s="179" t="s">
        <v>167</v>
      </c>
      <c r="E441" s="71" t="s">
        <v>720</v>
      </c>
      <c r="F441" s="45" t="s">
        <v>142</v>
      </c>
      <c r="G441" s="192">
        <v>71280000</v>
      </c>
      <c r="H441" s="192">
        <v>71280000</v>
      </c>
      <c r="I441" s="668">
        <v>47520000</v>
      </c>
      <c r="J441" s="174">
        <f t="shared" si="255"/>
        <v>0.66666666666666663</v>
      </c>
      <c r="K441" s="220">
        <v>19775506</v>
      </c>
      <c r="L441" s="174">
        <f t="shared" si="103"/>
        <v>0.2774341470258137</v>
      </c>
      <c r="M441" s="173">
        <f t="shared" si="337"/>
        <v>28512000</v>
      </c>
      <c r="N441" s="175">
        <v>0.4</v>
      </c>
      <c r="O441" s="178">
        <f t="shared" si="338"/>
        <v>51504494</v>
      </c>
      <c r="P441" s="178">
        <f t="shared" si="336"/>
        <v>51504494</v>
      </c>
      <c r="Q441" s="134"/>
      <c r="R441" s="134"/>
    </row>
    <row r="442" spans="1:18" ht="33" customHeight="1">
      <c r="A442" s="558"/>
      <c r="B442" s="157"/>
      <c r="C442" s="658"/>
      <c r="D442" s="521" t="s">
        <v>169</v>
      </c>
      <c r="E442" s="166"/>
      <c r="F442" s="659"/>
      <c r="G442" s="159">
        <f t="shared" ref="G442:I442" si="339">SUM(G443:G449)</f>
        <v>3453230000</v>
      </c>
      <c r="H442" s="159">
        <f t="shared" si="339"/>
        <v>3453230000</v>
      </c>
      <c r="I442" s="159">
        <f t="shared" si="339"/>
        <v>2028192500</v>
      </c>
      <c r="J442" s="162">
        <f t="shared" si="255"/>
        <v>0.587332005108261</v>
      </c>
      <c r="K442" s="159">
        <f>SUM(K443:K449)</f>
        <v>1833044499</v>
      </c>
      <c r="L442" s="162">
        <f t="shared" si="103"/>
        <v>0.53082027522059061</v>
      </c>
      <c r="M442" s="159">
        <f>SUM(M443:M449)</f>
        <v>1833293991.0000002</v>
      </c>
      <c r="N442" s="162">
        <f>M442/G442</f>
        <v>0.53089252410062471</v>
      </c>
      <c r="O442" s="159">
        <f>SUM(O443:O449)</f>
        <v>1620185501</v>
      </c>
      <c r="P442" s="159">
        <f t="shared" si="336"/>
        <v>1620185501</v>
      </c>
      <c r="Q442" s="166"/>
      <c r="R442" s="166"/>
    </row>
    <row r="443" spans="1:18" ht="26">
      <c r="A443" s="558"/>
      <c r="B443" s="23">
        <v>1</v>
      </c>
      <c r="C443" s="169"/>
      <c r="D443" s="471" t="s">
        <v>114</v>
      </c>
      <c r="E443" s="71" t="s">
        <v>720</v>
      </c>
      <c r="F443" s="45" t="s">
        <v>20</v>
      </c>
      <c r="G443" s="190">
        <v>3200000</v>
      </c>
      <c r="H443" s="190">
        <v>3200000</v>
      </c>
      <c r="I443" s="670">
        <v>3200000</v>
      </c>
      <c r="J443" s="174">
        <f t="shared" si="255"/>
        <v>1</v>
      </c>
      <c r="K443" s="671">
        <v>3200000</v>
      </c>
      <c r="L443" s="174">
        <f t="shared" si="103"/>
        <v>1</v>
      </c>
      <c r="M443" s="173">
        <f t="shared" ref="M443:M449" si="340">G443*N443</f>
        <v>3200000</v>
      </c>
      <c r="N443" s="175">
        <v>1</v>
      </c>
      <c r="O443" s="178">
        <f t="shared" ref="O443:O449" si="341">G443-K443</f>
        <v>0</v>
      </c>
      <c r="P443" s="178">
        <f t="shared" si="336"/>
        <v>0</v>
      </c>
      <c r="Q443" s="134"/>
      <c r="R443" s="134"/>
    </row>
    <row r="444" spans="1:18" ht="38.25" customHeight="1">
      <c r="A444" s="558"/>
      <c r="B444" s="23">
        <v>2</v>
      </c>
      <c r="C444" s="169"/>
      <c r="D444" s="473" t="s">
        <v>186</v>
      </c>
      <c r="E444" s="71" t="s">
        <v>720</v>
      </c>
      <c r="F444" s="45" t="s">
        <v>130</v>
      </c>
      <c r="G444" s="192">
        <v>3247200000</v>
      </c>
      <c r="H444" s="192">
        <v>3247200000</v>
      </c>
      <c r="I444" s="673">
        <v>1894200000</v>
      </c>
      <c r="J444" s="174">
        <f t="shared" si="255"/>
        <v>0.58333333333333337</v>
      </c>
      <c r="K444" s="674">
        <v>1710500000</v>
      </c>
      <c r="L444" s="174">
        <f t="shared" si="103"/>
        <v>0.5267615176151762</v>
      </c>
      <c r="M444" s="173">
        <f t="shared" si="340"/>
        <v>1710500000.0000002</v>
      </c>
      <c r="N444" s="175">
        <f>L444</f>
        <v>0.5267615176151762</v>
      </c>
      <c r="O444" s="178">
        <f t="shared" si="341"/>
        <v>1536700000</v>
      </c>
      <c r="P444" s="178">
        <f t="shared" si="336"/>
        <v>1536700000</v>
      </c>
      <c r="Q444" s="134"/>
      <c r="R444" s="134"/>
    </row>
    <row r="445" spans="1:18" ht="26">
      <c r="A445" s="558"/>
      <c r="B445" s="23">
        <v>3</v>
      </c>
      <c r="C445" s="169"/>
      <c r="D445" s="473" t="s">
        <v>156</v>
      </c>
      <c r="E445" s="71" t="s">
        <v>720</v>
      </c>
      <c r="F445" s="45" t="s">
        <v>20</v>
      </c>
      <c r="G445" s="192">
        <v>4200000</v>
      </c>
      <c r="H445" s="192">
        <v>4200000</v>
      </c>
      <c r="I445" s="675">
        <v>2100000</v>
      </c>
      <c r="J445" s="174">
        <f t="shared" si="255"/>
        <v>0.5</v>
      </c>
      <c r="K445" s="674">
        <v>2100000</v>
      </c>
      <c r="L445" s="174">
        <f t="shared" si="103"/>
        <v>0.5</v>
      </c>
      <c r="M445" s="173">
        <f t="shared" si="340"/>
        <v>2100000</v>
      </c>
      <c r="N445" s="175">
        <v>0.5</v>
      </c>
      <c r="O445" s="178">
        <f t="shared" si="341"/>
        <v>2100000</v>
      </c>
      <c r="P445" s="178">
        <f t="shared" si="336"/>
        <v>2100000</v>
      </c>
      <c r="Q445" s="134"/>
      <c r="R445" s="134"/>
    </row>
    <row r="446" spans="1:18" ht="26">
      <c r="A446" s="558"/>
      <c r="B446" s="23">
        <v>4</v>
      </c>
      <c r="C446" s="169"/>
      <c r="D446" s="473" t="s">
        <v>728</v>
      </c>
      <c r="E446" s="71" t="s">
        <v>720</v>
      </c>
      <c r="F446" s="45" t="s">
        <v>130</v>
      </c>
      <c r="G446" s="192">
        <v>132840000</v>
      </c>
      <c r="H446" s="192">
        <v>132840000</v>
      </c>
      <c r="I446" s="676">
        <v>77490000</v>
      </c>
      <c r="J446" s="174">
        <f t="shared" si="255"/>
        <v>0.58333333333333337</v>
      </c>
      <c r="K446" s="674">
        <v>69250000</v>
      </c>
      <c r="L446" s="174">
        <f t="shared" si="103"/>
        <v>0.52130382414935261</v>
      </c>
      <c r="M446" s="173">
        <f t="shared" si="340"/>
        <v>69249492</v>
      </c>
      <c r="N446" s="175">
        <v>0.52129999999999999</v>
      </c>
      <c r="O446" s="178">
        <f t="shared" si="341"/>
        <v>63590000</v>
      </c>
      <c r="P446" s="178">
        <f t="shared" si="336"/>
        <v>63590000</v>
      </c>
      <c r="Q446" s="134"/>
      <c r="R446" s="134"/>
    </row>
    <row r="447" spans="1:18" ht="34.5" customHeight="1">
      <c r="A447" s="558"/>
      <c r="B447" s="23">
        <v>5</v>
      </c>
      <c r="C447" s="169"/>
      <c r="D447" s="473" t="s">
        <v>610</v>
      </c>
      <c r="E447" s="71" t="s">
        <v>720</v>
      </c>
      <c r="F447" s="45" t="s">
        <v>130</v>
      </c>
      <c r="G447" s="192">
        <v>8160000</v>
      </c>
      <c r="H447" s="192">
        <v>8160000</v>
      </c>
      <c r="I447" s="676">
        <v>4760000</v>
      </c>
      <c r="J447" s="174">
        <f t="shared" si="255"/>
        <v>0.58333333333333337</v>
      </c>
      <c r="K447" s="674">
        <v>4760000</v>
      </c>
      <c r="L447" s="174">
        <f t="shared" si="103"/>
        <v>0.58333333333333337</v>
      </c>
      <c r="M447" s="173">
        <f t="shared" si="340"/>
        <v>4760000</v>
      </c>
      <c r="N447" s="174">
        <f t="shared" ref="N447:N448" si="342">L447</f>
        <v>0.58333333333333337</v>
      </c>
      <c r="O447" s="178">
        <f t="shared" si="341"/>
        <v>3400000</v>
      </c>
      <c r="P447" s="178">
        <f t="shared" si="336"/>
        <v>3400000</v>
      </c>
      <c r="Q447" s="134"/>
      <c r="R447" s="134"/>
    </row>
    <row r="448" spans="1:18" ht="30.75" customHeight="1">
      <c r="A448" s="558"/>
      <c r="B448" s="23">
        <v>6</v>
      </c>
      <c r="C448" s="169"/>
      <c r="D448" s="473" t="s">
        <v>195</v>
      </c>
      <c r="E448" s="71" t="s">
        <v>720</v>
      </c>
      <c r="F448" s="45" t="s">
        <v>142</v>
      </c>
      <c r="G448" s="192">
        <v>26850000</v>
      </c>
      <c r="H448" s="192">
        <v>26850000</v>
      </c>
      <c r="I448" s="676">
        <v>15662500</v>
      </c>
      <c r="J448" s="174">
        <f t="shared" si="255"/>
        <v>0.58333333333333337</v>
      </c>
      <c r="K448" s="674">
        <v>12704499</v>
      </c>
      <c r="L448" s="174">
        <f t="shared" si="103"/>
        <v>0.47316569832402233</v>
      </c>
      <c r="M448" s="173">
        <f t="shared" si="340"/>
        <v>12704499</v>
      </c>
      <c r="N448" s="174">
        <f t="shared" si="342"/>
        <v>0.47316569832402233</v>
      </c>
      <c r="O448" s="178">
        <f t="shared" si="341"/>
        <v>14145501</v>
      </c>
      <c r="P448" s="178">
        <f t="shared" si="336"/>
        <v>14145501</v>
      </c>
      <c r="Q448" s="134"/>
      <c r="R448" s="134"/>
    </row>
    <row r="449" spans="1:18" ht="57" customHeight="1">
      <c r="A449" s="558"/>
      <c r="B449" s="23">
        <v>7</v>
      </c>
      <c r="C449" s="169"/>
      <c r="D449" s="473" t="s">
        <v>133</v>
      </c>
      <c r="E449" s="71" t="s">
        <v>730</v>
      </c>
      <c r="F449" s="45" t="s">
        <v>331</v>
      </c>
      <c r="G449" s="192">
        <v>30780000</v>
      </c>
      <c r="H449" s="192">
        <v>30780000</v>
      </c>
      <c r="I449" s="192">
        <v>30780000</v>
      </c>
      <c r="J449" s="174">
        <f t="shared" si="255"/>
        <v>1</v>
      </c>
      <c r="K449" s="674">
        <v>30530000</v>
      </c>
      <c r="L449" s="174">
        <f t="shared" si="103"/>
        <v>0.99187784275503577</v>
      </c>
      <c r="M449" s="173">
        <f t="shared" si="340"/>
        <v>30780000</v>
      </c>
      <c r="N449" s="175">
        <v>1</v>
      </c>
      <c r="O449" s="178">
        <f t="shared" si="341"/>
        <v>250000</v>
      </c>
      <c r="P449" s="178">
        <f t="shared" si="336"/>
        <v>250000</v>
      </c>
      <c r="Q449" s="134"/>
      <c r="R449" s="134"/>
    </row>
    <row r="450" spans="1:18" ht="41.25" customHeight="1">
      <c r="A450" s="558"/>
      <c r="B450" s="146"/>
      <c r="C450" s="655"/>
      <c r="D450" s="432" t="s">
        <v>197</v>
      </c>
      <c r="E450" s="155"/>
      <c r="F450" s="656"/>
      <c r="G450" s="148">
        <f t="shared" ref="G450:I450" si="343">SUM(G451,G456,G459)</f>
        <v>321406811</v>
      </c>
      <c r="H450" s="148">
        <f t="shared" si="343"/>
        <v>0</v>
      </c>
      <c r="I450" s="148">
        <f t="shared" si="343"/>
        <v>270871550</v>
      </c>
      <c r="J450" s="151">
        <f t="shared" si="255"/>
        <v>0.84276854357016096</v>
      </c>
      <c r="K450" s="148">
        <f>SUM(K451,K456,K459)</f>
        <v>54572294</v>
      </c>
      <c r="L450" s="151">
        <f t="shared" si="103"/>
        <v>0.16979196498732568</v>
      </c>
      <c r="M450" s="148">
        <f>SUM(M451,M456,M459)</f>
        <v>65683270</v>
      </c>
      <c r="N450" s="151">
        <f t="shared" ref="N450:N451" si="344">M450/G450</f>
        <v>0.20436178622238343</v>
      </c>
      <c r="O450" s="148">
        <f t="shared" ref="O450:P450" si="345">SUM(O451,O456,O459)</f>
        <v>266834517</v>
      </c>
      <c r="P450" s="148">
        <f t="shared" si="345"/>
        <v>-54572294</v>
      </c>
      <c r="Q450" s="155"/>
      <c r="R450" s="155"/>
    </row>
    <row r="451" spans="1:18" ht="39">
      <c r="A451" s="558"/>
      <c r="B451" s="157"/>
      <c r="C451" s="658"/>
      <c r="D451" s="521" t="s">
        <v>198</v>
      </c>
      <c r="E451" s="166"/>
      <c r="F451" s="659"/>
      <c r="G451" s="159">
        <f t="shared" ref="G451:I451" si="346">SUM(G452:G455)</f>
        <v>111500000</v>
      </c>
      <c r="H451" s="159">
        <f t="shared" si="346"/>
        <v>0</v>
      </c>
      <c r="I451" s="159">
        <f t="shared" si="346"/>
        <v>111500000</v>
      </c>
      <c r="J451" s="162">
        <f t="shared" si="255"/>
        <v>1</v>
      </c>
      <c r="K451" s="159">
        <f>SUM(K452:K455)</f>
        <v>54572294</v>
      </c>
      <c r="L451" s="162">
        <f t="shared" si="103"/>
        <v>0.48943761434977578</v>
      </c>
      <c r="M451" s="159">
        <f>SUM(M452:M455)</f>
        <v>65683270</v>
      </c>
      <c r="N451" s="162">
        <f t="shared" si="344"/>
        <v>0.5890876233183856</v>
      </c>
      <c r="O451" s="159">
        <f>SUM(O452:O455)</f>
        <v>56927706</v>
      </c>
      <c r="P451" s="159">
        <f t="shared" ref="P451:P462" si="347">H451-K451</f>
        <v>-54572294</v>
      </c>
      <c r="Q451" s="166"/>
      <c r="R451" s="166"/>
    </row>
    <row r="452" spans="1:18" ht="13">
      <c r="A452" s="558"/>
      <c r="B452" s="23">
        <v>1</v>
      </c>
      <c r="C452" s="169"/>
      <c r="D452" s="471" t="s">
        <v>199</v>
      </c>
      <c r="E452" s="71" t="s">
        <v>720</v>
      </c>
      <c r="F452" s="665" t="s">
        <v>20</v>
      </c>
      <c r="G452" s="190">
        <v>45000000</v>
      </c>
      <c r="H452" s="678"/>
      <c r="I452" s="679">
        <v>45000000</v>
      </c>
      <c r="J452" s="174">
        <f t="shared" si="255"/>
        <v>1</v>
      </c>
      <c r="K452" s="220">
        <v>25000000</v>
      </c>
      <c r="L452" s="174">
        <f t="shared" si="103"/>
        <v>0.55555555555555558</v>
      </c>
      <c r="M452" s="173">
        <f t="shared" ref="M452:M455" si="348">G452*N452</f>
        <v>25002000</v>
      </c>
      <c r="N452" s="175">
        <v>0.55559999999999998</v>
      </c>
      <c r="O452" s="178">
        <f t="shared" ref="O452:O455" si="349">G452-K452</f>
        <v>20000000</v>
      </c>
      <c r="P452" s="178">
        <f t="shared" si="347"/>
        <v>-25000000</v>
      </c>
      <c r="Q452" s="134"/>
      <c r="R452" s="134"/>
    </row>
    <row r="453" spans="1:18" ht="29.25" customHeight="1">
      <c r="A453" s="558"/>
      <c r="B453" s="23">
        <v>2</v>
      </c>
      <c r="C453" s="169"/>
      <c r="D453" s="473" t="s">
        <v>205</v>
      </c>
      <c r="E453" s="71" t="s">
        <v>720</v>
      </c>
      <c r="F453" s="666" t="s">
        <v>142</v>
      </c>
      <c r="G453" s="192">
        <v>18900000</v>
      </c>
      <c r="H453" s="681"/>
      <c r="I453" s="682">
        <v>18900000</v>
      </c>
      <c r="J453" s="174">
        <f t="shared" si="255"/>
        <v>1</v>
      </c>
      <c r="K453" s="220">
        <v>4965600</v>
      </c>
      <c r="L453" s="174">
        <f t="shared" si="103"/>
        <v>0.2627301587301587</v>
      </c>
      <c r="M453" s="173">
        <f t="shared" si="348"/>
        <v>4965030</v>
      </c>
      <c r="N453" s="175">
        <v>0.26269999999999999</v>
      </c>
      <c r="O453" s="178">
        <f t="shared" si="349"/>
        <v>13934400</v>
      </c>
      <c r="P453" s="178">
        <f t="shared" si="347"/>
        <v>-4965600</v>
      </c>
      <c r="Q453" s="134"/>
      <c r="R453" s="134"/>
    </row>
    <row r="454" spans="1:18" ht="43.5" customHeight="1">
      <c r="A454" s="558"/>
      <c r="B454" s="23">
        <v>3</v>
      </c>
      <c r="C454" s="169"/>
      <c r="D454" s="473" t="s">
        <v>733</v>
      </c>
      <c r="E454" s="71" t="s">
        <v>720</v>
      </c>
      <c r="F454" s="666" t="s">
        <v>20</v>
      </c>
      <c r="G454" s="192">
        <v>22400000</v>
      </c>
      <c r="H454" s="681"/>
      <c r="I454" s="682">
        <v>22400000</v>
      </c>
      <c r="J454" s="174">
        <f t="shared" si="255"/>
        <v>1</v>
      </c>
      <c r="K454" s="220">
        <v>6810694</v>
      </c>
      <c r="L454" s="174">
        <f t="shared" si="103"/>
        <v>0.3040488392857143</v>
      </c>
      <c r="M454" s="173">
        <f t="shared" si="348"/>
        <v>17920000</v>
      </c>
      <c r="N454" s="175">
        <v>0.8</v>
      </c>
      <c r="O454" s="178">
        <f t="shared" si="349"/>
        <v>15589306</v>
      </c>
      <c r="P454" s="178">
        <f t="shared" si="347"/>
        <v>-6810694</v>
      </c>
      <c r="Q454" s="134"/>
      <c r="R454" s="134"/>
    </row>
    <row r="455" spans="1:18" ht="39">
      <c r="A455" s="558"/>
      <c r="B455" s="23">
        <v>4</v>
      </c>
      <c r="C455" s="71"/>
      <c r="D455" s="473" t="s">
        <v>210</v>
      </c>
      <c r="E455" s="71" t="s">
        <v>720</v>
      </c>
      <c r="F455" s="666" t="s">
        <v>20</v>
      </c>
      <c r="G455" s="192">
        <v>25200000</v>
      </c>
      <c r="H455" s="681"/>
      <c r="I455" s="682">
        <v>25200000</v>
      </c>
      <c r="J455" s="174">
        <f t="shared" si="255"/>
        <v>1</v>
      </c>
      <c r="K455" s="220">
        <v>17796000</v>
      </c>
      <c r="L455" s="174">
        <f t="shared" si="103"/>
        <v>0.70619047619047615</v>
      </c>
      <c r="M455" s="173">
        <f t="shared" si="348"/>
        <v>17796240</v>
      </c>
      <c r="N455" s="175">
        <v>0.70620000000000005</v>
      </c>
      <c r="O455" s="178">
        <f t="shared" si="349"/>
        <v>7404000</v>
      </c>
      <c r="P455" s="178">
        <f t="shared" si="347"/>
        <v>-17796000</v>
      </c>
      <c r="Q455" s="134"/>
      <c r="R455" s="134"/>
    </row>
    <row r="456" spans="1:18" ht="27" customHeight="1">
      <c r="A456" s="558"/>
      <c r="B456" s="157"/>
      <c r="C456" s="658"/>
      <c r="D456" s="521" t="s">
        <v>734</v>
      </c>
      <c r="E456" s="166"/>
      <c r="F456" s="659"/>
      <c r="G456" s="159">
        <f t="shared" ref="G456:I456" si="350">SUM(G457:G458)</f>
        <v>45440000</v>
      </c>
      <c r="H456" s="159">
        <f t="shared" si="350"/>
        <v>0</v>
      </c>
      <c r="I456" s="159">
        <f t="shared" si="350"/>
        <v>19000000</v>
      </c>
      <c r="J456" s="162">
        <f t="shared" si="255"/>
        <v>0.41813380281690143</v>
      </c>
      <c r="K456" s="159">
        <f>SUM(K457:K458)</f>
        <v>0</v>
      </c>
      <c r="L456" s="162">
        <f t="shared" si="103"/>
        <v>0</v>
      </c>
      <c r="M456" s="159">
        <f>SUM(M457:M458)</f>
        <v>0</v>
      </c>
      <c r="N456" s="162">
        <f>M456/G456</f>
        <v>0</v>
      </c>
      <c r="O456" s="159">
        <f>SUM(O457:O458)</f>
        <v>45440000</v>
      </c>
      <c r="P456" s="159">
        <f t="shared" si="347"/>
        <v>0</v>
      </c>
      <c r="Q456" s="166"/>
      <c r="R456" s="166"/>
    </row>
    <row r="457" spans="1:18" ht="37.5" customHeight="1">
      <c r="A457" s="558"/>
      <c r="B457" s="169">
        <v>1</v>
      </c>
      <c r="C457" s="71"/>
      <c r="D457" s="179" t="s">
        <v>218</v>
      </c>
      <c r="E457" s="71" t="s">
        <v>720</v>
      </c>
      <c r="F457" s="45" t="s">
        <v>20</v>
      </c>
      <c r="G457" s="190">
        <v>23360000</v>
      </c>
      <c r="H457" s="103"/>
      <c r="I457" s="668">
        <v>9400000</v>
      </c>
      <c r="J457" s="174">
        <f t="shared" si="255"/>
        <v>0.4023972602739726</v>
      </c>
      <c r="K457" s="683"/>
      <c r="L457" s="174">
        <f t="shared" si="103"/>
        <v>0</v>
      </c>
      <c r="M457" s="173">
        <f t="shared" ref="M457:M458" si="351">G457*N457</f>
        <v>0</v>
      </c>
      <c r="N457" s="174">
        <v>0</v>
      </c>
      <c r="O457" s="178">
        <f t="shared" ref="O457:O458" si="352">G457-K457</f>
        <v>23360000</v>
      </c>
      <c r="P457" s="178">
        <f t="shared" si="347"/>
        <v>0</v>
      </c>
      <c r="Q457" s="134"/>
      <c r="R457" s="134"/>
    </row>
    <row r="458" spans="1:18" ht="35.25" customHeight="1">
      <c r="A458" s="558"/>
      <c r="B458" s="169">
        <v>2</v>
      </c>
      <c r="C458" s="71"/>
      <c r="D458" s="179" t="s">
        <v>220</v>
      </c>
      <c r="E458" s="71" t="s">
        <v>720</v>
      </c>
      <c r="F458" s="45" t="s">
        <v>20</v>
      </c>
      <c r="G458" s="192">
        <v>22080000</v>
      </c>
      <c r="H458" s="103"/>
      <c r="I458" s="668">
        <v>9600000</v>
      </c>
      <c r="J458" s="174">
        <f t="shared" si="255"/>
        <v>0.43478260869565216</v>
      </c>
      <c r="K458" s="683"/>
      <c r="L458" s="174">
        <f t="shared" si="103"/>
        <v>0</v>
      </c>
      <c r="M458" s="173">
        <f t="shared" si="351"/>
        <v>0</v>
      </c>
      <c r="N458" s="174">
        <v>0</v>
      </c>
      <c r="O458" s="178">
        <f t="shared" si="352"/>
        <v>22080000</v>
      </c>
      <c r="P458" s="178">
        <f t="shared" si="347"/>
        <v>0</v>
      </c>
      <c r="Q458" s="134"/>
      <c r="R458" s="134"/>
    </row>
    <row r="459" spans="1:18" ht="39.75" customHeight="1">
      <c r="A459" s="113">
        <v>1</v>
      </c>
      <c r="B459" s="157"/>
      <c r="C459" s="658"/>
      <c r="D459" s="521" t="s">
        <v>212</v>
      </c>
      <c r="E459" s="166"/>
      <c r="F459" s="659"/>
      <c r="G459" s="159">
        <f t="shared" ref="G459:I459" si="353">SUM(G460:G462)</f>
        <v>164466811</v>
      </c>
      <c r="H459" s="159">
        <f t="shared" si="353"/>
        <v>0</v>
      </c>
      <c r="I459" s="159">
        <f t="shared" si="353"/>
        <v>140371550</v>
      </c>
      <c r="J459" s="162">
        <f t="shared" si="255"/>
        <v>0.85349469079205287</v>
      </c>
      <c r="K459" s="159">
        <f>SUM(K460:K462)</f>
        <v>0</v>
      </c>
      <c r="L459" s="162">
        <f t="shared" si="103"/>
        <v>0</v>
      </c>
      <c r="M459" s="159">
        <f>SUM(M460:M462)</f>
        <v>0</v>
      </c>
      <c r="N459" s="162">
        <f>M459/G459</f>
        <v>0</v>
      </c>
      <c r="O459" s="159">
        <f>SUM(O460:O462)</f>
        <v>164466811</v>
      </c>
      <c r="P459" s="159">
        <f t="shared" si="347"/>
        <v>0</v>
      </c>
      <c r="Q459" s="166"/>
      <c r="R459" s="166"/>
    </row>
    <row r="460" spans="1:18" ht="27" customHeight="1">
      <c r="A460" s="558"/>
      <c r="B460" s="169">
        <v>1</v>
      </c>
      <c r="C460" s="71"/>
      <c r="D460" s="473" t="s">
        <v>736</v>
      </c>
      <c r="E460" s="685"/>
      <c r="F460" s="680" t="s">
        <v>310</v>
      </c>
      <c r="G460" s="686">
        <v>114587500</v>
      </c>
      <c r="H460" s="681"/>
      <c r="I460" s="689">
        <v>96787900</v>
      </c>
      <c r="J460" s="174">
        <f t="shared" si="255"/>
        <v>0.84466368495691069</v>
      </c>
      <c r="K460" s="128"/>
      <c r="L460" s="174">
        <f t="shared" si="103"/>
        <v>0</v>
      </c>
      <c r="M460" s="173">
        <f t="shared" ref="M460:M462" si="354">G460*N460</f>
        <v>0</v>
      </c>
      <c r="N460" s="174">
        <v>0</v>
      </c>
      <c r="O460" s="178">
        <f t="shared" ref="O460:O462" si="355">G460-K460</f>
        <v>114587500</v>
      </c>
      <c r="P460" s="178">
        <f t="shared" si="347"/>
        <v>0</v>
      </c>
      <c r="Q460" s="134"/>
      <c r="R460" s="134"/>
    </row>
    <row r="461" spans="1:18" ht="38.25" customHeight="1">
      <c r="A461" s="558"/>
      <c r="B461" s="169">
        <v>2</v>
      </c>
      <c r="C461" s="71"/>
      <c r="D461" s="473" t="s">
        <v>604</v>
      </c>
      <c r="E461" s="685"/>
      <c r="F461" s="680" t="s">
        <v>310</v>
      </c>
      <c r="G461" s="686">
        <v>14179311</v>
      </c>
      <c r="H461" s="681"/>
      <c r="I461" s="689">
        <v>10858650</v>
      </c>
      <c r="J461" s="174">
        <f t="shared" si="255"/>
        <v>0.76580942473156843</v>
      </c>
      <c r="K461" s="128"/>
      <c r="L461" s="174">
        <f t="shared" si="103"/>
        <v>0</v>
      </c>
      <c r="M461" s="173">
        <f t="shared" si="354"/>
        <v>0</v>
      </c>
      <c r="N461" s="174">
        <v>0</v>
      </c>
      <c r="O461" s="178">
        <f t="shared" si="355"/>
        <v>14179311</v>
      </c>
      <c r="P461" s="178">
        <f t="shared" si="347"/>
        <v>0</v>
      </c>
      <c r="Q461" s="134"/>
      <c r="R461" s="134"/>
    </row>
    <row r="462" spans="1:18" ht="36" customHeight="1">
      <c r="A462" s="113">
        <v>1</v>
      </c>
      <c r="B462" s="169">
        <v>3</v>
      </c>
      <c r="C462" s="71"/>
      <c r="D462" s="473" t="s">
        <v>737</v>
      </c>
      <c r="E462" s="685"/>
      <c r="F462" s="680" t="s">
        <v>331</v>
      </c>
      <c r="G462" s="686">
        <v>35700000</v>
      </c>
      <c r="H462" s="681"/>
      <c r="I462" s="689">
        <v>32725000</v>
      </c>
      <c r="J462" s="174">
        <f t="shared" si="255"/>
        <v>0.91666666666666663</v>
      </c>
      <c r="K462" s="128"/>
      <c r="L462" s="174">
        <f t="shared" si="103"/>
        <v>0</v>
      </c>
      <c r="M462" s="173">
        <f t="shared" si="354"/>
        <v>0</v>
      </c>
      <c r="N462" s="174">
        <v>0</v>
      </c>
      <c r="O462" s="178">
        <f t="shared" si="355"/>
        <v>35700000</v>
      </c>
      <c r="P462" s="178">
        <f t="shared" si="347"/>
        <v>0</v>
      </c>
      <c r="Q462" s="134"/>
      <c r="R462" s="134"/>
    </row>
    <row r="463" spans="1:18" ht="39" customHeight="1">
      <c r="A463" s="113">
        <v>1</v>
      </c>
      <c r="B463" s="512"/>
      <c r="C463" s="652"/>
      <c r="D463" s="513" t="s">
        <v>738</v>
      </c>
      <c r="E463" s="429"/>
      <c r="F463" s="653"/>
      <c r="G463" s="145">
        <f t="shared" ref="G463:I463" si="356">SUM(G464,G480)</f>
        <v>12263475254.999996</v>
      </c>
      <c r="H463" s="145">
        <f t="shared" si="356"/>
        <v>595783500</v>
      </c>
      <c r="I463" s="145">
        <f t="shared" si="356"/>
        <v>9403815739</v>
      </c>
      <c r="J463" s="516">
        <f t="shared" si="255"/>
        <v>0.76681491530436519</v>
      </c>
      <c r="K463" s="145">
        <f>SUM(K464,K480)</f>
        <v>3305327635</v>
      </c>
      <c r="L463" s="516">
        <f t="shared" si="103"/>
        <v>0.269526179673447</v>
      </c>
      <c r="M463" s="145">
        <f>SUM(M464,M480)</f>
        <v>3326241770.5</v>
      </c>
      <c r="N463" s="516">
        <f t="shared" ref="N463:N465" si="357">M463/G463</f>
        <v>0.2712315800648632</v>
      </c>
      <c r="O463" s="145">
        <f t="shared" ref="O463:P463" si="358">SUM(O464,O480)</f>
        <v>8958147620</v>
      </c>
      <c r="P463" s="145">
        <f t="shared" si="358"/>
        <v>-2709544135</v>
      </c>
      <c r="Q463" s="429"/>
      <c r="R463" s="429"/>
    </row>
    <row r="464" spans="1:18" ht="39">
      <c r="A464" s="558"/>
      <c r="B464" s="146"/>
      <c r="C464" s="655"/>
      <c r="D464" s="432" t="s">
        <v>739</v>
      </c>
      <c r="E464" s="155"/>
      <c r="F464" s="656"/>
      <c r="G464" s="148">
        <f t="shared" ref="G464:I464" si="359">SUM(G465,G474)</f>
        <v>588957050</v>
      </c>
      <c r="H464" s="148">
        <f t="shared" si="359"/>
        <v>450587050</v>
      </c>
      <c r="I464" s="148">
        <f t="shared" si="359"/>
        <v>333122450</v>
      </c>
      <c r="J464" s="151">
        <f t="shared" si="255"/>
        <v>0.56561416490387539</v>
      </c>
      <c r="K464" s="148">
        <f>SUM(K465,K474)</f>
        <v>34118050</v>
      </c>
      <c r="L464" s="151">
        <f t="shared" si="103"/>
        <v>5.7929606242085055E-2</v>
      </c>
      <c r="M464" s="148">
        <f>SUM(M465,M474)</f>
        <v>54023735.5</v>
      </c>
      <c r="N464" s="151">
        <f t="shared" si="357"/>
        <v>9.1727801713214915E-2</v>
      </c>
      <c r="O464" s="148">
        <f t="shared" ref="O464:P464" si="360">SUM(O465,O474)</f>
        <v>554839000</v>
      </c>
      <c r="P464" s="148">
        <f t="shared" si="360"/>
        <v>416469000</v>
      </c>
      <c r="Q464" s="155"/>
      <c r="R464" s="155"/>
    </row>
    <row r="465" spans="1:18" ht="45.75" customHeight="1">
      <c r="A465" s="558"/>
      <c r="B465" s="157"/>
      <c r="C465" s="658"/>
      <c r="D465" s="521" t="s">
        <v>740</v>
      </c>
      <c r="E465" s="166"/>
      <c r="F465" s="659"/>
      <c r="G465" s="159">
        <f t="shared" ref="G465:I465" si="361">SUM(G466:G473)</f>
        <v>449394500</v>
      </c>
      <c r="H465" s="159">
        <f t="shared" si="361"/>
        <v>449394500</v>
      </c>
      <c r="I465" s="159">
        <f t="shared" si="361"/>
        <v>197379900</v>
      </c>
      <c r="J465" s="162">
        <f t="shared" si="255"/>
        <v>0.4392129854726749</v>
      </c>
      <c r="K465" s="159">
        <f>SUM(K466:K473)</f>
        <v>29313100</v>
      </c>
      <c r="L465" s="162">
        <f t="shared" si="103"/>
        <v>6.5227990106688005E-2</v>
      </c>
      <c r="M465" s="159">
        <f>SUM(M466:M473)</f>
        <v>49211185.5</v>
      </c>
      <c r="N465" s="162">
        <f t="shared" si="357"/>
        <v>0.1095055357820356</v>
      </c>
      <c r="O465" s="159">
        <f>SUM(O466:O473)</f>
        <v>420081400</v>
      </c>
      <c r="P465" s="159">
        <f t="shared" ref="P465:P480" si="362">H465-K465</f>
        <v>420081400</v>
      </c>
      <c r="Q465" s="166"/>
      <c r="R465" s="166"/>
    </row>
    <row r="466" spans="1:18" ht="29.25" customHeight="1">
      <c r="A466" s="113">
        <v>1</v>
      </c>
      <c r="B466" s="169">
        <v>1</v>
      </c>
      <c r="C466" s="169"/>
      <c r="D466" s="471" t="s">
        <v>741</v>
      </c>
      <c r="E466" s="491" t="s">
        <v>720</v>
      </c>
      <c r="F466" s="677" t="s">
        <v>20</v>
      </c>
      <c r="G466" s="692">
        <v>325291000</v>
      </c>
      <c r="H466" s="692">
        <v>325291000</v>
      </c>
      <c r="I466" s="693">
        <v>147291000</v>
      </c>
      <c r="J466" s="174">
        <f t="shared" si="255"/>
        <v>0.45279764887439244</v>
      </c>
      <c r="K466" s="534"/>
      <c r="L466" s="174">
        <f t="shared" si="103"/>
        <v>0</v>
      </c>
      <c r="M466" s="173">
        <f t="shared" ref="M466:M473" si="363">G466*N466</f>
        <v>0</v>
      </c>
      <c r="N466" s="174">
        <v>0</v>
      </c>
      <c r="O466" s="178">
        <f t="shared" ref="O466:O473" si="364">G466-K466</f>
        <v>325291000</v>
      </c>
      <c r="P466" s="178">
        <f t="shared" si="362"/>
        <v>325291000</v>
      </c>
      <c r="Q466" s="45" t="s">
        <v>742</v>
      </c>
      <c r="R466" s="134"/>
    </row>
    <row r="467" spans="1:18" ht="29.25" customHeight="1">
      <c r="A467" s="558"/>
      <c r="B467" s="169">
        <v>2</v>
      </c>
      <c r="C467" s="169"/>
      <c r="D467" s="473" t="s">
        <v>114</v>
      </c>
      <c r="E467" s="491" t="s">
        <v>720</v>
      </c>
      <c r="F467" s="680" t="s">
        <v>310</v>
      </c>
      <c r="G467" s="694">
        <v>4381000</v>
      </c>
      <c r="H467" s="694">
        <v>4381000</v>
      </c>
      <c r="I467" s="695">
        <v>2582400</v>
      </c>
      <c r="J467" s="174">
        <f t="shared" si="255"/>
        <v>0.58945446245149513</v>
      </c>
      <c r="K467" s="220">
        <v>2520800</v>
      </c>
      <c r="L467" s="174">
        <f t="shared" si="103"/>
        <v>0.57539374572015523</v>
      </c>
      <c r="M467" s="173">
        <f t="shared" si="363"/>
        <v>2582599.5</v>
      </c>
      <c r="N467" s="175">
        <v>0.58950000000000002</v>
      </c>
      <c r="O467" s="178">
        <f t="shared" si="364"/>
        <v>1860200</v>
      </c>
      <c r="P467" s="178">
        <f t="shared" si="362"/>
        <v>1860200</v>
      </c>
      <c r="Q467" s="134"/>
      <c r="R467" s="134"/>
    </row>
    <row r="468" spans="1:18" ht="29.25" customHeight="1">
      <c r="A468" s="558"/>
      <c r="B468" s="169">
        <v>3</v>
      </c>
      <c r="C468" s="169"/>
      <c r="D468" s="473" t="s">
        <v>121</v>
      </c>
      <c r="E468" s="491" t="s">
        <v>720</v>
      </c>
      <c r="F468" s="680" t="s">
        <v>310</v>
      </c>
      <c r="G468" s="694">
        <v>3146500</v>
      </c>
      <c r="H468" s="694">
        <v>3146500</v>
      </c>
      <c r="I468" s="695">
        <v>3146500</v>
      </c>
      <c r="J468" s="174">
        <f t="shared" si="255"/>
        <v>1</v>
      </c>
      <c r="K468" s="220">
        <v>3142300</v>
      </c>
      <c r="L468" s="174">
        <f t="shared" si="103"/>
        <v>0.99866518353726363</v>
      </c>
      <c r="M468" s="173">
        <f t="shared" si="363"/>
        <v>3146500</v>
      </c>
      <c r="N468" s="175">
        <v>1</v>
      </c>
      <c r="O468" s="178">
        <f t="shared" si="364"/>
        <v>4200</v>
      </c>
      <c r="P468" s="178">
        <f t="shared" si="362"/>
        <v>4200</v>
      </c>
      <c r="Q468" s="134"/>
      <c r="R468" s="134"/>
    </row>
    <row r="469" spans="1:18" ht="29.25" customHeight="1">
      <c r="A469" s="558"/>
      <c r="B469" s="169">
        <v>4</v>
      </c>
      <c r="C469" s="169"/>
      <c r="D469" s="473" t="s">
        <v>173</v>
      </c>
      <c r="E469" s="491" t="s">
        <v>720</v>
      </c>
      <c r="F469" s="680" t="s">
        <v>20</v>
      </c>
      <c r="G469" s="694">
        <v>600000</v>
      </c>
      <c r="H469" s="694">
        <v>600000</v>
      </c>
      <c r="I469" s="695">
        <v>600000</v>
      </c>
      <c r="J469" s="174">
        <f t="shared" si="255"/>
        <v>1</v>
      </c>
      <c r="K469" s="220">
        <v>600000</v>
      </c>
      <c r="L469" s="174">
        <f t="shared" si="103"/>
        <v>1</v>
      </c>
      <c r="M469" s="173">
        <f t="shared" si="363"/>
        <v>600000</v>
      </c>
      <c r="N469" s="175">
        <v>1</v>
      </c>
      <c r="O469" s="178">
        <f t="shared" si="364"/>
        <v>0</v>
      </c>
      <c r="P469" s="178">
        <f t="shared" si="362"/>
        <v>0</v>
      </c>
      <c r="Q469" s="134"/>
      <c r="R469" s="134"/>
    </row>
    <row r="470" spans="1:18" ht="29.25" customHeight="1">
      <c r="A470" s="558"/>
      <c r="B470" s="169">
        <v>5</v>
      </c>
      <c r="C470" s="169"/>
      <c r="D470" s="473" t="s">
        <v>141</v>
      </c>
      <c r="E470" s="474" t="s">
        <v>720</v>
      </c>
      <c r="F470" s="680" t="s">
        <v>142</v>
      </c>
      <c r="G470" s="694">
        <v>500000</v>
      </c>
      <c r="H470" s="694">
        <v>500000</v>
      </c>
      <c r="I470" s="695">
        <v>500000</v>
      </c>
      <c r="J470" s="174">
        <f t="shared" si="255"/>
        <v>1</v>
      </c>
      <c r="K470" s="220">
        <v>500000</v>
      </c>
      <c r="L470" s="174">
        <f t="shared" si="103"/>
        <v>1</v>
      </c>
      <c r="M470" s="173">
        <f t="shared" si="363"/>
        <v>500000</v>
      </c>
      <c r="N470" s="175">
        <v>1</v>
      </c>
      <c r="O470" s="178">
        <f t="shared" si="364"/>
        <v>0</v>
      </c>
      <c r="P470" s="178">
        <f t="shared" si="362"/>
        <v>0</v>
      </c>
      <c r="Q470" s="134"/>
      <c r="R470" s="134"/>
    </row>
    <row r="471" spans="1:18" ht="29.25" customHeight="1">
      <c r="A471" s="125"/>
      <c r="B471" s="169">
        <v>6</v>
      </c>
      <c r="C471" s="169"/>
      <c r="D471" s="473" t="s">
        <v>744</v>
      </c>
      <c r="E471" s="474" t="s">
        <v>745</v>
      </c>
      <c r="F471" s="680" t="s">
        <v>130</v>
      </c>
      <c r="G471" s="694">
        <v>5000000</v>
      </c>
      <c r="H471" s="694">
        <v>5000000</v>
      </c>
      <c r="I471" s="694">
        <v>5000000</v>
      </c>
      <c r="J471" s="174">
        <f t="shared" si="255"/>
        <v>1</v>
      </c>
      <c r="K471" s="220">
        <v>950000</v>
      </c>
      <c r="L471" s="174">
        <f t="shared" si="103"/>
        <v>0.19</v>
      </c>
      <c r="M471" s="173">
        <f t="shared" si="363"/>
        <v>5000000</v>
      </c>
      <c r="N471" s="175">
        <v>1</v>
      </c>
      <c r="O471" s="178">
        <f t="shared" si="364"/>
        <v>4050000</v>
      </c>
      <c r="P471" s="178">
        <f t="shared" si="362"/>
        <v>4050000</v>
      </c>
      <c r="Q471" s="134"/>
      <c r="R471" s="134"/>
    </row>
    <row r="472" spans="1:18" ht="29.25" customHeight="1">
      <c r="A472" s="125"/>
      <c r="B472" s="169">
        <v>7</v>
      </c>
      <c r="C472" s="169"/>
      <c r="D472" s="473" t="s">
        <v>254</v>
      </c>
      <c r="E472" s="474" t="s">
        <v>720</v>
      </c>
      <c r="F472" s="680" t="s">
        <v>310</v>
      </c>
      <c r="G472" s="694">
        <v>2700000</v>
      </c>
      <c r="H472" s="694">
        <v>2700000</v>
      </c>
      <c r="I472" s="695">
        <v>900000</v>
      </c>
      <c r="J472" s="174">
        <f t="shared" si="255"/>
        <v>0.33333333333333331</v>
      </c>
      <c r="K472" s="534"/>
      <c r="L472" s="174">
        <f t="shared" si="103"/>
        <v>0</v>
      </c>
      <c r="M472" s="173">
        <f t="shared" si="363"/>
        <v>899910</v>
      </c>
      <c r="N472" s="175">
        <v>0.33329999999999999</v>
      </c>
      <c r="O472" s="178">
        <f t="shared" si="364"/>
        <v>2700000</v>
      </c>
      <c r="P472" s="178">
        <f t="shared" si="362"/>
        <v>2700000</v>
      </c>
      <c r="Q472" s="134"/>
      <c r="R472" s="134"/>
    </row>
    <row r="473" spans="1:18" ht="29.25" customHeight="1">
      <c r="A473" s="125"/>
      <c r="B473" s="169">
        <v>8</v>
      </c>
      <c r="C473" s="169"/>
      <c r="D473" s="473" t="s">
        <v>133</v>
      </c>
      <c r="E473" s="474" t="s">
        <v>746</v>
      </c>
      <c r="F473" s="680" t="s">
        <v>130</v>
      </c>
      <c r="G473" s="694">
        <v>107776000</v>
      </c>
      <c r="H473" s="694">
        <v>107776000</v>
      </c>
      <c r="I473" s="695">
        <v>37360000</v>
      </c>
      <c r="J473" s="174">
        <f t="shared" si="255"/>
        <v>0.34664489311163893</v>
      </c>
      <c r="K473" s="220">
        <v>21600000</v>
      </c>
      <c r="L473" s="174">
        <f t="shared" si="103"/>
        <v>0.20041567695961995</v>
      </c>
      <c r="M473" s="173">
        <f t="shared" si="363"/>
        <v>36482176</v>
      </c>
      <c r="N473" s="175">
        <v>0.33850000000000002</v>
      </c>
      <c r="O473" s="178">
        <f t="shared" si="364"/>
        <v>86176000</v>
      </c>
      <c r="P473" s="178">
        <f t="shared" si="362"/>
        <v>86176000</v>
      </c>
      <c r="Q473" s="134"/>
      <c r="R473" s="134"/>
    </row>
    <row r="474" spans="1:18" ht="35.25" customHeight="1">
      <c r="A474" s="113">
        <v>1</v>
      </c>
      <c r="B474" s="157"/>
      <c r="C474" s="696"/>
      <c r="D474" s="521" t="s">
        <v>748</v>
      </c>
      <c r="E474" s="166"/>
      <c r="F474" s="659"/>
      <c r="G474" s="698">
        <f t="shared" ref="G474:I474" si="365">SUM(G475:G477,G479)</f>
        <v>139562550</v>
      </c>
      <c r="H474" s="698">
        <f t="shared" si="365"/>
        <v>1192550</v>
      </c>
      <c r="I474" s="698">
        <f t="shared" si="365"/>
        <v>135742550</v>
      </c>
      <c r="J474" s="698"/>
      <c r="K474" s="698">
        <f>SUM(K475:K477,K479)</f>
        <v>4804950</v>
      </c>
      <c r="L474" s="162">
        <f t="shared" si="103"/>
        <v>3.4428648659686999E-2</v>
      </c>
      <c r="M474" s="698">
        <f>SUM(M475:M477,M479)</f>
        <v>4812550</v>
      </c>
      <c r="N474" s="162">
        <f>M474/G474</f>
        <v>3.4483104529116154E-2</v>
      </c>
      <c r="O474" s="698">
        <f>SUM(O475:O477,O479)</f>
        <v>134757600</v>
      </c>
      <c r="P474" s="159">
        <f t="shared" si="362"/>
        <v>-3612400</v>
      </c>
      <c r="Q474" s="166"/>
      <c r="R474" s="166"/>
    </row>
    <row r="475" spans="1:18" ht="41.25" customHeight="1">
      <c r="A475" s="113">
        <v>1</v>
      </c>
      <c r="B475" s="492">
        <v>1</v>
      </c>
      <c r="C475" s="491"/>
      <c r="D475" s="207" t="s">
        <v>749</v>
      </c>
      <c r="E475" s="491" t="s">
        <v>720</v>
      </c>
      <c r="F475" s="490" t="s">
        <v>310</v>
      </c>
      <c r="G475" s="531">
        <v>620000</v>
      </c>
      <c r="H475" s="525">
        <v>620000</v>
      </c>
      <c r="I475" s="525">
        <v>620000</v>
      </c>
      <c r="J475" s="174">
        <f t="shared" ref="J475:J703" si="366">I475/G475</f>
        <v>1</v>
      </c>
      <c r="K475" s="525">
        <v>619950</v>
      </c>
      <c r="L475" s="174">
        <f t="shared" si="103"/>
        <v>0.99991935483870964</v>
      </c>
      <c r="M475" s="173">
        <f t="shared" ref="M475:M476" si="367">G475*N475</f>
        <v>620000</v>
      </c>
      <c r="N475" s="175">
        <v>1</v>
      </c>
      <c r="O475" s="594">
        <f t="shared" ref="O475:O479" si="368">G475-K475</f>
        <v>50</v>
      </c>
      <c r="P475" s="178">
        <f t="shared" si="362"/>
        <v>50</v>
      </c>
      <c r="Q475" s="490" t="s">
        <v>661</v>
      </c>
      <c r="R475" s="847"/>
    </row>
    <row r="476" spans="1:18" ht="41.25" customHeight="1">
      <c r="A476" s="113">
        <v>1</v>
      </c>
      <c r="B476" s="492">
        <v>2</v>
      </c>
      <c r="C476" s="491"/>
      <c r="D476" s="207" t="s">
        <v>121</v>
      </c>
      <c r="E476" s="491" t="s">
        <v>720</v>
      </c>
      <c r="F476" s="490" t="s">
        <v>310</v>
      </c>
      <c r="G476" s="533">
        <v>572550</v>
      </c>
      <c r="H476" s="525">
        <v>572550</v>
      </c>
      <c r="I476" s="525">
        <v>572550</v>
      </c>
      <c r="J476" s="174">
        <f t="shared" si="366"/>
        <v>1</v>
      </c>
      <c r="K476" s="525">
        <v>565000</v>
      </c>
      <c r="L476" s="174">
        <f t="shared" si="103"/>
        <v>0.98681337874421449</v>
      </c>
      <c r="M476" s="173">
        <f t="shared" si="367"/>
        <v>572550</v>
      </c>
      <c r="N476" s="175">
        <v>1</v>
      </c>
      <c r="O476" s="594">
        <f t="shared" si="368"/>
        <v>7550</v>
      </c>
      <c r="P476" s="178">
        <f t="shared" si="362"/>
        <v>7550</v>
      </c>
      <c r="Q476" s="490" t="s">
        <v>661</v>
      </c>
      <c r="R476" s="847"/>
    </row>
    <row r="477" spans="1:18" ht="41.25" customHeight="1">
      <c r="A477" s="113">
        <v>1</v>
      </c>
      <c r="B477" s="492">
        <v>3</v>
      </c>
      <c r="C477" s="71"/>
      <c r="D477" s="179" t="s">
        <v>751</v>
      </c>
      <c r="E477" s="134"/>
      <c r="F477" s="481"/>
      <c r="G477" s="128">
        <f t="shared" ref="G477:I477" si="369">SUM(G478)</f>
        <v>125000000</v>
      </c>
      <c r="H477" s="128">
        <f t="shared" si="369"/>
        <v>0</v>
      </c>
      <c r="I477" s="128">
        <f t="shared" si="369"/>
        <v>125000000</v>
      </c>
      <c r="J477" s="174">
        <f t="shared" si="366"/>
        <v>1</v>
      </c>
      <c r="K477" s="128">
        <f>SUM(K478)</f>
        <v>0</v>
      </c>
      <c r="L477" s="174">
        <f t="shared" si="103"/>
        <v>0</v>
      </c>
      <c r="M477" s="128">
        <f>SUM(M478)</f>
        <v>0</v>
      </c>
      <c r="N477" s="174">
        <v>0</v>
      </c>
      <c r="O477" s="178">
        <f t="shared" si="368"/>
        <v>125000000</v>
      </c>
      <c r="P477" s="178">
        <f t="shared" si="362"/>
        <v>0</v>
      </c>
      <c r="Q477" s="134"/>
      <c r="R477" s="134"/>
    </row>
    <row r="478" spans="1:18" ht="52.5" customHeight="1">
      <c r="A478" s="113">
        <v>1</v>
      </c>
      <c r="B478" s="450"/>
      <c r="C478" s="448">
        <v>1</v>
      </c>
      <c r="D478" s="462" t="s">
        <v>752</v>
      </c>
      <c r="E478" s="448" t="s">
        <v>753</v>
      </c>
      <c r="F478" s="448" t="s">
        <v>20</v>
      </c>
      <c r="G478" s="485">
        <v>125000000</v>
      </c>
      <c r="H478" s="477"/>
      <c r="I478" s="456">
        <v>125000000</v>
      </c>
      <c r="J478" s="555">
        <f t="shared" si="366"/>
        <v>1</v>
      </c>
      <c r="K478" s="460"/>
      <c r="L478" s="555">
        <f t="shared" si="103"/>
        <v>0</v>
      </c>
      <c r="M478" s="457">
        <f t="shared" ref="M478:M479" si="370">G478*N478</f>
        <v>0</v>
      </c>
      <c r="N478" s="555">
        <v>0</v>
      </c>
      <c r="O478" s="461">
        <f t="shared" si="368"/>
        <v>125000000</v>
      </c>
      <c r="P478" s="178">
        <f t="shared" si="362"/>
        <v>0</v>
      </c>
      <c r="Q478" s="448" t="s">
        <v>1136</v>
      </c>
      <c r="R478" s="448" t="s">
        <v>1137</v>
      </c>
    </row>
    <row r="479" spans="1:18" ht="36" customHeight="1">
      <c r="A479" s="113">
        <v>1</v>
      </c>
      <c r="B479" s="169">
        <v>4</v>
      </c>
      <c r="C479" s="169"/>
      <c r="D479" s="179" t="s">
        <v>133</v>
      </c>
      <c r="E479" s="71" t="s">
        <v>756</v>
      </c>
      <c r="F479" s="45" t="s">
        <v>331</v>
      </c>
      <c r="G479" s="192">
        <v>13370000</v>
      </c>
      <c r="H479" s="103"/>
      <c r="I479" s="220">
        <v>9550000</v>
      </c>
      <c r="J479" s="174">
        <f t="shared" si="366"/>
        <v>0.7142857142857143</v>
      </c>
      <c r="K479" s="220">
        <v>3620000</v>
      </c>
      <c r="L479" s="174">
        <f t="shared" si="103"/>
        <v>0.27075542258788332</v>
      </c>
      <c r="M479" s="173">
        <f t="shared" si="370"/>
        <v>3620000</v>
      </c>
      <c r="N479" s="174">
        <f>L479</f>
        <v>0.27075542258788332</v>
      </c>
      <c r="O479" s="178">
        <f t="shared" si="368"/>
        <v>9750000</v>
      </c>
      <c r="P479" s="178">
        <f t="shared" si="362"/>
        <v>-3620000</v>
      </c>
      <c r="Q479" s="134"/>
      <c r="R479" s="134"/>
    </row>
    <row r="480" spans="1:18" ht="52">
      <c r="A480" s="113">
        <v>1</v>
      </c>
      <c r="B480" s="146"/>
      <c r="C480" s="655"/>
      <c r="D480" s="432" t="s">
        <v>412</v>
      </c>
      <c r="E480" s="155"/>
      <c r="F480" s="656"/>
      <c r="G480" s="148">
        <f t="shared" ref="G480:I480" si="371">SUM(G481,G528)</f>
        <v>11674518204.999996</v>
      </c>
      <c r="H480" s="148">
        <f t="shared" si="371"/>
        <v>145196450</v>
      </c>
      <c r="I480" s="148">
        <f t="shared" si="371"/>
        <v>9070693289</v>
      </c>
      <c r="J480" s="151">
        <f t="shared" si="366"/>
        <v>0.776965107229451</v>
      </c>
      <c r="K480" s="148">
        <f>SUM(K481,K528)</f>
        <v>3271209585</v>
      </c>
      <c r="L480" s="151">
        <f t="shared" si="103"/>
        <v>0.28020082092972343</v>
      </c>
      <c r="M480" s="148">
        <f>SUM(M481,M528)</f>
        <v>3272218035</v>
      </c>
      <c r="N480" s="151">
        <f t="shared" ref="N480:N481" si="372">M480/G480</f>
        <v>0.28028720136806717</v>
      </c>
      <c r="O480" s="148">
        <f>SUM(O481,O528)</f>
        <v>8403308620.000001</v>
      </c>
      <c r="P480" s="148">
        <f t="shared" si="362"/>
        <v>-3126013135</v>
      </c>
      <c r="Q480" s="155"/>
      <c r="R480" s="155"/>
    </row>
    <row r="481" spans="1:18" ht="41.25" customHeight="1">
      <c r="A481" s="113">
        <v>1</v>
      </c>
      <c r="B481" s="157"/>
      <c r="C481" s="658"/>
      <c r="D481" s="521" t="s">
        <v>758</v>
      </c>
      <c r="E481" s="166"/>
      <c r="F481" s="659"/>
      <c r="G481" s="159">
        <f t="shared" ref="G481:I481" si="373">SUM(G482:G489,G491,G526:G527)</f>
        <v>11334538204.999996</v>
      </c>
      <c r="H481" s="159">
        <f t="shared" si="373"/>
        <v>145196450</v>
      </c>
      <c r="I481" s="159">
        <f t="shared" si="373"/>
        <v>8790263289</v>
      </c>
      <c r="J481" s="162">
        <f t="shared" si="366"/>
        <v>0.77552901847579092</v>
      </c>
      <c r="K481" s="159">
        <f>SUM(K482:K489,K491,K526:K527)</f>
        <v>3158314035</v>
      </c>
      <c r="L481" s="162">
        <f t="shared" si="103"/>
        <v>0.27864514441415666</v>
      </c>
      <c r="M481" s="159">
        <f>SUM(M482:M489,M491,M526:M527)</f>
        <v>3158314035</v>
      </c>
      <c r="N481" s="162">
        <f t="shared" si="372"/>
        <v>0.27864514441415666</v>
      </c>
      <c r="O481" s="159">
        <f t="shared" ref="O481:P481" si="374">SUM(O482:O489,O491,O526:O527)</f>
        <v>8176224170.000001</v>
      </c>
      <c r="P481" s="159">
        <f t="shared" si="374"/>
        <v>-3013117585</v>
      </c>
      <c r="Q481" s="166"/>
      <c r="R481" s="166"/>
    </row>
    <row r="482" spans="1:18" ht="36" customHeight="1">
      <c r="A482" s="113">
        <v>1</v>
      </c>
      <c r="B482" s="169">
        <v>1</v>
      </c>
      <c r="C482" s="71"/>
      <c r="D482" s="179" t="s">
        <v>759</v>
      </c>
      <c r="E482" s="71" t="s">
        <v>720</v>
      </c>
      <c r="F482" s="45" t="s">
        <v>310</v>
      </c>
      <c r="G482" s="190">
        <v>130500000</v>
      </c>
      <c r="H482" s="190">
        <v>130500000</v>
      </c>
      <c r="I482" s="683"/>
      <c r="J482" s="174">
        <f t="shared" si="366"/>
        <v>0</v>
      </c>
      <c r="K482" s="683"/>
      <c r="L482" s="174">
        <f t="shared" si="103"/>
        <v>0</v>
      </c>
      <c r="M482" s="173">
        <f t="shared" ref="M482:M488" si="375">G482*N482</f>
        <v>0</v>
      </c>
      <c r="N482" s="174">
        <v>0</v>
      </c>
      <c r="O482" s="178">
        <f t="shared" ref="O482:O490" si="376">G482-K482</f>
        <v>130500000</v>
      </c>
      <c r="P482" s="178">
        <f t="shared" ref="P482:P490" si="377">H482-K482</f>
        <v>130500000</v>
      </c>
      <c r="Q482" s="71"/>
      <c r="R482" s="71"/>
    </row>
    <row r="483" spans="1:18" ht="36" customHeight="1">
      <c r="A483" s="113">
        <v>1</v>
      </c>
      <c r="B483" s="169">
        <v>2</v>
      </c>
      <c r="C483" s="71"/>
      <c r="D483" s="179" t="s">
        <v>760</v>
      </c>
      <c r="E483" s="71" t="s">
        <v>720</v>
      </c>
      <c r="F483" s="45" t="s">
        <v>310</v>
      </c>
      <c r="G483" s="192">
        <v>1719000</v>
      </c>
      <c r="H483" s="192">
        <v>1719000</v>
      </c>
      <c r="I483" s="192">
        <v>1719000</v>
      </c>
      <c r="J483" s="174">
        <f t="shared" si="366"/>
        <v>1</v>
      </c>
      <c r="K483" s="683"/>
      <c r="L483" s="174">
        <f t="shared" si="103"/>
        <v>0</v>
      </c>
      <c r="M483" s="173">
        <f t="shared" si="375"/>
        <v>0</v>
      </c>
      <c r="N483" s="174">
        <v>0</v>
      </c>
      <c r="O483" s="178">
        <f t="shared" si="376"/>
        <v>1719000</v>
      </c>
      <c r="P483" s="178">
        <f t="shared" si="377"/>
        <v>1719000</v>
      </c>
      <c r="Q483" s="71"/>
      <c r="R483" s="134"/>
    </row>
    <row r="484" spans="1:18" ht="36" customHeight="1">
      <c r="A484" s="113">
        <v>1</v>
      </c>
      <c r="B484" s="169">
        <v>3</v>
      </c>
      <c r="C484" s="71"/>
      <c r="D484" s="179" t="s">
        <v>114</v>
      </c>
      <c r="E484" s="71" t="s">
        <v>720</v>
      </c>
      <c r="F484" s="45" t="s">
        <v>310</v>
      </c>
      <c r="G484" s="192">
        <v>1965450</v>
      </c>
      <c r="H484" s="192">
        <v>1965450</v>
      </c>
      <c r="I484" s="220">
        <v>1965450</v>
      </c>
      <c r="J484" s="174">
        <f t="shared" si="366"/>
        <v>1</v>
      </c>
      <c r="K484" s="220">
        <v>1047700</v>
      </c>
      <c r="L484" s="174">
        <f t="shared" si="103"/>
        <v>0.53305858709201459</v>
      </c>
      <c r="M484" s="173">
        <f t="shared" si="375"/>
        <v>1047700.0000000001</v>
      </c>
      <c r="N484" s="174">
        <v>0.53305858709201459</v>
      </c>
      <c r="O484" s="178">
        <f t="shared" si="376"/>
        <v>917750</v>
      </c>
      <c r="P484" s="178">
        <f t="shared" si="377"/>
        <v>917750</v>
      </c>
      <c r="Q484" s="71"/>
      <c r="R484" s="71"/>
    </row>
    <row r="485" spans="1:18" ht="36" customHeight="1">
      <c r="A485" s="113">
        <v>1</v>
      </c>
      <c r="B485" s="169">
        <v>4</v>
      </c>
      <c r="C485" s="71"/>
      <c r="D485" s="179" t="s">
        <v>121</v>
      </c>
      <c r="E485" s="71" t="s">
        <v>720</v>
      </c>
      <c r="F485" s="45" t="s">
        <v>310</v>
      </c>
      <c r="G485" s="192">
        <v>6712000</v>
      </c>
      <c r="H485" s="192">
        <v>6712000</v>
      </c>
      <c r="I485" s="192">
        <v>6712000</v>
      </c>
      <c r="J485" s="174">
        <f t="shared" si="366"/>
        <v>1</v>
      </c>
      <c r="K485" s="220">
        <v>6340000</v>
      </c>
      <c r="L485" s="174">
        <f t="shared" si="103"/>
        <v>0.94457687723480332</v>
      </c>
      <c r="M485" s="173">
        <f t="shared" si="375"/>
        <v>6340000</v>
      </c>
      <c r="N485" s="174">
        <v>0.94457687723480332</v>
      </c>
      <c r="O485" s="178">
        <f t="shared" si="376"/>
        <v>372000</v>
      </c>
      <c r="P485" s="178">
        <f t="shared" si="377"/>
        <v>372000</v>
      </c>
      <c r="Q485" s="71"/>
      <c r="R485" s="71"/>
    </row>
    <row r="486" spans="1:18" ht="36" customHeight="1">
      <c r="A486" s="113">
        <v>1</v>
      </c>
      <c r="B486" s="169">
        <v>5</v>
      </c>
      <c r="C486" s="71"/>
      <c r="D486" s="179" t="s">
        <v>173</v>
      </c>
      <c r="E486" s="71" t="s">
        <v>720</v>
      </c>
      <c r="F486" s="45" t="s">
        <v>310</v>
      </c>
      <c r="G486" s="192">
        <v>1800000</v>
      </c>
      <c r="H486" s="192">
        <v>1800000</v>
      </c>
      <c r="I486" s="192">
        <v>1800000</v>
      </c>
      <c r="J486" s="174">
        <f t="shared" si="366"/>
        <v>1</v>
      </c>
      <c r="K486" s="220">
        <v>1753700</v>
      </c>
      <c r="L486" s="174">
        <f t="shared" si="103"/>
        <v>0.9742777777777778</v>
      </c>
      <c r="M486" s="173">
        <f t="shared" si="375"/>
        <v>1753700</v>
      </c>
      <c r="N486" s="174">
        <v>0.9742777777777778</v>
      </c>
      <c r="O486" s="178">
        <f t="shared" si="376"/>
        <v>46300</v>
      </c>
      <c r="P486" s="178">
        <f t="shared" si="377"/>
        <v>46300</v>
      </c>
      <c r="Q486" s="71"/>
      <c r="R486" s="71"/>
    </row>
    <row r="487" spans="1:18" ht="36" customHeight="1">
      <c r="A487" s="113">
        <v>1</v>
      </c>
      <c r="B487" s="169">
        <v>6</v>
      </c>
      <c r="C487" s="71"/>
      <c r="D487" s="179" t="s">
        <v>141</v>
      </c>
      <c r="E487" s="71" t="s">
        <v>720</v>
      </c>
      <c r="F487" s="45" t="s">
        <v>142</v>
      </c>
      <c r="G487" s="192">
        <v>2500000</v>
      </c>
      <c r="H487" s="192">
        <v>2500000</v>
      </c>
      <c r="I487" s="220">
        <v>2500000</v>
      </c>
      <c r="J487" s="174">
        <f t="shared" si="366"/>
        <v>1</v>
      </c>
      <c r="K487" s="220">
        <v>0</v>
      </c>
      <c r="L487" s="174">
        <f t="shared" si="103"/>
        <v>0</v>
      </c>
      <c r="M487" s="173">
        <f t="shared" si="375"/>
        <v>0</v>
      </c>
      <c r="N487" s="174">
        <v>0</v>
      </c>
      <c r="O487" s="178">
        <f t="shared" si="376"/>
        <v>2500000</v>
      </c>
      <c r="P487" s="178">
        <f t="shared" si="377"/>
        <v>2500000</v>
      </c>
      <c r="Q487" s="71"/>
      <c r="R487" s="71"/>
    </row>
    <row r="488" spans="1:18" ht="36" customHeight="1">
      <c r="A488" s="113">
        <v>1</v>
      </c>
      <c r="B488" s="169">
        <v>7</v>
      </c>
      <c r="C488" s="71"/>
      <c r="D488" s="179" t="s">
        <v>737</v>
      </c>
      <c r="E488" s="71" t="s">
        <v>720</v>
      </c>
      <c r="F488" s="45" t="s">
        <v>331</v>
      </c>
      <c r="G488" s="192">
        <v>45000000</v>
      </c>
      <c r="H488" s="103"/>
      <c r="I488" s="192">
        <v>45000000</v>
      </c>
      <c r="J488" s="174">
        <f t="shared" si="366"/>
        <v>1</v>
      </c>
      <c r="K488" s="210">
        <v>45000000</v>
      </c>
      <c r="L488" s="174">
        <f t="shared" si="103"/>
        <v>1</v>
      </c>
      <c r="M488" s="173">
        <f t="shared" si="375"/>
        <v>45000000</v>
      </c>
      <c r="N488" s="175">
        <v>1</v>
      </c>
      <c r="O488" s="178">
        <f t="shared" si="376"/>
        <v>0</v>
      </c>
      <c r="P488" s="178">
        <f t="shared" si="377"/>
        <v>-45000000</v>
      </c>
      <c r="Q488" s="134"/>
      <c r="R488" s="134"/>
    </row>
    <row r="489" spans="1:18" ht="36" customHeight="1">
      <c r="A489" s="113">
        <v>1</v>
      </c>
      <c r="B489" s="169">
        <v>8</v>
      </c>
      <c r="C489" s="71"/>
      <c r="D489" s="179" t="s">
        <v>762</v>
      </c>
      <c r="E489" s="134"/>
      <c r="F489" s="481"/>
      <c r="G489" s="128">
        <f>SUM(G490)</f>
        <v>1018000000</v>
      </c>
      <c r="H489" s="69"/>
      <c r="I489" s="173">
        <v>1018000000</v>
      </c>
      <c r="J489" s="174">
        <f t="shared" si="366"/>
        <v>1</v>
      </c>
      <c r="K489" s="128">
        <f>SUM(K490)</f>
        <v>0</v>
      </c>
      <c r="L489" s="174">
        <f t="shared" si="103"/>
        <v>0</v>
      </c>
      <c r="M489" s="128">
        <f>SUM(M490)</f>
        <v>0</v>
      </c>
      <c r="N489" s="174">
        <v>0</v>
      </c>
      <c r="O489" s="178">
        <f t="shared" si="376"/>
        <v>1018000000</v>
      </c>
      <c r="P489" s="178">
        <f t="shared" si="377"/>
        <v>0</v>
      </c>
      <c r="Q489" s="2457" t="s">
        <v>1138</v>
      </c>
      <c r="R489" s="2456"/>
    </row>
    <row r="490" spans="1:18" ht="30" customHeight="1">
      <c r="A490" s="113">
        <v>1</v>
      </c>
      <c r="B490" s="450"/>
      <c r="C490" s="448">
        <v>2</v>
      </c>
      <c r="D490" s="462" t="s">
        <v>763</v>
      </c>
      <c r="E490" s="448" t="s">
        <v>764</v>
      </c>
      <c r="F490" s="448" t="s">
        <v>310</v>
      </c>
      <c r="G490" s="449">
        <v>1018000000</v>
      </c>
      <c r="H490" s="477"/>
      <c r="I490" s="482"/>
      <c r="J490" s="555">
        <f t="shared" si="366"/>
        <v>0</v>
      </c>
      <c r="K490" s="482"/>
      <c r="L490" s="555">
        <f t="shared" si="103"/>
        <v>0</v>
      </c>
      <c r="M490" s="457">
        <f>G490*N490</f>
        <v>0</v>
      </c>
      <c r="N490" s="555">
        <v>0</v>
      </c>
      <c r="O490" s="461">
        <f t="shared" si="376"/>
        <v>1018000000</v>
      </c>
      <c r="P490" s="461">
        <f t="shared" si="377"/>
        <v>0</v>
      </c>
      <c r="Q490" s="2457" t="s">
        <v>1138</v>
      </c>
      <c r="R490" s="2456"/>
    </row>
    <row r="491" spans="1:18" ht="35.25" customHeight="1">
      <c r="A491" s="113">
        <v>1</v>
      </c>
      <c r="B491" s="169">
        <v>9</v>
      </c>
      <c r="C491" s="71"/>
      <c r="D491" s="179" t="s">
        <v>767</v>
      </c>
      <c r="E491" s="134"/>
      <c r="F491" s="481"/>
      <c r="G491" s="128">
        <f t="shared" ref="G491:H491" si="378">SUM(G492:G525)</f>
        <v>9996669754.9999962</v>
      </c>
      <c r="H491" s="128">
        <f t="shared" si="378"/>
        <v>0</v>
      </c>
      <c r="I491" s="173">
        <v>7583494839</v>
      </c>
      <c r="J491" s="174">
        <f t="shared" si="366"/>
        <v>0.75860211699071001</v>
      </c>
      <c r="K491" s="128">
        <f>SUM(K492:K525)</f>
        <v>3074342635</v>
      </c>
      <c r="L491" s="705">
        <f t="shared" si="103"/>
        <v>0.30753668074933832</v>
      </c>
      <c r="M491" s="128">
        <f>SUM(M492:M525)</f>
        <v>3074342635</v>
      </c>
      <c r="N491" s="705">
        <f>M491/G491</f>
        <v>0.30753668074933832</v>
      </c>
      <c r="O491" s="128">
        <f t="shared" ref="O491:P491" si="379">SUM(O492:O525)</f>
        <v>6922327120.000001</v>
      </c>
      <c r="P491" s="128">
        <f t="shared" si="379"/>
        <v>-3074342635</v>
      </c>
      <c r="Q491" s="2457"/>
      <c r="R491" s="2456"/>
    </row>
    <row r="492" spans="1:18" ht="25">
      <c r="A492" s="113">
        <v>1</v>
      </c>
      <c r="B492" s="450"/>
      <c r="C492" s="706">
        <v>3</v>
      </c>
      <c r="D492" s="483" t="s">
        <v>768</v>
      </c>
      <c r="E492" s="707" t="s">
        <v>769</v>
      </c>
      <c r="F492" s="484" t="s">
        <v>770</v>
      </c>
      <c r="G492" s="485">
        <v>342144000</v>
      </c>
      <c r="H492" s="709"/>
      <c r="I492" s="710"/>
      <c r="J492" s="555">
        <f t="shared" si="366"/>
        <v>0</v>
      </c>
      <c r="K492" s="711">
        <v>171058700</v>
      </c>
      <c r="L492" s="555">
        <f t="shared" si="103"/>
        <v>0.49996112747848859</v>
      </c>
      <c r="M492" s="457">
        <f t="shared" ref="M492:M527" si="380">G492*N492</f>
        <v>171058700</v>
      </c>
      <c r="N492" s="947">
        <v>0.49996112747848859</v>
      </c>
      <c r="O492" s="461">
        <f t="shared" ref="O492:O527" si="381">G492-K492</f>
        <v>171085300</v>
      </c>
      <c r="P492" s="461">
        <f t="shared" ref="P492:P533" si="382">H492-K492</f>
        <v>-171058700</v>
      </c>
      <c r="Q492" s="2506" t="s">
        <v>1139</v>
      </c>
      <c r="R492" s="2456"/>
    </row>
    <row r="493" spans="1:18" ht="56.25" customHeight="1">
      <c r="A493" s="113">
        <v>1</v>
      </c>
      <c r="B493" s="450"/>
      <c r="C493" s="706">
        <v>4</v>
      </c>
      <c r="D493" s="486" t="s">
        <v>771</v>
      </c>
      <c r="E493" s="487" t="s">
        <v>764</v>
      </c>
      <c r="F493" s="537" t="s">
        <v>770</v>
      </c>
      <c r="G493" s="488">
        <v>342144000</v>
      </c>
      <c r="H493" s="713"/>
      <c r="I493" s="714"/>
      <c r="J493" s="555">
        <f t="shared" si="366"/>
        <v>0</v>
      </c>
      <c r="K493" s="715"/>
      <c r="L493" s="555">
        <f t="shared" si="103"/>
        <v>0</v>
      </c>
      <c r="M493" s="457">
        <f t="shared" si="380"/>
        <v>0</v>
      </c>
      <c r="N493" s="716">
        <v>0</v>
      </c>
      <c r="O493" s="461">
        <f t="shared" si="381"/>
        <v>342144000</v>
      </c>
      <c r="P493" s="461">
        <f t="shared" si="382"/>
        <v>0</v>
      </c>
      <c r="Q493" s="2506" t="s">
        <v>772</v>
      </c>
      <c r="R493" s="2456"/>
    </row>
    <row r="494" spans="1:18" ht="25">
      <c r="A494" s="113">
        <v>1</v>
      </c>
      <c r="B494" s="450"/>
      <c r="C494" s="706">
        <v>5</v>
      </c>
      <c r="D494" s="486" t="s">
        <v>773</v>
      </c>
      <c r="E494" s="487" t="s">
        <v>764</v>
      </c>
      <c r="F494" s="537" t="s">
        <v>770</v>
      </c>
      <c r="G494" s="488">
        <v>347490000</v>
      </c>
      <c r="H494" s="713"/>
      <c r="I494" s="714"/>
      <c r="J494" s="555">
        <f t="shared" si="366"/>
        <v>0</v>
      </c>
      <c r="K494" s="717">
        <v>173732200</v>
      </c>
      <c r="L494" s="555">
        <f t="shared" si="103"/>
        <v>0.49996316440760885</v>
      </c>
      <c r="M494" s="457">
        <f t="shared" si="380"/>
        <v>173732200</v>
      </c>
      <c r="N494" s="716">
        <v>0.49996316440760885</v>
      </c>
      <c r="O494" s="461">
        <f t="shared" si="381"/>
        <v>173757800</v>
      </c>
      <c r="P494" s="461">
        <f t="shared" si="382"/>
        <v>-173732200</v>
      </c>
      <c r="Q494" s="2506" t="s">
        <v>1139</v>
      </c>
      <c r="R494" s="2456"/>
    </row>
    <row r="495" spans="1:18" ht="25">
      <c r="A495" s="113">
        <v>1</v>
      </c>
      <c r="B495" s="450"/>
      <c r="C495" s="706">
        <v>6</v>
      </c>
      <c r="D495" s="486" t="s">
        <v>774</v>
      </c>
      <c r="E495" s="487" t="s">
        <v>764</v>
      </c>
      <c r="F495" s="537" t="s">
        <v>770</v>
      </c>
      <c r="G495" s="488">
        <v>302940000</v>
      </c>
      <c r="H495" s="713"/>
      <c r="I495" s="714"/>
      <c r="J495" s="555">
        <f t="shared" si="366"/>
        <v>0</v>
      </c>
      <c r="K495" s="717">
        <v>151459300</v>
      </c>
      <c r="L495" s="555">
        <f t="shared" si="103"/>
        <v>0.49996467947448342</v>
      </c>
      <c r="M495" s="457">
        <f t="shared" si="380"/>
        <v>151459300</v>
      </c>
      <c r="N495" s="716">
        <v>0.49996467947448342</v>
      </c>
      <c r="O495" s="461">
        <f t="shared" si="381"/>
        <v>151480700</v>
      </c>
      <c r="P495" s="461">
        <f t="shared" si="382"/>
        <v>-151459300</v>
      </c>
      <c r="Q495" s="2506" t="s">
        <v>1139</v>
      </c>
      <c r="R495" s="2456"/>
    </row>
    <row r="496" spans="1:18" ht="25">
      <c r="A496" s="113">
        <v>1</v>
      </c>
      <c r="B496" s="450"/>
      <c r="C496" s="706">
        <v>7</v>
      </c>
      <c r="D496" s="486" t="s">
        <v>775</v>
      </c>
      <c r="E496" s="487" t="s">
        <v>764</v>
      </c>
      <c r="F496" s="537" t="s">
        <v>770</v>
      </c>
      <c r="G496" s="488">
        <v>274428000</v>
      </c>
      <c r="H496" s="713"/>
      <c r="I496" s="714"/>
      <c r="J496" s="555">
        <f t="shared" si="366"/>
        <v>0</v>
      </c>
      <c r="K496" s="717">
        <v>137204450</v>
      </c>
      <c r="L496" s="555">
        <f t="shared" si="103"/>
        <v>0.49996520034398823</v>
      </c>
      <c r="M496" s="457">
        <f t="shared" si="380"/>
        <v>137204450</v>
      </c>
      <c r="N496" s="716">
        <v>0.49996520034398823</v>
      </c>
      <c r="O496" s="461">
        <f t="shared" si="381"/>
        <v>137223550</v>
      </c>
      <c r="P496" s="461">
        <f t="shared" si="382"/>
        <v>-137204450</v>
      </c>
      <c r="Q496" s="2506" t="s">
        <v>1139</v>
      </c>
      <c r="R496" s="2456"/>
    </row>
    <row r="497" spans="1:18" ht="25">
      <c r="A497" s="113">
        <v>1</v>
      </c>
      <c r="B497" s="450"/>
      <c r="C497" s="706">
        <v>8</v>
      </c>
      <c r="D497" s="486" t="s">
        <v>776</v>
      </c>
      <c r="E497" s="487" t="s">
        <v>764</v>
      </c>
      <c r="F497" s="537" t="s">
        <v>770</v>
      </c>
      <c r="G497" s="488">
        <v>302761800</v>
      </c>
      <c r="H497" s="713"/>
      <c r="I497" s="714"/>
      <c r="J497" s="555">
        <f t="shared" si="366"/>
        <v>0</v>
      </c>
      <c r="K497" s="717">
        <v>151367500</v>
      </c>
      <c r="L497" s="555">
        <f t="shared" si="103"/>
        <v>0.49995574078367877</v>
      </c>
      <c r="M497" s="457">
        <f t="shared" si="380"/>
        <v>151367500</v>
      </c>
      <c r="N497" s="716">
        <v>0.49995574078367877</v>
      </c>
      <c r="O497" s="461">
        <f t="shared" si="381"/>
        <v>151394300</v>
      </c>
      <c r="P497" s="461">
        <f t="shared" si="382"/>
        <v>-151367500</v>
      </c>
      <c r="Q497" s="2506" t="s">
        <v>1139</v>
      </c>
      <c r="R497" s="2456"/>
    </row>
    <row r="498" spans="1:18" ht="25">
      <c r="A498" s="113">
        <v>1</v>
      </c>
      <c r="B498" s="450"/>
      <c r="C498" s="706">
        <v>9</v>
      </c>
      <c r="D498" s="486" t="s">
        <v>777</v>
      </c>
      <c r="E498" s="487" t="s">
        <v>764</v>
      </c>
      <c r="F498" s="537" t="s">
        <v>770</v>
      </c>
      <c r="G498" s="488">
        <v>281556000</v>
      </c>
      <c r="H498" s="713"/>
      <c r="I498" s="714"/>
      <c r="J498" s="555">
        <f t="shared" si="366"/>
        <v>0</v>
      </c>
      <c r="K498" s="717">
        <v>140766000</v>
      </c>
      <c r="L498" s="555">
        <f t="shared" si="103"/>
        <v>0.49995737970421517</v>
      </c>
      <c r="M498" s="457">
        <f t="shared" si="380"/>
        <v>140766000</v>
      </c>
      <c r="N498" s="716">
        <v>0.49995737970421517</v>
      </c>
      <c r="O498" s="461">
        <f t="shared" si="381"/>
        <v>140790000</v>
      </c>
      <c r="P498" s="461">
        <f t="shared" si="382"/>
        <v>-140766000</v>
      </c>
      <c r="Q498" s="2506" t="s">
        <v>1139</v>
      </c>
      <c r="R498" s="2456"/>
    </row>
    <row r="499" spans="1:18" ht="25">
      <c r="A499" s="113">
        <v>1</v>
      </c>
      <c r="B499" s="450"/>
      <c r="C499" s="706">
        <v>10</v>
      </c>
      <c r="D499" s="486" t="s">
        <v>778</v>
      </c>
      <c r="E499" s="487" t="s">
        <v>764</v>
      </c>
      <c r="F499" s="537" t="s">
        <v>770</v>
      </c>
      <c r="G499" s="488">
        <v>347490000</v>
      </c>
      <c r="H499" s="713"/>
      <c r="I499" s="714"/>
      <c r="J499" s="555">
        <f t="shared" si="366"/>
        <v>0</v>
      </c>
      <c r="K499" s="717">
        <v>173730000</v>
      </c>
      <c r="L499" s="555">
        <f t="shared" si="103"/>
        <v>0.4999568332901666</v>
      </c>
      <c r="M499" s="457">
        <f t="shared" si="380"/>
        <v>173730000</v>
      </c>
      <c r="N499" s="716">
        <v>0.4999568332901666</v>
      </c>
      <c r="O499" s="461">
        <f t="shared" si="381"/>
        <v>173760000</v>
      </c>
      <c r="P499" s="461">
        <f t="shared" si="382"/>
        <v>-173730000</v>
      </c>
      <c r="Q499" s="2506" t="s">
        <v>1139</v>
      </c>
      <c r="R499" s="2456"/>
    </row>
    <row r="500" spans="1:18" ht="25">
      <c r="A500" s="113">
        <v>1</v>
      </c>
      <c r="B500" s="450"/>
      <c r="C500" s="706">
        <v>11</v>
      </c>
      <c r="D500" s="486" t="s">
        <v>779</v>
      </c>
      <c r="E500" s="487" t="s">
        <v>780</v>
      </c>
      <c r="F500" s="537" t="s">
        <v>770</v>
      </c>
      <c r="G500" s="488">
        <v>216513000</v>
      </c>
      <c r="H500" s="713"/>
      <c r="I500" s="714"/>
      <c r="J500" s="555">
        <f t="shared" si="366"/>
        <v>0</v>
      </c>
      <c r="K500" s="717">
        <v>108234000</v>
      </c>
      <c r="L500" s="555">
        <f t="shared" si="103"/>
        <v>0.49989608014299375</v>
      </c>
      <c r="M500" s="457">
        <f t="shared" si="380"/>
        <v>108234000</v>
      </c>
      <c r="N500" s="716">
        <v>0.49989608014299375</v>
      </c>
      <c r="O500" s="461">
        <f t="shared" si="381"/>
        <v>108279000</v>
      </c>
      <c r="P500" s="461">
        <f t="shared" si="382"/>
        <v>-108234000</v>
      </c>
      <c r="Q500" s="2506" t="s">
        <v>1139</v>
      </c>
      <c r="R500" s="2456"/>
    </row>
    <row r="501" spans="1:18" ht="25">
      <c r="A501" s="113">
        <v>1</v>
      </c>
      <c r="B501" s="450"/>
      <c r="C501" s="706">
        <v>12</v>
      </c>
      <c r="D501" s="486" t="s">
        <v>781</v>
      </c>
      <c r="E501" s="487" t="s">
        <v>780</v>
      </c>
      <c r="F501" s="537" t="s">
        <v>770</v>
      </c>
      <c r="G501" s="488">
        <v>263736000</v>
      </c>
      <c r="H501" s="713"/>
      <c r="I501" s="714"/>
      <c r="J501" s="555">
        <f t="shared" si="366"/>
        <v>0</v>
      </c>
      <c r="K501" s="717">
        <v>131828500</v>
      </c>
      <c r="L501" s="555">
        <f t="shared" si="103"/>
        <v>0.49985022901689569</v>
      </c>
      <c r="M501" s="457">
        <f t="shared" si="380"/>
        <v>131828500</v>
      </c>
      <c r="N501" s="716">
        <v>0.49985022901689569</v>
      </c>
      <c r="O501" s="461">
        <f t="shared" si="381"/>
        <v>131907500</v>
      </c>
      <c r="P501" s="461">
        <f t="shared" si="382"/>
        <v>-131828500</v>
      </c>
      <c r="Q501" s="2506" t="s">
        <v>1139</v>
      </c>
      <c r="R501" s="2456"/>
    </row>
    <row r="502" spans="1:18" ht="25">
      <c r="A502" s="113">
        <v>1</v>
      </c>
      <c r="B502" s="450"/>
      <c r="C502" s="706">
        <v>13</v>
      </c>
      <c r="D502" s="486" t="s">
        <v>782</v>
      </c>
      <c r="E502" s="487" t="s">
        <v>780</v>
      </c>
      <c r="F502" s="537" t="s">
        <v>770</v>
      </c>
      <c r="G502" s="488">
        <v>294030000</v>
      </c>
      <c r="H502" s="713"/>
      <c r="I502" s="714"/>
      <c r="J502" s="555">
        <f t="shared" si="366"/>
        <v>0</v>
      </c>
      <c r="K502" s="717">
        <v>146970750</v>
      </c>
      <c r="L502" s="555">
        <f t="shared" si="103"/>
        <v>0.49984950515253546</v>
      </c>
      <c r="M502" s="457">
        <f t="shared" si="380"/>
        <v>146970750</v>
      </c>
      <c r="N502" s="716">
        <v>0.49984950515253546</v>
      </c>
      <c r="O502" s="461">
        <f t="shared" si="381"/>
        <v>147059250</v>
      </c>
      <c r="P502" s="461">
        <f t="shared" si="382"/>
        <v>-146970750</v>
      </c>
      <c r="Q502" s="2506" t="s">
        <v>1139</v>
      </c>
      <c r="R502" s="2456"/>
    </row>
    <row r="503" spans="1:18" ht="25">
      <c r="A503" s="113">
        <v>1</v>
      </c>
      <c r="B503" s="450"/>
      <c r="C503" s="706">
        <v>14</v>
      </c>
      <c r="D503" s="486" t="s">
        <v>783</v>
      </c>
      <c r="E503" s="487" t="s">
        <v>784</v>
      </c>
      <c r="F503" s="537" t="s">
        <v>770</v>
      </c>
      <c r="G503" s="488">
        <v>292248000</v>
      </c>
      <c r="H503" s="713"/>
      <c r="I503" s="714"/>
      <c r="J503" s="555">
        <f t="shared" si="366"/>
        <v>0</v>
      </c>
      <c r="K503" s="717">
        <v>146093835</v>
      </c>
      <c r="L503" s="555">
        <f t="shared" si="103"/>
        <v>0.49989678286934386</v>
      </c>
      <c r="M503" s="457">
        <f t="shared" si="380"/>
        <v>146093835</v>
      </c>
      <c r="N503" s="716">
        <v>0.49989678286934386</v>
      </c>
      <c r="O503" s="461">
        <f t="shared" si="381"/>
        <v>146154165</v>
      </c>
      <c r="P503" s="461">
        <f t="shared" si="382"/>
        <v>-146093835</v>
      </c>
      <c r="Q503" s="2506" t="s">
        <v>1139</v>
      </c>
      <c r="R503" s="2456"/>
    </row>
    <row r="504" spans="1:18" ht="25">
      <c r="A504" s="113">
        <v>1</v>
      </c>
      <c r="B504" s="450"/>
      <c r="C504" s="706">
        <v>15</v>
      </c>
      <c r="D504" s="486" t="s">
        <v>785</v>
      </c>
      <c r="E504" s="487" t="s">
        <v>764</v>
      </c>
      <c r="F504" s="537" t="s">
        <v>770</v>
      </c>
      <c r="G504" s="488">
        <v>324134324.12</v>
      </c>
      <c r="H504" s="713"/>
      <c r="I504" s="714"/>
      <c r="J504" s="555">
        <f t="shared" si="366"/>
        <v>0</v>
      </c>
      <c r="K504" s="717">
        <v>162053250</v>
      </c>
      <c r="L504" s="555">
        <f t="shared" si="103"/>
        <v>0.49995707933728473</v>
      </c>
      <c r="M504" s="457">
        <f t="shared" si="380"/>
        <v>162053250</v>
      </c>
      <c r="N504" s="716">
        <v>0.49995707933728473</v>
      </c>
      <c r="O504" s="461">
        <f t="shared" si="381"/>
        <v>162081074.12</v>
      </c>
      <c r="P504" s="461">
        <f t="shared" si="382"/>
        <v>-162053250</v>
      </c>
      <c r="Q504" s="2506" t="s">
        <v>1139</v>
      </c>
      <c r="R504" s="2456"/>
    </row>
    <row r="505" spans="1:18" ht="25">
      <c r="A505" s="113">
        <v>1</v>
      </c>
      <c r="B505" s="450"/>
      <c r="C505" s="706">
        <v>16</v>
      </c>
      <c r="D505" s="486" t="s">
        <v>786</v>
      </c>
      <c r="E505" s="487" t="s">
        <v>787</v>
      </c>
      <c r="F505" s="537" t="s">
        <v>770</v>
      </c>
      <c r="G505" s="488">
        <v>71280000</v>
      </c>
      <c r="H505" s="713"/>
      <c r="I505" s="714"/>
      <c r="J505" s="555">
        <f t="shared" si="366"/>
        <v>0</v>
      </c>
      <c r="K505" s="717">
        <v>35637300</v>
      </c>
      <c r="L505" s="555">
        <f t="shared" si="103"/>
        <v>0.49996212121212119</v>
      </c>
      <c r="M505" s="457">
        <f t="shared" si="380"/>
        <v>35637300</v>
      </c>
      <c r="N505" s="716">
        <v>0.49996212121212119</v>
      </c>
      <c r="O505" s="461">
        <f t="shared" si="381"/>
        <v>35642700</v>
      </c>
      <c r="P505" s="461">
        <f t="shared" si="382"/>
        <v>-35637300</v>
      </c>
      <c r="Q505" s="2506" t="s">
        <v>1139</v>
      </c>
      <c r="R505" s="2456"/>
    </row>
    <row r="506" spans="1:18" ht="25">
      <c r="A506" s="113">
        <v>1</v>
      </c>
      <c r="B506" s="450"/>
      <c r="C506" s="706">
        <v>17</v>
      </c>
      <c r="D506" s="486" t="s">
        <v>788</v>
      </c>
      <c r="E506" s="487" t="s">
        <v>787</v>
      </c>
      <c r="F506" s="537" t="s">
        <v>770</v>
      </c>
      <c r="G506" s="488">
        <v>75735000</v>
      </c>
      <c r="H506" s="713"/>
      <c r="I506" s="714"/>
      <c r="J506" s="555">
        <f t="shared" si="366"/>
        <v>0</v>
      </c>
      <c r="K506" s="717">
        <v>37864600</v>
      </c>
      <c r="L506" s="555">
        <f t="shared" si="103"/>
        <v>0.49996170858915956</v>
      </c>
      <c r="M506" s="457">
        <f t="shared" si="380"/>
        <v>37864600</v>
      </c>
      <c r="N506" s="716">
        <v>0.49996170858915956</v>
      </c>
      <c r="O506" s="461">
        <f t="shared" si="381"/>
        <v>37870400</v>
      </c>
      <c r="P506" s="461">
        <f t="shared" si="382"/>
        <v>-37864600</v>
      </c>
      <c r="Q506" s="2506" t="s">
        <v>1139</v>
      </c>
      <c r="R506" s="2456"/>
    </row>
    <row r="507" spans="1:18" ht="25">
      <c r="A507" s="113">
        <v>1</v>
      </c>
      <c r="B507" s="450"/>
      <c r="C507" s="706">
        <v>18</v>
      </c>
      <c r="D507" s="486" t="s">
        <v>789</v>
      </c>
      <c r="E507" s="487" t="s">
        <v>769</v>
      </c>
      <c r="F507" s="537" t="s">
        <v>770</v>
      </c>
      <c r="G507" s="488">
        <v>420006400</v>
      </c>
      <c r="H507" s="718"/>
      <c r="I507" s="719"/>
      <c r="J507" s="555">
        <f t="shared" si="366"/>
        <v>0</v>
      </c>
      <c r="K507" s="488">
        <v>104994000</v>
      </c>
      <c r="L507" s="555">
        <f t="shared" si="103"/>
        <v>0.24998190503763751</v>
      </c>
      <c r="M507" s="457">
        <f t="shared" si="380"/>
        <v>104994000</v>
      </c>
      <c r="N507" s="716">
        <v>0.24998190503763751</v>
      </c>
      <c r="O507" s="461">
        <f t="shared" si="381"/>
        <v>315012400</v>
      </c>
      <c r="P507" s="461">
        <f t="shared" si="382"/>
        <v>-104994000</v>
      </c>
      <c r="Q507" s="2506" t="s">
        <v>1140</v>
      </c>
      <c r="R507" s="2456"/>
    </row>
    <row r="508" spans="1:18" ht="25">
      <c r="A508" s="113">
        <v>1</v>
      </c>
      <c r="B508" s="450"/>
      <c r="C508" s="706">
        <v>19</v>
      </c>
      <c r="D508" s="486" t="s">
        <v>792</v>
      </c>
      <c r="E508" s="487" t="s">
        <v>787</v>
      </c>
      <c r="F508" s="537" t="s">
        <v>770</v>
      </c>
      <c r="G508" s="488">
        <v>180864000</v>
      </c>
      <c r="H508" s="718"/>
      <c r="I508" s="719"/>
      <c r="J508" s="555">
        <f t="shared" si="366"/>
        <v>0</v>
      </c>
      <c r="K508" s="488">
        <v>45213000</v>
      </c>
      <c r="L508" s="555">
        <f t="shared" si="103"/>
        <v>0.24998341295116772</v>
      </c>
      <c r="M508" s="457">
        <f t="shared" si="380"/>
        <v>45213000</v>
      </c>
      <c r="N508" s="716">
        <v>0.24998341295116772</v>
      </c>
      <c r="O508" s="461">
        <f t="shared" si="381"/>
        <v>135651000</v>
      </c>
      <c r="P508" s="461">
        <f t="shared" si="382"/>
        <v>-45213000</v>
      </c>
      <c r="Q508" s="2506" t="s">
        <v>1140</v>
      </c>
      <c r="R508" s="2456"/>
    </row>
    <row r="509" spans="1:18" ht="25">
      <c r="A509" s="113">
        <v>1</v>
      </c>
      <c r="B509" s="450"/>
      <c r="C509" s="706">
        <v>20</v>
      </c>
      <c r="D509" s="486" t="s">
        <v>793</v>
      </c>
      <c r="E509" s="487" t="s">
        <v>787</v>
      </c>
      <c r="F509" s="537" t="s">
        <v>770</v>
      </c>
      <c r="G509" s="488">
        <v>183456384</v>
      </c>
      <c r="H509" s="718"/>
      <c r="I509" s="719"/>
      <c r="J509" s="555">
        <f t="shared" si="366"/>
        <v>0</v>
      </c>
      <c r="K509" s="488">
        <v>45861000</v>
      </c>
      <c r="L509" s="555">
        <f t="shared" si="103"/>
        <v>0.24998312405416209</v>
      </c>
      <c r="M509" s="457">
        <f t="shared" si="380"/>
        <v>45861000</v>
      </c>
      <c r="N509" s="716">
        <v>0.24998312405416209</v>
      </c>
      <c r="O509" s="461">
        <f t="shared" si="381"/>
        <v>137595384</v>
      </c>
      <c r="P509" s="461">
        <f t="shared" si="382"/>
        <v>-45861000</v>
      </c>
      <c r="Q509" s="2506" t="s">
        <v>1140</v>
      </c>
      <c r="R509" s="2456"/>
    </row>
    <row r="510" spans="1:18" ht="25">
      <c r="A510" s="113">
        <v>1</v>
      </c>
      <c r="B510" s="450"/>
      <c r="C510" s="706">
        <v>21</v>
      </c>
      <c r="D510" s="486" t="s">
        <v>794</v>
      </c>
      <c r="E510" s="487" t="s">
        <v>764</v>
      </c>
      <c r="F510" s="537" t="s">
        <v>770</v>
      </c>
      <c r="G510" s="488">
        <v>244769280</v>
      </c>
      <c r="H510" s="718"/>
      <c r="I510" s="719"/>
      <c r="J510" s="555">
        <f t="shared" si="366"/>
        <v>0</v>
      </c>
      <c r="K510" s="488">
        <v>61188600</v>
      </c>
      <c r="L510" s="555">
        <f t="shared" si="103"/>
        <v>0.24998480201437043</v>
      </c>
      <c r="M510" s="457">
        <f t="shared" si="380"/>
        <v>61188600</v>
      </c>
      <c r="N510" s="716">
        <v>0.24998480201437043</v>
      </c>
      <c r="O510" s="461">
        <f t="shared" si="381"/>
        <v>183580680</v>
      </c>
      <c r="P510" s="461">
        <f t="shared" si="382"/>
        <v>-61188600</v>
      </c>
      <c r="Q510" s="2506" t="s">
        <v>1140</v>
      </c>
      <c r="R510" s="2456"/>
    </row>
    <row r="511" spans="1:18" ht="25">
      <c r="A511" s="558"/>
      <c r="B511" s="450"/>
      <c r="C511" s="706">
        <v>22</v>
      </c>
      <c r="D511" s="486" t="s">
        <v>795</v>
      </c>
      <c r="E511" s="487" t="s">
        <v>780</v>
      </c>
      <c r="F511" s="537" t="s">
        <v>770</v>
      </c>
      <c r="G511" s="488">
        <v>95255040</v>
      </c>
      <c r="H511" s="718"/>
      <c r="I511" s="719"/>
      <c r="J511" s="555">
        <f t="shared" si="366"/>
        <v>0</v>
      </c>
      <c r="K511" s="488">
        <v>23807600</v>
      </c>
      <c r="L511" s="555">
        <f t="shared" si="103"/>
        <v>0.24993533150581848</v>
      </c>
      <c r="M511" s="457">
        <f t="shared" si="380"/>
        <v>23807600</v>
      </c>
      <c r="N511" s="716">
        <v>0.24993533150581848</v>
      </c>
      <c r="O511" s="461">
        <f t="shared" si="381"/>
        <v>71447440</v>
      </c>
      <c r="P511" s="461">
        <f t="shared" si="382"/>
        <v>-23807600</v>
      </c>
      <c r="Q511" s="2506" t="s">
        <v>1140</v>
      </c>
      <c r="R511" s="2456"/>
    </row>
    <row r="512" spans="1:18" ht="25">
      <c r="A512" s="558"/>
      <c r="B512" s="450"/>
      <c r="C512" s="706">
        <v>23</v>
      </c>
      <c r="D512" s="486" t="s">
        <v>796</v>
      </c>
      <c r="E512" s="487" t="s">
        <v>780</v>
      </c>
      <c r="F512" s="537" t="s">
        <v>770</v>
      </c>
      <c r="G512" s="488">
        <v>278671232</v>
      </c>
      <c r="H512" s="718"/>
      <c r="I512" s="719"/>
      <c r="J512" s="555">
        <f t="shared" si="366"/>
        <v>0</v>
      </c>
      <c r="K512" s="488">
        <v>69647300</v>
      </c>
      <c r="L512" s="555">
        <f t="shared" si="103"/>
        <v>0.24992640790420734</v>
      </c>
      <c r="M512" s="457">
        <f t="shared" si="380"/>
        <v>69647300</v>
      </c>
      <c r="N512" s="716">
        <v>0.24992640790420734</v>
      </c>
      <c r="O512" s="461">
        <f t="shared" si="381"/>
        <v>209023932</v>
      </c>
      <c r="P512" s="461">
        <f t="shared" si="382"/>
        <v>-69647300</v>
      </c>
      <c r="Q512" s="2506" t="s">
        <v>1140</v>
      </c>
      <c r="R512" s="2456"/>
    </row>
    <row r="513" spans="1:18" ht="25">
      <c r="A513" s="558"/>
      <c r="B513" s="450"/>
      <c r="C513" s="706">
        <v>24</v>
      </c>
      <c r="D513" s="486" t="s">
        <v>797</v>
      </c>
      <c r="E513" s="487" t="s">
        <v>780</v>
      </c>
      <c r="F513" s="537" t="s">
        <v>770</v>
      </c>
      <c r="G513" s="488">
        <v>347057920</v>
      </c>
      <c r="H513" s="718"/>
      <c r="I513" s="719"/>
      <c r="J513" s="555">
        <f t="shared" si="366"/>
        <v>0</v>
      </c>
      <c r="K513" s="488">
        <v>86738100</v>
      </c>
      <c r="L513" s="555">
        <f t="shared" si="103"/>
        <v>0.24992398963262386</v>
      </c>
      <c r="M513" s="457">
        <f t="shared" si="380"/>
        <v>86738100</v>
      </c>
      <c r="N513" s="716">
        <v>0.24992398963262386</v>
      </c>
      <c r="O513" s="461">
        <f t="shared" si="381"/>
        <v>260319820</v>
      </c>
      <c r="P513" s="461">
        <f t="shared" si="382"/>
        <v>-86738100</v>
      </c>
      <c r="Q513" s="2506" t="s">
        <v>1140</v>
      </c>
      <c r="R513" s="2456"/>
    </row>
    <row r="514" spans="1:18" ht="25">
      <c r="A514" s="558"/>
      <c r="B514" s="450"/>
      <c r="C514" s="706">
        <v>25</v>
      </c>
      <c r="D514" s="486" t="s">
        <v>798</v>
      </c>
      <c r="E514" s="487" t="s">
        <v>784</v>
      </c>
      <c r="F514" s="537" t="s">
        <v>770</v>
      </c>
      <c r="G514" s="488">
        <v>221020832</v>
      </c>
      <c r="H514" s="718"/>
      <c r="I514" s="719"/>
      <c r="J514" s="555">
        <f t="shared" si="366"/>
        <v>0</v>
      </c>
      <c r="K514" s="488">
        <v>55236200</v>
      </c>
      <c r="L514" s="555">
        <f t="shared" si="103"/>
        <v>0.24991399905688527</v>
      </c>
      <c r="M514" s="457">
        <f t="shared" si="380"/>
        <v>55236200</v>
      </c>
      <c r="N514" s="716">
        <v>0.24991399905688527</v>
      </c>
      <c r="O514" s="461">
        <f t="shared" si="381"/>
        <v>165784632</v>
      </c>
      <c r="P514" s="461">
        <f t="shared" si="382"/>
        <v>-55236200</v>
      </c>
      <c r="Q514" s="2506" t="s">
        <v>1140</v>
      </c>
      <c r="R514" s="2456"/>
    </row>
    <row r="515" spans="1:18" ht="27" customHeight="1">
      <c r="A515" s="558"/>
      <c r="B515" s="450"/>
      <c r="C515" s="706">
        <v>26</v>
      </c>
      <c r="D515" s="486" t="s">
        <v>799</v>
      </c>
      <c r="E515" s="487" t="s">
        <v>764</v>
      </c>
      <c r="F515" s="537" t="s">
        <v>770</v>
      </c>
      <c r="G515" s="488">
        <v>484313600</v>
      </c>
      <c r="H515" s="718"/>
      <c r="I515" s="719"/>
      <c r="J515" s="555">
        <f t="shared" si="366"/>
        <v>0</v>
      </c>
      <c r="K515" s="488">
        <v>121070000</v>
      </c>
      <c r="L515" s="555">
        <f t="shared" si="103"/>
        <v>0.24998265586595131</v>
      </c>
      <c r="M515" s="457">
        <f t="shared" si="380"/>
        <v>121070000</v>
      </c>
      <c r="N515" s="716">
        <v>0.24998265586595131</v>
      </c>
      <c r="O515" s="461">
        <f t="shared" si="381"/>
        <v>363243600</v>
      </c>
      <c r="P515" s="461">
        <f t="shared" si="382"/>
        <v>-121070000</v>
      </c>
      <c r="Q515" s="2506" t="s">
        <v>1140</v>
      </c>
      <c r="R515" s="2456"/>
    </row>
    <row r="516" spans="1:18" ht="27" customHeight="1">
      <c r="A516" s="558"/>
      <c r="B516" s="450"/>
      <c r="C516" s="706">
        <v>27</v>
      </c>
      <c r="D516" s="486" t="s">
        <v>800</v>
      </c>
      <c r="E516" s="487" t="s">
        <v>764</v>
      </c>
      <c r="F516" s="537" t="s">
        <v>770</v>
      </c>
      <c r="G516" s="488">
        <v>379814400</v>
      </c>
      <c r="H516" s="718"/>
      <c r="I516" s="719"/>
      <c r="J516" s="555">
        <f t="shared" si="366"/>
        <v>0</v>
      </c>
      <c r="K516" s="488">
        <v>94947750</v>
      </c>
      <c r="L516" s="555">
        <f t="shared" si="103"/>
        <v>0.24998459774037005</v>
      </c>
      <c r="M516" s="457">
        <f t="shared" si="380"/>
        <v>94947750</v>
      </c>
      <c r="N516" s="716">
        <v>0.24998459774037005</v>
      </c>
      <c r="O516" s="461">
        <f t="shared" si="381"/>
        <v>284866650</v>
      </c>
      <c r="P516" s="461">
        <f t="shared" si="382"/>
        <v>-94947750</v>
      </c>
      <c r="Q516" s="2506" t="s">
        <v>1140</v>
      </c>
      <c r="R516" s="2456"/>
    </row>
    <row r="517" spans="1:18" ht="27" customHeight="1">
      <c r="A517" s="558"/>
      <c r="B517" s="450"/>
      <c r="C517" s="706">
        <v>28</v>
      </c>
      <c r="D517" s="486" t="s">
        <v>801</v>
      </c>
      <c r="E517" s="487" t="s">
        <v>764</v>
      </c>
      <c r="F517" s="537" t="s">
        <v>770</v>
      </c>
      <c r="G517" s="488">
        <v>355498240</v>
      </c>
      <c r="H517" s="718"/>
      <c r="I517" s="719"/>
      <c r="J517" s="555">
        <f t="shared" si="366"/>
        <v>0</v>
      </c>
      <c r="K517" s="488">
        <v>88858000</v>
      </c>
      <c r="L517" s="555">
        <f t="shared" si="103"/>
        <v>0.24995341749089953</v>
      </c>
      <c r="M517" s="457">
        <f t="shared" si="380"/>
        <v>88858000</v>
      </c>
      <c r="N517" s="716">
        <v>0.24995341749089953</v>
      </c>
      <c r="O517" s="461">
        <f t="shared" si="381"/>
        <v>266640240</v>
      </c>
      <c r="P517" s="461">
        <f t="shared" si="382"/>
        <v>-88858000</v>
      </c>
      <c r="Q517" s="2506" t="s">
        <v>1140</v>
      </c>
      <c r="R517" s="2456"/>
    </row>
    <row r="518" spans="1:18" ht="27" customHeight="1">
      <c r="A518" s="558"/>
      <c r="B518" s="450"/>
      <c r="C518" s="706">
        <v>29</v>
      </c>
      <c r="D518" s="486" t="s">
        <v>802</v>
      </c>
      <c r="E518" s="487" t="s">
        <v>764</v>
      </c>
      <c r="F518" s="537" t="s">
        <v>770</v>
      </c>
      <c r="G518" s="488">
        <v>456626336</v>
      </c>
      <c r="H518" s="718"/>
      <c r="I518" s="719"/>
      <c r="J518" s="555">
        <f t="shared" si="366"/>
        <v>0</v>
      </c>
      <c r="K518" s="488">
        <v>114148900</v>
      </c>
      <c r="L518" s="555">
        <f t="shared" si="103"/>
        <v>0.24998317223647828</v>
      </c>
      <c r="M518" s="457">
        <f t="shared" si="380"/>
        <v>114148900</v>
      </c>
      <c r="N518" s="716">
        <v>0.24998317223647828</v>
      </c>
      <c r="O518" s="461">
        <f t="shared" si="381"/>
        <v>342477436</v>
      </c>
      <c r="P518" s="461">
        <f t="shared" si="382"/>
        <v>-114148900</v>
      </c>
      <c r="Q518" s="2506" t="s">
        <v>1140</v>
      </c>
      <c r="R518" s="2456"/>
    </row>
    <row r="519" spans="1:18" ht="27" customHeight="1">
      <c r="A519" s="113">
        <v>1</v>
      </c>
      <c r="B519" s="450"/>
      <c r="C519" s="706">
        <v>30</v>
      </c>
      <c r="D519" s="486" t="s">
        <v>803</v>
      </c>
      <c r="E519" s="487" t="s">
        <v>764</v>
      </c>
      <c r="F519" s="537" t="s">
        <v>770</v>
      </c>
      <c r="G519" s="488">
        <v>258484800</v>
      </c>
      <c r="H519" s="718"/>
      <c r="I519" s="719"/>
      <c r="J519" s="555">
        <f t="shared" si="366"/>
        <v>0</v>
      </c>
      <c r="K519" s="488">
        <v>64609000</v>
      </c>
      <c r="L519" s="555">
        <f t="shared" si="103"/>
        <v>0.2499528018668796</v>
      </c>
      <c r="M519" s="457">
        <f t="shared" si="380"/>
        <v>64609000</v>
      </c>
      <c r="N519" s="716">
        <v>0.2499528018668796</v>
      </c>
      <c r="O519" s="461">
        <f t="shared" si="381"/>
        <v>193875800</v>
      </c>
      <c r="P519" s="461">
        <f t="shared" si="382"/>
        <v>-64609000</v>
      </c>
      <c r="Q519" s="2506" t="s">
        <v>1140</v>
      </c>
      <c r="R519" s="2456"/>
    </row>
    <row r="520" spans="1:18" ht="27" customHeight="1">
      <c r="A520" s="558"/>
      <c r="B520" s="450"/>
      <c r="C520" s="706">
        <v>31</v>
      </c>
      <c r="D520" s="486" t="s">
        <v>804</v>
      </c>
      <c r="E520" s="487" t="s">
        <v>764</v>
      </c>
      <c r="F520" s="537" t="s">
        <v>770</v>
      </c>
      <c r="G520" s="488">
        <v>474290720</v>
      </c>
      <c r="H520" s="718"/>
      <c r="I520" s="719"/>
      <c r="J520" s="555">
        <f t="shared" si="366"/>
        <v>0</v>
      </c>
      <c r="K520" s="488">
        <v>118549000</v>
      </c>
      <c r="L520" s="555">
        <f t="shared" si="103"/>
        <v>0.24995007281609896</v>
      </c>
      <c r="M520" s="457">
        <f t="shared" si="380"/>
        <v>118549000</v>
      </c>
      <c r="N520" s="716">
        <v>0.24995007281609896</v>
      </c>
      <c r="O520" s="461">
        <f t="shared" si="381"/>
        <v>355741720</v>
      </c>
      <c r="P520" s="461">
        <f t="shared" si="382"/>
        <v>-118549000</v>
      </c>
      <c r="Q520" s="2506" t="s">
        <v>1140</v>
      </c>
      <c r="R520" s="2456"/>
    </row>
    <row r="521" spans="1:18" ht="27" customHeight="1">
      <c r="A521" s="558"/>
      <c r="B521" s="450"/>
      <c r="C521" s="706">
        <v>32</v>
      </c>
      <c r="D521" s="486" t="s">
        <v>805</v>
      </c>
      <c r="E521" s="487" t="s">
        <v>764</v>
      </c>
      <c r="F521" s="537" t="s">
        <v>770</v>
      </c>
      <c r="G521" s="488">
        <v>445930240</v>
      </c>
      <c r="H521" s="718"/>
      <c r="I521" s="719"/>
      <c r="J521" s="555">
        <f t="shared" si="366"/>
        <v>0</v>
      </c>
      <c r="K521" s="488">
        <v>111473800</v>
      </c>
      <c r="L521" s="555">
        <f t="shared" si="103"/>
        <v>0.24998035567177504</v>
      </c>
      <c r="M521" s="457">
        <f t="shared" si="380"/>
        <v>111473800</v>
      </c>
      <c r="N521" s="716">
        <v>0.24998035567177504</v>
      </c>
      <c r="O521" s="461">
        <f t="shared" si="381"/>
        <v>334456440</v>
      </c>
      <c r="P521" s="461">
        <f t="shared" si="382"/>
        <v>-111473800</v>
      </c>
      <c r="Q521" s="2506" t="s">
        <v>1140</v>
      </c>
      <c r="R521" s="2456"/>
    </row>
    <row r="522" spans="1:18" ht="27" customHeight="1">
      <c r="A522" s="558"/>
      <c r="B522" s="450"/>
      <c r="C522" s="706">
        <v>33</v>
      </c>
      <c r="D522" s="486" t="s">
        <v>806</v>
      </c>
      <c r="E522" s="487" t="s">
        <v>764</v>
      </c>
      <c r="F522" s="537" t="s">
        <v>770</v>
      </c>
      <c r="G522" s="488">
        <v>272230619.22000003</v>
      </c>
      <c r="H522" s="713"/>
      <c r="I522" s="714"/>
      <c r="J522" s="555">
        <f t="shared" si="366"/>
        <v>0</v>
      </c>
      <c r="K522" s="715"/>
      <c r="L522" s="555">
        <f t="shared" si="103"/>
        <v>0</v>
      </c>
      <c r="M522" s="457">
        <f t="shared" si="380"/>
        <v>0</v>
      </c>
      <c r="N522" s="720">
        <v>0</v>
      </c>
      <c r="O522" s="461">
        <f t="shared" si="381"/>
        <v>272230619.22000003</v>
      </c>
      <c r="P522" s="461">
        <f t="shared" si="382"/>
        <v>0</v>
      </c>
      <c r="Q522" s="2506" t="s">
        <v>1141</v>
      </c>
      <c r="R522" s="2456"/>
    </row>
    <row r="523" spans="1:18" ht="27" customHeight="1">
      <c r="A523" s="558"/>
      <c r="B523" s="450"/>
      <c r="C523" s="706">
        <v>34</v>
      </c>
      <c r="D523" s="486" t="s">
        <v>807</v>
      </c>
      <c r="E523" s="487" t="s">
        <v>764</v>
      </c>
      <c r="F523" s="537" t="s">
        <v>770</v>
      </c>
      <c r="G523" s="488">
        <v>281403809.22000003</v>
      </c>
      <c r="H523" s="713"/>
      <c r="I523" s="714"/>
      <c r="J523" s="555">
        <f t="shared" si="366"/>
        <v>0</v>
      </c>
      <c r="K523" s="715"/>
      <c r="L523" s="555">
        <f t="shared" si="103"/>
        <v>0</v>
      </c>
      <c r="M523" s="457">
        <f t="shared" si="380"/>
        <v>0</v>
      </c>
      <c r="N523" s="720">
        <v>0</v>
      </c>
      <c r="O523" s="461">
        <f t="shared" si="381"/>
        <v>281403809.22000003</v>
      </c>
      <c r="P523" s="461">
        <f t="shared" si="382"/>
        <v>0</v>
      </c>
      <c r="Q523" s="2506" t="s">
        <v>1141</v>
      </c>
      <c r="R523" s="2456"/>
    </row>
    <row r="524" spans="1:18" ht="27" customHeight="1">
      <c r="A524" s="558"/>
      <c r="B524" s="450"/>
      <c r="C524" s="706">
        <v>35</v>
      </c>
      <c r="D524" s="486" t="s">
        <v>808</v>
      </c>
      <c r="E524" s="487" t="s">
        <v>764</v>
      </c>
      <c r="F524" s="537" t="s">
        <v>770</v>
      </c>
      <c r="G524" s="488">
        <v>275288349.22000003</v>
      </c>
      <c r="H524" s="713"/>
      <c r="I524" s="714"/>
      <c r="J524" s="555">
        <f t="shared" si="366"/>
        <v>0</v>
      </c>
      <c r="K524" s="715"/>
      <c r="L524" s="555">
        <f t="shared" si="103"/>
        <v>0</v>
      </c>
      <c r="M524" s="457">
        <f t="shared" si="380"/>
        <v>0</v>
      </c>
      <c r="N524" s="720">
        <v>0</v>
      </c>
      <c r="O524" s="461">
        <f t="shared" si="381"/>
        <v>275288349.22000003</v>
      </c>
      <c r="P524" s="461">
        <f t="shared" si="382"/>
        <v>0</v>
      </c>
      <c r="Q524" s="2506" t="s">
        <v>1141</v>
      </c>
      <c r="R524" s="2456"/>
    </row>
    <row r="525" spans="1:18" ht="27" customHeight="1">
      <c r="A525" s="558"/>
      <c r="B525" s="450"/>
      <c r="C525" s="706">
        <v>36</v>
      </c>
      <c r="D525" s="486" t="s">
        <v>809</v>
      </c>
      <c r="E525" s="487" t="s">
        <v>764</v>
      </c>
      <c r="F525" s="537" t="s">
        <v>770</v>
      </c>
      <c r="G525" s="488">
        <v>263057429.22</v>
      </c>
      <c r="H525" s="713"/>
      <c r="I525" s="714"/>
      <c r="J525" s="555">
        <f t="shared" si="366"/>
        <v>0</v>
      </c>
      <c r="K525" s="715"/>
      <c r="L525" s="555">
        <f t="shared" si="103"/>
        <v>0</v>
      </c>
      <c r="M525" s="457">
        <f t="shared" si="380"/>
        <v>0</v>
      </c>
      <c r="N525" s="720">
        <v>0</v>
      </c>
      <c r="O525" s="461">
        <f t="shared" si="381"/>
        <v>263057429.22</v>
      </c>
      <c r="P525" s="461">
        <f t="shared" si="382"/>
        <v>0</v>
      </c>
      <c r="Q525" s="2506" t="s">
        <v>1141</v>
      </c>
      <c r="R525" s="2456"/>
    </row>
    <row r="526" spans="1:18" ht="39">
      <c r="A526" s="558"/>
      <c r="B526" s="169">
        <v>10</v>
      </c>
      <c r="C526" s="71"/>
      <c r="D526" s="179" t="s">
        <v>133</v>
      </c>
      <c r="E526" s="71" t="s">
        <v>810</v>
      </c>
      <c r="F526" s="45" t="s">
        <v>130</v>
      </c>
      <c r="G526" s="190">
        <v>128472000</v>
      </c>
      <c r="H526" s="722"/>
      <c r="I526" s="220">
        <v>128472000</v>
      </c>
      <c r="J526" s="174">
        <f t="shared" si="366"/>
        <v>1</v>
      </c>
      <c r="K526" s="220">
        <v>29830000</v>
      </c>
      <c r="L526" s="174">
        <f t="shared" si="103"/>
        <v>0.23219067189737841</v>
      </c>
      <c r="M526" s="173">
        <f t="shared" si="380"/>
        <v>29830000</v>
      </c>
      <c r="N526" s="174">
        <v>0.23219067189737841</v>
      </c>
      <c r="O526" s="178">
        <f t="shared" si="381"/>
        <v>98642000</v>
      </c>
      <c r="P526" s="178">
        <f t="shared" si="382"/>
        <v>-29830000</v>
      </c>
      <c r="Q526" s="134"/>
      <c r="R526" s="134"/>
    </row>
    <row r="527" spans="1:18" ht="36" customHeight="1">
      <c r="A527" s="558"/>
      <c r="B527" s="169">
        <v>11</v>
      </c>
      <c r="C527" s="71"/>
      <c r="D527" s="179" t="s">
        <v>351</v>
      </c>
      <c r="E527" s="71" t="s">
        <v>787</v>
      </c>
      <c r="F527" s="45" t="s">
        <v>130</v>
      </c>
      <c r="G527" s="192">
        <v>1200000</v>
      </c>
      <c r="H527" s="724"/>
      <c r="I527" s="590">
        <v>600000</v>
      </c>
      <c r="J527" s="174">
        <f t="shared" si="366"/>
        <v>0.5</v>
      </c>
      <c r="K527" s="683"/>
      <c r="L527" s="174">
        <f t="shared" si="103"/>
        <v>0</v>
      </c>
      <c r="M527" s="173">
        <f t="shared" si="380"/>
        <v>0</v>
      </c>
      <c r="N527" s="174">
        <v>0</v>
      </c>
      <c r="O527" s="178">
        <f t="shared" si="381"/>
        <v>1200000</v>
      </c>
      <c r="P527" s="178">
        <f t="shared" si="382"/>
        <v>0</v>
      </c>
      <c r="Q527" s="134"/>
      <c r="R527" s="134"/>
    </row>
    <row r="528" spans="1:18" ht="33" customHeight="1">
      <c r="A528" s="558"/>
      <c r="B528" s="157"/>
      <c r="C528" s="658"/>
      <c r="D528" s="521" t="s">
        <v>812</v>
      </c>
      <c r="E528" s="166"/>
      <c r="F528" s="659"/>
      <c r="G528" s="159">
        <f t="shared" ref="G528:I528" si="383">SUM(G529:G531,G532:G533)</f>
        <v>339980000</v>
      </c>
      <c r="H528" s="159">
        <f t="shared" si="383"/>
        <v>0</v>
      </c>
      <c r="I528" s="159">
        <f t="shared" si="383"/>
        <v>280430000</v>
      </c>
      <c r="J528" s="162">
        <f t="shared" si="366"/>
        <v>0.82484263780222367</v>
      </c>
      <c r="K528" s="159">
        <f>SUM(K529:K531,K532:K533)</f>
        <v>112895550</v>
      </c>
      <c r="L528" s="162">
        <f t="shared" si="103"/>
        <v>0.33206526854520851</v>
      </c>
      <c r="M528" s="159">
        <f>SUM(M529:M531,M532:M533)</f>
        <v>113904000</v>
      </c>
      <c r="N528" s="162">
        <f>M528/G528</f>
        <v>0.33503147243955528</v>
      </c>
      <c r="O528" s="159">
        <f>SUM(O529:O531,O532:O533)</f>
        <v>227084450</v>
      </c>
      <c r="P528" s="439">
        <f t="shared" si="382"/>
        <v>-112895550</v>
      </c>
      <c r="Q528" s="166"/>
      <c r="R528" s="166"/>
    </row>
    <row r="529" spans="1:18" ht="30.75" customHeight="1">
      <c r="A529" s="558"/>
      <c r="B529" s="169">
        <v>1</v>
      </c>
      <c r="C529" s="71"/>
      <c r="D529" s="471" t="s">
        <v>604</v>
      </c>
      <c r="E529" s="721" t="s">
        <v>309</v>
      </c>
      <c r="F529" s="677" t="s">
        <v>310</v>
      </c>
      <c r="G529" s="190">
        <v>61560000</v>
      </c>
      <c r="H529" s="728"/>
      <c r="I529" s="190">
        <v>61560000</v>
      </c>
      <c r="J529" s="174">
        <f t="shared" si="366"/>
        <v>1</v>
      </c>
      <c r="K529" s="220">
        <v>54395550</v>
      </c>
      <c r="L529" s="174">
        <f t="shared" si="103"/>
        <v>0.88361842105263155</v>
      </c>
      <c r="M529" s="173">
        <f t="shared" ref="M529:M533" si="384">G529*N529</f>
        <v>55404000</v>
      </c>
      <c r="N529" s="175">
        <v>0.9</v>
      </c>
      <c r="O529" s="178">
        <f t="shared" ref="O529:O533" si="385">G529-K529</f>
        <v>7164450</v>
      </c>
      <c r="P529" s="178">
        <f t="shared" si="382"/>
        <v>-54395550</v>
      </c>
      <c r="Q529" s="134"/>
      <c r="R529" s="134"/>
    </row>
    <row r="530" spans="1:18" ht="30.75" customHeight="1">
      <c r="A530" s="558"/>
      <c r="B530" s="169">
        <v>2</v>
      </c>
      <c r="C530" s="71"/>
      <c r="D530" s="473" t="s">
        <v>814</v>
      </c>
      <c r="E530" s="723" t="s">
        <v>309</v>
      </c>
      <c r="F530" s="677" t="s">
        <v>770</v>
      </c>
      <c r="G530" s="192">
        <v>234000000</v>
      </c>
      <c r="H530" s="730"/>
      <c r="I530" s="689">
        <f>58500000+58500000+58500000</f>
        <v>175500000</v>
      </c>
      <c r="J530" s="174">
        <f t="shared" si="366"/>
        <v>0.75</v>
      </c>
      <c r="K530" s="173">
        <v>58500000</v>
      </c>
      <c r="L530" s="174">
        <f t="shared" si="103"/>
        <v>0.25</v>
      </c>
      <c r="M530" s="173">
        <f t="shared" si="384"/>
        <v>58500000</v>
      </c>
      <c r="N530" s="175">
        <v>0.25</v>
      </c>
      <c r="O530" s="178">
        <f t="shared" si="385"/>
        <v>175500000</v>
      </c>
      <c r="P530" s="178">
        <f t="shared" si="382"/>
        <v>-58500000</v>
      </c>
      <c r="Q530" s="134"/>
      <c r="R530" s="134"/>
    </row>
    <row r="531" spans="1:18" ht="30.75" customHeight="1">
      <c r="A531" s="558"/>
      <c r="B531" s="169">
        <v>3</v>
      </c>
      <c r="C531" s="71"/>
      <c r="D531" s="473" t="s">
        <v>195</v>
      </c>
      <c r="E531" s="723" t="s">
        <v>309</v>
      </c>
      <c r="F531" s="677" t="s">
        <v>142</v>
      </c>
      <c r="G531" s="192">
        <v>1500000</v>
      </c>
      <c r="H531" s="730"/>
      <c r="I531" s="689">
        <f>375000+375000</f>
        <v>750000</v>
      </c>
      <c r="J531" s="174">
        <f t="shared" si="366"/>
        <v>0.5</v>
      </c>
      <c r="K531" s="128"/>
      <c r="L531" s="174">
        <f t="shared" si="103"/>
        <v>0</v>
      </c>
      <c r="M531" s="173">
        <f t="shared" si="384"/>
        <v>0</v>
      </c>
      <c r="N531" s="174">
        <v>0</v>
      </c>
      <c r="O531" s="178">
        <f t="shared" si="385"/>
        <v>1500000</v>
      </c>
      <c r="P531" s="178">
        <f t="shared" si="382"/>
        <v>0</v>
      </c>
      <c r="Q531" s="134"/>
      <c r="R531" s="134"/>
    </row>
    <row r="532" spans="1:18" ht="52">
      <c r="A532" s="558"/>
      <c r="B532" s="169">
        <v>5</v>
      </c>
      <c r="C532" s="71"/>
      <c r="D532" s="179" t="s">
        <v>133</v>
      </c>
      <c r="E532" s="71" t="s">
        <v>815</v>
      </c>
      <c r="F532" s="45" t="s">
        <v>130</v>
      </c>
      <c r="G532" s="192">
        <v>42320000</v>
      </c>
      <c r="H532" s="730"/>
      <c r="I532" s="732">
        <f>21160000+21160000</f>
        <v>42320000</v>
      </c>
      <c r="J532" s="174">
        <f t="shared" si="366"/>
        <v>1</v>
      </c>
      <c r="K532" s="210"/>
      <c r="L532" s="174">
        <f t="shared" si="103"/>
        <v>0</v>
      </c>
      <c r="M532" s="173">
        <f t="shared" si="384"/>
        <v>0</v>
      </c>
      <c r="N532" s="174">
        <v>0</v>
      </c>
      <c r="O532" s="178">
        <f t="shared" si="385"/>
        <v>42320000</v>
      </c>
      <c r="P532" s="178">
        <f t="shared" si="382"/>
        <v>0</v>
      </c>
      <c r="Q532" s="134"/>
      <c r="R532" s="134"/>
    </row>
    <row r="533" spans="1:18" ht="28.5" customHeight="1">
      <c r="A533" s="558"/>
      <c r="B533" s="169">
        <v>6</v>
      </c>
      <c r="C533" s="71"/>
      <c r="D533" s="179" t="s">
        <v>351</v>
      </c>
      <c r="E533" s="71" t="s">
        <v>309</v>
      </c>
      <c r="F533" s="45" t="s">
        <v>130</v>
      </c>
      <c r="G533" s="192">
        <v>600000</v>
      </c>
      <c r="H533" s="730"/>
      <c r="I533" s="732">
        <v>300000</v>
      </c>
      <c r="J533" s="174">
        <f t="shared" si="366"/>
        <v>0.5</v>
      </c>
      <c r="K533" s="683"/>
      <c r="L533" s="174">
        <f t="shared" si="103"/>
        <v>0</v>
      </c>
      <c r="M533" s="173">
        <f t="shared" si="384"/>
        <v>0</v>
      </c>
      <c r="N533" s="174">
        <v>0</v>
      </c>
      <c r="O533" s="178">
        <f t="shared" si="385"/>
        <v>600000</v>
      </c>
      <c r="P533" s="178">
        <f t="shared" si="382"/>
        <v>0</v>
      </c>
      <c r="Q533" s="134"/>
      <c r="R533" s="134"/>
    </row>
    <row r="534" spans="1:18" ht="24.75" customHeight="1">
      <c r="A534" s="558"/>
      <c r="B534" s="504"/>
      <c r="C534" s="648"/>
      <c r="D534" s="649" t="s">
        <v>86</v>
      </c>
      <c r="E534" s="417"/>
      <c r="F534" s="650"/>
      <c r="G534" s="733">
        <f t="shared" ref="G534:I534" si="386">SUM(G535,G568)</f>
        <v>17080069775</v>
      </c>
      <c r="H534" s="733">
        <f t="shared" si="386"/>
        <v>8609762388</v>
      </c>
      <c r="I534" s="733">
        <f t="shared" si="386"/>
        <v>11952838354</v>
      </c>
      <c r="J534" s="510">
        <f t="shared" si="366"/>
        <v>0.69981203305710737</v>
      </c>
      <c r="K534" s="733">
        <f>SUM(K535,K568)</f>
        <v>8795582522</v>
      </c>
      <c r="L534" s="510">
        <f t="shared" si="103"/>
        <v>0.51496174417706675</v>
      </c>
      <c r="M534" s="733">
        <f>SUM(M535,M568)</f>
        <v>2139859118</v>
      </c>
      <c r="N534" s="510">
        <f t="shared" ref="N534:N537" si="387">M534/G534</f>
        <v>0.12528397987765247</v>
      </c>
      <c r="O534" s="733">
        <f t="shared" ref="O534:P534" si="388">SUM(O535,O568)</f>
        <v>8284487253</v>
      </c>
      <c r="P534" s="733">
        <f t="shared" si="388"/>
        <v>-185820134</v>
      </c>
      <c r="Q534" s="426"/>
      <c r="R534" s="426"/>
    </row>
    <row r="535" spans="1:18" ht="26">
      <c r="A535" s="558"/>
      <c r="B535" s="511"/>
      <c r="C535" s="652"/>
      <c r="D535" s="513" t="s">
        <v>111</v>
      </c>
      <c r="E535" s="429"/>
      <c r="F535" s="653"/>
      <c r="G535" s="138">
        <f t="shared" ref="G535:I535" si="389">SUM(G536,G539,G546,G557)</f>
        <v>3734836230</v>
      </c>
      <c r="H535" s="736">
        <f t="shared" si="389"/>
        <v>3339898608</v>
      </c>
      <c r="I535" s="736">
        <f t="shared" si="389"/>
        <v>1732720000</v>
      </c>
      <c r="J535" s="516">
        <f t="shared" si="366"/>
        <v>0.46393466628655899</v>
      </c>
      <c r="K535" s="736">
        <f>SUM(K536,K539,K546,K557)</f>
        <v>1624913118</v>
      </c>
      <c r="L535" s="516">
        <f t="shared" si="103"/>
        <v>0.43506944292440902</v>
      </c>
      <c r="M535" s="736">
        <f>SUM(M536,M539,M546,M557)</f>
        <v>1097553118</v>
      </c>
      <c r="N535" s="516">
        <f t="shared" si="387"/>
        <v>0.29386914188738067</v>
      </c>
      <c r="O535" s="736">
        <f t="shared" ref="O535:P535" si="390">SUM(O536,O539,O546,O557)</f>
        <v>2109923112</v>
      </c>
      <c r="P535" s="736">
        <f t="shared" si="390"/>
        <v>1714985490</v>
      </c>
      <c r="Q535" s="431"/>
      <c r="R535" s="431"/>
    </row>
    <row r="536" spans="1:18" ht="27" customHeight="1">
      <c r="A536" s="558"/>
      <c r="B536" s="517"/>
      <c r="C536" s="655"/>
      <c r="D536" s="432" t="s">
        <v>112</v>
      </c>
      <c r="E536" s="655"/>
      <c r="F536" s="656"/>
      <c r="G536" s="738">
        <f t="shared" ref="G536:I536" si="391">SUM(G537)</f>
        <v>96890000</v>
      </c>
      <c r="H536" s="738">
        <f t="shared" si="391"/>
        <v>0</v>
      </c>
      <c r="I536" s="738">
        <f t="shared" si="391"/>
        <v>32890000</v>
      </c>
      <c r="J536" s="151">
        <f t="shared" si="366"/>
        <v>0.33945711631747344</v>
      </c>
      <c r="K536" s="738">
        <f t="shared" ref="K536:K537" si="392">SUM(K537)</f>
        <v>0</v>
      </c>
      <c r="L536" s="151">
        <f t="shared" si="103"/>
        <v>0</v>
      </c>
      <c r="M536" s="738">
        <f t="shared" ref="M536:M537" si="393">SUM(M537)</f>
        <v>0</v>
      </c>
      <c r="N536" s="151">
        <f t="shared" si="387"/>
        <v>0</v>
      </c>
      <c r="O536" s="738">
        <f t="shared" ref="O536:P536" si="394">SUM(O537)</f>
        <v>96890000</v>
      </c>
      <c r="P536" s="738">
        <f t="shared" si="394"/>
        <v>0</v>
      </c>
      <c r="Q536" s="156"/>
      <c r="R536" s="156"/>
    </row>
    <row r="537" spans="1:18" ht="38.25" customHeight="1">
      <c r="A537" s="558"/>
      <c r="B537" s="442"/>
      <c r="C537" s="778"/>
      <c r="D537" s="499" t="s">
        <v>113</v>
      </c>
      <c r="E537" s="778"/>
      <c r="F537" s="779"/>
      <c r="G537" s="441">
        <f t="shared" ref="G537:I537" si="395">SUM(G538)</f>
        <v>96890000</v>
      </c>
      <c r="H537" s="441">
        <f t="shared" si="395"/>
        <v>0</v>
      </c>
      <c r="I537" s="441">
        <f t="shared" si="395"/>
        <v>32890000</v>
      </c>
      <c r="J537" s="440">
        <f t="shared" si="366"/>
        <v>0.33945711631747344</v>
      </c>
      <c r="K537" s="441">
        <f t="shared" si="392"/>
        <v>0</v>
      </c>
      <c r="L537" s="440">
        <f t="shared" si="103"/>
        <v>0</v>
      </c>
      <c r="M537" s="441">
        <f t="shared" si="393"/>
        <v>0</v>
      </c>
      <c r="N537" s="440">
        <f t="shared" si="387"/>
        <v>0</v>
      </c>
      <c r="O537" s="441">
        <f>SUM(O538)</f>
        <v>96890000</v>
      </c>
      <c r="P537" s="439">
        <f t="shared" ref="P537:P538" si="396">H537-K537</f>
        <v>0</v>
      </c>
      <c r="Q537" s="443"/>
      <c r="R537" s="443"/>
    </row>
    <row r="538" spans="1:18" ht="27.75" customHeight="1">
      <c r="A538" s="558"/>
      <c r="B538" s="169">
        <v>1</v>
      </c>
      <c r="C538" s="71"/>
      <c r="D538" s="179" t="s">
        <v>133</v>
      </c>
      <c r="E538" s="71" t="s">
        <v>470</v>
      </c>
      <c r="F538" s="45" t="s">
        <v>331</v>
      </c>
      <c r="G538" s="172">
        <v>96890000</v>
      </c>
      <c r="H538" s="220"/>
      <c r="I538" s="173">
        <v>32890000</v>
      </c>
      <c r="J538" s="174">
        <f t="shared" si="366"/>
        <v>0.33945711631747344</v>
      </c>
      <c r="K538" s="16"/>
      <c r="L538" s="174">
        <f t="shared" si="103"/>
        <v>0</v>
      </c>
      <c r="M538" s="173">
        <f>G538*N538</f>
        <v>0</v>
      </c>
      <c r="N538" s="174">
        <v>0</v>
      </c>
      <c r="O538" s="178">
        <f>G538-K538</f>
        <v>96890000</v>
      </c>
      <c r="P538" s="178">
        <f t="shared" si="396"/>
        <v>0</v>
      </c>
      <c r="Q538" s="135"/>
      <c r="R538" s="135"/>
    </row>
    <row r="539" spans="1:18" ht="21.75" customHeight="1">
      <c r="A539" s="558"/>
      <c r="B539" s="146"/>
      <c r="C539" s="655"/>
      <c r="D539" s="432" t="s">
        <v>719</v>
      </c>
      <c r="E539" s="655"/>
      <c r="F539" s="656"/>
      <c r="G539" s="738">
        <f t="shared" ref="G539:I539" si="397">SUM(G540)</f>
        <v>37478609</v>
      </c>
      <c r="H539" s="738">
        <f t="shared" si="397"/>
        <v>37478609</v>
      </c>
      <c r="I539" s="738">
        <f t="shared" si="397"/>
        <v>0</v>
      </c>
      <c r="J539" s="151">
        <f t="shared" si="366"/>
        <v>0</v>
      </c>
      <c r="K539" s="738">
        <f>SUM(K540)</f>
        <v>0</v>
      </c>
      <c r="L539" s="151">
        <f t="shared" si="103"/>
        <v>0</v>
      </c>
      <c r="M539" s="738">
        <f>SUM(M540)</f>
        <v>0</v>
      </c>
      <c r="N539" s="151">
        <f t="shared" ref="N539:N540" si="398">M539/G539</f>
        <v>0</v>
      </c>
      <c r="O539" s="738">
        <f t="shared" ref="O539:P539" si="399">SUM(O540)</f>
        <v>37478609</v>
      </c>
      <c r="P539" s="738">
        <f t="shared" si="399"/>
        <v>37478609</v>
      </c>
      <c r="Q539" s="156"/>
      <c r="R539" s="156"/>
    </row>
    <row r="540" spans="1:18" ht="27.75" customHeight="1">
      <c r="A540" s="558"/>
      <c r="B540" s="438"/>
      <c r="C540" s="778"/>
      <c r="D540" s="499" t="s">
        <v>138</v>
      </c>
      <c r="E540" s="778"/>
      <c r="F540" s="779"/>
      <c r="G540" s="441">
        <f t="shared" ref="G540:I540" si="400">SUM(G541:G544)</f>
        <v>37478609</v>
      </c>
      <c r="H540" s="441">
        <f t="shared" si="400"/>
        <v>37478609</v>
      </c>
      <c r="I540" s="441">
        <f t="shared" si="400"/>
        <v>0</v>
      </c>
      <c r="J540" s="440">
        <f t="shared" si="366"/>
        <v>0</v>
      </c>
      <c r="K540" s="441">
        <f>SUM(K541:K544)</f>
        <v>0</v>
      </c>
      <c r="L540" s="440">
        <f t="shared" si="103"/>
        <v>0</v>
      </c>
      <c r="M540" s="441">
        <f>SUM(M541:M544)</f>
        <v>0</v>
      </c>
      <c r="N540" s="440">
        <f t="shared" si="398"/>
        <v>0</v>
      </c>
      <c r="O540" s="441">
        <f>SUM(O541:O544)</f>
        <v>37478609</v>
      </c>
      <c r="P540" s="439">
        <f t="shared" ref="P540:P545" si="401">H540-K540</f>
        <v>37478609</v>
      </c>
      <c r="Q540" s="443"/>
      <c r="R540" s="443"/>
    </row>
    <row r="541" spans="1:18" ht="26">
      <c r="A541" s="558"/>
      <c r="B541" s="169">
        <v>1</v>
      </c>
      <c r="C541" s="491"/>
      <c r="D541" s="207" t="s">
        <v>816</v>
      </c>
      <c r="E541" s="491" t="s">
        <v>353</v>
      </c>
      <c r="F541" s="45" t="s">
        <v>310</v>
      </c>
      <c r="G541" s="548">
        <v>16126875</v>
      </c>
      <c r="H541" s="548">
        <v>16126875</v>
      </c>
      <c r="I541" s="16"/>
      <c r="J541" s="174">
        <f t="shared" si="366"/>
        <v>0</v>
      </c>
      <c r="K541" s="16"/>
      <c r="L541" s="174">
        <f t="shared" si="103"/>
        <v>0</v>
      </c>
      <c r="M541" s="173">
        <f t="shared" ref="M541:M545" si="402">G541*N541</f>
        <v>0</v>
      </c>
      <c r="N541" s="174">
        <v>0</v>
      </c>
      <c r="O541" s="178">
        <f t="shared" ref="O541:O545" si="403">G541-K541</f>
        <v>16126875</v>
      </c>
      <c r="P541" s="178">
        <f t="shared" si="401"/>
        <v>16126875</v>
      </c>
      <c r="Q541" s="205"/>
      <c r="R541" s="205"/>
    </row>
    <row r="542" spans="1:18" ht="26">
      <c r="A542" s="558"/>
      <c r="B542" s="169">
        <v>2</v>
      </c>
      <c r="C542" s="491"/>
      <c r="D542" s="207" t="s">
        <v>292</v>
      </c>
      <c r="E542" s="491" t="s">
        <v>353</v>
      </c>
      <c r="F542" s="45" t="s">
        <v>310</v>
      </c>
      <c r="G542" s="548">
        <v>13597500</v>
      </c>
      <c r="H542" s="548">
        <v>13597500</v>
      </c>
      <c r="I542" s="16"/>
      <c r="J542" s="174">
        <f t="shared" si="366"/>
        <v>0</v>
      </c>
      <c r="K542" s="16"/>
      <c r="L542" s="174">
        <f t="shared" si="103"/>
        <v>0</v>
      </c>
      <c r="M542" s="173">
        <f t="shared" si="402"/>
        <v>0</v>
      </c>
      <c r="N542" s="174">
        <v>0</v>
      </c>
      <c r="O542" s="178">
        <f t="shared" si="403"/>
        <v>13597500</v>
      </c>
      <c r="P542" s="178">
        <f t="shared" si="401"/>
        <v>13597500</v>
      </c>
      <c r="Q542" s="205"/>
      <c r="R542" s="205"/>
    </row>
    <row r="543" spans="1:18" ht="26">
      <c r="A543" s="558"/>
      <c r="B543" s="169">
        <v>3</v>
      </c>
      <c r="C543" s="491"/>
      <c r="D543" s="207" t="s">
        <v>817</v>
      </c>
      <c r="E543" s="491" t="s">
        <v>353</v>
      </c>
      <c r="F543" s="45" t="s">
        <v>310</v>
      </c>
      <c r="G543" s="548">
        <v>6464234</v>
      </c>
      <c r="H543" s="548">
        <v>6464234</v>
      </c>
      <c r="I543" s="16"/>
      <c r="J543" s="174">
        <f t="shared" si="366"/>
        <v>0</v>
      </c>
      <c r="K543" s="16"/>
      <c r="L543" s="174">
        <f t="shared" si="103"/>
        <v>0</v>
      </c>
      <c r="M543" s="173">
        <f t="shared" si="402"/>
        <v>0</v>
      </c>
      <c r="N543" s="174">
        <v>0</v>
      </c>
      <c r="O543" s="178">
        <f t="shared" si="403"/>
        <v>6464234</v>
      </c>
      <c r="P543" s="178">
        <f t="shared" si="401"/>
        <v>6464234</v>
      </c>
      <c r="Q543" s="205"/>
      <c r="R543" s="205"/>
    </row>
    <row r="544" spans="1:18" ht="26">
      <c r="A544" s="558"/>
      <c r="B544" s="169">
        <v>4</v>
      </c>
      <c r="C544" s="491"/>
      <c r="D544" s="207" t="s">
        <v>662</v>
      </c>
      <c r="E544" s="491" t="s">
        <v>353</v>
      </c>
      <c r="F544" s="45" t="s">
        <v>142</v>
      </c>
      <c r="G544" s="548">
        <v>1290000</v>
      </c>
      <c r="H544" s="548">
        <v>1290000</v>
      </c>
      <c r="I544" s="16"/>
      <c r="J544" s="174">
        <f t="shared" si="366"/>
        <v>0</v>
      </c>
      <c r="K544" s="16"/>
      <c r="L544" s="174">
        <f t="shared" si="103"/>
        <v>0</v>
      </c>
      <c r="M544" s="173">
        <f t="shared" si="402"/>
        <v>0</v>
      </c>
      <c r="N544" s="174">
        <v>0</v>
      </c>
      <c r="O544" s="178">
        <f t="shared" si="403"/>
        <v>1290000</v>
      </c>
      <c r="P544" s="178">
        <f t="shared" si="401"/>
        <v>1290000</v>
      </c>
      <c r="Q544" s="205"/>
      <c r="R544" s="205"/>
    </row>
    <row r="545" spans="1:18" ht="26">
      <c r="A545" s="558"/>
      <c r="B545" s="169">
        <v>5</v>
      </c>
      <c r="C545" s="71"/>
      <c r="D545" s="179" t="s">
        <v>268</v>
      </c>
      <c r="E545" s="71" t="s">
        <v>353</v>
      </c>
      <c r="F545" s="45" t="s">
        <v>310</v>
      </c>
      <c r="G545" s="172">
        <v>6600000</v>
      </c>
      <c r="H545" s="172">
        <v>6600000</v>
      </c>
      <c r="I545" s="16"/>
      <c r="J545" s="174">
        <f t="shared" si="366"/>
        <v>0</v>
      </c>
      <c r="K545" s="16"/>
      <c r="L545" s="174">
        <f t="shared" si="103"/>
        <v>0</v>
      </c>
      <c r="M545" s="173">
        <f t="shared" si="402"/>
        <v>0</v>
      </c>
      <c r="N545" s="174">
        <v>0</v>
      </c>
      <c r="O545" s="178">
        <f t="shared" si="403"/>
        <v>6600000</v>
      </c>
      <c r="P545" s="178">
        <f t="shared" si="401"/>
        <v>6600000</v>
      </c>
      <c r="Q545" s="135"/>
      <c r="R545" s="135"/>
    </row>
    <row r="546" spans="1:18" ht="35.25" customHeight="1">
      <c r="A546" s="558"/>
      <c r="B546" s="517"/>
      <c r="C546" s="655"/>
      <c r="D546" s="432" t="s">
        <v>723</v>
      </c>
      <c r="E546" s="655"/>
      <c r="F546" s="656"/>
      <c r="G546" s="738">
        <f t="shared" ref="G546:I546" si="404">SUM(G547,G551)</f>
        <v>3321859999</v>
      </c>
      <c r="H546" s="738">
        <f t="shared" si="404"/>
        <v>3302419999</v>
      </c>
      <c r="I546" s="738">
        <f t="shared" si="404"/>
        <v>1654830000</v>
      </c>
      <c r="J546" s="151">
        <f t="shared" si="366"/>
        <v>0.49816367953440654</v>
      </c>
      <c r="K546" s="738">
        <f>SUM(K547,K551)</f>
        <v>1606913118</v>
      </c>
      <c r="L546" s="151">
        <f t="shared" si="103"/>
        <v>0.48373896506286806</v>
      </c>
      <c r="M546" s="738">
        <f>SUM(M547,M551)</f>
        <v>1077753118</v>
      </c>
      <c r="N546" s="151">
        <f t="shared" ref="N546:N547" si="405">M546/G546</f>
        <v>0.32444266715768955</v>
      </c>
      <c r="O546" s="738">
        <f t="shared" ref="O546:P546" si="406">SUM(O547,O551)</f>
        <v>1714946881</v>
      </c>
      <c r="P546" s="738">
        <f t="shared" si="406"/>
        <v>1695506881</v>
      </c>
      <c r="Q546" s="156"/>
      <c r="R546" s="156"/>
    </row>
    <row r="547" spans="1:18" ht="34.5" customHeight="1">
      <c r="A547" s="558"/>
      <c r="B547" s="442"/>
      <c r="C547" s="778"/>
      <c r="D547" s="499" t="s">
        <v>724</v>
      </c>
      <c r="E547" s="437"/>
      <c r="F547" s="779"/>
      <c r="G547" s="441">
        <f t="shared" ref="G547:I547" si="407">SUM(G548:G550)</f>
        <v>97999999</v>
      </c>
      <c r="H547" s="441">
        <f t="shared" si="407"/>
        <v>97999999</v>
      </c>
      <c r="I547" s="441">
        <f t="shared" si="407"/>
        <v>49380000</v>
      </c>
      <c r="J547" s="440">
        <f t="shared" si="366"/>
        <v>0.5038775561620159</v>
      </c>
      <c r="K547" s="441">
        <f>SUM(K548:K550)</f>
        <v>18056218</v>
      </c>
      <c r="L547" s="440">
        <f t="shared" si="103"/>
        <v>0.1842471243290523</v>
      </c>
      <c r="M547" s="441">
        <f>SUM(M548:M550)</f>
        <v>18056218</v>
      </c>
      <c r="N547" s="440">
        <f t="shared" si="405"/>
        <v>0.1842471243290523</v>
      </c>
      <c r="O547" s="441">
        <f>SUM(O548:O550)</f>
        <v>79943781</v>
      </c>
      <c r="P547" s="439">
        <f t="shared" ref="P547:P556" si="408">H547-K547</f>
        <v>79943781</v>
      </c>
      <c r="Q547" s="443"/>
      <c r="R547" s="443"/>
    </row>
    <row r="548" spans="1:18" ht="31.5" customHeight="1">
      <c r="A548" s="113">
        <v>1</v>
      </c>
      <c r="B548" s="169">
        <v>1</v>
      </c>
      <c r="C548" s="71"/>
      <c r="D548" s="179" t="s">
        <v>818</v>
      </c>
      <c r="E548" s="71" t="s">
        <v>353</v>
      </c>
      <c r="F548" s="45" t="s">
        <v>142</v>
      </c>
      <c r="G548" s="172">
        <v>9135999</v>
      </c>
      <c r="H548" s="172">
        <v>9135999</v>
      </c>
      <c r="I548" s="220">
        <v>4500000</v>
      </c>
      <c r="J548" s="174">
        <f t="shared" si="366"/>
        <v>0.49255697160212036</v>
      </c>
      <c r="K548" s="220">
        <v>331700</v>
      </c>
      <c r="L548" s="174">
        <f t="shared" si="103"/>
        <v>3.6306921662316291E-2</v>
      </c>
      <c r="M548" s="220">
        <v>331700</v>
      </c>
      <c r="N548" s="175">
        <v>3.6299999999999999E-2</v>
      </c>
      <c r="O548" s="178">
        <f t="shared" ref="O548:O550" si="409">G548-K548</f>
        <v>8804299</v>
      </c>
      <c r="P548" s="178">
        <f t="shared" si="408"/>
        <v>8804299</v>
      </c>
      <c r="Q548" s="135"/>
      <c r="R548" s="135"/>
    </row>
    <row r="549" spans="1:18" ht="31.5" customHeight="1">
      <c r="A549" s="558"/>
      <c r="B549" s="169">
        <v>2</v>
      </c>
      <c r="C549" s="71"/>
      <c r="D549" s="179" t="s">
        <v>629</v>
      </c>
      <c r="E549" s="71" t="s">
        <v>353</v>
      </c>
      <c r="F549" s="45" t="s">
        <v>142</v>
      </c>
      <c r="G549" s="172">
        <v>11104000</v>
      </c>
      <c r="H549" s="172">
        <v>11104000</v>
      </c>
      <c r="I549" s="220">
        <v>6000000</v>
      </c>
      <c r="J549" s="174">
        <f t="shared" si="366"/>
        <v>0.54034582132564846</v>
      </c>
      <c r="K549" s="220">
        <v>2952500</v>
      </c>
      <c r="L549" s="174">
        <f t="shared" si="103"/>
        <v>0.26589517291066284</v>
      </c>
      <c r="M549" s="220">
        <v>2952500</v>
      </c>
      <c r="N549" s="175">
        <v>0.26590000000000003</v>
      </c>
      <c r="O549" s="178">
        <f t="shared" si="409"/>
        <v>8151500</v>
      </c>
      <c r="P549" s="178">
        <f t="shared" si="408"/>
        <v>8151500</v>
      </c>
      <c r="Q549" s="135"/>
      <c r="R549" s="135"/>
    </row>
    <row r="550" spans="1:18" ht="31.5" customHeight="1">
      <c r="A550" s="558"/>
      <c r="B550" s="169">
        <v>3</v>
      </c>
      <c r="C550" s="71"/>
      <c r="D550" s="179" t="s">
        <v>167</v>
      </c>
      <c r="E550" s="71" t="s">
        <v>353</v>
      </c>
      <c r="F550" s="45" t="s">
        <v>142</v>
      </c>
      <c r="G550" s="172">
        <v>77760000</v>
      </c>
      <c r="H550" s="172">
        <v>77760000</v>
      </c>
      <c r="I550" s="220">
        <v>38880000</v>
      </c>
      <c r="J550" s="174">
        <f t="shared" si="366"/>
        <v>0.5</v>
      </c>
      <c r="K550" s="220">
        <v>14772018</v>
      </c>
      <c r="L550" s="174">
        <f t="shared" si="103"/>
        <v>0.18996936728395061</v>
      </c>
      <c r="M550" s="220">
        <v>14772018</v>
      </c>
      <c r="N550" s="175">
        <v>0.19</v>
      </c>
      <c r="O550" s="178">
        <f t="shared" si="409"/>
        <v>62987982</v>
      </c>
      <c r="P550" s="178">
        <f t="shared" si="408"/>
        <v>62987982</v>
      </c>
      <c r="Q550" s="135"/>
      <c r="R550" s="135"/>
    </row>
    <row r="551" spans="1:18" ht="26.25" customHeight="1">
      <c r="A551" s="558"/>
      <c r="B551" s="442"/>
      <c r="C551" s="778"/>
      <c r="D551" s="499" t="s">
        <v>169</v>
      </c>
      <c r="E551" s="437"/>
      <c r="F551" s="779"/>
      <c r="G551" s="441">
        <f t="shared" ref="G551:I551" si="410">SUM(G552:G556)</f>
        <v>3223860000</v>
      </c>
      <c r="H551" s="441">
        <f t="shared" si="410"/>
        <v>3204420000</v>
      </c>
      <c r="I551" s="441">
        <f t="shared" si="410"/>
        <v>1605450000</v>
      </c>
      <c r="J551" s="440">
        <f t="shared" si="366"/>
        <v>0.49798998715825127</v>
      </c>
      <c r="K551" s="441">
        <f>SUM(K552:K556)</f>
        <v>1588856900</v>
      </c>
      <c r="L551" s="440">
        <f t="shared" si="103"/>
        <v>0.49284302047855677</v>
      </c>
      <c r="M551" s="441">
        <f>SUM(M552:M556)</f>
        <v>1059696900</v>
      </c>
      <c r="N551" s="440">
        <f>M551/G551</f>
        <v>0.32870437922242279</v>
      </c>
      <c r="O551" s="441">
        <f>SUM(O552:O556)</f>
        <v>1635003100</v>
      </c>
      <c r="P551" s="439">
        <f t="shared" si="408"/>
        <v>1615563100</v>
      </c>
      <c r="Q551" s="443"/>
      <c r="R551" s="443"/>
    </row>
    <row r="552" spans="1:18" ht="28.5" customHeight="1">
      <c r="A552" s="558"/>
      <c r="B552" s="169">
        <v>1</v>
      </c>
      <c r="C552" s="71"/>
      <c r="D552" s="179" t="s">
        <v>125</v>
      </c>
      <c r="E552" s="71" t="s">
        <v>353</v>
      </c>
      <c r="F552" s="45" t="s">
        <v>310</v>
      </c>
      <c r="G552" s="172">
        <v>19440000</v>
      </c>
      <c r="H552" s="16"/>
      <c r="I552" s="220">
        <v>3240000</v>
      </c>
      <c r="J552" s="174">
        <f t="shared" si="366"/>
        <v>0.16666666666666666</v>
      </c>
      <c r="K552" s="444"/>
      <c r="L552" s="174">
        <f t="shared" si="103"/>
        <v>0</v>
      </c>
      <c r="M552" s="173">
        <f>G552*N552</f>
        <v>0</v>
      </c>
      <c r="N552" s="174">
        <v>0</v>
      </c>
      <c r="O552" s="178">
        <f t="shared" ref="O552:O556" si="411">G552-K552</f>
        <v>19440000</v>
      </c>
      <c r="P552" s="744">
        <f t="shared" si="408"/>
        <v>0</v>
      </c>
      <c r="Q552" s="135"/>
      <c r="R552" s="135"/>
    </row>
    <row r="553" spans="1:18" ht="28.5" customHeight="1">
      <c r="A553" s="558"/>
      <c r="B553" s="169">
        <v>2</v>
      </c>
      <c r="C553" s="71"/>
      <c r="D553" s="179" t="s">
        <v>186</v>
      </c>
      <c r="E553" s="71" t="s">
        <v>353</v>
      </c>
      <c r="F553" s="45" t="s">
        <v>331</v>
      </c>
      <c r="G553" s="172">
        <v>3019800000</v>
      </c>
      <c r="H553" s="172">
        <v>3019800000</v>
      </c>
      <c r="I553" s="190">
        <v>1509900000</v>
      </c>
      <c r="J553" s="174">
        <f t="shared" si="366"/>
        <v>0.5</v>
      </c>
      <c r="K553" s="190">
        <v>1509600000</v>
      </c>
      <c r="L553" s="174">
        <f t="shared" si="103"/>
        <v>0.49990065567256109</v>
      </c>
      <c r="M553" s="190">
        <v>1003000000</v>
      </c>
      <c r="N553" s="174">
        <f t="shared" ref="N553:N555" si="412">L553</f>
        <v>0.49990065567256109</v>
      </c>
      <c r="O553" s="178">
        <f t="shared" si="411"/>
        <v>1510200000</v>
      </c>
      <c r="P553" s="178">
        <f t="shared" si="408"/>
        <v>1510200000</v>
      </c>
      <c r="Q553" s="135"/>
      <c r="R553" s="135"/>
    </row>
    <row r="554" spans="1:18" ht="28.5" customHeight="1">
      <c r="A554" s="558"/>
      <c r="B554" s="169">
        <v>3</v>
      </c>
      <c r="C554" s="71"/>
      <c r="D554" s="179" t="s">
        <v>728</v>
      </c>
      <c r="E554" s="71" t="s">
        <v>353</v>
      </c>
      <c r="F554" s="45" t="s">
        <v>331</v>
      </c>
      <c r="G554" s="172">
        <v>150960000</v>
      </c>
      <c r="H554" s="172">
        <v>150960000</v>
      </c>
      <c r="I554" s="192">
        <v>75480000</v>
      </c>
      <c r="J554" s="174">
        <f t="shared" si="366"/>
        <v>0.5</v>
      </c>
      <c r="K554" s="192">
        <v>69200000</v>
      </c>
      <c r="L554" s="174">
        <f t="shared" si="103"/>
        <v>0.45839957604663489</v>
      </c>
      <c r="M554" s="192">
        <v>47870000</v>
      </c>
      <c r="N554" s="174">
        <f t="shared" si="412"/>
        <v>0.45839957604663489</v>
      </c>
      <c r="O554" s="178">
        <f t="shared" si="411"/>
        <v>81760000</v>
      </c>
      <c r="P554" s="178">
        <f t="shared" si="408"/>
        <v>81760000</v>
      </c>
      <c r="Q554" s="135"/>
      <c r="R554" s="135"/>
    </row>
    <row r="555" spans="1:18" ht="28.5" customHeight="1">
      <c r="A555" s="113">
        <v>1</v>
      </c>
      <c r="B555" s="169">
        <v>4</v>
      </c>
      <c r="C555" s="71"/>
      <c r="D555" s="179" t="s">
        <v>610</v>
      </c>
      <c r="E555" s="71" t="s">
        <v>353</v>
      </c>
      <c r="F555" s="45" t="s">
        <v>331</v>
      </c>
      <c r="G555" s="172">
        <v>8160000</v>
      </c>
      <c r="H555" s="172">
        <v>8160000</v>
      </c>
      <c r="I555" s="173">
        <v>4080000</v>
      </c>
      <c r="J555" s="174">
        <f t="shared" si="366"/>
        <v>0.5</v>
      </c>
      <c r="K555" s="173">
        <v>4080000</v>
      </c>
      <c r="L555" s="174">
        <f t="shared" si="103"/>
        <v>0.5</v>
      </c>
      <c r="M555" s="220">
        <v>2850000</v>
      </c>
      <c r="N555" s="175">
        <f t="shared" si="412"/>
        <v>0.5</v>
      </c>
      <c r="O555" s="178">
        <f t="shared" si="411"/>
        <v>4080000</v>
      </c>
      <c r="P555" s="178">
        <f t="shared" si="408"/>
        <v>4080000</v>
      </c>
      <c r="Q555" s="135"/>
      <c r="R555" s="135"/>
    </row>
    <row r="556" spans="1:18" ht="28.5" customHeight="1">
      <c r="A556" s="558"/>
      <c r="B556" s="169">
        <v>5</v>
      </c>
      <c r="C556" s="71"/>
      <c r="D556" s="179" t="s">
        <v>195</v>
      </c>
      <c r="E556" s="71" t="s">
        <v>353</v>
      </c>
      <c r="F556" s="45" t="s">
        <v>142</v>
      </c>
      <c r="G556" s="172">
        <v>25500000</v>
      </c>
      <c r="H556" s="172">
        <v>25500000</v>
      </c>
      <c r="I556" s="220">
        <v>12750000</v>
      </c>
      <c r="J556" s="174">
        <f t="shared" si="366"/>
        <v>0.5</v>
      </c>
      <c r="K556" s="220">
        <v>5976900</v>
      </c>
      <c r="L556" s="174">
        <f t="shared" si="103"/>
        <v>0.23438823529411765</v>
      </c>
      <c r="M556" s="220">
        <v>5976900</v>
      </c>
      <c r="N556" s="175">
        <v>0.2344</v>
      </c>
      <c r="O556" s="178">
        <f t="shared" si="411"/>
        <v>19523100</v>
      </c>
      <c r="P556" s="178">
        <f t="shared" si="408"/>
        <v>19523100</v>
      </c>
      <c r="Q556" s="135"/>
      <c r="R556" s="135"/>
    </row>
    <row r="557" spans="1:18" ht="34.5" customHeight="1">
      <c r="A557" s="558"/>
      <c r="B557" s="517"/>
      <c r="C557" s="655"/>
      <c r="D557" s="432" t="s">
        <v>197</v>
      </c>
      <c r="E557" s="155"/>
      <c r="F557" s="656"/>
      <c r="G557" s="741">
        <f t="shared" ref="G557:I557" si="413">SUM(G558,G563)</f>
        <v>278607622</v>
      </c>
      <c r="H557" s="741">
        <f t="shared" si="413"/>
        <v>0</v>
      </c>
      <c r="I557" s="741">
        <f t="shared" si="413"/>
        <v>45000000</v>
      </c>
      <c r="J557" s="151">
        <f t="shared" si="366"/>
        <v>0.16151747635963815</v>
      </c>
      <c r="K557" s="741">
        <f>SUM(K558,K563)</f>
        <v>18000000</v>
      </c>
      <c r="L557" s="151">
        <f t="shared" si="103"/>
        <v>6.4606990543855256E-2</v>
      </c>
      <c r="M557" s="741">
        <f>SUM(M558,M563)</f>
        <v>19800000</v>
      </c>
      <c r="N557" s="151">
        <f t="shared" ref="N557:N558" si="414">M557/G557</f>
        <v>7.106768959824078E-2</v>
      </c>
      <c r="O557" s="741">
        <f t="shared" ref="O557:P557" si="415">SUM(O558,O563)</f>
        <v>260607622</v>
      </c>
      <c r="P557" s="741">
        <f t="shared" si="415"/>
        <v>-18000000</v>
      </c>
      <c r="Q557" s="156"/>
      <c r="R557" s="156"/>
    </row>
    <row r="558" spans="1:18" ht="39">
      <c r="A558" s="558"/>
      <c r="B558" s="442"/>
      <c r="C558" s="778"/>
      <c r="D558" s="499" t="s">
        <v>198</v>
      </c>
      <c r="E558" s="437"/>
      <c r="F558" s="582"/>
      <c r="G558" s="441">
        <f t="shared" ref="G558:I558" si="416">SUM(G559:G562)</f>
        <v>121012800</v>
      </c>
      <c r="H558" s="441">
        <f t="shared" si="416"/>
        <v>0</v>
      </c>
      <c r="I558" s="441">
        <f t="shared" si="416"/>
        <v>45000000</v>
      </c>
      <c r="J558" s="440">
        <f t="shared" si="366"/>
        <v>0.37186148903256516</v>
      </c>
      <c r="K558" s="441">
        <f>SUM(K559:K562)</f>
        <v>18000000</v>
      </c>
      <c r="L558" s="440">
        <f t="shared" si="103"/>
        <v>0.14874459561302605</v>
      </c>
      <c r="M558" s="441">
        <f>SUM(M559:M562)</f>
        <v>19800000</v>
      </c>
      <c r="N558" s="440">
        <f t="shared" si="414"/>
        <v>0.16361905517432868</v>
      </c>
      <c r="O558" s="441">
        <f>SUM(O559:O562)</f>
        <v>103012800</v>
      </c>
      <c r="P558" s="439">
        <f t="shared" ref="P558:P567" si="417">H558-K558</f>
        <v>-18000000</v>
      </c>
      <c r="Q558" s="443"/>
      <c r="R558" s="443"/>
    </row>
    <row r="559" spans="1:18" ht="27" customHeight="1">
      <c r="A559" s="558"/>
      <c r="B559" s="169">
        <v>1</v>
      </c>
      <c r="C559" s="169"/>
      <c r="D559" s="179" t="s">
        <v>199</v>
      </c>
      <c r="E559" s="71" t="s">
        <v>353</v>
      </c>
      <c r="F559" s="45" t="s">
        <v>142</v>
      </c>
      <c r="G559" s="172">
        <v>54012800</v>
      </c>
      <c r="H559" s="16"/>
      <c r="I559" s="220">
        <v>18000000</v>
      </c>
      <c r="J559" s="174">
        <f t="shared" si="366"/>
        <v>0.33325433971206825</v>
      </c>
      <c r="K559" s="173">
        <v>18000000</v>
      </c>
      <c r="L559" s="174">
        <f t="shared" si="103"/>
        <v>0.33325433971206825</v>
      </c>
      <c r="M559" s="173">
        <f t="shared" ref="M559:M562" si="418">G559*N559</f>
        <v>18000000</v>
      </c>
      <c r="N559" s="174">
        <f>L559</f>
        <v>0.33325433971206825</v>
      </c>
      <c r="O559" s="178">
        <f t="shared" ref="O559:O562" si="419">G559-K559</f>
        <v>36012800</v>
      </c>
      <c r="P559" s="178">
        <f t="shared" si="417"/>
        <v>-18000000</v>
      </c>
      <c r="Q559" s="135"/>
      <c r="R559" s="135"/>
    </row>
    <row r="560" spans="1:18" ht="28.5" customHeight="1">
      <c r="A560" s="558"/>
      <c r="B560" s="169">
        <v>2</v>
      </c>
      <c r="C560" s="169"/>
      <c r="D560" s="179" t="s">
        <v>205</v>
      </c>
      <c r="E560" s="71" t="s">
        <v>353</v>
      </c>
      <c r="F560" s="45" t="s">
        <v>142</v>
      </c>
      <c r="G560" s="172">
        <v>27000000</v>
      </c>
      <c r="H560" s="16"/>
      <c r="I560" s="220">
        <v>9000000</v>
      </c>
      <c r="J560" s="174">
        <f t="shared" si="366"/>
        <v>0.33333333333333331</v>
      </c>
      <c r="K560" s="16"/>
      <c r="L560" s="174">
        <f t="shared" si="103"/>
        <v>0</v>
      </c>
      <c r="M560" s="173">
        <f t="shared" si="418"/>
        <v>0</v>
      </c>
      <c r="N560" s="174">
        <v>0</v>
      </c>
      <c r="O560" s="178">
        <f t="shared" si="419"/>
        <v>27000000</v>
      </c>
      <c r="P560" s="744">
        <f t="shared" si="417"/>
        <v>0</v>
      </c>
      <c r="Q560" s="135"/>
      <c r="R560" s="135"/>
    </row>
    <row r="561" spans="1:18" ht="39">
      <c r="A561" s="558"/>
      <c r="B561" s="169">
        <v>3</v>
      </c>
      <c r="C561" s="71"/>
      <c r="D561" s="179" t="s">
        <v>733</v>
      </c>
      <c r="E561" s="71" t="s">
        <v>353</v>
      </c>
      <c r="F561" s="45" t="s">
        <v>20</v>
      </c>
      <c r="G561" s="172">
        <v>28000000</v>
      </c>
      <c r="H561" s="16"/>
      <c r="I561" s="220">
        <v>14000000</v>
      </c>
      <c r="J561" s="174">
        <f t="shared" si="366"/>
        <v>0.5</v>
      </c>
      <c r="K561" s="16"/>
      <c r="L561" s="174">
        <f t="shared" si="103"/>
        <v>0</v>
      </c>
      <c r="M561" s="173">
        <f t="shared" si="418"/>
        <v>0</v>
      </c>
      <c r="N561" s="174">
        <v>0</v>
      </c>
      <c r="O561" s="178">
        <f t="shared" si="419"/>
        <v>28000000</v>
      </c>
      <c r="P561" s="744">
        <f t="shared" si="417"/>
        <v>0</v>
      </c>
      <c r="Q561" s="135"/>
      <c r="R561" s="135"/>
    </row>
    <row r="562" spans="1:18" ht="39">
      <c r="A562" s="558"/>
      <c r="B562" s="169">
        <v>4</v>
      </c>
      <c r="C562" s="71"/>
      <c r="D562" s="179" t="s">
        <v>210</v>
      </c>
      <c r="E562" s="71" t="s">
        <v>353</v>
      </c>
      <c r="F562" s="45" t="s">
        <v>20</v>
      </c>
      <c r="G562" s="172">
        <v>12000000</v>
      </c>
      <c r="H562" s="16"/>
      <c r="I562" s="220">
        <v>4000000</v>
      </c>
      <c r="J562" s="174">
        <f t="shared" si="366"/>
        <v>0.33333333333333331</v>
      </c>
      <c r="K562" s="16"/>
      <c r="L562" s="174">
        <f t="shared" si="103"/>
        <v>0</v>
      </c>
      <c r="M562" s="173">
        <f t="shared" si="418"/>
        <v>1800000</v>
      </c>
      <c r="N562" s="174">
        <v>0.15</v>
      </c>
      <c r="O562" s="178">
        <f t="shared" si="419"/>
        <v>12000000</v>
      </c>
      <c r="P562" s="744">
        <f t="shared" si="417"/>
        <v>0</v>
      </c>
      <c r="Q562" s="135"/>
      <c r="R562" s="135"/>
    </row>
    <row r="563" spans="1:18" ht="39">
      <c r="A563" s="558"/>
      <c r="B563" s="442"/>
      <c r="C563" s="778"/>
      <c r="D563" s="499" t="s">
        <v>212</v>
      </c>
      <c r="E563" s="437"/>
      <c r="F563" s="779"/>
      <c r="G563" s="948">
        <f t="shared" ref="G563:I563" si="420">SUM(G564:G567)</f>
        <v>157594822</v>
      </c>
      <c r="H563" s="948">
        <f t="shared" si="420"/>
        <v>0</v>
      </c>
      <c r="I563" s="948">
        <f t="shared" si="420"/>
        <v>0</v>
      </c>
      <c r="J563" s="440">
        <f t="shared" si="366"/>
        <v>0</v>
      </c>
      <c r="K563" s="948">
        <f>SUM(K564:K567)</f>
        <v>0</v>
      </c>
      <c r="L563" s="440">
        <f t="shared" si="103"/>
        <v>0</v>
      </c>
      <c r="M563" s="948">
        <f>SUM(M564:M567)</f>
        <v>0</v>
      </c>
      <c r="N563" s="440">
        <f>M563/G563</f>
        <v>0</v>
      </c>
      <c r="O563" s="948">
        <f>SUM(O564:O567)</f>
        <v>157594822</v>
      </c>
      <c r="P563" s="439">
        <f t="shared" si="417"/>
        <v>0</v>
      </c>
      <c r="Q563" s="443"/>
      <c r="R563" s="443"/>
    </row>
    <row r="564" spans="1:18" ht="26">
      <c r="A564" s="558"/>
      <c r="B564" s="169">
        <v>1</v>
      </c>
      <c r="C564" s="71"/>
      <c r="D564" s="179" t="s">
        <v>736</v>
      </c>
      <c r="E564" s="71" t="s">
        <v>470</v>
      </c>
      <c r="F564" s="45" t="s">
        <v>20</v>
      </c>
      <c r="G564" s="172">
        <v>56493750</v>
      </c>
      <c r="H564" s="16"/>
      <c r="I564" s="16"/>
      <c r="J564" s="174">
        <f t="shared" si="366"/>
        <v>0</v>
      </c>
      <c r="K564" s="16"/>
      <c r="L564" s="174">
        <f t="shared" si="103"/>
        <v>0</v>
      </c>
      <c r="M564" s="173">
        <f t="shared" ref="M564:M567" si="421">G564*N564</f>
        <v>0</v>
      </c>
      <c r="N564" s="174">
        <v>0</v>
      </c>
      <c r="O564" s="178">
        <f t="shared" ref="O564:O567" si="422">G564-K564</f>
        <v>56493750</v>
      </c>
      <c r="P564" s="744">
        <f t="shared" si="417"/>
        <v>0</v>
      </c>
      <c r="Q564" s="135"/>
      <c r="R564" s="135"/>
    </row>
    <row r="565" spans="1:18" ht="39">
      <c r="A565" s="113">
        <v>1</v>
      </c>
      <c r="B565" s="169">
        <v>2</v>
      </c>
      <c r="C565" s="71"/>
      <c r="D565" s="179" t="s">
        <v>637</v>
      </c>
      <c r="E565" s="71" t="s">
        <v>470</v>
      </c>
      <c r="F565" s="45" t="s">
        <v>20</v>
      </c>
      <c r="G565" s="172">
        <v>55768800</v>
      </c>
      <c r="H565" s="16"/>
      <c r="I565" s="16"/>
      <c r="J565" s="174">
        <f t="shared" si="366"/>
        <v>0</v>
      </c>
      <c r="K565" s="16"/>
      <c r="L565" s="174">
        <f t="shared" si="103"/>
        <v>0</v>
      </c>
      <c r="M565" s="173">
        <f t="shared" si="421"/>
        <v>0</v>
      </c>
      <c r="N565" s="174">
        <v>0</v>
      </c>
      <c r="O565" s="178">
        <f t="shared" si="422"/>
        <v>55768800</v>
      </c>
      <c r="P565" s="744">
        <f t="shared" si="417"/>
        <v>0</v>
      </c>
      <c r="Q565" s="135"/>
      <c r="R565" s="135"/>
    </row>
    <row r="566" spans="1:18" ht="39">
      <c r="A566" s="113">
        <v>1</v>
      </c>
      <c r="B566" s="169">
        <v>3</v>
      </c>
      <c r="C566" s="71"/>
      <c r="D566" s="179" t="s">
        <v>820</v>
      </c>
      <c r="E566" s="71" t="s">
        <v>470</v>
      </c>
      <c r="F566" s="45" t="s">
        <v>20</v>
      </c>
      <c r="G566" s="172">
        <v>8775000</v>
      </c>
      <c r="H566" s="16"/>
      <c r="I566" s="16"/>
      <c r="J566" s="174">
        <f t="shared" si="366"/>
        <v>0</v>
      </c>
      <c r="K566" s="16"/>
      <c r="L566" s="174">
        <f t="shared" si="103"/>
        <v>0</v>
      </c>
      <c r="M566" s="173">
        <f t="shared" si="421"/>
        <v>0</v>
      </c>
      <c r="N566" s="174">
        <v>0</v>
      </c>
      <c r="O566" s="178">
        <f t="shared" si="422"/>
        <v>8775000</v>
      </c>
      <c r="P566" s="744">
        <f t="shared" si="417"/>
        <v>0</v>
      </c>
      <c r="Q566" s="135"/>
      <c r="R566" s="135"/>
    </row>
    <row r="567" spans="1:18" ht="39">
      <c r="A567" s="113">
        <v>1</v>
      </c>
      <c r="B567" s="169">
        <v>4</v>
      </c>
      <c r="C567" s="71"/>
      <c r="D567" s="179" t="s">
        <v>821</v>
      </c>
      <c r="E567" s="71" t="s">
        <v>470</v>
      </c>
      <c r="F567" s="45" t="s">
        <v>20</v>
      </c>
      <c r="G567" s="172">
        <v>36557272</v>
      </c>
      <c r="H567" s="16"/>
      <c r="I567" s="16"/>
      <c r="J567" s="174">
        <f t="shared" si="366"/>
        <v>0</v>
      </c>
      <c r="K567" s="16"/>
      <c r="L567" s="174">
        <f t="shared" si="103"/>
        <v>0</v>
      </c>
      <c r="M567" s="173">
        <f t="shared" si="421"/>
        <v>0</v>
      </c>
      <c r="N567" s="174">
        <v>0</v>
      </c>
      <c r="O567" s="178">
        <f t="shared" si="422"/>
        <v>36557272</v>
      </c>
      <c r="P567" s="744">
        <f t="shared" si="417"/>
        <v>0</v>
      </c>
      <c r="Q567" s="135"/>
      <c r="R567" s="135"/>
    </row>
    <row r="568" spans="1:18" ht="33.75" customHeight="1">
      <c r="A568" s="558"/>
      <c r="B568" s="511"/>
      <c r="C568" s="652"/>
      <c r="D568" s="513" t="s">
        <v>822</v>
      </c>
      <c r="E568" s="429"/>
      <c r="F568" s="653"/>
      <c r="G568" s="138">
        <f t="shared" ref="G568:I568" si="423">SUM(G609,G569)</f>
        <v>13345233545</v>
      </c>
      <c r="H568" s="138">
        <f t="shared" si="423"/>
        <v>5269863780</v>
      </c>
      <c r="I568" s="138">
        <f t="shared" si="423"/>
        <v>10220118354</v>
      </c>
      <c r="J568" s="516">
        <f t="shared" si="366"/>
        <v>0.76582536525403311</v>
      </c>
      <c r="K568" s="138">
        <f>SUM(K609,K569)</f>
        <v>7170669404</v>
      </c>
      <c r="L568" s="516">
        <f t="shared" si="103"/>
        <v>0.5373206381005301</v>
      </c>
      <c r="M568" s="736">
        <f>SUM(M569,M572,M579,M590)</f>
        <v>1042306000</v>
      </c>
      <c r="N568" s="516">
        <f t="shared" ref="N568:N570" si="424">M568/G568</f>
        <v>7.8103241616967897E-2</v>
      </c>
      <c r="O568" s="138">
        <f t="shared" ref="O568:P568" si="425">SUM(O609,O569)</f>
        <v>6174564141</v>
      </c>
      <c r="P568" s="138">
        <f t="shared" si="425"/>
        <v>-1900805624</v>
      </c>
      <c r="Q568" s="431"/>
      <c r="R568" s="431"/>
    </row>
    <row r="569" spans="1:18" ht="39">
      <c r="A569" s="113">
        <v>1</v>
      </c>
      <c r="B569" s="517"/>
      <c r="C569" s="655"/>
      <c r="D569" s="432" t="s">
        <v>739</v>
      </c>
      <c r="E569" s="155"/>
      <c r="F569" s="656"/>
      <c r="G569" s="738">
        <f t="shared" ref="G569:I569" si="426">SUM(G570,G589,)</f>
        <v>3508818870</v>
      </c>
      <c r="H569" s="738">
        <f t="shared" si="426"/>
        <v>1052996920</v>
      </c>
      <c r="I569" s="738">
        <f t="shared" si="426"/>
        <v>3508818870</v>
      </c>
      <c r="J569" s="151">
        <f t="shared" si="366"/>
        <v>1</v>
      </c>
      <c r="K569" s="738">
        <f>SUM(K570,K589,)</f>
        <v>3493290000</v>
      </c>
      <c r="L569" s="151">
        <f t="shared" si="103"/>
        <v>0.99557433125637518</v>
      </c>
      <c r="M569" s="738">
        <f>SUM(M570,M589,)</f>
        <v>1031191000</v>
      </c>
      <c r="N569" s="151">
        <f t="shared" si="424"/>
        <v>0.29388550341442959</v>
      </c>
      <c r="O569" s="738">
        <f t="shared" ref="O569:P569" si="427">SUM(O570,O589,)</f>
        <v>15528870</v>
      </c>
      <c r="P569" s="738">
        <f t="shared" si="427"/>
        <v>-2440293080</v>
      </c>
      <c r="Q569" s="156"/>
      <c r="R569" s="156"/>
    </row>
    <row r="570" spans="1:18" ht="34.5" customHeight="1">
      <c r="A570" s="113">
        <v>1</v>
      </c>
      <c r="B570" s="442"/>
      <c r="C570" s="778"/>
      <c r="D570" s="499" t="s">
        <v>823</v>
      </c>
      <c r="E570" s="437"/>
      <c r="F570" s="779"/>
      <c r="G570" s="441">
        <f t="shared" ref="G570:I570" si="428">SUM(G571:G576,G583,G586,G587)</f>
        <v>1491648850</v>
      </c>
      <c r="H570" s="441">
        <f t="shared" si="428"/>
        <v>992615900</v>
      </c>
      <c r="I570" s="441">
        <f t="shared" si="428"/>
        <v>1491648850</v>
      </c>
      <c r="J570" s="440">
        <f t="shared" si="366"/>
        <v>1</v>
      </c>
      <c r="K570" s="441">
        <f>SUM(K571:K576,K583,K586,K587)</f>
        <v>1488466000</v>
      </c>
      <c r="L570" s="440">
        <f t="shared" si="103"/>
        <v>0.99786622032390537</v>
      </c>
      <c r="M570" s="441">
        <f>SUM(M571:M576,M583,M586,M587)</f>
        <v>991255000</v>
      </c>
      <c r="N570" s="440">
        <f t="shared" si="424"/>
        <v>0.66453642893231879</v>
      </c>
      <c r="O570" s="441">
        <f>SUM(O571:O576,O583,O586,O587)</f>
        <v>3182850</v>
      </c>
      <c r="P570" s="439">
        <f t="shared" ref="P570:P608" si="429">H570-K570</f>
        <v>-495850100</v>
      </c>
      <c r="Q570" s="443"/>
      <c r="R570" s="443"/>
    </row>
    <row r="571" spans="1:18" ht="13">
      <c r="A571" s="113">
        <v>1</v>
      </c>
      <c r="B571" s="169">
        <v>1</v>
      </c>
      <c r="C571" s="71"/>
      <c r="D571" s="179" t="s">
        <v>824</v>
      </c>
      <c r="E571" s="71" t="s">
        <v>353</v>
      </c>
      <c r="F571" s="45" t="s">
        <v>310</v>
      </c>
      <c r="G571" s="172">
        <v>199824000</v>
      </c>
      <c r="H571" s="172">
        <v>199824000</v>
      </c>
      <c r="I571" s="220">
        <v>199824000</v>
      </c>
      <c r="J571" s="174">
        <f t="shared" si="366"/>
        <v>1</v>
      </c>
      <c r="K571" s="172">
        <v>199824000</v>
      </c>
      <c r="L571" s="174">
        <f t="shared" si="103"/>
        <v>1</v>
      </c>
      <c r="M571" s="173">
        <v>199378000</v>
      </c>
      <c r="N571" s="175">
        <v>0.3</v>
      </c>
      <c r="O571" s="178">
        <f t="shared" ref="O571:O588" si="430">G571-K571</f>
        <v>0</v>
      </c>
      <c r="P571" s="178">
        <f t="shared" si="429"/>
        <v>0</v>
      </c>
      <c r="Q571" s="135"/>
      <c r="R571" s="135"/>
    </row>
    <row r="572" spans="1:18" ht="26">
      <c r="A572" s="558"/>
      <c r="B572" s="169">
        <v>2</v>
      </c>
      <c r="C572" s="71"/>
      <c r="D572" s="179" t="s">
        <v>114</v>
      </c>
      <c r="E572" s="71" t="s">
        <v>353</v>
      </c>
      <c r="F572" s="45" t="s">
        <v>310</v>
      </c>
      <c r="G572" s="172">
        <v>5518770</v>
      </c>
      <c r="H572" s="172">
        <v>5518770</v>
      </c>
      <c r="I572" s="220">
        <v>5518770</v>
      </c>
      <c r="J572" s="174">
        <f t="shared" si="366"/>
        <v>1</v>
      </c>
      <c r="K572" s="220">
        <v>4904000</v>
      </c>
      <c r="L572" s="174">
        <f t="shared" si="103"/>
        <v>0.88860380120932747</v>
      </c>
      <c r="M572" s="444">
        <v>5181000</v>
      </c>
      <c r="N572" s="175">
        <v>1</v>
      </c>
      <c r="O572" s="178">
        <f t="shared" si="430"/>
        <v>614770</v>
      </c>
      <c r="P572" s="178">
        <f t="shared" si="429"/>
        <v>614770</v>
      </c>
      <c r="Q572" s="135"/>
      <c r="R572" s="135"/>
    </row>
    <row r="573" spans="1:18" ht="26">
      <c r="A573" s="558"/>
      <c r="B573" s="169">
        <v>3</v>
      </c>
      <c r="C573" s="71"/>
      <c r="D573" s="179" t="s">
        <v>825</v>
      </c>
      <c r="E573" s="71" t="s">
        <v>353</v>
      </c>
      <c r="F573" s="45" t="s">
        <v>310</v>
      </c>
      <c r="G573" s="172">
        <v>3044100</v>
      </c>
      <c r="H573" s="172">
        <v>3044100</v>
      </c>
      <c r="I573" s="220">
        <v>3044100</v>
      </c>
      <c r="J573" s="174">
        <f t="shared" si="366"/>
        <v>1</v>
      </c>
      <c r="K573" s="220">
        <v>3041000</v>
      </c>
      <c r="L573" s="174">
        <f t="shared" si="103"/>
        <v>0.99898163660852135</v>
      </c>
      <c r="M573" s="444">
        <v>3041000</v>
      </c>
      <c r="N573" s="175">
        <v>1</v>
      </c>
      <c r="O573" s="178">
        <f t="shared" si="430"/>
        <v>3100</v>
      </c>
      <c r="P573" s="178">
        <f t="shared" si="429"/>
        <v>3100</v>
      </c>
      <c r="Q573" s="135"/>
      <c r="R573" s="135"/>
    </row>
    <row r="574" spans="1:18" ht="26">
      <c r="A574" s="558"/>
      <c r="B574" s="169">
        <v>4</v>
      </c>
      <c r="C574" s="71"/>
      <c r="D574" s="179" t="s">
        <v>173</v>
      </c>
      <c r="E574" s="71" t="s">
        <v>353</v>
      </c>
      <c r="F574" s="45" t="s">
        <v>310</v>
      </c>
      <c r="G574" s="172">
        <v>1302030</v>
      </c>
      <c r="H574" s="172">
        <v>1302030</v>
      </c>
      <c r="I574" s="220">
        <v>1302030</v>
      </c>
      <c r="J574" s="174">
        <f t="shared" si="366"/>
        <v>1</v>
      </c>
      <c r="K574" s="220">
        <v>1298000</v>
      </c>
      <c r="L574" s="174">
        <f t="shared" si="103"/>
        <v>0.99690483322196877</v>
      </c>
      <c r="M574" s="444">
        <v>1298000</v>
      </c>
      <c r="N574" s="175">
        <v>1</v>
      </c>
      <c r="O574" s="178">
        <f t="shared" si="430"/>
        <v>4030</v>
      </c>
      <c r="P574" s="178">
        <f t="shared" si="429"/>
        <v>4030</v>
      </c>
      <c r="Q574" s="135"/>
      <c r="R574" s="135"/>
    </row>
    <row r="575" spans="1:18" ht="26">
      <c r="A575" s="558"/>
      <c r="B575" s="169">
        <v>5</v>
      </c>
      <c r="C575" s="71"/>
      <c r="D575" s="179" t="s">
        <v>141</v>
      </c>
      <c r="E575" s="71" t="s">
        <v>353</v>
      </c>
      <c r="F575" s="45" t="s">
        <v>142</v>
      </c>
      <c r="G575" s="172">
        <v>250000</v>
      </c>
      <c r="H575" s="172">
        <v>250000</v>
      </c>
      <c r="I575" s="220">
        <v>250000</v>
      </c>
      <c r="J575" s="174">
        <f t="shared" si="366"/>
        <v>1</v>
      </c>
      <c r="K575" s="172">
        <v>250000</v>
      </c>
      <c r="L575" s="174">
        <f t="shared" si="103"/>
        <v>1</v>
      </c>
      <c r="M575" s="173">
        <f>G575*N575</f>
        <v>0</v>
      </c>
      <c r="N575" s="174">
        <v>0</v>
      </c>
      <c r="O575" s="178">
        <f t="shared" si="430"/>
        <v>0</v>
      </c>
      <c r="P575" s="178">
        <f t="shared" si="429"/>
        <v>0</v>
      </c>
      <c r="Q575" s="135"/>
      <c r="R575" s="135"/>
    </row>
    <row r="576" spans="1:18" ht="39">
      <c r="A576" s="558"/>
      <c r="B576" s="169">
        <v>6</v>
      </c>
      <c r="C576" s="71"/>
      <c r="D576" s="179" t="s">
        <v>346</v>
      </c>
      <c r="E576" s="134"/>
      <c r="F576" s="45" t="s">
        <v>20</v>
      </c>
      <c r="G576" s="498">
        <f t="shared" ref="G576:I576" si="431">SUM(G577:G582)</f>
        <v>544228000</v>
      </c>
      <c r="H576" s="498">
        <f t="shared" si="431"/>
        <v>357747000</v>
      </c>
      <c r="I576" s="498">
        <f t="shared" si="431"/>
        <v>544228000</v>
      </c>
      <c r="J576" s="174">
        <f t="shared" si="366"/>
        <v>1</v>
      </c>
      <c r="K576" s="498">
        <f>SUM(K577:K582)</f>
        <v>543479000</v>
      </c>
      <c r="L576" s="174">
        <f t="shared" si="103"/>
        <v>0.99862373858015385</v>
      </c>
      <c r="M576" s="498">
        <f>SUM(M577:M582)</f>
        <v>357747000</v>
      </c>
      <c r="N576" s="174">
        <f>M576/G576</f>
        <v>0.65734765576192333</v>
      </c>
      <c r="O576" s="178">
        <f t="shared" si="430"/>
        <v>749000</v>
      </c>
      <c r="P576" s="178">
        <f t="shared" si="429"/>
        <v>-185732000</v>
      </c>
      <c r="Q576" s="135"/>
      <c r="R576" s="135"/>
    </row>
    <row r="577" spans="1:18" ht="67.5" customHeight="1">
      <c r="A577" s="558"/>
      <c r="B577" s="479"/>
      <c r="C577" s="448"/>
      <c r="D577" s="462" t="s">
        <v>826</v>
      </c>
      <c r="E577" s="448" t="s">
        <v>827</v>
      </c>
      <c r="F577" s="448" t="s">
        <v>20</v>
      </c>
      <c r="G577" s="454">
        <v>93037000</v>
      </c>
      <c r="H577" s="457">
        <v>92943000</v>
      </c>
      <c r="I577" s="454">
        <v>93037000</v>
      </c>
      <c r="J577" s="555">
        <f t="shared" si="366"/>
        <v>1</v>
      </c>
      <c r="K577" s="449">
        <v>92943000</v>
      </c>
      <c r="L577" s="947">
        <f t="shared" ref="L577:L582" si="432">K577/I577</f>
        <v>0.99898964927931899</v>
      </c>
      <c r="M577" s="457">
        <v>92943000</v>
      </c>
      <c r="N577" s="557">
        <v>0.2</v>
      </c>
      <c r="O577" s="461">
        <f t="shared" si="430"/>
        <v>94000</v>
      </c>
      <c r="P577" s="461">
        <f t="shared" si="429"/>
        <v>0</v>
      </c>
      <c r="Q577" s="2522" t="s">
        <v>1142</v>
      </c>
      <c r="R577" s="2456"/>
    </row>
    <row r="578" spans="1:18" ht="56.25" customHeight="1">
      <c r="A578" s="558"/>
      <c r="B578" s="479"/>
      <c r="C578" s="448"/>
      <c r="D578" s="462" t="s">
        <v>830</v>
      </c>
      <c r="E578" s="448" t="s">
        <v>831</v>
      </c>
      <c r="F578" s="448" t="s">
        <v>20</v>
      </c>
      <c r="G578" s="454">
        <v>93037000</v>
      </c>
      <c r="H578" s="457">
        <v>92943000</v>
      </c>
      <c r="I578" s="454">
        <v>93037000</v>
      </c>
      <c r="J578" s="555">
        <f t="shared" si="366"/>
        <v>1</v>
      </c>
      <c r="K578" s="449">
        <v>92943000</v>
      </c>
      <c r="L578" s="947">
        <f t="shared" si="432"/>
        <v>0.99898964927931899</v>
      </c>
      <c r="M578" s="457">
        <v>92943000</v>
      </c>
      <c r="N578" s="557">
        <v>0.2</v>
      </c>
      <c r="O578" s="461">
        <f t="shared" si="430"/>
        <v>94000</v>
      </c>
      <c r="P578" s="461">
        <f t="shared" si="429"/>
        <v>0</v>
      </c>
      <c r="Q578" s="2522" t="s">
        <v>1142</v>
      </c>
      <c r="R578" s="2456"/>
    </row>
    <row r="579" spans="1:18" ht="73.5" customHeight="1">
      <c r="A579" s="558"/>
      <c r="B579" s="479"/>
      <c r="C579" s="448"/>
      <c r="D579" s="462" t="s">
        <v>833</v>
      </c>
      <c r="E579" s="448" t="s">
        <v>834</v>
      </c>
      <c r="F579" s="448" t="s">
        <v>20</v>
      </c>
      <c r="G579" s="454">
        <v>93037000</v>
      </c>
      <c r="H579" s="479"/>
      <c r="I579" s="454">
        <v>93037000</v>
      </c>
      <c r="J579" s="555">
        <f t="shared" si="366"/>
        <v>1</v>
      </c>
      <c r="K579" s="449">
        <v>92859000</v>
      </c>
      <c r="L579" s="947">
        <f t="shared" si="432"/>
        <v>0.99808678267785933</v>
      </c>
      <c r="M579" s="457">
        <f t="shared" ref="M579:M580" si="433">G579*N579</f>
        <v>0</v>
      </c>
      <c r="N579" s="555">
        <v>0</v>
      </c>
      <c r="O579" s="461">
        <f t="shared" si="430"/>
        <v>178000</v>
      </c>
      <c r="P579" s="461">
        <f t="shared" si="429"/>
        <v>-92859000</v>
      </c>
      <c r="Q579" s="2522" t="s">
        <v>1142</v>
      </c>
      <c r="R579" s="2456"/>
    </row>
    <row r="580" spans="1:18" ht="60" customHeight="1">
      <c r="A580" s="113">
        <v>1</v>
      </c>
      <c r="B580" s="750" t="s">
        <v>344</v>
      </c>
      <c r="C580" s="448"/>
      <c r="D580" s="462" t="s">
        <v>837</v>
      </c>
      <c r="E580" s="448" t="s">
        <v>838</v>
      </c>
      <c r="F580" s="448" t="s">
        <v>20</v>
      </c>
      <c r="G580" s="454">
        <v>93037000</v>
      </c>
      <c r="H580" s="479"/>
      <c r="I580" s="454">
        <v>93037000</v>
      </c>
      <c r="J580" s="555">
        <f t="shared" si="366"/>
        <v>1</v>
      </c>
      <c r="K580" s="449">
        <v>92873000</v>
      </c>
      <c r="L580" s="947">
        <f t="shared" si="432"/>
        <v>0.99823726044476924</v>
      </c>
      <c r="M580" s="457">
        <f t="shared" si="433"/>
        <v>0</v>
      </c>
      <c r="N580" s="555">
        <v>0</v>
      </c>
      <c r="O580" s="461">
        <f t="shared" si="430"/>
        <v>164000</v>
      </c>
      <c r="P580" s="461">
        <f t="shared" si="429"/>
        <v>-92873000</v>
      </c>
      <c r="Q580" s="2522" t="s">
        <v>1142</v>
      </c>
      <c r="R580" s="2456"/>
    </row>
    <row r="581" spans="1:18" ht="13">
      <c r="A581" s="113">
        <v>1</v>
      </c>
      <c r="B581" s="479"/>
      <c r="C581" s="448"/>
      <c r="D581" s="462" t="s">
        <v>840</v>
      </c>
      <c r="E581" s="448" t="s">
        <v>834</v>
      </c>
      <c r="F581" s="448" t="s">
        <v>20</v>
      </c>
      <c r="G581" s="949">
        <v>86040000</v>
      </c>
      <c r="H581" s="752">
        <v>85915000</v>
      </c>
      <c r="I581" s="454">
        <v>86040000</v>
      </c>
      <c r="J581" s="555">
        <f t="shared" si="366"/>
        <v>1</v>
      </c>
      <c r="K581" s="449">
        <v>85915000</v>
      </c>
      <c r="L581" s="947">
        <f t="shared" si="432"/>
        <v>0.9985471873547187</v>
      </c>
      <c r="M581" s="752">
        <v>85915000</v>
      </c>
      <c r="N581" s="557">
        <v>0.25</v>
      </c>
      <c r="O581" s="461">
        <f t="shared" si="430"/>
        <v>125000</v>
      </c>
      <c r="P581" s="461">
        <f t="shared" si="429"/>
        <v>0</v>
      </c>
      <c r="Q581" s="2522" t="s">
        <v>1142</v>
      </c>
      <c r="R581" s="2456"/>
    </row>
    <row r="582" spans="1:18" ht="25">
      <c r="A582" s="113">
        <v>1</v>
      </c>
      <c r="B582" s="479"/>
      <c r="C582" s="448"/>
      <c r="D582" s="462" t="s">
        <v>842</v>
      </c>
      <c r="E582" s="448" t="s">
        <v>831</v>
      </c>
      <c r="F582" s="448" t="s">
        <v>20</v>
      </c>
      <c r="G582" s="949">
        <v>86040000</v>
      </c>
      <c r="H582" s="752">
        <v>85946000</v>
      </c>
      <c r="I582" s="454">
        <v>86040000</v>
      </c>
      <c r="J582" s="555">
        <f t="shared" si="366"/>
        <v>1</v>
      </c>
      <c r="K582" s="449">
        <v>85946000</v>
      </c>
      <c r="L582" s="947">
        <f t="shared" si="432"/>
        <v>0.99890748489074854</v>
      </c>
      <c r="M582" s="752">
        <v>85946000</v>
      </c>
      <c r="N582" s="557">
        <v>0.2</v>
      </c>
      <c r="O582" s="461">
        <f t="shared" si="430"/>
        <v>94000</v>
      </c>
      <c r="P582" s="461">
        <f t="shared" si="429"/>
        <v>0</v>
      </c>
      <c r="Q582" s="2522" t="s">
        <v>1142</v>
      </c>
      <c r="R582" s="2456"/>
    </row>
    <row r="583" spans="1:18" ht="39">
      <c r="A583" s="113">
        <v>1</v>
      </c>
      <c r="B583" s="169">
        <v>7</v>
      </c>
      <c r="C583" s="71"/>
      <c r="D583" s="179" t="s">
        <v>844</v>
      </c>
      <c r="E583" s="134"/>
      <c r="F583" s="481"/>
      <c r="G583" s="498">
        <f t="shared" ref="G583:I583" si="434">SUM(G584:G585)</f>
        <v>391010000</v>
      </c>
      <c r="H583" s="498">
        <f t="shared" si="434"/>
        <v>390770000</v>
      </c>
      <c r="I583" s="498">
        <f t="shared" si="434"/>
        <v>391010000</v>
      </c>
      <c r="J583" s="174">
        <f t="shared" si="366"/>
        <v>1</v>
      </c>
      <c r="K583" s="498">
        <f>SUM(K584:K585)</f>
        <v>390770000</v>
      </c>
      <c r="L583" s="174">
        <f t="shared" ref="L583:L703" si="435">K583/G583</f>
        <v>0.99938620495639496</v>
      </c>
      <c r="M583" s="498">
        <f>SUM(M584:M585)</f>
        <v>390770000</v>
      </c>
      <c r="N583" s="175">
        <v>1</v>
      </c>
      <c r="O583" s="178">
        <f t="shared" si="430"/>
        <v>240000</v>
      </c>
      <c r="P583" s="178">
        <f t="shared" si="429"/>
        <v>0</v>
      </c>
      <c r="Q583" s="135"/>
      <c r="R583" s="135"/>
    </row>
    <row r="584" spans="1:18" ht="39.75" customHeight="1">
      <c r="A584" s="113">
        <v>1</v>
      </c>
      <c r="B584" s="450"/>
      <c r="C584" s="448">
        <v>1</v>
      </c>
      <c r="D584" s="462" t="s">
        <v>845</v>
      </c>
      <c r="E584" s="448" t="s">
        <v>827</v>
      </c>
      <c r="F584" s="448" t="s">
        <v>20</v>
      </c>
      <c r="G584" s="454">
        <v>198500000</v>
      </c>
      <c r="H584" s="752">
        <v>198375000</v>
      </c>
      <c r="I584" s="752">
        <v>198500000</v>
      </c>
      <c r="J584" s="555">
        <f t="shared" si="366"/>
        <v>1</v>
      </c>
      <c r="K584" s="752">
        <v>198375000</v>
      </c>
      <c r="L584" s="555">
        <f t="shared" si="435"/>
        <v>0.99937027707808568</v>
      </c>
      <c r="M584" s="456">
        <v>198375000</v>
      </c>
      <c r="N584" s="557">
        <v>1</v>
      </c>
      <c r="O584" s="461">
        <f t="shared" si="430"/>
        <v>125000</v>
      </c>
      <c r="P584" s="461">
        <f t="shared" si="429"/>
        <v>0</v>
      </c>
      <c r="Q584" s="2522" t="s">
        <v>1142</v>
      </c>
      <c r="R584" s="2456"/>
    </row>
    <row r="585" spans="1:18" ht="42.75" customHeight="1">
      <c r="A585" s="113">
        <v>1</v>
      </c>
      <c r="B585" s="450"/>
      <c r="C585" s="448">
        <v>2</v>
      </c>
      <c r="D585" s="462" t="s">
        <v>847</v>
      </c>
      <c r="E585" s="448" t="s">
        <v>848</v>
      </c>
      <c r="F585" s="448" t="s">
        <v>20</v>
      </c>
      <c r="G585" s="454">
        <v>192510000</v>
      </c>
      <c r="H585" s="752">
        <v>192395000</v>
      </c>
      <c r="I585" s="752">
        <v>192510000</v>
      </c>
      <c r="J585" s="555">
        <f t="shared" si="366"/>
        <v>1</v>
      </c>
      <c r="K585" s="752">
        <v>192395000</v>
      </c>
      <c r="L585" s="555">
        <f t="shared" si="435"/>
        <v>0.99940262843488648</v>
      </c>
      <c r="M585" s="752">
        <v>192395000</v>
      </c>
      <c r="N585" s="557">
        <v>1</v>
      </c>
      <c r="O585" s="461">
        <f t="shared" si="430"/>
        <v>115000</v>
      </c>
      <c r="P585" s="461">
        <f t="shared" si="429"/>
        <v>0</v>
      </c>
      <c r="Q585" s="2522" t="s">
        <v>1142</v>
      </c>
      <c r="R585" s="2456"/>
    </row>
    <row r="586" spans="1:18" ht="26">
      <c r="A586" s="113">
        <v>1</v>
      </c>
      <c r="B586" s="169">
        <v>8</v>
      </c>
      <c r="C586" s="71"/>
      <c r="D586" s="179" t="s">
        <v>133</v>
      </c>
      <c r="E586" s="71" t="s">
        <v>850</v>
      </c>
      <c r="F586" s="45" t="s">
        <v>331</v>
      </c>
      <c r="G586" s="172">
        <v>34160000</v>
      </c>
      <c r="H586" s="172">
        <v>34160000</v>
      </c>
      <c r="I586" s="220">
        <v>34160000</v>
      </c>
      <c r="J586" s="174">
        <f t="shared" si="366"/>
        <v>1</v>
      </c>
      <c r="K586" s="173">
        <v>33840000</v>
      </c>
      <c r="L586" s="174">
        <f t="shared" si="435"/>
        <v>0.99063231850117095</v>
      </c>
      <c r="M586" s="173">
        <v>33840000</v>
      </c>
      <c r="N586" s="175">
        <v>1</v>
      </c>
      <c r="O586" s="178">
        <f t="shared" si="430"/>
        <v>320000</v>
      </c>
      <c r="P586" s="178">
        <f t="shared" si="429"/>
        <v>320000</v>
      </c>
      <c r="Q586" s="2522" t="s">
        <v>1142</v>
      </c>
      <c r="R586" s="2456"/>
    </row>
    <row r="587" spans="1:18" ht="26">
      <c r="A587" s="113">
        <v>1</v>
      </c>
      <c r="B587" s="169">
        <v>9</v>
      </c>
      <c r="C587" s="71"/>
      <c r="D587" s="179" t="s">
        <v>852</v>
      </c>
      <c r="E587" s="134"/>
      <c r="F587" s="69"/>
      <c r="G587" s="498">
        <f t="shared" ref="G587:I587" si="436">SUM(G588)</f>
        <v>312311950</v>
      </c>
      <c r="H587" s="498">
        <f t="shared" si="436"/>
        <v>0</v>
      </c>
      <c r="I587" s="498">
        <f t="shared" si="436"/>
        <v>312311950</v>
      </c>
      <c r="J587" s="174">
        <f t="shared" si="366"/>
        <v>1</v>
      </c>
      <c r="K587" s="498">
        <f>SUM(K588)</f>
        <v>311060000</v>
      </c>
      <c r="L587" s="174">
        <f t="shared" si="435"/>
        <v>0.99599134775342413</v>
      </c>
      <c r="M587" s="498">
        <f>SUM(M588)</f>
        <v>0</v>
      </c>
      <c r="N587" s="174">
        <v>0</v>
      </c>
      <c r="O587" s="178">
        <f t="shared" si="430"/>
        <v>1251950</v>
      </c>
      <c r="P587" s="178">
        <f t="shared" si="429"/>
        <v>-311060000</v>
      </c>
      <c r="Q587" s="135"/>
      <c r="R587" s="135"/>
    </row>
    <row r="588" spans="1:18" ht="25">
      <c r="A588" s="113">
        <v>1</v>
      </c>
      <c r="B588" s="479"/>
      <c r="C588" s="448">
        <v>3</v>
      </c>
      <c r="D588" s="462" t="s">
        <v>853</v>
      </c>
      <c r="E588" s="448" t="s">
        <v>854</v>
      </c>
      <c r="F588" s="448" t="s">
        <v>310</v>
      </c>
      <c r="G588" s="454">
        <v>312311950</v>
      </c>
      <c r="H588" s="479"/>
      <c r="I588" s="454">
        <v>312311950</v>
      </c>
      <c r="J588" s="555">
        <f t="shared" si="366"/>
        <v>1</v>
      </c>
      <c r="K588" s="623">
        <v>311060000</v>
      </c>
      <c r="L588" s="555">
        <f t="shared" si="435"/>
        <v>0.99599134775342413</v>
      </c>
      <c r="M588" s="173">
        <f>G588*N588</f>
        <v>0</v>
      </c>
      <c r="N588" s="555">
        <v>0</v>
      </c>
      <c r="O588" s="461">
        <f t="shared" si="430"/>
        <v>1251950</v>
      </c>
      <c r="P588" s="461">
        <f t="shared" si="429"/>
        <v>-311060000</v>
      </c>
      <c r="Q588" s="2522" t="s">
        <v>1142</v>
      </c>
      <c r="R588" s="2456"/>
    </row>
    <row r="589" spans="1:18" ht="26">
      <c r="A589" s="113">
        <v>1</v>
      </c>
      <c r="B589" s="442"/>
      <c r="C589" s="778"/>
      <c r="D589" s="499" t="s">
        <v>748</v>
      </c>
      <c r="E589" s="437"/>
      <c r="F589" s="779"/>
      <c r="G589" s="441">
        <f t="shared" ref="G589:I589" si="437">SUM(G590:G594,G598,G608)</f>
        <v>2017170020</v>
      </c>
      <c r="H589" s="441">
        <f t="shared" si="437"/>
        <v>60381020</v>
      </c>
      <c r="I589" s="441">
        <f t="shared" si="437"/>
        <v>2017170020</v>
      </c>
      <c r="J589" s="440">
        <f t="shared" si="366"/>
        <v>1</v>
      </c>
      <c r="K589" s="441">
        <f>SUM(K590:K594,K598,K608)</f>
        <v>2004824000</v>
      </c>
      <c r="L589" s="440">
        <f t="shared" si="435"/>
        <v>0.99387953425958608</v>
      </c>
      <c r="M589" s="441">
        <f>SUM(M590:M594,M598,M608)</f>
        <v>39936000</v>
      </c>
      <c r="N589" s="440">
        <f>M589/G589</f>
        <v>1.9798033682852375E-2</v>
      </c>
      <c r="O589" s="441">
        <f>SUM(O590:O594,O598,O608)</f>
        <v>12346020</v>
      </c>
      <c r="P589" s="439">
        <f t="shared" si="429"/>
        <v>-1944442980</v>
      </c>
      <c r="Q589" s="443"/>
      <c r="R589" s="443"/>
    </row>
    <row r="590" spans="1:18" ht="34.5" customHeight="1">
      <c r="A590" s="558"/>
      <c r="B590" s="169">
        <v>1</v>
      </c>
      <c r="C590" s="71"/>
      <c r="D590" s="179" t="s">
        <v>114</v>
      </c>
      <c r="E590" s="71" t="s">
        <v>353</v>
      </c>
      <c r="F590" s="45" t="s">
        <v>310</v>
      </c>
      <c r="G590" s="172">
        <v>6520220</v>
      </c>
      <c r="H590" s="172">
        <v>6520220</v>
      </c>
      <c r="I590" s="220">
        <v>6520220</v>
      </c>
      <c r="J590" s="174">
        <f t="shared" si="366"/>
        <v>1</v>
      </c>
      <c r="K590" s="220">
        <v>5657000</v>
      </c>
      <c r="L590" s="174">
        <f t="shared" si="435"/>
        <v>0.86760876166755108</v>
      </c>
      <c r="M590" s="444">
        <v>5934000</v>
      </c>
      <c r="N590" s="175">
        <v>1</v>
      </c>
      <c r="O590" s="178">
        <f t="shared" ref="O590:O608" si="438">G590-K590</f>
        <v>863220</v>
      </c>
      <c r="P590" s="178">
        <f t="shared" si="429"/>
        <v>863220</v>
      </c>
      <c r="Q590" s="755"/>
      <c r="R590" s="135"/>
    </row>
    <row r="591" spans="1:18" ht="34.5" customHeight="1">
      <c r="A591" s="558"/>
      <c r="B591" s="169">
        <v>2</v>
      </c>
      <c r="C591" s="71"/>
      <c r="D591" s="179" t="s">
        <v>825</v>
      </c>
      <c r="E591" s="71" t="s">
        <v>353</v>
      </c>
      <c r="F591" s="45" t="s">
        <v>310</v>
      </c>
      <c r="G591" s="172">
        <v>5480750</v>
      </c>
      <c r="H591" s="172">
        <v>5480750</v>
      </c>
      <c r="I591" s="220">
        <v>5480750</v>
      </c>
      <c r="J591" s="174">
        <f t="shared" si="366"/>
        <v>1</v>
      </c>
      <c r="K591" s="220">
        <v>5442000</v>
      </c>
      <c r="L591" s="174">
        <f t="shared" si="435"/>
        <v>0.99292979975368334</v>
      </c>
      <c r="M591" s="444">
        <v>5442000</v>
      </c>
      <c r="N591" s="175">
        <v>1</v>
      </c>
      <c r="O591" s="178">
        <f t="shared" si="438"/>
        <v>38750</v>
      </c>
      <c r="P591" s="178">
        <f t="shared" si="429"/>
        <v>38750</v>
      </c>
      <c r="Q591" s="755"/>
      <c r="R591" s="135"/>
    </row>
    <row r="592" spans="1:18" ht="34.5" customHeight="1">
      <c r="A592" s="113">
        <v>1</v>
      </c>
      <c r="B592" s="169">
        <v>3</v>
      </c>
      <c r="C592" s="71"/>
      <c r="D592" s="179" t="s">
        <v>173</v>
      </c>
      <c r="E592" s="71" t="s">
        <v>353</v>
      </c>
      <c r="F592" s="45" t="s">
        <v>310</v>
      </c>
      <c r="G592" s="172">
        <v>2170050</v>
      </c>
      <c r="H592" s="172">
        <v>2170050</v>
      </c>
      <c r="I592" s="220">
        <v>2170050</v>
      </c>
      <c r="J592" s="174">
        <f t="shared" si="366"/>
        <v>1</v>
      </c>
      <c r="K592" s="220">
        <v>2160000</v>
      </c>
      <c r="L592" s="174">
        <f t="shared" si="435"/>
        <v>0.99536877030483173</v>
      </c>
      <c r="M592" s="444">
        <v>2160000</v>
      </c>
      <c r="N592" s="175">
        <v>1</v>
      </c>
      <c r="O592" s="178">
        <f t="shared" si="438"/>
        <v>10050</v>
      </c>
      <c r="P592" s="178">
        <f t="shared" si="429"/>
        <v>10050</v>
      </c>
      <c r="Q592" s="755"/>
      <c r="R592" s="135"/>
    </row>
    <row r="593" spans="1:18" ht="34.5" customHeight="1">
      <c r="A593" s="125"/>
      <c r="B593" s="169">
        <v>4</v>
      </c>
      <c r="C593" s="71"/>
      <c r="D593" s="179" t="s">
        <v>141</v>
      </c>
      <c r="E593" s="71" t="s">
        <v>353</v>
      </c>
      <c r="F593" s="45" t="s">
        <v>142</v>
      </c>
      <c r="G593" s="172">
        <v>550000</v>
      </c>
      <c r="H593" s="172">
        <v>550000</v>
      </c>
      <c r="I593" s="220">
        <v>550000</v>
      </c>
      <c r="J593" s="174">
        <f t="shared" si="366"/>
        <v>1</v>
      </c>
      <c r="K593" s="172">
        <v>550000</v>
      </c>
      <c r="L593" s="174">
        <f t="shared" si="435"/>
        <v>1</v>
      </c>
      <c r="M593" s="173">
        <f>G593*N593</f>
        <v>0</v>
      </c>
      <c r="N593" s="174">
        <v>0</v>
      </c>
      <c r="O593" s="178">
        <f t="shared" si="438"/>
        <v>0</v>
      </c>
      <c r="P593" s="178">
        <f t="shared" si="429"/>
        <v>0</v>
      </c>
      <c r="Q593" s="135"/>
      <c r="R593" s="135"/>
    </row>
    <row r="594" spans="1:18" ht="47.25" customHeight="1">
      <c r="A594" s="125"/>
      <c r="B594" s="169">
        <v>5</v>
      </c>
      <c r="C594" s="71"/>
      <c r="D594" s="179" t="s">
        <v>856</v>
      </c>
      <c r="E594" s="134"/>
      <c r="F594" s="45" t="s">
        <v>20</v>
      </c>
      <c r="G594" s="498">
        <f t="shared" ref="G594:I594" si="439">SUM(G595:G597)</f>
        <v>221580000</v>
      </c>
      <c r="H594" s="498">
        <f t="shared" si="439"/>
        <v>0</v>
      </c>
      <c r="I594" s="498">
        <f t="shared" si="439"/>
        <v>221580000</v>
      </c>
      <c r="J594" s="174">
        <f t="shared" si="366"/>
        <v>1</v>
      </c>
      <c r="K594" s="498">
        <f>SUM(K595:K597)</f>
        <v>221170000</v>
      </c>
      <c r="L594" s="174">
        <f t="shared" si="435"/>
        <v>0.99814965249571264</v>
      </c>
      <c r="M594" s="498">
        <f>SUM(M595:M597)</f>
        <v>0</v>
      </c>
      <c r="N594" s="174">
        <v>0</v>
      </c>
      <c r="O594" s="178">
        <f t="shared" si="438"/>
        <v>410000</v>
      </c>
      <c r="P594" s="178">
        <f t="shared" si="429"/>
        <v>-221170000</v>
      </c>
      <c r="Q594" s="135"/>
      <c r="R594" s="135"/>
    </row>
    <row r="595" spans="1:18" ht="36.75" customHeight="1">
      <c r="A595" s="558"/>
      <c r="B595" s="479"/>
      <c r="C595" s="448"/>
      <c r="D595" s="462" t="s">
        <v>1143</v>
      </c>
      <c r="E595" s="448" t="s">
        <v>834</v>
      </c>
      <c r="F595" s="448" t="s">
        <v>20</v>
      </c>
      <c r="G595" s="454">
        <v>73860000</v>
      </c>
      <c r="H595" s="479"/>
      <c r="I595" s="456">
        <v>73860000</v>
      </c>
      <c r="J595" s="555">
        <f t="shared" si="366"/>
        <v>1</v>
      </c>
      <c r="K595" s="449">
        <v>73750000</v>
      </c>
      <c r="L595" s="555">
        <f t="shared" si="435"/>
        <v>0.99851069591118335</v>
      </c>
      <c r="M595" s="457">
        <f t="shared" ref="M595:M597" si="440">G595*N595</f>
        <v>0</v>
      </c>
      <c r="N595" s="555">
        <v>0</v>
      </c>
      <c r="O595" s="461">
        <f t="shared" si="438"/>
        <v>110000</v>
      </c>
      <c r="P595" s="461">
        <f t="shared" si="429"/>
        <v>-73750000</v>
      </c>
      <c r="Q595" s="2522" t="s">
        <v>1142</v>
      </c>
      <c r="R595" s="2456"/>
    </row>
    <row r="596" spans="1:18" ht="36.75" customHeight="1">
      <c r="A596" s="113">
        <v>1</v>
      </c>
      <c r="B596" s="479"/>
      <c r="C596" s="448"/>
      <c r="D596" s="462" t="s">
        <v>1144</v>
      </c>
      <c r="E596" s="448" t="s">
        <v>834</v>
      </c>
      <c r="F596" s="448" t="s">
        <v>20</v>
      </c>
      <c r="G596" s="454">
        <v>73860000</v>
      </c>
      <c r="H596" s="479"/>
      <c r="I596" s="456">
        <v>73860000</v>
      </c>
      <c r="J596" s="555">
        <f t="shared" si="366"/>
        <v>1</v>
      </c>
      <c r="K596" s="449">
        <v>73710000</v>
      </c>
      <c r="L596" s="555">
        <f t="shared" si="435"/>
        <v>0.99796913078797722</v>
      </c>
      <c r="M596" s="457">
        <f t="shared" si="440"/>
        <v>0</v>
      </c>
      <c r="N596" s="555">
        <v>0</v>
      </c>
      <c r="O596" s="461">
        <f t="shared" si="438"/>
        <v>150000</v>
      </c>
      <c r="P596" s="461">
        <f t="shared" si="429"/>
        <v>-73710000</v>
      </c>
      <c r="Q596" s="2522" t="s">
        <v>1142</v>
      </c>
      <c r="R596" s="2456"/>
    </row>
    <row r="597" spans="1:18" ht="36.75" customHeight="1">
      <c r="A597" s="113">
        <v>1</v>
      </c>
      <c r="B597" s="479"/>
      <c r="C597" s="448"/>
      <c r="D597" s="462" t="s">
        <v>861</v>
      </c>
      <c r="E597" s="448" t="s">
        <v>848</v>
      </c>
      <c r="F597" s="448" t="s">
        <v>20</v>
      </c>
      <c r="G597" s="454">
        <v>73860000</v>
      </c>
      <c r="H597" s="479"/>
      <c r="I597" s="456">
        <v>73860000</v>
      </c>
      <c r="J597" s="555">
        <f t="shared" si="366"/>
        <v>1</v>
      </c>
      <c r="K597" s="449">
        <v>73710000</v>
      </c>
      <c r="L597" s="555">
        <f t="shared" si="435"/>
        <v>0.99796913078797722</v>
      </c>
      <c r="M597" s="457">
        <f t="shared" si="440"/>
        <v>0</v>
      </c>
      <c r="N597" s="555">
        <v>0</v>
      </c>
      <c r="O597" s="461">
        <f t="shared" si="438"/>
        <v>150000</v>
      </c>
      <c r="P597" s="461">
        <f t="shared" si="429"/>
        <v>-73710000</v>
      </c>
      <c r="Q597" s="2522" t="s">
        <v>1142</v>
      </c>
      <c r="R597" s="2456"/>
    </row>
    <row r="598" spans="1:18" ht="67.5" customHeight="1">
      <c r="A598" s="113">
        <v>1</v>
      </c>
      <c r="B598" s="169">
        <v>6</v>
      </c>
      <c r="C598" s="71"/>
      <c r="D598" s="179" t="s">
        <v>863</v>
      </c>
      <c r="E598" s="134"/>
      <c r="F598" s="481"/>
      <c r="G598" s="498">
        <f t="shared" ref="G598:I598" si="441">SUM(G599:G607)</f>
        <v>1735209000</v>
      </c>
      <c r="H598" s="498">
        <f t="shared" si="441"/>
        <v>0</v>
      </c>
      <c r="I598" s="498">
        <f t="shared" si="441"/>
        <v>1735209000</v>
      </c>
      <c r="J598" s="174">
        <f t="shared" si="366"/>
        <v>1</v>
      </c>
      <c r="K598" s="498">
        <f>SUM(K599:K607)</f>
        <v>1724185000</v>
      </c>
      <c r="L598" s="174">
        <f t="shared" si="435"/>
        <v>0.99364687481450364</v>
      </c>
      <c r="M598" s="498">
        <f>SUM(M599:M607)</f>
        <v>0</v>
      </c>
      <c r="N598" s="174">
        <f>M598/G598</f>
        <v>0</v>
      </c>
      <c r="O598" s="178">
        <f t="shared" si="438"/>
        <v>11024000</v>
      </c>
      <c r="P598" s="178">
        <f t="shared" si="429"/>
        <v>-1724185000</v>
      </c>
      <c r="Q598" s="135"/>
      <c r="R598" s="135"/>
    </row>
    <row r="599" spans="1:18" ht="25">
      <c r="A599" s="113">
        <v>1</v>
      </c>
      <c r="B599" s="479"/>
      <c r="C599" s="448">
        <v>4</v>
      </c>
      <c r="D599" s="462" t="s">
        <v>864</v>
      </c>
      <c r="E599" s="448" t="s">
        <v>865</v>
      </c>
      <c r="F599" s="448" t="s">
        <v>310</v>
      </c>
      <c r="G599" s="454">
        <v>183725000</v>
      </c>
      <c r="H599" s="479"/>
      <c r="I599" s="456">
        <v>183725000</v>
      </c>
      <c r="J599" s="555">
        <f t="shared" si="366"/>
        <v>1</v>
      </c>
      <c r="K599" s="449">
        <v>182731000</v>
      </c>
      <c r="L599" s="555">
        <f t="shared" si="435"/>
        <v>0.99458974010069401</v>
      </c>
      <c r="M599" s="457">
        <f t="shared" ref="M599:M607" si="442">G599*N599</f>
        <v>0</v>
      </c>
      <c r="N599" s="555">
        <v>0</v>
      </c>
      <c r="O599" s="461">
        <f t="shared" si="438"/>
        <v>994000</v>
      </c>
      <c r="P599" s="461">
        <f t="shared" si="429"/>
        <v>-182731000</v>
      </c>
      <c r="Q599" s="2522" t="s">
        <v>1142</v>
      </c>
      <c r="R599" s="2456"/>
    </row>
    <row r="600" spans="1:18" ht="37.5">
      <c r="A600" s="113">
        <v>1</v>
      </c>
      <c r="B600" s="479"/>
      <c r="C600" s="448">
        <v>5</v>
      </c>
      <c r="D600" s="462" t="s">
        <v>868</v>
      </c>
      <c r="E600" s="448" t="s">
        <v>869</v>
      </c>
      <c r="F600" s="448" t="s">
        <v>310</v>
      </c>
      <c r="G600" s="454">
        <v>193550000</v>
      </c>
      <c r="H600" s="479"/>
      <c r="I600" s="454">
        <v>193550000</v>
      </c>
      <c r="J600" s="555">
        <f t="shared" si="366"/>
        <v>1</v>
      </c>
      <c r="K600" s="449">
        <v>192011000</v>
      </c>
      <c r="L600" s="555">
        <f t="shared" si="435"/>
        <v>0.99204856626194782</v>
      </c>
      <c r="M600" s="457">
        <f t="shared" si="442"/>
        <v>0</v>
      </c>
      <c r="N600" s="555">
        <v>0</v>
      </c>
      <c r="O600" s="461">
        <f t="shared" si="438"/>
        <v>1539000</v>
      </c>
      <c r="P600" s="461">
        <f t="shared" si="429"/>
        <v>-192011000</v>
      </c>
      <c r="Q600" s="2522" t="s">
        <v>1142</v>
      </c>
      <c r="R600" s="2456"/>
    </row>
    <row r="601" spans="1:18" ht="37.5">
      <c r="A601" s="113">
        <v>1</v>
      </c>
      <c r="B601" s="479"/>
      <c r="C601" s="448">
        <v>6</v>
      </c>
      <c r="D601" s="462" t="s">
        <v>872</v>
      </c>
      <c r="E601" s="448" t="s">
        <v>873</v>
      </c>
      <c r="F601" s="448" t="s">
        <v>310</v>
      </c>
      <c r="G601" s="454">
        <v>189450000</v>
      </c>
      <c r="H601" s="479"/>
      <c r="I601" s="456">
        <v>189450000</v>
      </c>
      <c r="J601" s="555">
        <f t="shared" si="366"/>
        <v>1</v>
      </c>
      <c r="K601" s="449">
        <v>188178000</v>
      </c>
      <c r="L601" s="555">
        <f t="shared" si="435"/>
        <v>0.99328582739509108</v>
      </c>
      <c r="M601" s="457">
        <f t="shared" si="442"/>
        <v>0</v>
      </c>
      <c r="N601" s="555">
        <v>0</v>
      </c>
      <c r="O601" s="461">
        <f t="shared" si="438"/>
        <v>1272000</v>
      </c>
      <c r="P601" s="461">
        <f t="shared" si="429"/>
        <v>-188178000</v>
      </c>
      <c r="Q601" s="2522" t="s">
        <v>1142</v>
      </c>
      <c r="R601" s="2456"/>
    </row>
    <row r="602" spans="1:18" ht="25">
      <c r="A602" s="113">
        <v>1</v>
      </c>
      <c r="B602" s="479"/>
      <c r="C602" s="448">
        <v>7</v>
      </c>
      <c r="D602" s="462" t="s">
        <v>876</v>
      </c>
      <c r="E602" s="448" t="s">
        <v>877</v>
      </c>
      <c r="F602" s="448" t="s">
        <v>310</v>
      </c>
      <c r="G602" s="454">
        <v>195950000</v>
      </c>
      <c r="H602" s="479"/>
      <c r="I602" s="456">
        <v>195950000</v>
      </c>
      <c r="J602" s="555">
        <f t="shared" si="366"/>
        <v>1</v>
      </c>
      <c r="K602" s="449">
        <v>194930000</v>
      </c>
      <c r="L602" s="555">
        <f t="shared" si="435"/>
        <v>0.99479459045674912</v>
      </c>
      <c r="M602" s="457">
        <f t="shared" si="442"/>
        <v>0</v>
      </c>
      <c r="N602" s="555">
        <v>0</v>
      </c>
      <c r="O602" s="461">
        <f t="shared" si="438"/>
        <v>1020000</v>
      </c>
      <c r="P602" s="461">
        <f t="shared" si="429"/>
        <v>-194930000</v>
      </c>
      <c r="Q602" s="2522" t="s">
        <v>1142</v>
      </c>
      <c r="R602" s="2456"/>
    </row>
    <row r="603" spans="1:18" ht="25">
      <c r="A603" s="113">
        <v>1</v>
      </c>
      <c r="B603" s="479"/>
      <c r="C603" s="448">
        <v>8</v>
      </c>
      <c r="D603" s="462" t="s">
        <v>880</v>
      </c>
      <c r="E603" s="477" t="s">
        <v>881</v>
      </c>
      <c r="F603" s="448" t="s">
        <v>310</v>
      </c>
      <c r="G603" s="454">
        <v>197625000</v>
      </c>
      <c r="H603" s="479"/>
      <c r="I603" s="456">
        <v>197625000</v>
      </c>
      <c r="J603" s="555">
        <f t="shared" si="366"/>
        <v>1</v>
      </c>
      <c r="K603" s="449">
        <v>196199000</v>
      </c>
      <c r="L603" s="555">
        <f t="shared" si="435"/>
        <v>0.99278431372549014</v>
      </c>
      <c r="M603" s="457">
        <f t="shared" si="442"/>
        <v>0</v>
      </c>
      <c r="N603" s="557">
        <v>0</v>
      </c>
      <c r="O603" s="461">
        <f t="shared" si="438"/>
        <v>1426000</v>
      </c>
      <c r="P603" s="461">
        <f t="shared" si="429"/>
        <v>-196199000</v>
      </c>
      <c r="Q603" s="2522" t="s">
        <v>1142</v>
      </c>
      <c r="R603" s="2456"/>
    </row>
    <row r="604" spans="1:18" ht="25">
      <c r="A604" s="113">
        <v>1</v>
      </c>
      <c r="B604" s="479"/>
      <c r="C604" s="448">
        <v>9</v>
      </c>
      <c r="D604" s="462" t="s">
        <v>883</v>
      </c>
      <c r="E604" s="448" t="s">
        <v>884</v>
      </c>
      <c r="F604" s="448" t="s">
        <v>310</v>
      </c>
      <c r="G604" s="454">
        <v>183794000</v>
      </c>
      <c r="H604" s="479"/>
      <c r="I604" s="456">
        <v>183794000</v>
      </c>
      <c r="J604" s="555">
        <f t="shared" si="366"/>
        <v>1</v>
      </c>
      <c r="K604" s="449">
        <v>182369000</v>
      </c>
      <c r="L604" s="555">
        <f t="shared" si="435"/>
        <v>0.99224675451864586</v>
      </c>
      <c r="M604" s="457">
        <f t="shared" si="442"/>
        <v>0</v>
      </c>
      <c r="N604" s="555">
        <v>0</v>
      </c>
      <c r="O604" s="461">
        <f t="shared" si="438"/>
        <v>1425000</v>
      </c>
      <c r="P604" s="461">
        <f t="shared" si="429"/>
        <v>-182369000</v>
      </c>
      <c r="Q604" s="2522" t="s">
        <v>1142</v>
      </c>
      <c r="R604" s="2456"/>
    </row>
    <row r="605" spans="1:18" ht="37.5">
      <c r="A605" s="113">
        <v>1</v>
      </c>
      <c r="B605" s="479"/>
      <c r="C605" s="448">
        <v>10</v>
      </c>
      <c r="D605" s="462" t="s">
        <v>887</v>
      </c>
      <c r="E605" s="448" t="s">
        <v>888</v>
      </c>
      <c r="F605" s="448" t="s">
        <v>310</v>
      </c>
      <c r="G605" s="454">
        <v>198100000</v>
      </c>
      <c r="H605" s="479"/>
      <c r="I605" s="454">
        <v>198100000</v>
      </c>
      <c r="J605" s="555">
        <f t="shared" si="366"/>
        <v>1</v>
      </c>
      <c r="K605" s="449">
        <v>197019000</v>
      </c>
      <c r="L605" s="555">
        <f t="shared" si="435"/>
        <v>0.99454316002019183</v>
      </c>
      <c r="M605" s="457">
        <f t="shared" si="442"/>
        <v>0</v>
      </c>
      <c r="N605" s="555">
        <v>0</v>
      </c>
      <c r="O605" s="461">
        <f t="shared" si="438"/>
        <v>1081000</v>
      </c>
      <c r="P605" s="461">
        <f t="shared" si="429"/>
        <v>-197019000</v>
      </c>
      <c r="Q605" s="2522" t="s">
        <v>1142</v>
      </c>
      <c r="R605" s="2456"/>
    </row>
    <row r="606" spans="1:18" ht="37.5">
      <c r="A606" s="113">
        <v>1</v>
      </c>
      <c r="B606" s="479"/>
      <c r="C606" s="448">
        <v>11</v>
      </c>
      <c r="D606" s="462" t="s">
        <v>891</v>
      </c>
      <c r="E606" s="448" t="s">
        <v>892</v>
      </c>
      <c r="F606" s="448" t="s">
        <v>310</v>
      </c>
      <c r="G606" s="454">
        <v>197250000</v>
      </c>
      <c r="H606" s="479"/>
      <c r="I606" s="454">
        <v>197250000</v>
      </c>
      <c r="J606" s="555">
        <f t="shared" si="366"/>
        <v>1</v>
      </c>
      <c r="K606" s="449">
        <v>195838000</v>
      </c>
      <c r="L606" s="555">
        <f t="shared" si="435"/>
        <v>0.99284157160963249</v>
      </c>
      <c r="M606" s="457">
        <f t="shared" si="442"/>
        <v>0</v>
      </c>
      <c r="N606" s="555">
        <v>0</v>
      </c>
      <c r="O606" s="461">
        <f t="shared" si="438"/>
        <v>1412000</v>
      </c>
      <c r="P606" s="461">
        <f t="shared" si="429"/>
        <v>-195838000</v>
      </c>
      <c r="Q606" s="2522" t="s">
        <v>1142</v>
      </c>
      <c r="R606" s="2456"/>
    </row>
    <row r="607" spans="1:18" ht="25">
      <c r="A607" s="113">
        <v>1</v>
      </c>
      <c r="B607" s="479"/>
      <c r="C607" s="448">
        <v>12</v>
      </c>
      <c r="D607" s="462" t="s">
        <v>894</v>
      </c>
      <c r="E607" s="448" t="s">
        <v>895</v>
      </c>
      <c r="F607" s="448" t="s">
        <v>310</v>
      </c>
      <c r="G607" s="454">
        <v>195765000</v>
      </c>
      <c r="H607" s="479"/>
      <c r="I607" s="456">
        <v>195765000</v>
      </c>
      <c r="J607" s="555">
        <f t="shared" si="366"/>
        <v>1</v>
      </c>
      <c r="K607" s="449">
        <v>194910000</v>
      </c>
      <c r="L607" s="555">
        <f t="shared" si="435"/>
        <v>0.9956325185809517</v>
      </c>
      <c r="M607" s="457">
        <f t="shared" si="442"/>
        <v>0</v>
      </c>
      <c r="N607" s="555">
        <v>0</v>
      </c>
      <c r="O607" s="461">
        <f t="shared" si="438"/>
        <v>855000</v>
      </c>
      <c r="P607" s="461">
        <f t="shared" si="429"/>
        <v>-194910000</v>
      </c>
      <c r="Q607" s="2522" t="s">
        <v>1142</v>
      </c>
      <c r="R607" s="2456"/>
    </row>
    <row r="608" spans="1:18" ht="29.25" customHeight="1">
      <c r="A608" s="113">
        <v>1</v>
      </c>
      <c r="B608" s="169">
        <v>7</v>
      </c>
      <c r="C608" s="71"/>
      <c r="D608" s="179" t="s">
        <v>133</v>
      </c>
      <c r="E608" s="71" t="s">
        <v>834</v>
      </c>
      <c r="F608" s="45" t="s">
        <v>331</v>
      </c>
      <c r="G608" s="172">
        <v>45660000</v>
      </c>
      <c r="H608" s="172">
        <v>45660000</v>
      </c>
      <c r="I608" s="172">
        <v>45660000</v>
      </c>
      <c r="J608" s="174">
        <f t="shared" si="366"/>
        <v>1</v>
      </c>
      <c r="K608" s="172">
        <v>45660000</v>
      </c>
      <c r="L608" s="174">
        <f t="shared" si="435"/>
        <v>1</v>
      </c>
      <c r="M608" s="173">
        <v>26400000</v>
      </c>
      <c r="N608" s="175">
        <v>0.57820000000000005</v>
      </c>
      <c r="O608" s="178">
        <f t="shared" si="438"/>
        <v>0</v>
      </c>
      <c r="P608" s="178">
        <f t="shared" si="429"/>
        <v>0</v>
      </c>
      <c r="Q608" s="135"/>
      <c r="R608" s="135"/>
    </row>
    <row r="609" spans="1:18" ht="52">
      <c r="A609" s="113">
        <v>1</v>
      </c>
      <c r="B609" s="517"/>
      <c r="C609" s="655"/>
      <c r="D609" s="432" t="s">
        <v>412</v>
      </c>
      <c r="E609" s="155"/>
      <c r="F609" s="656"/>
      <c r="G609" s="738">
        <f t="shared" ref="G609:I609" si="443">SUM(G610)</f>
        <v>9836414675</v>
      </c>
      <c r="H609" s="738">
        <f t="shared" si="443"/>
        <v>4216866860</v>
      </c>
      <c r="I609" s="738">
        <f t="shared" si="443"/>
        <v>6711299484</v>
      </c>
      <c r="J609" s="151">
        <f t="shared" si="366"/>
        <v>0.68229123168803374</v>
      </c>
      <c r="K609" s="738">
        <f>SUM(K610)</f>
        <v>3677379404</v>
      </c>
      <c r="L609" s="151">
        <f t="shared" si="435"/>
        <v>0.37385363727561638</v>
      </c>
      <c r="M609" s="738">
        <f>SUM(M610)</f>
        <v>3317057923.0281997</v>
      </c>
      <c r="N609" s="151">
        <f t="shared" ref="N609:N610" si="444">M609/G609</f>
        <v>0.33722225349636348</v>
      </c>
      <c r="O609" s="738">
        <f t="shared" ref="O609:P609" si="445">SUM(O610)</f>
        <v>6159035271</v>
      </c>
      <c r="P609" s="738">
        <f t="shared" si="445"/>
        <v>539487456</v>
      </c>
      <c r="Q609" s="156"/>
      <c r="R609" s="156"/>
    </row>
    <row r="610" spans="1:18" ht="26">
      <c r="A610" s="113">
        <v>1</v>
      </c>
      <c r="B610" s="442"/>
      <c r="C610" s="778"/>
      <c r="D610" s="499" t="s">
        <v>758</v>
      </c>
      <c r="E610" s="437"/>
      <c r="F610" s="779"/>
      <c r="G610" s="441">
        <f t="shared" ref="G610:I610" si="446">SUM(G611:G614,G616,G639,G641)</f>
        <v>9836414675</v>
      </c>
      <c r="H610" s="441">
        <f t="shared" si="446"/>
        <v>4216866860</v>
      </c>
      <c r="I610" s="441">
        <f t="shared" si="446"/>
        <v>6711299484</v>
      </c>
      <c r="J610" s="440">
        <f t="shared" si="366"/>
        <v>0.68229123168803374</v>
      </c>
      <c r="K610" s="441">
        <f>SUM(K611:K614,K616,K639,K641)</f>
        <v>3677379404</v>
      </c>
      <c r="L610" s="440">
        <f t="shared" si="435"/>
        <v>0.37385363727561638</v>
      </c>
      <c r="M610" s="441">
        <f>SUM(M611:M614,M616,M639,M641)</f>
        <v>3317057923.0281997</v>
      </c>
      <c r="N610" s="440">
        <f t="shared" si="444"/>
        <v>0.33722225349636348</v>
      </c>
      <c r="O610" s="441">
        <f t="shared" ref="O610:P610" si="447">SUM(O611:O614,O616,O639,O641)</f>
        <v>6159035271</v>
      </c>
      <c r="P610" s="441">
        <f t="shared" si="447"/>
        <v>539487456</v>
      </c>
      <c r="Q610" s="443"/>
      <c r="R610" s="443"/>
    </row>
    <row r="611" spans="1:18" ht="13">
      <c r="A611" s="113">
        <v>1</v>
      </c>
      <c r="B611" s="169">
        <v>1</v>
      </c>
      <c r="C611" s="71"/>
      <c r="D611" s="179" t="s">
        <v>604</v>
      </c>
      <c r="E611" s="71" t="s">
        <v>470</v>
      </c>
      <c r="F611" s="45" t="s">
        <v>310</v>
      </c>
      <c r="G611" s="170">
        <v>127599303</v>
      </c>
      <c r="H611" s="758">
        <v>122939160</v>
      </c>
      <c r="I611" s="173">
        <v>127599303</v>
      </c>
      <c r="J611" s="174">
        <f t="shared" si="366"/>
        <v>1</v>
      </c>
      <c r="K611" s="759">
        <v>122939160</v>
      </c>
      <c r="L611" s="174">
        <f t="shared" si="435"/>
        <v>0.96347830363932319</v>
      </c>
      <c r="M611" s="173">
        <v>127599303</v>
      </c>
      <c r="N611" s="175">
        <v>1</v>
      </c>
      <c r="O611" s="178">
        <f t="shared" ref="O611:O641" si="448">G611-K611</f>
        <v>4660143</v>
      </c>
      <c r="P611" s="628">
        <f t="shared" ref="P611:P643" si="449">H611-K611</f>
        <v>0</v>
      </c>
      <c r="Q611" s="135"/>
      <c r="R611" s="135"/>
    </row>
    <row r="612" spans="1:18" ht="26">
      <c r="A612" s="113">
        <v>1</v>
      </c>
      <c r="B612" s="169">
        <v>2</v>
      </c>
      <c r="C612" s="71"/>
      <c r="D612" s="179" t="s">
        <v>816</v>
      </c>
      <c r="E612" s="71" t="s">
        <v>470</v>
      </c>
      <c r="F612" s="45" t="s">
        <v>310</v>
      </c>
      <c r="G612" s="760">
        <v>2572500</v>
      </c>
      <c r="H612" s="760">
        <v>2572500</v>
      </c>
      <c r="I612" s="173">
        <v>740231</v>
      </c>
      <c r="J612" s="174">
        <f t="shared" si="366"/>
        <v>0.28774771622934886</v>
      </c>
      <c r="K612" s="173">
        <v>740231</v>
      </c>
      <c r="L612" s="174">
        <f t="shared" si="435"/>
        <v>0.28774771622934886</v>
      </c>
      <c r="M612" s="173">
        <f t="shared" ref="M612:M613" si="450">G612*N612</f>
        <v>740108.25</v>
      </c>
      <c r="N612" s="175">
        <v>0.28770000000000001</v>
      </c>
      <c r="O612" s="178">
        <f t="shared" si="448"/>
        <v>1832269</v>
      </c>
      <c r="P612" s="178">
        <f t="shared" si="449"/>
        <v>1832269</v>
      </c>
      <c r="Q612" s="135"/>
      <c r="R612" s="135"/>
    </row>
    <row r="613" spans="1:18" ht="26">
      <c r="A613" s="113">
        <v>1</v>
      </c>
      <c r="B613" s="169">
        <v>3</v>
      </c>
      <c r="C613" s="71"/>
      <c r="D613" s="179" t="s">
        <v>292</v>
      </c>
      <c r="E613" s="71" t="s">
        <v>470</v>
      </c>
      <c r="F613" s="45" t="s">
        <v>310</v>
      </c>
      <c r="G613" s="760">
        <v>3183000</v>
      </c>
      <c r="H613" s="760">
        <v>3183000</v>
      </c>
      <c r="I613" s="173">
        <v>3183000</v>
      </c>
      <c r="J613" s="174">
        <f t="shared" si="366"/>
        <v>1</v>
      </c>
      <c r="K613" s="173">
        <v>3136305</v>
      </c>
      <c r="L613" s="174">
        <f t="shared" si="435"/>
        <v>0.98532987747408107</v>
      </c>
      <c r="M613" s="173">
        <f t="shared" si="450"/>
        <v>3183000</v>
      </c>
      <c r="N613" s="175">
        <v>1</v>
      </c>
      <c r="O613" s="178">
        <f t="shared" si="448"/>
        <v>46695</v>
      </c>
      <c r="P613" s="178">
        <f t="shared" si="449"/>
        <v>46695</v>
      </c>
      <c r="Q613" s="135"/>
      <c r="R613" s="135"/>
    </row>
    <row r="614" spans="1:18" ht="39">
      <c r="A614" s="113">
        <v>1</v>
      </c>
      <c r="B614" s="169">
        <v>4</v>
      </c>
      <c r="C614" s="71"/>
      <c r="D614" s="179" t="s">
        <v>762</v>
      </c>
      <c r="E614" s="134"/>
      <c r="F614" s="950"/>
      <c r="G614" s="498">
        <f>SUM(G615)</f>
        <v>105201138</v>
      </c>
      <c r="H614" s="762">
        <v>66688200</v>
      </c>
      <c r="I614" s="754">
        <v>66688200</v>
      </c>
      <c r="J614" s="174">
        <f t="shared" si="366"/>
        <v>0.63391139362009563</v>
      </c>
      <c r="K614" s="128">
        <f>SUM(K615)</f>
        <v>66688200</v>
      </c>
      <c r="L614" s="174">
        <f t="shared" si="435"/>
        <v>0.63391139362009563</v>
      </c>
      <c r="M614" s="534">
        <f>SUM(M615)</f>
        <v>66687001.378200002</v>
      </c>
      <c r="N614" s="174">
        <f>M614/G614</f>
        <v>0.63390000000000002</v>
      </c>
      <c r="O614" s="178">
        <f t="shared" si="448"/>
        <v>38512938</v>
      </c>
      <c r="P614" s="628">
        <f t="shared" si="449"/>
        <v>0</v>
      </c>
      <c r="Q614" s="135"/>
      <c r="R614" s="135"/>
    </row>
    <row r="615" spans="1:18" ht="31.5" customHeight="1">
      <c r="A615" s="113">
        <v>1</v>
      </c>
      <c r="B615" s="479"/>
      <c r="C615" s="459">
        <v>13</v>
      </c>
      <c r="D615" s="462" t="s">
        <v>905</v>
      </c>
      <c r="E615" s="451" t="s">
        <v>470</v>
      </c>
      <c r="F615" s="448" t="s">
        <v>310</v>
      </c>
      <c r="G615" s="454">
        <v>105201138</v>
      </c>
      <c r="H615" s="479"/>
      <c r="I615" s="623"/>
      <c r="J615" s="555">
        <f t="shared" si="366"/>
        <v>0</v>
      </c>
      <c r="K615" s="449">
        <v>66688200</v>
      </c>
      <c r="L615" s="555">
        <f t="shared" si="435"/>
        <v>0.63391139362009563</v>
      </c>
      <c r="M615" s="457">
        <f>G615*N615</f>
        <v>66687001.378200002</v>
      </c>
      <c r="N615" s="557">
        <v>0.63390000000000002</v>
      </c>
      <c r="O615" s="461">
        <f t="shared" si="448"/>
        <v>38512938</v>
      </c>
      <c r="P615" s="461">
        <f t="shared" si="449"/>
        <v>-66688200</v>
      </c>
      <c r="Q615" s="2502" t="s">
        <v>1145</v>
      </c>
      <c r="R615" s="2456"/>
    </row>
    <row r="616" spans="1:18" ht="39">
      <c r="A616" s="113">
        <v>1</v>
      </c>
      <c r="B616" s="169">
        <v>5</v>
      </c>
      <c r="C616" s="71"/>
      <c r="D616" s="179" t="s">
        <v>906</v>
      </c>
      <c r="E616" s="134"/>
      <c r="F616" s="481"/>
      <c r="G616" s="498">
        <f t="shared" ref="G616:I616" si="451">SUM(G617:G638)</f>
        <v>9265831234</v>
      </c>
      <c r="H616" s="498">
        <f t="shared" si="451"/>
        <v>3964444000</v>
      </c>
      <c r="I616" s="498">
        <f t="shared" si="451"/>
        <v>6313851250</v>
      </c>
      <c r="J616" s="174">
        <f t="shared" si="366"/>
        <v>0.68141228677163712</v>
      </c>
      <c r="K616" s="498">
        <f>SUM(K617:K638)</f>
        <v>3426835508</v>
      </c>
      <c r="L616" s="174">
        <f t="shared" si="435"/>
        <v>0.36983573534402236</v>
      </c>
      <c r="M616" s="498">
        <f>SUM(M617:M638)</f>
        <v>3061801926.3999996</v>
      </c>
      <c r="N616" s="174">
        <f>M616/G616</f>
        <v>0.33044007052114627</v>
      </c>
      <c r="O616" s="178">
        <f t="shared" si="448"/>
        <v>5838995726</v>
      </c>
      <c r="P616" s="178">
        <f t="shared" si="449"/>
        <v>537608492</v>
      </c>
      <c r="Q616" s="135"/>
      <c r="R616" s="135"/>
    </row>
    <row r="617" spans="1:18" ht="39.75" customHeight="1">
      <c r="A617" s="113">
        <v>1</v>
      </c>
      <c r="B617" s="479"/>
      <c r="C617" s="448">
        <v>14</v>
      </c>
      <c r="D617" s="647" t="s">
        <v>907</v>
      </c>
      <c r="E617" s="707" t="s">
        <v>834</v>
      </c>
      <c r="F617" s="448" t="s">
        <v>130</v>
      </c>
      <c r="G617" s="763">
        <v>479358000</v>
      </c>
      <c r="H617" s="764">
        <v>479331000</v>
      </c>
      <c r="I617" s="764">
        <v>479358000</v>
      </c>
      <c r="J617" s="555">
        <f t="shared" si="366"/>
        <v>1</v>
      </c>
      <c r="K617" s="700">
        <v>191732400</v>
      </c>
      <c r="L617" s="555">
        <f t="shared" si="435"/>
        <v>0.39997746986594568</v>
      </c>
      <c r="M617" s="457">
        <f t="shared" ref="M617:M638" si="452">G617*N617</f>
        <v>191743200</v>
      </c>
      <c r="N617" s="557">
        <v>0.4</v>
      </c>
      <c r="O617" s="461">
        <f t="shared" si="448"/>
        <v>287625600</v>
      </c>
      <c r="P617" s="461">
        <f t="shared" si="449"/>
        <v>287598600</v>
      </c>
      <c r="Q617" s="2502" t="s">
        <v>1145</v>
      </c>
      <c r="R617" s="2456"/>
    </row>
    <row r="618" spans="1:18" ht="39.75" customHeight="1">
      <c r="A618" s="113">
        <v>1</v>
      </c>
      <c r="B618" s="479"/>
      <c r="C618" s="448">
        <v>15</v>
      </c>
      <c r="D618" s="647" t="s">
        <v>910</v>
      </c>
      <c r="E618" s="707" t="s">
        <v>848</v>
      </c>
      <c r="F618" s="448" t="s">
        <v>130</v>
      </c>
      <c r="G618" s="763">
        <v>503415000</v>
      </c>
      <c r="H618" s="764">
        <v>503412000</v>
      </c>
      <c r="I618" s="764">
        <v>503415000</v>
      </c>
      <c r="J618" s="555">
        <f t="shared" si="366"/>
        <v>1</v>
      </c>
      <c r="K618" s="700">
        <v>201364800</v>
      </c>
      <c r="L618" s="555">
        <f t="shared" si="435"/>
        <v>0.3999976162808021</v>
      </c>
      <c r="M618" s="457">
        <f t="shared" si="452"/>
        <v>201366000</v>
      </c>
      <c r="N618" s="557">
        <v>0.4</v>
      </c>
      <c r="O618" s="461">
        <f t="shared" si="448"/>
        <v>302050200</v>
      </c>
      <c r="P618" s="461">
        <f t="shared" si="449"/>
        <v>302047200</v>
      </c>
      <c r="Q618" s="2502" t="s">
        <v>1145</v>
      </c>
      <c r="R618" s="2456"/>
    </row>
    <row r="619" spans="1:18" ht="39.75" customHeight="1">
      <c r="A619" s="113">
        <v>1</v>
      </c>
      <c r="B619" s="479"/>
      <c r="C619" s="448">
        <v>16</v>
      </c>
      <c r="D619" s="647" t="s">
        <v>913</v>
      </c>
      <c r="E619" s="707" t="s">
        <v>838</v>
      </c>
      <c r="F619" s="448" t="s">
        <v>130</v>
      </c>
      <c r="G619" s="763">
        <v>493079400</v>
      </c>
      <c r="H619" s="764">
        <v>493056000</v>
      </c>
      <c r="I619" s="764">
        <v>493079400</v>
      </c>
      <c r="J619" s="555">
        <f t="shared" si="366"/>
        <v>1</v>
      </c>
      <c r="K619" s="700">
        <v>197222400</v>
      </c>
      <c r="L619" s="555">
        <f t="shared" si="435"/>
        <v>0.39998101725604435</v>
      </c>
      <c r="M619" s="457">
        <f t="shared" si="452"/>
        <v>197231760</v>
      </c>
      <c r="N619" s="557">
        <v>0.4</v>
      </c>
      <c r="O619" s="461">
        <f t="shared" si="448"/>
        <v>295857000</v>
      </c>
      <c r="P619" s="461">
        <f t="shared" si="449"/>
        <v>295833600</v>
      </c>
      <c r="Q619" s="2502" t="s">
        <v>1145</v>
      </c>
      <c r="R619" s="2456"/>
    </row>
    <row r="620" spans="1:18" ht="39.75" customHeight="1">
      <c r="A620" s="113">
        <v>1</v>
      </c>
      <c r="B620" s="479"/>
      <c r="C620" s="448">
        <v>17</v>
      </c>
      <c r="D620" s="647" t="s">
        <v>915</v>
      </c>
      <c r="E620" s="707" t="s">
        <v>916</v>
      </c>
      <c r="F620" s="448" t="s">
        <v>130</v>
      </c>
      <c r="G620" s="763">
        <v>515532600</v>
      </c>
      <c r="H620" s="764">
        <v>515500000</v>
      </c>
      <c r="I620" s="764">
        <v>515532600</v>
      </c>
      <c r="J620" s="555">
        <f t="shared" si="366"/>
        <v>1</v>
      </c>
      <c r="K620" s="700">
        <v>206200000</v>
      </c>
      <c r="L620" s="555">
        <f t="shared" si="435"/>
        <v>0.39997470577030436</v>
      </c>
      <c r="M620" s="457">
        <f t="shared" si="452"/>
        <v>206213040</v>
      </c>
      <c r="N620" s="557">
        <v>0.4</v>
      </c>
      <c r="O620" s="461">
        <f t="shared" si="448"/>
        <v>309332600</v>
      </c>
      <c r="P620" s="461">
        <f t="shared" si="449"/>
        <v>309300000</v>
      </c>
      <c r="Q620" s="2502" t="s">
        <v>1145</v>
      </c>
      <c r="R620" s="2456"/>
    </row>
    <row r="621" spans="1:18" ht="39.75" customHeight="1">
      <c r="A621" s="113">
        <v>1</v>
      </c>
      <c r="B621" s="479"/>
      <c r="C621" s="448">
        <v>18</v>
      </c>
      <c r="D621" s="647" t="s">
        <v>918</v>
      </c>
      <c r="E621" s="707" t="s">
        <v>834</v>
      </c>
      <c r="F621" s="448" t="s">
        <v>130</v>
      </c>
      <c r="G621" s="763">
        <v>497178000</v>
      </c>
      <c r="H621" s="764">
        <v>497169000</v>
      </c>
      <c r="I621" s="764">
        <v>497178000</v>
      </c>
      <c r="J621" s="555">
        <f t="shared" si="366"/>
        <v>1</v>
      </c>
      <c r="K621" s="700">
        <v>198867600</v>
      </c>
      <c r="L621" s="555">
        <f t="shared" si="435"/>
        <v>0.39999275913254406</v>
      </c>
      <c r="M621" s="457">
        <f t="shared" si="452"/>
        <v>198871200</v>
      </c>
      <c r="N621" s="557">
        <v>0.4</v>
      </c>
      <c r="O621" s="461">
        <f t="shared" si="448"/>
        <v>298310400</v>
      </c>
      <c r="P621" s="461">
        <f t="shared" si="449"/>
        <v>298301400</v>
      </c>
      <c r="Q621" s="2502" t="s">
        <v>1145</v>
      </c>
      <c r="R621" s="2456"/>
    </row>
    <row r="622" spans="1:18" ht="39.75" customHeight="1">
      <c r="A622" s="113">
        <v>1</v>
      </c>
      <c r="B622" s="479"/>
      <c r="C622" s="448">
        <v>19</v>
      </c>
      <c r="D622" s="647" t="s">
        <v>920</v>
      </c>
      <c r="E622" s="707" t="s">
        <v>834</v>
      </c>
      <c r="F622" s="448" t="s">
        <v>310</v>
      </c>
      <c r="G622" s="763">
        <v>461011600</v>
      </c>
      <c r="H622" s="951"/>
      <c r="I622" s="764">
        <v>461011600</v>
      </c>
      <c r="J622" s="555">
        <f t="shared" si="366"/>
        <v>1</v>
      </c>
      <c r="K622" s="700">
        <v>227993508</v>
      </c>
      <c r="L622" s="555">
        <f t="shared" si="435"/>
        <v>0.49455047985777362</v>
      </c>
      <c r="M622" s="457">
        <f t="shared" si="452"/>
        <v>0</v>
      </c>
      <c r="N622" s="555">
        <v>0</v>
      </c>
      <c r="O622" s="461">
        <f t="shared" si="448"/>
        <v>233018092</v>
      </c>
      <c r="P622" s="469">
        <f t="shared" si="449"/>
        <v>-227993508</v>
      </c>
      <c r="Q622" s="2502" t="s">
        <v>1146</v>
      </c>
      <c r="R622" s="2456"/>
    </row>
    <row r="623" spans="1:18" ht="39.75" customHeight="1">
      <c r="A623" s="558"/>
      <c r="B623" s="479"/>
      <c r="C623" s="448">
        <v>20</v>
      </c>
      <c r="D623" s="770" t="s">
        <v>923</v>
      </c>
      <c r="E623" s="487" t="s">
        <v>838</v>
      </c>
      <c r="F623" s="448" t="s">
        <v>310</v>
      </c>
      <c r="G623" s="771">
        <v>412323130</v>
      </c>
      <c r="H623" s="952"/>
      <c r="I623" s="773">
        <v>412323130</v>
      </c>
      <c r="J623" s="555">
        <f t="shared" si="366"/>
        <v>1</v>
      </c>
      <c r="K623" s="774">
        <v>203776000</v>
      </c>
      <c r="L623" s="555">
        <f t="shared" si="435"/>
        <v>0.4942143313667608</v>
      </c>
      <c r="M623" s="457">
        <f t="shared" si="452"/>
        <v>0</v>
      </c>
      <c r="N623" s="555">
        <v>0</v>
      </c>
      <c r="O623" s="461">
        <f t="shared" si="448"/>
        <v>208547130</v>
      </c>
      <c r="P623" s="469">
        <f t="shared" si="449"/>
        <v>-203776000</v>
      </c>
      <c r="Q623" s="2502" t="s">
        <v>1147</v>
      </c>
      <c r="R623" s="2456"/>
    </row>
    <row r="624" spans="1:18" ht="39.75" customHeight="1">
      <c r="A624" s="113">
        <v>1</v>
      </c>
      <c r="B624" s="479"/>
      <c r="C624" s="448">
        <v>21</v>
      </c>
      <c r="D624" s="770" t="s">
        <v>927</v>
      </c>
      <c r="E624" s="487" t="s">
        <v>834</v>
      </c>
      <c r="F624" s="448" t="s">
        <v>130</v>
      </c>
      <c r="G624" s="771">
        <v>278374816</v>
      </c>
      <c r="H624" s="774">
        <v>69593000</v>
      </c>
      <c r="I624" s="774">
        <v>139186000</v>
      </c>
      <c r="J624" s="555">
        <f t="shared" si="366"/>
        <v>0.49999494207119655</v>
      </c>
      <c r="K624" s="774">
        <v>97430200</v>
      </c>
      <c r="L624" s="555">
        <f t="shared" si="435"/>
        <v>0.34999645944983759</v>
      </c>
      <c r="M624" s="457">
        <f t="shared" si="452"/>
        <v>97431185.599999994</v>
      </c>
      <c r="N624" s="557">
        <v>0.35</v>
      </c>
      <c r="O624" s="461">
        <f t="shared" si="448"/>
        <v>180944616</v>
      </c>
      <c r="P624" s="461">
        <f t="shared" si="449"/>
        <v>-27837200</v>
      </c>
      <c r="Q624" s="2506" t="s">
        <v>1148</v>
      </c>
      <c r="R624" s="2456"/>
    </row>
    <row r="625" spans="1:18" ht="39.75" customHeight="1">
      <c r="A625" s="125"/>
      <c r="B625" s="479"/>
      <c r="C625" s="448">
        <v>22</v>
      </c>
      <c r="D625" s="770" t="s">
        <v>930</v>
      </c>
      <c r="E625" s="487" t="s">
        <v>834</v>
      </c>
      <c r="F625" s="448" t="s">
        <v>130</v>
      </c>
      <c r="G625" s="771">
        <v>212449888</v>
      </c>
      <c r="H625" s="774">
        <v>53112000</v>
      </c>
      <c r="I625" s="774">
        <v>106224000</v>
      </c>
      <c r="J625" s="555">
        <f t="shared" si="366"/>
        <v>0.4999955565992108</v>
      </c>
      <c r="K625" s="774">
        <v>74356800</v>
      </c>
      <c r="L625" s="555">
        <f t="shared" si="435"/>
        <v>0.34999688961944758</v>
      </c>
      <c r="M625" s="457">
        <f t="shared" si="452"/>
        <v>74357460.799999997</v>
      </c>
      <c r="N625" s="557">
        <v>0.35</v>
      </c>
      <c r="O625" s="461">
        <f t="shared" si="448"/>
        <v>138093088</v>
      </c>
      <c r="P625" s="461">
        <f t="shared" si="449"/>
        <v>-21244800</v>
      </c>
      <c r="Q625" s="2506" t="s">
        <v>1148</v>
      </c>
      <c r="R625" s="2456"/>
    </row>
    <row r="626" spans="1:18" ht="39.75" customHeight="1">
      <c r="A626" s="125"/>
      <c r="B626" s="479"/>
      <c r="C626" s="448">
        <v>23</v>
      </c>
      <c r="D626" s="770" t="s">
        <v>933</v>
      </c>
      <c r="E626" s="487" t="s">
        <v>834</v>
      </c>
      <c r="F626" s="448" t="s">
        <v>130</v>
      </c>
      <c r="G626" s="771">
        <v>590601344</v>
      </c>
      <c r="H626" s="774">
        <v>147650000</v>
      </c>
      <c r="I626" s="774">
        <v>295300000</v>
      </c>
      <c r="J626" s="555">
        <f t="shared" si="366"/>
        <v>0.49999886217664957</v>
      </c>
      <c r="K626" s="774">
        <v>206710000</v>
      </c>
      <c r="L626" s="555">
        <f t="shared" si="435"/>
        <v>0.34999920352365471</v>
      </c>
      <c r="M626" s="457">
        <f t="shared" si="452"/>
        <v>206710470.39999998</v>
      </c>
      <c r="N626" s="557">
        <v>0.35</v>
      </c>
      <c r="O626" s="461">
        <f t="shared" si="448"/>
        <v>383891344</v>
      </c>
      <c r="P626" s="461">
        <f t="shared" si="449"/>
        <v>-59060000</v>
      </c>
      <c r="Q626" s="2506" t="s">
        <v>1148</v>
      </c>
      <c r="R626" s="2456"/>
    </row>
    <row r="627" spans="1:18" ht="39.75" customHeight="1">
      <c r="A627" s="558"/>
      <c r="B627" s="479"/>
      <c r="C627" s="448">
        <v>24</v>
      </c>
      <c r="D627" s="770" t="s">
        <v>936</v>
      </c>
      <c r="E627" s="487" t="s">
        <v>834</v>
      </c>
      <c r="F627" s="448" t="s">
        <v>130</v>
      </c>
      <c r="G627" s="771">
        <v>451969088</v>
      </c>
      <c r="H627" s="774">
        <v>112992000</v>
      </c>
      <c r="I627" s="774">
        <v>225984000</v>
      </c>
      <c r="J627" s="555">
        <f t="shared" si="366"/>
        <v>0.49999879637786204</v>
      </c>
      <c r="K627" s="774">
        <v>158188800</v>
      </c>
      <c r="L627" s="555">
        <f t="shared" si="435"/>
        <v>0.34999915746450339</v>
      </c>
      <c r="M627" s="457">
        <f t="shared" si="452"/>
        <v>158189180.79999998</v>
      </c>
      <c r="N627" s="557">
        <v>0.35</v>
      </c>
      <c r="O627" s="461">
        <f t="shared" si="448"/>
        <v>293780288</v>
      </c>
      <c r="P627" s="461">
        <f t="shared" si="449"/>
        <v>-45196800</v>
      </c>
      <c r="Q627" s="2506" t="s">
        <v>1148</v>
      </c>
      <c r="R627" s="2456"/>
    </row>
    <row r="628" spans="1:18" ht="39.75" customHeight="1">
      <c r="A628" s="125"/>
      <c r="B628" s="479"/>
      <c r="C628" s="448">
        <v>25</v>
      </c>
      <c r="D628" s="770" t="s">
        <v>939</v>
      </c>
      <c r="E628" s="487" t="s">
        <v>838</v>
      </c>
      <c r="F628" s="448" t="s">
        <v>130</v>
      </c>
      <c r="G628" s="771">
        <v>280992320</v>
      </c>
      <c r="H628" s="774">
        <v>70248000</v>
      </c>
      <c r="I628" s="774">
        <v>140496000</v>
      </c>
      <c r="J628" s="555">
        <f t="shared" si="366"/>
        <v>0.49999943058941965</v>
      </c>
      <c r="K628" s="774">
        <v>98347200</v>
      </c>
      <c r="L628" s="555">
        <f t="shared" si="435"/>
        <v>0.34999960141259379</v>
      </c>
      <c r="M628" s="457">
        <f t="shared" si="452"/>
        <v>98347312</v>
      </c>
      <c r="N628" s="557">
        <v>0.35</v>
      </c>
      <c r="O628" s="461">
        <f t="shared" si="448"/>
        <v>182645120</v>
      </c>
      <c r="P628" s="461">
        <f t="shared" si="449"/>
        <v>-28099200</v>
      </c>
      <c r="Q628" s="2506" t="s">
        <v>1148</v>
      </c>
      <c r="R628" s="2456"/>
    </row>
    <row r="629" spans="1:18" ht="39.75" customHeight="1">
      <c r="A629" s="125"/>
      <c r="B629" s="479"/>
      <c r="C629" s="448">
        <v>26</v>
      </c>
      <c r="D629" s="770" t="s">
        <v>942</v>
      </c>
      <c r="E629" s="487" t="s">
        <v>848</v>
      </c>
      <c r="F629" s="448" t="s">
        <v>130</v>
      </c>
      <c r="G629" s="771">
        <v>654818112</v>
      </c>
      <c r="H629" s="774">
        <v>163704000</v>
      </c>
      <c r="I629" s="774">
        <v>327408000</v>
      </c>
      <c r="J629" s="555">
        <f t="shared" si="366"/>
        <v>0.49999838733843699</v>
      </c>
      <c r="K629" s="774">
        <v>229185600</v>
      </c>
      <c r="L629" s="555">
        <f t="shared" si="435"/>
        <v>0.34999887113690586</v>
      </c>
      <c r="M629" s="457">
        <f t="shared" si="452"/>
        <v>229186339.19999999</v>
      </c>
      <c r="N629" s="557">
        <v>0.35</v>
      </c>
      <c r="O629" s="461">
        <f t="shared" si="448"/>
        <v>425632512</v>
      </c>
      <c r="P629" s="461">
        <f t="shared" si="449"/>
        <v>-65481600</v>
      </c>
      <c r="Q629" s="2506" t="s">
        <v>1148</v>
      </c>
      <c r="R629" s="2456"/>
    </row>
    <row r="630" spans="1:18" ht="39.75" customHeight="1">
      <c r="A630" s="558"/>
      <c r="B630" s="479"/>
      <c r="C630" s="448">
        <v>27</v>
      </c>
      <c r="D630" s="770" t="s">
        <v>945</v>
      </c>
      <c r="E630" s="487" t="s">
        <v>838</v>
      </c>
      <c r="F630" s="448" t="s">
        <v>130</v>
      </c>
      <c r="G630" s="771">
        <v>215645152</v>
      </c>
      <c r="H630" s="774">
        <v>53911000</v>
      </c>
      <c r="I630" s="774">
        <v>107822000</v>
      </c>
      <c r="J630" s="555">
        <f t="shared" si="366"/>
        <v>0.49999732894528509</v>
      </c>
      <c r="K630" s="774">
        <v>75475400</v>
      </c>
      <c r="L630" s="555">
        <f t="shared" si="435"/>
        <v>0.34999813026169957</v>
      </c>
      <c r="M630" s="457">
        <f t="shared" si="452"/>
        <v>75475803.199999988</v>
      </c>
      <c r="N630" s="557">
        <v>0.35</v>
      </c>
      <c r="O630" s="461">
        <f t="shared" si="448"/>
        <v>140169752</v>
      </c>
      <c r="P630" s="461">
        <f t="shared" si="449"/>
        <v>-21564400</v>
      </c>
      <c r="Q630" s="2506" t="s">
        <v>1148</v>
      </c>
      <c r="R630" s="2456"/>
    </row>
    <row r="631" spans="1:18" ht="39.75" customHeight="1">
      <c r="A631" s="558"/>
      <c r="B631" s="479"/>
      <c r="C631" s="448">
        <v>28</v>
      </c>
      <c r="D631" s="770" t="s">
        <v>948</v>
      </c>
      <c r="E631" s="487" t="s">
        <v>834</v>
      </c>
      <c r="F631" s="448" t="s">
        <v>130</v>
      </c>
      <c r="G631" s="771">
        <v>217192544</v>
      </c>
      <c r="H631" s="774">
        <v>54297000</v>
      </c>
      <c r="I631" s="774">
        <v>108594000</v>
      </c>
      <c r="J631" s="555">
        <f t="shared" si="366"/>
        <v>0.49998953923574835</v>
      </c>
      <c r="K631" s="774">
        <v>76016200</v>
      </c>
      <c r="L631" s="555">
        <f t="shared" si="435"/>
        <v>0.34999451914887098</v>
      </c>
      <c r="M631" s="457">
        <f t="shared" si="452"/>
        <v>76017390.399999991</v>
      </c>
      <c r="N631" s="557">
        <v>0.35</v>
      </c>
      <c r="O631" s="461">
        <f t="shared" si="448"/>
        <v>141176344</v>
      </c>
      <c r="P631" s="461">
        <f t="shared" si="449"/>
        <v>-21719200</v>
      </c>
      <c r="Q631" s="2506" t="s">
        <v>1148</v>
      </c>
      <c r="R631" s="2456"/>
    </row>
    <row r="632" spans="1:18" ht="39.75" customHeight="1">
      <c r="A632" s="125"/>
      <c r="B632" s="479"/>
      <c r="C632" s="448">
        <v>29</v>
      </c>
      <c r="D632" s="770" t="s">
        <v>951</v>
      </c>
      <c r="E632" s="487" t="s">
        <v>838</v>
      </c>
      <c r="F632" s="448" t="s">
        <v>130</v>
      </c>
      <c r="G632" s="771">
        <v>566129440</v>
      </c>
      <c r="H632" s="774">
        <v>141532000</v>
      </c>
      <c r="I632" s="774">
        <v>283064000</v>
      </c>
      <c r="J632" s="555">
        <f t="shared" si="366"/>
        <v>0.49999872820604419</v>
      </c>
      <c r="K632" s="774">
        <v>198144600</v>
      </c>
      <c r="L632" s="555">
        <f t="shared" si="435"/>
        <v>0.34999875646813211</v>
      </c>
      <c r="M632" s="457">
        <f t="shared" si="452"/>
        <v>198145304</v>
      </c>
      <c r="N632" s="557">
        <v>0.35</v>
      </c>
      <c r="O632" s="461">
        <f t="shared" si="448"/>
        <v>367984840</v>
      </c>
      <c r="P632" s="461">
        <f t="shared" si="449"/>
        <v>-56612600</v>
      </c>
      <c r="Q632" s="2506" t="s">
        <v>1148</v>
      </c>
      <c r="R632" s="2456"/>
    </row>
    <row r="633" spans="1:18" ht="39.75" customHeight="1">
      <c r="A633" s="125"/>
      <c r="B633" s="479"/>
      <c r="C633" s="448">
        <v>30</v>
      </c>
      <c r="D633" s="770" t="s">
        <v>954</v>
      </c>
      <c r="E633" s="487" t="s">
        <v>838</v>
      </c>
      <c r="F633" s="448" t="s">
        <v>130</v>
      </c>
      <c r="G633" s="771">
        <v>268060544</v>
      </c>
      <c r="H633" s="774">
        <v>67015000</v>
      </c>
      <c r="I633" s="774">
        <v>134030000</v>
      </c>
      <c r="J633" s="555">
        <f t="shared" si="366"/>
        <v>0.49999898530385734</v>
      </c>
      <c r="K633" s="774">
        <v>93821000</v>
      </c>
      <c r="L633" s="555">
        <f t="shared" si="435"/>
        <v>0.34999928971270011</v>
      </c>
      <c r="M633" s="457">
        <f t="shared" si="452"/>
        <v>93821190.399999991</v>
      </c>
      <c r="N633" s="557">
        <v>0.35</v>
      </c>
      <c r="O633" s="461">
        <f t="shared" si="448"/>
        <v>174239544</v>
      </c>
      <c r="P633" s="461">
        <f t="shared" si="449"/>
        <v>-26806000</v>
      </c>
      <c r="Q633" s="2506" t="s">
        <v>1148</v>
      </c>
      <c r="R633" s="2456"/>
    </row>
    <row r="634" spans="1:18" ht="39.75" customHeight="1">
      <c r="A634" s="558"/>
      <c r="B634" s="479"/>
      <c r="C634" s="448">
        <v>31</v>
      </c>
      <c r="D634" s="770" t="s">
        <v>957</v>
      </c>
      <c r="E634" s="487" t="s">
        <v>958</v>
      </c>
      <c r="F634" s="448" t="s">
        <v>130</v>
      </c>
      <c r="G634" s="771">
        <v>428019680</v>
      </c>
      <c r="H634" s="774">
        <v>107004000</v>
      </c>
      <c r="I634" s="774">
        <v>214008000</v>
      </c>
      <c r="J634" s="555">
        <f t="shared" si="366"/>
        <v>0.49999570113224701</v>
      </c>
      <c r="K634" s="774">
        <v>149805600</v>
      </c>
      <c r="L634" s="555">
        <f t="shared" si="435"/>
        <v>0.3499969907925729</v>
      </c>
      <c r="M634" s="457">
        <f t="shared" si="452"/>
        <v>149806888</v>
      </c>
      <c r="N634" s="557">
        <v>0.35</v>
      </c>
      <c r="O634" s="461">
        <f t="shared" si="448"/>
        <v>278214080</v>
      </c>
      <c r="P634" s="461">
        <f t="shared" si="449"/>
        <v>-42801600</v>
      </c>
      <c r="Q634" s="2506" t="s">
        <v>1148</v>
      </c>
      <c r="R634" s="2456"/>
    </row>
    <row r="635" spans="1:18" ht="39.75" customHeight="1">
      <c r="A635" s="558"/>
      <c r="B635" s="479"/>
      <c r="C635" s="448">
        <v>32</v>
      </c>
      <c r="D635" s="770" t="s">
        <v>961</v>
      </c>
      <c r="E635" s="487" t="s">
        <v>834</v>
      </c>
      <c r="F635" s="448" t="s">
        <v>130</v>
      </c>
      <c r="G635" s="771">
        <v>543647040</v>
      </c>
      <c r="H635" s="774">
        <v>135911000</v>
      </c>
      <c r="I635" s="774">
        <v>271823520</v>
      </c>
      <c r="J635" s="555">
        <f t="shared" si="366"/>
        <v>0.5</v>
      </c>
      <c r="K635" s="774">
        <v>190275400</v>
      </c>
      <c r="L635" s="555">
        <f t="shared" si="435"/>
        <v>0.34999804284780067</v>
      </c>
      <c r="M635" s="457">
        <f t="shared" si="452"/>
        <v>190276464</v>
      </c>
      <c r="N635" s="557">
        <v>0.35</v>
      </c>
      <c r="O635" s="461">
        <f t="shared" si="448"/>
        <v>353371640</v>
      </c>
      <c r="P635" s="461">
        <f t="shared" si="449"/>
        <v>-54364400</v>
      </c>
      <c r="Q635" s="2506" t="s">
        <v>1148</v>
      </c>
      <c r="R635" s="2456"/>
    </row>
    <row r="636" spans="1:18" ht="36.75" customHeight="1">
      <c r="A636" s="558"/>
      <c r="B636" s="479"/>
      <c r="C636" s="448">
        <v>33</v>
      </c>
      <c r="D636" s="770" t="s">
        <v>964</v>
      </c>
      <c r="E636" s="487" t="s">
        <v>834</v>
      </c>
      <c r="F636" s="448" t="s">
        <v>130</v>
      </c>
      <c r="G636" s="771">
        <v>314708384</v>
      </c>
      <c r="H636" s="774">
        <v>78677000</v>
      </c>
      <c r="I636" s="774">
        <v>157354000</v>
      </c>
      <c r="J636" s="555">
        <f t="shared" si="366"/>
        <v>0.49999938991139176</v>
      </c>
      <c r="K636" s="774">
        <v>110147800</v>
      </c>
      <c r="L636" s="555">
        <f t="shared" si="435"/>
        <v>0.34999957293797423</v>
      </c>
      <c r="M636" s="457">
        <f t="shared" si="452"/>
        <v>110147934.39999999</v>
      </c>
      <c r="N636" s="557">
        <v>0.35</v>
      </c>
      <c r="O636" s="461">
        <f t="shared" si="448"/>
        <v>204560584</v>
      </c>
      <c r="P636" s="461">
        <f t="shared" si="449"/>
        <v>-31470800</v>
      </c>
      <c r="Q636" s="2506" t="s">
        <v>1148</v>
      </c>
      <c r="R636" s="2456"/>
    </row>
    <row r="637" spans="1:18" ht="40.5" customHeight="1">
      <c r="A637" s="558"/>
      <c r="B637" s="479"/>
      <c r="C637" s="448">
        <v>34</v>
      </c>
      <c r="D637" s="770" t="s">
        <v>967</v>
      </c>
      <c r="E637" s="487" t="s">
        <v>848</v>
      </c>
      <c r="F637" s="448" t="s">
        <v>130</v>
      </c>
      <c r="G637" s="771">
        <v>444588832</v>
      </c>
      <c r="H637" s="774">
        <v>111147000</v>
      </c>
      <c r="I637" s="774">
        <v>222294000</v>
      </c>
      <c r="J637" s="555">
        <f t="shared" si="366"/>
        <v>0.49999906430398144</v>
      </c>
      <c r="K637" s="774">
        <v>88917600</v>
      </c>
      <c r="L637" s="555">
        <f t="shared" si="435"/>
        <v>0.19999962572159258</v>
      </c>
      <c r="M637" s="457">
        <f t="shared" si="452"/>
        <v>155606091.19999999</v>
      </c>
      <c r="N637" s="557">
        <v>0.35</v>
      </c>
      <c r="O637" s="461">
        <f t="shared" si="448"/>
        <v>355671232</v>
      </c>
      <c r="P637" s="461">
        <f t="shared" si="449"/>
        <v>22229400</v>
      </c>
      <c r="Q637" s="2506" t="s">
        <v>1148</v>
      </c>
      <c r="R637" s="2456"/>
    </row>
    <row r="638" spans="1:18" ht="26.25" customHeight="1">
      <c r="A638" s="558"/>
      <c r="B638" s="479"/>
      <c r="C638" s="448">
        <v>35</v>
      </c>
      <c r="D638" s="770" t="s">
        <v>970</v>
      </c>
      <c r="E638" s="487" t="s">
        <v>834</v>
      </c>
      <c r="F638" s="448" t="s">
        <v>130</v>
      </c>
      <c r="G638" s="771">
        <v>436736320</v>
      </c>
      <c r="H638" s="774">
        <v>109183000</v>
      </c>
      <c r="I638" s="774">
        <v>218366000</v>
      </c>
      <c r="J638" s="555">
        <f t="shared" si="366"/>
        <v>0.49999505422402241</v>
      </c>
      <c r="K638" s="774">
        <v>152856600</v>
      </c>
      <c r="L638" s="555">
        <f t="shared" si="435"/>
        <v>0.34999745384125597</v>
      </c>
      <c r="M638" s="457">
        <f t="shared" si="452"/>
        <v>152857712</v>
      </c>
      <c r="N638" s="557">
        <v>0.35</v>
      </c>
      <c r="O638" s="461">
        <f t="shared" si="448"/>
        <v>283879720</v>
      </c>
      <c r="P638" s="461">
        <f t="shared" si="449"/>
        <v>-43673600</v>
      </c>
      <c r="Q638" s="2506" t="s">
        <v>1148</v>
      </c>
      <c r="R638" s="2456"/>
    </row>
    <row r="639" spans="1:18" ht="42.75" customHeight="1">
      <c r="A639" s="125"/>
      <c r="B639" s="169">
        <v>6</v>
      </c>
      <c r="C639" s="71"/>
      <c r="D639" s="179" t="s">
        <v>973</v>
      </c>
      <c r="E639" s="134"/>
      <c r="F639" s="481"/>
      <c r="G639" s="498">
        <f t="shared" ref="G639:I639" si="453">SUM(G640)</f>
        <v>199237500</v>
      </c>
      <c r="H639" s="498">
        <f t="shared" si="453"/>
        <v>0</v>
      </c>
      <c r="I639" s="498">
        <f t="shared" si="453"/>
        <v>199237500</v>
      </c>
      <c r="J639" s="174">
        <f t="shared" si="366"/>
        <v>1</v>
      </c>
      <c r="K639" s="498">
        <f>SUM(K640)</f>
        <v>0</v>
      </c>
      <c r="L639" s="174">
        <f t="shared" si="435"/>
        <v>0</v>
      </c>
      <c r="M639" s="498">
        <f>SUM(M640)</f>
        <v>0</v>
      </c>
      <c r="N639" s="174">
        <f>M639/G639</f>
        <v>0</v>
      </c>
      <c r="O639" s="178">
        <f t="shared" si="448"/>
        <v>199237500</v>
      </c>
      <c r="P639" s="178">
        <f t="shared" si="449"/>
        <v>0</v>
      </c>
      <c r="Q639" s="135"/>
      <c r="R639" s="135"/>
    </row>
    <row r="640" spans="1:18" ht="40.5" customHeight="1">
      <c r="A640" s="125"/>
      <c r="B640" s="450"/>
      <c r="C640" s="448">
        <v>36</v>
      </c>
      <c r="D640" s="462" t="s">
        <v>974</v>
      </c>
      <c r="E640" s="451" t="s">
        <v>470</v>
      </c>
      <c r="F640" s="448" t="s">
        <v>20</v>
      </c>
      <c r="G640" s="454">
        <v>199237500</v>
      </c>
      <c r="H640" s="479"/>
      <c r="I640" s="449">
        <v>199237500</v>
      </c>
      <c r="J640" s="555">
        <f t="shared" si="366"/>
        <v>1</v>
      </c>
      <c r="K640" s="479"/>
      <c r="L640" s="555">
        <f t="shared" si="435"/>
        <v>0</v>
      </c>
      <c r="M640" s="457">
        <f t="shared" ref="M640:M641" si="454">G640*N640</f>
        <v>0</v>
      </c>
      <c r="N640" s="555">
        <v>0</v>
      </c>
      <c r="O640" s="461">
        <f t="shared" si="448"/>
        <v>199237500</v>
      </c>
      <c r="P640" s="541">
        <f t="shared" si="449"/>
        <v>0</v>
      </c>
      <c r="Q640" s="462" t="s">
        <v>1149</v>
      </c>
      <c r="R640" s="542"/>
    </row>
    <row r="641" spans="1:18" ht="28.5" customHeight="1">
      <c r="A641" s="125"/>
      <c r="B641" s="169">
        <v>7</v>
      </c>
      <c r="C641" s="71"/>
      <c r="D641" s="179" t="s">
        <v>133</v>
      </c>
      <c r="E641" s="134"/>
      <c r="F641" s="45" t="s">
        <v>142</v>
      </c>
      <c r="G641" s="776">
        <v>132790000</v>
      </c>
      <c r="H641" s="754">
        <v>57040000</v>
      </c>
      <c r="I641" s="16"/>
      <c r="J641" s="174">
        <f t="shared" si="366"/>
        <v>0</v>
      </c>
      <c r="K641" s="754">
        <v>57040000</v>
      </c>
      <c r="L641" s="174">
        <f t="shared" si="435"/>
        <v>0.42955041795315912</v>
      </c>
      <c r="M641" s="173">
        <f t="shared" si="454"/>
        <v>57046584</v>
      </c>
      <c r="N641" s="175">
        <v>0.42959999999999998</v>
      </c>
      <c r="O641" s="178">
        <f t="shared" si="448"/>
        <v>75750000</v>
      </c>
      <c r="P641" s="594">
        <f t="shared" si="449"/>
        <v>0</v>
      </c>
      <c r="Q641" s="135"/>
      <c r="R641" s="135"/>
    </row>
    <row r="642" spans="1:18" ht="40.5" customHeight="1">
      <c r="A642" s="125"/>
      <c r="B642" s="505"/>
      <c r="C642" s="648"/>
      <c r="D642" s="649" t="s">
        <v>53</v>
      </c>
      <c r="E642" s="505"/>
      <c r="F642" s="650"/>
      <c r="G642" s="777">
        <f t="shared" ref="G642:I642" si="455">SUM(G643,G679)</f>
        <v>2428668874</v>
      </c>
      <c r="H642" s="563">
        <f t="shared" si="455"/>
        <v>0</v>
      </c>
      <c r="I642" s="777">
        <f t="shared" si="455"/>
        <v>1562860212.3800001</v>
      </c>
      <c r="J642" s="510">
        <f t="shared" si="366"/>
        <v>0.6435048553185353</v>
      </c>
      <c r="K642" s="777">
        <f>SUM(K643,K679)</f>
        <v>407684070</v>
      </c>
      <c r="L642" s="510">
        <f t="shared" si="435"/>
        <v>0.16786317573566434</v>
      </c>
      <c r="M642" s="563" t="e">
        <f>SUM(M643,M679)</f>
        <v>#REF!</v>
      </c>
      <c r="N642" s="510">
        <f t="shared" ref="N642:N644" si="456">K642/G642</f>
        <v>0.16786317573566434</v>
      </c>
      <c r="O642" s="563">
        <f>SUM(O643,O679)</f>
        <v>2021969804</v>
      </c>
      <c r="P642" s="563">
        <f t="shared" si="449"/>
        <v>-407684070</v>
      </c>
      <c r="Q642" s="426"/>
      <c r="R642" s="426"/>
    </row>
    <row r="643" spans="1:18" ht="26">
      <c r="A643" s="125"/>
      <c r="B643" s="512"/>
      <c r="C643" s="652"/>
      <c r="D643" s="513" t="s">
        <v>716</v>
      </c>
      <c r="E643" s="512"/>
      <c r="F643" s="653"/>
      <c r="G643" s="737">
        <f t="shared" ref="G643:I643" si="457">SUM(G644,G662,G674)</f>
        <v>1171030659.5</v>
      </c>
      <c r="H643" s="145">
        <f t="shared" si="457"/>
        <v>0</v>
      </c>
      <c r="I643" s="737">
        <f t="shared" si="457"/>
        <v>789226357</v>
      </c>
      <c r="J643" s="516">
        <f t="shared" si="366"/>
        <v>0.67395874787512344</v>
      </c>
      <c r="K643" s="737">
        <f>SUM(K644,K662,K674)</f>
        <v>354081320</v>
      </c>
      <c r="L643" s="516">
        <f t="shared" si="435"/>
        <v>0.30236724984739821</v>
      </c>
      <c r="M643" s="145">
        <f>SUM(M644,M662,M674)</f>
        <v>351446320</v>
      </c>
      <c r="N643" s="516">
        <f t="shared" si="456"/>
        <v>0.30236724984739821</v>
      </c>
      <c r="O643" s="145">
        <f>SUM(O644,O662,O674)</f>
        <v>817934339.5</v>
      </c>
      <c r="P643" s="145">
        <f t="shared" si="449"/>
        <v>-354081320</v>
      </c>
      <c r="Q643" s="431"/>
      <c r="R643" s="431"/>
    </row>
    <row r="644" spans="1:18" ht="13">
      <c r="A644" s="125"/>
      <c r="B644" s="146"/>
      <c r="C644" s="655"/>
      <c r="D644" s="432" t="s">
        <v>719</v>
      </c>
      <c r="E644" s="146"/>
      <c r="F644" s="656"/>
      <c r="G644" s="743">
        <f t="shared" ref="G644:I644" si="458">SUM(G645,G657)</f>
        <v>152874659.5</v>
      </c>
      <c r="H644" s="148">
        <f t="shared" si="458"/>
        <v>0</v>
      </c>
      <c r="I644" s="743">
        <f t="shared" si="458"/>
        <v>124166357</v>
      </c>
      <c r="J644" s="151">
        <f t="shared" si="366"/>
        <v>0.81221019498002545</v>
      </c>
      <c r="K644" s="743">
        <f>SUM(K645,K657)</f>
        <v>8399594</v>
      </c>
      <c r="L644" s="151">
        <f t="shared" si="435"/>
        <v>5.4944318616781611E-2</v>
      </c>
      <c r="M644" s="148">
        <f>SUM(M645,M657)</f>
        <v>8399594</v>
      </c>
      <c r="N644" s="151">
        <f t="shared" si="456"/>
        <v>5.4944318616781611E-2</v>
      </c>
      <c r="O644" s="148">
        <f t="shared" ref="O644:P644" si="459">SUM(O645,O657)</f>
        <v>144475065.5</v>
      </c>
      <c r="P644" s="148">
        <f t="shared" si="459"/>
        <v>-8399594</v>
      </c>
      <c r="Q644" s="156"/>
      <c r="R644" s="156"/>
    </row>
    <row r="645" spans="1:18" ht="26">
      <c r="A645" s="558"/>
      <c r="B645" s="438"/>
      <c r="C645" s="778"/>
      <c r="D645" s="499" t="s">
        <v>138</v>
      </c>
      <c r="E645" s="438"/>
      <c r="F645" s="779"/>
      <c r="G645" s="625">
        <f t="shared" ref="G645:I645" si="460">SUM(G646:G656)</f>
        <v>82282659.5</v>
      </c>
      <c r="H645" s="439">
        <f t="shared" si="460"/>
        <v>0</v>
      </c>
      <c r="I645" s="625">
        <f t="shared" si="460"/>
        <v>68796357</v>
      </c>
      <c r="J645" s="440">
        <f t="shared" si="366"/>
        <v>0.83609787794960611</v>
      </c>
      <c r="K645" s="625">
        <f>SUM(K646:K656)</f>
        <v>6384594</v>
      </c>
      <c r="L645" s="440">
        <f t="shared" si="435"/>
        <v>7.7593432672165882E-2</v>
      </c>
      <c r="M645" s="439">
        <f>SUM(M646:M656)</f>
        <v>6384594</v>
      </c>
      <c r="N645" s="440">
        <f>M645/G645</f>
        <v>7.7593432672165882E-2</v>
      </c>
      <c r="O645" s="439">
        <f>SUM(O646:O656)</f>
        <v>75898065.5</v>
      </c>
      <c r="P645" s="439">
        <f t="shared" ref="P645:P661" si="461">H645-K645</f>
        <v>-6384594</v>
      </c>
      <c r="Q645" s="443"/>
      <c r="R645" s="443"/>
    </row>
    <row r="646" spans="1:18" ht="13">
      <c r="A646" s="125"/>
      <c r="B646" s="169">
        <v>1</v>
      </c>
      <c r="C646" s="71"/>
      <c r="D646" s="218" t="s">
        <v>604</v>
      </c>
      <c r="E646" s="780" t="s">
        <v>977</v>
      </c>
      <c r="F646" s="782" t="s">
        <v>310</v>
      </c>
      <c r="G646" s="781">
        <v>14824700</v>
      </c>
      <c r="H646" s="782"/>
      <c r="I646" s="783">
        <v>14824700</v>
      </c>
      <c r="J646" s="174">
        <f t="shared" si="366"/>
        <v>1</v>
      </c>
      <c r="K646" s="784"/>
      <c r="L646" s="174">
        <f t="shared" si="435"/>
        <v>0</v>
      </c>
      <c r="M646" s="173">
        <f t="shared" ref="M646:M656" si="462">G646*N646</f>
        <v>0</v>
      </c>
      <c r="N646" s="174">
        <v>0</v>
      </c>
      <c r="O646" s="178">
        <f t="shared" ref="O646:O656" si="463">G646-K646</f>
        <v>14824700</v>
      </c>
      <c r="P646" s="628">
        <f t="shared" si="461"/>
        <v>0</v>
      </c>
      <c r="Q646" s="135"/>
      <c r="R646" s="135"/>
    </row>
    <row r="647" spans="1:18" ht="26">
      <c r="A647" s="125"/>
      <c r="B647" s="169">
        <v>2</v>
      </c>
      <c r="C647" s="71"/>
      <c r="D647" s="785" t="s">
        <v>114</v>
      </c>
      <c r="E647" s="786" t="s">
        <v>978</v>
      </c>
      <c r="F647" s="788" t="s">
        <v>310</v>
      </c>
      <c r="G647" s="787">
        <v>9853361.5</v>
      </c>
      <c r="H647" s="788"/>
      <c r="I647" s="789">
        <v>8310209</v>
      </c>
      <c r="J647" s="174">
        <f t="shared" si="366"/>
        <v>0.84338821832528932</v>
      </c>
      <c r="K647" s="463">
        <v>3442753</v>
      </c>
      <c r="L647" s="174">
        <f t="shared" si="435"/>
        <v>0.34939883206355515</v>
      </c>
      <c r="M647" s="173">
        <f t="shared" si="462"/>
        <v>3442753</v>
      </c>
      <c r="N647" s="174">
        <f t="shared" ref="N647:N650" si="464">L647</f>
        <v>0.34939883206355515</v>
      </c>
      <c r="O647" s="628">
        <f t="shared" si="463"/>
        <v>6410608.5</v>
      </c>
      <c r="P647" s="628">
        <f t="shared" si="461"/>
        <v>-3442753</v>
      </c>
      <c r="Q647" s="135"/>
      <c r="R647" s="135"/>
    </row>
    <row r="648" spans="1:18" ht="26">
      <c r="A648" s="125"/>
      <c r="B648" s="169">
        <v>3</v>
      </c>
      <c r="C648" s="71"/>
      <c r="D648" s="785" t="s">
        <v>121</v>
      </c>
      <c r="E648" s="786" t="s">
        <v>978</v>
      </c>
      <c r="F648" s="788" t="s">
        <v>310</v>
      </c>
      <c r="G648" s="790">
        <v>3800750</v>
      </c>
      <c r="H648" s="788"/>
      <c r="I648" s="789">
        <v>3289750</v>
      </c>
      <c r="J648" s="174">
        <f t="shared" si="366"/>
        <v>0.86555285141090577</v>
      </c>
      <c r="K648" s="463">
        <v>1360650</v>
      </c>
      <c r="L648" s="174">
        <f t="shared" si="435"/>
        <v>0.35799513253963033</v>
      </c>
      <c r="M648" s="173">
        <f t="shared" si="462"/>
        <v>1360650</v>
      </c>
      <c r="N648" s="174">
        <f t="shared" si="464"/>
        <v>0.35799513253963033</v>
      </c>
      <c r="O648" s="178">
        <f t="shared" si="463"/>
        <v>2440100</v>
      </c>
      <c r="P648" s="628">
        <f t="shared" si="461"/>
        <v>-1360650</v>
      </c>
      <c r="Q648" s="135"/>
      <c r="R648" s="135"/>
    </row>
    <row r="649" spans="1:18" ht="26">
      <c r="A649" s="125"/>
      <c r="B649" s="169">
        <v>4</v>
      </c>
      <c r="C649" s="71"/>
      <c r="D649" s="785" t="s">
        <v>141</v>
      </c>
      <c r="E649" s="786" t="s">
        <v>978</v>
      </c>
      <c r="F649" s="788" t="s">
        <v>142</v>
      </c>
      <c r="G649" s="790">
        <v>460000</v>
      </c>
      <c r="H649" s="788"/>
      <c r="I649" s="789">
        <v>360000</v>
      </c>
      <c r="J649" s="174">
        <f t="shared" si="366"/>
        <v>0.78260869565217395</v>
      </c>
      <c r="K649" s="463">
        <v>130000</v>
      </c>
      <c r="L649" s="174">
        <f t="shared" si="435"/>
        <v>0.28260869565217389</v>
      </c>
      <c r="M649" s="173">
        <f t="shared" si="462"/>
        <v>129999.99999999999</v>
      </c>
      <c r="N649" s="174">
        <f t="shared" si="464"/>
        <v>0.28260869565217389</v>
      </c>
      <c r="O649" s="178">
        <f t="shared" si="463"/>
        <v>330000</v>
      </c>
      <c r="P649" s="628">
        <f t="shared" si="461"/>
        <v>-130000</v>
      </c>
      <c r="Q649" s="135"/>
      <c r="R649" s="135"/>
    </row>
    <row r="650" spans="1:18" ht="26">
      <c r="A650" s="125"/>
      <c r="B650" s="169">
        <v>5</v>
      </c>
      <c r="C650" s="71"/>
      <c r="D650" s="785" t="s">
        <v>123</v>
      </c>
      <c r="E650" s="786" t="s">
        <v>978</v>
      </c>
      <c r="F650" s="788" t="s">
        <v>310</v>
      </c>
      <c r="G650" s="790">
        <v>550000</v>
      </c>
      <c r="H650" s="788"/>
      <c r="I650" s="789">
        <v>550000</v>
      </c>
      <c r="J650" s="174">
        <f t="shared" si="366"/>
        <v>1</v>
      </c>
      <c r="K650" s="463">
        <v>550000</v>
      </c>
      <c r="L650" s="174">
        <f t="shared" si="435"/>
        <v>1</v>
      </c>
      <c r="M650" s="173">
        <f t="shared" si="462"/>
        <v>550000</v>
      </c>
      <c r="N650" s="174">
        <f t="shared" si="464"/>
        <v>1</v>
      </c>
      <c r="O650" s="178">
        <f t="shared" si="463"/>
        <v>0</v>
      </c>
      <c r="P650" s="628">
        <f t="shared" si="461"/>
        <v>-550000</v>
      </c>
      <c r="Q650" s="135"/>
      <c r="R650" s="135"/>
    </row>
    <row r="651" spans="1:18" ht="26">
      <c r="A651" s="125"/>
      <c r="B651" s="169">
        <v>6</v>
      </c>
      <c r="C651" s="71"/>
      <c r="D651" s="785" t="s">
        <v>161</v>
      </c>
      <c r="E651" s="786" t="s">
        <v>977</v>
      </c>
      <c r="F651" s="788" t="s">
        <v>310</v>
      </c>
      <c r="G651" s="790">
        <v>5612796</v>
      </c>
      <c r="H651" s="788"/>
      <c r="I651" s="789">
        <v>5612796</v>
      </c>
      <c r="J651" s="174">
        <f t="shared" si="366"/>
        <v>1</v>
      </c>
      <c r="K651" s="791"/>
      <c r="L651" s="174">
        <f t="shared" si="435"/>
        <v>0</v>
      </c>
      <c r="M651" s="173">
        <f t="shared" si="462"/>
        <v>0</v>
      </c>
      <c r="N651" s="174">
        <v>0</v>
      </c>
      <c r="O651" s="178">
        <f t="shared" si="463"/>
        <v>5612796</v>
      </c>
      <c r="P651" s="628">
        <f t="shared" si="461"/>
        <v>0</v>
      </c>
      <c r="Q651" s="135"/>
      <c r="R651" s="135"/>
    </row>
    <row r="652" spans="1:18" ht="26">
      <c r="A652" s="125"/>
      <c r="B652" s="169">
        <v>7</v>
      </c>
      <c r="C652" s="71"/>
      <c r="D652" s="785" t="s">
        <v>268</v>
      </c>
      <c r="E652" s="786" t="s">
        <v>977</v>
      </c>
      <c r="F652" s="788" t="s">
        <v>310</v>
      </c>
      <c r="G652" s="790">
        <v>11014400</v>
      </c>
      <c r="H652" s="788"/>
      <c r="I652" s="789">
        <v>11014400</v>
      </c>
      <c r="J652" s="174">
        <f t="shared" si="366"/>
        <v>1</v>
      </c>
      <c r="K652" s="791"/>
      <c r="L652" s="174">
        <f t="shared" si="435"/>
        <v>0</v>
      </c>
      <c r="M652" s="173">
        <f t="shared" si="462"/>
        <v>0</v>
      </c>
      <c r="N652" s="174">
        <v>0</v>
      </c>
      <c r="O652" s="178">
        <f t="shared" si="463"/>
        <v>11014400</v>
      </c>
      <c r="P652" s="628">
        <f t="shared" si="461"/>
        <v>0</v>
      </c>
      <c r="Q652" s="135"/>
      <c r="R652" s="135"/>
    </row>
    <row r="653" spans="1:18" ht="26">
      <c r="A653" s="125"/>
      <c r="B653" s="169">
        <v>8</v>
      </c>
      <c r="C653" s="71"/>
      <c r="D653" s="785" t="s">
        <v>153</v>
      </c>
      <c r="E653" s="786" t="s">
        <v>978</v>
      </c>
      <c r="F653" s="788" t="s">
        <v>310</v>
      </c>
      <c r="G653" s="790">
        <v>9346652</v>
      </c>
      <c r="H653" s="788"/>
      <c r="I653" s="789">
        <v>8784502</v>
      </c>
      <c r="J653" s="174">
        <f t="shared" si="366"/>
        <v>0.93985546910273321</v>
      </c>
      <c r="K653" s="463">
        <v>901191</v>
      </c>
      <c r="L653" s="174">
        <f t="shared" si="435"/>
        <v>9.6418589244576566E-2</v>
      </c>
      <c r="M653" s="173">
        <f t="shared" si="462"/>
        <v>901191</v>
      </c>
      <c r="N653" s="174">
        <f>L653</f>
        <v>9.6418589244576566E-2</v>
      </c>
      <c r="O653" s="178">
        <f t="shared" si="463"/>
        <v>8445461</v>
      </c>
      <c r="P653" s="628">
        <f t="shared" si="461"/>
        <v>-901191</v>
      </c>
      <c r="Q653" s="135"/>
      <c r="R653" s="135"/>
    </row>
    <row r="654" spans="1:18" ht="39">
      <c r="A654" s="125"/>
      <c r="B654" s="169">
        <v>9</v>
      </c>
      <c r="C654" s="71"/>
      <c r="D654" s="785" t="s">
        <v>216</v>
      </c>
      <c r="E654" s="786" t="s">
        <v>978</v>
      </c>
      <c r="F654" s="788" t="s">
        <v>20</v>
      </c>
      <c r="G654" s="790">
        <v>18300000</v>
      </c>
      <c r="H654" s="788"/>
      <c r="I654" s="789">
        <v>10370000</v>
      </c>
      <c r="J654" s="174">
        <f t="shared" si="366"/>
        <v>0.56666666666666665</v>
      </c>
      <c r="K654" s="791"/>
      <c r="L654" s="174">
        <f t="shared" si="435"/>
        <v>0</v>
      </c>
      <c r="M654" s="173">
        <f t="shared" si="462"/>
        <v>0</v>
      </c>
      <c r="N654" s="174">
        <v>0</v>
      </c>
      <c r="O654" s="178">
        <f t="shared" si="463"/>
        <v>18300000</v>
      </c>
      <c r="P654" s="628">
        <f t="shared" si="461"/>
        <v>0</v>
      </c>
      <c r="Q654" s="135"/>
      <c r="R654" s="135"/>
    </row>
    <row r="655" spans="1:18" ht="26">
      <c r="A655" s="558"/>
      <c r="B655" s="169">
        <v>10</v>
      </c>
      <c r="C655" s="71"/>
      <c r="D655" s="785" t="s">
        <v>218</v>
      </c>
      <c r="E655" s="786" t="s">
        <v>353</v>
      </c>
      <c r="F655" s="788" t="s">
        <v>20</v>
      </c>
      <c r="G655" s="790">
        <v>4380000</v>
      </c>
      <c r="H655" s="788"/>
      <c r="I655" s="789">
        <v>2920000</v>
      </c>
      <c r="J655" s="174">
        <f t="shared" si="366"/>
        <v>0.66666666666666663</v>
      </c>
      <c r="K655" s="791"/>
      <c r="L655" s="174">
        <f t="shared" si="435"/>
        <v>0</v>
      </c>
      <c r="M655" s="173">
        <f t="shared" si="462"/>
        <v>0</v>
      </c>
      <c r="N655" s="174">
        <v>0</v>
      </c>
      <c r="O655" s="178">
        <f t="shared" si="463"/>
        <v>4380000</v>
      </c>
      <c r="P655" s="628">
        <f t="shared" si="461"/>
        <v>0</v>
      </c>
      <c r="Q655" s="135"/>
      <c r="R655" s="135"/>
    </row>
    <row r="656" spans="1:18" ht="26">
      <c r="A656" s="125"/>
      <c r="B656" s="169">
        <v>11</v>
      </c>
      <c r="C656" s="71"/>
      <c r="D656" s="785" t="s">
        <v>220</v>
      </c>
      <c r="E656" s="786" t="s">
        <v>353</v>
      </c>
      <c r="F656" s="788" t="s">
        <v>20</v>
      </c>
      <c r="G656" s="790">
        <v>4140000</v>
      </c>
      <c r="H656" s="788"/>
      <c r="I656" s="789">
        <v>2760000</v>
      </c>
      <c r="J656" s="174">
        <f t="shared" si="366"/>
        <v>0.66666666666666663</v>
      </c>
      <c r="K656" s="791"/>
      <c r="L656" s="174">
        <f t="shared" si="435"/>
        <v>0</v>
      </c>
      <c r="M656" s="173">
        <f t="shared" si="462"/>
        <v>0</v>
      </c>
      <c r="N656" s="174">
        <v>0</v>
      </c>
      <c r="O656" s="178">
        <f t="shared" si="463"/>
        <v>4140000</v>
      </c>
      <c r="P656" s="628">
        <f t="shared" si="461"/>
        <v>0</v>
      </c>
      <c r="Q656" s="135"/>
      <c r="R656" s="135"/>
    </row>
    <row r="657" spans="1:18" ht="34.5" customHeight="1">
      <c r="A657" s="125"/>
      <c r="B657" s="438"/>
      <c r="C657" s="778"/>
      <c r="D657" s="499" t="s">
        <v>980</v>
      </c>
      <c r="E657" s="438"/>
      <c r="F657" s="779"/>
      <c r="G657" s="439">
        <f t="shared" ref="G657:I657" si="465">SUM(G658:G661)</f>
        <v>70592000</v>
      </c>
      <c r="H657" s="439">
        <f t="shared" si="465"/>
        <v>0</v>
      </c>
      <c r="I657" s="625">
        <f t="shared" si="465"/>
        <v>55370000</v>
      </c>
      <c r="J657" s="440">
        <f t="shared" si="366"/>
        <v>0.78436650045330913</v>
      </c>
      <c r="K657" s="625">
        <f>SUM(K658:K661)</f>
        <v>2015000</v>
      </c>
      <c r="L657" s="440">
        <f t="shared" si="435"/>
        <v>2.8544310970081595E-2</v>
      </c>
      <c r="M657" s="439">
        <f>SUM(M658:M661)</f>
        <v>2015000</v>
      </c>
      <c r="N657" s="440">
        <f>M657/G657</f>
        <v>2.8544310970081595E-2</v>
      </c>
      <c r="O657" s="439">
        <f>SUM(O658:O661)</f>
        <v>68577000</v>
      </c>
      <c r="P657" s="439">
        <f t="shared" si="461"/>
        <v>-2015000</v>
      </c>
      <c r="Q657" s="443"/>
      <c r="R657" s="443"/>
    </row>
    <row r="658" spans="1:18" ht="13">
      <c r="A658" s="558"/>
      <c r="B658" s="169">
        <v>1</v>
      </c>
      <c r="C658" s="169"/>
      <c r="D658" s="218" t="s">
        <v>125</v>
      </c>
      <c r="E658" s="782" t="s">
        <v>353</v>
      </c>
      <c r="F658" s="782" t="s">
        <v>310</v>
      </c>
      <c r="G658" s="792">
        <v>4030000</v>
      </c>
      <c r="H658" s="782"/>
      <c r="I658" s="793">
        <v>4030000</v>
      </c>
      <c r="J658" s="174">
        <f t="shared" si="366"/>
        <v>1</v>
      </c>
      <c r="K658" s="794">
        <v>2015000</v>
      </c>
      <c r="L658" s="174">
        <f t="shared" si="435"/>
        <v>0.5</v>
      </c>
      <c r="M658" s="173">
        <f t="shared" ref="M658:M661" si="466">G658*N658</f>
        <v>2015000</v>
      </c>
      <c r="N658" s="174">
        <v>0.5</v>
      </c>
      <c r="O658" s="178">
        <f t="shared" ref="O658:O661" si="467">G658-K658</f>
        <v>2015000</v>
      </c>
      <c r="P658" s="628">
        <f t="shared" si="461"/>
        <v>-2015000</v>
      </c>
      <c r="Q658" s="135"/>
      <c r="R658" s="135"/>
    </row>
    <row r="659" spans="1:18" ht="13">
      <c r="A659" s="558"/>
      <c r="B659" s="169">
        <v>2</v>
      </c>
      <c r="C659" s="71"/>
      <c r="D659" s="785" t="s">
        <v>254</v>
      </c>
      <c r="E659" s="788" t="s">
        <v>353</v>
      </c>
      <c r="F659" s="788" t="s">
        <v>310</v>
      </c>
      <c r="G659" s="795">
        <v>3780000</v>
      </c>
      <c r="H659" s="782"/>
      <c r="I659" s="796">
        <v>1620000</v>
      </c>
      <c r="J659" s="174">
        <f t="shared" si="366"/>
        <v>0.42857142857142855</v>
      </c>
      <c r="K659" s="219"/>
      <c r="L659" s="174">
        <f t="shared" si="435"/>
        <v>0</v>
      </c>
      <c r="M659" s="173">
        <f t="shared" si="466"/>
        <v>0</v>
      </c>
      <c r="N659" s="174">
        <v>0</v>
      </c>
      <c r="O659" s="178">
        <f t="shared" si="467"/>
        <v>3780000</v>
      </c>
      <c r="P659" s="628">
        <f t="shared" si="461"/>
        <v>0</v>
      </c>
      <c r="Q659" s="135"/>
      <c r="R659" s="135"/>
    </row>
    <row r="660" spans="1:18" ht="13">
      <c r="A660" s="558"/>
      <c r="B660" s="169">
        <v>3</v>
      </c>
      <c r="C660" s="169"/>
      <c r="D660" s="785" t="s">
        <v>133</v>
      </c>
      <c r="E660" s="788" t="s">
        <v>981</v>
      </c>
      <c r="F660" s="788" t="s">
        <v>331</v>
      </c>
      <c r="G660" s="795">
        <v>60532000</v>
      </c>
      <c r="H660" s="788"/>
      <c r="I660" s="789">
        <v>48220000</v>
      </c>
      <c r="J660" s="174">
        <f t="shared" si="366"/>
        <v>0.79660344941518535</v>
      </c>
      <c r="K660" s="219"/>
      <c r="L660" s="174">
        <f t="shared" si="435"/>
        <v>0</v>
      </c>
      <c r="M660" s="173">
        <f t="shared" si="466"/>
        <v>0</v>
      </c>
      <c r="N660" s="174">
        <v>0</v>
      </c>
      <c r="O660" s="178">
        <f t="shared" si="467"/>
        <v>60532000</v>
      </c>
      <c r="P660" s="628">
        <f t="shared" si="461"/>
        <v>0</v>
      </c>
      <c r="Q660" s="135"/>
      <c r="R660" s="135"/>
    </row>
    <row r="661" spans="1:18" ht="13">
      <c r="A661" s="558"/>
      <c r="B661" s="169">
        <v>4</v>
      </c>
      <c r="C661" s="169"/>
      <c r="D661" s="785" t="s">
        <v>351</v>
      </c>
      <c r="E661" s="788" t="s">
        <v>353</v>
      </c>
      <c r="F661" s="788" t="s">
        <v>331</v>
      </c>
      <c r="G661" s="795">
        <v>2250000</v>
      </c>
      <c r="H661" s="788"/>
      <c r="I661" s="789">
        <v>1500000</v>
      </c>
      <c r="J661" s="174">
        <f t="shared" si="366"/>
        <v>0.66666666666666663</v>
      </c>
      <c r="K661" s="219"/>
      <c r="L661" s="174">
        <f t="shared" si="435"/>
        <v>0</v>
      </c>
      <c r="M661" s="173">
        <f t="shared" si="466"/>
        <v>0</v>
      </c>
      <c r="N661" s="174">
        <v>0</v>
      </c>
      <c r="O661" s="178">
        <f t="shared" si="467"/>
        <v>2250000</v>
      </c>
      <c r="P661" s="628">
        <f t="shared" si="461"/>
        <v>0</v>
      </c>
      <c r="Q661" s="135"/>
      <c r="R661" s="135"/>
    </row>
    <row r="662" spans="1:18" ht="36.75" customHeight="1">
      <c r="A662" s="125"/>
      <c r="B662" s="146"/>
      <c r="C662" s="655"/>
      <c r="D662" s="432" t="s">
        <v>159</v>
      </c>
      <c r="E662" s="146"/>
      <c r="F662" s="656"/>
      <c r="G662" s="148">
        <f t="shared" ref="G662:I662" si="468">SUM(G663,G666)</f>
        <v>1006356000</v>
      </c>
      <c r="H662" s="148">
        <f t="shared" si="468"/>
        <v>0</v>
      </c>
      <c r="I662" s="743">
        <f t="shared" si="468"/>
        <v>648760000</v>
      </c>
      <c r="J662" s="151">
        <f t="shared" si="366"/>
        <v>0.64466252499115617</v>
      </c>
      <c r="K662" s="743">
        <f>SUM(K663,K666)</f>
        <v>337158306</v>
      </c>
      <c r="L662" s="151">
        <f t="shared" si="435"/>
        <v>0.33502886254963454</v>
      </c>
      <c r="M662" s="148">
        <f>SUM(M663,M666)</f>
        <v>335508306</v>
      </c>
      <c r="N662" s="151">
        <f>K662/G662</f>
        <v>0.33502886254963454</v>
      </c>
      <c r="O662" s="148">
        <f t="shared" ref="O662:P662" si="469">SUM(O663,O666)</f>
        <v>669197694</v>
      </c>
      <c r="P662" s="148">
        <f t="shared" si="469"/>
        <v>-337158306</v>
      </c>
      <c r="Q662" s="156"/>
      <c r="R662" s="156"/>
    </row>
    <row r="663" spans="1:18" ht="26">
      <c r="A663" s="558"/>
      <c r="B663" s="438"/>
      <c r="C663" s="778"/>
      <c r="D663" s="499" t="s">
        <v>724</v>
      </c>
      <c r="E663" s="438"/>
      <c r="F663" s="779"/>
      <c r="G663" s="797">
        <f t="shared" ref="G663:I663" si="470">SUM(G664:G665)</f>
        <v>262260000</v>
      </c>
      <c r="H663" s="797">
        <f t="shared" si="470"/>
        <v>0</v>
      </c>
      <c r="I663" s="799">
        <f t="shared" si="470"/>
        <v>147540000</v>
      </c>
      <c r="J663" s="440">
        <f t="shared" si="366"/>
        <v>0.56257149393731409</v>
      </c>
      <c r="K663" s="799">
        <f>SUM(K664:K665)</f>
        <v>44478306</v>
      </c>
      <c r="L663" s="440">
        <f t="shared" si="435"/>
        <v>0.16959622512010983</v>
      </c>
      <c r="M663" s="797">
        <f>SUM(M664:M665)</f>
        <v>44478306</v>
      </c>
      <c r="N663" s="440">
        <f>M663/G663</f>
        <v>0.16959622512010983</v>
      </c>
      <c r="O663" s="797">
        <f>SUM(O664:O665)</f>
        <v>217781694</v>
      </c>
      <c r="P663" s="439">
        <f t="shared" ref="P663:P673" si="471">H663-K663</f>
        <v>-44478306</v>
      </c>
      <c r="Q663" s="443"/>
      <c r="R663" s="443"/>
    </row>
    <row r="664" spans="1:18" ht="13">
      <c r="A664" s="125"/>
      <c r="B664" s="169">
        <v>1</v>
      </c>
      <c r="C664" s="169"/>
      <c r="D664" s="218" t="s">
        <v>629</v>
      </c>
      <c r="E664" s="782" t="s">
        <v>978</v>
      </c>
      <c r="F664" s="782" t="s">
        <v>142</v>
      </c>
      <c r="G664" s="792">
        <v>255000000</v>
      </c>
      <c r="H664" s="782"/>
      <c r="I664" s="783">
        <v>143000000</v>
      </c>
      <c r="J664" s="174">
        <f t="shared" si="366"/>
        <v>0.5607843137254902</v>
      </c>
      <c r="K664" s="794">
        <v>42336306</v>
      </c>
      <c r="L664" s="174">
        <f t="shared" si="435"/>
        <v>0.16602472941176472</v>
      </c>
      <c r="M664" s="173">
        <f t="shared" ref="M664:M665" si="472">G664*N664</f>
        <v>42336306</v>
      </c>
      <c r="N664" s="174">
        <f t="shared" ref="N664:N665" si="473">L664</f>
        <v>0.16602472941176472</v>
      </c>
      <c r="O664" s="178">
        <f t="shared" ref="O664:O665" si="474">G664-K664</f>
        <v>212663694</v>
      </c>
      <c r="P664" s="628">
        <f t="shared" si="471"/>
        <v>-42336306</v>
      </c>
      <c r="Q664" s="135"/>
      <c r="R664" s="135"/>
    </row>
    <row r="665" spans="1:18" ht="26">
      <c r="A665" s="125"/>
      <c r="B665" s="169">
        <v>2</v>
      </c>
      <c r="C665" s="169"/>
      <c r="D665" s="785" t="s">
        <v>167</v>
      </c>
      <c r="E665" s="788" t="s">
        <v>977</v>
      </c>
      <c r="F665" s="788" t="s">
        <v>142</v>
      </c>
      <c r="G665" s="795">
        <v>7260000</v>
      </c>
      <c r="H665" s="800"/>
      <c r="I665" s="789">
        <v>4540000</v>
      </c>
      <c r="J665" s="174">
        <f t="shared" si="366"/>
        <v>0.62534435261707988</v>
      </c>
      <c r="K665" s="794">
        <v>2142000</v>
      </c>
      <c r="L665" s="174">
        <f t="shared" si="435"/>
        <v>0.29504132231404961</v>
      </c>
      <c r="M665" s="173">
        <f t="shared" si="472"/>
        <v>2142000</v>
      </c>
      <c r="N665" s="174">
        <f t="shared" si="473"/>
        <v>0.29504132231404961</v>
      </c>
      <c r="O665" s="178">
        <f t="shared" si="474"/>
        <v>5118000</v>
      </c>
      <c r="P665" s="178">
        <f t="shared" si="471"/>
        <v>-2142000</v>
      </c>
      <c r="Q665" s="135"/>
      <c r="R665" s="135"/>
    </row>
    <row r="666" spans="1:18" ht="27.75" customHeight="1">
      <c r="A666" s="125"/>
      <c r="B666" s="438"/>
      <c r="C666" s="778"/>
      <c r="D666" s="499" t="s">
        <v>169</v>
      </c>
      <c r="E666" s="438"/>
      <c r="F666" s="779"/>
      <c r="G666" s="439">
        <f t="shared" ref="G666:I666" si="475">SUM(G667:G673)</f>
        <v>744096000</v>
      </c>
      <c r="H666" s="439">
        <f t="shared" si="475"/>
        <v>0</v>
      </c>
      <c r="I666" s="625">
        <f t="shared" si="475"/>
        <v>501220000</v>
      </c>
      <c r="J666" s="440">
        <f t="shared" si="366"/>
        <v>0.67359588010149229</v>
      </c>
      <c r="K666" s="625">
        <f>SUM(K667:K673)</f>
        <v>292680000</v>
      </c>
      <c r="L666" s="440">
        <f t="shared" si="435"/>
        <v>0.39333634369758741</v>
      </c>
      <c r="M666" s="439">
        <f>SUM(M667:M673)</f>
        <v>291030000</v>
      </c>
      <c r="N666" s="440">
        <f>K666/G666</f>
        <v>0.39333634369758741</v>
      </c>
      <c r="O666" s="439">
        <f>SUM(O667:O673)</f>
        <v>451416000</v>
      </c>
      <c r="P666" s="439">
        <f t="shared" si="471"/>
        <v>-292680000</v>
      </c>
      <c r="Q666" s="443"/>
      <c r="R666" s="443"/>
    </row>
    <row r="667" spans="1:18" ht="13">
      <c r="A667" s="125"/>
      <c r="B667" s="169">
        <v>1</v>
      </c>
      <c r="C667" s="169"/>
      <c r="D667" s="218" t="s">
        <v>199</v>
      </c>
      <c r="E667" s="782" t="s">
        <v>353</v>
      </c>
      <c r="F667" s="782" t="s">
        <v>142</v>
      </c>
      <c r="G667" s="792">
        <v>36216000</v>
      </c>
      <c r="H667" s="782"/>
      <c r="I667" s="801">
        <v>18100000</v>
      </c>
      <c r="J667" s="174">
        <f t="shared" si="366"/>
        <v>0.49977910315882484</v>
      </c>
      <c r="K667" s="801">
        <v>18100000</v>
      </c>
      <c r="L667" s="174">
        <f t="shared" si="435"/>
        <v>0.49977910315882484</v>
      </c>
      <c r="M667" s="173">
        <f t="shared" ref="M667:M673" si="476">G667*N667</f>
        <v>18100000</v>
      </c>
      <c r="N667" s="174">
        <f t="shared" ref="N667:N668" si="477">L667</f>
        <v>0.49977910315882484</v>
      </c>
      <c r="O667" s="178">
        <f t="shared" ref="O667:O673" si="478">G667-K667</f>
        <v>18116000</v>
      </c>
      <c r="P667" s="628">
        <f t="shared" si="471"/>
        <v>-18100000</v>
      </c>
      <c r="Q667" s="135"/>
      <c r="R667" s="135"/>
    </row>
    <row r="668" spans="1:18" ht="13">
      <c r="A668" s="125"/>
      <c r="B668" s="169">
        <v>2</v>
      </c>
      <c r="C668" s="169"/>
      <c r="D668" s="785" t="s">
        <v>186</v>
      </c>
      <c r="E668" s="788" t="s">
        <v>978</v>
      </c>
      <c r="F668" s="788" t="s">
        <v>331</v>
      </c>
      <c r="G668" s="795">
        <v>504600000</v>
      </c>
      <c r="H668" s="788"/>
      <c r="I668" s="802">
        <v>336400000</v>
      </c>
      <c r="J668" s="174">
        <f t="shared" si="366"/>
        <v>0.66666666666666663</v>
      </c>
      <c r="K668" s="802">
        <v>176750000</v>
      </c>
      <c r="L668" s="174">
        <f t="shared" si="435"/>
        <v>0.35027744748315498</v>
      </c>
      <c r="M668" s="173">
        <f t="shared" si="476"/>
        <v>176750000</v>
      </c>
      <c r="N668" s="175">
        <f t="shared" si="477"/>
        <v>0.35027744748315498</v>
      </c>
      <c r="O668" s="178">
        <f t="shared" si="478"/>
        <v>327850000</v>
      </c>
      <c r="P668" s="628">
        <f t="shared" si="471"/>
        <v>-176750000</v>
      </c>
      <c r="Q668" s="135"/>
      <c r="R668" s="135"/>
    </row>
    <row r="669" spans="1:18" ht="13">
      <c r="A669" s="125"/>
      <c r="B669" s="169">
        <v>3</v>
      </c>
      <c r="C669" s="169"/>
      <c r="D669" s="785" t="s">
        <v>252</v>
      </c>
      <c r="E669" s="788" t="s">
        <v>353</v>
      </c>
      <c r="F669" s="788" t="s">
        <v>331</v>
      </c>
      <c r="G669" s="795">
        <v>33600000</v>
      </c>
      <c r="H669" s="788"/>
      <c r="I669" s="803">
        <v>33600000</v>
      </c>
      <c r="J669" s="174">
        <f t="shared" si="366"/>
        <v>1</v>
      </c>
      <c r="K669" s="804"/>
      <c r="L669" s="174">
        <f t="shared" si="435"/>
        <v>0</v>
      </c>
      <c r="M669" s="173">
        <f t="shared" si="476"/>
        <v>0</v>
      </c>
      <c r="N669" s="174">
        <v>0</v>
      </c>
      <c r="O669" s="178">
        <f t="shared" si="478"/>
        <v>33600000</v>
      </c>
      <c r="P669" s="628">
        <f t="shared" si="471"/>
        <v>0</v>
      </c>
      <c r="Q669" s="135"/>
      <c r="R669" s="135"/>
    </row>
    <row r="670" spans="1:18" ht="13">
      <c r="A670" s="125"/>
      <c r="B670" s="169">
        <v>4</v>
      </c>
      <c r="C670" s="169"/>
      <c r="D670" s="785" t="s">
        <v>191</v>
      </c>
      <c r="E670" s="788" t="s">
        <v>978</v>
      </c>
      <c r="F670" s="788" t="s">
        <v>331</v>
      </c>
      <c r="G670" s="795">
        <v>96000000</v>
      </c>
      <c r="H670" s="788"/>
      <c r="I670" s="802">
        <v>64000000</v>
      </c>
      <c r="J670" s="174">
        <f t="shared" si="366"/>
        <v>0.66666666666666663</v>
      </c>
      <c r="K670" s="802">
        <v>56000000</v>
      </c>
      <c r="L670" s="174">
        <f t="shared" si="435"/>
        <v>0.58333333333333337</v>
      </c>
      <c r="M670" s="173">
        <f t="shared" si="476"/>
        <v>56000000</v>
      </c>
      <c r="N670" s="174">
        <f t="shared" ref="N670:N671" si="479">L670</f>
        <v>0.58333333333333337</v>
      </c>
      <c r="O670" s="178">
        <f t="shared" si="478"/>
        <v>40000000</v>
      </c>
      <c r="P670" s="628">
        <f t="shared" si="471"/>
        <v>-56000000</v>
      </c>
      <c r="Q670" s="135"/>
      <c r="R670" s="135"/>
    </row>
    <row r="671" spans="1:18" ht="26">
      <c r="A671" s="125"/>
      <c r="B671" s="169">
        <v>5</v>
      </c>
      <c r="C671" s="169"/>
      <c r="D671" s="785" t="s">
        <v>728</v>
      </c>
      <c r="E671" s="788" t="s">
        <v>353</v>
      </c>
      <c r="F671" s="788" t="s">
        <v>331</v>
      </c>
      <c r="G671" s="795">
        <v>60720000</v>
      </c>
      <c r="H671" s="788"/>
      <c r="I671" s="802">
        <v>40480000</v>
      </c>
      <c r="J671" s="174">
        <f t="shared" si="366"/>
        <v>0.66666666666666663</v>
      </c>
      <c r="K671" s="802">
        <v>35420000</v>
      </c>
      <c r="L671" s="174">
        <f t="shared" si="435"/>
        <v>0.58333333333333337</v>
      </c>
      <c r="M671" s="173">
        <f t="shared" si="476"/>
        <v>35420000</v>
      </c>
      <c r="N671" s="175">
        <f t="shared" si="479"/>
        <v>0.58333333333333337</v>
      </c>
      <c r="O671" s="178">
        <f t="shared" si="478"/>
        <v>25300000</v>
      </c>
      <c r="P671" s="628">
        <f t="shared" si="471"/>
        <v>-35420000</v>
      </c>
      <c r="Q671" s="135"/>
      <c r="R671" s="135"/>
    </row>
    <row r="672" spans="1:18" ht="13">
      <c r="A672" s="125"/>
      <c r="B672" s="169">
        <v>6</v>
      </c>
      <c r="C672" s="169"/>
      <c r="D672" s="785" t="s">
        <v>610</v>
      </c>
      <c r="E672" s="788" t="s">
        <v>353</v>
      </c>
      <c r="F672" s="788" t="s">
        <v>331</v>
      </c>
      <c r="G672" s="795">
        <v>8160000</v>
      </c>
      <c r="H672" s="788"/>
      <c r="I672" s="802">
        <v>5440000</v>
      </c>
      <c r="J672" s="174">
        <f t="shared" si="366"/>
        <v>0.66666666666666663</v>
      </c>
      <c r="K672" s="802">
        <v>4760000</v>
      </c>
      <c r="L672" s="174">
        <f t="shared" si="435"/>
        <v>0.58333333333333337</v>
      </c>
      <c r="M672" s="173">
        <f t="shared" si="476"/>
        <v>4760000</v>
      </c>
      <c r="N672" s="175">
        <f>K672/G672</f>
        <v>0.58333333333333337</v>
      </c>
      <c r="O672" s="178">
        <f t="shared" si="478"/>
        <v>3400000</v>
      </c>
      <c r="P672" s="628">
        <f t="shared" si="471"/>
        <v>-4760000</v>
      </c>
      <c r="Q672" s="135"/>
      <c r="R672" s="135"/>
    </row>
    <row r="673" spans="1:18" ht="26">
      <c r="A673" s="125"/>
      <c r="B673" s="169">
        <v>7</v>
      </c>
      <c r="C673" s="169"/>
      <c r="D673" s="785" t="s">
        <v>195</v>
      </c>
      <c r="E673" s="788" t="s">
        <v>978</v>
      </c>
      <c r="F673" s="788" t="s">
        <v>142</v>
      </c>
      <c r="G673" s="795">
        <v>4800000</v>
      </c>
      <c r="H673" s="788"/>
      <c r="I673" s="803">
        <v>3200000</v>
      </c>
      <c r="J673" s="174">
        <f t="shared" si="366"/>
        <v>0.66666666666666663</v>
      </c>
      <c r="K673" s="803">
        <v>1650000</v>
      </c>
      <c r="L673" s="174">
        <f t="shared" si="435"/>
        <v>0.34375</v>
      </c>
      <c r="M673" s="173">
        <f t="shared" si="476"/>
        <v>0</v>
      </c>
      <c r="N673" s="174">
        <v>0</v>
      </c>
      <c r="O673" s="178">
        <f t="shared" si="478"/>
        <v>3150000</v>
      </c>
      <c r="P673" s="628">
        <f t="shared" si="471"/>
        <v>-1650000</v>
      </c>
      <c r="Q673" s="135"/>
      <c r="R673" s="135"/>
    </row>
    <row r="674" spans="1:18" ht="37.5" customHeight="1">
      <c r="A674" s="125"/>
      <c r="B674" s="146"/>
      <c r="C674" s="655"/>
      <c r="D674" s="432" t="s">
        <v>197</v>
      </c>
      <c r="E674" s="146"/>
      <c r="F674" s="656"/>
      <c r="G674" s="148">
        <f t="shared" ref="G674:H674" si="480">SUM(G675)</f>
        <v>11800000</v>
      </c>
      <c r="H674" s="148">
        <f t="shared" si="480"/>
        <v>0</v>
      </c>
      <c r="I674" s="743">
        <f>SUM(I675,I678)</f>
        <v>16300000</v>
      </c>
      <c r="J674" s="151">
        <f t="shared" si="366"/>
        <v>1.3813559322033899</v>
      </c>
      <c r="K674" s="743">
        <f>SUM(K675,K678)</f>
        <v>8523420</v>
      </c>
      <c r="L674" s="151">
        <f t="shared" si="435"/>
        <v>0.72232372881355933</v>
      </c>
      <c r="M674" s="148">
        <f>SUM(M675)</f>
        <v>7538420</v>
      </c>
      <c r="N674" s="151">
        <f>K674/G674</f>
        <v>0.72232372881355933</v>
      </c>
      <c r="O674" s="148">
        <f t="shared" ref="O674:P674" si="481">SUM(O675)</f>
        <v>4261580</v>
      </c>
      <c r="P674" s="148">
        <f t="shared" si="481"/>
        <v>-7538420</v>
      </c>
      <c r="Q674" s="156"/>
      <c r="R674" s="156"/>
    </row>
    <row r="675" spans="1:18" ht="39">
      <c r="A675" s="113">
        <v>1</v>
      </c>
      <c r="B675" s="438"/>
      <c r="C675" s="778"/>
      <c r="D675" s="499" t="s">
        <v>198</v>
      </c>
      <c r="E675" s="438"/>
      <c r="F675" s="779"/>
      <c r="G675" s="439">
        <f t="shared" ref="G675:I675" si="482">SUM(G676:G678)</f>
        <v>11800000</v>
      </c>
      <c r="H675" s="439">
        <f t="shared" si="482"/>
        <v>0</v>
      </c>
      <c r="I675" s="625">
        <f t="shared" si="482"/>
        <v>11800000</v>
      </c>
      <c r="J675" s="440">
        <f t="shared" si="366"/>
        <v>1</v>
      </c>
      <c r="K675" s="625">
        <f>SUM(K676:K678)</f>
        <v>7538420</v>
      </c>
      <c r="L675" s="440">
        <f t="shared" si="435"/>
        <v>0.63884915254237284</v>
      </c>
      <c r="M675" s="439">
        <f>SUM(M676:M678)</f>
        <v>7538420</v>
      </c>
      <c r="N675" s="440">
        <f>M675/G675</f>
        <v>0.63884915254237284</v>
      </c>
      <c r="O675" s="439">
        <f>SUM(O676:O678)</f>
        <v>4261580</v>
      </c>
      <c r="P675" s="439">
        <f t="shared" ref="P675:P679" si="483">H675-K675</f>
        <v>-7538420</v>
      </c>
      <c r="Q675" s="443"/>
      <c r="R675" s="443"/>
    </row>
    <row r="676" spans="1:18" ht="30" customHeight="1">
      <c r="A676" s="113">
        <v>1</v>
      </c>
      <c r="B676" s="169">
        <v>1</v>
      </c>
      <c r="C676" s="169"/>
      <c r="D676" s="218" t="s">
        <v>205</v>
      </c>
      <c r="E676" s="782" t="s">
        <v>353</v>
      </c>
      <c r="F676" s="782" t="s">
        <v>142</v>
      </c>
      <c r="G676" s="792">
        <v>3300000</v>
      </c>
      <c r="H676" s="782"/>
      <c r="I676" s="783">
        <v>3300000</v>
      </c>
      <c r="J676" s="174">
        <f t="shared" si="366"/>
        <v>1</v>
      </c>
      <c r="K676" s="794">
        <v>2553420</v>
      </c>
      <c r="L676" s="174">
        <f t="shared" si="435"/>
        <v>0.77376363636363632</v>
      </c>
      <c r="M676" s="173">
        <f t="shared" ref="M676:M678" si="484">G676*N676</f>
        <v>2553420</v>
      </c>
      <c r="N676" s="174">
        <f t="shared" ref="N676:N678" si="485">L676</f>
        <v>0.77376363636363632</v>
      </c>
      <c r="O676" s="178">
        <f t="shared" ref="O676:O678" si="486">G676-K676</f>
        <v>746580</v>
      </c>
      <c r="P676" s="628">
        <f t="shared" si="483"/>
        <v>-2553420</v>
      </c>
      <c r="Q676" s="135"/>
      <c r="R676" s="135"/>
    </row>
    <row r="677" spans="1:18" ht="39">
      <c r="A677" s="113">
        <v>1</v>
      </c>
      <c r="B677" s="169">
        <v>2</v>
      </c>
      <c r="C677" s="71"/>
      <c r="D677" s="785" t="s">
        <v>984</v>
      </c>
      <c r="E677" s="788" t="s">
        <v>353</v>
      </c>
      <c r="F677" s="788" t="s">
        <v>20</v>
      </c>
      <c r="G677" s="795">
        <v>4000000</v>
      </c>
      <c r="H677" s="788"/>
      <c r="I677" s="789">
        <v>4000000</v>
      </c>
      <c r="J677" s="174">
        <f t="shared" si="366"/>
        <v>1</v>
      </c>
      <c r="K677" s="794">
        <v>4000000</v>
      </c>
      <c r="L677" s="174">
        <f t="shared" si="435"/>
        <v>1</v>
      </c>
      <c r="M677" s="173">
        <f t="shared" si="484"/>
        <v>4000000</v>
      </c>
      <c r="N677" s="174">
        <f t="shared" si="485"/>
        <v>1</v>
      </c>
      <c r="O677" s="178">
        <f t="shared" si="486"/>
        <v>0</v>
      </c>
      <c r="P677" s="628">
        <f t="shared" si="483"/>
        <v>-4000000</v>
      </c>
      <c r="Q677" s="135"/>
      <c r="R677" s="135"/>
    </row>
    <row r="678" spans="1:18" ht="39">
      <c r="A678" s="113">
        <v>1</v>
      </c>
      <c r="B678" s="169">
        <v>3</v>
      </c>
      <c r="C678" s="71"/>
      <c r="D678" s="785" t="s">
        <v>210</v>
      </c>
      <c r="E678" s="788" t="s">
        <v>353</v>
      </c>
      <c r="F678" s="788" t="s">
        <v>20</v>
      </c>
      <c r="G678" s="795">
        <v>4500000</v>
      </c>
      <c r="H678" s="788"/>
      <c r="I678" s="789">
        <v>4500000</v>
      </c>
      <c r="J678" s="174">
        <f t="shared" si="366"/>
        <v>1</v>
      </c>
      <c r="K678" s="794">
        <v>985000</v>
      </c>
      <c r="L678" s="174">
        <f t="shared" si="435"/>
        <v>0.21888888888888888</v>
      </c>
      <c r="M678" s="173">
        <f t="shared" si="484"/>
        <v>985000</v>
      </c>
      <c r="N678" s="174">
        <f t="shared" si="485"/>
        <v>0.21888888888888888</v>
      </c>
      <c r="O678" s="178">
        <f t="shared" si="486"/>
        <v>3515000</v>
      </c>
      <c r="P678" s="628">
        <f t="shared" si="483"/>
        <v>-985000</v>
      </c>
      <c r="Q678" s="135"/>
      <c r="R678" s="135"/>
    </row>
    <row r="679" spans="1:18" ht="39">
      <c r="A679" s="125"/>
      <c r="B679" s="512"/>
      <c r="C679" s="652"/>
      <c r="D679" s="513" t="s">
        <v>986</v>
      </c>
      <c r="E679" s="512"/>
      <c r="F679" s="653"/>
      <c r="G679" s="145">
        <f t="shared" ref="G679:I679" si="487">SUM(G680)</f>
        <v>1257638214.5</v>
      </c>
      <c r="H679" s="145">
        <f t="shared" si="487"/>
        <v>0</v>
      </c>
      <c r="I679" s="737">
        <f t="shared" si="487"/>
        <v>773633855.38</v>
      </c>
      <c r="J679" s="516">
        <f t="shared" si="366"/>
        <v>0.61514817732186522</v>
      </c>
      <c r="K679" s="737">
        <f>SUM(K680)</f>
        <v>53602750</v>
      </c>
      <c r="L679" s="516">
        <f t="shared" si="435"/>
        <v>4.2621756703942776E-2</v>
      </c>
      <c r="M679" s="145" t="e">
        <f>SUM(M680,M698,#REF!)</f>
        <v>#REF!</v>
      </c>
      <c r="N679" s="516">
        <f t="shared" ref="N679:N680" si="488">K679/G679</f>
        <v>4.2621756703942776E-2</v>
      </c>
      <c r="O679" s="145">
        <f>SUM(O680)</f>
        <v>1204035464.5</v>
      </c>
      <c r="P679" s="953">
        <f t="shared" si="483"/>
        <v>-53602750</v>
      </c>
      <c r="Q679" s="431"/>
      <c r="R679" s="431"/>
    </row>
    <row r="680" spans="1:18" ht="39">
      <c r="A680" s="113">
        <v>1</v>
      </c>
      <c r="B680" s="146"/>
      <c r="C680" s="655"/>
      <c r="D680" s="432" t="s">
        <v>467</v>
      </c>
      <c r="E680" s="146"/>
      <c r="F680" s="656"/>
      <c r="G680" s="743">
        <f t="shared" ref="G680:I680" si="489">SUM(G681,G690)</f>
        <v>1257638214.5</v>
      </c>
      <c r="H680" s="148">
        <f t="shared" si="489"/>
        <v>0</v>
      </c>
      <c r="I680" s="743">
        <f t="shared" si="489"/>
        <v>773633855.38</v>
      </c>
      <c r="J680" s="151">
        <f t="shared" si="366"/>
        <v>0.61514817732186522</v>
      </c>
      <c r="K680" s="743">
        <f>SUM(K681,K690)</f>
        <v>53602750</v>
      </c>
      <c r="L680" s="151">
        <f t="shared" si="435"/>
        <v>4.2621756703942776E-2</v>
      </c>
      <c r="M680" s="148">
        <f>SUM(M681,M690)</f>
        <v>52486950</v>
      </c>
      <c r="N680" s="151">
        <f t="shared" si="488"/>
        <v>4.2621756703942776E-2</v>
      </c>
      <c r="O680" s="148">
        <f t="shared" ref="O680:P680" si="490">SUM(O681,O690)</f>
        <v>1204035464.5</v>
      </c>
      <c r="P680" s="148">
        <f t="shared" si="490"/>
        <v>-53602750</v>
      </c>
      <c r="Q680" s="156"/>
      <c r="R680" s="156"/>
    </row>
    <row r="681" spans="1:18" ht="39">
      <c r="A681" s="113">
        <v>1</v>
      </c>
      <c r="B681" s="438"/>
      <c r="C681" s="778"/>
      <c r="D681" s="499" t="s">
        <v>468</v>
      </c>
      <c r="E681" s="438"/>
      <c r="F681" s="779"/>
      <c r="G681" s="439">
        <f t="shared" ref="G681:I681" si="491">SUM(G682:G689)</f>
        <v>134453786.5</v>
      </c>
      <c r="H681" s="439">
        <f t="shared" si="491"/>
        <v>0</v>
      </c>
      <c r="I681" s="625">
        <f t="shared" si="491"/>
        <v>88199027.379999995</v>
      </c>
      <c r="J681" s="440">
        <f t="shared" si="366"/>
        <v>0.65598024180598291</v>
      </c>
      <c r="K681" s="625">
        <f>SUM(K682:K689)</f>
        <v>26662800</v>
      </c>
      <c r="L681" s="440">
        <f t="shared" si="435"/>
        <v>0.19830456764413995</v>
      </c>
      <c r="M681" s="439">
        <f>SUM(M682:M689)</f>
        <v>25547000</v>
      </c>
      <c r="N681" s="440">
        <f>M681/G681</f>
        <v>0.19000580545197215</v>
      </c>
      <c r="O681" s="439">
        <f>SUM(O682:O689)</f>
        <v>107790986.5</v>
      </c>
      <c r="P681" s="439">
        <f t="shared" ref="P681:P703" si="492">H681-K681</f>
        <v>-26662800</v>
      </c>
      <c r="Q681" s="443"/>
      <c r="R681" s="443"/>
    </row>
    <row r="682" spans="1:18" ht="44.25" customHeight="1">
      <c r="A682" s="113">
        <v>1</v>
      </c>
      <c r="B682" s="169">
        <v>1</v>
      </c>
      <c r="C682" s="169"/>
      <c r="D682" s="218" t="s">
        <v>199</v>
      </c>
      <c r="E682" s="782" t="s">
        <v>353</v>
      </c>
      <c r="F682" s="782" t="s">
        <v>142</v>
      </c>
      <c r="G682" s="792">
        <v>73807200</v>
      </c>
      <c r="H682" s="782"/>
      <c r="I682" s="805">
        <v>49204800</v>
      </c>
      <c r="J682" s="174">
        <f t="shared" si="366"/>
        <v>0.66666666666666663</v>
      </c>
      <c r="K682" s="794">
        <v>24600000</v>
      </c>
      <c r="L682" s="174">
        <f t="shared" si="435"/>
        <v>0.33330081618053525</v>
      </c>
      <c r="M682" s="173">
        <f t="shared" ref="M682:M689" si="493">G682*N682</f>
        <v>24600000</v>
      </c>
      <c r="N682" s="174">
        <f>L682</f>
        <v>0.33330081618053525</v>
      </c>
      <c r="O682" s="178">
        <f t="shared" ref="O682:O689" si="494">G682-K682</f>
        <v>49207200</v>
      </c>
      <c r="P682" s="628">
        <f t="shared" si="492"/>
        <v>-24600000</v>
      </c>
      <c r="Q682" s="135"/>
      <c r="R682" s="135"/>
    </row>
    <row r="683" spans="1:18" ht="44.25" customHeight="1">
      <c r="A683" s="113">
        <v>1</v>
      </c>
      <c r="B683" s="169">
        <v>2</v>
      </c>
      <c r="C683" s="169"/>
      <c r="D683" s="785" t="s">
        <v>114</v>
      </c>
      <c r="E683" s="788" t="s">
        <v>353</v>
      </c>
      <c r="F683" s="788" t="s">
        <v>310</v>
      </c>
      <c r="G683" s="795">
        <v>1740436.5</v>
      </c>
      <c r="H683" s="806"/>
      <c r="I683" s="805">
        <v>1459077.38</v>
      </c>
      <c r="J683" s="174">
        <f t="shared" si="366"/>
        <v>0.83833991070630842</v>
      </c>
      <c r="K683" s="794">
        <v>1115800</v>
      </c>
      <c r="L683" s="174">
        <f t="shared" si="435"/>
        <v>0.64110353925581309</v>
      </c>
      <c r="M683" s="173">
        <f t="shared" si="493"/>
        <v>0</v>
      </c>
      <c r="N683" s="174">
        <v>0</v>
      </c>
      <c r="O683" s="178">
        <f t="shared" si="494"/>
        <v>624636.5</v>
      </c>
      <c r="P683" s="628">
        <f t="shared" si="492"/>
        <v>-1115800</v>
      </c>
      <c r="Q683" s="135"/>
      <c r="R683" s="135"/>
    </row>
    <row r="684" spans="1:18" ht="44.25" customHeight="1">
      <c r="A684" s="113">
        <v>1</v>
      </c>
      <c r="B684" s="169">
        <v>3</v>
      </c>
      <c r="C684" s="169"/>
      <c r="D684" s="785" t="s">
        <v>121</v>
      </c>
      <c r="E684" s="788" t="s">
        <v>353</v>
      </c>
      <c r="F684" s="788" t="s">
        <v>310</v>
      </c>
      <c r="G684" s="795">
        <v>649550</v>
      </c>
      <c r="H684" s="807"/>
      <c r="I684" s="805">
        <v>649550</v>
      </c>
      <c r="J684" s="174">
        <f t="shared" si="366"/>
        <v>1</v>
      </c>
      <c r="K684" s="789">
        <v>472000</v>
      </c>
      <c r="L684" s="174">
        <f t="shared" si="435"/>
        <v>0.72665691632668772</v>
      </c>
      <c r="M684" s="173">
        <f t="shared" si="493"/>
        <v>472000</v>
      </c>
      <c r="N684" s="174">
        <f t="shared" ref="N684:N686" si="495">L684</f>
        <v>0.72665691632668772</v>
      </c>
      <c r="O684" s="178">
        <f t="shared" si="494"/>
        <v>177550</v>
      </c>
      <c r="P684" s="628">
        <f t="shared" si="492"/>
        <v>-472000</v>
      </c>
      <c r="Q684" s="135"/>
      <c r="R684" s="135"/>
    </row>
    <row r="685" spans="1:18" ht="44.25" customHeight="1">
      <c r="A685" s="113">
        <v>1</v>
      </c>
      <c r="B685" s="169">
        <v>4</v>
      </c>
      <c r="C685" s="169"/>
      <c r="D685" s="785" t="s">
        <v>141</v>
      </c>
      <c r="E685" s="788" t="s">
        <v>353</v>
      </c>
      <c r="F685" s="788" t="s">
        <v>142</v>
      </c>
      <c r="G685" s="795">
        <v>200000</v>
      </c>
      <c r="H685" s="788"/>
      <c r="I685" s="805">
        <v>200000</v>
      </c>
      <c r="J685" s="174">
        <f t="shared" si="366"/>
        <v>1</v>
      </c>
      <c r="K685" s="789">
        <v>200000</v>
      </c>
      <c r="L685" s="174">
        <f t="shared" si="435"/>
        <v>1</v>
      </c>
      <c r="M685" s="173">
        <f t="shared" si="493"/>
        <v>200000</v>
      </c>
      <c r="N685" s="174">
        <f t="shared" si="495"/>
        <v>1</v>
      </c>
      <c r="O685" s="178">
        <f t="shared" si="494"/>
        <v>0</v>
      </c>
      <c r="P685" s="628">
        <f t="shared" si="492"/>
        <v>-200000</v>
      </c>
      <c r="Q685" s="135"/>
      <c r="R685" s="135"/>
    </row>
    <row r="686" spans="1:18" ht="44.25" customHeight="1">
      <c r="A686" s="113">
        <v>1</v>
      </c>
      <c r="B686" s="169">
        <v>5</v>
      </c>
      <c r="C686" s="169"/>
      <c r="D686" s="785" t="s">
        <v>123</v>
      </c>
      <c r="E686" s="788" t="s">
        <v>353</v>
      </c>
      <c r="F686" s="788" t="s">
        <v>310</v>
      </c>
      <c r="G686" s="795">
        <v>275000</v>
      </c>
      <c r="H686" s="788"/>
      <c r="I686" s="805">
        <v>275000</v>
      </c>
      <c r="J686" s="174">
        <f t="shared" si="366"/>
        <v>1</v>
      </c>
      <c r="K686" s="789">
        <v>275000</v>
      </c>
      <c r="L686" s="174">
        <f t="shared" si="435"/>
        <v>1</v>
      </c>
      <c r="M686" s="173">
        <f t="shared" si="493"/>
        <v>275000</v>
      </c>
      <c r="N686" s="174">
        <f t="shared" si="495"/>
        <v>1</v>
      </c>
      <c r="O686" s="178">
        <f t="shared" si="494"/>
        <v>0</v>
      </c>
      <c r="P686" s="628">
        <f t="shared" si="492"/>
        <v>-275000</v>
      </c>
      <c r="Q686" s="135"/>
      <c r="R686" s="135"/>
    </row>
    <row r="687" spans="1:18" ht="44.25" customHeight="1">
      <c r="A687" s="125"/>
      <c r="B687" s="169">
        <v>6</v>
      </c>
      <c r="C687" s="169"/>
      <c r="D687" s="785" t="s">
        <v>125</v>
      </c>
      <c r="E687" s="788" t="s">
        <v>978</v>
      </c>
      <c r="F687" s="788" t="s">
        <v>310</v>
      </c>
      <c r="G687" s="795">
        <v>7020000</v>
      </c>
      <c r="H687" s="807"/>
      <c r="I687" s="805">
        <v>5655000</v>
      </c>
      <c r="J687" s="174">
        <f t="shared" si="366"/>
        <v>0.80555555555555558</v>
      </c>
      <c r="K687" s="784"/>
      <c r="L687" s="174">
        <f t="shared" si="435"/>
        <v>0</v>
      </c>
      <c r="M687" s="173">
        <f t="shared" si="493"/>
        <v>0</v>
      </c>
      <c r="N687" s="174">
        <v>0</v>
      </c>
      <c r="O687" s="178">
        <f t="shared" si="494"/>
        <v>7020000</v>
      </c>
      <c r="P687" s="628">
        <f t="shared" si="492"/>
        <v>0</v>
      </c>
      <c r="Q687" s="135"/>
      <c r="R687" s="135"/>
    </row>
    <row r="688" spans="1:18" ht="44.25" customHeight="1">
      <c r="A688" s="558"/>
      <c r="B688" s="169">
        <v>7</v>
      </c>
      <c r="C688" s="169"/>
      <c r="D688" s="785" t="s">
        <v>133</v>
      </c>
      <c r="E688" s="788" t="s">
        <v>981</v>
      </c>
      <c r="F688" s="788" t="s">
        <v>331</v>
      </c>
      <c r="G688" s="795">
        <v>49861600</v>
      </c>
      <c r="H688" s="807"/>
      <c r="I688" s="805">
        <v>29855600</v>
      </c>
      <c r="J688" s="174">
        <f t="shared" si="366"/>
        <v>0.598769393681711</v>
      </c>
      <c r="K688" s="784"/>
      <c r="L688" s="174">
        <f t="shared" si="435"/>
        <v>0</v>
      </c>
      <c r="M688" s="173">
        <f t="shared" si="493"/>
        <v>0</v>
      </c>
      <c r="N688" s="174">
        <v>0</v>
      </c>
      <c r="O688" s="178">
        <f t="shared" si="494"/>
        <v>49861600</v>
      </c>
      <c r="P688" s="628">
        <f t="shared" si="492"/>
        <v>0</v>
      </c>
      <c r="Q688" s="135"/>
      <c r="R688" s="135"/>
    </row>
    <row r="689" spans="1:18" ht="44.25" customHeight="1">
      <c r="A689" s="558"/>
      <c r="B689" s="169">
        <v>8</v>
      </c>
      <c r="C689" s="169"/>
      <c r="D689" s="785" t="s">
        <v>351</v>
      </c>
      <c r="E689" s="788" t="s">
        <v>353</v>
      </c>
      <c r="F689" s="788" t="s">
        <v>331</v>
      </c>
      <c r="G689" s="795">
        <v>900000</v>
      </c>
      <c r="H689" s="788"/>
      <c r="I689" s="805">
        <v>900000</v>
      </c>
      <c r="J689" s="174">
        <f t="shared" si="366"/>
        <v>1</v>
      </c>
      <c r="K689" s="784"/>
      <c r="L689" s="174">
        <f t="shared" si="435"/>
        <v>0</v>
      </c>
      <c r="M689" s="173">
        <f t="shared" si="493"/>
        <v>0</v>
      </c>
      <c r="N689" s="174">
        <v>0</v>
      </c>
      <c r="O689" s="178">
        <f t="shared" si="494"/>
        <v>900000</v>
      </c>
      <c r="P689" s="628">
        <f t="shared" si="492"/>
        <v>0</v>
      </c>
      <c r="Q689" s="135"/>
      <c r="R689" s="135"/>
    </row>
    <row r="690" spans="1:18" ht="33.75" customHeight="1">
      <c r="A690" s="558"/>
      <c r="B690" s="438"/>
      <c r="C690" s="778"/>
      <c r="D690" s="499" t="s">
        <v>987</v>
      </c>
      <c r="E690" s="438"/>
      <c r="F690" s="779"/>
      <c r="G690" s="439">
        <f t="shared" ref="G690:I690" si="496">SUM(G691:G695,G702:G703)</f>
        <v>1123184428</v>
      </c>
      <c r="H690" s="439">
        <f t="shared" si="496"/>
        <v>0</v>
      </c>
      <c r="I690" s="625">
        <f t="shared" si="496"/>
        <v>685434828</v>
      </c>
      <c r="J690" s="440">
        <f t="shared" si="366"/>
        <v>0.61026026617954499</v>
      </c>
      <c r="K690" s="625">
        <f>SUM(K691:K695,K702:K703)</f>
        <v>26939950</v>
      </c>
      <c r="L690" s="440">
        <f t="shared" si="435"/>
        <v>2.3985330751042071E-2</v>
      </c>
      <c r="M690" s="439">
        <f>SUM(M691:M695,M702:M703)</f>
        <v>26939950</v>
      </c>
      <c r="N690" s="440">
        <f>M690/G690</f>
        <v>2.3985330751042071E-2</v>
      </c>
      <c r="O690" s="439">
        <f>SUM(O691:O695,O702:O703)</f>
        <v>1096244478</v>
      </c>
      <c r="P690" s="439">
        <f t="shared" si="492"/>
        <v>-26939950</v>
      </c>
      <c r="Q690" s="443"/>
      <c r="R690" s="443"/>
    </row>
    <row r="691" spans="1:18" ht="23.25" customHeight="1">
      <c r="A691" s="558"/>
      <c r="B691" s="169">
        <v>1</v>
      </c>
      <c r="C691" s="169"/>
      <c r="D691" s="218" t="s">
        <v>988</v>
      </c>
      <c r="E691" s="782" t="s">
        <v>977</v>
      </c>
      <c r="F691" s="782" t="s">
        <v>310</v>
      </c>
      <c r="G691" s="792">
        <v>293830828</v>
      </c>
      <c r="H691" s="782"/>
      <c r="I691" s="805">
        <v>293830828</v>
      </c>
      <c r="J691" s="174">
        <f t="shared" si="366"/>
        <v>1</v>
      </c>
      <c r="K691" s="784"/>
      <c r="L691" s="174">
        <f t="shared" si="435"/>
        <v>0</v>
      </c>
      <c r="M691" s="173">
        <f t="shared" ref="M691:M694" si="497">G691*N691</f>
        <v>0</v>
      </c>
      <c r="N691" s="174">
        <v>0</v>
      </c>
      <c r="O691" s="178">
        <f t="shared" ref="O691:O703" si="498">G691-K691</f>
        <v>293830828</v>
      </c>
      <c r="P691" s="628">
        <f t="shared" si="492"/>
        <v>0</v>
      </c>
      <c r="Q691" s="135"/>
      <c r="R691" s="135"/>
    </row>
    <row r="692" spans="1:18" ht="23.25" customHeight="1">
      <c r="A692" s="558"/>
      <c r="B692" s="169">
        <v>2</v>
      </c>
      <c r="C692" s="71"/>
      <c r="D692" s="785" t="s">
        <v>199</v>
      </c>
      <c r="E692" s="788" t="s">
        <v>977</v>
      </c>
      <c r="F692" s="788" t="s">
        <v>142</v>
      </c>
      <c r="G692" s="795">
        <v>73800000</v>
      </c>
      <c r="H692" s="788"/>
      <c r="I692" s="805">
        <v>47700000</v>
      </c>
      <c r="J692" s="174">
        <f t="shared" si="366"/>
        <v>0.64634146341463417</v>
      </c>
      <c r="K692" s="794">
        <v>26094950</v>
      </c>
      <c r="L692" s="174">
        <f t="shared" si="435"/>
        <v>0.35359010840108401</v>
      </c>
      <c r="M692" s="173">
        <f t="shared" si="497"/>
        <v>26094950</v>
      </c>
      <c r="N692" s="174">
        <f>L692</f>
        <v>0.35359010840108401</v>
      </c>
      <c r="O692" s="178">
        <f t="shared" si="498"/>
        <v>47705050</v>
      </c>
      <c r="P692" s="628">
        <f t="shared" si="492"/>
        <v>-26094950</v>
      </c>
      <c r="Q692" s="135"/>
      <c r="R692" s="135"/>
    </row>
    <row r="693" spans="1:18" ht="23.25" customHeight="1">
      <c r="A693" s="558"/>
      <c r="B693" s="169">
        <v>3</v>
      </c>
      <c r="C693" s="71"/>
      <c r="D693" s="785" t="s">
        <v>989</v>
      </c>
      <c r="E693" s="788" t="s">
        <v>977</v>
      </c>
      <c r="F693" s="788" t="s">
        <v>310</v>
      </c>
      <c r="G693" s="795">
        <v>311400000</v>
      </c>
      <c r="H693" s="788"/>
      <c r="I693" s="805">
        <v>311400000</v>
      </c>
      <c r="J693" s="174">
        <f t="shared" si="366"/>
        <v>1</v>
      </c>
      <c r="K693" s="784"/>
      <c r="L693" s="174">
        <f t="shared" si="435"/>
        <v>0</v>
      </c>
      <c r="M693" s="173">
        <f t="shared" si="497"/>
        <v>0</v>
      </c>
      <c r="N693" s="174">
        <v>0</v>
      </c>
      <c r="O693" s="178">
        <f t="shared" si="498"/>
        <v>311400000</v>
      </c>
      <c r="P693" s="628">
        <f t="shared" si="492"/>
        <v>0</v>
      </c>
      <c r="Q693" s="135"/>
      <c r="R693" s="135"/>
    </row>
    <row r="694" spans="1:18" ht="23.25" customHeight="1">
      <c r="A694" s="558"/>
      <c r="B694" s="169">
        <v>4</v>
      </c>
      <c r="C694" s="169"/>
      <c r="D694" s="785" t="s">
        <v>125</v>
      </c>
      <c r="E694" s="788" t="s">
        <v>977</v>
      </c>
      <c r="F694" s="788" t="s">
        <v>310</v>
      </c>
      <c r="G694" s="795">
        <v>3380000</v>
      </c>
      <c r="H694" s="788"/>
      <c r="I694" s="805">
        <v>3380000</v>
      </c>
      <c r="J694" s="174">
        <f t="shared" si="366"/>
        <v>1</v>
      </c>
      <c r="K694" s="794">
        <v>845000</v>
      </c>
      <c r="L694" s="174">
        <f t="shared" si="435"/>
        <v>0.25</v>
      </c>
      <c r="M694" s="173">
        <f t="shared" si="497"/>
        <v>845000</v>
      </c>
      <c r="N694" s="174">
        <f>L694</f>
        <v>0.25</v>
      </c>
      <c r="O694" s="178">
        <f t="shared" si="498"/>
        <v>2535000</v>
      </c>
      <c r="P694" s="628">
        <f t="shared" si="492"/>
        <v>-845000</v>
      </c>
      <c r="Q694" s="135"/>
      <c r="R694" s="135"/>
    </row>
    <row r="695" spans="1:18" ht="39">
      <c r="A695" s="558"/>
      <c r="B695" s="169">
        <v>5</v>
      </c>
      <c r="C695" s="71"/>
      <c r="D695" s="179" t="s">
        <v>751</v>
      </c>
      <c r="E695" s="786" t="s">
        <v>978</v>
      </c>
      <c r="F695" s="500"/>
      <c r="G695" s="128">
        <f>SUM(G696:G701)</f>
        <v>400000000</v>
      </c>
      <c r="H695" s="190">
        <f t="shared" ref="H695:I695" si="499">SUM(H696:H701)</f>
        <v>0</v>
      </c>
      <c r="I695" s="190">
        <f t="shared" si="499"/>
        <v>0</v>
      </c>
      <c r="J695" s="174">
        <f t="shared" si="366"/>
        <v>0</v>
      </c>
      <c r="K695" s="190">
        <f>SUM(K696:K701)</f>
        <v>0</v>
      </c>
      <c r="L695" s="174">
        <f t="shared" si="435"/>
        <v>0</v>
      </c>
      <c r="M695" s="190">
        <f>SUM(M696:M701)</f>
        <v>0</v>
      </c>
      <c r="N695" s="174">
        <v>0</v>
      </c>
      <c r="O695" s="178">
        <f t="shared" si="498"/>
        <v>400000000</v>
      </c>
      <c r="P695" s="178">
        <f t="shared" si="492"/>
        <v>0</v>
      </c>
      <c r="Q695" s="135"/>
      <c r="R695" s="135"/>
    </row>
    <row r="696" spans="1:18" ht="72.75" customHeight="1">
      <c r="A696" s="558"/>
      <c r="B696" s="169"/>
      <c r="C696" s="448">
        <v>1</v>
      </c>
      <c r="D696" s="647" t="s">
        <v>990</v>
      </c>
      <c r="E696" s="707" t="s">
        <v>353</v>
      </c>
      <c r="F696" s="954" t="s">
        <v>130</v>
      </c>
      <c r="G696" s="809">
        <v>50000000</v>
      </c>
      <c r="H696" s="782"/>
      <c r="I696" s="810"/>
      <c r="J696" s="555">
        <f t="shared" si="366"/>
        <v>0</v>
      </c>
      <c r="K696" s="811"/>
      <c r="L696" s="555">
        <f t="shared" si="435"/>
        <v>0</v>
      </c>
      <c r="M696" s="457">
        <f t="shared" ref="M696:M703" si="500">G696*N696</f>
        <v>0</v>
      </c>
      <c r="N696" s="555">
        <v>0</v>
      </c>
      <c r="O696" s="461">
        <f t="shared" si="498"/>
        <v>50000000</v>
      </c>
      <c r="P696" s="469">
        <f t="shared" si="492"/>
        <v>0</v>
      </c>
      <c r="Q696" s="2521" t="s">
        <v>1150</v>
      </c>
      <c r="R696" s="2456"/>
    </row>
    <row r="697" spans="1:18" ht="72.75" customHeight="1">
      <c r="A697" s="558"/>
      <c r="B697" s="169"/>
      <c r="C697" s="448">
        <v>2</v>
      </c>
      <c r="D697" s="770" t="s">
        <v>991</v>
      </c>
      <c r="E697" s="487" t="s">
        <v>977</v>
      </c>
      <c r="F697" s="955" t="s">
        <v>130</v>
      </c>
      <c r="G697" s="812">
        <v>100000000</v>
      </c>
      <c r="H697" s="788"/>
      <c r="I697" s="810"/>
      <c r="J697" s="555">
        <f t="shared" si="366"/>
        <v>0</v>
      </c>
      <c r="K697" s="811"/>
      <c r="L697" s="555">
        <f t="shared" si="435"/>
        <v>0</v>
      </c>
      <c r="M697" s="457">
        <f t="shared" si="500"/>
        <v>0</v>
      </c>
      <c r="N697" s="555">
        <v>0</v>
      </c>
      <c r="O697" s="461">
        <f t="shared" si="498"/>
        <v>100000000</v>
      </c>
      <c r="P697" s="469">
        <f t="shared" si="492"/>
        <v>0</v>
      </c>
      <c r="Q697" s="2521" t="s">
        <v>1150</v>
      </c>
      <c r="R697" s="2456"/>
    </row>
    <row r="698" spans="1:18" ht="72.75" customHeight="1">
      <c r="A698" s="558"/>
      <c r="B698" s="169"/>
      <c r="C698" s="448">
        <v>3</v>
      </c>
      <c r="D698" s="770" t="s">
        <v>993</v>
      </c>
      <c r="E698" s="487" t="s">
        <v>977</v>
      </c>
      <c r="F698" s="955" t="s">
        <v>130</v>
      </c>
      <c r="G698" s="812">
        <v>50000000</v>
      </c>
      <c r="H698" s="788"/>
      <c r="I698" s="810"/>
      <c r="J698" s="555">
        <f t="shared" si="366"/>
        <v>0</v>
      </c>
      <c r="K698" s="811"/>
      <c r="L698" s="555">
        <f t="shared" si="435"/>
        <v>0</v>
      </c>
      <c r="M698" s="457">
        <f t="shared" si="500"/>
        <v>0</v>
      </c>
      <c r="N698" s="555">
        <v>0</v>
      </c>
      <c r="O698" s="461">
        <f t="shared" si="498"/>
        <v>50000000</v>
      </c>
      <c r="P698" s="469">
        <f t="shared" si="492"/>
        <v>0</v>
      </c>
      <c r="Q698" s="2521" t="s">
        <v>1150</v>
      </c>
      <c r="R698" s="2456"/>
    </row>
    <row r="699" spans="1:18" ht="72.75" customHeight="1">
      <c r="A699" s="558"/>
      <c r="B699" s="169"/>
      <c r="C699" s="448">
        <v>4</v>
      </c>
      <c r="D699" s="770" t="s">
        <v>994</v>
      </c>
      <c r="E699" s="487" t="s">
        <v>977</v>
      </c>
      <c r="F699" s="955" t="s">
        <v>130</v>
      </c>
      <c r="G699" s="812">
        <v>100000000</v>
      </c>
      <c r="H699" s="788"/>
      <c r="I699" s="810"/>
      <c r="J699" s="555">
        <f t="shared" si="366"/>
        <v>0</v>
      </c>
      <c r="K699" s="811"/>
      <c r="L699" s="555">
        <f t="shared" si="435"/>
        <v>0</v>
      </c>
      <c r="M699" s="457">
        <f t="shared" si="500"/>
        <v>0</v>
      </c>
      <c r="N699" s="555">
        <v>0</v>
      </c>
      <c r="O699" s="461">
        <f t="shared" si="498"/>
        <v>100000000</v>
      </c>
      <c r="P699" s="469">
        <f t="shared" si="492"/>
        <v>0</v>
      </c>
      <c r="Q699" s="2521" t="s">
        <v>1150</v>
      </c>
      <c r="R699" s="2456"/>
    </row>
    <row r="700" spans="1:18" ht="72.75" customHeight="1">
      <c r="A700" s="558"/>
      <c r="B700" s="169"/>
      <c r="C700" s="448">
        <v>5</v>
      </c>
      <c r="D700" s="770" t="s">
        <v>995</v>
      </c>
      <c r="E700" s="487" t="s">
        <v>977</v>
      </c>
      <c r="F700" s="955" t="s">
        <v>130</v>
      </c>
      <c r="G700" s="812">
        <v>50000000</v>
      </c>
      <c r="H700" s="788"/>
      <c r="I700" s="810"/>
      <c r="J700" s="555">
        <f t="shared" si="366"/>
        <v>0</v>
      </c>
      <c r="K700" s="811"/>
      <c r="L700" s="555">
        <f t="shared" si="435"/>
        <v>0</v>
      </c>
      <c r="M700" s="457">
        <f t="shared" si="500"/>
        <v>0</v>
      </c>
      <c r="N700" s="555">
        <v>0</v>
      </c>
      <c r="O700" s="461">
        <f t="shared" si="498"/>
        <v>50000000</v>
      </c>
      <c r="P700" s="469">
        <f t="shared" si="492"/>
        <v>0</v>
      </c>
      <c r="Q700" s="2521" t="s">
        <v>1150</v>
      </c>
      <c r="R700" s="2456"/>
    </row>
    <row r="701" spans="1:18" ht="72.75" customHeight="1">
      <c r="A701" s="558"/>
      <c r="B701" s="169"/>
      <c r="C701" s="448">
        <v>6</v>
      </c>
      <c r="D701" s="770" t="s">
        <v>996</v>
      </c>
      <c r="E701" s="487" t="s">
        <v>977</v>
      </c>
      <c r="F701" s="955" t="s">
        <v>130</v>
      </c>
      <c r="G701" s="812">
        <v>50000000</v>
      </c>
      <c r="H701" s="788"/>
      <c r="I701" s="810"/>
      <c r="J701" s="555">
        <f t="shared" si="366"/>
        <v>0</v>
      </c>
      <c r="K701" s="811"/>
      <c r="L701" s="555">
        <f t="shared" si="435"/>
        <v>0</v>
      </c>
      <c r="M701" s="457">
        <f t="shared" si="500"/>
        <v>0</v>
      </c>
      <c r="N701" s="555">
        <v>0</v>
      </c>
      <c r="O701" s="461">
        <f t="shared" si="498"/>
        <v>50000000</v>
      </c>
      <c r="P701" s="469">
        <f t="shared" si="492"/>
        <v>0</v>
      </c>
      <c r="Q701" s="2521" t="s">
        <v>1150</v>
      </c>
      <c r="R701" s="2456"/>
    </row>
    <row r="702" spans="1:18" ht="13">
      <c r="A702" s="558"/>
      <c r="B702" s="169">
        <v>6</v>
      </c>
      <c r="C702" s="169"/>
      <c r="D702" s="218" t="s">
        <v>133</v>
      </c>
      <c r="E702" s="782" t="s">
        <v>977</v>
      </c>
      <c r="F702" s="782" t="s">
        <v>331</v>
      </c>
      <c r="G702" s="792">
        <v>34473600</v>
      </c>
      <c r="H702" s="782"/>
      <c r="I702" s="805">
        <v>24624000</v>
      </c>
      <c r="J702" s="174">
        <f t="shared" si="366"/>
        <v>0.7142857142857143</v>
      </c>
      <c r="K702" s="784"/>
      <c r="L702" s="174">
        <f t="shared" si="435"/>
        <v>0</v>
      </c>
      <c r="M702" s="173">
        <f t="shared" si="500"/>
        <v>0</v>
      </c>
      <c r="N702" s="174">
        <v>0</v>
      </c>
      <c r="O702" s="178">
        <f t="shared" si="498"/>
        <v>34473600</v>
      </c>
      <c r="P702" s="628">
        <f t="shared" si="492"/>
        <v>0</v>
      </c>
      <c r="Q702" s="135"/>
      <c r="R702" s="135"/>
    </row>
    <row r="703" spans="1:18" ht="13">
      <c r="A703" s="558"/>
      <c r="B703" s="169">
        <v>7</v>
      </c>
      <c r="C703" s="169"/>
      <c r="D703" s="785" t="s">
        <v>351</v>
      </c>
      <c r="E703" s="788" t="s">
        <v>353</v>
      </c>
      <c r="F703" s="788" t="s">
        <v>331</v>
      </c>
      <c r="G703" s="795">
        <v>6300000</v>
      </c>
      <c r="H703" s="788"/>
      <c r="I703" s="805">
        <v>4500000</v>
      </c>
      <c r="J703" s="174">
        <f t="shared" si="366"/>
        <v>0.7142857142857143</v>
      </c>
      <c r="K703" s="784"/>
      <c r="L703" s="174">
        <f t="shared" si="435"/>
        <v>0</v>
      </c>
      <c r="M703" s="173">
        <f t="shared" si="500"/>
        <v>0</v>
      </c>
      <c r="N703" s="174">
        <v>0</v>
      </c>
      <c r="O703" s="178">
        <f t="shared" si="498"/>
        <v>6300000</v>
      </c>
      <c r="P703" s="628">
        <f t="shared" si="492"/>
        <v>0</v>
      </c>
      <c r="Q703" s="135"/>
      <c r="R703" s="135"/>
    </row>
    <row r="704" spans="1:18" ht="12.5">
      <c r="A704" s="558"/>
      <c r="B704" s="22"/>
      <c r="C704" s="21"/>
      <c r="D704" s="104"/>
      <c r="E704" s="22"/>
      <c r="F704" s="104"/>
      <c r="G704" s="814"/>
      <c r="H704" s="104"/>
      <c r="I704" s="20"/>
      <c r="J704" s="20"/>
      <c r="K704" s="20"/>
      <c r="M704" s="20"/>
      <c r="Q704" s="104"/>
      <c r="R704" s="104"/>
    </row>
    <row r="705" spans="1:18" ht="12.5">
      <c r="A705" s="558"/>
      <c r="B705" s="22"/>
      <c r="C705" s="21"/>
      <c r="D705" s="104"/>
      <c r="E705" s="22"/>
      <c r="F705" s="104"/>
      <c r="G705" s="814"/>
      <c r="H705" s="104"/>
      <c r="I705" s="20"/>
      <c r="J705" s="20"/>
      <c r="K705" s="20"/>
      <c r="M705" s="20"/>
      <c r="O705" s="2499"/>
      <c r="P705" s="2460"/>
      <c r="Q705" s="2460"/>
      <c r="R705" s="104"/>
    </row>
    <row r="706" spans="1:18" ht="12.5">
      <c r="A706" s="558"/>
      <c r="B706" s="22"/>
      <c r="C706" s="21"/>
      <c r="D706" s="104"/>
      <c r="E706" s="22"/>
      <c r="F706" s="104"/>
      <c r="G706" s="814"/>
      <c r="H706" s="104"/>
      <c r="I706" s="20"/>
      <c r="J706" s="20"/>
      <c r="K706" s="20"/>
      <c r="M706" s="20"/>
      <c r="O706" s="2460"/>
      <c r="P706" s="2460"/>
      <c r="Q706" s="2460"/>
      <c r="R706" s="104"/>
    </row>
    <row r="707" spans="1:18" ht="12.5">
      <c r="A707" s="558"/>
      <c r="B707" s="22"/>
      <c r="C707" s="21"/>
      <c r="D707" s="104"/>
      <c r="E707" s="22"/>
      <c r="F707" s="104"/>
      <c r="G707" s="814"/>
      <c r="H707" s="104"/>
      <c r="I707" s="20"/>
      <c r="J707" s="20"/>
      <c r="K707" s="20"/>
      <c r="M707" s="20"/>
      <c r="Q707" s="104"/>
      <c r="R707" s="104"/>
    </row>
  </sheetData>
  <mergeCells count="214">
    <mergeCell ref="Q619:R619"/>
    <mergeCell ref="Q620:R620"/>
    <mergeCell ref="Q621:R621"/>
    <mergeCell ref="Q622:R622"/>
    <mergeCell ref="Q623:R623"/>
    <mergeCell ref="Q624:R624"/>
    <mergeCell ref="Q625:R625"/>
    <mergeCell ref="Q602:R602"/>
    <mergeCell ref="Q603:R603"/>
    <mergeCell ref="Q604:R604"/>
    <mergeCell ref="Q605:R605"/>
    <mergeCell ref="Q606:R606"/>
    <mergeCell ref="Q607:R607"/>
    <mergeCell ref="Q615:R615"/>
    <mergeCell ref="Q617:R617"/>
    <mergeCell ref="Q618:R618"/>
    <mergeCell ref="Q585:R585"/>
    <mergeCell ref="Q586:R586"/>
    <mergeCell ref="Q588:R588"/>
    <mergeCell ref="Q595:R595"/>
    <mergeCell ref="Q596:R596"/>
    <mergeCell ref="Q597:R597"/>
    <mergeCell ref="Q599:R599"/>
    <mergeCell ref="Q600:R600"/>
    <mergeCell ref="Q601:R601"/>
    <mergeCell ref="Q524:R524"/>
    <mergeCell ref="Q525:R525"/>
    <mergeCell ref="Q577:R577"/>
    <mergeCell ref="Q578:R578"/>
    <mergeCell ref="Q579:R579"/>
    <mergeCell ref="Q580:R580"/>
    <mergeCell ref="Q581:R581"/>
    <mergeCell ref="Q582:R582"/>
    <mergeCell ref="Q584:R584"/>
    <mergeCell ref="Q632:R632"/>
    <mergeCell ref="Q697:R697"/>
    <mergeCell ref="Q698:R698"/>
    <mergeCell ref="Q699:R699"/>
    <mergeCell ref="Q700:R700"/>
    <mergeCell ref="Q701:R701"/>
    <mergeCell ref="O705:Q706"/>
    <mergeCell ref="Q633:R633"/>
    <mergeCell ref="Q634:R634"/>
    <mergeCell ref="Q635:R635"/>
    <mergeCell ref="Q636:R636"/>
    <mergeCell ref="Q637:R637"/>
    <mergeCell ref="Q638:R638"/>
    <mergeCell ref="Q696:R696"/>
    <mergeCell ref="Q506:R506"/>
    <mergeCell ref="Q507:R507"/>
    <mergeCell ref="Q508:R508"/>
    <mergeCell ref="Q626:R626"/>
    <mergeCell ref="Q627:R627"/>
    <mergeCell ref="Q628:R628"/>
    <mergeCell ref="Q629:R629"/>
    <mergeCell ref="Q630:R630"/>
    <mergeCell ref="Q631:R631"/>
    <mergeCell ref="Q509:R509"/>
    <mergeCell ref="Q510:R510"/>
    <mergeCell ref="Q511:R511"/>
    <mergeCell ref="Q512:R512"/>
    <mergeCell ref="Q513:R513"/>
    <mergeCell ref="Q514:R514"/>
    <mergeCell ref="Q515:R515"/>
    <mergeCell ref="Q516:R516"/>
    <mergeCell ref="Q517:R517"/>
    <mergeCell ref="Q518:R518"/>
    <mergeCell ref="Q519:R519"/>
    <mergeCell ref="Q520:R520"/>
    <mergeCell ref="Q521:R521"/>
    <mergeCell ref="Q522:R522"/>
    <mergeCell ref="Q523:R523"/>
    <mergeCell ref="Q497:R497"/>
    <mergeCell ref="Q498:R498"/>
    <mergeCell ref="Q499:R499"/>
    <mergeCell ref="Q500:R500"/>
    <mergeCell ref="Q501:R501"/>
    <mergeCell ref="Q502:R502"/>
    <mergeCell ref="Q503:R503"/>
    <mergeCell ref="Q504:R504"/>
    <mergeCell ref="Q505:R505"/>
    <mergeCell ref="Q386:R386"/>
    <mergeCell ref="Q489:R489"/>
    <mergeCell ref="Q490:R490"/>
    <mergeCell ref="Q491:R491"/>
    <mergeCell ref="Q492:R492"/>
    <mergeCell ref="Q493:R493"/>
    <mergeCell ref="Q494:R494"/>
    <mergeCell ref="Q495:R495"/>
    <mergeCell ref="Q496:R496"/>
    <mergeCell ref="Q375:R375"/>
    <mergeCell ref="Q377:R377"/>
    <mergeCell ref="Q379:R379"/>
    <mergeCell ref="Q380:R380"/>
    <mergeCell ref="Q381:R381"/>
    <mergeCell ref="Q382:R382"/>
    <mergeCell ref="Q383:R383"/>
    <mergeCell ref="Q384:R384"/>
    <mergeCell ref="Q385:R385"/>
    <mergeCell ref="Q363:R363"/>
    <mergeCell ref="Q364:R364"/>
    <mergeCell ref="Q366:R366"/>
    <mergeCell ref="Q368:R368"/>
    <mergeCell ref="Q369:R369"/>
    <mergeCell ref="Q370:R370"/>
    <mergeCell ref="Q371:R371"/>
    <mergeCell ref="Q372:R372"/>
    <mergeCell ref="Q373:R373"/>
    <mergeCell ref="Q352:R352"/>
    <mergeCell ref="Q353:R353"/>
    <mergeCell ref="Q354:R354"/>
    <mergeCell ref="Q355:R355"/>
    <mergeCell ref="Q356:R356"/>
    <mergeCell ref="Q358:R358"/>
    <mergeCell ref="Q359:R359"/>
    <mergeCell ref="Q360:R360"/>
    <mergeCell ref="Q362:R362"/>
    <mergeCell ref="Q342:R342"/>
    <mergeCell ref="Q343:R343"/>
    <mergeCell ref="Q344:R344"/>
    <mergeCell ref="Q345:R345"/>
    <mergeCell ref="Q346:R346"/>
    <mergeCell ref="Q348:R348"/>
    <mergeCell ref="Q349:R349"/>
    <mergeCell ref="Q350:R350"/>
    <mergeCell ref="Q351:R351"/>
    <mergeCell ref="Q332:R332"/>
    <mergeCell ref="Q333:R333"/>
    <mergeCell ref="Q334:R334"/>
    <mergeCell ref="Q335:R335"/>
    <mergeCell ref="Q336:R336"/>
    <mergeCell ref="Q337:R337"/>
    <mergeCell ref="Q338:R338"/>
    <mergeCell ref="Q340:R340"/>
    <mergeCell ref="Q341:R341"/>
    <mergeCell ref="Q322:R322"/>
    <mergeCell ref="Q323:R323"/>
    <mergeCell ref="Q324:R324"/>
    <mergeCell ref="Q325:R325"/>
    <mergeCell ref="Q327:R327"/>
    <mergeCell ref="Q328:R328"/>
    <mergeCell ref="Q329:R329"/>
    <mergeCell ref="Q330:R330"/>
    <mergeCell ref="Q331:R331"/>
    <mergeCell ref="Q286:R286"/>
    <mergeCell ref="Q287:R287"/>
    <mergeCell ref="Q288:R288"/>
    <mergeCell ref="Q289:R289"/>
    <mergeCell ref="Q292:R292"/>
    <mergeCell ref="Q301:R301"/>
    <mergeCell ref="Q319:R319"/>
    <mergeCell ref="Q320:R320"/>
    <mergeCell ref="Q321:R321"/>
    <mergeCell ref="Q272:R272"/>
    <mergeCell ref="Q273:R273"/>
    <mergeCell ref="Q179:R179"/>
    <mergeCell ref="Q180:R180"/>
    <mergeCell ref="Q181:R181"/>
    <mergeCell ref="Q194:R194"/>
    <mergeCell ref="Q197:R197"/>
    <mergeCell ref="Q206:R206"/>
    <mergeCell ref="Q209:R209"/>
    <mergeCell ref="Q215:R215"/>
    <mergeCell ref="Q216:R216"/>
    <mergeCell ref="Q221:R221"/>
    <mergeCell ref="Q224:R224"/>
    <mergeCell ref="Q257:R257"/>
    <mergeCell ref="Q258:R258"/>
    <mergeCell ref="Q259:R259"/>
    <mergeCell ref="Q171:R171"/>
    <mergeCell ref="Q172:R172"/>
    <mergeCell ref="Q173:R173"/>
    <mergeCell ref="Q174:R174"/>
    <mergeCell ref="Q175:R175"/>
    <mergeCell ref="Q178:R178"/>
    <mergeCell ref="Q269:R269"/>
    <mergeCell ref="Q270:R270"/>
    <mergeCell ref="Q271:R271"/>
    <mergeCell ref="Q149:R149"/>
    <mergeCell ref="Q159:R159"/>
    <mergeCell ref="Q160:R160"/>
    <mergeCell ref="Q161:R161"/>
    <mergeCell ref="Q164:R164"/>
    <mergeCell ref="Q165:R165"/>
    <mergeCell ref="Q166:R166"/>
    <mergeCell ref="Q167:R167"/>
    <mergeCell ref="Q170:R170"/>
    <mergeCell ref="Q134:R134"/>
    <mergeCell ref="Q135:R135"/>
    <mergeCell ref="Q136:R136"/>
    <mergeCell ref="Q137:R137"/>
    <mergeCell ref="Q138:R138"/>
    <mergeCell ref="Q139:R139"/>
    <mergeCell ref="Q140:R140"/>
    <mergeCell ref="Q141:R141"/>
    <mergeCell ref="Q142:R142"/>
    <mergeCell ref="K3:N3"/>
    <mergeCell ref="O3:O5"/>
    <mergeCell ref="P3:P5"/>
    <mergeCell ref="Q3:R3"/>
    <mergeCell ref="K4:L4"/>
    <mergeCell ref="Q4:R4"/>
    <mergeCell ref="Q5:R5"/>
    <mergeCell ref="Q116:R116"/>
    <mergeCell ref="Q133:R133"/>
    <mergeCell ref="A3:A5"/>
    <mergeCell ref="B3:B5"/>
    <mergeCell ref="C3:C5"/>
    <mergeCell ref="D3:D5"/>
    <mergeCell ref="E3:E5"/>
    <mergeCell ref="F3:F5"/>
    <mergeCell ref="G3:G5"/>
    <mergeCell ref="H3:H5"/>
    <mergeCell ref="I3:J4"/>
  </mergeCells>
  <conditionalFormatting sqref="Q6 O7:O9 A8:A21 B8:B10 Q8:Q22 R8:R21 C16 B17 O17 C18:C19 B19:B20">
    <cfRule type="notContainsBlanks" dxfId="48" priority="1">
      <formula>LEN(TRIM(Q6))&gt;0</formula>
    </cfRule>
  </conditionalFormatting>
  <dataValidations count="6">
    <dataValidation type="list" allowBlank="1" showErrorMessage="1" sqref="F11:F16 F18 F21:F23 F25:F27 F30:F32 F34:F48 F51:F57 F59:F64 F67:F81 F83:F89 F92:F99 F102:F106 F108:F111 F113:F118 F120:F123">
      <formula1>"-,E-PURCHASING,PENGADAAN LANGSUNG,SWAKELOLA TIPE IV,SWAKELOLA TIPE I,TENDER,SWAKELOLA,DIKECUALIKAN,Seleksi"</formula1>
    </dataValidation>
    <dataValidation type="list" allowBlank="1" showErrorMessage="1" sqref="F319:F325 F327:F330 F332:F338 F340:F346 F348:F356 F358:F364 F366 F368:F373 F375 F377 F379:F386 F391 F393:F396 F398:F421 F423">
      <formula1>"-,E-PURCHASING,PENGADAAN LANGSUNG,SWAKELOLA TIPE IV,SWAKELOLA TIPE I,TENDER,SWAKELOLA,DIKECUALIKAN,SELEKSI,PENUNJUKAN LANGSUNG"</formula1>
    </dataValidation>
    <dataValidation type="list" allowBlank="1" showErrorMessage="1" sqref="F187:F192 F194:F195 F197 F199:F204 F206:F207 F209 F211:F213 F215:F224 F226:F230 F232:F238">
      <formula1>"EPURCHASING,PENGADAAN LANGSUNG,SWAKELOLA TIPE IV,SWAKELOLA TIPE I,TENDER,SWAKELOLA,DIKECUALIKAN,SELEKSI"</formula1>
    </dataValidation>
    <dataValidation type="list" allowBlank="1" showErrorMessage="1" sqref="F538 F541:F545 F548:F550 F552:F556 F559:F562 F564:F567 F571:F582 F584:F586 F588 F590:F597 F599:F608 F611:F613 F615 F617:F638 F640:F641">
      <formula1>"-,EPURCHASING,PENGADAAN LANGSUNG,SWAKELOLA TIPE IV,SWAKELOLA TIPE I,TENDER,SWAKELOLA,DIKECUALIKAN"</formula1>
    </dataValidation>
    <dataValidation type="list" allowBlank="1" showErrorMessage="1" sqref="F186">
      <formula1>"EPURCHASING,PENGADAAN LANGSUNG,SWAKELOLA TIPE IV,SWAKELOLA TIPE I,TENDER,SWAKELOLA,DIKECUALIKAN"</formula1>
    </dataValidation>
    <dataValidation type="list" allowBlank="1" showErrorMessage="1" sqref="F128:F132 F134 F136 F138:F139 F141:F142 F144:F151 F153:F157 F159:F162 F164:F167 F170:F172 F174:F175 F178:F181 F243:F247 F250:F255 F257:F260 F264:F267 F269:F277 F281:F284 F286:F290 F292:F293 F295:F299 F301:F308 F310:F314 F428 F431:F436 F439:F441 F443:F449 F452:F455 F457:F458 F466:F473 F475:F476 F478:F479 F482:F488 F490 F492:F527 F529:F533 F646:F656 F658:F661 F664:F665 F667:F673 F676:F678 F682:F689 F691:F694 F696:F703">
      <formula1>"-,EPURCHASING,PENGADAAN LANGSUNG,SWAKELOLA TIPE IV,SWAKELOLA TIPE I,TENDER,SWAKELOLA,DIKECUALIKAN,SELEKSI"</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R315"/>
  <sheetViews>
    <sheetView workbookViewId="0">
      <pane ySplit="5" topLeftCell="A6" activePane="bottomLeft" state="frozen"/>
      <selection pane="bottomLeft" activeCell="B7" sqref="B7"/>
    </sheetView>
  </sheetViews>
  <sheetFormatPr defaultColWidth="12.6328125" defaultRowHeight="15.75" customHeight="1"/>
  <cols>
    <col min="1" max="1" width="9.36328125" hidden="1" customWidth="1"/>
    <col min="2" max="2" width="7.08984375" customWidth="1"/>
    <col min="3" max="3" width="7.90625" customWidth="1"/>
    <col min="4" max="4" width="45.6328125" customWidth="1"/>
    <col min="5" max="5" width="25.26953125" customWidth="1"/>
    <col min="6" max="6" width="23.26953125" customWidth="1"/>
    <col min="7" max="7" width="14" customWidth="1"/>
    <col min="8" max="8" width="12.6328125" hidden="1"/>
    <col min="9" max="9" width="14.453125" hidden="1" customWidth="1"/>
    <col min="10" max="10" width="15.453125" customWidth="1"/>
    <col min="11" max="11" width="12.36328125" customWidth="1"/>
    <col min="12" max="12" width="13.7265625" customWidth="1"/>
    <col min="14" max="14" width="18.453125" customWidth="1"/>
    <col min="15" max="15" width="5.6328125" customWidth="1"/>
    <col min="16" max="16" width="43.7265625" customWidth="1"/>
    <col min="17" max="17" width="22.26953125" hidden="1" customWidth="1"/>
    <col min="18" max="18" width="21.36328125" hidden="1" customWidth="1"/>
  </cols>
  <sheetData>
    <row r="1" spans="1:18" ht="33.75" customHeight="1">
      <c r="B1" s="2527" t="s">
        <v>1151</v>
      </c>
      <c r="C1" s="2460"/>
      <c r="D1" s="2460"/>
      <c r="E1" s="2460"/>
      <c r="F1" s="2460"/>
      <c r="G1" s="2460"/>
      <c r="H1" s="2460"/>
      <c r="I1" s="2460"/>
      <c r="J1" s="2460"/>
      <c r="K1" s="2460"/>
      <c r="L1" s="2460"/>
      <c r="M1" s="2460"/>
      <c r="N1" s="2460"/>
      <c r="O1" s="2460"/>
      <c r="P1" s="2460"/>
    </row>
    <row r="2" spans="1:18" ht="12.5">
      <c r="D2" s="104"/>
      <c r="E2" s="104"/>
      <c r="F2" s="104"/>
      <c r="P2" s="104"/>
    </row>
    <row r="3" spans="1:18" ht="29.25" customHeight="1">
      <c r="A3" s="2496" t="s">
        <v>91</v>
      </c>
      <c r="B3" s="2524" t="s">
        <v>0</v>
      </c>
      <c r="C3" s="2528" t="s">
        <v>1044</v>
      </c>
      <c r="D3" s="2528" t="s">
        <v>93</v>
      </c>
      <c r="E3" s="2528" t="s">
        <v>94</v>
      </c>
      <c r="F3" s="2528" t="s">
        <v>96</v>
      </c>
      <c r="G3" s="2523" t="s">
        <v>61</v>
      </c>
      <c r="H3" s="2524" t="s">
        <v>97</v>
      </c>
      <c r="I3" s="2525" t="s">
        <v>98</v>
      </c>
      <c r="J3" s="2526" t="s">
        <v>4</v>
      </c>
      <c r="K3" s="2462"/>
      <c r="L3" s="2462"/>
      <c r="M3" s="2479"/>
      <c r="N3" s="2524" t="s">
        <v>104</v>
      </c>
      <c r="O3" s="2510" t="s">
        <v>1046</v>
      </c>
      <c r="P3" s="2456"/>
      <c r="Q3" s="2529" t="s">
        <v>24</v>
      </c>
      <c r="R3" s="2479"/>
    </row>
    <row r="4" spans="1:18" ht="43.5" customHeight="1">
      <c r="A4" s="2460"/>
      <c r="B4" s="2453"/>
      <c r="C4" s="2453"/>
      <c r="D4" s="2453"/>
      <c r="E4" s="2453"/>
      <c r="F4" s="2453"/>
      <c r="G4" s="2453"/>
      <c r="H4" s="2453"/>
      <c r="I4" s="2453"/>
      <c r="J4" s="2463"/>
      <c r="K4" s="2464"/>
      <c r="L4" s="2464"/>
      <c r="M4" s="2475"/>
      <c r="N4" s="2453"/>
      <c r="O4" s="956" t="s">
        <v>1152</v>
      </c>
      <c r="P4" s="957" t="s">
        <v>1153</v>
      </c>
      <c r="Q4" s="2463"/>
      <c r="R4" s="2475"/>
    </row>
    <row r="5" spans="1:18" ht="35.25" customHeight="1">
      <c r="A5" s="2460"/>
      <c r="B5" s="2454"/>
      <c r="C5" s="2454"/>
      <c r="D5" s="2454"/>
      <c r="E5" s="2454"/>
      <c r="F5" s="2454"/>
      <c r="G5" s="2454"/>
      <c r="H5" s="2454"/>
      <c r="I5" s="2454"/>
      <c r="J5" s="958" t="s">
        <v>107</v>
      </c>
      <c r="K5" s="959" t="s">
        <v>66</v>
      </c>
      <c r="L5" s="960" t="s">
        <v>6</v>
      </c>
      <c r="M5" s="959" t="s">
        <v>66</v>
      </c>
      <c r="N5" s="2454"/>
      <c r="O5" s="956" t="s">
        <v>1154</v>
      </c>
      <c r="P5" s="957" t="s">
        <v>1155</v>
      </c>
      <c r="Q5" s="956" t="s">
        <v>109</v>
      </c>
      <c r="R5" s="956" t="s">
        <v>110</v>
      </c>
    </row>
    <row r="6" spans="1:18" ht="37.5" customHeight="1">
      <c r="A6" s="113">
        <v>1</v>
      </c>
      <c r="B6" s="839"/>
      <c r="C6" s="114"/>
      <c r="D6" s="115" t="s">
        <v>7</v>
      </c>
      <c r="E6" s="114"/>
      <c r="F6" s="840"/>
      <c r="G6" s="116">
        <f>G7+G45+G66+G103+G178+G223+G283</f>
        <v>268689873376.39999</v>
      </c>
      <c r="H6" s="117"/>
      <c r="I6" s="118"/>
      <c r="J6" s="116">
        <f>J7+J45+J66+J103+J178+J223+J283</f>
        <v>100106922794</v>
      </c>
      <c r="K6" s="119">
        <f t="shared" ref="K6:K11" si="0">J6/G6</f>
        <v>0.37257423041680127</v>
      </c>
      <c r="L6" s="116">
        <f>L7+L45+L66+L103+L178+L223+L283</f>
        <v>119638149665.93358</v>
      </c>
      <c r="M6" s="119">
        <f t="shared" ref="M6:M11" si="1">L6/G6</f>
        <v>0.4452648258102973</v>
      </c>
      <c r="N6" s="116">
        <f>N7+N45+N66+N103+N178+N223+N283</f>
        <v>168032950582.39999</v>
      </c>
      <c r="O6" s="2530"/>
      <c r="P6" s="2456"/>
      <c r="Q6" s="124"/>
      <c r="R6" s="121"/>
    </row>
    <row r="7" spans="1:18" ht="32.25" customHeight="1">
      <c r="A7" s="125"/>
      <c r="B7" s="222"/>
      <c r="C7" s="223"/>
      <c r="D7" s="224" t="s">
        <v>81</v>
      </c>
      <c r="E7" s="225"/>
      <c r="F7" s="227"/>
      <c r="G7" s="226">
        <f t="shared" ref="G7:G8" si="2">SUM(G8)</f>
        <v>21310907108</v>
      </c>
      <c r="H7" s="228"/>
      <c r="I7" s="226"/>
      <c r="J7" s="226">
        <f t="shared" ref="J7:J8" si="3">SUM(J8)</f>
        <v>6749992980</v>
      </c>
      <c r="K7" s="230">
        <f t="shared" si="0"/>
        <v>0.31673888613901796</v>
      </c>
      <c r="L7" s="226">
        <f t="shared" ref="L7:L8" si="4">SUM(L8)</f>
        <v>6749992980</v>
      </c>
      <c r="M7" s="230">
        <f t="shared" si="1"/>
        <v>0.31673888613901796</v>
      </c>
      <c r="N7" s="226">
        <f t="shared" ref="N7:N8" si="5">SUM(N8)</f>
        <v>14010914128</v>
      </c>
      <c r="O7" s="2531"/>
      <c r="P7" s="2456"/>
      <c r="Q7" s="227"/>
      <c r="R7" s="227"/>
    </row>
    <row r="8" spans="1:18" ht="32.25" customHeight="1">
      <c r="A8" s="125"/>
      <c r="B8" s="512"/>
      <c r="C8" s="652"/>
      <c r="D8" s="513" t="s">
        <v>306</v>
      </c>
      <c r="E8" s="429"/>
      <c r="F8" s="431"/>
      <c r="G8" s="514">
        <f t="shared" si="2"/>
        <v>21310907108</v>
      </c>
      <c r="H8" s="427"/>
      <c r="I8" s="514"/>
      <c r="J8" s="514">
        <f t="shared" si="3"/>
        <v>6749992980</v>
      </c>
      <c r="K8" s="516">
        <f t="shared" si="0"/>
        <v>0.31673888613901796</v>
      </c>
      <c r="L8" s="514">
        <f t="shared" si="4"/>
        <v>6749992980</v>
      </c>
      <c r="M8" s="516">
        <f t="shared" si="1"/>
        <v>0.31673888613901796</v>
      </c>
      <c r="N8" s="514">
        <f t="shared" si="5"/>
        <v>14010914128</v>
      </c>
      <c r="O8" s="2532"/>
      <c r="P8" s="2456"/>
      <c r="Q8" s="431"/>
      <c r="R8" s="431"/>
    </row>
    <row r="9" spans="1:18" ht="45" customHeight="1">
      <c r="A9" s="125"/>
      <c r="B9" s="146"/>
      <c r="C9" s="655"/>
      <c r="D9" s="432" t="s">
        <v>307</v>
      </c>
      <c r="E9" s="155"/>
      <c r="F9" s="156"/>
      <c r="G9" s="518">
        <f>SUM(G10,G20,G22,G32,G39)</f>
        <v>21310907108</v>
      </c>
      <c r="H9" s="149"/>
      <c r="I9" s="518"/>
      <c r="J9" s="518">
        <f>SUM(J10,J20,J22,J32,J39)</f>
        <v>6749992980</v>
      </c>
      <c r="K9" s="151">
        <f t="shared" si="0"/>
        <v>0.31673888613901796</v>
      </c>
      <c r="L9" s="518">
        <f>SUM(L10,L22,L32,L39)</f>
        <v>6749992980</v>
      </c>
      <c r="M9" s="151">
        <f t="shared" si="1"/>
        <v>0.31673888613901796</v>
      </c>
      <c r="N9" s="518">
        <f>SUM(N10,N22,N32,N39)</f>
        <v>14010914128</v>
      </c>
      <c r="O9" s="2533"/>
      <c r="P9" s="2456"/>
      <c r="Q9" s="156"/>
      <c r="R9" s="156"/>
    </row>
    <row r="10" spans="1:18" ht="28.5" customHeight="1">
      <c r="A10" s="113">
        <v>1</v>
      </c>
      <c r="B10" s="438"/>
      <c r="C10" s="778"/>
      <c r="D10" s="499" t="s">
        <v>308</v>
      </c>
      <c r="E10" s="437"/>
      <c r="F10" s="443"/>
      <c r="G10" s="846">
        <f>SUM(G11,G13,G15,G17)</f>
        <v>9150000000</v>
      </c>
      <c r="H10" s="434"/>
      <c r="I10" s="846"/>
      <c r="J10" s="846">
        <f>SUM(J11,J13,J15,J17)</f>
        <v>6749992980</v>
      </c>
      <c r="K10" s="440">
        <f t="shared" si="0"/>
        <v>0.73770415081967211</v>
      </c>
      <c r="L10" s="846">
        <f>SUM(L11,L13,L15,L17)</f>
        <v>6749992980</v>
      </c>
      <c r="M10" s="440">
        <f t="shared" si="1"/>
        <v>0.73770415081967211</v>
      </c>
      <c r="N10" s="846">
        <f>SUM(N11,N13,N15,N17)</f>
        <v>2400007020</v>
      </c>
      <c r="O10" s="2534"/>
      <c r="P10" s="2456"/>
      <c r="Q10" s="443"/>
      <c r="R10" s="443"/>
    </row>
    <row r="11" spans="1:18" ht="45" customHeight="1">
      <c r="A11" s="125"/>
      <c r="B11" s="169">
        <v>1</v>
      </c>
      <c r="C11" s="491"/>
      <c r="D11" s="207" t="s">
        <v>314</v>
      </c>
      <c r="E11" s="847"/>
      <c r="F11" s="848"/>
      <c r="G11" s="526">
        <f>SUM(G12)</f>
        <v>90000000</v>
      </c>
      <c r="H11" s="525"/>
      <c r="I11" s="849"/>
      <c r="J11" s="526">
        <f>SUM(J12)</f>
        <v>0</v>
      </c>
      <c r="K11" s="129">
        <f t="shared" si="0"/>
        <v>0</v>
      </c>
      <c r="L11" s="526">
        <f>SUM(L12)</f>
        <v>0</v>
      </c>
      <c r="M11" s="273">
        <f t="shared" si="1"/>
        <v>0</v>
      </c>
      <c r="N11" s="526">
        <f>SUM(N12)</f>
        <v>90000000</v>
      </c>
      <c r="O11" s="2513"/>
      <c r="P11" s="2475"/>
      <c r="Q11" s="205"/>
      <c r="R11" s="205"/>
    </row>
    <row r="12" spans="1:18" ht="59.25" customHeight="1">
      <c r="A12" s="125"/>
      <c r="B12" s="450"/>
      <c r="C12" s="448"/>
      <c r="D12" s="462" t="s">
        <v>315</v>
      </c>
      <c r="E12" s="961" t="s">
        <v>316</v>
      </c>
      <c r="F12" s="451" t="s">
        <v>20</v>
      </c>
      <c r="G12" s="554">
        <v>90000000</v>
      </c>
      <c r="H12" s="452" t="s">
        <v>225</v>
      </c>
      <c r="I12" s="597" t="s">
        <v>317</v>
      </c>
      <c r="J12" s="752"/>
      <c r="K12" s="555"/>
      <c r="L12" s="752"/>
      <c r="M12" s="555"/>
      <c r="N12" s="853">
        <f>G12-J12</f>
        <v>90000000</v>
      </c>
      <c r="O12" s="2515" t="s">
        <v>1156</v>
      </c>
      <c r="P12" s="2456"/>
      <c r="Q12" s="131"/>
      <c r="R12" s="131"/>
    </row>
    <row r="13" spans="1:18" ht="39.75" customHeight="1">
      <c r="A13" s="125"/>
      <c r="B13" s="169">
        <v>2</v>
      </c>
      <c r="C13" s="491"/>
      <c r="D13" s="207" t="s">
        <v>320</v>
      </c>
      <c r="E13" s="847"/>
      <c r="F13" s="848"/>
      <c r="G13" s="525">
        <f>SUM(G14)</f>
        <v>100000000</v>
      </c>
      <c r="H13" s="525"/>
      <c r="I13" s="849"/>
      <c r="J13" s="525">
        <f>SUM(J14)</f>
        <v>0</v>
      </c>
      <c r="K13" s="129">
        <f t="shared" ref="K13:K20" si="6">J13/G13</f>
        <v>0</v>
      </c>
      <c r="L13" s="525">
        <f>SUM(L14)</f>
        <v>0</v>
      </c>
      <c r="M13" s="129">
        <f>L13/G13</f>
        <v>0</v>
      </c>
      <c r="N13" s="525">
        <f>SUM(N14)</f>
        <v>100000000</v>
      </c>
      <c r="O13" s="2514"/>
      <c r="P13" s="2456"/>
      <c r="Q13" s="205"/>
      <c r="R13" s="205"/>
    </row>
    <row r="14" spans="1:18" ht="54.75" customHeight="1">
      <c r="A14" s="125"/>
      <c r="B14" s="459" t="s">
        <v>321</v>
      </c>
      <c r="C14" s="448"/>
      <c r="D14" s="458" t="s">
        <v>322</v>
      </c>
      <c r="E14" s="962" t="s">
        <v>323</v>
      </c>
      <c r="F14" s="451" t="s">
        <v>20</v>
      </c>
      <c r="G14" s="809">
        <v>100000000</v>
      </c>
      <c r="H14" s="452" t="s">
        <v>225</v>
      </c>
      <c r="I14" s="597" t="s">
        <v>317</v>
      </c>
      <c r="J14" s="456">
        <v>0</v>
      </c>
      <c r="K14" s="455">
        <f t="shared" si="6"/>
        <v>0</v>
      </c>
      <c r="L14" s="456">
        <f>G14*M14</f>
        <v>0</v>
      </c>
      <c r="M14" s="455">
        <v>0</v>
      </c>
      <c r="N14" s="461">
        <f>G14-J14</f>
        <v>100000000</v>
      </c>
      <c r="O14" s="2503" t="s">
        <v>1053</v>
      </c>
      <c r="P14" s="2456"/>
      <c r="Q14" s="542"/>
      <c r="R14" s="542"/>
    </row>
    <row r="15" spans="1:18" ht="52">
      <c r="A15" s="125"/>
      <c r="B15" s="492">
        <v>3</v>
      </c>
      <c r="C15" s="490"/>
      <c r="D15" s="856" t="s">
        <v>325</v>
      </c>
      <c r="E15" s="857"/>
      <c r="F15" s="491"/>
      <c r="G15" s="858">
        <f>SUM(G16)</f>
        <v>910000000</v>
      </c>
      <c r="H15" s="492"/>
      <c r="I15" s="595"/>
      <c r="J15" s="858">
        <f>SUM(J16)</f>
        <v>0</v>
      </c>
      <c r="K15" s="129">
        <f t="shared" si="6"/>
        <v>0</v>
      </c>
      <c r="L15" s="858">
        <f>SUM(L16)</f>
        <v>0</v>
      </c>
      <c r="M15" s="129">
        <f>L15/G15</f>
        <v>0</v>
      </c>
      <c r="N15" s="858">
        <f>SUM(N16)</f>
        <v>910000000</v>
      </c>
      <c r="O15" s="2514"/>
      <c r="P15" s="2456"/>
      <c r="Q15" s="860"/>
      <c r="R15" s="860"/>
    </row>
    <row r="16" spans="1:18" ht="68.25" customHeight="1">
      <c r="A16" s="113">
        <v>1</v>
      </c>
      <c r="B16" s="459" t="s">
        <v>321</v>
      </c>
      <c r="C16" s="448">
        <v>1</v>
      </c>
      <c r="D16" s="770" t="s">
        <v>326</v>
      </c>
      <c r="E16" s="963" t="s">
        <v>327</v>
      </c>
      <c r="F16" s="451" t="s">
        <v>310</v>
      </c>
      <c r="G16" s="812">
        <v>910000000</v>
      </c>
      <c r="H16" s="452" t="s">
        <v>225</v>
      </c>
      <c r="I16" s="597" t="s">
        <v>328</v>
      </c>
      <c r="J16" s="456">
        <v>0</v>
      </c>
      <c r="K16" s="455">
        <f t="shared" si="6"/>
        <v>0</v>
      </c>
      <c r="L16" s="456">
        <f>G16*M16</f>
        <v>0</v>
      </c>
      <c r="M16" s="455">
        <v>0</v>
      </c>
      <c r="N16" s="461">
        <f>G16-J16</f>
        <v>910000000</v>
      </c>
      <c r="O16" s="2503" t="s">
        <v>1054</v>
      </c>
      <c r="P16" s="2456"/>
      <c r="Q16" s="542"/>
      <c r="R16" s="542"/>
    </row>
    <row r="17" spans="1:18" ht="52">
      <c r="A17" s="125"/>
      <c r="B17" s="169">
        <v>4</v>
      </c>
      <c r="C17" s="491"/>
      <c r="D17" s="207" t="s">
        <v>333</v>
      </c>
      <c r="E17" s="847"/>
      <c r="F17" s="864"/>
      <c r="G17" s="863">
        <f>SUM(G18:G19)</f>
        <v>8050000000</v>
      </c>
      <c r="H17" s="863"/>
      <c r="I17" s="849"/>
      <c r="J17" s="865">
        <f>SUM(J18:J19)</f>
        <v>6749992980</v>
      </c>
      <c r="K17" s="129">
        <f t="shared" si="6"/>
        <v>0.8385084447204969</v>
      </c>
      <c r="L17" s="865">
        <f>SUM(L18:L19)</f>
        <v>6749992980</v>
      </c>
      <c r="M17" s="129">
        <f>L17/G17</f>
        <v>0.8385084447204969</v>
      </c>
      <c r="N17" s="865">
        <f>SUM(N18:N19)</f>
        <v>1300007020</v>
      </c>
      <c r="O17" s="2514"/>
      <c r="P17" s="2456"/>
      <c r="Q17" s="205"/>
      <c r="R17" s="205"/>
    </row>
    <row r="18" spans="1:18" ht="69.75" customHeight="1">
      <c r="A18" s="125"/>
      <c r="B18" s="866" t="s">
        <v>321</v>
      </c>
      <c r="C18" s="448">
        <v>2</v>
      </c>
      <c r="D18" s="462" t="s">
        <v>334</v>
      </c>
      <c r="E18" s="448" t="s">
        <v>335</v>
      </c>
      <c r="F18" s="451" t="s">
        <v>19</v>
      </c>
      <c r="G18" s="456">
        <v>6750000000</v>
      </c>
      <c r="H18" s="452" t="s">
        <v>225</v>
      </c>
      <c r="I18" s="867" t="s">
        <v>336</v>
      </c>
      <c r="J18" s="456">
        <v>6749992980</v>
      </c>
      <c r="K18" s="455">
        <f t="shared" si="6"/>
        <v>0.99999895999999999</v>
      </c>
      <c r="L18" s="456">
        <f>G18*M18</f>
        <v>6749992980</v>
      </c>
      <c r="M18" s="455">
        <v>0.99999895999999999</v>
      </c>
      <c r="N18" s="461">
        <f t="shared" ref="N18:N19" si="7">G18-J18</f>
        <v>7020</v>
      </c>
      <c r="O18" s="2503" t="s">
        <v>1055</v>
      </c>
      <c r="P18" s="2456"/>
      <c r="Q18" s="964" t="s">
        <v>1157</v>
      </c>
      <c r="R18" s="901" t="s">
        <v>1158</v>
      </c>
    </row>
    <row r="19" spans="1:18" ht="61.5" customHeight="1">
      <c r="A19" s="125"/>
      <c r="B19" s="452" t="s">
        <v>321</v>
      </c>
      <c r="C19" s="448">
        <v>3</v>
      </c>
      <c r="D19" s="462" t="s">
        <v>340</v>
      </c>
      <c r="E19" s="961" t="s">
        <v>341</v>
      </c>
      <c r="F19" s="451" t="s">
        <v>310</v>
      </c>
      <c r="G19" s="700">
        <v>1300000000</v>
      </c>
      <c r="H19" s="452" t="s">
        <v>225</v>
      </c>
      <c r="I19" s="597" t="s">
        <v>336</v>
      </c>
      <c r="J19" s="752"/>
      <c r="K19" s="455">
        <f t="shared" si="6"/>
        <v>0</v>
      </c>
      <c r="L19" s="752"/>
      <c r="M19" s="455">
        <v>0.99999895999999999</v>
      </c>
      <c r="N19" s="461">
        <f t="shared" si="7"/>
        <v>1300000000</v>
      </c>
      <c r="O19" s="2503" t="s">
        <v>1056</v>
      </c>
      <c r="P19" s="2456"/>
      <c r="Q19" s="131"/>
      <c r="R19" s="131"/>
    </row>
    <row r="20" spans="1:18" ht="46.5" customHeight="1">
      <c r="A20" s="125"/>
      <c r="B20" s="868"/>
      <c r="C20" s="869"/>
      <c r="D20" s="870" t="s">
        <v>1013</v>
      </c>
      <c r="E20" s="437"/>
      <c r="F20" s="443"/>
      <c r="G20" s="846">
        <f>G21</f>
        <v>550000000</v>
      </c>
      <c r="H20" s="434"/>
      <c r="I20" s="965"/>
      <c r="J20" s="846">
        <f>J21</f>
        <v>0</v>
      </c>
      <c r="K20" s="440">
        <f t="shared" si="6"/>
        <v>0</v>
      </c>
      <c r="L20" s="846"/>
      <c r="M20" s="440"/>
      <c r="N20" s="846"/>
      <c r="O20" s="2534"/>
      <c r="P20" s="2456"/>
      <c r="Q20" s="443"/>
      <c r="R20" s="443"/>
    </row>
    <row r="21" spans="1:18" ht="48.75" customHeight="1">
      <c r="A21" s="125"/>
      <c r="B21" s="529"/>
      <c r="C21" s="491"/>
      <c r="D21" s="966" t="s">
        <v>346</v>
      </c>
      <c r="E21" s="491"/>
      <c r="F21" s="881" t="s">
        <v>18</v>
      </c>
      <c r="G21" s="884">
        <v>550000000</v>
      </c>
      <c r="H21" s="967"/>
      <c r="I21" s="968"/>
      <c r="J21" s="863"/>
      <c r="K21" s="174"/>
      <c r="L21" s="863"/>
      <c r="M21" s="174"/>
      <c r="N21" s="863"/>
      <c r="O21" s="2515" t="s">
        <v>1057</v>
      </c>
      <c r="P21" s="2456"/>
      <c r="Q21" s="443"/>
      <c r="R21" s="443"/>
    </row>
    <row r="22" spans="1:18" ht="33" customHeight="1">
      <c r="A22" s="125"/>
      <c r="B22" s="438"/>
      <c r="C22" s="778"/>
      <c r="D22" s="499" t="s">
        <v>352</v>
      </c>
      <c r="E22" s="437"/>
      <c r="F22" s="443"/>
      <c r="G22" s="846">
        <f>SUM(G23,G27)</f>
        <v>5330267108</v>
      </c>
      <c r="H22" s="434"/>
      <c r="I22" s="846"/>
      <c r="J22" s="846">
        <f>SUM(J23,J27)</f>
        <v>0</v>
      </c>
      <c r="K22" s="440">
        <f t="shared" ref="K22:K293" si="8">J22/G22</f>
        <v>0</v>
      </c>
      <c r="L22" s="846">
        <f>SUM(L23,L27)</f>
        <v>0</v>
      </c>
      <c r="M22" s="440">
        <f t="shared" ref="M22:M27" si="9">L22/G22</f>
        <v>0</v>
      </c>
      <c r="N22" s="846">
        <f>SUM(N23,N27)</f>
        <v>5330267108</v>
      </c>
      <c r="O22" s="2534"/>
      <c r="P22" s="2456"/>
      <c r="Q22" s="443"/>
      <c r="R22" s="443"/>
    </row>
    <row r="23" spans="1:18" ht="40.5" customHeight="1">
      <c r="A23" s="125"/>
      <c r="B23" s="169">
        <v>1</v>
      </c>
      <c r="C23" s="71"/>
      <c r="D23" s="179" t="s">
        <v>320</v>
      </c>
      <c r="E23" s="134"/>
      <c r="F23" s="552"/>
      <c r="G23" s="534">
        <f>SUM(G24:G26)</f>
        <v>300000000</v>
      </c>
      <c r="H23" s="552"/>
      <c r="I23" s="552"/>
      <c r="J23" s="534">
        <f>SUM(J24:J26)</f>
        <v>0</v>
      </c>
      <c r="K23" s="129">
        <f t="shared" si="8"/>
        <v>0</v>
      </c>
      <c r="L23" s="534">
        <f>SUM(L24:L26)</f>
        <v>0</v>
      </c>
      <c r="M23" s="273">
        <f t="shared" si="9"/>
        <v>0</v>
      </c>
      <c r="N23" s="534">
        <f>SUM(N24:N26)</f>
        <v>300000000</v>
      </c>
      <c r="O23" s="2535"/>
      <c r="P23" s="2456"/>
      <c r="Q23" s="135"/>
      <c r="R23" s="135"/>
    </row>
    <row r="24" spans="1:18" ht="58.5" customHeight="1">
      <c r="A24" s="125"/>
      <c r="B24" s="459" t="s">
        <v>321</v>
      </c>
      <c r="C24" s="448"/>
      <c r="D24" s="647" t="s">
        <v>356</v>
      </c>
      <c r="E24" s="962" t="s">
        <v>357</v>
      </c>
      <c r="F24" s="451" t="s">
        <v>20</v>
      </c>
      <c r="G24" s="809">
        <v>100000000</v>
      </c>
      <c r="H24" s="452" t="s">
        <v>225</v>
      </c>
      <c r="I24" s="892" t="s">
        <v>358</v>
      </c>
      <c r="J24" s="456">
        <v>0</v>
      </c>
      <c r="K24" s="455">
        <f t="shared" si="8"/>
        <v>0</v>
      </c>
      <c r="L24" s="457">
        <v>0</v>
      </c>
      <c r="M24" s="455">
        <f t="shared" si="9"/>
        <v>0</v>
      </c>
      <c r="N24" s="461">
        <f t="shared" ref="N24:N26" si="10">G24-J24</f>
        <v>100000000</v>
      </c>
      <c r="O24" s="2515" t="s">
        <v>1159</v>
      </c>
      <c r="P24" s="2456"/>
      <c r="Q24" s="542"/>
      <c r="R24" s="542"/>
    </row>
    <row r="25" spans="1:18" ht="49.5" customHeight="1">
      <c r="A25" s="125"/>
      <c r="B25" s="459" t="s">
        <v>321</v>
      </c>
      <c r="C25" s="448"/>
      <c r="D25" s="770" t="s">
        <v>360</v>
      </c>
      <c r="E25" s="963" t="s">
        <v>361</v>
      </c>
      <c r="F25" s="451" t="s">
        <v>20</v>
      </c>
      <c r="G25" s="812">
        <v>100000000</v>
      </c>
      <c r="H25" s="452" t="s">
        <v>354</v>
      </c>
      <c r="I25" s="892" t="s">
        <v>358</v>
      </c>
      <c r="J25" s="456">
        <v>0</v>
      </c>
      <c r="K25" s="455">
        <f t="shared" si="8"/>
        <v>0</v>
      </c>
      <c r="L25" s="457">
        <v>0</v>
      </c>
      <c r="M25" s="455">
        <f t="shared" si="9"/>
        <v>0</v>
      </c>
      <c r="N25" s="461">
        <f t="shared" si="10"/>
        <v>100000000</v>
      </c>
      <c r="O25" s="2503" t="s">
        <v>1053</v>
      </c>
      <c r="P25" s="2456"/>
      <c r="Q25" s="542"/>
      <c r="R25" s="542"/>
    </row>
    <row r="26" spans="1:18" ht="51" customHeight="1">
      <c r="A26" s="113">
        <v>1</v>
      </c>
      <c r="B26" s="459" t="s">
        <v>321</v>
      </c>
      <c r="C26" s="448"/>
      <c r="D26" s="770" t="s">
        <v>363</v>
      </c>
      <c r="E26" s="963" t="s">
        <v>364</v>
      </c>
      <c r="F26" s="451" t="s">
        <v>20</v>
      </c>
      <c r="G26" s="812">
        <v>100000000</v>
      </c>
      <c r="H26" s="452" t="s">
        <v>354</v>
      </c>
      <c r="I26" s="892" t="s">
        <v>358</v>
      </c>
      <c r="J26" s="456">
        <v>0</v>
      </c>
      <c r="K26" s="455">
        <f t="shared" si="8"/>
        <v>0</v>
      </c>
      <c r="L26" s="457">
        <v>0</v>
      </c>
      <c r="M26" s="455">
        <f t="shared" si="9"/>
        <v>0</v>
      </c>
      <c r="N26" s="461">
        <f t="shared" si="10"/>
        <v>100000000</v>
      </c>
      <c r="O26" s="2515" t="s">
        <v>1160</v>
      </c>
      <c r="P26" s="2456"/>
      <c r="Q26" s="542"/>
      <c r="R26" s="542"/>
    </row>
    <row r="27" spans="1:18" ht="36.75" customHeight="1">
      <c r="A27" s="113">
        <v>1</v>
      </c>
      <c r="B27" s="169">
        <v>2</v>
      </c>
      <c r="C27" s="71"/>
      <c r="D27" s="179" t="s">
        <v>366</v>
      </c>
      <c r="E27" s="134"/>
      <c r="F27" s="552"/>
      <c r="G27" s="534">
        <f>SUM(G28:G31)</f>
        <v>5030267108</v>
      </c>
      <c r="H27" s="552"/>
      <c r="I27" s="552"/>
      <c r="J27" s="534">
        <f>SUM(J28:J31)</f>
        <v>0</v>
      </c>
      <c r="K27" s="129">
        <f t="shared" si="8"/>
        <v>0</v>
      </c>
      <c r="L27" s="534">
        <f>SUM(L28:L31)</f>
        <v>0</v>
      </c>
      <c r="M27" s="273">
        <f t="shared" si="9"/>
        <v>0</v>
      </c>
      <c r="N27" s="534">
        <f>SUM(N28:N31)</f>
        <v>5030267108</v>
      </c>
      <c r="O27" s="2536"/>
      <c r="P27" s="2456"/>
      <c r="Q27" s="135"/>
      <c r="R27" s="135"/>
    </row>
    <row r="28" spans="1:18" ht="67.5" customHeight="1">
      <c r="A28" s="113">
        <v>1</v>
      </c>
      <c r="B28" s="459" t="s">
        <v>321</v>
      </c>
      <c r="C28" s="448">
        <v>4</v>
      </c>
      <c r="D28" s="462" t="s">
        <v>367</v>
      </c>
      <c r="E28" s="969" t="s">
        <v>368</v>
      </c>
      <c r="F28" s="451" t="s">
        <v>310</v>
      </c>
      <c r="G28" s="700">
        <v>1430267108</v>
      </c>
      <c r="H28" s="452" t="s">
        <v>354</v>
      </c>
      <c r="I28" s="892" t="s">
        <v>358</v>
      </c>
      <c r="J28" s="456">
        <v>0</v>
      </c>
      <c r="K28" s="455">
        <f t="shared" si="8"/>
        <v>0</v>
      </c>
      <c r="L28" s="457">
        <f t="shared" ref="L28:L31" si="11">G28*M28</f>
        <v>0</v>
      </c>
      <c r="M28" s="455">
        <v>0</v>
      </c>
      <c r="N28" s="461">
        <f t="shared" ref="N28:N31" si="12">G28-J28</f>
        <v>1430267108</v>
      </c>
      <c r="O28" s="2503" t="s">
        <v>1058</v>
      </c>
      <c r="P28" s="2456"/>
      <c r="Q28" s="542"/>
      <c r="R28" s="542"/>
    </row>
    <row r="29" spans="1:18" ht="63.75" customHeight="1">
      <c r="A29" s="113">
        <v>1</v>
      </c>
      <c r="B29" s="459" t="s">
        <v>321</v>
      </c>
      <c r="C29" s="448">
        <v>5</v>
      </c>
      <c r="D29" s="462" t="s">
        <v>370</v>
      </c>
      <c r="E29" s="970" t="s">
        <v>371</v>
      </c>
      <c r="F29" s="451" t="s">
        <v>310</v>
      </c>
      <c r="G29" s="774">
        <v>1400000000</v>
      </c>
      <c r="H29" s="452" t="s">
        <v>225</v>
      </c>
      <c r="I29" s="892" t="s">
        <v>358</v>
      </c>
      <c r="J29" s="456">
        <v>0</v>
      </c>
      <c r="K29" s="455">
        <f t="shared" si="8"/>
        <v>0</v>
      </c>
      <c r="L29" s="457">
        <f t="shared" si="11"/>
        <v>0</v>
      </c>
      <c r="M29" s="455">
        <v>0</v>
      </c>
      <c r="N29" s="461">
        <f t="shared" si="12"/>
        <v>1400000000</v>
      </c>
      <c r="O29" s="2503" t="s">
        <v>1059</v>
      </c>
      <c r="P29" s="2456"/>
      <c r="Q29" s="542"/>
      <c r="R29" s="542"/>
    </row>
    <row r="30" spans="1:18" ht="63" customHeight="1">
      <c r="A30" s="113">
        <v>1</v>
      </c>
      <c r="B30" s="459"/>
      <c r="C30" s="448">
        <v>6</v>
      </c>
      <c r="D30" s="462" t="s">
        <v>373</v>
      </c>
      <c r="E30" s="970" t="s">
        <v>374</v>
      </c>
      <c r="F30" s="451" t="s">
        <v>310</v>
      </c>
      <c r="G30" s="774">
        <v>1700000000</v>
      </c>
      <c r="H30" s="452" t="s">
        <v>354</v>
      </c>
      <c r="I30" s="892" t="s">
        <v>358</v>
      </c>
      <c r="J30" s="456">
        <v>0</v>
      </c>
      <c r="K30" s="455">
        <f t="shared" si="8"/>
        <v>0</v>
      </c>
      <c r="L30" s="457">
        <f t="shared" si="11"/>
        <v>0</v>
      </c>
      <c r="M30" s="455">
        <v>0</v>
      </c>
      <c r="N30" s="461">
        <f t="shared" si="12"/>
        <v>1700000000</v>
      </c>
      <c r="O30" s="2503" t="s">
        <v>1060</v>
      </c>
      <c r="P30" s="2456"/>
      <c r="Q30" s="542"/>
      <c r="R30" s="542"/>
    </row>
    <row r="31" spans="1:18" ht="54.75" customHeight="1">
      <c r="A31" s="125"/>
      <c r="B31" s="459" t="s">
        <v>321</v>
      </c>
      <c r="C31" s="448">
        <v>7</v>
      </c>
      <c r="D31" s="462" t="s">
        <v>376</v>
      </c>
      <c r="E31" s="612" t="s">
        <v>377</v>
      </c>
      <c r="F31" s="451" t="s">
        <v>310</v>
      </c>
      <c r="G31" s="774">
        <v>500000000</v>
      </c>
      <c r="H31" s="452" t="s">
        <v>354</v>
      </c>
      <c r="I31" s="892" t="s">
        <v>358</v>
      </c>
      <c r="J31" s="456">
        <v>0</v>
      </c>
      <c r="K31" s="455">
        <f t="shared" si="8"/>
        <v>0</v>
      </c>
      <c r="L31" s="457">
        <f t="shared" si="11"/>
        <v>0</v>
      </c>
      <c r="M31" s="455">
        <v>0</v>
      </c>
      <c r="N31" s="461">
        <f t="shared" si="12"/>
        <v>500000000</v>
      </c>
      <c r="O31" s="2503" t="s">
        <v>1061</v>
      </c>
      <c r="P31" s="2456"/>
      <c r="Q31" s="542"/>
      <c r="R31" s="542"/>
    </row>
    <row r="32" spans="1:18" ht="35.25" customHeight="1">
      <c r="A32" s="125"/>
      <c r="B32" s="438"/>
      <c r="C32" s="778"/>
      <c r="D32" s="499" t="s">
        <v>379</v>
      </c>
      <c r="E32" s="437"/>
      <c r="F32" s="443"/>
      <c r="G32" s="846">
        <f>SUM(G33,G36)</f>
        <v>1280640000</v>
      </c>
      <c r="H32" s="434"/>
      <c r="I32" s="846"/>
      <c r="J32" s="846">
        <f>SUM(J33,J36)</f>
        <v>0</v>
      </c>
      <c r="K32" s="440">
        <f t="shared" si="8"/>
        <v>0</v>
      </c>
      <c r="L32" s="846">
        <f>SUM(L33,L36)</f>
        <v>0</v>
      </c>
      <c r="M32" s="440">
        <f t="shared" ref="M32:M33" si="13">L32/G32</f>
        <v>0</v>
      </c>
      <c r="N32" s="846">
        <f>SUM(N33,N36)</f>
        <v>1280640000</v>
      </c>
      <c r="O32" s="2534"/>
      <c r="P32" s="2456"/>
      <c r="Q32" s="443"/>
      <c r="R32" s="443"/>
    </row>
    <row r="33" spans="1:18" ht="35.25" customHeight="1">
      <c r="A33" s="125"/>
      <c r="B33" s="169">
        <v>1</v>
      </c>
      <c r="C33" s="71"/>
      <c r="D33" s="179" t="s">
        <v>380</v>
      </c>
      <c r="E33" s="134"/>
      <c r="F33" s="552"/>
      <c r="G33" s="534">
        <f>SUM(G34:G35)</f>
        <v>180640000</v>
      </c>
      <c r="H33" s="552"/>
      <c r="I33" s="189"/>
      <c r="J33" s="534">
        <f>SUM(J34:J35)</f>
        <v>0</v>
      </c>
      <c r="K33" s="129">
        <f t="shared" si="8"/>
        <v>0</v>
      </c>
      <c r="L33" s="534">
        <f>SUM(L34:L35)</f>
        <v>0</v>
      </c>
      <c r="M33" s="273">
        <f t="shared" si="13"/>
        <v>0</v>
      </c>
      <c r="N33" s="128">
        <f>SUM(N34:N35)</f>
        <v>180640000</v>
      </c>
      <c r="O33" s="2535"/>
      <c r="P33" s="2456"/>
      <c r="Q33" s="135"/>
      <c r="R33" s="135"/>
    </row>
    <row r="34" spans="1:18" ht="47.25" customHeight="1">
      <c r="A34" s="125"/>
      <c r="B34" s="459" t="s">
        <v>321</v>
      </c>
      <c r="C34" s="448"/>
      <c r="D34" s="462" t="s">
        <v>381</v>
      </c>
      <c r="E34" s="448" t="s">
        <v>382</v>
      </c>
      <c r="F34" s="451" t="s">
        <v>20</v>
      </c>
      <c r="G34" s="456">
        <v>80640000</v>
      </c>
      <c r="H34" s="452" t="s">
        <v>383</v>
      </c>
      <c r="I34" s="894" t="s">
        <v>358</v>
      </c>
      <c r="J34" s="456">
        <v>0</v>
      </c>
      <c r="K34" s="455">
        <f t="shared" si="8"/>
        <v>0</v>
      </c>
      <c r="L34" s="457">
        <f t="shared" ref="L34:L35" si="14">G34*M34</f>
        <v>0</v>
      </c>
      <c r="M34" s="455">
        <v>0</v>
      </c>
      <c r="N34" s="461">
        <f t="shared" ref="N34:N35" si="15">G34-J34</f>
        <v>80640000</v>
      </c>
      <c r="O34" s="2503" t="s">
        <v>1062</v>
      </c>
      <c r="P34" s="2456"/>
      <c r="Q34" s="542"/>
      <c r="R34" s="542"/>
    </row>
    <row r="35" spans="1:18" ht="45.75" customHeight="1">
      <c r="A35" s="125"/>
      <c r="B35" s="896" t="s">
        <v>321</v>
      </c>
      <c r="C35" s="897"/>
      <c r="D35" s="898" t="s">
        <v>386</v>
      </c>
      <c r="E35" s="707" t="s">
        <v>387</v>
      </c>
      <c r="F35" s="451" t="s">
        <v>20</v>
      </c>
      <c r="G35" s="809">
        <v>100000000</v>
      </c>
      <c r="H35" s="452" t="s">
        <v>383</v>
      </c>
      <c r="I35" s="894" t="s">
        <v>358</v>
      </c>
      <c r="J35" s="456">
        <v>0</v>
      </c>
      <c r="K35" s="455">
        <f t="shared" si="8"/>
        <v>0</v>
      </c>
      <c r="L35" s="457">
        <f t="shared" si="14"/>
        <v>0</v>
      </c>
      <c r="M35" s="455">
        <v>0</v>
      </c>
      <c r="N35" s="461">
        <f t="shared" si="15"/>
        <v>100000000</v>
      </c>
      <c r="O35" s="2503" t="s">
        <v>1063</v>
      </c>
      <c r="P35" s="2456"/>
      <c r="Q35" s="459"/>
      <c r="R35" s="459"/>
    </row>
    <row r="36" spans="1:18" ht="33.75" customHeight="1">
      <c r="A36" s="113">
        <v>1</v>
      </c>
      <c r="B36" s="169">
        <v>2</v>
      </c>
      <c r="C36" s="71"/>
      <c r="D36" s="179" t="s">
        <v>366</v>
      </c>
      <c r="E36" s="134"/>
      <c r="F36" s="899"/>
      <c r="G36" s="534">
        <f>SUM(G37:G38)</f>
        <v>1100000000</v>
      </c>
      <c r="H36" s="899"/>
      <c r="I36" s="899"/>
      <c r="J36" s="534">
        <f>SUM(J37:J38)</f>
        <v>0</v>
      </c>
      <c r="K36" s="129">
        <f t="shared" si="8"/>
        <v>0</v>
      </c>
      <c r="L36" s="534">
        <f>SUM(L37:L38)</f>
        <v>0</v>
      </c>
      <c r="M36" s="273">
        <f>L36/G36</f>
        <v>0</v>
      </c>
      <c r="N36" s="128">
        <f>SUM(N37:N38)</f>
        <v>1100000000</v>
      </c>
      <c r="O36" s="2516"/>
      <c r="P36" s="2456"/>
      <c r="Q36" s="205"/>
      <c r="R36" s="135"/>
    </row>
    <row r="37" spans="1:18" ht="40.5" customHeight="1">
      <c r="A37" s="113">
        <v>1</v>
      </c>
      <c r="B37" s="459" t="s">
        <v>321</v>
      </c>
      <c r="C37" s="448">
        <v>8</v>
      </c>
      <c r="D37" s="900" t="s">
        <v>390</v>
      </c>
      <c r="E37" s="901" t="s">
        <v>391</v>
      </c>
      <c r="F37" s="451" t="s">
        <v>20</v>
      </c>
      <c r="G37" s="902">
        <v>500000000</v>
      </c>
      <c r="H37" s="452" t="s">
        <v>383</v>
      </c>
      <c r="I37" s="903" t="s">
        <v>358</v>
      </c>
      <c r="J37" s="456">
        <v>0</v>
      </c>
      <c r="K37" s="455">
        <f t="shared" si="8"/>
        <v>0</v>
      </c>
      <c r="L37" s="457">
        <f t="shared" ref="L37:L38" si="16">G37*M37</f>
        <v>0</v>
      </c>
      <c r="M37" s="455">
        <v>0</v>
      </c>
      <c r="N37" s="461">
        <f t="shared" ref="N37:N38" si="17">G37-J37</f>
        <v>500000000</v>
      </c>
      <c r="O37" s="2503" t="s">
        <v>1063</v>
      </c>
      <c r="P37" s="2456"/>
      <c r="Q37" s="462" t="s">
        <v>384</v>
      </c>
      <c r="R37" s="462" t="s">
        <v>385</v>
      </c>
    </row>
    <row r="38" spans="1:18" ht="48" customHeight="1">
      <c r="A38" s="125"/>
      <c r="B38" s="459" t="s">
        <v>321</v>
      </c>
      <c r="C38" s="448">
        <v>9</v>
      </c>
      <c r="D38" s="905" t="s">
        <v>392</v>
      </c>
      <c r="E38" s="906" t="s">
        <v>393</v>
      </c>
      <c r="F38" s="451" t="s">
        <v>310</v>
      </c>
      <c r="G38" s="907">
        <v>600000000</v>
      </c>
      <c r="H38" s="452" t="s">
        <v>383</v>
      </c>
      <c r="I38" s="903" t="s">
        <v>358</v>
      </c>
      <c r="J38" s="456">
        <v>0</v>
      </c>
      <c r="K38" s="455">
        <f t="shared" si="8"/>
        <v>0</v>
      </c>
      <c r="L38" s="457">
        <f t="shared" si="16"/>
        <v>0</v>
      </c>
      <c r="M38" s="455">
        <v>0</v>
      </c>
      <c r="N38" s="461">
        <f t="shared" si="17"/>
        <v>600000000</v>
      </c>
      <c r="O38" s="2503" t="s">
        <v>1064</v>
      </c>
      <c r="P38" s="2456"/>
      <c r="Q38" s="462" t="s">
        <v>388</v>
      </c>
      <c r="R38" s="542"/>
    </row>
    <row r="39" spans="1:18" ht="39">
      <c r="A39" s="125"/>
      <c r="B39" s="438"/>
      <c r="C39" s="778"/>
      <c r="D39" s="499" t="s">
        <v>394</v>
      </c>
      <c r="E39" s="437"/>
      <c r="F39" s="443"/>
      <c r="G39" s="846">
        <f>SUM(G40)</f>
        <v>5000000000</v>
      </c>
      <c r="H39" s="434"/>
      <c r="I39" s="846"/>
      <c r="J39" s="846">
        <f>SUM(J40)</f>
        <v>0</v>
      </c>
      <c r="K39" s="440">
        <f t="shared" si="8"/>
        <v>0</v>
      </c>
      <c r="L39" s="846">
        <f>SUM(L40)</f>
        <v>0</v>
      </c>
      <c r="M39" s="440">
        <f t="shared" ref="M39:M40" si="18">L39/G39</f>
        <v>0</v>
      </c>
      <c r="N39" s="846">
        <f>SUM(N40)</f>
        <v>5000000000</v>
      </c>
      <c r="O39" s="2534"/>
      <c r="P39" s="2456"/>
      <c r="Q39" s="443"/>
      <c r="R39" s="443"/>
    </row>
    <row r="40" spans="1:18" ht="38.25" customHeight="1">
      <c r="A40" s="113">
        <v>1</v>
      </c>
      <c r="B40" s="169">
        <v>1</v>
      </c>
      <c r="C40" s="71"/>
      <c r="D40" s="179" t="s">
        <v>395</v>
      </c>
      <c r="E40" s="134"/>
      <c r="F40" s="552"/>
      <c r="G40" s="534">
        <f>SUM(G41:G44)</f>
        <v>5000000000</v>
      </c>
      <c r="H40" s="552"/>
      <c r="I40" s="189"/>
      <c r="J40" s="534">
        <f>SUM(J41:J44)</f>
        <v>0</v>
      </c>
      <c r="K40" s="129">
        <f t="shared" si="8"/>
        <v>0</v>
      </c>
      <c r="L40" s="534">
        <f>SUM(L41:L44)</f>
        <v>0</v>
      </c>
      <c r="M40" s="273">
        <f t="shared" si="18"/>
        <v>0</v>
      </c>
      <c r="N40" s="534">
        <f>SUM(N41:N44)</f>
        <v>5000000000</v>
      </c>
      <c r="O40" s="2535"/>
      <c r="P40" s="2456"/>
      <c r="Q40" s="135"/>
      <c r="R40" s="135"/>
    </row>
    <row r="41" spans="1:18" ht="37.5">
      <c r="A41" s="125"/>
      <c r="B41" s="459" t="s">
        <v>321</v>
      </c>
      <c r="C41" s="448"/>
      <c r="D41" s="462" t="s">
        <v>1161</v>
      </c>
      <c r="E41" s="448" t="s">
        <v>397</v>
      </c>
      <c r="F41" s="451" t="s">
        <v>18</v>
      </c>
      <c r="G41" s="456">
        <v>1250000000</v>
      </c>
      <c r="H41" s="452" t="s">
        <v>383</v>
      </c>
      <c r="I41" s="894" t="s">
        <v>398</v>
      </c>
      <c r="J41" s="456">
        <v>0</v>
      </c>
      <c r="K41" s="455">
        <f t="shared" si="8"/>
        <v>0</v>
      </c>
      <c r="L41" s="457">
        <f t="shared" ref="L41:L44" si="19">G41*M41</f>
        <v>0</v>
      </c>
      <c r="M41" s="455">
        <v>0</v>
      </c>
      <c r="N41" s="461">
        <f t="shared" ref="N41:N44" si="20">G41-J41</f>
        <v>1250000000</v>
      </c>
      <c r="O41" s="2515" t="s">
        <v>1065</v>
      </c>
      <c r="P41" s="2456"/>
      <c r="Q41" s="462" t="s">
        <v>1162</v>
      </c>
      <c r="R41" s="542"/>
    </row>
    <row r="42" spans="1:18" ht="37.5">
      <c r="A42" s="125"/>
      <c r="B42" s="896"/>
      <c r="C42" s="897"/>
      <c r="D42" s="898" t="s">
        <v>1066</v>
      </c>
      <c r="E42" s="448" t="s">
        <v>397</v>
      </c>
      <c r="F42" s="451" t="s">
        <v>18</v>
      </c>
      <c r="G42" s="809">
        <v>1250000000</v>
      </c>
      <c r="H42" s="452" t="s">
        <v>383</v>
      </c>
      <c r="I42" s="894" t="s">
        <v>398</v>
      </c>
      <c r="J42" s="456">
        <v>0</v>
      </c>
      <c r="K42" s="455">
        <f t="shared" si="8"/>
        <v>0</v>
      </c>
      <c r="L42" s="457">
        <f t="shared" si="19"/>
        <v>0</v>
      </c>
      <c r="M42" s="455">
        <v>0</v>
      </c>
      <c r="N42" s="461">
        <f t="shared" si="20"/>
        <v>1250000000</v>
      </c>
      <c r="O42" s="2515" t="s">
        <v>1065</v>
      </c>
      <c r="P42" s="2456"/>
      <c r="Q42" s="462" t="s">
        <v>1162</v>
      </c>
      <c r="R42" s="459"/>
    </row>
    <row r="43" spans="1:18" ht="50">
      <c r="A43" s="125"/>
      <c r="B43" s="896"/>
      <c r="C43" s="897"/>
      <c r="D43" s="898" t="s">
        <v>1067</v>
      </c>
      <c r="E43" s="448" t="s">
        <v>397</v>
      </c>
      <c r="F43" s="451" t="s">
        <v>18</v>
      </c>
      <c r="G43" s="809">
        <v>1500000000</v>
      </c>
      <c r="H43" s="452" t="s">
        <v>383</v>
      </c>
      <c r="I43" s="894" t="s">
        <v>398</v>
      </c>
      <c r="J43" s="456">
        <v>0</v>
      </c>
      <c r="K43" s="455">
        <f t="shared" si="8"/>
        <v>0</v>
      </c>
      <c r="L43" s="457">
        <f t="shared" si="19"/>
        <v>0</v>
      </c>
      <c r="M43" s="455">
        <v>0</v>
      </c>
      <c r="N43" s="461">
        <f t="shared" si="20"/>
        <v>1500000000</v>
      </c>
      <c r="O43" s="2503" t="s">
        <v>1068</v>
      </c>
      <c r="P43" s="2456"/>
      <c r="Q43" s="462" t="s">
        <v>405</v>
      </c>
      <c r="R43" s="459"/>
    </row>
    <row r="44" spans="1:18" ht="54" customHeight="1">
      <c r="A44" s="125"/>
      <c r="B44" s="896" t="s">
        <v>321</v>
      </c>
      <c r="C44" s="897"/>
      <c r="D44" s="898" t="s">
        <v>1069</v>
      </c>
      <c r="E44" s="448" t="s">
        <v>397</v>
      </c>
      <c r="F44" s="451" t="s">
        <v>18</v>
      </c>
      <c r="G44" s="809">
        <v>1000000000</v>
      </c>
      <c r="H44" s="452" t="s">
        <v>383</v>
      </c>
      <c r="I44" s="894" t="s">
        <v>398</v>
      </c>
      <c r="J44" s="456">
        <v>0</v>
      </c>
      <c r="K44" s="455">
        <f t="shared" si="8"/>
        <v>0</v>
      </c>
      <c r="L44" s="457">
        <f t="shared" si="19"/>
        <v>0</v>
      </c>
      <c r="M44" s="455">
        <v>0</v>
      </c>
      <c r="N44" s="461">
        <f t="shared" si="20"/>
        <v>1000000000</v>
      </c>
      <c r="O44" s="2515" t="s">
        <v>1065</v>
      </c>
      <c r="P44" s="2456"/>
      <c r="Q44" s="462" t="s">
        <v>1162</v>
      </c>
      <c r="R44" s="459"/>
    </row>
    <row r="45" spans="1:18" ht="28.5" customHeight="1">
      <c r="A45" s="125"/>
      <c r="B45" s="414"/>
      <c r="C45" s="415"/>
      <c r="D45" s="416" t="s">
        <v>82</v>
      </c>
      <c r="E45" s="417"/>
      <c r="F45" s="420"/>
      <c r="G45" s="418">
        <f t="shared" ref="G45:G46" si="21">SUM(G46)</f>
        <v>18001100988</v>
      </c>
      <c r="H45" s="421"/>
      <c r="I45" s="418"/>
      <c r="J45" s="418">
        <f t="shared" ref="J45:J46" si="22">SUM(J46)</f>
        <v>2432644585</v>
      </c>
      <c r="K45" s="422">
        <f t="shared" si="8"/>
        <v>0.1351386554978867</v>
      </c>
      <c r="L45" s="418">
        <f t="shared" ref="L45:L46" si="23">SUM(L46)</f>
        <v>2494020483.0553865</v>
      </c>
      <c r="M45" s="422">
        <f t="shared" ref="M45:M49" si="24">L45/G45</f>
        <v>0.13854821906270984</v>
      </c>
      <c r="N45" s="418">
        <f t="shared" ref="N45:N46" si="25">SUM(N46)</f>
        <v>15568456403</v>
      </c>
      <c r="O45" s="2537"/>
      <c r="P45" s="2456"/>
      <c r="Q45" s="426"/>
      <c r="R45" s="426"/>
    </row>
    <row r="46" spans="1:18" ht="28.5" customHeight="1">
      <c r="A46" s="125"/>
      <c r="B46" s="427"/>
      <c r="C46" s="428"/>
      <c r="D46" s="513" t="s">
        <v>306</v>
      </c>
      <c r="E46" s="429"/>
      <c r="F46" s="235"/>
      <c r="G46" s="239">
        <f t="shared" si="21"/>
        <v>18001100988</v>
      </c>
      <c r="H46" s="232"/>
      <c r="I46" s="239"/>
      <c r="J46" s="239">
        <f t="shared" si="22"/>
        <v>2432644585</v>
      </c>
      <c r="K46" s="240">
        <f t="shared" si="8"/>
        <v>0.1351386554978867</v>
      </c>
      <c r="L46" s="239">
        <f t="shared" si="23"/>
        <v>2494020483.0553865</v>
      </c>
      <c r="M46" s="240">
        <f t="shared" si="24"/>
        <v>0.13854821906270984</v>
      </c>
      <c r="N46" s="239">
        <f t="shared" si="25"/>
        <v>15568456403</v>
      </c>
      <c r="O46" s="2532"/>
      <c r="P46" s="2456"/>
      <c r="Q46" s="431"/>
      <c r="R46" s="431"/>
    </row>
    <row r="47" spans="1:18" ht="60" customHeight="1">
      <c r="A47" s="125"/>
      <c r="B47" s="149"/>
      <c r="C47" s="432"/>
      <c r="D47" s="432" t="s">
        <v>412</v>
      </c>
      <c r="E47" s="155"/>
      <c r="F47" s="246"/>
      <c r="G47" s="250">
        <f>SUM(G48,G53,G58)</f>
        <v>18001100988</v>
      </c>
      <c r="H47" s="243"/>
      <c r="I47" s="250"/>
      <c r="J47" s="250">
        <f>SUM(J48,J53,J58)</f>
        <v>2432644585</v>
      </c>
      <c r="K47" s="251">
        <f t="shared" si="8"/>
        <v>0.1351386554978867</v>
      </c>
      <c r="L47" s="250">
        <f>SUM(L48,L53,L58)</f>
        <v>2494020483.0553865</v>
      </c>
      <c r="M47" s="251">
        <f t="shared" si="24"/>
        <v>0.13854821906270984</v>
      </c>
      <c r="N47" s="250">
        <f>SUM(N48,N53,N58)</f>
        <v>15568456403</v>
      </c>
      <c r="O47" s="2533"/>
      <c r="P47" s="2456"/>
      <c r="Q47" s="156"/>
      <c r="R47" s="156"/>
    </row>
    <row r="48" spans="1:18" ht="27.75" customHeight="1">
      <c r="A48" s="125"/>
      <c r="B48" s="434"/>
      <c r="C48" s="435"/>
      <c r="D48" s="256" t="s">
        <v>413</v>
      </c>
      <c r="E48" s="437"/>
      <c r="F48" s="437"/>
      <c r="G48" s="261">
        <f>SUM(G49,G51)</f>
        <v>11243456403</v>
      </c>
      <c r="H48" s="438"/>
      <c r="I48" s="439"/>
      <c r="J48" s="261">
        <f>SUM(J49,J51)</f>
        <v>0</v>
      </c>
      <c r="K48" s="440">
        <f t="shared" si="8"/>
        <v>0</v>
      </c>
      <c r="L48" s="261">
        <f>SUM(L49,L51)</f>
        <v>0</v>
      </c>
      <c r="M48" s="440">
        <f t="shared" si="24"/>
        <v>0</v>
      </c>
      <c r="N48" s="261">
        <f>SUM(N49,N51)</f>
        <v>11243456403</v>
      </c>
      <c r="O48" s="2534"/>
      <c r="P48" s="2456"/>
      <c r="Q48" s="443"/>
      <c r="R48" s="443"/>
    </row>
    <row r="49" spans="1:18" ht="49.5" customHeight="1">
      <c r="A49" s="125"/>
      <c r="B49" s="169">
        <v>1</v>
      </c>
      <c r="C49" s="179"/>
      <c r="D49" s="179" t="s">
        <v>320</v>
      </c>
      <c r="E49" s="134"/>
      <c r="F49" s="498"/>
      <c r="G49" s="128">
        <f>SUM(G50)</f>
        <v>500000000</v>
      </c>
      <c r="H49" s="128"/>
      <c r="I49" s="47"/>
      <c r="J49" s="128">
        <f>SUM(J50)</f>
        <v>0</v>
      </c>
      <c r="K49" s="174">
        <f t="shared" si="8"/>
        <v>0</v>
      </c>
      <c r="L49" s="128">
        <f>SUM(L50)</f>
        <v>0</v>
      </c>
      <c r="M49" s="174">
        <f t="shared" si="24"/>
        <v>0</v>
      </c>
      <c r="N49" s="128">
        <f>SUM(N50)</f>
        <v>500000000</v>
      </c>
      <c r="O49" s="2535"/>
      <c r="P49" s="2456"/>
      <c r="Q49" s="135"/>
      <c r="R49" s="135"/>
    </row>
    <row r="50" spans="1:18" ht="53.25" customHeight="1">
      <c r="A50" s="125"/>
      <c r="B50" s="446" t="s">
        <v>321</v>
      </c>
      <c r="C50" s="447"/>
      <c r="D50" s="462" t="s">
        <v>421</v>
      </c>
      <c r="E50" s="448" t="s">
        <v>419</v>
      </c>
      <c r="F50" s="451" t="s">
        <v>18</v>
      </c>
      <c r="G50" s="449">
        <v>500000000</v>
      </c>
      <c r="H50" s="452" t="s">
        <v>240</v>
      </c>
      <c r="I50" s="453" t="s">
        <v>422</v>
      </c>
      <c r="J50" s="456">
        <v>0</v>
      </c>
      <c r="K50" s="455">
        <f t="shared" si="8"/>
        <v>0</v>
      </c>
      <c r="L50" s="457">
        <f>G50*M50</f>
        <v>0</v>
      </c>
      <c r="M50" s="455">
        <v>0</v>
      </c>
      <c r="N50" s="460">
        <f t="shared" ref="N50:N52" si="26">G50-J50</f>
        <v>500000000</v>
      </c>
      <c r="O50" s="2503" t="s">
        <v>1163</v>
      </c>
      <c r="P50" s="2456"/>
      <c r="Q50" s="542"/>
      <c r="R50" s="542"/>
    </row>
    <row r="51" spans="1:18" ht="30" customHeight="1">
      <c r="A51" s="125"/>
      <c r="B51" s="169">
        <v>2</v>
      </c>
      <c r="C51" s="210"/>
      <c r="D51" s="179" t="s">
        <v>425</v>
      </c>
      <c r="E51" s="134"/>
      <c r="F51" s="498"/>
      <c r="G51" s="192">
        <f>G52</f>
        <v>10743456403</v>
      </c>
      <c r="H51" s="128"/>
      <c r="I51" s="47"/>
      <c r="J51" s="192">
        <f>J52</f>
        <v>0</v>
      </c>
      <c r="K51" s="174">
        <f t="shared" si="8"/>
        <v>0</v>
      </c>
      <c r="L51" s="192">
        <f>L52</f>
        <v>0</v>
      </c>
      <c r="M51" s="174">
        <f>L51/G51</f>
        <v>0</v>
      </c>
      <c r="N51" s="178">
        <f t="shared" si="26"/>
        <v>10743456403</v>
      </c>
      <c r="O51" s="2538"/>
      <c r="P51" s="2456"/>
      <c r="Q51" s="135"/>
      <c r="R51" s="135"/>
    </row>
    <row r="52" spans="1:18" ht="38.25" customHeight="1">
      <c r="A52" s="125"/>
      <c r="B52" s="446" t="s">
        <v>321</v>
      </c>
      <c r="C52" s="459">
        <v>1</v>
      </c>
      <c r="D52" s="462" t="s">
        <v>426</v>
      </c>
      <c r="E52" s="451" t="s">
        <v>419</v>
      </c>
      <c r="F52" s="451" t="s">
        <v>310</v>
      </c>
      <c r="G52" s="465">
        <v>10743456403</v>
      </c>
      <c r="H52" s="452" t="s">
        <v>240</v>
      </c>
      <c r="I52" s="453" t="s">
        <v>427</v>
      </c>
      <c r="J52" s="456">
        <v>0</v>
      </c>
      <c r="K52" s="455">
        <f t="shared" si="8"/>
        <v>0</v>
      </c>
      <c r="L52" s="457">
        <f>G52*M52</f>
        <v>0</v>
      </c>
      <c r="M52" s="455">
        <v>0</v>
      </c>
      <c r="N52" s="468">
        <f t="shared" si="26"/>
        <v>10743456403</v>
      </c>
      <c r="O52" s="2503" t="s">
        <v>1071</v>
      </c>
      <c r="P52" s="2456"/>
      <c r="Q52" s="542"/>
      <c r="R52" s="542"/>
    </row>
    <row r="53" spans="1:18" ht="36" customHeight="1">
      <c r="A53" s="125"/>
      <c r="B53" s="434"/>
      <c r="C53" s="435"/>
      <c r="D53" s="256" t="s">
        <v>429</v>
      </c>
      <c r="E53" s="437"/>
      <c r="F53" s="437"/>
      <c r="G53" s="261">
        <f>SUM(G54,G56)</f>
        <v>2100000000</v>
      </c>
      <c r="H53" s="438"/>
      <c r="I53" s="470"/>
      <c r="J53" s="261">
        <f>SUM(J54,J56)</f>
        <v>0</v>
      </c>
      <c r="K53" s="440">
        <f t="shared" si="8"/>
        <v>0</v>
      </c>
      <c r="L53" s="261">
        <f>SUM(L54,L56)</f>
        <v>50000000</v>
      </c>
      <c r="M53" s="440">
        <f t="shared" ref="M53:M54" si="27">L53/G53</f>
        <v>2.3809523809523808E-2</v>
      </c>
      <c r="N53" s="261">
        <f>SUM(N54,N56)</f>
        <v>2100000000</v>
      </c>
      <c r="O53" s="2534"/>
      <c r="P53" s="2456"/>
      <c r="Q53" s="443"/>
      <c r="R53" s="443"/>
    </row>
    <row r="54" spans="1:18" ht="39">
      <c r="A54" s="125"/>
      <c r="B54" s="169">
        <v>1</v>
      </c>
      <c r="C54" s="71"/>
      <c r="D54" s="179" t="s">
        <v>320</v>
      </c>
      <c r="E54" s="134"/>
      <c r="F54" s="498"/>
      <c r="G54" s="128">
        <f>SUM(G55)</f>
        <v>100000000</v>
      </c>
      <c r="H54" s="128"/>
      <c r="I54" s="103"/>
      <c r="J54" s="128">
        <f>SUM(J55)</f>
        <v>0</v>
      </c>
      <c r="K54" s="174">
        <f t="shared" si="8"/>
        <v>0</v>
      </c>
      <c r="L54" s="128">
        <f>SUM(L55)</f>
        <v>50000000</v>
      </c>
      <c r="M54" s="174">
        <f t="shared" si="27"/>
        <v>0.5</v>
      </c>
      <c r="N54" s="128">
        <f>SUM(N55)</f>
        <v>100000000</v>
      </c>
      <c r="O54" s="2535"/>
      <c r="P54" s="2456"/>
      <c r="Q54" s="135"/>
      <c r="R54" s="135"/>
    </row>
    <row r="55" spans="1:18" ht="25">
      <c r="A55" s="113">
        <v>1</v>
      </c>
      <c r="B55" s="459" t="s">
        <v>321</v>
      </c>
      <c r="C55" s="459"/>
      <c r="D55" s="462" t="s">
        <v>432</v>
      </c>
      <c r="E55" s="448" t="s">
        <v>433</v>
      </c>
      <c r="F55" s="451" t="s">
        <v>20</v>
      </c>
      <c r="G55" s="449">
        <v>100000000</v>
      </c>
      <c r="H55" s="452" t="s">
        <v>117</v>
      </c>
      <c r="I55" s="477" t="s">
        <v>434</v>
      </c>
      <c r="J55" s="456">
        <v>0</v>
      </c>
      <c r="K55" s="455">
        <f t="shared" si="8"/>
        <v>0</v>
      </c>
      <c r="L55" s="457">
        <f>G55*M55</f>
        <v>50000000</v>
      </c>
      <c r="M55" s="467">
        <v>0.5</v>
      </c>
      <c r="N55" s="460">
        <f>G55-J55</f>
        <v>100000000</v>
      </c>
      <c r="O55" s="2503" t="s">
        <v>1072</v>
      </c>
      <c r="P55" s="2456"/>
      <c r="Q55" s="542"/>
      <c r="R55" s="542"/>
    </row>
    <row r="56" spans="1:18" ht="33.75" customHeight="1">
      <c r="A56" s="113">
        <v>1</v>
      </c>
      <c r="B56" s="169">
        <v>2</v>
      </c>
      <c r="C56" s="210"/>
      <c r="D56" s="179" t="s">
        <v>425</v>
      </c>
      <c r="E56" s="134"/>
      <c r="F56" s="47"/>
      <c r="G56" s="128">
        <f>SUM(G57)</f>
        <v>2000000000</v>
      </c>
      <c r="H56" s="47"/>
      <c r="I56" s="47"/>
      <c r="J56" s="128">
        <f>SUM(J57)</f>
        <v>0</v>
      </c>
      <c r="K56" s="174">
        <f t="shared" si="8"/>
        <v>0</v>
      </c>
      <c r="L56" s="128">
        <f>SUM(L57)</f>
        <v>0</v>
      </c>
      <c r="M56" s="174">
        <f>L56/G56</f>
        <v>0</v>
      </c>
      <c r="N56" s="128">
        <f>SUM(N57)</f>
        <v>2000000000</v>
      </c>
      <c r="O56" s="2535"/>
      <c r="P56" s="2456"/>
      <c r="Q56" s="135"/>
      <c r="R56" s="135"/>
    </row>
    <row r="57" spans="1:18" ht="36" customHeight="1">
      <c r="A57" s="125"/>
      <c r="B57" s="459" t="s">
        <v>321</v>
      </c>
      <c r="C57" s="459">
        <v>2</v>
      </c>
      <c r="D57" s="462" t="s">
        <v>438</v>
      </c>
      <c r="E57" s="448" t="s">
        <v>433</v>
      </c>
      <c r="F57" s="451" t="s">
        <v>310</v>
      </c>
      <c r="G57" s="449">
        <v>2000000000</v>
      </c>
      <c r="H57" s="452" t="s">
        <v>117</v>
      </c>
      <c r="I57" s="477" t="s">
        <v>434</v>
      </c>
      <c r="J57" s="456">
        <v>0</v>
      </c>
      <c r="K57" s="455">
        <f t="shared" si="8"/>
        <v>0</v>
      </c>
      <c r="L57" s="173">
        <f>G57*M57</f>
        <v>0</v>
      </c>
      <c r="M57" s="455">
        <v>0</v>
      </c>
      <c r="N57" s="460">
        <f>G57-J57</f>
        <v>2000000000</v>
      </c>
      <c r="O57" s="2503" t="s">
        <v>1073</v>
      </c>
      <c r="P57" s="2456"/>
      <c r="Q57" s="542"/>
      <c r="R57" s="542"/>
    </row>
    <row r="58" spans="1:18" ht="35.25" customHeight="1">
      <c r="A58" s="125"/>
      <c r="B58" s="434"/>
      <c r="C58" s="435"/>
      <c r="D58" s="256" t="s">
        <v>439</v>
      </c>
      <c r="E58" s="437"/>
      <c r="F58" s="437"/>
      <c r="G58" s="261">
        <f>SUM(G59,G62,G64)</f>
        <v>4657644585</v>
      </c>
      <c r="H58" s="438"/>
      <c r="I58" s="470"/>
      <c r="J58" s="439">
        <f>SUM(J59,J62,J64)</f>
        <v>2432644585</v>
      </c>
      <c r="K58" s="440">
        <f t="shared" si="8"/>
        <v>0.52229072884486738</v>
      </c>
      <c r="L58" s="441">
        <f>SUM(L59,L62,L64)</f>
        <v>2444020483.0553865</v>
      </c>
      <c r="M58" s="440">
        <f>L58/G58</f>
        <v>0.52473314321285558</v>
      </c>
      <c r="N58" s="439">
        <f>SUM(N59,N62,N64)</f>
        <v>2225000000</v>
      </c>
      <c r="O58" s="2534"/>
      <c r="P58" s="2456"/>
      <c r="Q58" s="443"/>
      <c r="R58" s="443"/>
    </row>
    <row r="59" spans="1:18" ht="32.25" customHeight="1">
      <c r="A59" s="125"/>
      <c r="B59" s="169">
        <v>1</v>
      </c>
      <c r="C59" s="210"/>
      <c r="D59" s="179" t="s">
        <v>178</v>
      </c>
      <c r="E59" s="134"/>
      <c r="F59" s="498"/>
      <c r="G59" s="128">
        <f>SUM(G60:G61)</f>
        <v>3878465000</v>
      </c>
      <c r="H59" s="128"/>
      <c r="I59" s="69"/>
      <c r="J59" s="128">
        <f>SUM(J60:J61)</f>
        <v>1753465000</v>
      </c>
      <c r="K59" s="174">
        <f t="shared" si="8"/>
        <v>0.45210282934098928</v>
      </c>
      <c r="L59" s="173">
        <f t="shared" ref="L59:L65" si="28">G59*M59</f>
        <v>1764840898.0553865</v>
      </c>
      <c r="M59" s="174">
        <v>0.45503592221546063</v>
      </c>
      <c r="N59" s="128">
        <f>SUM(N60:N61)</f>
        <v>2125000000</v>
      </c>
      <c r="O59" s="2535"/>
      <c r="P59" s="2456"/>
      <c r="Q59" s="135"/>
      <c r="R59" s="135"/>
    </row>
    <row r="60" spans="1:18" ht="53.25" customHeight="1">
      <c r="A60" s="113">
        <v>1</v>
      </c>
      <c r="B60" s="446" t="s">
        <v>321</v>
      </c>
      <c r="C60" s="459">
        <v>3</v>
      </c>
      <c r="D60" s="483" t="s">
        <v>440</v>
      </c>
      <c r="E60" s="484" t="s">
        <v>441</v>
      </c>
      <c r="F60" s="451" t="s">
        <v>310</v>
      </c>
      <c r="G60" s="485">
        <v>2125000000</v>
      </c>
      <c r="H60" s="452" t="s">
        <v>240</v>
      </c>
      <c r="I60" s="477" t="s">
        <v>442</v>
      </c>
      <c r="J60" s="456">
        <v>0</v>
      </c>
      <c r="K60" s="455">
        <f t="shared" si="8"/>
        <v>0</v>
      </c>
      <c r="L60" s="457">
        <f t="shared" si="28"/>
        <v>0</v>
      </c>
      <c r="M60" s="455">
        <v>0</v>
      </c>
      <c r="N60" s="460">
        <f t="shared" ref="N60:N61" si="29">G60-J60</f>
        <v>2125000000</v>
      </c>
      <c r="O60" s="2503" t="s">
        <v>1074</v>
      </c>
      <c r="P60" s="2456"/>
      <c r="Q60" s="542"/>
      <c r="R60" s="542"/>
    </row>
    <row r="61" spans="1:18" ht="43.5" customHeight="1">
      <c r="A61" s="113">
        <v>1</v>
      </c>
      <c r="B61" s="446" t="s">
        <v>321</v>
      </c>
      <c r="C61" s="459">
        <v>4</v>
      </c>
      <c r="D61" s="486" t="s">
        <v>445</v>
      </c>
      <c r="E61" s="487" t="s">
        <v>309</v>
      </c>
      <c r="F61" s="451" t="s">
        <v>142</v>
      </c>
      <c r="G61" s="488">
        <v>1753465000</v>
      </c>
      <c r="H61" s="452" t="s">
        <v>240</v>
      </c>
      <c r="I61" s="489" t="s">
        <v>244</v>
      </c>
      <c r="J61" s="449">
        <v>1753465000</v>
      </c>
      <c r="K61" s="455">
        <f t="shared" si="8"/>
        <v>1</v>
      </c>
      <c r="L61" s="457">
        <f t="shared" si="28"/>
        <v>1753465000</v>
      </c>
      <c r="M61" s="455">
        <v>1</v>
      </c>
      <c r="N61" s="460">
        <f t="shared" si="29"/>
        <v>0</v>
      </c>
      <c r="O61" s="2503" t="s">
        <v>1075</v>
      </c>
      <c r="P61" s="2456"/>
      <c r="Q61" s="542"/>
      <c r="R61" s="542"/>
    </row>
    <row r="62" spans="1:18" ht="41.25" customHeight="1">
      <c r="A62" s="125"/>
      <c r="B62" s="169">
        <v>2</v>
      </c>
      <c r="C62" s="71"/>
      <c r="D62" s="179" t="s">
        <v>320</v>
      </c>
      <c r="E62" s="134"/>
      <c r="F62" s="491" t="s">
        <v>130</v>
      </c>
      <c r="G62" s="128">
        <f>SUM(G63)</f>
        <v>100000000</v>
      </c>
      <c r="H62" s="492" t="s">
        <v>240</v>
      </c>
      <c r="I62" s="495"/>
      <c r="J62" s="128">
        <f>SUM(J63)</f>
        <v>0</v>
      </c>
      <c r="K62" s="174">
        <f t="shared" si="8"/>
        <v>0</v>
      </c>
      <c r="L62" s="173">
        <f t="shared" si="28"/>
        <v>0</v>
      </c>
      <c r="M62" s="174">
        <v>0</v>
      </c>
      <c r="N62" s="128">
        <f>SUM(N63)</f>
        <v>100000000</v>
      </c>
      <c r="O62" s="2535"/>
      <c r="P62" s="2456"/>
      <c r="Q62" s="135"/>
      <c r="R62" s="135"/>
    </row>
    <row r="63" spans="1:18" ht="25">
      <c r="A63" s="125"/>
      <c r="B63" s="446" t="s">
        <v>321</v>
      </c>
      <c r="C63" s="459"/>
      <c r="D63" s="462" t="s">
        <v>449</v>
      </c>
      <c r="E63" s="448" t="s">
        <v>447</v>
      </c>
      <c r="F63" s="451" t="s">
        <v>20</v>
      </c>
      <c r="G63" s="449">
        <v>100000000</v>
      </c>
      <c r="H63" s="452" t="s">
        <v>240</v>
      </c>
      <c r="I63" s="477" t="s">
        <v>442</v>
      </c>
      <c r="J63" s="456">
        <v>0</v>
      </c>
      <c r="K63" s="455">
        <f t="shared" si="8"/>
        <v>0</v>
      </c>
      <c r="L63" s="457">
        <f t="shared" si="28"/>
        <v>0</v>
      </c>
      <c r="M63" s="455">
        <v>0</v>
      </c>
      <c r="N63" s="460">
        <f>G63-J63</f>
        <v>100000000</v>
      </c>
      <c r="O63" s="2503" t="s">
        <v>1076</v>
      </c>
      <c r="P63" s="2456"/>
      <c r="Q63" s="542"/>
      <c r="R63" s="542"/>
    </row>
    <row r="64" spans="1:18" ht="27" customHeight="1">
      <c r="A64" s="125"/>
      <c r="B64" s="169">
        <v>3</v>
      </c>
      <c r="C64" s="169"/>
      <c r="D64" s="179" t="s">
        <v>452</v>
      </c>
      <c r="E64" s="134"/>
      <c r="F64" s="71" t="s">
        <v>142</v>
      </c>
      <c r="G64" s="128">
        <f>SUM(G65)</f>
        <v>679179585</v>
      </c>
      <c r="H64" s="169" t="s">
        <v>240</v>
      </c>
      <c r="I64" s="47"/>
      <c r="J64" s="128">
        <f>SUM(J65)</f>
        <v>679179585</v>
      </c>
      <c r="K64" s="174">
        <f t="shared" si="8"/>
        <v>1</v>
      </c>
      <c r="L64" s="173">
        <f t="shared" si="28"/>
        <v>679179585</v>
      </c>
      <c r="M64" s="174">
        <v>1</v>
      </c>
      <c r="N64" s="128">
        <f>SUM(N65)</f>
        <v>0</v>
      </c>
      <c r="O64" s="2535"/>
      <c r="P64" s="2456"/>
      <c r="Q64" s="135"/>
      <c r="R64" s="135"/>
    </row>
    <row r="65" spans="1:18" ht="33.75" customHeight="1">
      <c r="A65" s="125"/>
      <c r="B65" s="446" t="s">
        <v>321</v>
      </c>
      <c r="C65" s="448">
        <v>5</v>
      </c>
      <c r="D65" s="462" t="s">
        <v>453</v>
      </c>
      <c r="E65" s="448" t="s">
        <v>454</v>
      </c>
      <c r="F65" s="451" t="s">
        <v>142</v>
      </c>
      <c r="G65" s="449">
        <v>679179585</v>
      </c>
      <c r="H65" s="452" t="s">
        <v>240</v>
      </c>
      <c r="I65" s="453" t="s">
        <v>260</v>
      </c>
      <c r="J65" s="456">
        <v>679179585</v>
      </c>
      <c r="K65" s="455">
        <f t="shared" si="8"/>
        <v>1</v>
      </c>
      <c r="L65" s="173">
        <f t="shared" si="28"/>
        <v>679179585</v>
      </c>
      <c r="M65" s="455">
        <v>1</v>
      </c>
      <c r="N65" s="460">
        <f>G65-J65</f>
        <v>0</v>
      </c>
      <c r="O65" s="2503" t="s">
        <v>1075</v>
      </c>
      <c r="P65" s="2456"/>
      <c r="Q65" s="542"/>
      <c r="R65" s="542"/>
    </row>
    <row r="66" spans="1:18" ht="36.75" customHeight="1">
      <c r="A66" s="125"/>
      <c r="B66" s="504"/>
      <c r="C66" s="505"/>
      <c r="D66" s="506" t="s">
        <v>83</v>
      </c>
      <c r="E66" s="505"/>
      <c r="F66" s="508"/>
      <c r="G66" s="507">
        <f>SUM(G67,G74,G83)</f>
        <v>42721792386</v>
      </c>
      <c r="H66" s="508"/>
      <c r="I66" s="509"/>
      <c r="J66" s="507">
        <f>SUM(J67,J74,J83)</f>
        <v>421616650</v>
      </c>
      <c r="K66" s="510">
        <f t="shared" si="8"/>
        <v>9.86888953980696E-3</v>
      </c>
      <c r="L66" s="507">
        <f>SUM(L67,L74,L83)</f>
        <v>421616650</v>
      </c>
      <c r="M66" s="510">
        <f t="shared" ref="M66:M70" si="30">L66/G66</f>
        <v>9.86888953980696E-3</v>
      </c>
      <c r="N66" s="507">
        <f>SUM(N67,N74,N83)</f>
        <v>42300175736</v>
      </c>
      <c r="O66" s="2537"/>
      <c r="P66" s="2456"/>
      <c r="Q66" s="426"/>
      <c r="R66" s="426"/>
    </row>
    <row r="67" spans="1:18" ht="34.5" customHeight="1">
      <c r="A67" s="125"/>
      <c r="B67" s="511"/>
      <c r="C67" s="512"/>
      <c r="D67" s="513" t="s">
        <v>466</v>
      </c>
      <c r="E67" s="512"/>
      <c r="F67" s="515"/>
      <c r="G67" s="514">
        <f>SUM(,G68)</f>
        <v>285000000</v>
      </c>
      <c r="H67" s="515"/>
      <c r="I67" s="140"/>
      <c r="J67" s="514">
        <f>SUM(,J68)</f>
        <v>0</v>
      </c>
      <c r="K67" s="516">
        <f t="shared" si="8"/>
        <v>0</v>
      </c>
      <c r="L67" s="514">
        <f>SUM(,L68)</f>
        <v>0</v>
      </c>
      <c r="M67" s="516">
        <f t="shared" si="30"/>
        <v>0</v>
      </c>
      <c r="N67" s="514">
        <f>SUM(,N68)</f>
        <v>285000000</v>
      </c>
      <c r="O67" s="2532"/>
      <c r="P67" s="2456"/>
      <c r="Q67" s="431"/>
      <c r="R67" s="431"/>
    </row>
    <row r="68" spans="1:18" ht="38.25" customHeight="1">
      <c r="A68" s="125"/>
      <c r="B68" s="517"/>
      <c r="C68" s="527"/>
      <c r="D68" s="528" t="s">
        <v>467</v>
      </c>
      <c r="E68" s="146"/>
      <c r="F68" s="519"/>
      <c r="G68" s="518">
        <f t="shared" ref="G68:G69" si="31">SUM(G69)</f>
        <v>285000000</v>
      </c>
      <c r="H68" s="519"/>
      <c r="I68" s="150"/>
      <c r="J68" s="518">
        <f t="shared" ref="J68:J69" si="32">SUM(J69)</f>
        <v>0</v>
      </c>
      <c r="K68" s="151">
        <f t="shared" si="8"/>
        <v>0</v>
      </c>
      <c r="L68" s="518">
        <f t="shared" ref="L68:L69" si="33">SUM(L69)</f>
        <v>0</v>
      </c>
      <c r="M68" s="151">
        <f t="shared" si="30"/>
        <v>0</v>
      </c>
      <c r="N68" s="518">
        <f t="shared" ref="N68:N69" si="34">SUM(N69)</f>
        <v>285000000</v>
      </c>
      <c r="O68" s="2533"/>
      <c r="P68" s="2456"/>
      <c r="Q68" s="156"/>
      <c r="R68" s="156"/>
    </row>
    <row r="69" spans="1:18" ht="34.5" customHeight="1">
      <c r="A69" s="125"/>
      <c r="B69" s="520"/>
      <c r="C69" s="157"/>
      <c r="D69" s="521" t="s">
        <v>472</v>
      </c>
      <c r="E69" s="157"/>
      <c r="F69" s="523"/>
      <c r="G69" s="522">
        <f t="shared" si="31"/>
        <v>285000000</v>
      </c>
      <c r="H69" s="523"/>
      <c r="I69" s="161"/>
      <c r="J69" s="522">
        <f t="shared" si="32"/>
        <v>0</v>
      </c>
      <c r="K69" s="162">
        <f t="shared" si="8"/>
        <v>0</v>
      </c>
      <c r="L69" s="522">
        <f t="shared" si="33"/>
        <v>0</v>
      </c>
      <c r="M69" s="162">
        <f t="shared" si="30"/>
        <v>0</v>
      </c>
      <c r="N69" s="522">
        <f t="shared" si="34"/>
        <v>285000000</v>
      </c>
      <c r="O69" s="2539"/>
      <c r="P69" s="2456"/>
      <c r="Q69" s="167"/>
      <c r="R69" s="167"/>
    </row>
    <row r="70" spans="1:18" ht="57" customHeight="1">
      <c r="A70" s="113">
        <v>1</v>
      </c>
      <c r="B70" s="169">
        <v>1</v>
      </c>
      <c r="C70" s="126"/>
      <c r="D70" s="179" t="s">
        <v>346</v>
      </c>
      <c r="E70" s="126"/>
      <c r="F70" s="535"/>
      <c r="G70" s="534">
        <f>SUM(G71:G73)</f>
        <v>285000000</v>
      </c>
      <c r="H70" s="535"/>
      <c r="I70" s="69"/>
      <c r="J70" s="534">
        <f>SUM(J71:J73)</f>
        <v>0</v>
      </c>
      <c r="K70" s="174">
        <f t="shared" si="8"/>
        <v>0</v>
      </c>
      <c r="L70" s="534">
        <f>SUM(L71:L73)</f>
        <v>0</v>
      </c>
      <c r="M70" s="174">
        <f t="shared" si="30"/>
        <v>0</v>
      </c>
      <c r="N70" s="534">
        <f>SUM(N71:N73)</f>
        <v>285000000</v>
      </c>
      <c r="O70" s="2535"/>
      <c r="P70" s="2456"/>
      <c r="Q70" s="135"/>
      <c r="R70" s="135"/>
    </row>
    <row r="71" spans="1:18" ht="35.25" customHeight="1">
      <c r="A71" s="125"/>
      <c r="B71" s="479"/>
      <c r="C71" s="459"/>
      <c r="D71" s="483" t="s">
        <v>478</v>
      </c>
      <c r="E71" s="484" t="s">
        <v>309</v>
      </c>
      <c r="F71" s="451" t="s">
        <v>20</v>
      </c>
      <c r="G71" s="536">
        <v>85000000</v>
      </c>
      <c r="H71" s="451" t="s">
        <v>473</v>
      </c>
      <c r="I71" s="448" t="s">
        <v>481</v>
      </c>
      <c r="J71" s="456">
        <v>0</v>
      </c>
      <c r="K71" s="455">
        <f t="shared" si="8"/>
        <v>0</v>
      </c>
      <c r="L71" s="457">
        <f t="shared" ref="L71:L73" si="35">G71*M71</f>
        <v>0</v>
      </c>
      <c r="M71" s="455">
        <v>0</v>
      </c>
      <c r="N71" s="460">
        <f t="shared" ref="N71:N73" si="36">G71-J71</f>
        <v>85000000</v>
      </c>
      <c r="O71" s="2540" t="s">
        <v>1078</v>
      </c>
      <c r="P71" s="2456"/>
      <c r="Q71" s="542"/>
      <c r="R71" s="542"/>
    </row>
    <row r="72" spans="1:18" ht="47.25" customHeight="1">
      <c r="A72" s="125"/>
      <c r="B72" s="479"/>
      <c r="C72" s="459"/>
      <c r="D72" s="486" t="s">
        <v>483</v>
      </c>
      <c r="E72" s="537" t="s">
        <v>484</v>
      </c>
      <c r="F72" s="451" t="s">
        <v>20</v>
      </c>
      <c r="G72" s="538">
        <v>100000000</v>
      </c>
      <c r="H72" s="451" t="s">
        <v>473</v>
      </c>
      <c r="I72" s="448" t="s">
        <v>481</v>
      </c>
      <c r="J72" s="456">
        <v>0</v>
      </c>
      <c r="K72" s="455">
        <f t="shared" si="8"/>
        <v>0</v>
      </c>
      <c r="L72" s="457">
        <f t="shared" si="35"/>
        <v>0</v>
      </c>
      <c r="M72" s="455">
        <v>0</v>
      </c>
      <c r="N72" s="460">
        <f t="shared" si="36"/>
        <v>100000000</v>
      </c>
      <c r="O72" s="2541" t="s">
        <v>1079</v>
      </c>
      <c r="P72" s="2456"/>
      <c r="Q72" s="131"/>
      <c r="R72" s="131"/>
    </row>
    <row r="73" spans="1:18" ht="36" customHeight="1">
      <c r="A73" s="113">
        <v>1</v>
      </c>
      <c r="B73" s="479"/>
      <c r="C73" s="459"/>
      <c r="D73" s="486" t="s">
        <v>486</v>
      </c>
      <c r="E73" s="537" t="s">
        <v>487</v>
      </c>
      <c r="F73" s="451" t="s">
        <v>20</v>
      </c>
      <c r="G73" s="538">
        <v>100000000</v>
      </c>
      <c r="H73" s="451" t="s">
        <v>473</v>
      </c>
      <c r="I73" s="448" t="s">
        <v>481</v>
      </c>
      <c r="J73" s="456">
        <v>0</v>
      </c>
      <c r="K73" s="455">
        <f t="shared" si="8"/>
        <v>0</v>
      </c>
      <c r="L73" s="457">
        <f t="shared" si="35"/>
        <v>0</v>
      </c>
      <c r="M73" s="455">
        <v>0</v>
      </c>
      <c r="N73" s="460">
        <f t="shared" si="36"/>
        <v>100000000</v>
      </c>
      <c r="O73" s="2542" t="s">
        <v>1078</v>
      </c>
      <c r="P73" s="2456"/>
      <c r="Q73" s="131"/>
      <c r="R73" s="131"/>
    </row>
    <row r="74" spans="1:18" ht="26">
      <c r="A74" s="113">
        <v>1</v>
      </c>
      <c r="B74" s="511"/>
      <c r="C74" s="512"/>
      <c r="D74" s="513" t="s">
        <v>489</v>
      </c>
      <c r="E74" s="512"/>
      <c r="F74" s="515"/>
      <c r="G74" s="514">
        <f t="shared" ref="G74:G75" si="37">SUM(G75)</f>
        <v>881469050</v>
      </c>
      <c r="H74" s="515"/>
      <c r="I74" s="140"/>
      <c r="J74" s="514">
        <f t="shared" ref="J74:J75" si="38">SUM(J75)</f>
        <v>108669050</v>
      </c>
      <c r="K74" s="516">
        <f t="shared" si="8"/>
        <v>0.12328175334119786</v>
      </c>
      <c r="L74" s="514">
        <f t="shared" ref="L74:L75" si="39">SUM(L75)</f>
        <v>108669050</v>
      </c>
      <c r="M74" s="516">
        <f t="shared" ref="M74:M77" si="40">L74/G74</f>
        <v>0.12328175334119786</v>
      </c>
      <c r="N74" s="514">
        <f t="shared" ref="N74:N75" si="41">SUM(N75)</f>
        <v>772800000</v>
      </c>
      <c r="O74" s="2532"/>
      <c r="P74" s="2456"/>
      <c r="Q74" s="431"/>
      <c r="R74" s="431"/>
    </row>
    <row r="75" spans="1:18" ht="54.75" customHeight="1">
      <c r="A75" s="113">
        <v>1</v>
      </c>
      <c r="B75" s="517"/>
      <c r="C75" s="146"/>
      <c r="D75" s="432" t="s">
        <v>490</v>
      </c>
      <c r="E75" s="146"/>
      <c r="F75" s="519"/>
      <c r="G75" s="518">
        <f t="shared" si="37"/>
        <v>881469050</v>
      </c>
      <c r="H75" s="519"/>
      <c r="I75" s="150"/>
      <c r="J75" s="518">
        <f t="shared" si="38"/>
        <v>108669050</v>
      </c>
      <c r="K75" s="151">
        <f t="shared" si="8"/>
        <v>0.12328175334119786</v>
      </c>
      <c r="L75" s="518">
        <f t="shared" si="39"/>
        <v>108669050</v>
      </c>
      <c r="M75" s="151">
        <f t="shared" si="40"/>
        <v>0.12328175334119786</v>
      </c>
      <c r="N75" s="518">
        <f t="shared" si="41"/>
        <v>772800000</v>
      </c>
      <c r="O75" s="2533"/>
      <c r="P75" s="2456"/>
      <c r="Q75" s="156"/>
      <c r="R75" s="156"/>
    </row>
    <row r="76" spans="1:18" ht="27" customHeight="1">
      <c r="A76" s="113">
        <v>1</v>
      </c>
      <c r="B76" s="520"/>
      <c r="C76" s="157"/>
      <c r="D76" s="521" t="s">
        <v>1019</v>
      </c>
      <c r="E76" s="157"/>
      <c r="F76" s="523"/>
      <c r="G76" s="522">
        <f>SUM(G77)</f>
        <v>881469050</v>
      </c>
      <c r="H76" s="523"/>
      <c r="I76" s="161"/>
      <c r="J76" s="522">
        <f>SUM(J77)</f>
        <v>108669050</v>
      </c>
      <c r="K76" s="162">
        <f t="shared" si="8"/>
        <v>0.12328175334119786</v>
      </c>
      <c r="L76" s="522">
        <f>SUM(L77)</f>
        <v>108669050</v>
      </c>
      <c r="M76" s="162">
        <f t="shared" si="40"/>
        <v>0.12328175334119786</v>
      </c>
      <c r="N76" s="522">
        <f>SUM(N77)</f>
        <v>772800000</v>
      </c>
      <c r="O76" s="2539"/>
      <c r="P76" s="2456"/>
      <c r="Q76" s="167"/>
      <c r="R76" s="167"/>
    </row>
    <row r="77" spans="1:18" ht="42" customHeight="1">
      <c r="A77" s="125"/>
      <c r="B77" s="169">
        <v>1</v>
      </c>
      <c r="C77" s="126"/>
      <c r="D77" s="179" t="s">
        <v>178</v>
      </c>
      <c r="E77" s="169"/>
      <c r="F77" s="535"/>
      <c r="G77" s="192">
        <f>SUM(G78:G82)</f>
        <v>881469050</v>
      </c>
      <c r="H77" s="535"/>
      <c r="I77" s="69"/>
      <c r="J77" s="534">
        <f>SUM(J78:J82)</f>
        <v>108669050</v>
      </c>
      <c r="K77" s="174">
        <f t="shared" si="8"/>
        <v>0.12328175334119786</v>
      </c>
      <c r="L77" s="534">
        <f>SUM(L78:L80)</f>
        <v>108669050</v>
      </c>
      <c r="M77" s="174">
        <f t="shared" si="40"/>
        <v>0.12328175334119786</v>
      </c>
      <c r="N77" s="534">
        <f>SUM(N78:N82)</f>
        <v>772800000</v>
      </c>
      <c r="O77" s="2535"/>
      <c r="P77" s="2456"/>
      <c r="Q77" s="135"/>
      <c r="R77" s="135"/>
    </row>
    <row r="78" spans="1:18" ht="42.75" customHeight="1">
      <c r="A78" s="125"/>
      <c r="B78" s="479"/>
      <c r="C78" s="459">
        <v>1</v>
      </c>
      <c r="D78" s="483" t="s">
        <v>492</v>
      </c>
      <c r="E78" s="484" t="s">
        <v>493</v>
      </c>
      <c r="F78" s="451" t="s">
        <v>20</v>
      </c>
      <c r="G78" s="485">
        <v>180000000</v>
      </c>
      <c r="H78" s="451" t="s">
        <v>354</v>
      </c>
      <c r="I78" s="448" t="s">
        <v>494</v>
      </c>
      <c r="J78" s="447">
        <v>0</v>
      </c>
      <c r="K78" s="455">
        <f t="shared" si="8"/>
        <v>0</v>
      </c>
      <c r="L78" s="457">
        <f t="shared" ref="L78:L82" si="42">G78*M78</f>
        <v>0</v>
      </c>
      <c r="M78" s="455">
        <v>0</v>
      </c>
      <c r="N78" s="460">
        <f t="shared" ref="N78:N82" si="43">G78-J78</f>
        <v>180000000</v>
      </c>
      <c r="O78" s="2506" t="s">
        <v>495</v>
      </c>
      <c r="P78" s="2456"/>
      <c r="Q78" s="542"/>
      <c r="R78" s="542"/>
    </row>
    <row r="79" spans="1:18" ht="25">
      <c r="A79" s="125"/>
      <c r="B79" s="479"/>
      <c r="C79" s="459">
        <v>2</v>
      </c>
      <c r="D79" s="486" t="s">
        <v>496</v>
      </c>
      <c r="E79" s="537" t="s">
        <v>497</v>
      </c>
      <c r="F79" s="451" t="s">
        <v>20</v>
      </c>
      <c r="G79" s="488">
        <v>108669050</v>
      </c>
      <c r="H79" s="451" t="s">
        <v>354</v>
      </c>
      <c r="I79" s="448" t="s">
        <v>494</v>
      </c>
      <c r="J79" s="456">
        <v>108669050</v>
      </c>
      <c r="K79" s="455">
        <f t="shared" si="8"/>
        <v>1</v>
      </c>
      <c r="L79" s="457">
        <f t="shared" si="42"/>
        <v>108669050</v>
      </c>
      <c r="M79" s="467">
        <v>1</v>
      </c>
      <c r="N79" s="460">
        <f t="shared" si="43"/>
        <v>0</v>
      </c>
      <c r="O79" s="2506" t="s">
        <v>498</v>
      </c>
      <c r="P79" s="2456"/>
      <c r="Q79" s="448"/>
      <c r="R79" s="448"/>
    </row>
    <row r="80" spans="1:18" ht="25">
      <c r="A80" s="113">
        <v>1</v>
      </c>
      <c r="B80" s="479"/>
      <c r="C80" s="459">
        <v>3</v>
      </c>
      <c r="D80" s="486" t="s">
        <v>499</v>
      </c>
      <c r="E80" s="537" t="s">
        <v>500</v>
      </c>
      <c r="F80" s="451" t="s">
        <v>20</v>
      </c>
      <c r="G80" s="488">
        <v>198700000</v>
      </c>
      <c r="H80" s="451" t="s">
        <v>354</v>
      </c>
      <c r="I80" s="448" t="s">
        <v>494</v>
      </c>
      <c r="J80" s="447">
        <v>0</v>
      </c>
      <c r="K80" s="455">
        <f t="shared" si="8"/>
        <v>0</v>
      </c>
      <c r="L80" s="457">
        <f t="shared" si="42"/>
        <v>0</v>
      </c>
      <c r="M80" s="455">
        <v>0</v>
      </c>
      <c r="N80" s="460">
        <f t="shared" si="43"/>
        <v>198700000</v>
      </c>
      <c r="O80" s="2506" t="s">
        <v>1080</v>
      </c>
      <c r="P80" s="2456"/>
      <c r="Q80" s="542"/>
      <c r="R80" s="542"/>
    </row>
    <row r="81" spans="1:18" ht="13">
      <c r="A81" s="125"/>
      <c r="B81" s="479"/>
      <c r="C81" s="459">
        <v>4</v>
      </c>
      <c r="D81" s="486" t="s">
        <v>499</v>
      </c>
      <c r="E81" s="537" t="s">
        <v>501</v>
      </c>
      <c r="F81" s="451" t="s">
        <v>20</v>
      </c>
      <c r="G81" s="488">
        <v>195400000</v>
      </c>
      <c r="H81" s="451" t="s">
        <v>354</v>
      </c>
      <c r="I81" s="448" t="s">
        <v>494</v>
      </c>
      <c r="J81" s="447">
        <v>0</v>
      </c>
      <c r="K81" s="455">
        <f t="shared" si="8"/>
        <v>0</v>
      </c>
      <c r="L81" s="457">
        <f t="shared" si="42"/>
        <v>0</v>
      </c>
      <c r="M81" s="455">
        <v>0</v>
      </c>
      <c r="N81" s="460">
        <f t="shared" si="43"/>
        <v>195400000</v>
      </c>
      <c r="O81" s="2506" t="s">
        <v>1080</v>
      </c>
      <c r="P81" s="2456"/>
      <c r="Q81" s="542"/>
      <c r="R81" s="542"/>
    </row>
    <row r="82" spans="1:18" ht="44.25" customHeight="1">
      <c r="A82" s="125"/>
      <c r="B82" s="479"/>
      <c r="C82" s="459">
        <v>5</v>
      </c>
      <c r="D82" s="486" t="s">
        <v>499</v>
      </c>
      <c r="E82" s="537" t="s">
        <v>503</v>
      </c>
      <c r="F82" s="451" t="s">
        <v>20</v>
      </c>
      <c r="G82" s="488">
        <v>198700000</v>
      </c>
      <c r="H82" s="451" t="s">
        <v>354</v>
      </c>
      <c r="I82" s="448" t="s">
        <v>504</v>
      </c>
      <c r="J82" s="447">
        <v>0</v>
      </c>
      <c r="K82" s="455">
        <f t="shared" si="8"/>
        <v>0</v>
      </c>
      <c r="L82" s="457">
        <f t="shared" si="42"/>
        <v>0</v>
      </c>
      <c r="M82" s="467">
        <v>0</v>
      </c>
      <c r="N82" s="460">
        <f t="shared" si="43"/>
        <v>198700000</v>
      </c>
      <c r="O82" s="2506" t="s">
        <v>1080</v>
      </c>
      <c r="P82" s="2456"/>
      <c r="Q82" s="448"/>
      <c r="R82" s="448"/>
    </row>
    <row r="83" spans="1:18" ht="30" customHeight="1">
      <c r="A83" s="125"/>
      <c r="B83" s="511"/>
      <c r="C83" s="512"/>
      <c r="D83" s="513" t="s">
        <v>506</v>
      </c>
      <c r="E83" s="512"/>
      <c r="F83" s="515"/>
      <c r="G83" s="514">
        <f>SUM(G84)</f>
        <v>41555323336</v>
      </c>
      <c r="H83" s="515"/>
      <c r="I83" s="140"/>
      <c r="J83" s="514">
        <f>SUM(J84)</f>
        <v>312947600</v>
      </c>
      <c r="K83" s="516">
        <f t="shared" si="8"/>
        <v>7.5308666827022088E-3</v>
      </c>
      <c r="L83" s="514">
        <f>SUM(L84)</f>
        <v>312947600</v>
      </c>
      <c r="M83" s="516">
        <f t="shared" ref="M83:M86" si="44">L83/G83</f>
        <v>7.5308666827022088E-3</v>
      </c>
      <c r="N83" s="514">
        <f>SUM(N84)</f>
        <v>41242375736</v>
      </c>
      <c r="O83" s="2532"/>
      <c r="P83" s="2456"/>
      <c r="Q83" s="431"/>
      <c r="R83" s="431"/>
    </row>
    <row r="84" spans="1:18" ht="49.5" customHeight="1">
      <c r="A84" s="125"/>
      <c r="B84" s="517"/>
      <c r="C84" s="146"/>
      <c r="D84" s="432" t="s">
        <v>507</v>
      </c>
      <c r="E84" s="146"/>
      <c r="F84" s="519"/>
      <c r="G84" s="518">
        <f>SUM(G85,G92)</f>
        <v>41555323336</v>
      </c>
      <c r="H84" s="519"/>
      <c r="I84" s="150"/>
      <c r="J84" s="518">
        <f>SUM(J85,J92)</f>
        <v>312947600</v>
      </c>
      <c r="K84" s="151">
        <f t="shared" si="8"/>
        <v>7.5308666827022088E-3</v>
      </c>
      <c r="L84" s="518">
        <f>SUM(L85,L92)</f>
        <v>312947600</v>
      </c>
      <c r="M84" s="151">
        <f t="shared" si="44"/>
        <v>7.5308666827022088E-3</v>
      </c>
      <c r="N84" s="518">
        <f>SUM(N85,N92)</f>
        <v>41242375736</v>
      </c>
      <c r="O84" s="2533"/>
      <c r="P84" s="2456"/>
      <c r="Q84" s="156"/>
      <c r="R84" s="156"/>
    </row>
    <row r="85" spans="1:18" ht="52">
      <c r="A85" s="125"/>
      <c r="B85" s="520"/>
      <c r="C85" s="157"/>
      <c r="D85" s="521" t="s">
        <v>1023</v>
      </c>
      <c r="E85" s="157"/>
      <c r="F85" s="523"/>
      <c r="G85" s="522">
        <f>SUM(G86,G90)</f>
        <v>2200223336</v>
      </c>
      <c r="H85" s="523"/>
      <c r="I85" s="161"/>
      <c r="J85" s="522">
        <f>SUM(J86,J90)</f>
        <v>312947600</v>
      </c>
      <c r="K85" s="162">
        <f t="shared" si="8"/>
        <v>0.14223446996473452</v>
      </c>
      <c r="L85" s="522">
        <f>SUM(L86,L90)</f>
        <v>312947600</v>
      </c>
      <c r="M85" s="162">
        <f t="shared" si="44"/>
        <v>0.14223446996473452</v>
      </c>
      <c r="N85" s="522">
        <f>SUM(N86,N90)</f>
        <v>1887275736</v>
      </c>
      <c r="O85" s="2539"/>
      <c r="P85" s="2456"/>
      <c r="Q85" s="167"/>
      <c r="R85" s="167"/>
    </row>
    <row r="86" spans="1:18" ht="41.25" customHeight="1">
      <c r="A86" s="125"/>
      <c r="B86" s="169">
        <v>1</v>
      </c>
      <c r="C86" s="126"/>
      <c r="D86" s="179" t="s">
        <v>178</v>
      </c>
      <c r="E86" s="126"/>
      <c r="F86" s="535"/>
      <c r="G86" s="534">
        <f>SUM(G87:G89)</f>
        <v>1896428336</v>
      </c>
      <c r="H86" s="535"/>
      <c r="I86" s="69"/>
      <c r="J86" s="534">
        <f>SUM(J87:J89)</f>
        <v>312947600</v>
      </c>
      <c r="K86" s="174">
        <f t="shared" si="8"/>
        <v>0.16501947058019492</v>
      </c>
      <c r="L86" s="534">
        <f>SUM(L87:L89)</f>
        <v>312947600</v>
      </c>
      <c r="M86" s="174">
        <f t="shared" si="44"/>
        <v>0.16501947058019492</v>
      </c>
      <c r="N86" s="534">
        <f>SUM(N87:N89)</f>
        <v>1583480736</v>
      </c>
      <c r="O86" s="2535"/>
      <c r="P86" s="2456"/>
      <c r="Q86" s="135"/>
      <c r="R86" s="135"/>
    </row>
    <row r="87" spans="1:18" ht="65">
      <c r="A87" s="125"/>
      <c r="B87" s="479"/>
      <c r="C87" s="459">
        <v>6</v>
      </c>
      <c r="D87" s="486" t="s">
        <v>514</v>
      </c>
      <c r="E87" s="537" t="s">
        <v>515</v>
      </c>
      <c r="F87" s="451" t="s">
        <v>19</v>
      </c>
      <c r="G87" s="488">
        <v>923697096</v>
      </c>
      <c r="H87" s="451" t="s">
        <v>509</v>
      </c>
      <c r="I87" s="448" t="s">
        <v>494</v>
      </c>
      <c r="J87" s="447">
        <v>0</v>
      </c>
      <c r="K87" s="455">
        <f t="shared" si="8"/>
        <v>0</v>
      </c>
      <c r="L87" s="457">
        <f t="shared" ref="L87:L88" si="45">G87*M87</f>
        <v>0</v>
      </c>
      <c r="M87" s="455">
        <v>0</v>
      </c>
      <c r="N87" s="460">
        <f t="shared" ref="N87:N89" si="46">G87-J87</f>
        <v>923697096</v>
      </c>
      <c r="O87" s="2506" t="s">
        <v>1081</v>
      </c>
      <c r="P87" s="2456"/>
      <c r="Q87" s="542"/>
      <c r="R87" s="542"/>
    </row>
    <row r="88" spans="1:18" ht="65">
      <c r="A88" s="125"/>
      <c r="B88" s="479"/>
      <c r="C88" s="459">
        <v>7</v>
      </c>
      <c r="D88" s="483" t="s">
        <v>514</v>
      </c>
      <c r="E88" s="484" t="s">
        <v>518</v>
      </c>
      <c r="F88" s="451" t="s">
        <v>19</v>
      </c>
      <c r="G88" s="485">
        <v>659783640</v>
      </c>
      <c r="H88" s="451" t="s">
        <v>509</v>
      </c>
      <c r="I88" s="448" t="s">
        <v>494</v>
      </c>
      <c r="J88" s="447">
        <v>0</v>
      </c>
      <c r="K88" s="455">
        <f t="shared" si="8"/>
        <v>0</v>
      </c>
      <c r="L88" s="457">
        <f t="shared" si="45"/>
        <v>0</v>
      </c>
      <c r="M88" s="455">
        <v>0</v>
      </c>
      <c r="N88" s="460">
        <f t="shared" si="46"/>
        <v>659783640</v>
      </c>
      <c r="O88" s="2506" t="s">
        <v>1081</v>
      </c>
      <c r="P88" s="2456"/>
      <c r="Q88" s="542"/>
      <c r="R88" s="542"/>
    </row>
    <row r="89" spans="1:18" ht="34.5" customHeight="1">
      <c r="A89" s="125"/>
      <c r="B89" s="479"/>
      <c r="C89" s="459">
        <v>8</v>
      </c>
      <c r="D89" s="486" t="s">
        <v>519</v>
      </c>
      <c r="E89" s="537" t="s">
        <v>520</v>
      </c>
      <c r="F89" s="451" t="s">
        <v>19</v>
      </c>
      <c r="G89" s="488">
        <v>312947600</v>
      </c>
      <c r="H89" s="451" t="s">
        <v>509</v>
      </c>
      <c r="I89" s="448" t="s">
        <v>1164</v>
      </c>
      <c r="J89" s="547">
        <v>312947600</v>
      </c>
      <c r="K89" s="455">
        <f t="shared" si="8"/>
        <v>1</v>
      </c>
      <c r="L89" s="547">
        <v>312947600</v>
      </c>
      <c r="M89" s="467">
        <v>1</v>
      </c>
      <c r="N89" s="460">
        <f t="shared" si="46"/>
        <v>0</v>
      </c>
      <c r="O89" s="2506" t="s">
        <v>521</v>
      </c>
      <c r="P89" s="2456"/>
      <c r="Q89" s="542"/>
      <c r="R89" s="542"/>
    </row>
    <row r="90" spans="1:18" ht="39">
      <c r="A90" s="113">
        <v>1</v>
      </c>
      <c r="B90" s="169">
        <v>2</v>
      </c>
      <c r="C90" s="126"/>
      <c r="D90" s="179" t="s">
        <v>524</v>
      </c>
      <c r="E90" s="126"/>
      <c r="F90" s="535"/>
      <c r="G90" s="534">
        <f>SUM(G91)</f>
        <v>303795000</v>
      </c>
      <c r="H90" s="535"/>
      <c r="I90" s="69"/>
      <c r="J90" s="534">
        <f>SUM(J91)</f>
        <v>0</v>
      </c>
      <c r="K90" s="174">
        <f t="shared" si="8"/>
        <v>0</v>
      </c>
      <c r="L90" s="534">
        <f>SUM(L91)</f>
        <v>0</v>
      </c>
      <c r="M90" s="174">
        <f>L90/G90</f>
        <v>0</v>
      </c>
      <c r="N90" s="534">
        <f>SUM(N91)</f>
        <v>303795000</v>
      </c>
      <c r="O90" s="2457"/>
      <c r="P90" s="2456"/>
      <c r="Q90" s="135"/>
      <c r="R90" s="135"/>
    </row>
    <row r="91" spans="1:18" ht="30" customHeight="1">
      <c r="A91" s="113">
        <v>1</v>
      </c>
      <c r="B91" s="479"/>
      <c r="C91" s="459"/>
      <c r="D91" s="462" t="s">
        <v>526</v>
      </c>
      <c r="E91" s="448" t="s">
        <v>527</v>
      </c>
      <c r="F91" s="451" t="s">
        <v>18</v>
      </c>
      <c r="G91" s="456">
        <v>303795000</v>
      </c>
      <c r="H91" s="451" t="s">
        <v>509</v>
      </c>
      <c r="I91" s="448"/>
      <c r="J91" s="447">
        <v>0</v>
      </c>
      <c r="K91" s="455">
        <f t="shared" si="8"/>
        <v>0</v>
      </c>
      <c r="L91" s="457">
        <f>G91*M91</f>
        <v>0</v>
      </c>
      <c r="M91" s="455">
        <v>0</v>
      </c>
      <c r="N91" s="460">
        <f>G91-J91</f>
        <v>303795000</v>
      </c>
      <c r="O91" s="2506" t="s">
        <v>1082</v>
      </c>
      <c r="P91" s="2456"/>
      <c r="Q91" s="542"/>
      <c r="R91" s="542"/>
    </row>
    <row r="92" spans="1:18" ht="48" customHeight="1">
      <c r="A92" s="113">
        <v>1</v>
      </c>
      <c r="B92" s="520"/>
      <c r="C92" s="157"/>
      <c r="D92" s="521" t="s">
        <v>530</v>
      </c>
      <c r="E92" s="157"/>
      <c r="F92" s="523"/>
      <c r="G92" s="522">
        <f>SUM(G93,G99)</f>
        <v>39355100000</v>
      </c>
      <c r="H92" s="523"/>
      <c r="I92" s="161"/>
      <c r="J92" s="522">
        <f>SUM(J93,J99)</f>
        <v>0</v>
      </c>
      <c r="K92" s="162">
        <f t="shared" si="8"/>
        <v>0</v>
      </c>
      <c r="L92" s="522">
        <f>SUM(L93,L99)</f>
        <v>0</v>
      </c>
      <c r="M92" s="162">
        <f t="shared" ref="M92:M93" si="47">L92/G92</f>
        <v>0</v>
      </c>
      <c r="N92" s="522">
        <f>SUM(N93,N99)</f>
        <v>39355100000</v>
      </c>
      <c r="O92" s="2539"/>
      <c r="P92" s="2456"/>
      <c r="Q92" s="167"/>
      <c r="R92" s="167"/>
    </row>
    <row r="93" spans="1:18" ht="26">
      <c r="A93" s="125"/>
      <c r="B93" s="169">
        <v>1</v>
      </c>
      <c r="C93" s="126"/>
      <c r="D93" s="179" t="s">
        <v>178</v>
      </c>
      <c r="E93" s="126"/>
      <c r="F93" s="535"/>
      <c r="G93" s="192">
        <f>SUM(G94:G98)</f>
        <v>38105100000</v>
      </c>
      <c r="H93" s="535"/>
      <c r="I93" s="552"/>
      <c r="J93" s="192">
        <f>SUM(J94:J98)</f>
        <v>0</v>
      </c>
      <c r="K93" s="174">
        <f t="shared" si="8"/>
        <v>0</v>
      </c>
      <c r="L93" s="534">
        <f>SUM(L94)</f>
        <v>0</v>
      </c>
      <c r="M93" s="174">
        <f t="shared" si="47"/>
        <v>0</v>
      </c>
      <c r="N93" s="192">
        <f>SUM(N94:N98)</f>
        <v>38105100000</v>
      </c>
      <c r="O93" s="2543"/>
      <c r="P93" s="2475"/>
      <c r="Q93" s="135"/>
      <c r="R93" s="135"/>
    </row>
    <row r="94" spans="1:18" ht="25">
      <c r="A94" s="125"/>
      <c r="B94" s="479"/>
      <c r="C94" s="459">
        <v>9</v>
      </c>
      <c r="D94" s="486" t="s">
        <v>533</v>
      </c>
      <c r="E94" s="537" t="s">
        <v>534</v>
      </c>
      <c r="F94" s="451" t="s">
        <v>19</v>
      </c>
      <c r="G94" s="538">
        <v>2000000000</v>
      </c>
      <c r="H94" s="451" t="s">
        <v>354</v>
      </c>
      <c r="I94" s="553" t="s">
        <v>535</v>
      </c>
      <c r="J94" s="456">
        <v>0</v>
      </c>
      <c r="K94" s="455">
        <f t="shared" si="8"/>
        <v>0</v>
      </c>
      <c r="L94" s="457">
        <f t="shared" ref="L94:L98" si="48">G94*M94</f>
        <v>0</v>
      </c>
      <c r="M94" s="555">
        <v>0</v>
      </c>
      <c r="N94" s="460">
        <f t="shared" ref="N94:N98" si="49">G94-J94</f>
        <v>2000000000</v>
      </c>
      <c r="O94" s="2519" t="s">
        <v>1083</v>
      </c>
      <c r="P94" s="2456"/>
      <c r="Q94" s="542"/>
      <c r="R94" s="542"/>
    </row>
    <row r="95" spans="1:18" ht="34.5" customHeight="1">
      <c r="A95" s="125"/>
      <c r="B95" s="479"/>
      <c r="C95" s="459">
        <v>10</v>
      </c>
      <c r="D95" s="483" t="s">
        <v>539</v>
      </c>
      <c r="E95" s="484" t="s">
        <v>447</v>
      </c>
      <c r="F95" s="451" t="s">
        <v>19</v>
      </c>
      <c r="G95" s="536">
        <v>34000000000</v>
      </c>
      <c r="H95" s="451" t="s">
        <v>354</v>
      </c>
      <c r="I95" s="553" t="s">
        <v>535</v>
      </c>
      <c r="J95" s="456">
        <v>0</v>
      </c>
      <c r="K95" s="455">
        <f t="shared" si="8"/>
        <v>0</v>
      </c>
      <c r="L95" s="457">
        <f t="shared" si="48"/>
        <v>0</v>
      </c>
      <c r="M95" s="555">
        <v>0</v>
      </c>
      <c r="N95" s="460">
        <f t="shared" si="49"/>
        <v>34000000000</v>
      </c>
      <c r="O95" s="939" t="s">
        <v>1084</v>
      </c>
      <c r="P95" s="940"/>
      <c r="Q95" s="542"/>
      <c r="R95" s="542"/>
    </row>
    <row r="96" spans="1:18" ht="25">
      <c r="A96" s="125"/>
      <c r="B96" s="479"/>
      <c r="C96" s="459">
        <v>11</v>
      </c>
      <c r="D96" s="486" t="s">
        <v>541</v>
      </c>
      <c r="E96" s="537" t="s">
        <v>542</v>
      </c>
      <c r="F96" s="451" t="s">
        <v>19</v>
      </c>
      <c r="G96" s="538">
        <v>1711000000</v>
      </c>
      <c r="H96" s="451" t="s">
        <v>225</v>
      </c>
      <c r="I96" s="553" t="s">
        <v>535</v>
      </c>
      <c r="J96" s="456">
        <v>0</v>
      </c>
      <c r="K96" s="455">
        <f t="shared" si="8"/>
        <v>0</v>
      </c>
      <c r="L96" s="457">
        <f t="shared" si="48"/>
        <v>0</v>
      </c>
      <c r="M96" s="555">
        <v>0</v>
      </c>
      <c r="N96" s="460">
        <f t="shared" si="49"/>
        <v>1711000000</v>
      </c>
      <c r="O96" s="939" t="s">
        <v>1085</v>
      </c>
      <c r="P96" s="940"/>
      <c r="Q96" s="542"/>
      <c r="R96" s="542"/>
    </row>
    <row r="97" spans="1:18" ht="37.5">
      <c r="A97" s="113">
        <v>1</v>
      </c>
      <c r="B97" s="479"/>
      <c r="C97" s="459">
        <v>12</v>
      </c>
      <c r="D97" s="486" t="s">
        <v>533</v>
      </c>
      <c r="E97" s="537" t="s">
        <v>544</v>
      </c>
      <c r="F97" s="451" t="s">
        <v>20</v>
      </c>
      <c r="G97" s="538">
        <v>195000000</v>
      </c>
      <c r="H97" s="451" t="s">
        <v>354</v>
      </c>
      <c r="I97" s="553" t="s">
        <v>494</v>
      </c>
      <c r="J97" s="456">
        <v>0</v>
      </c>
      <c r="K97" s="455">
        <f t="shared" si="8"/>
        <v>0</v>
      </c>
      <c r="L97" s="457">
        <f t="shared" si="48"/>
        <v>0</v>
      </c>
      <c r="M97" s="555">
        <v>0</v>
      </c>
      <c r="N97" s="460">
        <f t="shared" si="49"/>
        <v>195000000</v>
      </c>
      <c r="O97" s="939" t="s">
        <v>1165</v>
      </c>
      <c r="P97" s="940"/>
      <c r="Q97" s="542"/>
      <c r="R97" s="542"/>
    </row>
    <row r="98" spans="1:18" ht="25">
      <c r="A98" s="125"/>
      <c r="B98" s="479"/>
      <c r="C98" s="459">
        <v>13</v>
      </c>
      <c r="D98" s="486" t="s">
        <v>533</v>
      </c>
      <c r="E98" s="537" t="s">
        <v>547</v>
      </c>
      <c r="F98" s="451" t="s">
        <v>20</v>
      </c>
      <c r="G98" s="538">
        <v>199100000</v>
      </c>
      <c r="H98" s="451" t="s">
        <v>354</v>
      </c>
      <c r="I98" s="553" t="s">
        <v>494</v>
      </c>
      <c r="J98" s="456">
        <v>0</v>
      </c>
      <c r="K98" s="455">
        <f t="shared" si="8"/>
        <v>0</v>
      </c>
      <c r="L98" s="457">
        <f t="shared" si="48"/>
        <v>0</v>
      </c>
      <c r="M98" s="555">
        <v>0</v>
      </c>
      <c r="N98" s="460">
        <f t="shared" si="49"/>
        <v>199100000</v>
      </c>
      <c r="O98" s="939" t="s">
        <v>1166</v>
      </c>
      <c r="P98" s="940"/>
      <c r="Q98" s="542"/>
      <c r="R98" s="542"/>
    </row>
    <row r="99" spans="1:18" ht="51" customHeight="1">
      <c r="A99" s="558"/>
      <c r="B99" s="169">
        <v>2</v>
      </c>
      <c r="C99" s="126"/>
      <c r="D99" s="179" t="s">
        <v>550</v>
      </c>
      <c r="E99" s="126"/>
      <c r="F99" s="535"/>
      <c r="G99" s="534">
        <f>SUM(G100:G102)</f>
        <v>1250000000</v>
      </c>
      <c r="H99" s="535"/>
      <c r="I99" s="552"/>
      <c r="J99" s="534">
        <f>SUM(J100:J102)</f>
        <v>0</v>
      </c>
      <c r="K99" s="174">
        <f t="shared" si="8"/>
        <v>0</v>
      </c>
      <c r="L99" s="534">
        <f>SUM(L100)</f>
        <v>0</v>
      </c>
      <c r="M99" s="174">
        <f>L99/G99</f>
        <v>0</v>
      </c>
      <c r="N99" s="534">
        <f>SUM(N100:N102)</f>
        <v>1250000000</v>
      </c>
      <c r="O99" s="2535"/>
      <c r="P99" s="2456"/>
      <c r="Q99" s="135"/>
      <c r="R99" s="135"/>
    </row>
    <row r="100" spans="1:18" ht="42" customHeight="1">
      <c r="A100" s="558"/>
      <c r="B100" s="479"/>
      <c r="C100" s="459"/>
      <c r="D100" s="462" t="s">
        <v>551</v>
      </c>
      <c r="E100" s="448" t="s">
        <v>552</v>
      </c>
      <c r="F100" s="451" t="s">
        <v>18</v>
      </c>
      <c r="G100" s="485">
        <v>200000000</v>
      </c>
      <c r="H100" s="451" t="s">
        <v>225</v>
      </c>
      <c r="I100" s="553" t="s">
        <v>494</v>
      </c>
      <c r="J100" s="456">
        <v>0</v>
      </c>
      <c r="K100" s="455">
        <f t="shared" si="8"/>
        <v>0</v>
      </c>
      <c r="L100" s="457">
        <f t="shared" ref="L100:L102" si="50">G100*M100</f>
        <v>0</v>
      </c>
      <c r="M100" s="555">
        <v>0</v>
      </c>
      <c r="N100" s="460">
        <f t="shared" ref="N100:N102" si="51">G100-J100</f>
        <v>200000000</v>
      </c>
      <c r="O100" s="942" t="s">
        <v>1090</v>
      </c>
      <c r="P100" s="940"/>
      <c r="Q100" s="542"/>
      <c r="R100" s="542"/>
    </row>
    <row r="101" spans="1:18" ht="42" customHeight="1">
      <c r="A101" s="558"/>
      <c r="B101" s="479"/>
      <c r="C101" s="459"/>
      <c r="D101" s="462" t="s">
        <v>554</v>
      </c>
      <c r="E101" s="448" t="s">
        <v>447</v>
      </c>
      <c r="F101" s="451" t="s">
        <v>18</v>
      </c>
      <c r="G101" s="488">
        <v>850000000</v>
      </c>
      <c r="H101" s="451" t="s">
        <v>225</v>
      </c>
      <c r="I101" s="553" t="s">
        <v>494</v>
      </c>
      <c r="J101" s="456">
        <v>0</v>
      </c>
      <c r="K101" s="455">
        <f t="shared" si="8"/>
        <v>0</v>
      </c>
      <c r="L101" s="457">
        <f t="shared" si="50"/>
        <v>0</v>
      </c>
      <c r="M101" s="555">
        <v>0</v>
      </c>
      <c r="N101" s="460">
        <f t="shared" si="51"/>
        <v>850000000</v>
      </c>
      <c r="O101" s="939" t="s">
        <v>1084</v>
      </c>
      <c r="P101" s="940"/>
      <c r="Q101" s="542"/>
      <c r="R101" s="542"/>
    </row>
    <row r="102" spans="1:18" ht="25">
      <c r="A102" s="558"/>
      <c r="B102" s="479"/>
      <c r="C102" s="459"/>
      <c r="D102" s="462" t="s">
        <v>555</v>
      </c>
      <c r="E102" s="448" t="s">
        <v>556</v>
      </c>
      <c r="F102" s="451" t="s">
        <v>18</v>
      </c>
      <c r="G102" s="488">
        <v>200000000</v>
      </c>
      <c r="H102" s="451" t="s">
        <v>225</v>
      </c>
      <c r="I102" s="553" t="s">
        <v>494</v>
      </c>
      <c r="J102" s="456">
        <v>0</v>
      </c>
      <c r="K102" s="455">
        <f t="shared" si="8"/>
        <v>0</v>
      </c>
      <c r="L102" s="457">
        <f t="shared" si="50"/>
        <v>0</v>
      </c>
      <c r="M102" s="555">
        <v>0</v>
      </c>
      <c r="N102" s="460">
        <f t="shared" si="51"/>
        <v>200000000</v>
      </c>
      <c r="O102" s="939" t="s">
        <v>1091</v>
      </c>
      <c r="P102" s="940"/>
      <c r="Q102" s="542"/>
      <c r="R102" s="542"/>
    </row>
    <row r="103" spans="1:18" ht="30.75" customHeight="1">
      <c r="A103" s="113">
        <v>1</v>
      </c>
      <c r="B103" s="504"/>
      <c r="C103" s="562"/>
      <c r="D103" s="562" t="s">
        <v>84</v>
      </c>
      <c r="E103" s="504"/>
      <c r="F103" s="564"/>
      <c r="G103" s="563">
        <f>SUM(G104,G145)</f>
        <v>162341794317.39999</v>
      </c>
      <c r="H103" s="564"/>
      <c r="I103" s="565"/>
      <c r="J103" s="563">
        <f>SUM(J104,J145)</f>
        <v>80744138236</v>
      </c>
      <c r="K103" s="510">
        <f t="shared" si="8"/>
        <v>0.49737123194618865</v>
      </c>
      <c r="L103" s="563">
        <f>SUM(L104,L145)</f>
        <v>99358661578.099991</v>
      </c>
      <c r="M103" s="510">
        <f t="shared" ref="M103:M107" si="52">L103/G103</f>
        <v>0.61203377722831176</v>
      </c>
      <c r="N103" s="563">
        <f>SUM(N104,N145)</f>
        <v>81597656081.399994</v>
      </c>
      <c r="O103" s="2544"/>
      <c r="P103" s="2456"/>
      <c r="Q103" s="943"/>
      <c r="R103" s="417"/>
    </row>
    <row r="104" spans="1:18" ht="30.75" customHeight="1">
      <c r="A104" s="558"/>
      <c r="B104" s="567"/>
      <c r="C104" s="568"/>
      <c r="D104" s="513" t="s">
        <v>558</v>
      </c>
      <c r="E104" s="567"/>
      <c r="F104" s="653"/>
      <c r="G104" s="569">
        <f>SUM(G105)</f>
        <v>152190407603</v>
      </c>
      <c r="H104" s="571"/>
      <c r="I104" s="572"/>
      <c r="J104" s="569">
        <f>SUM(J105)</f>
        <v>80056180944</v>
      </c>
      <c r="K104" s="573">
        <f t="shared" si="8"/>
        <v>0.52602645728390784</v>
      </c>
      <c r="L104" s="569">
        <f>SUM(L105)</f>
        <v>98350161113.699997</v>
      </c>
      <c r="M104" s="573">
        <f t="shared" si="52"/>
        <v>0.64623101194559984</v>
      </c>
      <c r="N104" s="569">
        <f>SUM(N105)</f>
        <v>72134226659</v>
      </c>
      <c r="O104" s="2545"/>
      <c r="P104" s="2456"/>
      <c r="Q104" s="575"/>
      <c r="R104" s="574"/>
    </row>
    <row r="105" spans="1:18" ht="39" customHeight="1">
      <c r="A105" s="558"/>
      <c r="B105" s="517"/>
      <c r="C105" s="432"/>
      <c r="D105" s="432" t="s">
        <v>559</v>
      </c>
      <c r="E105" s="517"/>
      <c r="F105" s="577"/>
      <c r="G105" s="148">
        <f>SUM(,G106,G122,G132)</f>
        <v>152190407603</v>
      </c>
      <c r="H105" s="577"/>
      <c r="I105" s="578"/>
      <c r="J105" s="148">
        <f>SUM(,J106,J122,J132)</f>
        <v>80056180944</v>
      </c>
      <c r="K105" s="151">
        <f t="shared" si="8"/>
        <v>0.52602645728390784</v>
      </c>
      <c r="L105" s="148">
        <f>SUM(,L106,L122,L132)</f>
        <v>98350161113.699997</v>
      </c>
      <c r="M105" s="151">
        <f t="shared" si="52"/>
        <v>0.64623101194559984</v>
      </c>
      <c r="N105" s="148">
        <f>SUM(,N106,N122,N132)</f>
        <v>72134226659</v>
      </c>
      <c r="O105" s="2546"/>
      <c r="P105" s="2456"/>
      <c r="Q105" s="580"/>
      <c r="R105" s="155"/>
    </row>
    <row r="106" spans="1:18" ht="32.25" customHeight="1">
      <c r="A106" s="113">
        <v>1</v>
      </c>
      <c r="B106" s="442"/>
      <c r="C106" s="499"/>
      <c r="D106" s="499" t="s">
        <v>1028</v>
      </c>
      <c r="E106" s="442"/>
      <c r="F106" s="582"/>
      <c r="G106" s="439">
        <f>SUM(G107,G114,)</f>
        <v>13889000000</v>
      </c>
      <c r="H106" s="582"/>
      <c r="I106" s="583"/>
      <c r="J106" s="439">
        <f>SUM(J107,J114,)</f>
        <v>4070645700</v>
      </c>
      <c r="K106" s="440">
        <f t="shared" si="8"/>
        <v>0.29308414572683417</v>
      </c>
      <c r="L106" s="439">
        <f>SUM(L107,L114,)</f>
        <v>1864479700</v>
      </c>
      <c r="M106" s="440">
        <f t="shared" si="52"/>
        <v>0.13424146446828425</v>
      </c>
      <c r="N106" s="439">
        <f>SUM(N107,N114,)</f>
        <v>9818354300</v>
      </c>
      <c r="O106" s="2547"/>
      <c r="P106" s="2456"/>
      <c r="Q106" s="585"/>
      <c r="R106" s="437"/>
    </row>
    <row r="107" spans="1:18" ht="37.5" customHeight="1">
      <c r="A107" s="125"/>
      <c r="B107" s="169">
        <v>1</v>
      </c>
      <c r="C107" s="179"/>
      <c r="D107" s="179" t="s">
        <v>565</v>
      </c>
      <c r="E107" s="586" t="s">
        <v>309</v>
      </c>
      <c r="F107" s="481"/>
      <c r="G107" s="128">
        <f>SUM(G108:G113)</f>
        <v>12889000000</v>
      </c>
      <c r="H107" s="481"/>
      <c r="I107" s="481"/>
      <c r="J107" s="128">
        <f>SUM(J108:J113)</f>
        <v>3871085200</v>
      </c>
      <c r="K107" s="174">
        <f t="shared" si="8"/>
        <v>0.30034022810148187</v>
      </c>
      <c r="L107" s="128">
        <f>SUM(L108:L113)</f>
        <v>1798479700</v>
      </c>
      <c r="M107" s="174">
        <f t="shared" si="52"/>
        <v>0.13953601520676545</v>
      </c>
      <c r="N107" s="128">
        <f>SUM(N108:N113)</f>
        <v>9017914800</v>
      </c>
      <c r="O107" s="2512"/>
      <c r="P107" s="2456"/>
      <c r="Q107" s="185"/>
      <c r="R107" s="134"/>
    </row>
    <row r="108" spans="1:18" ht="87.5">
      <c r="A108" s="125"/>
      <c r="B108" s="479"/>
      <c r="C108" s="448">
        <v>1</v>
      </c>
      <c r="D108" s="462" t="s">
        <v>566</v>
      </c>
      <c r="E108" s="459" t="s">
        <v>309</v>
      </c>
      <c r="F108" s="448" t="s">
        <v>146</v>
      </c>
      <c r="G108" s="449">
        <v>2300000000</v>
      </c>
      <c r="H108" s="448" t="s">
        <v>117</v>
      </c>
      <c r="I108" s="597" t="s">
        <v>422</v>
      </c>
      <c r="J108" s="449">
        <v>580136700</v>
      </c>
      <c r="K108" s="555">
        <f t="shared" si="8"/>
        <v>0.25223334782608697</v>
      </c>
      <c r="L108" s="457">
        <f t="shared" ref="L108:L113" si="53">G108*M108</f>
        <v>115000000</v>
      </c>
      <c r="M108" s="557">
        <v>0.05</v>
      </c>
      <c r="N108" s="460">
        <f t="shared" ref="N108:N113" si="54">G108-J108</f>
        <v>1719863300</v>
      </c>
      <c r="O108" s="2505" t="s">
        <v>1096</v>
      </c>
      <c r="P108" s="2456"/>
      <c r="Q108" s="616"/>
      <c r="R108" s="448" t="s">
        <v>1167</v>
      </c>
    </row>
    <row r="109" spans="1:18" ht="25">
      <c r="A109" s="125"/>
      <c r="B109" s="479"/>
      <c r="C109" s="448">
        <v>2</v>
      </c>
      <c r="D109" s="462" t="s">
        <v>569</v>
      </c>
      <c r="E109" s="459" t="s">
        <v>309</v>
      </c>
      <c r="F109" s="448" t="s">
        <v>146</v>
      </c>
      <c r="G109" s="449">
        <v>500000000</v>
      </c>
      <c r="H109" s="448" t="s">
        <v>117</v>
      </c>
      <c r="I109" s="597" t="s">
        <v>570</v>
      </c>
      <c r="J109" s="449">
        <f>30743000+454928000</f>
        <v>485671000</v>
      </c>
      <c r="K109" s="555">
        <f t="shared" si="8"/>
        <v>0.97134200000000004</v>
      </c>
      <c r="L109" s="457">
        <f t="shared" si="53"/>
        <v>500000000</v>
      </c>
      <c r="M109" s="557">
        <v>1</v>
      </c>
      <c r="N109" s="460">
        <f t="shared" si="54"/>
        <v>14329000</v>
      </c>
      <c r="O109" s="2505" t="s">
        <v>572</v>
      </c>
      <c r="P109" s="2456"/>
      <c r="Q109" s="616"/>
      <c r="R109" s="561"/>
    </row>
    <row r="110" spans="1:18" ht="26">
      <c r="A110" s="125"/>
      <c r="B110" s="479"/>
      <c r="C110" s="448">
        <v>3</v>
      </c>
      <c r="D110" s="462" t="s">
        <v>573</v>
      </c>
      <c r="E110" s="459" t="s">
        <v>309</v>
      </c>
      <c r="F110" s="448" t="s">
        <v>146</v>
      </c>
      <c r="G110" s="449">
        <v>1820000000</v>
      </c>
      <c r="H110" s="448" t="s">
        <v>117</v>
      </c>
      <c r="I110" s="597" t="s">
        <v>422</v>
      </c>
      <c r="J110" s="449">
        <v>484269300</v>
      </c>
      <c r="K110" s="555">
        <f t="shared" si="8"/>
        <v>0.26608203296703298</v>
      </c>
      <c r="L110" s="457">
        <f t="shared" si="53"/>
        <v>182000000</v>
      </c>
      <c r="M110" s="557">
        <v>0.1</v>
      </c>
      <c r="N110" s="460">
        <f t="shared" si="54"/>
        <v>1335730700</v>
      </c>
      <c r="O110" s="2505" t="s">
        <v>1097</v>
      </c>
      <c r="P110" s="2456"/>
      <c r="Q110" s="616"/>
      <c r="R110" s="561"/>
    </row>
    <row r="111" spans="1:18" ht="26">
      <c r="A111" s="125"/>
      <c r="B111" s="479"/>
      <c r="C111" s="448">
        <v>4</v>
      </c>
      <c r="D111" s="462" t="s">
        <v>576</v>
      </c>
      <c r="E111" s="459" t="s">
        <v>309</v>
      </c>
      <c r="F111" s="448" t="s">
        <v>146</v>
      </c>
      <c r="G111" s="449">
        <v>1432000000</v>
      </c>
      <c r="H111" s="448" t="s">
        <v>117</v>
      </c>
      <c r="I111" s="597" t="s">
        <v>422</v>
      </c>
      <c r="J111" s="449">
        <v>371079000</v>
      </c>
      <c r="K111" s="555">
        <f t="shared" si="8"/>
        <v>0.25913337988826818</v>
      </c>
      <c r="L111" s="457">
        <f t="shared" si="53"/>
        <v>71600000</v>
      </c>
      <c r="M111" s="557">
        <v>0.05</v>
      </c>
      <c r="N111" s="460">
        <f t="shared" si="54"/>
        <v>1060921000</v>
      </c>
      <c r="O111" s="2505" t="s">
        <v>1097</v>
      </c>
      <c r="P111" s="2456"/>
      <c r="Q111" s="616"/>
      <c r="R111" s="561"/>
    </row>
    <row r="112" spans="1:18" ht="37.5">
      <c r="A112" s="113">
        <v>1</v>
      </c>
      <c r="B112" s="479"/>
      <c r="C112" s="448">
        <v>5</v>
      </c>
      <c r="D112" s="462" t="s">
        <v>578</v>
      </c>
      <c r="E112" s="459" t="s">
        <v>309</v>
      </c>
      <c r="F112" s="448" t="s">
        <v>146</v>
      </c>
      <c r="G112" s="449">
        <v>2650000000</v>
      </c>
      <c r="H112" s="448" t="s">
        <v>117</v>
      </c>
      <c r="I112" s="597" t="s">
        <v>422</v>
      </c>
      <c r="J112" s="449">
        <v>750896100</v>
      </c>
      <c r="K112" s="555">
        <f t="shared" si="8"/>
        <v>0.28335701886792453</v>
      </c>
      <c r="L112" s="457">
        <f t="shared" si="53"/>
        <v>79500000</v>
      </c>
      <c r="M112" s="557">
        <v>0.03</v>
      </c>
      <c r="N112" s="460">
        <f t="shared" si="54"/>
        <v>1899103900</v>
      </c>
      <c r="O112" s="2505" t="s">
        <v>1168</v>
      </c>
      <c r="P112" s="2456"/>
      <c r="Q112" s="616"/>
      <c r="R112" s="561"/>
    </row>
    <row r="113" spans="1:18" ht="42" customHeight="1">
      <c r="A113" s="558"/>
      <c r="B113" s="479"/>
      <c r="C113" s="448">
        <v>6</v>
      </c>
      <c r="D113" s="462" t="s">
        <v>581</v>
      </c>
      <c r="E113" s="459" t="s">
        <v>309</v>
      </c>
      <c r="F113" s="448" t="s">
        <v>146</v>
      </c>
      <c r="G113" s="449">
        <v>4187000000</v>
      </c>
      <c r="H113" s="448" t="s">
        <v>117</v>
      </c>
      <c r="I113" s="597" t="s">
        <v>422</v>
      </c>
      <c r="J113" s="449">
        <v>1199033100</v>
      </c>
      <c r="K113" s="555">
        <f t="shared" si="8"/>
        <v>0.28637045617387152</v>
      </c>
      <c r="L113" s="457">
        <f t="shared" si="53"/>
        <v>850379700</v>
      </c>
      <c r="M113" s="557">
        <v>0.2031</v>
      </c>
      <c r="N113" s="460">
        <f t="shared" si="54"/>
        <v>2987966900</v>
      </c>
      <c r="O113" s="2505" t="s">
        <v>1099</v>
      </c>
      <c r="P113" s="2456"/>
      <c r="Q113" s="616"/>
      <c r="R113" s="561"/>
    </row>
    <row r="114" spans="1:18" ht="48" customHeight="1">
      <c r="A114" s="558"/>
      <c r="B114" s="169">
        <v>2</v>
      </c>
      <c r="C114" s="179"/>
      <c r="D114" s="179" t="s">
        <v>524</v>
      </c>
      <c r="E114" s="16"/>
      <c r="F114" s="481"/>
      <c r="G114" s="128">
        <f>SUM(G115:G121)</f>
        <v>1000000000</v>
      </c>
      <c r="H114" s="481"/>
      <c r="I114" s="500"/>
      <c r="J114" s="128">
        <f>SUM(J115:J121)</f>
        <v>199560500</v>
      </c>
      <c r="K114" s="174">
        <f t="shared" si="8"/>
        <v>0.1995605</v>
      </c>
      <c r="L114" s="128">
        <f>SUM(L115:L121)</f>
        <v>66000000</v>
      </c>
      <c r="M114" s="174">
        <v>0</v>
      </c>
      <c r="N114" s="128">
        <f>SUM(N115:N121)</f>
        <v>800439500</v>
      </c>
      <c r="O114" s="2512"/>
      <c r="P114" s="2456"/>
      <c r="Q114" s="185"/>
      <c r="R114" s="134"/>
    </row>
    <row r="115" spans="1:18" ht="37.5">
      <c r="A115" s="558"/>
      <c r="B115" s="479"/>
      <c r="C115" s="448"/>
      <c r="D115" s="462" t="s">
        <v>583</v>
      </c>
      <c r="E115" s="459" t="s">
        <v>309</v>
      </c>
      <c r="F115" s="448" t="s">
        <v>20</v>
      </c>
      <c r="G115" s="449">
        <v>100000000</v>
      </c>
      <c r="H115" s="448" t="s">
        <v>117</v>
      </c>
      <c r="I115" s="597" t="s">
        <v>584</v>
      </c>
      <c r="J115" s="449">
        <v>49909000</v>
      </c>
      <c r="K115" s="555">
        <f t="shared" si="8"/>
        <v>0.49908999999999998</v>
      </c>
      <c r="L115" s="457">
        <f t="shared" ref="L115:L121" si="55">G115*M115</f>
        <v>13000000</v>
      </c>
      <c r="M115" s="557">
        <v>0.13</v>
      </c>
      <c r="N115" s="460">
        <f t="shared" ref="N115:N121" si="56">G115-J115</f>
        <v>50091000</v>
      </c>
      <c r="O115" s="2505" t="s">
        <v>1096</v>
      </c>
      <c r="P115" s="2456"/>
      <c r="Q115" s="616"/>
      <c r="R115" s="561"/>
    </row>
    <row r="116" spans="1:18" ht="37.5">
      <c r="A116" s="558"/>
      <c r="B116" s="479"/>
      <c r="C116" s="448"/>
      <c r="D116" s="462" t="s">
        <v>587</v>
      </c>
      <c r="E116" s="459" t="s">
        <v>309</v>
      </c>
      <c r="F116" s="448" t="s">
        <v>20</v>
      </c>
      <c r="G116" s="449">
        <v>100000000</v>
      </c>
      <c r="H116" s="448" t="s">
        <v>117</v>
      </c>
      <c r="I116" s="597" t="s">
        <v>588</v>
      </c>
      <c r="J116" s="449">
        <v>49990000</v>
      </c>
      <c r="K116" s="555">
        <f t="shared" si="8"/>
        <v>0.49990000000000001</v>
      </c>
      <c r="L116" s="457">
        <f t="shared" si="55"/>
        <v>23000000</v>
      </c>
      <c r="M116" s="557">
        <v>0.23</v>
      </c>
      <c r="N116" s="460">
        <f t="shared" si="56"/>
        <v>50010000</v>
      </c>
      <c r="O116" s="2505" t="s">
        <v>1100</v>
      </c>
      <c r="P116" s="2456"/>
      <c r="Q116" s="616"/>
      <c r="R116" s="561"/>
    </row>
    <row r="117" spans="1:18" ht="37.5">
      <c r="A117" s="558"/>
      <c r="B117" s="479"/>
      <c r="C117" s="448"/>
      <c r="D117" s="462" t="s">
        <v>590</v>
      </c>
      <c r="E117" s="459" t="s">
        <v>309</v>
      </c>
      <c r="F117" s="448" t="s">
        <v>20</v>
      </c>
      <c r="G117" s="449">
        <v>100000000</v>
      </c>
      <c r="H117" s="448" t="s">
        <v>117</v>
      </c>
      <c r="I117" s="597" t="s">
        <v>588</v>
      </c>
      <c r="J117" s="449">
        <v>49872000</v>
      </c>
      <c r="K117" s="555">
        <f t="shared" si="8"/>
        <v>0.49872</v>
      </c>
      <c r="L117" s="457">
        <f t="shared" si="55"/>
        <v>15000000</v>
      </c>
      <c r="M117" s="557">
        <v>0.15</v>
      </c>
      <c r="N117" s="460">
        <f t="shared" si="56"/>
        <v>50128000</v>
      </c>
      <c r="O117" s="2505" t="s">
        <v>1097</v>
      </c>
      <c r="P117" s="2456"/>
      <c r="Q117" s="616"/>
      <c r="R117" s="561"/>
    </row>
    <row r="118" spans="1:18" ht="37.5">
      <c r="A118" s="558"/>
      <c r="B118" s="479"/>
      <c r="C118" s="448"/>
      <c r="D118" s="462" t="s">
        <v>592</v>
      </c>
      <c r="E118" s="459" t="s">
        <v>309</v>
      </c>
      <c r="F118" s="448" t="s">
        <v>20</v>
      </c>
      <c r="G118" s="449">
        <v>100000000</v>
      </c>
      <c r="H118" s="448" t="s">
        <v>117</v>
      </c>
      <c r="I118" s="597" t="s">
        <v>584</v>
      </c>
      <c r="J118" s="449">
        <v>49789500</v>
      </c>
      <c r="K118" s="555">
        <f t="shared" si="8"/>
        <v>0.49789499999999998</v>
      </c>
      <c r="L118" s="457">
        <f t="shared" si="55"/>
        <v>15000000</v>
      </c>
      <c r="M118" s="557">
        <v>0.15</v>
      </c>
      <c r="N118" s="460">
        <f t="shared" si="56"/>
        <v>50210500</v>
      </c>
      <c r="O118" s="2505" t="s">
        <v>1097</v>
      </c>
      <c r="P118" s="2456"/>
      <c r="Q118" s="616"/>
      <c r="R118" s="561"/>
    </row>
    <row r="119" spans="1:18" ht="37.5">
      <c r="A119" s="558"/>
      <c r="B119" s="479"/>
      <c r="C119" s="448"/>
      <c r="D119" s="462" t="s">
        <v>594</v>
      </c>
      <c r="E119" s="459" t="s">
        <v>309</v>
      </c>
      <c r="F119" s="448" t="s">
        <v>20</v>
      </c>
      <c r="G119" s="449">
        <v>100000000</v>
      </c>
      <c r="H119" s="448" t="s">
        <v>117</v>
      </c>
      <c r="I119" s="597" t="s">
        <v>584</v>
      </c>
      <c r="J119" s="449">
        <v>0</v>
      </c>
      <c r="K119" s="555">
        <f t="shared" si="8"/>
        <v>0</v>
      </c>
      <c r="L119" s="457">
        <f t="shared" si="55"/>
        <v>0</v>
      </c>
      <c r="M119" s="555">
        <v>0</v>
      </c>
      <c r="N119" s="460">
        <f t="shared" si="56"/>
        <v>100000000</v>
      </c>
      <c r="O119" s="2505" t="s">
        <v>1101</v>
      </c>
      <c r="P119" s="2456"/>
      <c r="Q119" s="616"/>
      <c r="R119" s="561"/>
    </row>
    <row r="120" spans="1:18" ht="37.5">
      <c r="A120" s="558"/>
      <c r="B120" s="479"/>
      <c r="C120" s="448"/>
      <c r="D120" s="462" t="s">
        <v>597</v>
      </c>
      <c r="E120" s="459" t="s">
        <v>309</v>
      </c>
      <c r="F120" s="448" t="s">
        <v>18</v>
      </c>
      <c r="G120" s="449">
        <v>400000000</v>
      </c>
      <c r="H120" s="448" t="s">
        <v>354</v>
      </c>
      <c r="I120" s="597" t="s">
        <v>584</v>
      </c>
      <c r="J120" s="449">
        <v>0</v>
      </c>
      <c r="K120" s="555">
        <f t="shared" si="8"/>
        <v>0</v>
      </c>
      <c r="L120" s="457">
        <f t="shared" si="55"/>
        <v>0</v>
      </c>
      <c r="M120" s="555">
        <v>0</v>
      </c>
      <c r="N120" s="460">
        <f t="shared" si="56"/>
        <v>400000000</v>
      </c>
      <c r="O120" s="2505" t="s">
        <v>1102</v>
      </c>
      <c r="P120" s="2456"/>
      <c r="Q120" s="616"/>
      <c r="R120" s="561"/>
    </row>
    <row r="121" spans="1:18" ht="37.5">
      <c r="A121" s="558"/>
      <c r="B121" s="479"/>
      <c r="C121" s="448"/>
      <c r="D121" s="462" t="s">
        <v>600</v>
      </c>
      <c r="E121" s="459" t="s">
        <v>309</v>
      </c>
      <c r="F121" s="448" t="s">
        <v>20</v>
      </c>
      <c r="G121" s="449">
        <v>100000000</v>
      </c>
      <c r="H121" s="448" t="s">
        <v>354</v>
      </c>
      <c r="I121" s="597" t="s">
        <v>584</v>
      </c>
      <c r="J121" s="449">
        <v>0</v>
      </c>
      <c r="K121" s="555">
        <f t="shared" si="8"/>
        <v>0</v>
      </c>
      <c r="L121" s="457">
        <f t="shared" si="55"/>
        <v>0</v>
      </c>
      <c r="M121" s="555">
        <v>0</v>
      </c>
      <c r="N121" s="460">
        <f t="shared" si="56"/>
        <v>100000000</v>
      </c>
      <c r="O121" s="2505" t="s">
        <v>1169</v>
      </c>
      <c r="P121" s="2456"/>
      <c r="Q121" s="616"/>
      <c r="R121" s="561"/>
    </row>
    <row r="122" spans="1:18" ht="47.25" customHeight="1">
      <c r="A122" s="558"/>
      <c r="B122" s="442"/>
      <c r="C122" s="499"/>
      <c r="D122" s="499" t="s">
        <v>603</v>
      </c>
      <c r="E122" s="442"/>
      <c r="F122" s="582"/>
      <c r="G122" s="439">
        <f>SUM(G123,G126,G130)</f>
        <v>136118232603</v>
      </c>
      <c r="H122" s="582"/>
      <c r="I122" s="583"/>
      <c r="J122" s="439">
        <f>SUM(J123,J126,J130)</f>
        <v>75947480494</v>
      </c>
      <c r="K122" s="440">
        <f t="shared" si="8"/>
        <v>0.55795229662955637</v>
      </c>
      <c r="L122" s="439">
        <f>SUM(L123,L126,L130)</f>
        <v>95381606663.699997</v>
      </c>
      <c r="M122" s="440">
        <f t="shared" ref="M122:M123" si="57">L122/G122</f>
        <v>0.70072616165894752</v>
      </c>
      <c r="N122" s="439">
        <f>SUM(N123,N126,N130)</f>
        <v>60170752109</v>
      </c>
      <c r="O122" s="2547"/>
      <c r="P122" s="2456"/>
      <c r="Q122" s="585"/>
      <c r="R122" s="437"/>
    </row>
    <row r="123" spans="1:18" ht="38.25" customHeight="1">
      <c r="A123" s="113">
        <v>1</v>
      </c>
      <c r="B123" s="169">
        <v>1</v>
      </c>
      <c r="C123" s="179"/>
      <c r="D123" s="179" t="s">
        <v>611</v>
      </c>
      <c r="E123" s="586" t="s">
        <v>309</v>
      </c>
      <c r="F123" s="445"/>
      <c r="G123" s="128">
        <f>SUM(G124:G125)</f>
        <v>3829917000</v>
      </c>
      <c r="H123" s="445"/>
      <c r="I123" s="552"/>
      <c r="J123" s="173">
        <f>SUM(J124:J125)</f>
        <v>2044622621</v>
      </c>
      <c r="K123" s="174">
        <f t="shared" si="8"/>
        <v>0.53385559556512585</v>
      </c>
      <c r="L123" s="173">
        <f>SUM(L124:L125)</f>
        <v>2044622621</v>
      </c>
      <c r="M123" s="174">
        <f t="shared" si="57"/>
        <v>0.53385559556512585</v>
      </c>
      <c r="N123" s="178">
        <f t="shared" ref="N123:N131" si="58">G123-J123</f>
        <v>1785294379</v>
      </c>
      <c r="O123" s="2512"/>
      <c r="P123" s="2456"/>
      <c r="Q123" s="185"/>
      <c r="R123" s="134"/>
    </row>
    <row r="124" spans="1:18" ht="49.5" customHeight="1">
      <c r="A124" s="558"/>
      <c r="B124" s="479"/>
      <c r="C124" s="448"/>
      <c r="D124" s="462" t="s">
        <v>612</v>
      </c>
      <c r="E124" s="459" t="s">
        <v>309</v>
      </c>
      <c r="F124" s="448" t="s">
        <v>18</v>
      </c>
      <c r="G124" s="449">
        <v>1020000000</v>
      </c>
      <c r="H124" s="448" t="s">
        <v>240</v>
      </c>
      <c r="I124" s="556" t="s">
        <v>613</v>
      </c>
      <c r="J124" s="449">
        <v>0</v>
      </c>
      <c r="K124" s="555">
        <f t="shared" si="8"/>
        <v>0</v>
      </c>
      <c r="L124" s="457">
        <f t="shared" ref="L124:L125" si="59">G124*M124</f>
        <v>0</v>
      </c>
      <c r="M124" s="555">
        <v>0</v>
      </c>
      <c r="N124" s="460">
        <f t="shared" si="58"/>
        <v>1020000000</v>
      </c>
      <c r="O124" s="2505" t="s">
        <v>1104</v>
      </c>
      <c r="P124" s="2456"/>
      <c r="Q124" s="616"/>
      <c r="R124" s="561"/>
    </row>
    <row r="125" spans="1:18" ht="75">
      <c r="A125" s="558"/>
      <c r="B125" s="479"/>
      <c r="C125" s="448"/>
      <c r="D125" s="462" t="s">
        <v>615</v>
      </c>
      <c r="E125" s="459" t="s">
        <v>309</v>
      </c>
      <c r="F125" s="448" t="s">
        <v>18</v>
      </c>
      <c r="G125" s="449">
        <v>2809917000</v>
      </c>
      <c r="H125" s="448" t="s">
        <v>240</v>
      </c>
      <c r="I125" s="556" t="s">
        <v>616</v>
      </c>
      <c r="J125" s="449">
        <v>2044622621</v>
      </c>
      <c r="K125" s="555">
        <f t="shared" si="8"/>
        <v>0.72764520126395194</v>
      </c>
      <c r="L125" s="457">
        <f t="shared" si="59"/>
        <v>2044622621</v>
      </c>
      <c r="M125" s="555">
        <f>K125</f>
        <v>0.72764520126395194</v>
      </c>
      <c r="N125" s="460">
        <f t="shared" si="58"/>
        <v>765294379</v>
      </c>
      <c r="O125" s="2505" t="s">
        <v>1170</v>
      </c>
      <c r="P125" s="2456"/>
      <c r="Q125" s="616"/>
      <c r="R125" s="448" t="s">
        <v>1171</v>
      </c>
    </row>
    <row r="126" spans="1:18" ht="31.5" customHeight="1">
      <c r="A126" s="558"/>
      <c r="B126" s="169">
        <v>2</v>
      </c>
      <c r="C126" s="210"/>
      <c r="D126" s="179" t="s">
        <v>618</v>
      </c>
      <c r="E126" s="586" t="s">
        <v>309</v>
      </c>
      <c r="F126" s="445"/>
      <c r="G126" s="128">
        <f>SUM(G127:G129)</f>
        <v>28850000000</v>
      </c>
      <c r="H126" s="445"/>
      <c r="I126" s="552"/>
      <c r="J126" s="173">
        <f>SUM(J127:J129)</f>
        <v>0</v>
      </c>
      <c r="K126" s="174">
        <f t="shared" si="8"/>
        <v>0</v>
      </c>
      <c r="L126" s="173">
        <f>SUM(L127:L129)</f>
        <v>242500000</v>
      </c>
      <c r="M126" s="174">
        <f>L126/G126</f>
        <v>8.4055459272097052E-3</v>
      </c>
      <c r="N126" s="178">
        <f t="shared" si="58"/>
        <v>28850000000</v>
      </c>
      <c r="O126" s="2512"/>
      <c r="P126" s="2456"/>
      <c r="Q126" s="185"/>
      <c r="R126" s="134"/>
    </row>
    <row r="127" spans="1:18" ht="25">
      <c r="A127" s="558"/>
      <c r="B127" s="450"/>
      <c r="C127" s="448">
        <v>7</v>
      </c>
      <c r="D127" s="462" t="s">
        <v>619</v>
      </c>
      <c r="E127" s="459" t="s">
        <v>309</v>
      </c>
      <c r="F127" s="448" t="s">
        <v>146</v>
      </c>
      <c r="G127" s="449">
        <v>24000000000</v>
      </c>
      <c r="H127" s="448" t="s">
        <v>473</v>
      </c>
      <c r="I127" s="556" t="s">
        <v>613</v>
      </c>
      <c r="J127" s="449">
        <v>0</v>
      </c>
      <c r="K127" s="555">
        <f t="shared" si="8"/>
        <v>0</v>
      </c>
      <c r="L127" s="457">
        <f t="shared" ref="L127:L129" si="60">G127*M127</f>
        <v>0</v>
      </c>
      <c r="M127" s="555">
        <v>0</v>
      </c>
      <c r="N127" s="460">
        <f t="shared" si="58"/>
        <v>24000000000</v>
      </c>
      <c r="O127" s="2505" t="s">
        <v>1106</v>
      </c>
      <c r="P127" s="2456"/>
      <c r="Q127" s="616"/>
      <c r="R127" s="561"/>
    </row>
    <row r="128" spans="1:18" ht="46.5" customHeight="1">
      <c r="A128" s="558"/>
      <c r="B128" s="450"/>
      <c r="C128" s="448">
        <v>8</v>
      </c>
      <c r="D128" s="462" t="s">
        <v>621</v>
      </c>
      <c r="E128" s="459" t="s">
        <v>309</v>
      </c>
      <c r="F128" s="448" t="s">
        <v>146</v>
      </c>
      <c r="G128" s="456">
        <v>4000000000</v>
      </c>
      <c r="H128" s="448" t="s">
        <v>473</v>
      </c>
      <c r="I128" s="556" t="s">
        <v>616</v>
      </c>
      <c r="J128" s="456">
        <v>0</v>
      </c>
      <c r="K128" s="555">
        <f t="shared" si="8"/>
        <v>0</v>
      </c>
      <c r="L128" s="457">
        <f t="shared" si="60"/>
        <v>200000000</v>
      </c>
      <c r="M128" s="557">
        <v>0.05</v>
      </c>
      <c r="N128" s="460">
        <f t="shared" si="58"/>
        <v>4000000000</v>
      </c>
      <c r="O128" s="2505" t="s">
        <v>1107</v>
      </c>
      <c r="P128" s="2456"/>
      <c r="Q128" s="616"/>
      <c r="R128" s="561"/>
    </row>
    <row r="129" spans="1:18" ht="47.25" customHeight="1">
      <c r="A129" s="558"/>
      <c r="B129" s="450"/>
      <c r="C129" s="448">
        <v>9</v>
      </c>
      <c r="D129" s="462" t="s">
        <v>622</v>
      </c>
      <c r="E129" s="459" t="s">
        <v>309</v>
      </c>
      <c r="F129" s="448" t="s">
        <v>146</v>
      </c>
      <c r="G129" s="449">
        <v>850000000</v>
      </c>
      <c r="H129" s="448" t="s">
        <v>240</v>
      </c>
      <c r="I129" s="556" t="s">
        <v>616</v>
      </c>
      <c r="J129" s="449">
        <v>0</v>
      </c>
      <c r="K129" s="555">
        <f t="shared" si="8"/>
        <v>0</v>
      </c>
      <c r="L129" s="457">
        <f t="shared" si="60"/>
        <v>42500000</v>
      </c>
      <c r="M129" s="557">
        <v>0.05</v>
      </c>
      <c r="N129" s="460">
        <f t="shared" si="58"/>
        <v>850000000</v>
      </c>
      <c r="O129" s="2505" t="s">
        <v>1169</v>
      </c>
      <c r="P129" s="2456"/>
      <c r="Q129" s="616"/>
      <c r="R129" s="561"/>
    </row>
    <row r="130" spans="1:18" ht="36" customHeight="1">
      <c r="A130" s="125"/>
      <c r="B130" s="169">
        <v>3</v>
      </c>
      <c r="C130" s="169"/>
      <c r="D130" s="179" t="s">
        <v>624</v>
      </c>
      <c r="E130" s="586" t="s">
        <v>309</v>
      </c>
      <c r="F130" s="498"/>
      <c r="G130" s="128">
        <f>SUM(G131)</f>
        <v>103438315603</v>
      </c>
      <c r="H130" s="498"/>
      <c r="I130" s="552"/>
      <c r="J130" s="173">
        <f>J131</f>
        <v>73902857873</v>
      </c>
      <c r="K130" s="174">
        <f t="shared" si="8"/>
        <v>0.71446308306722472</v>
      </c>
      <c r="L130" s="173">
        <f>L131</f>
        <v>93094484042.699997</v>
      </c>
      <c r="M130" s="174">
        <f>L130/G130</f>
        <v>0.9</v>
      </c>
      <c r="N130" s="178">
        <f t="shared" si="58"/>
        <v>29535457730</v>
      </c>
      <c r="O130" s="2512"/>
      <c r="P130" s="2456"/>
      <c r="Q130" s="185"/>
      <c r="R130" s="134"/>
    </row>
    <row r="131" spans="1:18" ht="48.75" customHeight="1">
      <c r="A131" s="113">
        <v>1</v>
      </c>
      <c r="B131" s="479"/>
      <c r="C131" s="448">
        <v>10</v>
      </c>
      <c r="D131" s="462" t="s">
        <v>625</v>
      </c>
      <c r="E131" s="459" t="s">
        <v>309</v>
      </c>
      <c r="F131" s="448" t="s">
        <v>19</v>
      </c>
      <c r="G131" s="449">
        <v>103438315603</v>
      </c>
      <c r="H131" s="448" t="s">
        <v>225</v>
      </c>
      <c r="I131" s="556" t="s">
        <v>626</v>
      </c>
      <c r="J131" s="485">
        <f>31938357142+10581404483+4613897076+20130934904+6638264268</f>
        <v>73902857873</v>
      </c>
      <c r="K131" s="555">
        <f t="shared" si="8"/>
        <v>0.71446308306722472</v>
      </c>
      <c r="L131" s="457">
        <f>G131*M131</f>
        <v>93094484042.699997</v>
      </c>
      <c r="M131" s="557">
        <v>0.9</v>
      </c>
      <c r="N131" s="460">
        <f t="shared" si="58"/>
        <v>29535457730</v>
      </c>
      <c r="O131" s="2505" t="s">
        <v>1172</v>
      </c>
      <c r="P131" s="2456"/>
      <c r="Q131" s="448" t="s">
        <v>627</v>
      </c>
      <c r="R131" s="561"/>
    </row>
    <row r="132" spans="1:18" ht="39">
      <c r="A132" s="113">
        <v>1</v>
      </c>
      <c r="B132" s="442"/>
      <c r="C132" s="499"/>
      <c r="D132" s="499" t="s">
        <v>628</v>
      </c>
      <c r="E132" s="442"/>
      <c r="F132" s="582"/>
      <c r="G132" s="439">
        <f>SUM(G133,G135,G137)</f>
        <v>2183175000</v>
      </c>
      <c r="H132" s="582"/>
      <c r="I132" s="583"/>
      <c r="J132" s="439">
        <f>SUM(J133,J135,J137)</f>
        <v>38054750</v>
      </c>
      <c r="K132" s="440">
        <f t="shared" si="8"/>
        <v>1.7430920562941588E-2</v>
      </c>
      <c r="L132" s="439">
        <f>SUM(L133,L135,L137)</f>
        <v>1104074750</v>
      </c>
      <c r="M132" s="440">
        <f t="shared" ref="M132:M133" si="61">L132/G132</f>
        <v>0.50571976593722445</v>
      </c>
      <c r="N132" s="439">
        <f>SUM(N133,N135,N137)</f>
        <v>2145120250</v>
      </c>
      <c r="O132" s="2547"/>
      <c r="P132" s="2456"/>
      <c r="Q132" s="585"/>
      <c r="R132" s="437"/>
    </row>
    <row r="133" spans="1:18" ht="51" customHeight="1">
      <c r="A133" s="113">
        <v>1</v>
      </c>
      <c r="B133" s="169">
        <v>1</v>
      </c>
      <c r="C133" s="179"/>
      <c r="D133" s="179" t="s">
        <v>611</v>
      </c>
      <c r="E133" s="586" t="s">
        <v>309</v>
      </c>
      <c r="F133" s="498"/>
      <c r="G133" s="128">
        <f>SUM(G134)</f>
        <v>1384175000</v>
      </c>
      <c r="H133" s="498"/>
      <c r="I133" s="552"/>
      <c r="J133" s="128">
        <f>SUM(J134)</f>
        <v>0</v>
      </c>
      <c r="K133" s="174">
        <f t="shared" si="8"/>
        <v>0</v>
      </c>
      <c r="L133" s="128">
        <f>SUM(L134)</f>
        <v>1065814750</v>
      </c>
      <c r="M133" s="174">
        <f t="shared" si="61"/>
        <v>0.77</v>
      </c>
      <c r="N133" s="128">
        <f>SUM(N134)</f>
        <v>1384175000</v>
      </c>
      <c r="O133" s="2512"/>
      <c r="P133" s="2456"/>
      <c r="Q133" s="185"/>
      <c r="R133" s="134"/>
    </row>
    <row r="134" spans="1:18" ht="62.5">
      <c r="A134" s="558"/>
      <c r="B134" s="479"/>
      <c r="C134" s="462"/>
      <c r="D134" s="462" t="s">
        <v>630</v>
      </c>
      <c r="E134" s="459" t="s">
        <v>309</v>
      </c>
      <c r="F134" s="448" t="s">
        <v>631</v>
      </c>
      <c r="G134" s="449">
        <v>1384175000</v>
      </c>
      <c r="H134" s="448" t="s">
        <v>509</v>
      </c>
      <c r="I134" s="597" t="s">
        <v>632</v>
      </c>
      <c r="J134" s="449">
        <v>0</v>
      </c>
      <c r="K134" s="555">
        <f t="shared" si="8"/>
        <v>0</v>
      </c>
      <c r="L134" s="457">
        <f>G134*M134</f>
        <v>1065814750</v>
      </c>
      <c r="M134" s="557">
        <v>0.77</v>
      </c>
      <c r="N134" s="460">
        <f>G134-J134</f>
        <v>1384175000</v>
      </c>
      <c r="O134" s="2505" t="s">
        <v>1173</v>
      </c>
      <c r="P134" s="2456"/>
      <c r="Q134" s="616"/>
      <c r="R134" s="448" t="s">
        <v>1174</v>
      </c>
    </row>
    <row r="135" spans="1:18" ht="42.75" customHeight="1">
      <c r="A135" s="125"/>
      <c r="B135" s="169">
        <v>2</v>
      </c>
      <c r="C135" s="179"/>
      <c r="D135" s="179" t="s">
        <v>634</v>
      </c>
      <c r="E135" s="586" t="s">
        <v>309</v>
      </c>
      <c r="F135" s="498"/>
      <c r="G135" s="128">
        <f>SUM(G136)</f>
        <v>24000000</v>
      </c>
      <c r="H135" s="498"/>
      <c r="I135" s="552"/>
      <c r="J135" s="128">
        <f>SUM(J136)</f>
        <v>13200000</v>
      </c>
      <c r="K135" s="174">
        <f t="shared" si="8"/>
        <v>0.55000000000000004</v>
      </c>
      <c r="L135" s="128">
        <f>SUM(L136)</f>
        <v>13260000</v>
      </c>
      <c r="M135" s="174">
        <f>L135/G135</f>
        <v>0.55249999999999999</v>
      </c>
      <c r="N135" s="128">
        <f>SUM(N136)</f>
        <v>10800000</v>
      </c>
      <c r="O135" s="2512"/>
      <c r="P135" s="2456"/>
      <c r="Q135" s="185"/>
      <c r="R135" s="134"/>
    </row>
    <row r="136" spans="1:18" ht="62.5">
      <c r="A136" s="125"/>
      <c r="B136" s="450"/>
      <c r="C136" s="448">
        <v>11</v>
      </c>
      <c r="D136" s="462" t="s">
        <v>635</v>
      </c>
      <c r="E136" s="459" t="s">
        <v>309</v>
      </c>
      <c r="F136" s="448" t="s">
        <v>20</v>
      </c>
      <c r="G136" s="449">
        <v>24000000</v>
      </c>
      <c r="H136" s="448" t="s">
        <v>509</v>
      </c>
      <c r="I136" s="597" t="s">
        <v>417</v>
      </c>
      <c r="J136" s="449">
        <f>6600000+6600000</f>
        <v>13200000</v>
      </c>
      <c r="K136" s="555">
        <f t="shared" si="8"/>
        <v>0.55000000000000004</v>
      </c>
      <c r="L136" s="457">
        <f>G136*M136</f>
        <v>13260000</v>
      </c>
      <c r="M136" s="557">
        <v>0.55249999999999999</v>
      </c>
      <c r="N136" s="460">
        <f>G136-J136</f>
        <v>10800000</v>
      </c>
      <c r="O136" s="2505"/>
      <c r="P136" s="2456"/>
      <c r="Q136" s="616"/>
      <c r="R136" s="561"/>
    </row>
    <row r="137" spans="1:18" ht="57" customHeight="1">
      <c r="A137" s="113">
        <v>1</v>
      </c>
      <c r="B137" s="169">
        <v>3</v>
      </c>
      <c r="C137" s="71"/>
      <c r="D137" s="179" t="s">
        <v>637</v>
      </c>
      <c r="E137" s="586" t="s">
        <v>309</v>
      </c>
      <c r="F137" s="498"/>
      <c r="G137" s="128">
        <f>SUM(G138:G144)</f>
        <v>775000000</v>
      </c>
      <c r="H137" s="498"/>
      <c r="I137" s="552"/>
      <c r="J137" s="128">
        <f>SUM(J138:J144)</f>
        <v>24854750</v>
      </c>
      <c r="K137" s="174">
        <f t="shared" si="8"/>
        <v>3.2070645161290323E-2</v>
      </c>
      <c r="L137" s="128">
        <f>SUM(L138:L144)</f>
        <v>25000000</v>
      </c>
      <c r="M137" s="174">
        <f>L137/G137</f>
        <v>3.2258064516129031E-2</v>
      </c>
      <c r="N137" s="128">
        <f>SUM(N138:N144)</f>
        <v>750145250</v>
      </c>
      <c r="O137" s="2512"/>
      <c r="P137" s="2456"/>
      <c r="Q137" s="185"/>
      <c r="R137" s="134"/>
    </row>
    <row r="138" spans="1:18" ht="62.5">
      <c r="A138" s="113">
        <v>1</v>
      </c>
      <c r="B138" s="479"/>
      <c r="C138" s="448">
        <v>12</v>
      </c>
      <c r="D138" s="462" t="s">
        <v>638</v>
      </c>
      <c r="E138" s="459" t="s">
        <v>309</v>
      </c>
      <c r="F138" s="448" t="s">
        <v>20</v>
      </c>
      <c r="G138" s="449">
        <v>25000000</v>
      </c>
      <c r="H138" s="448" t="s">
        <v>509</v>
      </c>
      <c r="I138" s="597" t="s">
        <v>632</v>
      </c>
      <c r="J138" s="449">
        <v>24854750</v>
      </c>
      <c r="K138" s="555">
        <f t="shared" si="8"/>
        <v>0.99419000000000002</v>
      </c>
      <c r="L138" s="457">
        <f t="shared" ref="L138:L144" si="62">G138*M138</f>
        <v>25000000</v>
      </c>
      <c r="M138" s="557">
        <v>1</v>
      </c>
      <c r="N138" s="460">
        <f t="shared" ref="N138:N144" si="63">G138-J138</f>
        <v>145250</v>
      </c>
      <c r="O138" s="2505" t="s">
        <v>1034</v>
      </c>
      <c r="P138" s="2456"/>
      <c r="Q138" s="616"/>
      <c r="R138" s="448" t="s">
        <v>1034</v>
      </c>
    </row>
    <row r="139" spans="1:18" ht="62.5">
      <c r="A139" s="113">
        <v>1</v>
      </c>
      <c r="B139" s="479"/>
      <c r="C139" s="448">
        <v>13</v>
      </c>
      <c r="D139" s="462" t="s">
        <v>640</v>
      </c>
      <c r="E139" s="459" t="s">
        <v>309</v>
      </c>
      <c r="F139" s="448" t="s">
        <v>20</v>
      </c>
      <c r="G139" s="449">
        <v>150000000</v>
      </c>
      <c r="H139" s="448" t="s">
        <v>509</v>
      </c>
      <c r="I139" s="597" t="s">
        <v>632</v>
      </c>
      <c r="J139" s="449">
        <v>0</v>
      </c>
      <c r="K139" s="555">
        <f t="shared" si="8"/>
        <v>0</v>
      </c>
      <c r="L139" s="457">
        <f t="shared" si="62"/>
        <v>0</v>
      </c>
      <c r="M139" s="555">
        <v>0</v>
      </c>
      <c r="N139" s="460">
        <f t="shared" si="63"/>
        <v>150000000</v>
      </c>
      <c r="O139" s="2505" t="s">
        <v>1115</v>
      </c>
      <c r="P139" s="2456"/>
      <c r="Q139" s="616"/>
      <c r="R139" s="561"/>
    </row>
    <row r="140" spans="1:18" ht="62.5">
      <c r="A140" s="113">
        <v>1</v>
      </c>
      <c r="B140" s="479"/>
      <c r="C140" s="448">
        <v>14</v>
      </c>
      <c r="D140" s="462" t="s">
        <v>642</v>
      </c>
      <c r="E140" s="459" t="s">
        <v>309</v>
      </c>
      <c r="F140" s="448" t="s">
        <v>20</v>
      </c>
      <c r="G140" s="449">
        <v>160000000</v>
      </c>
      <c r="H140" s="448" t="s">
        <v>509</v>
      </c>
      <c r="I140" s="597" t="s">
        <v>632</v>
      </c>
      <c r="J140" s="449">
        <v>0</v>
      </c>
      <c r="K140" s="555">
        <f t="shared" si="8"/>
        <v>0</v>
      </c>
      <c r="L140" s="457">
        <f t="shared" si="62"/>
        <v>0</v>
      </c>
      <c r="M140" s="555">
        <v>0</v>
      </c>
      <c r="N140" s="460">
        <f t="shared" si="63"/>
        <v>160000000</v>
      </c>
      <c r="O140" s="2505" t="s">
        <v>1115</v>
      </c>
      <c r="P140" s="2456"/>
      <c r="Q140" s="616"/>
      <c r="R140" s="561"/>
    </row>
    <row r="141" spans="1:18" ht="62.5">
      <c r="A141" s="558"/>
      <c r="B141" s="479"/>
      <c r="C141" s="448">
        <v>15</v>
      </c>
      <c r="D141" s="462" t="s">
        <v>643</v>
      </c>
      <c r="E141" s="459" t="s">
        <v>309</v>
      </c>
      <c r="F141" s="448" t="s">
        <v>20</v>
      </c>
      <c r="G141" s="449">
        <v>150000000</v>
      </c>
      <c r="H141" s="448" t="s">
        <v>509</v>
      </c>
      <c r="I141" s="597" t="s">
        <v>632</v>
      </c>
      <c r="J141" s="449">
        <v>0</v>
      </c>
      <c r="K141" s="555">
        <f t="shared" si="8"/>
        <v>0</v>
      </c>
      <c r="L141" s="457">
        <f t="shared" si="62"/>
        <v>0</v>
      </c>
      <c r="M141" s="555">
        <v>0</v>
      </c>
      <c r="N141" s="460">
        <f t="shared" si="63"/>
        <v>150000000</v>
      </c>
      <c r="O141" s="2505" t="s">
        <v>1115</v>
      </c>
      <c r="P141" s="2456"/>
      <c r="Q141" s="616"/>
      <c r="R141" s="561"/>
    </row>
    <row r="142" spans="1:18" ht="62.5">
      <c r="A142" s="558"/>
      <c r="B142" s="479"/>
      <c r="C142" s="448">
        <v>16</v>
      </c>
      <c r="D142" s="462" t="s">
        <v>644</v>
      </c>
      <c r="E142" s="459" t="s">
        <v>309</v>
      </c>
      <c r="F142" s="448" t="s">
        <v>146</v>
      </c>
      <c r="G142" s="449">
        <v>50000000</v>
      </c>
      <c r="H142" s="448" t="s">
        <v>509</v>
      </c>
      <c r="I142" s="597" t="s">
        <v>632</v>
      </c>
      <c r="J142" s="449">
        <v>0</v>
      </c>
      <c r="K142" s="555">
        <f t="shared" si="8"/>
        <v>0</v>
      </c>
      <c r="L142" s="457">
        <f t="shared" si="62"/>
        <v>0</v>
      </c>
      <c r="M142" s="555">
        <v>0</v>
      </c>
      <c r="N142" s="460">
        <f t="shared" si="63"/>
        <v>50000000</v>
      </c>
      <c r="O142" s="2505" t="s">
        <v>1116</v>
      </c>
      <c r="P142" s="2456"/>
      <c r="Q142" s="616"/>
      <c r="R142" s="561"/>
    </row>
    <row r="143" spans="1:18" ht="62.5">
      <c r="A143" s="558"/>
      <c r="B143" s="479"/>
      <c r="C143" s="448">
        <v>17</v>
      </c>
      <c r="D143" s="462" t="s">
        <v>646</v>
      </c>
      <c r="E143" s="459" t="s">
        <v>309</v>
      </c>
      <c r="F143" s="448" t="s">
        <v>146</v>
      </c>
      <c r="G143" s="449">
        <v>90000000</v>
      </c>
      <c r="H143" s="448" t="s">
        <v>509</v>
      </c>
      <c r="I143" s="597" t="s">
        <v>632</v>
      </c>
      <c r="J143" s="449">
        <v>0</v>
      </c>
      <c r="K143" s="555">
        <f t="shared" si="8"/>
        <v>0</v>
      </c>
      <c r="L143" s="457">
        <f t="shared" si="62"/>
        <v>0</v>
      </c>
      <c r="M143" s="555">
        <v>0</v>
      </c>
      <c r="N143" s="460">
        <f t="shared" si="63"/>
        <v>90000000</v>
      </c>
      <c r="O143" s="2505" t="s">
        <v>1116</v>
      </c>
      <c r="P143" s="2456"/>
      <c r="Q143" s="616"/>
      <c r="R143" s="561"/>
    </row>
    <row r="144" spans="1:18" ht="62.5">
      <c r="A144" s="558"/>
      <c r="B144" s="479"/>
      <c r="C144" s="448">
        <v>18</v>
      </c>
      <c r="D144" s="462" t="s">
        <v>647</v>
      </c>
      <c r="E144" s="459" t="s">
        <v>309</v>
      </c>
      <c r="F144" s="448" t="s">
        <v>20</v>
      </c>
      <c r="G144" s="449">
        <v>150000000</v>
      </c>
      <c r="H144" s="448" t="s">
        <v>509</v>
      </c>
      <c r="I144" s="597" t="s">
        <v>632</v>
      </c>
      <c r="J144" s="449">
        <v>0</v>
      </c>
      <c r="K144" s="555">
        <f t="shared" si="8"/>
        <v>0</v>
      </c>
      <c r="L144" s="457">
        <f t="shared" si="62"/>
        <v>0</v>
      </c>
      <c r="M144" s="555">
        <v>0</v>
      </c>
      <c r="N144" s="460">
        <f t="shared" si="63"/>
        <v>150000000</v>
      </c>
      <c r="O144" s="2505" t="s">
        <v>1115</v>
      </c>
      <c r="P144" s="2456"/>
      <c r="Q144" s="616"/>
      <c r="R144" s="561"/>
    </row>
    <row r="145" spans="1:18" ht="42" customHeight="1">
      <c r="A145" s="125"/>
      <c r="B145" s="511"/>
      <c r="C145" s="513"/>
      <c r="D145" s="513" t="s">
        <v>649</v>
      </c>
      <c r="E145" s="511"/>
      <c r="F145" s="619"/>
      <c r="G145" s="145">
        <f>SUM(G146)</f>
        <v>10151386714.4</v>
      </c>
      <c r="H145" s="619"/>
      <c r="I145" s="620"/>
      <c r="J145" s="145">
        <f>SUM(J146)</f>
        <v>687957292</v>
      </c>
      <c r="K145" s="516">
        <f t="shared" si="8"/>
        <v>6.77697846959288E-2</v>
      </c>
      <c r="L145" s="145">
        <f>SUM(L146)</f>
        <v>1008500464.4</v>
      </c>
      <c r="M145" s="516">
        <f t="shared" ref="M145:M148" si="64">L145/G145</f>
        <v>9.9346078794281034E-2</v>
      </c>
      <c r="N145" s="145">
        <f>SUM(N146)</f>
        <v>9463429422.3999996</v>
      </c>
      <c r="O145" s="2548"/>
      <c r="P145" s="2456"/>
      <c r="Q145" s="136"/>
      <c r="R145" s="429"/>
    </row>
    <row r="146" spans="1:18" ht="58.5" customHeight="1">
      <c r="A146" s="125"/>
      <c r="B146" s="517"/>
      <c r="C146" s="432"/>
      <c r="D146" s="432" t="s">
        <v>650</v>
      </c>
      <c r="E146" s="517"/>
      <c r="F146" s="577"/>
      <c r="G146" s="148">
        <f>SUM(G147,G150)</f>
        <v>10151386714.4</v>
      </c>
      <c r="H146" s="577"/>
      <c r="I146" s="578"/>
      <c r="J146" s="148">
        <f>SUM(J147,J150)</f>
        <v>687957292</v>
      </c>
      <c r="K146" s="151">
        <f t="shared" si="8"/>
        <v>6.77697846959288E-2</v>
      </c>
      <c r="L146" s="148">
        <f>SUM(L147,L150)</f>
        <v>1008500464.4</v>
      </c>
      <c r="M146" s="151">
        <f t="shared" si="64"/>
        <v>9.9346078794281034E-2</v>
      </c>
      <c r="N146" s="148">
        <f>SUM(N147,N150)</f>
        <v>9463429422.3999996</v>
      </c>
      <c r="O146" s="2546"/>
      <c r="P146" s="2456"/>
      <c r="Q146" s="580"/>
      <c r="R146" s="155"/>
    </row>
    <row r="147" spans="1:18" ht="65.25" customHeight="1">
      <c r="A147" s="125"/>
      <c r="B147" s="442"/>
      <c r="C147" s="499"/>
      <c r="D147" s="499" t="s">
        <v>651</v>
      </c>
      <c r="E147" s="442"/>
      <c r="F147" s="582"/>
      <c r="G147" s="439">
        <f t="shared" ref="G147:G148" si="65">SUM(G148)</f>
        <v>387074440</v>
      </c>
      <c r="H147" s="582"/>
      <c r="I147" s="583"/>
      <c r="J147" s="439">
        <f t="shared" ref="J147:J148" si="66">SUM(J148)</f>
        <v>387074440</v>
      </c>
      <c r="K147" s="440">
        <f t="shared" si="8"/>
        <v>1</v>
      </c>
      <c r="L147" s="439">
        <f t="shared" ref="L147:L148" si="67">SUM(L148)</f>
        <v>387074440</v>
      </c>
      <c r="M147" s="440">
        <f t="shared" si="64"/>
        <v>1</v>
      </c>
      <c r="N147" s="439">
        <f t="shared" ref="N147:N148" si="68">SUM(N148)</f>
        <v>0</v>
      </c>
      <c r="O147" s="2547"/>
      <c r="P147" s="2456"/>
      <c r="Q147" s="585"/>
      <c r="R147" s="437"/>
    </row>
    <row r="148" spans="1:18" ht="48.75" customHeight="1">
      <c r="A148" s="125"/>
      <c r="B148" s="169">
        <v>1</v>
      </c>
      <c r="C148" s="179"/>
      <c r="D148" s="179" t="s">
        <v>178</v>
      </c>
      <c r="E148" s="16"/>
      <c r="F148" s="622"/>
      <c r="G148" s="128">
        <f t="shared" si="65"/>
        <v>387074440</v>
      </c>
      <c r="H148" s="622"/>
      <c r="I148" s="559"/>
      <c r="J148" s="128">
        <f t="shared" si="66"/>
        <v>387074440</v>
      </c>
      <c r="K148" s="174">
        <f t="shared" si="8"/>
        <v>1</v>
      </c>
      <c r="L148" s="128">
        <f t="shared" si="67"/>
        <v>387074440</v>
      </c>
      <c r="M148" s="174">
        <f t="shared" si="64"/>
        <v>1</v>
      </c>
      <c r="N148" s="128">
        <f t="shared" si="68"/>
        <v>0</v>
      </c>
      <c r="O148" s="2512"/>
      <c r="P148" s="2456"/>
      <c r="Q148" s="185"/>
      <c r="R148" s="134"/>
    </row>
    <row r="149" spans="1:18" ht="25">
      <c r="A149" s="125"/>
      <c r="B149" s="479"/>
      <c r="C149" s="448">
        <v>18</v>
      </c>
      <c r="D149" s="462" t="s">
        <v>652</v>
      </c>
      <c r="E149" s="459" t="s">
        <v>309</v>
      </c>
      <c r="F149" s="448" t="s">
        <v>19</v>
      </c>
      <c r="G149" s="449">
        <v>387074440</v>
      </c>
      <c r="H149" s="448" t="s">
        <v>354</v>
      </c>
      <c r="I149" s="623" t="s">
        <v>244</v>
      </c>
      <c r="J149" s="449">
        <v>387074440</v>
      </c>
      <c r="K149" s="555">
        <f t="shared" si="8"/>
        <v>1</v>
      </c>
      <c r="L149" s="457">
        <f>G149*M149</f>
        <v>387074440</v>
      </c>
      <c r="M149" s="557">
        <v>1</v>
      </c>
      <c r="N149" s="461">
        <f>G149-J149</f>
        <v>0</v>
      </c>
      <c r="O149" s="2512" t="s">
        <v>1175</v>
      </c>
      <c r="P149" s="2456"/>
      <c r="Q149" s="168" t="s">
        <v>661</v>
      </c>
      <c r="R149" s="484"/>
    </row>
    <row r="150" spans="1:18" ht="63" customHeight="1">
      <c r="A150" s="125"/>
      <c r="B150" s="442"/>
      <c r="C150" s="499"/>
      <c r="D150" s="499" t="s">
        <v>656</v>
      </c>
      <c r="E150" s="442"/>
      <c r="F150" s="582"/>
      <c r="G150" s="625">
        <f>SUM(G151,G176)</f>
        <v>9764312274.3999996</v>
      </c>
      <c r="H150" s="582"/>
      <c r="I150" s="626"/>
      <c r="J150" s="625">
        <f>SUM(J151,J176)</f>
        <v>300882852</v>
      </c>
      <c r="K150" s="440">
        <f t="shared" si="8"/>
        <v>3.0814546231673928E-2</v>
      </c>
      <c r="L150" s="625">
        <f>SUM(L151,L176)</f>
        <v>621426024.39999998</v>
      </c>
      <c r="M150" s="440">
        <f t="shared" ref="M150:M151" si="69">L150/G150</f>
        <v>6.3642579931538046E-2</v>
      </c>
      <c r="N150" s="625">
        <f>SUM(N151,N176)</f>
        <v>9463429422.3999996</v>
      </c>
      <c r="O150" s="2547"/>
      <c r="P150" s="2456"/>
      <c r="Q150" s="585"/>
      <c r="R150" s="437"/>
    </row>
    <row r="151" spans="1:18" ht="38.25" customHeight="1">
      <c r="A151" s="125"/>
      <c r="B151" s="169">
        <v>1</v>
      </c>
      <c r="C151" s="179"/>
      <c r="D151" s="179" t="s">
        <v>395</v>
      </c>
      <c r="E151" s="492" t="s">
        <v>309</v>
      </c>
      <c r="F151" s="445"/>
      <c r="G151" s="219">
        <f>SUM(G152:G175)</f>
        <v>9664312274.3999996</v>
      </c>
      <c r="H151" s="445"/>
      <c r="I151" s="61"/>
      <c r="J151" s="219">
        <f>SUM(J152:J175)</f>
        <v>300882852</v>
      </c>
      <c r="K151" s="174">
        <f t="shared" si="8"/>
        <v>3.1133395057712995E-2</v>
      </c>
      <c r="L151" s="219">
        <f>SUM(L152:L175)</f>
        <v>521426024.39999998</v>
      </c>
      <c r="M151" s="174">
        <f t="shared" si="69"/>
        <v>5.3953764074989211E-2</v>
      </c>
      <c r="N151" s="219">
        <f>SUM(N152:N175)</f>
        <v>9363429422.3999996</v>
      </c>
      <c r="O151" s="2512"/>
      <c r="P151" s="2456"/>
      <c r="Q151" s="185"/>
      <c r="R151" s="134"/>
    </row>
    <row r="152" spans="1:18" ht="25">
      <c r="A152" s="125"/>
      <c r="B152" s="479"/>
      <c r="C152" s="448"/>
      <c r="D152" s="971" t="s">
        <v>664</v>
      </c>
      <c r="E152" s="629" t="s">
        <v>309</v>
      </c>
      <c r="F152" s="448" t="s">
        <v>18</v>
      </c>
      <c r="G152" s="630">
        <v>166503369.40000001</v>
      </c>
      <c r="H152" s="448" t="s">
        <v>354</v>
      </c>
      <c r="I152" s="631" t="s">
        <v>422</v>
      </c>
      <c r="J152" s="633">
        <v>166503369</v>
      </c>
      <c r="K152" s="555">
        <f t="shared" si="8"/>
        <v>0.99999999759764613</v>
      </c>
      <c r="L152" s="457">
        <f t="shared" ref="L152:L165" si="70">G152*M152</f>
        <v>166503369.40000001</v>
      </c>
      <c r="M152" s="555">
        <v>1</v>
      </c>
      <c r="N152" s="634">
        <f t="shared" ref="N152:N175" si="71">G152-J152</f>
        <v>0.40000000596046448</v>
      </c>
      <c r="O152" s="2549" t="s">
        <v>1176</v>
      </c>
      <c r="P152" s="2456"/>
      <c r="Q152" s="972" t="s">
        <v>1118</v>
      </c>
      <c r="R152" s="484" t="s">
        <v>1177</v>
      </c>
    </row>
    <row r="153" spans="1:18" ht="25">
      <c r="A153" s="125"/>
      <c r="B153" s="479"/>
      <c r="C153" s="448"/>
      <c r="D153" s="973" t="s">
        <v>667</v>
      </c>
      <c r="E153" s="636" t="s">
        <v>309</v>
      </c>
      <c r="F153" s="448" t="s">
        <v>20</v>
      </c>
      <c r="G153" s="637">
        <v>29379483</v>
      </c>
      <c r="H153" s="448" t="s">
        <v>354</v>
      </c>
      <c r="I153" s="631" t="s">
        <v>422</v>
      </c>
      <c r="J153" s="632">
        <v>29379483</v>
      </c>
      <c r="K153" s="555">
        <f t="shared" si="8"/>
        <v>1</v>
      </c>
      <c r="L153" s="457">
        <f t="shared" si="70"/>
        <v>29379483</v>
      </c>
      <c r="M153" s="555">
        <v>1</v>
      </c>
      <c r="N153" s="460">
        <f t="shared" si="71"/>
        <v>0</v>
      </c>
      <c r="O153" s="2549" t="s">
        <v>1178</v>
      </c>
      <c r="P153" s="2456"/>
      <c r="Q153" s="972" t="s">
        <v>1118</v>
      </c>
      <c r="R153" s="537" t="s">
        <v>1177</v>
      </c>
    </row>
    <row r="154" spans="1:18" ht="37.5">
      <c r="A154" s="125"/>
      <c r="B154" s="479"/>
      <c r="C154" s="448"/>
      <c r="D154" s="971" t="s">
        <v>1120</v>
      </c>
      <c r="E154" s="484" t="s">
        <v>309</v>
      </c>
      <c r="F154" s="448" t="s">
        <v>18</v>
      </c>
      <c r="G154" s="638">
        <v>90543172</v>
      </c>
      <c r="H154" s="448" t="s">
        <v>354</v>
      </c>
      <c r="I154" s="631" t="s">
        <v>422</v>
      </c>
      <c r="J154" s="632">
        <v>0</v>
      </c>
      <c r="K154" s="555">
        <f t="shared" si="8"/>
        <v>0</v>
      </c>
      <c r="L154" s="457">
        <f t="shared" si="70"/>
        <v>90543172</v>
      </c>
      <c r="M154" s="555">
        <v>1</v>
      </c>
      <c r="N154" s="460">
        <f t="shared" si="71"/>
        <v>90543172</v>
      </c>
      <c r="O154" s="2550" t="s">
        <v>1179</v>
      </c>
      <c r="P154" s="2456"/>
      <c r="Q154" s="614" t="s">
        <v>1121</v>
      </c>
      <c r="R154" s="484"/>
    </row>
    <row r="155" spans="1:18" ht="50">
      <c r="A155" s="125"/>
      <c r="B155" s="479"/>
      <c r="C155" s="448"/>
      <c r="D155" s="640" t="s">
        <v>672</v>
      </c>
      <c r="E155" s="553" t="s">
        <v>309</v>
      </c>
      <c r="F155" s="448" t="s">
        <v>18</v>
      </c>
      <c r="G155" s="641">
        <v>280000000</v>
      </c>
      <c r="H155" s="448" t="s">
        <v>354</v>
      </c>
      <c r="I155" s="631" t="s">
        <v>422</v>
      </c>
      <c r="J155" s="632">
        <v>0</v>
      </c>
      <c r="K155" s="555">
        <f t="shared" si="8"/>
        <v>0</v>
      </c>
      <c r="L155" s="457">
        <f t="shared" si="70"/>
        <v>0</v>
      </c>
      <c r="M155" s="555">
        <v>0</v>
      </c>
      <c r="N155" s="460">
        <f t="shared" si="71"/>
        <v>280000000</v>
      </c>
      <c r="O155" s="2551" t="s">
        <v>1180</v>
      </c>
      <c r="P155" s="2475"/>
      <c r="Q155" s="642" t="s">
        <v>1122</v>
      </c>
      <c r="R155" s="537"/>
    </row>
    <row r="156" spans="1:18" ht="36.75" customHeight="1">
      <c r="A156" s="125"/>
      <c r="B156" s="479"/>
      <c r="C156" s="448"/>
      <c r="D156" s="643" t="s">
        <v>674</v>
      </c>
      <c r="E156" s="537" t="s">
        <v>309</v>
      </c>
      <c r="F156" s="448" t="s">
        <v>18</v>
      </c>
      <c r="G156" s="641">
        <v>1800000000</v>
      </c>
      <c r="H156" s="448" t="s">
        <v>354</v>
      </c>
      <c r="I156" s="631" t="s">
        <v>422</v>
      </c>
      <c r="J156" s="632">
        <v>0</v>
      </c>
      <c r="K156" s="555">
        <f t="shared" si="8"/>
        <v>0</v>
      </c>
      <c r="L156" s="457">
        <f t="shared" si="70"/>
        <v>0</v>
      </c>
      <c r="M156" s="555">
        <v>0</v>
      </c>
      <c r="N156" s="460">
        <f t="shared" si="71"/>
        <v>1800000000</v>
      </c>
      <c r="O156" s="2551" t="s">
        <v>675</v>
      </c>
      <c r="P156" s="2475"/>
      <c r="Q156" s="642" t="s">
        <v>1122</v>
      </c>
      <c r="R156" s="537"/>
    </row>
    <row r="157" spans="1:18" ht="50">
      <c r="A157" s="125"/>
      <c r="B157" s="479"/>
      <c r="C157" s="448"/>
      <c r="D157" s="643" t="s">
        <v>676</v>
      </c>
      <c r="E157" s="537" t="s">
        <v>309</v>
      </c>
      <c r="F157" s="448" t="s">
        <v>18</v>
      </c>
      <c r="G157" s="641">
        <v>280000000</v>
      </c>
      <c r="H157" s="448" t="s">
        <v>354</v>
      </c>
      <c r="I157" s="631" t="s">
        <v>422</v>
      </c>
      <c r="J157" s="632">
        <v>0</v>
      </c>
      <c r="K157" s="555">
        <f t="shared" si="8"/>
        <v>0</v>
      </c>
      <c r="L157" s="457">
        <f t="shared" si="70"/>
        <v>0</v>
      </c>
      <c r="M157" s="555">
        <v>0</v>
      </c>
      <c r="N157" s="460">
        <f t="shared" si="71"/>
        <v>280000000</v>
      </c>
      <c r="O157" s="2551" t="s">
        <v>1181</v>
      </c>
      <c r="P157" s="2475"/>
      <c r="Q157" s="642" t="s">
        <v>1122</v>
      </c>
      <c r="R157" s="537"/>
    </row>
    <row r="158" spans="1:18" ht="45.75" customHeight="1">
      <c r="A158" s="125"/>
      <c r="B158" s="479"/>
      <c r="C158" s="448"/>
      <c r="D158" s="643" t="s">
        <v>678</v>
      </c>
      <c r="E158" s="537" t="s">
        <v>309</v>
      </c>
      <c r="F158" s="448" t="s">
        <v>20</v>
      </c>
      <c r="G158" s="641">
        <v>100000000</v>
      </c>
      <c r="H158" s="448" t="s">
        <v>354</v>
      </c>
      <c r="I158" s="631" t="s">
        <v>422</v>
      </c>
      <c r="J158" s="632">
        <v>0</v>
      </c>
      <c r="K158" s="555">
        <f t="shared" si="8"/>
        <v>0</v>
      </c>
      <c r="L158" s="457">
        <f t="shared" si="70"/>
        <v>0</v>
      </c>
      <c r="M158" s="555">
        <v>0</v>
      </c>
      <c r="N158" s="460">
        <f t="shared" si="71"/>
        <v>100000000</v>
      </c>
      <c r="O158" s="2551" t="s">
        <v>711</v>
      </c>
      <c r="P158" s="2475"/>
      <c r="Q158" s="642" t="s">
        <v>1123</v>
      </c>
      <c r="R158" s="537"/>
    </row>
    <row r="159" spans="1:18" ht="25">
      <c r="A159" s="125"/>
      <c r="B159" s="479"/>
      <c r="C159" s="448"/>
      <c r="D159" s="643" t="s">
        <v>680</v>
      </c>
      <c r="E159" s="537" t="s">
        <v>309</v>
      </c>
      <c r="F159" s="448" t="s">
        <v>18</v>
      </c>
      <c r="G159" s="641">
        <v>1800000000</v>
      </c>
      <c r="H159" s="448" t="s">
        <v>354</v>
      </c>
      <c r="I159" s="631" t="s">
        <v>422</v>
      </c>
      <c r="J159" s="632">
        <v>0</v>
      </c>
      <c r="K159" s="555">
        <f t="shared" si="8"/>
        <v>0</v>
      </c>
      <c r="L159" s="457">
        <f t="shared" si="70"/>
        <v>0</v>
      </c>
      <c r="M159" s="555">
        <v>0</v>
      </c>
      <c r="N159" s="460">
        <f t="shared" si="71"/>
        <v>1800000000</v>
      </c>
      <c r="O159" s="2551" t="s">
        <v>1182</v>
      </c>
      <c r="P159" s="2475"/>
      <c r="Q159" s="642" t="s">
        <v>1123</v>
      </c>
      <c r="R159" s="537"/>
    </row>
    <row r="160" spans="1:18" ht="25">
      <c r="A160" s="125"/>
      <c r="B160" s="479"/>
      <c r="C160" s="448"/>
      <c r="D160" s="643" t="s">
        <v>1183</v>
      </c>
      <c r="E160" s="537" t="s">
        <v>309</v>
      </c>
      <c r="F160" s="448" t="s">
        <v>18</v>
      </c>
      <c r="G160" s="641">
        <v>280000000</v>
      </c>
      <c r="H160" s="448" t="s">
        <v>354</v>
      </c>
      <c r="I160" s="631" t="s">
        <v>422</v>
      </c>
      <c r="J160" s="632">
        <v>0</v>
      </c>
      <c r="K160" s="555">
        <f t="shared" si="8"/>
        <v>0</v>
      </c>
      <c r="L160" s="457">
        <f t="shared" si="70"/>
        <v>0</v>
      </c>
      <c r="M160" s="555">
        <v>0</v>
      </c>
      <c r="N160" s="460">
        <f t="shared" si="71"/>
        <v>280000000</v>
      </c>
      <c r="O160" s="2551" t="s">
        <v>1184</v>
      </c>
      <c r="P160" s="2475"/>
      <c r="Q160" s="642" t="s">
        <v>1123</v>
      </c>
      <c r="R160" s="537"/>
    </row>
    <row r="161" spans="1:18" ht="50">
      <c r="A161" s="125"/>
      <c r="B161" s="479"/>
      <c r="C161" s="448"/>
      <c r="D161" s="643" t="s">
        <v>685</v>
      </c>
      <c r="E161" s="537" t="s">
        <v>309</v>
      </c>
      <c r="F161" s="448" t="s">
        <v>18</v>
      </c>
      <c r="G161" s="641">
        <v>400000000</v>
      </c>
      <c r="H161" s="448" t="s">
        <v>354</v>
      </c>
      <c r="I161" s="631" t="s">
        <v>422</v>
      </c>
      <c r="J161" s="632">
        <v>0</v>
      </c>
      <c r="K161" s="555">
        <f t="shared" si="8"/>
        <v>0</v>
      </c>
      <c r="L161" s="457">
        <f t="shared" si="70"/>
        <v>0</v>
      </c>
      <c r="M161" s="555">
        <v>0</v>
      </c>
      <c r="N161" s="460">
        <f t="shared" si="71"/>
        <v>400000000</v>
      </c>
      <c r="O161" s="2551" t="s">
        <v>1185</v>
      </c>
      <c r="P161" s="2475"/>
      <c r="Q161" s="642" t="s">
        <v>1122</v>
      </c>
      <c r="R161" s="537"/>
    </row>
    <row r="162" spans="1:18" ht="50">
      <c r="A162" s="125"/>
      <c r="B162" s="479"/>
      <c r="C162" s="448"/>
      <c r="D162" s="643" t="s">
        <v>687</v>
      </c>
      <c r="E162" s="537" t="s">
        <v>309</v>
      </c>
      <c r="F162" s="448" t="s">
        <v>18</v>
      </c>
      <c r="G162" s="641">
        <v>1400000000</v>
      </c>
      <c r="H162" s="448" t="s">
        <v>354</v>
      </c>
      <c r="I162" s="631" t="s">
        <v>422</v>
      </c>
      <c r="J162" s="632">
        <v>0</v>
      </c>
      <c r="K162" s="555">
        <f t="shared" si="8"/>
        <v>0</v>
      </c>
      <c r="L162" s="457">
        <f t="shared" si="70"/>
        <v>0</v>
      </c>
      <c r="M162" s="555">
        <v>0</v>
      </c>
      <c r="N162" s="460">
        <f t="shared" si="71"/>
        <v>1400000000</v>
      </c>
      <c r="O162" s="2551" t="s">
        <v>1186</v>
      </c>
      <c r="P162" s="2475"/>
      <c r="Q162" s="642" t="s">
        <v>1122</v>
      </c>
      <c r="R162" s="537"/>
    </row>
    <row r="163" spans="1:18" ht="25">
      <c r="A163" s="113">
        <v>1</v>
      </c>
      <c r="B163" s="479"/>
      <c r="C163" s="448"/>
      <c r="D163" s="643" t="s">
        <v>689</v>
      </c>
      <c r="E163" s="537" t="s">
        <v>309</v>
      </c>
      <c r="F163" s="448" t="s">
        <v>20</v>
      </c>
      <c r="G163" s="641">
        <v>100000000</v>
      </c>
      <c r="H163" s="448" t="s">
        <v>354</v>
      </c>
      <c r="I163" s="631" t="s">
        <v>422</v>
      </c>
      <c r="J163" s="632">
        <v>0</v>
      </c>
      <c r="K163" s="555">
        <f t="shared" si="8"/>
        <v>0</v>
      </c>
      <c r="L163" s="457">
        <f t="shared" si="70"/>
        <v>0</v>
      </c>
      <c r="M163" s="555">
        <v>0</v>
      </c>
      <c r="N163" s="460">
        <f t="shared" si="71"/>
        <v>100000000</v>
      </c>
      <c r="O163" s="2551" t="s">
        <v>711</v>
      </c>
      <c r="P163" s="2475"/>
      <c r="Q163" s="642" t="s">
        <v>1123</v>
      </c>
      <c r="R163" s="537"/>
    </row>
    <row r="164" spans="1:18" ht="50">
      <c r="A164" s="125"/>
      <c r="B164" s="479"/>
      <c r="C164" s="448"/>
      <c r="D164" s="643" t="s">
        <v>690</v>
      </c>
      <c r="E164" s="537" t="s">
        <v>309</v>
      </c>
      <c r="F164" s="448" t="s">
        <v>18</v>
      </c>
      <c r="G164" s="641">
        <v>800000000</v>
      </c>
      <c r="H164" s="448" t="s">
        <v>354</v>
      </c>
      <c r="I164" s="631" t="s">
        <v>422</v>
      </c>
      <c r="J164" s="632">
        <v>0</v>
      </c>
      <c r="K164" s="555">
        <f t="shared" si="8"/>
        <v>0</v>
      </c>
      <c r="L164" s="457">
        <f t="shared" si="70"/>
        <v>0</v>
      </c>
      <c r="M164" s="555">
        <v>0</v>
      </c>
      <c r="N164" s="460">
        <f t="shared" si="71"/>
        <v>800000000</v>
      </c>
      <c r="O164" s="2551" t="s">
        <v>1187</v>
      </c>
      <c r="P164" s="2475"/>
      <c r="Q164" s="642" t="s">
        <v>1122</v>
      </c>
      <c r="R164" s="537"/>
    </row>
    <row r="165" spans="1:18" ht="25">
      <c r="A165" s="125"/>
      <c r="B165" s="479"/>
      <c r="C165" s="448"/>
      <c r="D165" s="974" t="s">
        <v>692</v>
      </c>
      <c r="E165" s="537" t="s">
        <v>309</v>
      </c>
      <c r="F165" s="448" t="s">
        <v>20</v>
      </c>
      <c r="G165" s="641">
        <v>100000000</v>
      </c>
      <c r="H165" s="448" t="s">
        <v>354</v>
      </c>
      <c r="I165" s="631" t="s">
        <v>422</v>
      </c>
      <c r="J165" s="632">
        <v>0</v>
      </c>
      <c r="K165" s="555">
        <f t="shared" si="8"/>
        <v>0</v>
      </c>
      <c r="L165" s="457">
        <f t="shared" si="70"/>
        <v>100000000</v>
      </c>
      <c r="M165" s="557">
        <v>1</v>
      </c>
      <c r="N165" s="460">
        <f t="shared" si="71"/>
        <v>100000000</v>
      </c>
      <c r="O165" s="2552" t="s">
        <v>1188</v>
      </c>
      <c r="P165" s="2475"/>
      <c r="Q165" s="642" t="s">
        <v>1127</v>
      </c>
      <c r="R165" s="537"/>
    </row>
    <row r="166" spans="1:18" ht="187.5">
      <c r="A166" s="125"/>
      <c r="B166" s="479"/>
      <c r="C166" s="448"/>
      <c r="D166" s="974" t="s">
        <v>1128</v>
      </c>
      <c r="E166" s="537" t="s">
        <v>309</v>
      </c>
      <c r="F166" s="448" t="s">
        <v>20</v>
      </c>
      <c r="G166" s="641">
        <v>25000000</v>
      </c>
      <c r="H166" s="448" t="s">
        <v>354</v>
      </c>
      <c r="I166" s="631" t="s">
        <v>422</v>
      </c>
      <c r="J166" s="641">
        <v>25000000</v>
      </c>
      <c r="K166" s="555">
        <f t="shared" si="8"/>
        <v>1</v>
      </c>
      <c r="L166" s="641">
        <v>25000000</v>
      </c>
      <c r="M166" s="557">
        <v>1</v>
      </c>
      <c r="N166" s="460">
        <f t="shared" si="71"/>
        <v>0</v>
      </c>
      <c r="O166" s="2553" t="s">
        <v>1189</v>
      </c>
      <c r="P166" s="2475"/>
      <c r="Q166" s="946" t="s">
        <v>1129</v>
      </c>
      <c r="R166" s="537"/>
    </row>
    <row r="167" spans="1:18" ht="25">
      <c r="A167" s="558"/>
      <c r="B167" s="479"/>
      <c r="C167" s="448"/>
      <c r="D167" s="974" t="s">
        <v>1131</v>
      </c>
      <c r="E167" s="537" t="s">
        <v>309</v>
      </c>
      <c r="F167" s="448" t="s">
        <v>20</v>
      </c>
      <c r="G167" s="641">
        <v>15000000</v>
      </c>
      <c r="H167" s="448" t="s">
        <v>354</v>
      </c>
      <c r="I167" s="631" t="s">
        <v>422</v>
      </c>
      <c r="J167" s="632">
        <v>0</v>
      </c>
      <c r="K167" s="555">
        <f t="shared" si="8"/>
        <v>0</v>
      </c>
      <c r="L167" s="641">
        <v>15000000</v>
      </c>
      <c r="M167" s="557">
        <v>1</v>
      </c>
      <c r="N167" s="460">
        <f t="shared" si="71"/>
        <v>15000000</v>
      </c>
      <c r="O167" s="2551" t="s">
        <v>1190</v>
      </c>
      <c r="P167" s="2475"/>
      <c r="Q167" s="642" t="s">
        <v>1191</v>
      </c>
      <c r="R167" s="537"/>
    </row>
    <row r="168" spans="1:18" ht="25">
      <c r="A168" s="558"/>
      <c r="B168" s="479"/>
      <c r="C168" s="448"/>
      <c r="D168" s="974" t="s">
        <v>701</v>
      </c>
      <c r="E168" s="537" t="s">
        <v>309</v>
      </c>
      <c r="F168" s="448" t="s">
        <v>20</v>
      </c>
      <c r="G168" s="641">
        <v>50000000</v>
      </c>
      <c r="H168" s="448" t="s">
        <v>354</v>
      </c>
      <c r="I168" s="631" t="s">
        <v>422</v>
      </c>
      <c r="J168" s="641">
        <v>50000000</v>
      </c>
      <c r="K168" s="555">
        <f t="shared" si="8"/>
        <v>1</v>
      </c>
      <c r="L168" s="641">
        <v>50000000</v>
      </c>
      <c r="M168" s="557">
        <v>1</v>
      </c>
      <c r="N168" s="460">
        <f t="shared" si="71"/>
        <v>0</v>
      </c>
      <c r="O168" s="2551" t="s">
        <v>1192</v>
      </c>
      <c r="P168" s="2475"/>
      <c r="Q168" s="642" t="s">
        <v>1127</v>
      </c>
      <c r="R168" s="537"/>
    </row>
    <row r="169" spans="1:18" ht="37.5">
      <c r="A169" s="558"/>
      <c r="B169" s="479"/>
      <c r="C169" s="448"/>
      <c r="D169" s="643" t="s">
        <v>704</v>
      </c>
      <c r="E169" s="537" t="s">
        <v>309</v>
      </c>
      <c r="F169" s="448" t="s">
        <v>20</v>
      </c>
      <c r="G169" s="641">
        <v>50000000</v>
      </c>
      <c r="H169" s="448" t="s">
        <v>354</v>
      </c>
      <c r="I169" s="631" t="s">
        <v>422</v>
      </c>
      <c r="J169" s="632">
        <v>0</v>
      </c>
      <c r="K169" s="555">
        <f t="shared" si="8"/>
        <v>0</v>
      </c>
      <c r="L169" s="457">
        <f>G169*M169</f>
        <v>0</v>
      </c>
      <c r="M169" s="555">
        <v>0</v>
      </c>
      <c r="N169" s="460">
        <f t="shared" si="71"/>
        <v>50000000</v>
      </c>
      <c r="O169" s="2551" t="s">
        <v>1193</v>
      </c>
      <c r="P169" s="2475"/>
      <c r="Q169" s="642" t="s">
        <v>1123</v>
      </c>
      <c r="R169" s="537"/>
    </row>
    <row r="170" spans="1:18" ht="187.5">
      <c r="A170" s="558"/>
      <c r="B170" s="479"/>
      <c r="C170" s="448"/>
      <c r="D170" s="974" t="s">
        <v>1133</v>
      </c>
      <c r="E170" s="537" t="s">
        <v>309</v>
      </c>
      <c r="F170" s="448" t="s">
        <v>20</v>
      </c>
      <c r="G170" s="641">
        <v>15000000</v>
      </c>
      <c r="H170" s="448" t="s">
        <v>354</v>
      </c>
      <c r="I170" s="631" t="s">
        <v>422</v>
      </c>
      <c r="J170" s="641">
        <v>15000000</v>
      </c>
      <c r="K170" s="555">
        <f t="shared" si="8"/>
        <v>1</v>
      </c>
      <c r="L170" s="641">
        <v>15000000</v>
      </c>
      <c r="M170" s="557">
        <v>1</v>
      </c>
      <c r="N170" s="460">
        <f t="shared" si="71"/>
        <v>0</v>
      </c>
      <c r="O170" s="2553" t="s">
        <v>1189</v>
      </c>
      <c r="P170" s="2475"/>
      <c r="Q170" s="946" t="s">
        <v>1129</v>
      </c>
      <c r="R170" s="537"/>
    </row>
    <row r="171" spans="1:18" ht="50">
      <c r="A171" s="558"/>
      <c r="B171" s="479"/>
      <c r="C171" s="448"/>
      <c r="D171" s="974" t="s">
        <v>1134</v>
      </c>
      <c r="E171" s="537" t="s">
        <v>309</v>
      </c>
      <c r="F171" s="448" t="s">
        <v>20</v>
      </c>
      <c r="G171" s="641">
        <v>15000000</v>
      </c>
      <c r="H171" s="448" t="s">
        <v>354</v>
      </c>
      <c r="I171" s="631" t="s">
        <v>422</v>
      </c>
      <c r="J171" s="632">
        <v>0</v>
      </c>
      <c r="K171" s="555">
        <f t="shared" si="8"/>
        <v>0</v>
      </c>
      <c r="L171" s="641">
        <v>15000000</v>
      </c>
      <c r="M171" s="557">
        <v>1</v>
      </c>
      <c r="N171" s="460">
        <f t="shared" si="71"/>
        <v>15000000</v>
      </c>
      <c r="O171" s="2551" t="s">
        <v>1190</v>
      </c>
      <c r="P171" s="2475"/>
      <c r="Q171" s="642" t="s">
        <v>1122</v>
      </c>
      <c r="R171" s="537"/>
    </row>
    <row r="172" spans="1:18" ht="187.5">
      <c r="A172" s="558"/>
      <c r="B172" s="479"/>
      <c r="C172" s="448"/>
      <c r="D172" s="975" t="s">
        <v>1135</v>
      </c>
      <c r="E172" s="537" t="s">
        <v>309</v>
      </c>
      <c r="F172" s="448" t="s">
        <v>20</v>
      </c>
      <c r="G172" s="641">
        <v>15000000</v>
      </c>
      <c r="H172" s="448" t="s">
        <v>354</v>
      </c>
      <c r="I172" s="631" t="s">
        <v>422</v>
      </c>
      <c r="J172" s="641">
        <v>15000000</v>
      </c>
      <c r="K172" s="555">
        <f t="shared" si="8"/>
        <v>1</v>
      </c>
      <c r="L172" s="641">
        <v>15000000</v>
      </c>
      <c r="M172" s="557">
        <v>1</v>
      </c>
      <c r="N172" s="460">
        <f t="shared" si="71"/>
        <v>0</v>
      </c>
      <c r="O172" s="2553" t="s">
        <v>1189</v>
      </c>
      <c r="P172" s="2475"/>
      <c r="Q172" s="946" t="s">
        <v>1129</v>
      </c>
      <c r="R172" s="537"/>
    </row>
    <row r="173" spans="1:18" ht="41.25" customHeight="1">
      <c r="A173" s="558"/>
      <c r="B173" s="479"/>
      <c r="C173" s="448"/>
      <c r="D173" s="647" t="s">
        <v>706</v>
      </c>
      <c r="E173" s="537" t="s">
        <v>309</v>
      </c>
      <c r="F173" s="448" t="s">
        <v>18</v>
      </c>
      <c r="G173" s="641">
        <v>1100000000</v>
      </c>
      <c r="H173" s="448" t="s">
        <v>354</v>
      </c>
      <c r="I173" s="631" t="s">
        <v>422</v>
      </c>
      <c r="J173" s="632">
        <v>0</v>
      </c>
      <c r="K173" s="555">
        <f t="shared" si="8"/>
        <v>0</v>
      </c>
      <c r="L173" s="457">
        <f t="shared" ref="L173:L175" si="72">G173*M173</f>
        <v>0</v>
      </c>
      <c r="M173" s="555">
        <v>0</v>
      </c>
      <c r="N173" s="460">
        <f t="shared" si="71"/>
        <v>1100000000</v>
      </c>
      <c r="O173" s="2551" t="s">
        <v>1194</v>
      </c>
      <c r="P173" s="2475"/>
      <c r="Q173" s="642" t="s">
        <v>1122</v>
      </c>
      <c r="R173" s="537"/>
    </row>
    <row r="174" spans="1:18" ht="25">
      <c r="A174" s="558"/>
      <c r="B174" s="479"/>
      <c r="C174" s="448"/>
      <c r="D174" s="647" t="s">
        <v>708</v>
      </c>
      <c r="E174" s="537" t="s">
        <v>309</v>
      </c>
      <c r="F174" s="448" t="s">
        <v>18</v>
      </c>
      <c r="G174" s="641">
        <v>652900000</v>
      </c>
      <c r="H174" s="448" t="s">
        <v>354</v>
      </c>
      <c r="I174" s="631" t="s">
        <v>422</v>
      </c>
      <c r="J174" s="632">
        <v>0</v>
      </c>
      <c r="K174" s="555">
        <f t="shared" si="8"/>
        <v>0</v>
      </c>
      <c r="L174" s="457">
        <f t="shared" si="72"/>
        <v>0</v>
      </c>
      <c r="M174" s="555">
        <v>0</v>
      </c>
      <c r="N174" s="460">
        <f t="shared" si="71"/>
        <v>652900000</v>
      </c>
      <c r="O174" s="2551" t="s">
        <v>709</v>
      </c>
      <c r="P174" s="2475"/>
      <c r="Q174" s="642" t="s">
        <v>1123</v>
      </c>
      <c r="R174" s="537"/>
    </row>
    <row r="175" spans="1:18" ht="39.75" customHeight="1">
      <c r="A175" s="558"/>
      <c r="B175" s="479"/>
      <c r="C175" s="448"/>
      <c r="D175" s="647" t="s">
        <v>710</v>
      </c>
      <c r="E175" s="537" t="s">
        <v>309</v>
      </c>
      <c r="F175" s="448" t="s">
        <v>20</v>
      </c>
      <c r="G175" s="641">
        <v>99986250</v>
      </c>
      <c r="H175" s="448" t="s">
        <v>354</v>
      </c>
      <c r="I175" s="631" t="s">
        <v>422</v>
      </c>
      <c r="J175" s="632">
        <v>0</v>
      </c>
      <c r="K175" s="555">
        <f t="shared" si="8"/>
        <v>0</v>
      </c>
      <c r="L175" s="457">
        <f t="shared" si="72"/>
        <v>0</v>
      </c>
      <c r="M175" s="555">
        <v>0</v>
      </c>
      <c r="N175" s="460">
        <f t="shared" si="71"/>
        <v>99986250</v>
      </c>
      <c r="O175" s="2551" t="s">
        <v>711</v>
      </c>
      <c r="P175" s="2475"/>
      <c r="Q175" s="642" t="s">
        <v>1123</v>
      </c>
      <c r="R175" s="537"/>
    </row>
    <row r="176" spans="1:18" ht="56.25" customHeight="1">
      <c r="A176" s="558"/>
      <c r="B176" s="169">
        <v>2</v>
      </c>
      <c r="C176" s="179"/>
      <c r="D176" s="179" t="s">
        <v>712</v>
      </c>
      <c r="E176" s="492" t="s">
        <v>309</v>
      </c>
      <c r="F176" s="445"/>
      <c r="G176" s="219">
        <f>SUM(G177)</f>
        <v>100000000</v>
      </c>
      <c r="H176" s="445"/>
      <c r="I176" s="61"/>
      <c r="J176" s="219">
        <f>SUM(J177)</f>
        <v>0</v>
      </c>
      <c r="K176" s="174">
        <f t="shared" si="8"/>
        <v>0</v>
      </c>
      <c r="L176" s="219">
        <f>SUM(L177)</f>
        <v>100000000</v>
      </c>
      <c r="M176" s="174">
        <f>L176/G176</f>
        <v>1</v>
      </c>
      <c r="N176" s="219">
        <f>SUM(N177)</f>
        <v>100000000</v>
      </c>
      <c r="O176" s="2512"/>
      <c r="P176" s="2456"/>
      <c r="Q176" s="185"/>
      <c r="R176" s="134"/>
    </row>
    <row r="177" spans="1:18" ht="37.5">
      <c r="A177" s="558"/>
      <c r="B177" s="479"/>
      <c r="C177" s="448"/>
      <c r="D177" s="971" t="s">
        <v>713</v>
      </c>
      <c r="E177" s="629" t="s">
        <v>309</v>
      </c>
      <c r="F177" s="448" t="s">
        <v>20</v>
      </c>
      <c r="G177" s="630">
        <v>100000000</v>
      </c>
      <c r="H177" s="448" t="s">
        <v>354</v>
      </c>
      <c r="I177" s="631" t="s">
        <v>525</v>
      </c>
      <c r="J177" s="632">
        <v>0</v>
      </c>
      <c r="K177" s="555">
        <f t="shared" si="8"/>
        <v>0</v>
      </c>
      <c r="L177" s="630">
        <v>100000000</v>
      </c>
      <c r="M177" s="557">
        <v>1</v>
      </c>
      <c r="N177" s="634">
        <f>G177-J177</f>
        <v>100000000</v>
      </c>
      <c r="O177" s="2551" t="s">
        <v>1195</v>
      </c>
      <c r="P177" s="2475"/>
      <c r="Q177" s="642" t="s">
        <v>1127</v>
      </c>
      <c r="R177" s="484"/>
    </row>
    <row r="178" spans="1:18" ht="27" customHeight="1">
      <c r="A178" s="558"/>
      <c r="B178" s="505"/>
      <c r="C178" s="648"/>
      <c r="D178" s="649" t="s">
        <v>85</v>
      </c>
      <c r="E178" s="417"/>
      <c r="F178" s="650"/>
      <c r="G178" s="563">
        <f>SUM(,G179)</f>
        <v>11139669754.999996</v>
      </c>
      <c r="H178" s="651"/>
      <c r="I178" s="509"/>
      <c r="J178" s="563">
        <f>SUM(,J179)</f>
        <v>3074342635</v>
      </c>
      <c r="K178" s="510">
        <f t="shared" si="8"/>
        <v>0.27598148801674249</v>
      </c>
      <c r="L178" s="563">
        <f>SUM(,L179)</f>
        <v>4281030097</v>
      </c>
      <c r="M178" s="510">
        <f t="shared" ref="M178:M181" si="73">L178/G178</f>
        <v>0.38430493822121403</v>
      </c>
      <c r="N178" s="563">
        <f>SUM(,N179)</f>
        <v>8065327120.000001</v>
      </c>
      <c r="O178" s="2554"/>
      <c r="P178" s="2456"/>
      <c r="Q178" s="417"/>
      <c r="R178" s="417"/>
    </row>
    <row r="179" spans="1:18" ht="30" customHeight="1">
      <c r="A179" s="113">
        <v>1</v>
      </c>
      <c r="B179" s="512"/>
      <c r="C179" s="652"/>
      <c r="D179" s="513" t="s">
        <v>738</v>
      </c>
      <c r="E179" s="429"/>
      <c r="F179" s="653"/>
      <c r="G179" s="145">
        <f>SUM(G180,G184)</f>
        <v>11139669754.999996</v>
      </c>
      <c r="H179" s="654"/>
      <c r="I179" s="690"/>
      <c r="J179" s="145">
        <f>SUM(J180,J184)</f>
        <v>3074342635</v>
      </c>
      <c r="K179" s="516">
        <f t="shared" si="8"/>
        <v>0.27598148801674249</v>
      </c>
      <c r="L179" s="145">
        <f>SUM(L180,L184)</f>
        <v>4281030097</v>
      </c>
      <c r="M179" s="516">
        <f t="shared" si="73"/>
        <v>0.38430493822121403</v>
      </c>
      <c r="N179" s="145">
        <f>SUM(N180,N184)</f>
        <v>8065327120.000001</v>
      </c>
      <c r="O179" s="2555"/>
      <c r="P179" s="2456"/>
      <c r="Q179" s="429"/>
      <c r="R179" s="429"/>
    </row>
    <row r="180" spans="1:18" ht="51" customHeight="1">
      <c r="A180" s="558"/>
      <c r="B180" s="146"/>
      <c r="C180" s="655"/>
      <c r="D180" s="432" t="s">
        <v>739</v>
      </c>
      <c r="E180" s="155"/>
      <c r="F180" s="656"/>
      <c r="G180" s="148">
        <f>SUM(,G181)</f>
        <v>125000000</v>
      </c>
      <c r="H180" s="657"/>
      <c r="I180" s="691"/>
      <c r="J180" s="148">
        <f>SUM(,J181)</f>
        <v>0</v>
      </c>
      <c r="K180" s="151">
        <f t="shared" si="8"/>
        <v>0</v>
      </c>
      <c r="L180" s="148">
        <f>SUM(,L181)</f>
        <v>0</v>
      </c>
      <c r="M180" s="151">
        <f t="shared" si="73"/>
        <v>0</v>
      </c>
      <c r="N180" s="148">
        <f>SUM(,N181)</f>
        <v>125000000</v>
      </c>
      <c r="O180" s="2556"/>
      <c r="P180" s="2456"/>
      <c r="Q180" s="155"/>
      <c r="R180" s="155"/>
    </row>
    <row r="181" spans="1:18" ht="36" customHeight="1">
      <c r="A181" s="113">
        <v>1</v>
      </c>
      <c r="B181" s="157"/>
      <c r="C181" s="696"/>
      <c r="D181" s="521" t="s">
        <v>748</v>
      </c>
      <c r="E181" s="166"/>
      <c r="F181" s="659"/>
      <c r="G181" s="698">
        <f t="shared" ref="G181:G182" si="74">SUM(G182)</f>
        <v>125000000</v>
      </c>
      <c r="H181" s="660"/>
      <c r="I181" s="699"/>
      <c r="J181" s="698">
        <f t="shared" ref="J181:J182" si="75">SUM(J182)</f>
        <v>0</v>
      </c>
      <c r="K181" s="162">
        <f t="shared" si="8"/>
        <v>0</v>
      </c>
      <c r="L181" s="698">
        <f t="shared" ref="L181:L182" si="76">SUM(L182)</f>
        <v>0</v>
      </c>
      <c r="M181" s="162">
        <f t="shared" si="73"/>
        <v>0</v>
      </c>
      <c r="N181" s="698">
        <f>SUM(N182)</f>
        <v>125000000</v>
      </c>
      <c r="O181" s="2557"/>
      <c r="P181" s="2456"/>
      <c r="Q181" s="166"/>
      <c r="R181" s="166"/>
    </row>
    <row r="182" spans="1:18" ht="41.25" customHeight="1">
      <c r="A182" s="113">
        <v>1</v>
      </c>
      <c r="B182" s="492">
        <v>1</v>
      </c>
      <c r="C182" s="71"/>
      <c r="D182" s="179" t="s">
        <v>751</v>
      </c>
      <c r="E182" s="134"/>
      <c r="F182" s="481"/>
      <c r="G182" s="128">
        <f t="shared" si="74"/>
        <v>125000000</v>
      </c>
      <c r="H182" s="481"/>
      <c r="I182" s="47"/>
      <c r="J182" s="128">
        <f t="shared" si="75"/>
        <v>0</v>
      </c>
      <c r="K182" s="174">
        <f t="shared" si="8"/>
        <v>0</v>
      </c>
      <c r="L182" s="128">
        <f t="shared" si="76"/>
        <v>0</v>
      </c>
      <c r="M182" s="174">
        <v>0</v>
      </c>
      <c r="N182" s="178">
        <f t="shared" ref="N182:N183" si="77">G182-J182</f>
        <v>125000000</v>
      </c>
      <c r="O182" s="2512"/>
      <c r="P182" s="2456"/>
      <c r="Q182" s="134"/>
      <c r="R182" s="134"/>
    </row>
    <row r="183" spans="1:18" ht="38.25" customHeight="1">
      <c r="A183" s="113">
        <v>1</v>
      </c>
      <c r="B183" s="450"/>
      <c r="C183" s="448">
        <v>1</v>
      </c>
      <c r="D183" s="462" t="s">
        <v>752</v>
      </c>
      <c r="E183" s="448" t="s">
        <v>753</v>
      </c>
      <c r="F183" s="448" t="s">
        <v>20</v>
      </c>
      <c r="G183" s="485">
        <v>125000000</v>
      </c>
      <c r="H183" s="459" t="s">
        <v>225</v>
      </c>
      <c r="I183" s="448" t="s">
        <v>11</v>
      </c>
      <c r="J183" s="460"/>
      <c r="K183" s="555">
        <f t="shared" si="8"/>
        <v>0</v>
      </c>
      <c r="L183" s="457">
        <f>G183*M183</f>
        <v>0</v>
      </c>
      <c r="M183" s="555">
        <v>0</v>
      </c>
      <c r="N183" s="461">
        <f t="shared" si="77"/>
        <v>125000000</v>
      </c>
      <c r="O183" s="2505" t="s">
        <v>1196</v>
      </c>
      <c r="P183" s="2456"/>
      <c r="Q183" s="448" t="s">
        <v>742</v>
      </c>
      <c r="R183" s="561"/>
    </row>
    <row r="184" spans="1:18" ht="52">
      <c r="A184" s="113">
        <v>1</v>
      </c>
      <c r="B184" s="146"/>
      <c r="C184" s="655"/>
      <c r="D184" s="432" t="s">
        <v>412</v>
      </c>
      <c r="E184" s="155"/>
      <c r="F184" s="656"/>
      <c r="G184" s="148">
        <f>SUM(G185,)</f>
        <v>11014669754.999996</v>
      </c>
      <c r="H184" s="657"/>
      <c r="I184" s="150"/>
      <c r="J184" s="148">
        <f>SUM(J185,)</f>
        <v>3074342635</v>
      </c>
      <c r="K184" s="151">
        <f t="shared" si="8"/>
        <v>0.27911346444176721</v>
      </c>
      <c r="L184" s="148">
        <f>SUM(L185,)</f>
        <v>4281030097</v>
      </c>
      <c r="M184" s="151">
        <f t="shared" ref="M184:M185" si="78">L184/G184</f>
        <v>0.38866622352038022</v>
      </c>
      <c r="N184" s="148">
        <f>SUM(N185,)</f>
        <v>7940327120.000001</v>
      </c>
      <c r="O184" s="2556"/>
      <c r="P184" s="2456"/>
      <c r="Q184" s="155"/>
      <c r="R184" s="155"/>
    </row>
    <row r="185" spans="1:18" ht="36.75" customHeight="1">
      <c r="A185" s="113">
        <v>1</v>
      </c>
      <c r="B185" s="157"/>
      <c r="C185" s="658"/>
      <c r="D185" s="521" t="s">
        <v>758</v>
      </c>
      <c r="E185" s="166"/>
      <c r="F185" s="659"/>
      <c r="G185" s="159">
        <f>SUM(G186,G188)</f>
        <v>11014669754.999996</v>
      </c>
      <c r="H185" s="660"/>
      <c r="I185" s="161"/>
      <c r="J185" s="159">
        <f>SUM(J186,J188)</f>
        <v>3074342635</v>
      </c>
      <c r="K185" s="162">
        <f t="shared" si="8"/>
        <v>0.27911346444176721</v>
      </c>
      <c r="L185" s="159">
        <f>SUM(L186,L188)</f>
        <v>4281030097</v>
      </c>
      <c r="M185" s="162">
        <f t="shared" si="78"/>
        <v>0.38866622352038022</v>
      </c>
      <c r="N185" s="159">
        <f>SUM(N186,N188)</f>
        <v>7940327120.000001</v>
      </c>
      <c r="O185" s="2557"/>
      <c r="P185" s="2456"/>
      <c r="Q185" s="166"/>
      <c r="R185" s="166"/>
    </row>
    <row r="186" spans="1:18" ht="37.5" customHeight="1">
      <c r="A186" s="113">
        <v>1</v>
      </c>
      <c r="B186" s="169">
        <v>1</v>
      </c>
      <c r="C186" s="71"/>
      <c r="D186" s="179" t="s">
        <v>762</v>
      </c>
      <c r="E186" s="134"/>
      <c r="F186" s="481"/>
      <c r="G186" s="128">
        <f>SUM(G187)</f>
        <v>1018000000</v>
      </c>
      <c r="H186" s="178"/>
      <c r="I186" s="69"/>
      <c r="J186" s="128">
        <f>SUM(J187)</f>
        <v>0</v>
      </c>
      <c r="K186" s="174">
        <f t="shared" si="8"/>
        <v>0</v>
      </c>
      <c r="L186" s="128">
        <f>SUM(L187)</f>
        <v>0</v>
      </c>
      <c r="M186" s="174">
        <v>0</v>
      </c>
      <c r="N186" s="178">
        <f t="shared" ref="N186:N187" si="79">G186-J186</f>
        <v>1018000000</v>
      </c>
      <c r="O186" s="2457" t="s">
        <v>1138</v>
      </c>
      <c r="P186" s="2456"/>
      <c r="Q186" s="134"/>
      <c r="R186" s="134"/>
    </row>
    <row r="187" spans="1:18" ht="35.25" customHeight="1">
      <c r="A187" s="113">
        <v>1</v>
      </c>
      <c r="B187" s="450"/>
      <c r="C187" s="448">
        <v>2</v>
      </c>
      <c r="D187" s="462" t="s">
        <v>763</v>
      </c>
      <c r="E187" s="448" t="s">
        <v>764</v>
      </c>
      <c r="F187" s="448" t="s">
        <v>310</v>
      </c>
      <c r="G187" s="449">
        <v>1018000000</v>
      </c>
      <c r="H187" s="459" t="s">
        <v>225</v>
      </c>
      <c r="I187" s="448" t="s">
        <v>721</v>
      </c>
      <c r="J187" s="482"/>
      <c r="K187" s="555">
        <f t="shared" si="8"/>
        <v>0</v>
      </c>
      <c r="L187" s="457">
        <f>G187*M187</f>
        <v>0</v>
      </c>
      <c r="M187" s="555">
        <v>0</v>
      </c>
      <c r="N187" s="461">
        <f t="shared" si="79"/>
        <v>1018000000</v>
      </c>
      <c r="O187" s="2457" t="s">
        <v>1138</v>
      </c>
      <c r="P187" s="2456"/>
      <c r="Q187" s="561"/>
      <c r="R187" s="561"/>
    </row>
    <row r="188" spans="1:18" ht="26">
      <c r="A188" s="113">
        <v>1</v>
      </c>
      <c r="B188" s="169">
        <v>2</v>
      </c>
      <c r="C188" s="71"/>
      <c r="D188" s="179" t="s">
        <v>767</v>
      </c>
      <c r="E188" s="134"/>
      <c r="F188" s="481"/>
      <c r="G188" s="128">
        <f>SUM(G189:G222)</f>
        <v>9996669754.9999962</v>
      </c>
      <c r="H188" s="178"/>
      <c r="I188" s="69"/>
      <c r="J188" s="128">
        <f>SUM(J189:J222)</f>
        <v>3074342635</v>
      </c>
      <c r="K188" s="705">
        <f t="shared" si="8"/>
        <v>0.30753668074933832</v>
      </c>
      <c r="L188" s="128">
        <f>SUM(L189:L222)</f>
        <v>4281030097</v>
      </c>
      <c r="M188" s="705">
        <f>L188/G188</f>
        <v>0.42824562598547117</v>
      </c>
      <c r="N188" s="128">
        <f>SUM(N189:N222)</f>
        <v>6922327120.000001</v>
      </c>
      <c r="O188" s="2457"/>
      <c r="P188" s="2456"/>
      <c r="Q188" s="134"/>
      <c r="R188" s="134"/>
    </row>
    <row r="189" spans="1:18" ht="34.5" customHeight="1">
      <c r="A189" s="113">
        <v>1</v>
      </c>
      <c r="B189" s="450"/>
      <c r="C189" s="706">
        <v>3</v>
      </c>
      <c r="D189" s="483" t="s">
        <v>768</v>
      </c>
      <c r="E189" s="707" t="s">
        <v>769</v>
      </c>
      <c r="F189" s="484" t="s">
        <v>770</v>
      </c>
      <c r="G189" s="485">
        <v>342144000</v>
      </c>
      <c r="H189" s="484" t="s">
        <v>225</v>
      </c>
      <c r="I189" s="707" t="s">
        <v>118</v>
      </c>
      <c r="J189" s="711">
        <v>171058700</v>
      </c>
      <c r="K189" s="555">
        <f t="shared" si="8"/>
        <v>0.49996112747848859</v>
      </c>
      <c r="L189" s="457">
        <f t="shared" ref="L189:L222" si="80">G189*M189</f>
        <v>171058700</v>
      </c>
      <c r="M189" s="947">
        <v>0.49996112747848859</v>
      </c>
      <c r="N189" s="461">
        <f t="shared" ref="N189:N222" si="81">G189-J189</f>
        <v>171085300</v>
      </c>
      <c r="O189" s="2506" t="s">
        <v>1139</v>
      </c>
      <c r="P189" s="2456"/>
      <c r="Q189" s="561"/>
      <c r="R189" s="561"/>
    </row>
    <row r="190" spans="1:18" ht="50">
      <c r="A190" s="113">
        <v>1</v>
      </c>
      <c r="B190" s="450"/>
      <c r="C190" s="706">
        <v>4</v>
      </c>
      <c r="D190" s="486" t="s">
        <v>771</v>
      </c>
      <c r="E190" s="487" t="s">
        <v>764</v>
      </c>
      <c r="F190" s="537" t="s">
        <v>770</v>
      </c>
      <c r="G190" s="488">
        <v>342144000</v>
      </c>
      <c r="H190" s="537" t="s">
        <v>225</v>
      </c>
      <c r="I190" s="487" t="s">
        <v>118</v>
      </c>
      <c r="J190" s="715"/>
      <c r="K190" s="555">
        <f t="shared" si="8"/>
        <v>0</v>
      </c>
      <c r="L190" s="457">
        <f t="shared" si="80"/>
        <v>0</v>
      </c>
      <c r="M190" s="716">
        <v>0</v>
      </c>
      <c r="N190" s="461">
        <f t="shared" si="81"/>
        <v>342144000</v>
      </c>
      <c r="O190" s="2506" t="s">
        <v>772</v>
      </c>
      <c r="P190" s="2456"/>
      <c r="Q190" s="448" t="s">
        <v>772</v>
      </c>
      <c r="R190" s="561"/>
    </row>
    <row r="191" spans="1:18" ht="25">
      <c r="A191" s="113">
        <v>1</v>
      </c>
      <c r="B191" s="450"/>
      <c r="C191" s="706">
        <v>5</v>
      </c>
      <c r="D191" s="486" t="s">
        <v>773</v>
      </c>
      <c r="E191" s="487" t="s">
        <v>764</v>
      </c>
      <c r="F191" s="537" t="s">
        <v>770</v>
      </c>
      <c r="G191" s="488">
        <v>347490000</v>
      </c>
      <c r="H191" s="537" t="s">
        <v>225</v>
      </c>
      <c r="I191" s="487" t="s">
        <v>118</v>
      </c>
      <c r="J191" s="717">
        <v>173732200</v>
      </c>
      <c r="K191" s="555">
        <f t="shared" si="8"/>
        <v>0.49996316440760885</v>
      </c>
      <c r="L191" s="457">
        <f t="shared" si="80"/>
        <v>173732200</v>
      </c>
      <c r="M191" s="716">
        <v>0.49996316440760885</v>
      </c>
      <c r="N191" s="461">
        <f t="shared" si="81"/>
        <v>173757800</v>
      </c>
      <c r="O191" s="2506" t="s">
        <v>1139</v>
      </c>
      <c r="P191" s="2456"/>
      <c r="Q191" s="561"/>
      <c r="R191" s="561"/>
    </row>
    <row r="192" spans="1:18" ht="25">
      <c r="A192" s="113">
        <v>1</v>
      </c>
      <c r="B192" s="450"/>
      <c r="C192" s="706">
        <v>6</v>
      </c>
      <c r="D192" s="486" t="s">
        <v>774</v>
      </c>
      <c r="E192" s="487" t="s">
        <v>764</v>
      </c>
      <c r="F192" s="537" t="s">
        <v>770</v>
      </c>
      <c r="G192" s="488">
        <v>302940000</v>
      </c>
      <c r="H192" s="537" t="s">
        <v>225</v>
      </c>
      <c r="I192" s="487" t="s">
        <v>118</v>
      </c>
      <c r="J192" s="717">
        <v>151459300</v>
      </c>
      <c r="K192" s="555">
        <f t="shared" si="8"/>
        <v>0.49996467947448342</v>
      </c>
      <c r="L192" s="457">
        <f t="shared" si="80"/>
        <v>151459300</v>
      </c>
      <c r="M192" s="716">
        <v>0.49996467947448342</v>
      </c>
      <c r="N192" s="461">
        <f t="shared" si="81"/>
        <v>151480700</v>
      </c>
      <c r="O192" s="2506" t="s">
        <v>1139</v>
      </c>
      <c r="P192" s="2456"/>
      <c r="Q192" s="561"/>
      <c r="R192" s="561"/>
    </row>
    <row r="193" spans="1:18" ht="25">
      <c r="A193" s="113">
        <v>1</v>
      </c>
      <c r="B193" s="450"/>
      <c r="C193" s="706">
        <v>7</v>
      </c>
      <c r="D193" s="486" t="s">
        <v>775</v>
      </c>
      <c r="E193" s="487" t="s">
        <v>764</v>
      </c>
      <c r="F193" s="537" t="s">
        <v>770</v>
      </c>
      <c r="G193" s="488">
        <v>274428000</v>
      </c>
      <c r="H193" s="537" t="s">
        <v>225</v>
      </c>
      <c r="I193" s="487" t="s">
        <v>118</v>
      </c>
      <c r="J193" s="717">
        <v>137204450</v>
      </c>
      <c r="K193" s="555">
        <f t="shared" si="8"/>
        <v>0.49996520034398823</v>
      </c>
      <c r="L193" s="457">
        <f t="shared" si="80"/>
        <v>137204450</v>
      </c>
      <c r="M193" s="716">
        <v>0.49996520034398823</v>
      </c>
      <c r="N193" s="461">
        <f t="shared" si="81"/>
        <v>137223550</v>
      </c>
      <c r="O193" s="2506" t="s">
        <v>1139</v>
      </c>
      <c r="P193" s="2456"/>
      <c r="Q193" s="561"/>
      <c r="R193" s="561"/>
    </row>
    <row r="194" spans="1:18" ht="25">
      <c r="A194" s="113">
        <v>1</v>
      </c>
      <c r="B194" s="450"/>
      <c r="C194" s="706">
        <v>8</v>
      </c>
      <c r="D194" s="486" t="s">
        <v>776</v>
      </c>
      <c r="E194" s="487" t="s">
        <v>764</v>
      </c>
      <c r="F194" s="537" t="s">
        <v>770</v>
      </c>
      <c r="G194" s="488">
        <v>302761800</v>
      </c>
      <c r="H194" s="537" t="s">
        <v>225</v>
      </c>
      <c r="I194" s="487" t="s">
        <v>118</v>
      </c>
      <c r="J194" s="717">
        <v>151367500</v>
      </c>
      <c r="K194" s="555">
        <f t="shared" si="8"/>
        <v>0.49995574078367877</v>
      </c>
      <c r="L194" s="457">
        <f t="shared" si="80"/>
        <v>151367500</v>
      </c>
      <c r="M194" s="716">
        <v>0.49995574078367877</v>
      </c>
      <c r="N194" s="461">
        <f t="shared" si="81"/>
        <v>151394300</v>
      </c>
      <c r="O194" s="2506" t="s">
        <v>1139</v>
      </c>
      <c r="P194" s="2456"/>
      <c r="Q194" s="561"/>
      <c r="R194" s="561"/>
    </row>
    <row r="195" spans="1:18" ht="25">
      <c r="A195" s="113">
        <v>1</v>
      </c>
      <c r="B195" s="450"/>
      <c r="C195" s="706">
        <v>9</v>
      </c>
      <c r="D195" s="486" t="s">
        <v>777</v>
      </c>
      <c r="E195" s="487" t="s">
        <v>764</v>
      </c>
      <c r="F195" s="537" t="s">
        <v>770</v>
      </c>
      <c r="G195" s="488">
        <v>281556000</v>
      </c>
      <c r="H195" s="537" t="s">
        <v>225</v>
      </c>
      <c r="I195" s="487" t="s">
        <v>118</v>
      </c>
      <c r="J195" s="717">
        <v>140766000</v>
      </c>
      <c r="K195" s="555">
        <f t="shared" si="8"/>
        <v>0.49995737970421517</v>
      </c>
      <c r="L195" s="457">
        <f t="shared" si="80"/>
        <v>140766000</v>
      </c>
      <c r="M195" s="716">
        <v>0.49995737970421517</v>
      </c>
      <c r="N195" s="461">
        <f t="shared" si="81"/>
        <v>140790000</v>
      </c>
      <c r="O195" s="2506" t="s">
        <v>1139</v>
      </c>
      <c r="P195" s="2456"/>
      <c r="Q195" s="561"/>
      <c r="R195" s="561"/>
    </row>
    <row r="196" spans="1:18" ht="25">
      <c r="A196" s="113">
        <v>1</v>
      </c>
      <c r="B196" s="450"/>
      <c r="C196" s="706">
        <v>10</v>
      </c>
      <c r="D196" s="486" t="s">
        <v>778</v>
      </c>
      <c r="E196" s="487" t="s">
        <v>764</v>
      </c>
      <c r="F196" s="537" t="s">
        <v>770</v>
      </c>
      <c r="G196" s="488">
        <v>347490000</v>
      </c>
      <c r="H196" s="537" t="s">
        <v>225</v>
      </c>
      <c r="I196" s="487" t="s">
        <v>118</v>
      </c>
      <c r="J196" s="717">
        <v>173730000</v>
      </c>
      <c r="K196" s="555">
        <f t="shared" si="8"/>
        <v>0.4999568332901666</v>
      </c>
      <c r="L196" s="457">
        <f t="shared" si="80"/>
        <v>173730000</v>
      </c>
      <c r="M196" s="716">
        <v>0.4999568332901666</v>
      </c>
      <c r="N196" s="461">
        <f t="shared" si="81"/>
        <v>173760000</v>
      </c>
      <c r="O196" s="2506" t="s">
        <v>1139</v>
      </c>
      <c r="P196" s="2456"/>
      <c r="Q196" s="561"/>
      <c r="R196" s="561"/>
    </row>
    <row r="197" spans="1:18" ht="25">
      <c r="A197" s="113">
        <v>1</v>
      </c>
      <c r="B197" s="450"/>
      <c r="C197" s="706">
        <v>11</v>
      </c>
      <c r="D197" s="486" t="s">
        <v>779</v>
      </c>
      <c r="E197" s="487" t="s">
        <v>780</v>
      </c>
      <c r="F197" s="537" t="s">
        <v>770</v>
      </c>
      <c r="G197" s="488">
        <v>216513000</v>
      </c>
      <c r="H197" s="537" t="s">
        <v>225</v>
      </c>
      <c r="I197" s="487" t="s">
        <v>118</v>
      </c>
      <c r="J197" s="717">
        <v>108234000</v>
      </c>
      <c r="K197" s="555">
        <f t="shared" si="8"/>
        <v>0.49989608014299375</v>
      </c>
      <c r="L197" s="457">
        <f t="shared" si="80"/>
        <v>108234000</v>
      </c>
      <c r="M197" s="716">
        <v>0.49989608014299375</v>
      </c>
      <c r="N197" s="461">
        <f t="shared" si="81"/>
        <v>108279000</v>
      </c>
      <c r="O197" s="2506" t="s">
        <v>1139</v>
      </c>
      <c r="P197" s="2456"/>
      <c r="Q197" s="561"/>
      <c r="R197" s="561"/>
    </row>
    <row r="198" spans="1:18" ht="25">
      <c r="A198" s="113">
        <v>1</v>
      </c>
      <c r="B198" s="450"/>
      <c r="C198" s="706">
        <v>12</v>
      </c>
      <c r="D198" s="486" t="s">
        <v>781</v>
      </c>
      <c r="E198" s="487" t="s">
        <v>780</v>
      </c>
      <c r="F198" s="537" t="s">
        <v>770</v>
      </c>
      <c r="G198" s="488">
        <v>263736000</v>
      </c>
      <c r="H198" s="537" t="s">
        <v>225</v>
      </c>
      <c r="I198" s="487" t="s">
        <v>118</v>
      </c>
      <c r="J198" s="717">
        <v>131828500</v>
      </c>
      <c r="K198" s="555">
        <f t="shared" si="8"/>
        <v>0.49985022901689569</v>
      </c>
      <c r="L198" s="457">
        <f t="shared" si="80"/>
        <v>131828500</v>
      </c>
      <c r="M198" s="716">
        <v>0.49985022901689569</v>
      </c>
      <c r="N198" s="461">
        <f t="shared" si="81"/>
        <v>131907500</v>
      </c>
      <c r="O198" s="2506" t="s">
        <v>1139</v>
      </c>
      <c r="P198" s="2456"/>
      <c r="Q198" s="561"/>
      <c r="R198" s="561"/>
    </row>
    <row r="199" spans="1:18" ht="25">
      <c r="A199" s="113">
        <v>1</v>
      </c>
      <c r="B199" s="450"/>
      <c r="C199" s="706">
        <v>13</v>
      </c>
      <c r="D199" s="486" t="s">
        <v>782</v>
      </c>
      <c r="E199" s="487" t="s">
        <v>780</v>
      </c>
      <c r="F199" s="537" t="s">
        <v>770</v>
      </c>
      <c r="G199" s="488">
        <v>294030000</v>
      </c>
      <c r="H199" s="537" t="s">
        <v>225</v>
      </c>
      <c r="I199" s="487" t="s">
        <v>118</v>
      </c>
      <c r="J199" s="717">
        <v>146970750</v>
      </c>
      <c r="K199" s="555">
        <f t="shared" si="8"/>
        <v>0.49984950515253546</v>
      </c>
      <c r="L199" s="457">
        <f t="shared" si="80"/>
        <v>146970750</v>
      </c>
      <c r="M199" s="716">
        <v>0.49984950515253546</v>
      </c>
      <c r="N199" s="461">
        <f t="shared" si="81"/>
        <v>147059250</v>
      </c>
      <c r="O199" s="2506" t="s">
        <v>1139</v>
      </c>
      <c r="P199" s="2456"/>
      <c r="Q199" s="561"/>
      <c r="R199" s="561"/>
    </row>
    <row r="200" spans="1:18" ht="25">
      <c r="A200" s="113">
        <v>1</v>
      </c>
      <c r="B200" s="450"/>
      <c r="C200" s="706">
        <v>14</v>
      </c>
      <c r="D200" s="486" t="s">
        <v>783</v>
      </c>
      <c r="E200" s="487" t="s">
        <v>784</v>
      </c>
      <c r="F200" s="537" t="s">
        <v>770</v>
      </c>
      <c r="G200" s="488">
        <v>292248000</v>
      </c>
      <c r="H200" s="537" t="s">
        <v>225</v>
      </c>
      <c r="I200" s="487" t="s">
        <v>118</v>
      </c>
      <c r="J200" s="717">
        <v>146093835</v>
      </c>
      <c r="K200" s="555">
        <f t="shared" si="8"/>
        <v>0.49989678286934386</v>
      </c>
      <c r="L200" s="457">
        <f t="shared" si="80"/>
        <v>146093835</v>
      </c>
      <c r="M200" s="716">
        <v>0.49989678286934386</v>
      </c>
      <c r="N200" s="461">
        <f t="shared" si="81"/>
        <v>146154165</v>
      </c>
      <c r="O200" s="2506" t="s">
        <v>1139</v>
      </c>
      <c r="P200" s="2456"/>
      <c r="Q200" s="561"/>
      <c r="R200" s="561"/>
    </row>
    <row r="201" spans="1:18" ht="25">
      <c r="A201" s="113">
        <v>1</v>
      </c>
      <c r="B201" s="450"/>
      <c r="C201" s="706">
        <v>15</v>
      </c>
      <c r="D201" s="486" t="s">
        <v>785</v>
      </c>
      <c r="E201" s="487" t="s">
        <v>764</v>
      </c>
      <c r="F201" s="537" t="s">
        <v>770</v>
      </c>
      <c r="G201" s="488">
        <v>324134324.12</v>
      </c>
      <c r="H201" s="537" t="s">
        <v>225</v>
      </c>
      <c r="I201" s="487" t="s">
        <v>118</v>
      </c>
      <c r="J201" s="717">
        <v>162053250</v>
      </c>
      <c r="K201" s="555">
        <f t="shared" si="8"/>
        <v>0.49995707933728473</v>
      </c>
      <c r="L201" s="457">
        <f t="shared" si="80"/>
        <v>162053250</v>
      </c>
      <c r="M201" s="716">
        <v>0.49995707933728473</v>
      </c>
      <c r="N201" s="461">
        <f t="shared" si="81"/>
        <v>162081074.12</v>
      </c>
      <c r="O201" s="2506" t="s">
        <v>1139</v>
      </c>
      <c r="P201" s="2456"/>
      <c r="Q201" s="561"/>
      <c r="R201" s="561"/>
    </row>
    <row r="202" spans="1:18" ht="25">
      <c r="A202" s="113">
        <v>1</v>
      </c>
      <c r="B202" s="450"/>
      <c r="C202" s="706">
        <v>16</v>
      </c>
      <c r="D202" s="486" t="s">
        <v>786</v>
      </c>
      <c r="E202" s="487" t="s">
        <v>787</v>
      </c>
      <c r="F202" s="537" t="s">
        <v>770</v>
      </c>
      <c r="G202" s="488">
        <v>71280000</v>
      </c>
      <c r="H202" s="537" t="s">
        <v>225</v>
      </c>
      <c r="I202" s="487" t="s">
        <v>118</v>
      </c>
      <c r="J202" s="717">
        <v>35637300</v>
      </c>
      <c r="K202" s="555">
        <f t="shared" si="8"/>
        <v>0.49996212121212119</v>
      </c>
      <c r="L202" s="457">
        <f t="shared" si="80"/>
        <v>35637300</v>
      </c>
      <c r="M202" s="716">
        <v>0.49996212121212119</v>
      </c>
      <c r="N202" s="461">
        <f t="shared" si="81"/>
        <v>35642700</v>
      </c>
      <c r="O202" s="2506" t="s">
        <v>1139</v>
      </c>
      <c r="P202" s="2456"/>
      <c r="Q202" s="561"/>
      <c r="R202" s="561"/>
    </row>
    <row r="203" spans="1:18" ht="25">
      <c r="A203" s="113">
        <v>1</v>
      </c>
      <c r="B203" s="450"/>
      <c r="C203" s="706">
        <v>17</v>
      </c>
      <c r="D203" s="486" t="s">
        <v>788</v>
      </c>
      <c r="E203" s="487" t="s">
        <v>787</v>
      </c>
      <c r="F203" s="537" t="s">
        <v>770</v>
      </c>
      <c r="G203" s="488">
        <v>75735000</v>
      </c>
      <c r="H203" s="537" t="s">
        <v>225</v>
      </c>
      <c r="I203" s="487" t="s">
        <v>118</v>
      </c>
      <c r="J203" s="717">
        <v>37864600</v>
      </c>
      <c r="K203" s="555">
        <f t="shared" si="8"/>
        <v>0.49996170858915956</v>
      </c>
      <c r="L203" s="457">
        <f t="shared" si="80"/>
        <v>37864600</v>
      </c>
      <c r="M203" s="716">
        <v>0.49996170858915956</v>
      </c>
      <c r="N203" s="461">
        <f t="shared" si="81"/>
        <v>37870400</v>
      </c>
      <c r="O203" s="2506" t="s">
        <v>1139</v>
      </c>
      <c r="P203" s="2456"/>
      <c r="Q203" s="561"/>
      <c r="R203" s="561"/>
    </row>
    <row r="204" spans="1:18" ht="13">
      <c r="A204" s="113">
        <v>1</v>
      </c>
      <c r="B204" s="450"/>
      <c r="C204" s="706">
        <v>18</v>
      </c>
      <c r="D204" s="486" t="s">
        <v>789</v>
      </c>
      <c r="E204" s="487" t="s">
        <v>769</v>
      </c>
      <c r="F204" s="537" t="s">
        <v>770</v>
      </c>
      <c r="G204" s="488">
        <v>420006400</v>
      </c>
      <c r="H204" s="537" t="s">
        <v>225</v>
      </c>
      <c r="I204" s="487" t="s">
        <v>790</v>
      </c>
      <c r="J204" s="488">
        <v>104994000</v>
      </c>
      <c r="K204" s="555">
        <f t="shared" si="8"/>
        <v>0.24998190503763751</v>
      </c>
      <c r="L204" s="457">
        <f t="shared" si="80"/>
        <v>210003200</v>
      </c>
      <c r="M204" s="720">
        <v>0.5</v>
      </c>
      <c r="N204" s="461">
        <f t="shared" si="81"/>
        <v>315012400</v>
      </c>
      <c r="O204" s="2506" t="s">
        <v>1140</v>
      </c>
      <c r="P204" s="2456"/>
      <c r="Q204" s="561"/>
      <c r="R204" s="448" t="s">
        <v>1197</v>
      </c>
    </row>
    <row r="205" spans="1:18" ht="13">
      <c r="A205" s="113">
        <v>1</v>
      </c>
      <c r="B205" s="450"/>
      <c r="C205" s="706">
        <v>19</v>
      </c>
      <c r="D205" s="486" t="s">
        <v>792</v>
      </c>
      <c r="E205" s="487" t="s">
        <v>787</v>
      </c>
      <c r="F205" s="537" t="s">
        <v>770</v>
      </c>
      <c r="G205" s="488">
        <v>180864000</v>
      </c>
      <c r="H205" s="537" t="s">
        <v>225</v>
      </c>
      <c r="I205" s="487" t="s">
        <v>790</v>
      </c>
      <c r="J205" s="488">
        <v>45213000</v>
      </c>
      <c r="K205" s="555">
        <f t="shared" si="8"/>
        <v>0.24998341295116772</v>
      </c>
      <c r="L205" s="457">
        <f t="shared" si="80"/>
        <v>90432000</v>
      </c>
      <c r="M205" s="720">
        <v>0.5</v>
      </c>
      <c r="N205" s="461">
        <f t="shared" si="81"/>
        <v>135651000</v>
      </c>
      <c r="O205" s="2506" t="s">
        <v>1140</v>
      </c>
      <c r="P205" s="2456"/>
      <c r="Q205" s="561"/>
      <c r="R205" s="561"/>
    </row>
    <row r="206" spans="1:18" ht="13">
      <c r="A206" s="113">
        <v>1</v>
      </c>
      <c r="B206" s="450"/>
      <c r="C206" s="706">
        <v>20</v>
      </c>
      <c r="D206" s="486" t="s">
        <v>793</v>
      </c>
      <c r="E206" s="487" t="s">
        <v>787</v>
      </c>
      <c r="F206" s="537" t="s">
        <v>770</v>
      </c>
      <c r="G206" s="488">
        <v>183456384</v>
      </c>
      <c r="H206" s="537" t="s">
        <v>225</v>
      </c>
      <c r="I206" s="487" t="s">
        <v>790</v>
      </c>
      <c r="J206" s="488">
        <v>45861000</v>
      </c>
      <c r="K206" s="555">
        <f t="shared" si="8"/>
        <v>0.24998312405416209</v>
      </c>
      <c r="L206" s="457">
        <f t="shared" si="80"/>
        <v>91728192</v>
      </c>
      <c r="M206" s="720">
        <v>0.5</v>
      </c>
      <c r="N206" s="461">
        <f t="shared" si="81"/>
        <v>137595384</v>
      </c>
      <c r="O206" s="2506" t="s">
        <v>1140</v>
      </c>
      <c r="P206" s="2456"/>
      <c r="Q206" s="561"/>
      <c r="R206" s="561"/>
    </row>
    <row r="207" spans="1:18" ht="13">
      <c r="A207" s="113">
        <v>1</v>
      </c>
      <c r="B207" s="450"/>
      <c r="C207" s="706">
        <v>21</v>
      </c>
      <c r="D207" s="486" t="s">
        <v>794</v>
      </c>
      <c r="E207" s="487" t="s">
        <v>764</v>
      </c>
      <c r="F207" s="537" t="s">
        <v>770</v>
      </c>
      <c r="G207" s="488">
        <v>244769280</v>
      </c>
      <c r="H207" s="537" t="s">
        <v>225</v>
      </c>
      <c r="I207" s="487" t="s">
        <v>790</v>
      </c>
      <c r="J207" s="488">
        <v>61188600</v>
      </c>
      <c r="K207" s="555">
        <f t="shared" si="8"/>
        <v>0.24998480201437043</v>
      </c>
      <c r="L207" s="457">
        <f t="shared" si="80"/>
        <v>122384640</v>
      </c>
      <c r="M207" s="720">
        <v>0.5</v>
      </c>
      <c r="N207" s="461">
        <f t="shared" si="81"/>
        <v>183580680</v>
      </c>
      <c r="O207" s="2506" t="s">
        <v>1140</v>
      </c>
      <c r="P207" s="2456"/>
      <c r="Q207" s="561"/>
      <c r="R207" s="561"/>
    </row>
    <row r="208" spans="1:18" ht="25">
      <c r="A208" s="558"/>
      <c r="B208" s="450"/>
      <c r="C208" s="706">
        <v>22</v>
      </c>
      <c r="D208" s="486" t="s">
        <v>795</v>
      </c>
      <c r="E208" s="487" t="s">
        <v>780</v>
      </c>
      <c r="F208" s="537" t="s">
        <v>770</v>
      </c>
      <c r="G208" s="488">
        <v>95255040</v>
      </c>
      <c r="H208" s="537" t="s">
        <v>225</v>
      </c>
      <c r="I208" s="487" t="s">
        <v>790</v>
      </c>
      <c r="J208" s="488">
        <v>23807600</v>
      </c>
      <c r="K208" s="555">
        <f t="shared" si="8"/>
        <v>0.24993533150581848</v>
      </c>
      <c r="L208" s="457">
        <f t="shared" si="80"/>
        <v>47627520</v>
      </c>
      <c r="M208" s="720">
        <v>0.5</v>
      </c>
      <c r="N208" s="461">
        <f t="shared" si="81"/>
        <v>71447440</v>
      </c>
      <c r="O208" s="2506" t="s">
        <v>1140</v>
      </c>
      <c r="P208" s="2456"/>
      <c r="Q208" s="561"/>
      <c r="R208" s="561"/>
    </row>
    <row r="209" spans="1:18" ht="25">
      <c r="A209" s="558"/>
      <c r="B209" s="450"/>
      <c r="C209" s="706">
        <v>23</v>
      </c>
      <c r="D209" s="486" t="s">
        <v>796</v>
      </c>
      <c r="E209" s="487" t="s">
        <v>780</v>
      </c>
      <c r="F209" s="537" t="s">
        <v>770</v>
      </c>
      <c r="G209" s="488">
        <v>278671232</v>
      </c>
      <c r="H209" s="537" t="s">
        <v>225</v>
      </c>
      <c r="I209" s="487" t="s">
        <v>790</v>
      </c>
      <c r="J209" s="488">
        <v>69647300</v>
      </c>
      <c r="K209" s="555">
        <f t="shared" si="8"/>
        <v>0.24992640790420734</v>
      </c>
      <c r="L209" s="457">
        <f t="shared" si="80"/>
        <v>139335616</v>
      </c>
      <c r="M209" s="720">
        <v>0.5</v>
      </c>
      <c r="N209" s="461">
        <f t="shared" si="81"/>
        <v>209023932</v>
      </c>
      <c r="O209" s="2506" t="s">
        <v>1140</v>
      </c>
      <c r="P209" s="2456"/>
      <c r="Q209" s="561"/>
      <c r="R209" s="561"/>
    </row>
    <row r="210" spans="1:18" ht="25">
      <c r="A210" s="558"/>
      <c r="B210" s="450"/>
      <c r="C210" s="706">
        <v>24</v>
      </c>
      <c r="D210" s="486" t="s">
        <v>797</v>
      </c>
      <c r="E210" s="487" t="s">
        <v>780</v>
      </c>
      <c r="F210" s="537" t="s">
        <v>770</v>
      </c>
      <c r="G210" s="488">
        <v>347057920</v>
      </c>
      <c r="H210" s="537" t="s">
        <v>225</v>
      </c>
      <c r="I210" s="487" t="s">
        <v>790</v>
      </c>
      <c r="J210" s="488">
        <v>86738100</v>
      </c>
      <c r="K210" s="555">
        <f t="shared" si="8"/>
        <v>0.24992398963262386</v>
      </c>
      <c r="L210" s="457">
        <f t="shared" si="80"/>
        <v>173528960</v>
      </c>
      <c r="M210" s="720">
        <v>0.5</v>
      </c>
      <c r="N210" s="461">
        <f t="shared" si="81"/>
        <v>260319820</v>
      </c>
      <c r="O210" s="2506" t="s">
        <v>1140</v>
      </c>
      <c r="P210" s="2456"/>
      <c r="Q210" s="561"/>
      <c r="R210" s="561"/>
    </row>
    <row r="211" spans="1:18" ht="25">
      <c r="A211" s="558"/>
      <c r="B211" s="450"/>
      <c r="C211" s="706">
        <v>25</v>
      </c>
      <c r="D211" s="486" t="s">
        <v>798</v>
      </c>
      <c r="E211" s="487" t="s">
        <v>784</v>
      </c>
      <c r="F211" s="537" t="s">
        <v>770</v>
      </c>
      <c r="G211" s="488">
        <v>221020832</v>
      </c>
      <c r="H211" s="537" t="s">
        <v>225</v>
      </c>
      <c r="I211" s="487" t="s">
        <v>790</v>
      </c>
      <c r="J211" s="488">
        <v>55236200</v>
      </c>
      <c r="K211" s="555">
        <f t="shared" si="8"/>
        <v>0.24991399905688527</v>
      </c>
      <c r="L211" s="457">
        <f t="shared" si="80"/>
        <v>110510416</v>
      </c>
      <c r="M211" s="720">
        <v>0.5</v>
      </c>
      <c r="N211" s="461">
        <f t="shared" si="81"/>
        <v>165784632</v>
      </c>
      <c r="O211" s="2506" t="s">
        <v>1140</v>
      </c>
      <c r="P211" s="2456"/>
      <c r="Q211" s="561"/>
      <c r="R211" s="561"/>
    </row>
    <row r="212" spans="1:18" ht="30" customHeight="1">
      <c r="A212" s="558"/>
      <c r="B212" s="450"/>
      <c r="C212" s="706">
        <v>26</v>
      </c>
      <c r="D212" s="486" t="s">
        <v>799</v>
      </c>
      <c r="E212" s="487" t="s">
        <v>764</v>
      </c>
      <c r="F212" s="537" t="s">
        <v>770</v>
      </c>
      <c r="G212" s="488">
        <v>484313600</v>
      </c>
      <c r="H212" s="537" t="s">
        <v>225</v>
      </c>
      <c r="I212" s="487" t="s">
        <v>790</v>
      </c>
      <c r="J212" s="488">
        <v>121070000</v>
      </c>
      <c r="K212" s="555">
        <f t="shared" si="8"/>
        <v>0.24998265586595131</v>
      </c>
      <c r="L212" s="457">
        <f t="shared" si="80"/>
        <v>242156800</v>
      </c>
      <c r="M212" s="720">
        <v>0.5</v>
      </c>
      <c r="N212" s="461">
        <f t="shared" si="81"/>
        <v>363243600</v>
      </c>
      <c r="O212" s="2506" t="s">
        <v>1140</v>
      </c>
      <c r="P212" s="2456"/>
      <c r="Q212" s="561"/>
      <c r="R212" s="561"/>
    </row>
    <row r="213" spans="1:18" ht="24.75" customHeight="1">
      <c r="A213" s="558"/>
      <c r="B213" s="450"/>
      <c r="C213" s="706">
        <v>27</v>
      </c>
      <c r="D213" s="486" t="s">
        <v>800</v>
      </c>
      <c r="E213" s="487" t="s">
        <v>764</v>
      </c>
      <c r="F213" s="537" t="s">
        <v>770</v>
      </c>
      <c r="G213" s="488">
        <v>379814400</v>
      </c>
      <c r="H213" s="537" t="s">
        <v>225</v>
      </c>
      <c r="I213" s="487" t="s">
        <v>790</v>
      </c>
      <c r="J213" s="488">
        <v>94947750</v>
      </c>
      <c r="K213" s="555">
        <f t="shared" si="8"/>
        <v>0.24998459774037005</v>
      </c>
      <c r="L213" s="457">
        <f t="shared" si="80"/>
        <v>189907200</v>
      </c>
      <c r="M213" s="720">
        <v>0.5</v>
      </c>
      <c r="N213" s="461">
        <f t="shared" si="81"/>
        <v>284866650</v>
      </c>
      <c r="O213" s="2506" t="s">
        <v>1140</v>
      </c>
      <c r="P213" s="2456"/>
      <c r="Q213" s="561"/>
      <c r="R213" s="561"/>
    </row>
    <row r="214" spans="1:18" ht="30" customHeight="1">
      <c r="A214" s="558"/>
      <c r="B214" s="450"/>
      <c r="C214" s="706">
        <v>28</v>
      </c>
      <c r="D214" s="486" t="s">
        <v>801</v>
      </c>
      <c r="E214" s="487" t="s">
        <v>764</v>
      </c>
      <c r="F214" s="537" t="s">
        <v>770</v>
      </c>
      <c r="G214" s="488">
        <v>355498240</v>
      </c>
      <c r="H214" s="537" t="s">
        <v>225</v>
      </c>
      <c r="I214" s="487" t="s">
        <v>790</v>
      </c>
      <c r="J214" s="488">
        <v>88858000</v>
      </c>
      <c r="K214" s="555">
        <f t="shared" si="8"/>
        <v>0.24995341749089953</v>
      </c>
      <c r="L214" s="457">
        <f t="shared" si="80"/>
        <v>177749120</v>
      </c>
      <c r="M214" s="720">
        <v>0.5</v>
      </c>
      <c r="N214" s="461">
        <f t="shared" si="81"/>
        <v>266640240</v>
      </c>
      <c r="O214" s="2506" t="s">
        <v>1140</v>
      </c>
      <c r="P214" s="2456"/>
      <c r="Q214" s="561"/>
      <c r="R214" s="561"/>
    </row>
    <row r="215" spans="1:18" ht="37.5" customHeight="1">
      <c r="A215" s="558"/>
      <c r="B215" s="450"/>
      <c r="C215" s="706">
        <v>29</v>
      </c>
      <c r="D215" s="486" t="s">
        <v>802</v>
      </c>
      <c r="E215" s="487" t="s">
        <v>764</v>
      </c>
      <c r="F215" s="537" t="s">
        <v>770</v>
      </c>
      <c r="G215" s="488">
        <v>456626336</v>
      </c>
      <c r="H215" s="537" t="s">
        <v>225</v>
      </c>
      <c r="I215" s="487" t="s">
        <v>790</v>
      </c>
      <c r="J215" s="488">
        <v>114148900</v>
      </c>
      <c r="K215" s="555">
        <f t="shared" si="8"/>
        <v>0.24998317223647828</v>
      </c>
      <c r="L215" s="457">
        <f t="shared" si="80"/>
        <v>228313168</v>
      </c>
      <c r="M215" s="720">
        <v>0.5</v>
      </c>
      <c r="N215" s="461">
        <f t="shared" si="81"/>
        <v>342477436</v>
      </c>
      <c r="O215" s="2506" t="s">
        <v>1140</v>
      </c>
      <c r="P215" s="2456"/>
      <c r="Q215" s="561"/>
      <c r="R215" s="561"/>
    </row>
    <row r="216" spans="1:18" ht="25">
      <c r="A216" s="113">
        <v>1</v>
      </c>
      <c r="B216" s="450"/>
      <c r="C216" s="706">
        <v>30</v>
      </c>
      <c r="D216" s="486" t="s">
        <v>803</v>
      </c>
      <c r="E216" s="487" t="s">
        <v>764</v>
      </c>
      <c r="F216" s="537" t="s">
        <v>770</v>
      </c>
      <c r="G216" s="488">
        <v>258484800</v>
      </c>
      <c r="H216" s="537" t="s">
        <v>225</v>
      </c>
      <c r="I216" s="487" t="s">
        <v>790</v>
      </c>
      <c r="J216" s="488">
        <v>64609000</v>
      </c>
      <c r="K216" s="555">
        <f t="shared" si="8"/>
        <v>0.2499528018668796</v>
      </c>
      <c r="L216" s="457">
        <f t="shared" si="80"/>
        <v>129242400</v>
      </c>
      <c r="M216" s="720">
        <v>0.5</v>
      </c>
      <c r="N216" s="461">
        <f t="shared" si="81"/>
        <v>193875800</v>
      </c>
      <c r="O216" s="2506" t="s">
        <v>1140</v>
      </c>
      <c r="P216" s="2456"/>
      <c r="Q216" s="561"/>
      <c r="R216" s="561"/>
    </row>
    <row r="217" spans="1:18" ht="25">
      <c r="A217" s="558"/>
      <c r="B217" s="450"/>
      <c r="C217" s="706">
        <v>31</v>
      </c>
      <c r="D217" s="486" t="s">
        <v>804</v>
      </c>
      <c r="E217" s="487" t="s">
        <v>764</v>
      </c>
      <c r="F217" s="537" t="s">
        <v>770</v>
      </c>
      <c r="G217" s="488">
        <v>474290720</v>
      </c>
      <c r="H217" s="537" t="s">
        <v>225</v>
      </c>
      <c r="I217" s="487" t="s">
        <v>790</v>
      </c>
      <c r="J217" s="488">
        <v>118549000</v>
      </c>
      <c r="K217" s="555">
        <f t="shared" si="8"/>
        <v>0.24995007281609896</v>
      </c>
      <c r="L217" s="457">
        <f t="shared" si="80"/>
        <v>237145360</v>
      </c>
      <c r="M217" s="720">
        <v>0.5</v>
      </c>
      <c r="N217" s="461">
        <f t="shared" si="81"/>
        <v>355741720</v>
      </c>
      <c r="O217" s="2506" t="s">
        <v>1140</v>
      </c>
      <c r="P217" s="2456"/>
      <c r="Q217" s="561"/>
      <c r="R217" s="561"/>
    </row>
    <row r="218" spans="1:18" ht="26.25" customHeight="1">
      <c r="A218" s="558"/>
      <c r="B218" s="450"/>
      <c r="C218" s="706">
        <v>32</v>
      </c>
      <c r="D218" s="486" t="s">
        <v>805</v>
      </c>
      <c r="E218" s="487" t="s">
        <v>764</v>
      </c>
      <c r="F218" s="537" t="s">
        <v>770</v>
      </c>
      <c r="G218" s="488">
        <v>445930240</v>
      </c>
      <c r="H218" s="537" t="s">
        <v>225</v>
      </c>
      <c r="I218" s="487" t="s">
        <v>790</v>
      </c>
      <c r="J218" s="488">
        <v>111473800</v>
      </c>
      <c r="K218" s="555">
        <f t="shared" si="8"/>
        <v>0.24998035567177504</v>
      </c>
      <c r="L218" s="457">
        <f t="shared" si="80"/>
        <v>222965120</v>
      </c>
      <c r="M218" s="720">
        <v>0.5</v>
      </c>
      <c r="N218" s="461">
        <f t="shared" si="81"/>
        <v>334456440</v>
      </c>
      <c r="O218" s="2506" t="s">
        <v>1140</v>
      </c>
      <c r="P218" s="2456"/>
      <c r="Q218" s="561"/>
      <c r="R218" s="561"/>
    </row>
    <row r="219" spans="1:18" ht="28.5" customHeight="1">
      <c r="A219" s="558"/>
      <c r="B219" s="450"/>
      <c r="C219" s="706">
        <v>33</v>
      </c>
      <c r="D219" s="486" t="s">
        <v>806</v>
      </c>
      <c r="E219" s="487" t="s">
        <v>764</v>
      </c>
      <c r="F219" s="537" t="s">
        <v>770</v>
      </c>
      <c r="G219" s="488">
        <v>272230619.22000003</v>
      </c>
      <c r="H219" s="537" t="s">
        <v>225</v>
      </c>
      <c r="I219" s="487" t="s">
        <v>525</v>
      </c>
      <c r="J219" s="715"/>
      <c r="K219" s="555">
        <f t="shared" si="8"/>
        <v>0</v>
      </c>
      <c r="L219" s="457">
        <f t="shared" si="80"/>
        <v>0</v>
      </c>
      <c r="M219" s="720">
        <v>0</v>
      </c>
      <c r="N219" s="461">
        <f t="shared" si="81"/>
        <v>272230619.22000003</v>
      </c>
      <c r="O219" s="2506" t="s">
        <v>1141</v>
      </c>
      <c r="P219" s="2456"/>
      <c r="Q219" s="561"/>
      <c r="R219" s="561"/>
    </row>
    <row r="220" spans="1:18" ht="13">
      <c r="A220" s="558"/>
      <c r="B220" s="450"/>
      <c r="C220" s="706">
        <v>34</v>
      </c>
      <c r="D220" s="486" t="s">
        <v>807</v>
      </c>
      <c r="E220" s="487" t="s">
        <v>764</v>
      </c>
      <c r="F220" s="537" t="s">
        <v>770</v>
      </c>
      <c r="G220" s="488">
        <v>281403809.22000003</v>
      </c>
      <c r="H220" s="537" t="s">
        <v>225</v>
      </c>
      <c r="I220" s="487" t="s">
        <v>525</v>
      </c>
      <c r="J220" s="715"/>
      <c r="K220" s="555">
        <f t="shared" si="8"/>
        <v>0</v>
      </c>
      <c r="L220" s="457">
        <f t="shared" si="80"/>
        <v>0</v>
      </c>
      <c r="M220" s="720">
        <v>0</v>
      </c>
      <c r="N220" s="461">
        <f t="shared" si="81"/>
        <v>281403809.22000003</v>
      </c>
      <c r="O220" s="2506" t="s">
        <v>1141</v>
      </c>
      <c r="P220" s="2456"/>
      <c r="Q220" s="561"/>
      <c r="R220" s="561"/>
    </row>
    <row r="221" spans="1:18" ht="24.75" customHeight="1">
      <c r="A221" s="558"/>
      <c r="B221" s="450"/>
      <c r="C221" s="706">
        <v>35</v>
      </c>
      <c r="D221" s="486" t="s">
        <v>808</v>
      </c>
      <c r="E221" s="487" t="s">
        <v>764</v>
      </c>
      <c r="F221" s="537" t="s">
        <v>770</v>
      </c>
      <c r="G221" s="488">
        <v>275288349.22000003</v>
      </c>
      <c r="H221" s="537" t="s">
        <v>225</v>
      </c>
      <c r="I221" s="487" t="s">
        <v>525</v>
      </c>
      <c r="J221" s="715"/>
      <c r="K221" s="555">
        <f t="shared" si="8"/>
        <v>0</v>
      </c>
      <c r="L221" s="457">
        <f t="shared" si="80"/>
        <v>0</v>
      </c>
      <c r="M221" s="720">
        <v>0</v>
      </c>
      <c r="N221" s="461">
        <f t="shared" si="81"/>
        <v>275288349.22000003</v>
      </c>
      <c r="O221" s="2506" t="s">
        <v>1141</v>
      </c>
      <c r="P221" s="2456"/>
      <c r="Q221" s="561"/>
      <c r="R221" s="561"/>
    </row>
    <row r="222" spans="1:18" ht="21.75" customHeight="1">
      <c r="A222" s="558"/>
      <c r="B222" s="450"/>
      <c r="C222" s="706">
        <v>36</v>
      </c>
      <c r="D222" s="486" t="s">
        <v>809</v>
      </c>
      <c r="E222" s="487" t="s">
        <v>764</v>
      </c>
      <c r="F222" s="537" t="s">
        <v>770</v>
      </c>
      <c r="G222" s="488">
        <v>263057429.22</v>
      </c>
      <c r="H222" s="537" t="s">
        <v>225</v>
      </c>
      <c r="I222" s="487" t="s">
        <v>525</v>
      </c>
      <c r="J222" s="715"/>
      <c r="K222" s="555">
        <f t="shared" si="8"/>
        <v>0</v>
      </c>
      <c r="L222" s="457">
        <f t="shared" si="80"/>
        <v>0</v>
      </c>
      <c r="M222" s="720">
        <v>0</v>
      </c>
      <c r="N222" s="461">
        <f t="shared" si="81"/>
        <v>263057429.22</v>
      </c>
      <c r="O222" s="2506" t="s">
        <v>1141</v>
      </c>
      <c r="P222" s="2456"/>
      <c r="Q222" s="561"/>
      <c r="R222" s="561"/>
    </row>
    <row r="223" spans="1:18" ht="24.75" customHeight="1">
      <c r="A223" s="558"/>
      <c r="B223" s="504"/>
      <c r="C223" s="648"/>
      <c r="D223" s="649" t="s">
        <v>86</v>
      </c>
      <c r="E223" s="417"/>
      <c r="F223" s="650"/>
      <c r="G223" s="733">
        <f>SUM(,G224)</f>
        <v>12774608822</v>
      </c>
      <c r="H223" s="564"/>
      <c r="I223" s="734"/>
      <c r="J223" s="733">
        <f>SUM(,J224)</f>
        <v>6684187708</v>
      </c>
      <c r="K223" s="510">
        <f t="shared" si="8"/>
        <v>0.52324010865121107</v>
      </c>
      <c r="L223" s="733">
        <f>SUM(,L224)</f>
        <v>6332827877.7782001</v>
      </c>
      <c r="M223" s="510">
        <f t="shared" ref="M223:M227" si="82">L223/G223</f>
        <v>0.49573556153610104</v>
      </c>
      <c r="N223" s="733">
        <f>SUM(,N224)</f>
        <v>6090421114</v>
      </c>
      <c r="O223" s="2537"/>
      <c r="P223" s="2456"/>
      <c r="Q223" s="426"/>
      <c r="R223" s="426"/>
    </row>
    <row r="224" spans="1:18" ht="27" customHeight="1">
      <c r="A224" s="558"/>
      <c r="B224" s="511"/>
      <c r="C224" s="652"/>
      <c r="D224" s="513" t="s">
        <v>822</v>
      </c>
      <c r="E224" s="429"/>
      <c r="F224" s="653"/>
      <c r="G224" s="138">
        <f>SUM(G254,G225)</f>
        <v>12774608822</v>
      </c>
      <c r="H224" s="619"/>
      <c r="I224" s="140"/>
      <c r="J224" s="138">
        <f>SUM(J254,J225)</f>
        <v>6684187708</v>
      </c>
      <c r="K224" s="516">
        <f t="shared" si="8"/>
        <v>0.52324010865121107</v>
      </c>
      <c r="L224" s="138">
        <f>SUM(L254,L225)</f>
        <v>6332827877.7782001</v>
      </c>
      <c r="M224" s="516">
        <f t="shared" si="82"/>
        <v>0.49573556153610104</v>
      </c>
      <c r="N224" s="138">
        <f>SUM(N254,N225)</f>
        <v>6090421114</v>
      </c>
      <c r="O224" s="2532"/>
      <c r="P224" s="2456"/>
      <c r="Q224" s="431"/>
      <c r="R224" s="431"/>
    </row>
    <row r="225" spans="1:18" ht="39">
      <c r="A225" s="113">
        <v>1</v>
      </c>
      <c r="B225" s="517"/>
      <c r="C225" s="655"/>
      <c r="D225" s="432" t="s">
        <v>739</v>
      </c>
      <c r="E225" s="155"/>
      <c r="F225" s="656"/>
      <c r="G225" s="738">
        <f>SUM(G226,G239,)</f>
        <v>3204338950</v>
      </c>
      <c r="H225" s="577"/>
      <c r="I225" s="150"/>
      <c r="J225" s="738">
        <f>SUM(J226,J239,)</f>
        <v>3190664000</v>
      </c>
      <c r="K225" s="151">
        <f t="shared" si="8"/>
        <v>0.995732364705051</v>
      </c>
      <c r="L225" s="738">
        <f>SUM(L226,L239,)</f>
        <v>3204338950</v>
      </c>
      <c r="M225" s="151">
        <f t="shared" si="82"/>
        <v>1</v>
      </c>
      <c r="N225" s="738">
        <f>SUM(N226,N239,)</f>
        <v>13674950</v>
      </c>
      <c r="O225" s="2533"/>
      <c r="P225" s="2456"/>
      <c r="Q225" s="156"/>
      <c r="R225" s="156"/>
    </row>
    <row r="226" spans="1:18" ht="39">
      <c r="A226" s="113">
        <v>1</v>
      </c>
      <c r="B226" s="442"/>
      <c r="C226" s="778"/>
      <c r="D226" s="499" t="s">
        <v>823</v>
      </c>
      <c r="E226" s="437"/>
      <c r="F226" s="779"/>
      <c r="G226" s="441">
        <f>SUM(G227,G234,G237)</f>
        <v>1247549950</v>
      </c>
      <c r="H226" s="582"/>
      <c r="I226" s="470"/>
      <c r="J226" s="441">
        <f>SUM(J227,J234,J237)</f>
        <v>1245309000</v>
      </c>
      <c r="K226" s="440">
        <f t="shared" si="8"/>
        <v>0.9982037192178157</v>
      </c>
      <c r="L226" s="441">
        <f>SUM(L227,L234,L237)</f>
        <v>1247549950</v>
      </c>
      <c r="M226" s="440">
        <f t="shared" si="82"/>
        <v>1</v>
      </c>
      <c r="N226" s="441">
        <f>SUM(N227,N234,N237)</f>
        <v>2240950</v>
      </c>
      <c r="O226" s="2534"/>
      <c r="P226" s="2456"/>
      <c r="Q226" s="443"/>
      <c r="R226" s="443"/>
    </row>
    <row r="227" spans="1:18" ht="39">
      <c r="A227" s="558"/>
      <c r="B227" s="169">
        <v>1</v>
      </c>
      <c r="C227" s="71"/>
      <c r="D227" s="179" t="s">
        <v>346</v>
      </c>
      <c r="E227" s="134"/>
      <c r="F227" s="45" t="s">
        <v>20</v>
      </c>
      <c r="G227" s="498">
        <f>SUM(G228:G233)</f>
        <v>544228000</v>
      </c>
      <c r="H227" s="45" t="s">
        <v>225</v>
      </c>
      <c r="I227" s="69"/>
      <c r="J227" s="498">
        <f>SUM(J228:J233)</f>
        <v>543479000</v>
      </c>
      <c r="K227" s="174">
        <f t="shared" si="8"/>
        <v>0.99862373858015385</v>
      </c>
      <c r="L227" s="498">
        <f>SUM(L228:L233)</f>
        <v>544228000</v>
      </c>
      <c r="M227" s="174">
        <f t="shared" si="82"/>
        <v>1</v>
      </c>
      <c r="N227" s="178">
        <f t="shared" ref="N227:N238" si="83">G227-J227</f>
        <v>749000</v>
      </c>
      <c r="O227" s="2535"/>
      <c r="P227" s="2456"/>
      <c r="Q227" s="135"/>
      <c r="R227" s="135"/>
    </row>
    <row r="228" spans="1:18" ht="50">
      <c r="A228" s="558"/>
      <c r="B228" s="479"/>
      <c r="C228" s="448"/>
      <c r="D228" s="462" t="s">
        <v>826</v>
      </c>
      <c r="E228" s="448" t="s">
        <v>827</v>
      </c>
      <c r="F228" s="448" t="s">
        <v>20</v>
      </c>
      <c r="G228" s="454">
        <v>93037000</v>
      </c>
      <c r="H228" s="448" t="s">
        <v>828</v>
      </c>
      <c r="I228" s="459" t="s">
        <v>257</v>
      </c>
      <c r="J228" s="449">
        <v>92943000</v>
      </c>
      <c r="K228" s="555">
        <f t="shared" si="8"/>
        <v>0.99898964927931899</v>
      </c>
      <c r="L228" s="457">
        <f t="shared" ref="L228:L233" si="84">G228*M228</f>
        <v>93037000</v>
      </c>
      <c r="M228" s="976">
        <v>1</v>
      </c>
      <c r="N228" s="461">
        <f t="shared" si="83"/>
        <v>94000</v>
      </c>
      <c r="O228" s="2522" t="s">
        <v>1142</v>
      </c>
      <c r="P228" s="2456"/>
      <c r="Q228" s="542"/>
      <c r="R228" s="542"/>
    </row>
    <row r="229" spans="1:18" ht="37.5">
      <c r="A229" s="558"/>
      <c r="B229" s="479"/>
      <c r="C229" s="448"/>
      <c r="D229" s="462" t="s">
        <v>830</v>
      </c>
      <c r="E229" s="448" t="s">
        <v>831</v>
      </c>
      <c r="F229" s="448" t="s">
        <v>20</v>
      </c>
      <c r="G229" s="454">
        <v>93037000</v>
      </c>
      <c r="H229" s="448" t="s">
        <v>828</v>
      </c>
      <c r="I229" s="459" t="s">
        <v>257</v>
      </c>
      <c r="J229" s="449">
        <v>92943000</v>
      </c>
      <c r="K229" s="555">
        <f t="shared" si="8"/>
        <v>0.99898964927931899</v>
      </c>
      <c r="L229" s="457">
        <f t="shared" si="84"/>
        <v>93037000</v>
      </c>
      <c r="M229" s="976">
        <v>1</v>
      </c>
      <c r="N229" s="461">
        <f t="shared" si="83"/>
        <v>94000</v>
      </c>
      <c r="O229" s="2522" t="s">
        <v>1142</v>
      </c>
      <c r="P229" s="2456"/>
      <c r="Q229" s="542"/>
      <c r="R229" s="542"/>
    </row>
    <row r="230" spans="1:18" ht="60" customHeight="1">
      <c r="A230" s="558"/>
      <c r="B230" s="479"/>
      <c r="C230" s="448"/>
      <c r="D230" s="462" t="s">
        <v>833</v>
      </c>
      <c r="E230" s="448" t="s">
        <v>834</v>
      </c>
      <c r="F230" s="448" t="s">
        <v>20</v>
      </c>
      <c r="G230" s="454">
        <v>93037000</v>
      </c>
      <c r="H230" s="448" t="s">
        <v>828</v>
      </c>
      <c r="I230" s="459" t="s">
        <v>257</v>
      </c>
      <c r="J230" s="449">
        <v>92859000</v>
      </c>
      <c r="K230" s="555">
        <f t="shared" si="8"/>
        <v>0.99808678267785933</v>
      </c>
      <c r="L230" s="457">
        <f t="shared" si="84"/>
        <v>93037000</v>
      </c>
      <c r="M230" s="976">
        <v>1</v>
      </c>
      <c r="N230" s="461">
        <f t="shared" si="83"/>
        <v>178000</v>
      </c>
      <c r="O230" s="2522" t="s">
        <v>1142</v>
      </c>
      <c r="P230" s="2456"/>
      <c r="Q230" s="542"/>
      <c r="R230" s="542"/>
    </row>
    <row r="231" spans="1:18" ht="56.25" customHeight="1">
      <c r="A231" s="113">
        <v>1</v>
      </c>
      <c r="B231" s="750" t="s">
        <v>344</v>
      </c>
      <c r="C231" s="448"/>
      <c r="D231" s="462" t="s">
        <v>837</v>
      </c>
      <c r="E231" s="448" t="s">
        <v>838</v>
      </c>
      <c r="F231" s="448" t="s">
        <v>20</v>
      </c>
      <c r="G231" s="454">
        <v>93037000</v>
      </c>
      <c r="H231" s="448" t="s">
        <v>828</v>
      </c>
      <c r="I231" s="459" t="s">
        <v>257</v>
      </c>
      <c r="J231" s="449">
        <v>92873000</v>
      </c>
      <c r="K231" s="555">
        <f t="shared" si="8"/>
        <v>0.99823726044476924</v>
      </c>
      <c r="L231" s="457">
        <f t="shared" si="84"/>
        <v>93037000</v>
      </c>
      <c r="M231" s="976">
        <v>1</v>
      </c>
      <c r="N231" s="461">
        <f t="shared" si="83"/>
        <v>164000</v>
      </c>
      <c r="O231" s="2522" t="s">
        <v>1142</v>
      </c>
      <c r="P231" s="2456"/>
      <c r="Q231" s="542"/>
      <c r="R231" s="542"/>
    </row>
    <row r="232" spans="1:18" ht="44.25" customHeight="1">
      <c r="A232" s="113">
        <v>1</v>
      </c>
      <c r="B232" s="479"/>
      <c r="C232" s="448"/>
      <c r="D232" s="462" t="s">
        <v>840</v>
      </c>
      <c r="E232" s="448" t="s">
        <v>834</v>
      </c>
      <c r="F232" s="448" t="s">
        <v>20</v>
      </c>
      <c r="G232" s="949">
        <v>86040000</v>
      </c>
      <c r="H232" s="448" t="s">
        <v>828</v>
      </c>
      <c r="I232" s="459" t="s">
        <v>257</v>
      </c>
      <c r="J232" s="449">
        <v>85915000</v>
      </c>
      <c r="K232" s="555">
        <f t="shared" si="8"/>
        <v>0.9985471873547187</v>
      </c>
      <c r="L232" s="752">
        <f t="shared" si="84"/>
        <v>86040000</v>
      </c>
      <c r="M232" s="976">
        <v>1</v>
      </c>
      <c r="N232" s="461">
        <f t="shared" si="83"/>
        <v>125000</v>
      </c>
      <c r="O232" s="2522" t="s">
        <v>1142</v>
      </c>
      <c r="P232" s="2456"/>
      <c r="Q232" s="542"/>
      <c r="R232" s="542"/>
    </row>
    <row r="233" spans="1:18" ht="43.5" customHeight="1">
      <c r="A233" s="113">
        <v>1</v>
      </c>
      <c r="B233" s="479"/>
      <c r="C233" s="448"/>
      <c r="D233" s="462" t="s">
        <v>842</v>
      </c>
      <c r="E233" s="448" t="s">
        <v>831</v>
      </c>
      <c r="F233" s="448" t="s">
        <v>20</v>
      </c>
      <c r="G233" s="949">
        <v>86040000</v>
      </c>
      <c r="H233" s="448" t="s">
        <v>828</v>
      </c>
      <c r="I233" s="459" t="s">
        <v>257</v>
      </c>
      <c r="J233" s="449">
        <v>85946000</v>
      </c>
      <c r="K233" s="555">
        <f t="shared" si="8"/>
        <v>0.99890748489074854</v>
      </c>
      <c r="L233" s="752">
        <f t="shared" si="84"/>
        <v>86040000</v>
      </c>
      <c r="M233" s="976">
        <v>1</v>
      </c>
      <c r="N233" s="461">
        <f t="shared" si="83"/>
        <v>94000</v>
      </c>
      <c r="O233" s="2522" t="s">
        <v>1142</v>
      </c>
      <c r="P233" s="2456"/>
      <c r="Q233" s="542"/>
      <c r="R233" s="542"/>
    </row>
    <row r="234" spans="1:18" ht="26">
      <c r="A234" s="113">
        <v>1</v>
      </c>
      <c r="B234" s="169">
        <v>2</v>
      </c>
      <c r="C234" s="71"/>
      <c r="D234" s="179" t="s">
        <v>844</v>
      </c>
      <c r="E234" s="134"/>
      <c r="F234" s="481"/>
      <c r="G234" s="498">
        <f>SUM(G235:G236)</f>
        <v>391010000</v>
      </c>
      <c r="H234" s="481"/>
      <c r="I234" s="586"/>
      <c r="J234" s="498">
        <f>SUM(J235:J236)</f>
        <v>390770000</v>
      </c>
      <c r="K234" s="174">
        <f t="shared" si="8"/>
        <v>0.99938620495639496</v>
      </c>
      <c r="L234" s="498">
        <f>SUM(L235:L236)</f>
        <v>391010000</v>
      </c>
      <c r="M234" s="175">
        <v>1</v>
      </c>
      <c r="N234" s="178">
        <f t="shared" si="83"/>
        <v>240000</v>
      </c>
      <c r="O234" s="2559"/>
      <c r="P234" s="2456"/>
      <c r="Q234" s="135"/>
      <c r="R234" s="135"/>
    </row>
    <row r="235" spans="1:18" ht="25">
      <c r="A235" s="113">
        <v>1</v>
      </c>
      <c r="B235" s="450"/>
      <c r="C235" s="448">
        <v>1</v>
      </c>
      <c r="D235" s="462" t="s">
        <v>845</v>
      </c>
      <c r="E235" s="448" t="s">
        <v>827</v>
      </c>
      <c r="F235" s="448" t="s">
        <v>20</v>
      </c>
      <c r="G235" s="454">
        <v>198500000</v>
      </c>
      <c r="H235" s="448" t="s">
        <v>225</v>
      </c>
      <c r="I235" s="459" t="s">
        <v>118</v>
      </c>
      <c r="J235" s="752">
        <v>198375000</v>
      </c>
      <c r="K235" s="555">
        <f t="shared" si="8"/>
        <v>0.99937027707808568</v>
      </c>
      <c r="L235" s="752">
        <f t="shared" ref="L235:L236" si="85">G235*M235</f>
        <v>198500000</v>
      </c>
      <c r="M235" s="557">
        <v>1</v>
      </c>
      <c r="N235" s="461">
        <f t="shared" si="83"/>
        <v>125000</v>
      </c>
      <c r="O235" s="2522" t="s">
        <v>1142</v>
      </c>
      <c r="P235" s="2456"/>
      <c r="Q235" s="542"/>
      <c r="R235" s="542"/>
    </row>
    <row r="236" spans="1:18" ht="13">
      <c r="A236" s="113">
        <v>1</v>
      </c>
      <c r="B236" s="450"/>
      <c r="C236" s="448">
        <v>2</v>
      </c>
      <c r="D236" s="462" t="s">
        <v>847</v>
      </c>
      <c r="E236" s="448" t="s">
        <v>848</v>
      </c>
      <c r="F236" s="448" t="s">
        <v>20</v>
      </c>
      <c r="G236" s="454">
        <v>192510000</v>
      </c>
      <c r="H236" s="448" t="s">
        <v>225</v>
      </c>
      <c r="I236" s="459" t="s">
        <v>118</v>
      </c>
      <c r="J236" s="752">
        <v>192395000</v>
      </c>
      <c r="K236" s="555">
        <f t="shared" si="8"/>
        <v>0.99940262843488648</v>
      </c>
      <c r="L236" s="752">
        <f t="shared" si="85"/>
        <v>192510000</v>
      </c>
      <c r="M236" s="557">
        <v>1</v>
      </c>
      <c r="N236" s="461">
        <f t="shared" si="83"/>
        <v>115000</v>
      </c>
      <c r="O236" s="2522" t="s">
        <v>1142</v>
      </c>
      <c r="P236" s="2456"/>
      <c r="Q236" s="542"/>
      <c r="R236" s="542"/>
    </row>
    <row r="237" spans="1:18" ht="46.5" customHeight="1">
      <c r="A237" s="113">
        <v>1</v>
      </c>
      <c r="B237" s="169">
        <v>3</v>
      </c>
      <c r="C237" s="71"/>
      <c r="D237" s="179" t="s">
        <v>852</v>
      </c>
      <c r="E237" s="134"/>
      <c r="F237" s="69"/>
      <c r="G237" s="498">
        <f>SUM(G238)</f>
        <v>312311950</v>
      </c>
      <c r="H237" s="69"/>
      <c r="I237" s="69"/>
      <c r="J237" s="498">
        <f>SUM(J238)</f>
        <v>311060000</v>
      </c>
      <c r="K237" s="174">
        <f t="shared" si="8"/>
        <v>0.99599134775342413</v>
      </c>
      <c r="L237" s="498">
        <f>SUM(L238)</f>
        <v>312311950</v>
      </c>
      <c r="M237" s="175">
        <v>1</v>
      </c>
      <c r="N237" s="178">
        <f t="shared" si="83"/>
        <v>1251950</v>
      </c>
      <c r="O237" s="2535"/>
      <c r="P237" s="2456"/>
      <c r="Q237" s="135"/>
      <c r="R237" s="135"/>
    </row>
    <row r="238" spans="1:18" ht="25">
      <c r="A238" s="113">
        <v>1</v>
      </c>
      <c r="B238" s="479"/>
      <c r="C238" s="448">
        <v>3</v>
      </c>
      <c r="D238" s="462" t="s">
        <v>853</v>
      </c>
      <c r="E238" s="448" t="s">
        <v>854</v>
      </c>
      <c r="F238" s="448" t="s">
        <v>310</v>
      </c>
      <c r="G238" s="454">
        <v>312311950</v>
      </c>
      <c r="H238" s="448" t="s">
        <v>225</v>
      </c>
      <c r="I238" s="459" t="s">
        <v>525</v>
      </c>
      <c r="J238" s="623">
        <v>311060000</v>
      </c>
      <c r="K238" s="555">
        <f t="shared" si="8"/>
        <v>0.99599134775342413</v>
      </c>
      <c r="L238" s="752">
        <f>G238*M238</f>
        <v>312311950</v>
      </c>
      <c r="M238" s="557">
        <v>1</v>
      </c>
      <c r="N238" s="461">
        <f t="shared" si="83"/>
        <v>1251950</v>
      </c>
      <c r="O238" s="2522" t="s">
        <v>1142</v>
      </c>
      <c r="P238" s="2456"/>
      <c r="Q238" s="542"/>
      <c r="R238" s="542"/>
    </row>
    <row r="239" spans="1:18" ht="39.75" customHeight="1">
      <c r="A239" s="113">
        <v>1</v>
      </c>
      <c r="B239" s="442"/>
      <c r="C239" s="778"/>
      <c r="D239" s="499" t="s">
        <v>748</v>
      </c>
      <c r="E239" s="437"/>
      <c r="F239" s="779"/>
      <c r="G239" s="441">
        <f>SUM(G240,G244,)</f>
        <v>1956789000</v>
      </c>
      <c r="H239" s="582"/>
      <c r="I239" s="470"/>
      <c r="J239" s="441">
        <f>SUM(J240,J244,)</f>
        <v>1945355000</v>
      </c>
      <c r="K239" s="440">
        <f t="shared" si="8"/>
        <v>0.99415675374299428</v>
      </c>
      <c r="L239" s="441">
        <f>SUM(L240,L244,)</f>
        <v>1956789000</v>
      </c>
      <c r="M239" s="440">
        <f>L239/G239</f>
        <v>1</v>
      </c>
      <c r="N239" s="441">
        <f>SUM(N240,N244,)</f>
        <v>11434000</v>
      </c>
      <c r="O239" s="2534"/>
      <c r="P239" s="2456"/>
      <c r="Q239" s="443"/>
      <c r="R239" s="443"/>
    </row>
    <row r="240" spans="1:18" ht="39">
      <c r="A240" s="125"/>
      <c r="B240" s="169">
        <v>1</v>
      </c>
      <c r="C240" s="71"/>
      <c r="D240" s="179" t="s">
        <v>856</v>
      </c>
      <c r="E240" s="134"/>
      <c r="F240" s="45" t="s">
        <v>20</v>
      </c>
      <c r="G240" s="498">
        <f>SUM(G241:G243)</f>
        <v>221580000</v>
      </c>
      <c r="H240" s="45" t="s">
        <v>225</v>
      </c>
      <c r="I240" s="171"/>
      <c r="J240" s="498">
        <f>SUM(J241:J243)</f>
        <v>221170000</v>
      </c>
      <c r="K240" s="174">
        <f t="shared" si="8"/>
        <v>0.99814965249571264</v>
      </c>
      <c r="L240" s="498">
        <f>SUM(L241:L243)</f>
        <v>221580000</v>
      </c>
      <c r="M240" s="175">
        <v>1</v>
      </c>
      <c r="N240" s="178">
        <f t="shared" ref="N240:N253" si="86">G240-J240</f>
        <v>410000</v>
      </c>
      <c r="O240" s="2535"/>
      <c r="P240" s="2456"/>
      <c r="Q240" s="135"/>
      <c r="R240" s="135"/>
    </row>
    <row r="241" spans="1:18" ht="57.75" customHeight="1">
      <c r="A241" s="558"/>
      <c r="B241" s="479"/>
      <c r="C241" s="448"/>
      <c r="D241" s="462" t="s">
        <v>1143</v>
      </c>
      <c r="E241" s="448" t="s">
        <v>834</v>
      </c>
      <c r="F241" s="448" t="s">
        <v>20</v>
      </c>
      <c r="G241" s="454">
        <v>73860000</v>
      </c>
      <c r="H241" s="448" t="s">
        <v>225</v>
      </c>
      <c r="I241" s="756" t="s">
        <v>897</v>
      </c>
      <c r="J241" s="449">
        <v>73750000</v>
      </c>
      <c r="K241" s="555">
        <f t="shared" si="8"/>
        <v>0.99851069591118335</v>
      </c>
      <c r="L241" s="457">
        <f t="shared" ref="L241:L243" si="87">G241*M241</f>
        <v>73860000</v>
      </c>
      <c r="M241" s="976">
        <v>1</v>
      </c>
      <c r="N241" s="461">
        <f t="shared" si="86"/>
        <v>110000</v>
      </c>
      <c r="O241" s="2522" t="s">
        <v>1142</v>
      </c>
      <c r="P241" s="2456"/>
      <c r="Q241" s="542"/>
      <c r="R241" s="542"/>
    </row>
    <row r="242" spans="1:18" ht="57.75" customHeight="1">
      <c r="A242" s="113">
        <v>1</v>
      </c>
      <c r="B242" s="479"/>
      <c r="C242" s="448"/>
      <c r="D242" s="462" t="s">
        <v>1144</v>
      </c>
      <c r="E242" s="448" t="s">
        <v>834</v>
      </c>
      <c r="F242" s="448" t="s">
        <v>20</v>
      </c>
      <c r="G242" s="454">
        <v>73860000</v>
      </c>
      <c r="H242" s="448" t="s">
        <v>225</v>
      </c>
      <c r="I242" s="756" t="s">
        <v>897</v>
      </c>
      <c r="J242" s="449">
        <v>73710000</v>
      </c>
      <c r="K242" s="555">
        <f t="shared" si="8"/>
        <v>0.99796913078797722</v>
      </c>
      <c r="L242" s="457">
        <f t="shared" si="87"/>
        <v>73860000</v>
      </c>
      <c r="M242" s="976">
        <v>1</v>
      </c>
      <c r="N242" s="461">
        <f t="shared" si="86"/>
        <v>150000</v>
      </c>
      <c r="O242" s="2522" t="s">
        <v>1142</v>
      </c>
      <c r="P242" s="2456"/>
      <c r="Q242" s="542"/>
      <c r="R242" s="542"/>
    </row>
    <row r="243" spans="1:18" ht="57.75" customHeight="1">
      <c r="A243" s="113">
        <v>1</v>
      </c>
      <c r="B243" s="479"/>
      <c r="C243" s="448"/>
      <c r="D243" s="462" t="s">
        <v>861</v>
      </c>
      <c r="E243" s="448" t="s">
        <v>848</v>
      </c>
      <c r="F243" s="448" t="s">
        <v>20</v>
      </c>
      <c r="G243" s="454">
        <v>73860000</v>
      </c>
      <c r="H243" s="448" t="s">
        <v>225</v>
      </c>
      <c r="I243" s="756" t="s">
        <v>897</v>
      </c>
      <c r="J243" s="449">
        <v>73710000</v>
      </c>
      <c r="K243" s="555">
        <f t="shared" si="8"/>
        <v>0.99796913078797722</v>
      </c>
      <c r="L243" s="457">
        <f t="shared" si="87"/>
        <v>73860000</v>
      </c>
      <c r="M243" s="976">
        <v>1</v>
      </c>
      <c r="N243" s="461">
        <f t="shared" si="86"/>
        <v>150000</v>
      </c>
      <c r="O243" s="2522" t="s">
        <v>1142</v>
      </c>
      <c r="P243" s="2456"/>
      <c r="Q243" s="542"/>
      <c r="R243" s="542"/>
    </row>
    <row r="244" spans="1:18" ht="52">
      <c r="A244" s="113">
        <v>1</v>
      </c>
      <c r="B244" s="169">
        <v>2</v>
      </c>
      <c r="C244" s="71"/>
      <c r="D244" s="179" t="s">
        <v>863</v>
      </c>
      <c r="E244" s="134"/>
      <c r="F244" s="481"/>
      <c r="G244" s="498">
        <f>SUM(G245:G253)</f>
        <v>1735209000</v>
      </c>
      <c r="H244" s="481"/>
      <c r="I244" s="69"/>
      <c r="J244" s="498">
        <f>SUM(J245:J253)</f>
        <v>1724185000</v>
      </c>
      <c r="K244" s="174">
        <f t="shared" si="8"/>
        <v>0.99364687481450364</v>
      </c>
      <c r="L244" s="498">
        <f>SUM(L245:L253)</f>
        <v>1735209000</v>
      </c>
      <c r="M244" s="174">
        <f>L244/G244</f>
        <v>1</v>
      </c>
      <c r="N244" s="178">
        <f t="shared" si="86"/>
        <v>11024000</v>
      </c>
      <c r="O244" s="2535"/>
      <c r="P244" s="2456"/>
      <c r="Q244" s="135"/>
      <c r="R244" s="135"/>
    </row>
    <row r="245" spans="1:18" ht="25">
      <c r="A245" s="113">
        <v>1</v>
      </c>
      <c r="B245" s="479"/>
      <c r="C245" s="448">
        <v>4</v>
      </c>
      <c r="D245" s="462" t="s">
        <v>864</v>
      </c>
      <c r="E245" s="448" t="s">
        <v>865</v>
      </c>
      <c r="F245" s="448" t="s">
        <v>310</v>
      </c>
      <c r="G245" s="454">
        <v>183725000</v>
      </c>
      <c r="H245" s="448" t="s">
        <v>225</v>
      </c>
      <c r="I245" s="756" t="s">
        <v>897</v>
      </c>
      <c r="J245" s="449">
        <v>182731000</v>
      </c>
      <c r="K245" s="555">
        <f t="shared" si="8"/>
        <v>0.99458974010069401</v>
      </c>
      <c r="L245" s="457">
        <f t="shared" ref="L245:L253" si="88">G245*M245</f>
        <v>183725000</v>
      </c>
      <c r="M245" s="976">
        <v>1</v>
      </c>
      <c r="N245" s="461">
        <f t="shared" si="86"/>
        <v>994000</v>
      </c>
      <c r="O245" s="2522" t="s">
        <v>1142</v>
      </c>
      <c r="P245" s="2456"/>
      <c r="Q245" s="542"/>
      <c r="R245" s="542"/>
    </row>
    <row r="246" spans="1:18" ht="37.5">
      <c r="A246" s="113">
        <v>1</v>
      </c>
      <c r="B246" s="479"/>
      <c r="C246" s="448">
        <v>5</v>
      </c>
      <c r="D246" s="462" t="s">
        <v>868</v>
      </c>
      <c r="E246" s="448" t="s">
        <v>869</v>
      </c>
      <c r="F246" s="448" t="s">
        <v>310</v>
      </c>
      <c r="G246" s="454">
        <v>193550000</v>
      </c>
      <c r="H246" s="448" t="s">
        <v>225</v>
      </c>
      <c r="I246" s="756" t="s">
        <v>897</v>
      </c>
      <c r="J246" s="449">
        <v>192011000</v>
      </c>
      <c r="K246" s="555">
        <f t="shared" si="8"/>
        <v>0.99204856626194782</v>
      </c>
      <c r="L246" s="457">
        <f t="shared" si="88"/>
        <v>193550000</v>
      </c>
      <c r="M246" s="976">
        <v>1</v>
      </c>
      <c r="N246" s="461">
        <f t="shared" si="86"/>
        <v>1539000</v>
      </c>
      <c r="O246" s="2522" t="s">
        <v>1142</v>
      </c>
      <c r="P246" s="2456"/>
      <c r="Q246" s="542"/>
      <c r="R246" s="542"/>
    </row>
    <row r="247" spans="1:18" ht="37.5">
      <c r="A247" s="113">
        <v>1</v>
      </c>
      <c r="B247" s="479"/>
      <c r="C247" s="448">
        <v>6</v>
      </c>
      <c r="D247" s="462" t="s">
        <v>872</v>
      </c>
      <c r="E247" s="448" t="s">
        <v>873</v>
      </c>
      <c r="F247" s="448" t="s">
        <v>310</v>
      </c>
      <c r="G247" s="454">
        <v>189450000</v>
      </c>
      <c r="H247" s="448" t="s">
        <v>225</v>
      </c>
      <c r="I247" s="756" t="s">
        <v>897</v>
      </c>
      <c r="J247" s="449">
        <v>188178000</v>
      </c>
      <c r="K247" s="555">
        <f t="shared" si="8"/>
        <v>0.99328582739509108</v>
      </c>
      <c r="L247" s="457">
        <f t="shared" si="88"/>
        <v>189450000</v>
      </c>
      <c r="M247" s="976">
        <v>1</v>
      </c>
      <c r="N247" s="461">
        <f t="shared" si="86"/>
        <v>1272000</v>
      </c>
      <c r="O247" s="2522" t="s">
        <v>1142</v>
      </c>
      <c r="P247" s="2456"/>
      <c r="Q247" s="542"/>
      <c r="R247" s="542"/>
    </row>
    <row r="248" spans="1:18" ht="25">
      <c r="A248" s="113">
        <v>1</v>
      </c>
      <c r="B248" s="479"/>
      <c r="C248" s="448">
        <v>7</v>
      </c>
      <c r="D248" s="462" t="s">
        <v>876</v>
      </c>
      <c r="E248" s="448" t="s">
        <v>877</v>
      </c>
      <c r="F248" s="448" t="s">
        <v>310</v>
      </c>
      <c r="G248" s="454">
        <v>195950000</v>
      </c>
      <c r="H248" s="448" t="s">
        <v>225</v>
      </c>
      <c r="I248" s="756" t="s">
        <v>897</v>
      </c>
      <c r="J248" s="449">
        <v>194930000</v>
      </c>
      <c r="K248" s="555">
        <f t="shared" si="8"/>
        <v>0.99479459045674912</v>
      </c>
      <c r="L248" s="457">
        <f t="shared" si="88"/>
        <v>195950000</v>
      </c>
      <c r="M248" s="976">
        <v>1</v>
      </c>
      <c r="N248" s="461">
        <f t="shared" si="86"/>
        <v>1020000</v>
      </c>
      <c r="O248" s="2522" t="s">
        <v>1142</v>
      </c>
      <c r="P248" s="2456"/>
      <c r="Q248" s="542"/>
      <c r="R248" s="542"/>
    </row>
    <row r="249" spans="1:18" ht="25">
      <c r="A249" s="113">
        <v>1</v>
      </c>
      <c r="B249" s="479"/>
      <c r="C249" s="448">
        <v>8</v>
      </c>
      <c r="D249" s="462" t="s">
        <v>880</v>
      </c>
      <c r="E249" s="477" t="s">
        <v>881</v>
      </c>
      <c r="F249" s="448" t="s">
        <v>310</v>
      </c>
      <c r="G249" s="454">
        <v>197625000</v>
      </c>
      <c r="H249" s="448" t="s">
        <v>225</v>
      </c>
      <c r="I249" s="756" t="s">
        <v>897</v>
      </c>
      <c r="J249" s="449">
        <v>196199000</v>
      </c>
      <c r="K249" s="555">
        <f t="shared" si="8"/>
        <v>0.99278431372549014</v>
      </c>
      <c r="L249" s="457">
        <f t="shared" si="88"/>
        <v>197625000</v>
      </c>
      <c r="M249" s="976">
        <v>1</v>
      </c>
      <c r="N249" s="461">
        <f t="shared" si="86"/>
        <v>1426000</v>
      </c>
      <c r="O249" s="2522" t="s">
        <v>1142</v>
      </c>
      <c r="P249" s="2456"/>
      <c r="Q249" s="542"/>
      <c r="R249" s="542"/>
    </row>
    <row r="250" spans="1:18" ht="25">
      <c r="A250" s="113">
        <v>1</v>
      </c>
      <c r="B250" s="479"/>
      <c r="C250" s="448">
        <v>9</v>
      </c>
      <c r="D250" s="462" t="s">
        <v>883</v>
      </c>
      <c r="E250" s="448" t="s">
        <v>884</v>
      </c>
      <c r="F250" s="448" t="s">
        <v>310</v>
      </c>
      <c r="G250" s="454">
        <v>183794000</v>
      </c>
      <c r="H250" s="448" t="s">
        <v>225</v>
      </c>
      <c r="I250" s="756" t="s">
        <v>897</v>
      </c>
      <c r="J250" s="449">
        <v>182369000</v>
      </c>
      <c r="K250" s="555">
        <f t="shared" si="8"/>
        <v>0.99224675451864586</v>
      </c>
      <c r="L250" s="457">
        <f t="shared" si="88"/>
        <v>183794000</v>
      </c>
      <c r="M250" s="976">
        <v>1</v>
      </c>
      <c r="N250" s="461">
        <f t="shared" si="86"/>
        <v>1425000</v>
      </c>
      <c r="O250" s="2522" t="s">
        <v>1142</v>
      </c>
      <c r="P250" s="2456"/>
      <c r="Q250" s="542"/>
      <c r="R250" s="542"/>
    </row>
    <row r="251" spans="1:18" ht="25">
      <c r="A251" s="113">
        <v>1</v>
      </c>
      <c r="B251" s="479"/>
      <c r="C251" s="448">
        <v>10</v>
      </c>
      <c r="D251" s="462" t="s">
        <v>887</v>
      </c>
      <c r="E251" s="448" t="s">
        <v>888</v>
      </c>
      <c r="F251" s="448" t="s">
        <v>310</v>
      </c>
      <c r="G251" s="454">
        <v>198100000</v>
      </c>
      <c r="H251" s="448" t="s">
        <v>225</v>
      </c>
      <c r="I251" s="756" t="s">
        <v>897</v>
      </c>
      <c r="J251" s="449">
        <v>197019000</v>
      </c>
      <c r="K251" s="555">
        <f t="shared" si="8"/>
        <v>0.99454316002019183</v>
      </c>
      <c r="L251" s="457">
        <f t="shared" si="88"/>
        <v>198100000</v>
      </c>
      <c r="M251" s="976">
        <v>1</v>
      </c>
      <c r="N251" s="461">
        <f t="shared" si="86"/>
        <v>1081000</v>
      </c>
      <c r="O251" s="2522" t="s">
        <v>1142</v>
      </c>
      <c r="P251" s="2456"/>
      <c r="Q251" s="542"/>
      <c r="R251" s="542"/>
    </row>
    <row r="252" spans="1:18" ht="25">
      <c r="A252" s="113">
        <v>1</v>
      </c>
      <c r="B252" s="479"/>
      <c r="C252" s="448">
        <v>11</v>
      </c>
      <c r="D252" s="462" t="s">
        <v>891</v>
      </c>
      <c r="E252" s="448" t="s">
        <v>892</v>
      </c>
      <c r="F252" s="448" t="s">
        <v>310</v>
      </c>
      <c r="G252" s="454">
        <v>197250000</v>
      </c>
      <c r="H252" s="448" t="s">
        <v>225</v>
      </c>
      <c r="I252" s="756" t="s">
        <v>897</v>
      </c>
      <c r="J252" s="449">
        <v>195838000</v>
      </c>
      <c r="K252" s="555">
        <f t="shared" si="8"/>
        <v>0.99284157160963249</v>
      </c>
      <c r="L252" s="457">
        <f t="shared" si="88"/>
        <v>197250000</v>
      </c>
      <c r="M252" s="976">
        <v>1</v>
      </c>
      <c r="N252" s="461">
        <f t="shared" si="86"/>
        <v>1412000</v>
      </c>
      <c r="O252" s="2522" t="s">
        <v>1142</v>
      </c>
      <c r="P252" s="2456"/>
      <c r="Q252" s="542"/>
      <c r="R252" s="542"/>
    </row>
    <row r="253" spans="1:18" ht="25">
      <c r="A253" s="113">
        <v>1</v>
      </c>
      <c r="B253" s="479"/>
      <c r="C253" s="448">
        <v>12</v>
      </c>
      <c r="D253" s="462" t="s">
        <v>894</v>
      </c>
      <c r="E253" s="448" t="s">
        <v>895</v>
      </c>
      <c r="F253" s="448" t="s">
        <v>310</v>
      </c>
      <c r="G253" s="454">
        <v>195765000</v>
      </c>
      <c r="H253" s="448" t="s">
        <v>225</v>
      </c>
      <c r="I253" s="756" t="s">
        <v>897</v>
      </c>
      <c r="J253" s="449">
        <v>194910000</v>
      </c>
      <c r="K253" s="555">
        <f t="shared" si="8"/>
        <v>0.9956325185809517</v>
      </c>
      <c r="L253" s="457">
        <f t="shared" si="88"/>
        <v>195765000</v>
      </c>
      <c r="M253" s="976">
        <v>1</v>
      </c>
      <c r="N253" s="461">
        <f t="shared" si="86"/>
        <v>855000</v>
      </c>
      <c r="O253" s="2522" t="s">
        <v>1142</v>
      </c>
      <c r="P253" s="2456"/>
      <c r="Q253" s="542"/>
      <c r="R253" s="542"/>
    </row>
    <row r="254" spans="1:18" ht="69" customHeight="1">
      <c r="A254" s="113">
        <v>1</v>
      </c>
      <c r="B254" s="517"/>
      <c r="C254" s="655"/>
      <c r="D254" s="432" t="s">
        <v>412</v>
      </c>
      <c r="E254" s="155"/>
      <c r="F254" s="656"/>
      <c r="G254" s="738">
        <f>SUM(G255)</f>
        <v>9570269872</v>
      </c>
      <c r="H254" s="577"/>
      <c r="I254" s="150"/>
      <c r="J254" s="738">
        <f>SUM(J255)</f>
        <v>3493523708</v>
      </c>
      <c r="K254" s="151">
        <f t="shared" si="8"/>
        <v>0.36503920523924804</v>
      </c>
      <c r="L254" s="738">
        <f>SUM(L255)</f>
        <v>3128488927.7781997</v>
      </c>
      <c r="M254" s="151">
        <f t="shared" ref="M254:M256" si="89">L254/G254</f>
        <v>0.32689662565643057</v>
      </c>
      <c r="N254" s="738">
        <f>SUM(N255)</f>
        <v>6076746164</v>
      </c>
      <c r="O254" s="2533"/>
      <c r="P254" s="2456"/>
      <c r="Q254" s="156"/>
      <c r="R254" s="156"/>
    </row>
    <row r="255" spans="1:18" ht="31.5" customHeight="1">
      <c r="A255" s="113">
        <v>1</v>
      </c>
      <c r="B255" s="442"/>
      <c r="C255" s="778"/>
      <c r="D255" s="499" t="s">
        <v>758</v>
      </c>
      <c r="E255" s="437"/>
      <c r="F255" s="779"/>
      <c r="G255" s="441">
        <f>SUM(G256,G258,G281,)</f>
        <v>9570269872</v>
      </c>
      <c r="H255" s="582"/>
      <c r="I255" s="470"/>
      <c r="J255" s="441">
        <f>SUM(J256,J258,J281,)</f>
        <v>3493523708</v>
      </c>
      <c r="K255" s="440">
        <f t="shared" si="8"/>
        <v>0.36503920523924804</v>
      </c>
      <c r="L255" s="441">
        <f>SUM(L256,L258,L281,)</f>
        <v>3128488927.7781997</v>
      </c>
      <c r="M255" s="440">
        <f t="shared" si="89"/>
        <v>0.32689662565643057</v>
      </c>
      <c r="N255" s="441">
        <f>SUM(N256,N258,N281,)</f>
        <v>6076746164</v>
      </c>
      <c r="O255" s="2534"/>
      <c r="P255" s="2456"/>
      <c r="Q255" s="443"/>
      <c r="R255" s="443"/>
    </row>
    <row r="256" spans="1:18" ht="39.75" customHeight="1">
      <c r="A256" s="113">
        <v>1</v>
      </c>
      <c r="B256" s="169">
        <v>1</v>
      </c>
      <c r="C256" s="71"/>
      <c r="D256" s="179" t="s">
        <v>762</v>
      </c>
      <c r="E256" s="134"/>
      <c r="F256" s="950"/>
      <c r="G256" s="498">
        <f>SUM(G257)</f>
        <v>105201138</v>
      </c>
      <c r="H256" s="761"/>
      <c r="I256" s="169" t="s">
        <v>901</v>
      </c>
      <c r="J256" s="128">
        <f>SUM(J257)</f>
        <v>66688200</v>
      </c>
      <c r="K256" s="174">
        <f t="shared" si="8"/>
        <v>0.63391139362009563</v>
      </c>
      <c r="L256" s="534">
        <f>SUM(L257)</f>
        <v>66687001.378200002</v>
      </c>
      <c r="M256" s="174">
        <f t="shared" si="89"/>
        <v>0.63390000000000002</v>
      </c>
      <c r="N256" s="178">
        <f t="shared" ref="N256:N282" si="90">G256-J256</f>
        <v>38512938</v>
      </c>
      <c r="O256" s="2535"/>
      <c r="P256" s="2456"/>
      <c r="Q256" s="135"/>
      <c r="R256" s="135"/>
    </row>
    <row r="257" spans="1:18" ht="39.75" customHeight="1">
      <c r="A257" s="113">
        <v>1</v>
      </c>
      <c r="B257" s="479"/>
      <c r="C257" s="459">
        <v>13</v>
      </c>
      <c r="D257" s="462" t="s">
        <v>905</v>
      </c>
      <c r="E257" s="451" t="s">
        <v>470</v>
      </c>
      <c r="F257" s="448" t="s">
        <v>310</v>
      </c>
      <c r="G257" s="454">
        <v>105201138</v>
      </c>
      <c r="H257" s="448" t="s">
        <v>117</v>
      </c>
      <c r="I257" s="459"/>
      <c r="J257" s="449">
        <v>66688200</v>
      </c>
      <c r="K257" s="555">
        <f t="shared" si="8"/>
        <v>0.63391139362009563</v>
      </c>
      <c r="L257" s="457">
        <f>G257*M257</f>
        <v>66687001.378200002</v>
      </c>
      <c r="M257" s="557">
        <v>0.63390000000000002</v>
      </c>
      <c r="N257" s="461">
        <f t="shared" si="90"/>
        <v>38512938</v>
      </c>
      <c r="O257" s="2502" t="s">
        <v>1145</v>
      </c>
      <c r="P257" s="2456"/>
      <c r="Q257" s="542"/>
      <c r="R257" s="542"/>
    </row>
    <row r="258" spans="1:18" ht="46.5" customHeight="1">
      <c r="A258" s="113">
        <v>1</v>
      </c>
      <c r="B258" s="169">
        <v>2</v>
      </c>
      <c r="C258" s="71"/>
      <c r="D258" s="179" t="s">
        <v>906</v>
      </c>
      <c r="E258" s="134"/>
      <c r="F258" s="481"/>
      <c r="G258" s="498">
        <f>SUM(G259:G280)</f>
        <v>9265831234</v>
      </c>
      <c r="H258" s="481"/>
      <c r="I258" s="69"/>
      <c r="J258" s="498">
        <f>SUM(J259:J280)</f>
        <v>3426835508</v>
      </c>
      <c r="K258" s="174">
        <f t="shared" si="8"/>
        <v>0.36983573534402236</v>
      </c>
      <c r="L258" s="498">
        <f>SUM(L259:L280)</f>
        <v>3061801926.3999996</v>
      </c>
      <c r="M258" s="174">
        <f>L258/G258</f>
        <v>0.33044007052114627</v>
      </c>
      <c r="N258" s="178">
        <f t="shared" si="90"/>
        <v>5838995726</v>
      </c>
      <c r="O258" s="2535"/>
      <c r="P258" s="2456"/>
      <c r="Q258" s="135"/>
      <c r="R258" s="135"/>
    </row>
    <row r="259" spans="1:18" ht="32.25" customHeight="1">
      <c r="A259" s="113">
        <v>1</v>
      </c>
      <c r="B259" s="479"/>
      <c r="C259" s="448">
        <v>14</v>
      </c>
      <c r="D259" s="647" t="s">
        <v>907</v>
      </c>
      <c r="E259" s="707" t="s">
        <v>834</v>
      </c>
      <c r="F259" s="448" t="s">
        <v>130</v>
      </c>
      <c r="G259" s="763">
        <v>479358000</v>
      </c>
      <c r="H259" s="448" t="s">
        <v>117</v>
      </c>
      <c r="I259" s="612" t="s">
        <v>908</v>
      </c>
      <c r="J259" s="700">
        <v>191732400</v>
      </c>
      <c r="K259" s="555">
        <f t="shared" si="8"/>
        <v>0.39997746986594568</v>
      </c>
      <c r="L259" s="457">
        <f t="shared" ref="L259:L280" si="91">G259*M259</f>
        <v>191743200</v>
      </c>
      <c r="M259" s="557">
        <v>0.4</v>
      </c>
      <c r="N259" s="461">
        <f t="shared" si="90"/>
        <v>287625600</v>
      </c>
      <c r="O259" s="2502" t="s">
        <v>1145</v>
      </c>
      <c r="P259" s="2456"/>
      <c r="Q259" s="542"/>
      <c r="R259" s="542"/>
    </row>
    <row r="260" spans="1:18" ht="32.25" customHeight="1">
      <c r="A260" s="113">
        <v>1</v>
      </c>
      <c r="B260" s="479"/>
      <c r="C260" s="448">
        <v>15</v>
      </c>
      <c r="D260" s="647" t="s">
        <v>910</v>
      </c>
      <c r="E260" s="707" t="s">
        <v>848</v>
      </c>
      <c r="F260" s="448" t="s">
        <v>130</v>
      </c>
      <c r="G260" s="763">
        <v>503415000</v>
      </c>
      <c r="H260" s="448" t="s">
        <v>117</v>
      </c>
      <c r="I260" s="612" t="s">
        <v>908</v>
      </c>
      <c r="J260" s="700">
        <v>201364800</v>
      </c>
      <c r="K260" s="555">
        <f t="shared" si="8"/>
        <v>0.3999976162808021</v>
      </c>
      <c r="L260" s="457">
        <f t="shared" si="91"/>
        <v>201366000</v>
      </c>
      <c r="M260" s="557">
        <v>0.4</v>
      </c>
      <c r="N260" s="461">
        <f t="shared" si="90"/>
        <v>302050200</v>
      </c>
      <c r="O260" s="2502" t="s">
        <v>1145</v>
      </c>
      <c r="P260" s="2456"/>
      <c r="Q260" s="2502" t="s">
        <v>912</v>
      </c>
      <c r="R260" s="2456"/>
    </row>
    <row r="261" spans="1:18" ht="32.25" customHeight="1">
      <c r="A261" s="113">
        <v>1</v>
      </c>
      <c r="B261" s="479"/>
      <c r="C261" s="448">
        <v>16</v>
      </c>
      <c r="D261" s="647" t="s">
        <v>913</v>
      </c>
      <c r="E261" s="707" t="s">
        <v>838</v>
      </c>
      <c r="F261" s="448" t="s">
        <v>130</v>
      </c>
      <c r="G261" s="763">
        <v>493079400</v>
      </c>
      <c r="H261" s="448" t="s">
        <v>117</v>
      </c>
      <c r="I261" s="612" t="s">
        <v>908</v>
      </c>
      <c r="J261" s="700">
        <v>197222400</v>
      </c>
      <c r="K261" s="555">
        <f t="shared" si="8"/>
        <v>0.39998101725604435</v>
      </c>
      <c r="L261" s="457">
        <f t="shared" si="91"/>
        <v>197231760</v>
      </c>
      <c r="M261" s="557">
        <v>0.4</v>
      </c>
      <c r="N261" s="461">
        <f t="shared" si="90"/>
        <v>295857000</v>
      </c>
      <c r="O261" s="2502" t="s">
        <v>1145</v>
      </c>
      <c r="P261" s="2456"/>
      <c r="Q261" s="2502" t="s">
        <v>912</v>
      </c>
      <c r="R261" s="2456"/>
    </row>
    <row r="262" spans="1:18" ht="32.25" customHeight="1">
      <c r="A262" s="113">
        <v>1</v>
      </c>
      <c r="B262" s="479"/>
      <c r="C262" s="448">
        <v>17</v>
      </c>
      <c r="D262" s="647" t="s">
        <v>915</v>
      </c>
      <c r="E262" s="707" t="s">
        <v>916</v>
      </c>
      <c r="F262" s="448" t="s">
        <v>130</v>
      </c>
      <c r="G262" s="763">
        <v>515532600</v>
      </c>
      <c r="H262" s="448" t="s">
        <v>117</v>
      </c>
      <c r="I262" s="612" t="s">
        <v>908</v>
      </c>
      <c r="J262" s="700">
        <v>206200000</v>
      </c>
      <c r="K262" s="555">
        <f t="shared" si="8"/>
        <v>0.39997470577030436</v>
      </c>
      <c r="L262" s="457">
        <f t="shared" si="91"/>
        <v>206213040</v>
      </c>
      <c r="M262" s="557">
        <v>0.4</v>
      </c>
      <c r="N262" s="461">
        <f t="shared" si="90"/>
        <v>309332600</v>
      </c>
      <c r="O262" s="2502" t="s">
        <v>1145</v>
      </c>
      <c r="P262" s="2456"/>
      <c r="Q262" s="2502" t="s">
        <v>912</v>
      </c>
      <c r="R262" s="2456"/>
    </row>
    <row r="263" spans="1:18" ht="32.25" customHeight="1">
      <c r="A263" s="113">
        <v>1</v>
      </c>
      <c r="B263" s="479"/>
      <c r="C263" s="448">
        <v>18</v>
      </c>
      <c r="D263" s="647" t="s">
        <v>918</v>
      </c>
      <c r="E263" s="707" t="s">
        <v>834</v>
      </c>
      <c r="F263" s="448" t="s">
        <v>130</v>
      </c>
      <c r="G263" s="763">
        <v>497178000</v>
      </c>
      <c r="H263" s="448" t="s">
        <v>117</v>
      </c>
      <c r="I263" s="612" t="s">
        <v>908</v>
      </c>
      <c r="J263" s="700">
        <v>198867600</v>
      </c>
      <c r="K263" s="555">
        <f t="shared" si="8"/>
        <v>0.39999275913254406</v>
      </c>
      <c r="L263" s="457">
        <f t="shared" si="91"/>
        <v>198871200</v>
      </c>
      <c r="M263" s="557">
        <v>0.4</v>
      </c>
      <c r="N263" s="461">
        <f t="shared" si="90"/>
        <v>298310400</v>
      </c>
      <c r="O263" s="2502" t="s">
        <v>1145</v>
      </c>
      <c r="P263" s="2456"/>
      <c r="Q263" s="2502" t="s">
        <v>912</v>
      </c>
      <c r="R263" s="2456"/>
    </row>
    <row r="264" spans="1:18" ht="32.25" customHeight="1">
      <c r="A264" s="113">
        <v>1</v>
      </c>
      <c r="B264" s="479"/>
      <c r="C264" s="448">
        <v>19</v>
      </c>
      <c r="D264" s="647" t="s">
        <v>920</v>
      </c>
      <c r="E264" s="707" t="s">
        <v>834</v>
      </c>
      <c r="F264" s="448" t="s">
        <v>310</v>
      </c>
      <c r="G264" s="763">
        <v>461011600</v>
      </c>
      <c r="H264" s="448" t="s">
        <v>117</v>
      </c>
      <c r="I264" s="612" t="s">
        <v>908</v>
      </c>
      <c r="J264" s="700">
        <v>227993508</v>
      </c>
      <c r="K264" s="555">
        <f t="shared" si="8"/>
        <v>0.49455047985777362</v>
      </c>
      <c r="L264" s="457">
        <f t="shared" si="91"/>
        <v>0</v>
      </c>
      <c r="M264" s="555">
        <v>0</v>
      </c>
      <c r="N264" s="461">
        <f t="shared" si="90"/>
        <v>233018092</v>
      </c>
      <c r="O264" s="2502" t="s">
        <v>1146</v>
      </c>
      <c r="P264" s="2456"/>
      <c r="Q264" s="2502" t="s">
        <v>912</v>
      </c>
      <c r="R264" s="2456"/>
    </row>
    <row r="265" spans="1:18" ht="32.25" customHeight="1">
      <c r="A265" s="558"/>
      <c r="B265" s="479"/>
      <c r="C265" s="448">
        <v>20</v>
      </c>
      <c r="D265" s="770" t="s">
        <v>923</v>
      </c>
      <c r="E265" s="487" t="s">
        <v>838</v>
      </c>
      <c r="F265" s="448" t="s">
        <v>310</v>
      </c>
      <c r="G265" s="771">
        <v>412323130</v>
      </c>
      <c r="H265" s="448" t="s">
        <v>117</v>
      </c>
      <c r="I265" s="612" t="s">
        <v>908</v>
      </c>
      <c r="J265" s="774">
        <v>203776000</v>
      </c>
      <c r="K265" s="555">
        <f t="shared" si="8"/>
        <v>0.4942143313667608</v>
      </c>
      <c r="L265" s="457">
        <f t="shared" si="91"/>
        <v>0</v>
      </c>
      <c r="M265" s="555">
        <v>0</v>
      </c>
      <c r="N265" s="461">
        <f t="shared" si="90"/>
        <v>208547130</v>
      </c>
      <c r="O265" s="2502" t="s">
        <v>1147</v>
      </c>
      <c r="P265" s="2456"/>
      <c r="Q265" s="2502" t="s">
        <v>926</v>
      </c>
      <c r="R265" s="2456"/>
    </row>
    <row r="266" spans="1:18" ht="32.25" customHeight="1">
      <c r="A266" s="113">
        <v>1</v>
      </c>
      <c r="B266" s="479"/>
      <c r="C266" s="448">
        <v>21</v>
      </c>
      <c r="D266" s="770" t="s">
        <v>927</v>
      </c>
      <c r="E266" s="487" t="s">
        <v>834</v>
      </c>
      <c r="F266" s="448" t="s">
        <v>130</v>
      </c>
      <c r="G266" s="771">
        <v>278374816</v>
      </c>
      <c r="H266" s="448" t="s">
        <v>117</v>
      </c>
      <c r="I266" s="612" t="s">
        <v>908</v>
      </c>
      <c r="J266" s="774">
        <v>97430200</v>
      </c>
      <c r="K266" s="555">
        <f t="shared" si="8"/>
        <v>0.34999645944983759</v>
      </c>
      <c r="L266" s="457">
        <f t="shared" si="91"/>
        <v>97431185.599999994</v>
      </c>
      <c r="M266" s="557">
        <v>0.35</v>
      </c>
      <c r="N266" s="461">
        <f t="shared" si="90"/>
        <v>180944616</v>
      </c>
      <c r="O266" s="2506" t="s">
        <v>1148</v>
      </c>
      <c r="P266" s="2456"/>
      <c r="Q266" s="2502" t="s">
        <v>926</v>
      </c>
      <c r="R266" s="2456"/>
    </row>
    <row r="267" spans="1:18" ht="32.25" customHeight="1">
      <c r="A267" s="125"/>
      <c r="B267" s="479"/>
      <c r="C267" s="448">
        <v>22</v>
      </c>
      <c r="D267" s="770" t="s">
        <v>930</v>
      </c>
      <c r="E267" s="487" t="s">
        <v>834</v>
      </c>
      <c r="F267" s="448" t="s">
        <v>130</v>
      </c>
      <c r="G267" s="771">
        <v>212449888</v>
      </c>
      <c r="H267" s="448" t="s">
        <v>117</v>
      </c>
      <c r="I267" s="612" t="s">
        <v>908</v>
      </c>
      <c r="J267" s="774">
        <v>74356800</v>
      </c>
      <c r="K267" s="555">
        <f t="shared" si="8"/>
        <v>0.34999688961944758</v>
      </c>
      <c r="L267" s="457">
        <f t="shared" si="91"/>
        <v>74357460.799999997</v>
      </c>
      <c r="M267" s="557">
        <v>0.35</v>
      </c>
      <c r="N267" s="461">
        <f t="shared" si="90"/>
        <v>138093088</v>
      </c>
      <c r="O267" s="2506" t="s">
        <v>1148</v>
      </c>
      <c r="P267" s="2456"/>
      <c r="Q267" s="2502" t="s">
        <v>926</v>
      </c>
      <c r="R267" s="2456"/>
    </row>
    <row r="268" spans="1:18" ht="32.25" customHeight="1">
      <c r="A268" s="125"/>
      <c r="B268" s="479"/>
      <c r="C268" s="448">
        <v>23</v>
      </c>
      <c r="D268" s="770" t="s">
        <v>933</v>
      </c>
      <c r="E268" s="487" t="s">
        <v>834</v>
      </c>
      <c r="F268" s="448" t="s">
        <v>130</v>
      </c>
      <c r="G268" s="771">
        <v>590601344</v>
      </c>
      <c r="H268" s="448" t="s">
        <v>117</v>
      </c>
      <c r="I268" s="612" t="s">
        <v>908</v>
      </c>
      <c r="J268" s="774">
        <v>206710000</v>
      </c>
      <c r="K268" s="555">
        <f t="shared" si="8"/>
        <v>0.34999920352365471</v>
      </c>
      <c r="L268" s="457">
        <f t="shared" si="91"/>
        <v>206710470.39999998</v>
      </c>
      <c r="M268" s="557">
        <v>0.35</v>
      </c>
      <c r="N268" s="461">
        <f t="shared" si="90"/>
        <v>383891344</v>
      </c>
      <c r="O268" s="2506" t="s">
        <v>1148</v>
      </c>
      <c r="P268" s="2456"/>
      <c r="Q268" s="2502" t="s">
        <v>926</v>
      </c>
      <c r="R268" s="2456"/>
    </row>
    <row r="269" spans="1:18" ht="32.25" customHeight="1">
      <c r="A269" s="558"/>
      <c r="B269" s="479"/>
      <c r="C269" s="448">
        <v>24</v>
      </c>
      <c r="D269" s="770" t="s">
        <v>936</v>
      </c>
      <c r="E269" s="487" t="s">
        <v>834</v>
      </c>
      <c r="F269" s="448" t="s">
        <v>130</v>
      </c>
      <c r="G269" s="771">
        <v>451969088</v>
      </c>
      <c r="H269" s="448" t="s">
        <v>117</v>
      </c>
      <c r="I269" s="612" t="s">
        <v>908</v>
      </c>
      <c r="J269" s="774">
        <v>158188800</v>
      </c>
      <c r="K269" s="555">
        <f t="shared" si="8"/>
        <v>0.34999915746450339</v>
      </c>
      <c r="L269" s="457">
        <f t="shared" si="91"/>
        <v>158189180.79999998</v>
      </c>
      <c r="M269" s="557">
        <v>0.35</v>
      </c>
      <c r="N269" s="461">
        <f t="shared" si="90"/>
        <v>293780288</v>
      </c>
      <c r="O269" s="2506" t="s">
        <v>1148</v>
      </c>
      <c r="P269" s="2456"/>
      <c r="Q269" s="2502" t="s">
        <v>926</v>
      </c>
      <c r="R269" s="2456"/>
    </row>
    <row r="270" spans="1:18" ht="32.25" customHeight="1">
      <c r="A270" s="125"/>
      <c r="B270" s="479"/>
      <c r="C270" s="448">
        <v>25</v>
      </c>
      <c r="D270" s="770" t="s">
        <v>939</v>
      </c>
      <c r="E270" s="487" t="s">
        <v>838</v>
      </c>
      <c r="F270" s="448" t="s">
        <v>130</v>
      </c>
      <c r="G270" s="771">
        <v>280992320</v>
      </c>
      <c r="H270" s="448" t="s">
        <v>117</v>
      </c>
      <c r="I270" s="612" t="s">
        <v>908</v>
      </c>
      <c r="J270" s="774">
        <v>98347200</v>
      </c>
      <c r="K270" s="555">
        <f t="shared" si="8"/>
        <v>0.34999960141259379</v>
      </c>
      <c r="L270" s="457">
        <f t="shared" si="91"/>
        <v>98347312</v>
      </c>
      <c r="M270" s="557">
        <v>0.35</v>
      </c>
      <c r="N270" s="461">
        <f t="shared" si="90"/>
        <v>182645120</v>
      </c>
      <c r="O270" s="2506" t="s">
        <v>1148</v>
      </c>
      <c r="P270" s="2456"/>
      <c r="Q270" s="2502" t="s">
        <v>926</v>
      </c>
      <c r="R270" s="2456"/>
    </row>
    <row r="271" spans="1:18" ht="32.25" customHeight="1">
      <c r="A271" s="125"/>
      <c r="B271" s="479"/>
      <c r="C271" s="448">
        <v>26</v>
      </c>
      <c r="D271" s="770" t="s">
        <v>942</v>
      </c>
      <c r="E271" s="487" t="s">
        <v>848</v>
      </c>
      <c r="F271" s="448" t="s">
        <v>130</v>
      </c>
      <c r="G271" s="771">
        <v>654818112</v>
      </c>
      <c r="H271" s="448" t="s">
        <v>117</v>
      </c>
      <c r="I271" s="612" t="s">
        <v>908</v>
      </c>
      <c r="J271" s="774">
        <v>229185600</v>
      </c>
      <c r="K271" s="555">
        <f t="shared" si="8"/>
        <v>0.34999887113690586</v>
      </c>
      <c r="L271" s="457">
        <f t="shared" si="91"/>
        <v>229186339.19999999</v>
      </c>
      <c r="M271" s="557">
        <v>0.35</v>
      </c>
      <c r="N271" s="461">
        <f t="shared" si="90"/>
        <v>425632512</v>
      </c>
      <c r="O271" s="2506" t="s">
        <v>1148</v>
      </c>
      <c r="P271" s="2456"/>
      <c r="Q271" s="2502" t="s">
        <v>926</v>
      </c>
      <c r="R271" s="2456"/>
    </row>
    <row r="272" spans="1:18" ht="32.25" customHeight="1">
      <c r="A272" s="558"/>
      <c r="B272" s="479"/>
      <c r="C272" s="448">
        <v>27</v>
      </c>
      <c r="D272" s="770" t="s">
        <v>945</v>
      </c>
      <c r="E272" s="487" t="s">
        <v>838</v>
      </c>
      <c r="F272" s="448" t="s">
        <v>130</v>
      </c>
      <c r="G272" s="771">
        <v>215645152</v>
      </c>
      <c r="H272" s="448" t="s">
        <v>117</v>
      </c>
      <c r="I272" s="612" t="s">
        <v>908</v>
      </c>
      <c r="J272" s="774">
        <v>75475400</v>
      </c>
      <c r="K272" s="555">
        <f t="shared" si="8"/>
        <v>0.34999813026169957</v>
      </c>
      <c r="L272" s="457">
        <f t="shared" si="91"/>
        <v>75475803.199999988</v>
      </c>
      <c r="M272" s="557">
        <v>0.35</v>
      </c>
      <c r="N272" s="461">
        <f t="shared" si="90"/>
        <v>140169752</v>
      </c>
      <c r="O272" s="2506" t="s">
        <v>1148</v>
      </c>
      <c r="P272" s="2456"/>
      <c r="Q272" s="2502" t="s">
        <v>926</v>
      </c>
      <c r="R272" s="2456"/>
    </row>
    <row r="273" spans="1:18" ht="32.25" customHeight="1">
      <c r="A273" s="558"/>
      <c r="B273" s="479"/>
      <c r="C273" s="448">
        <v>28</v>
      </c>
      <c r="D273" s="770" t="s">
        <v>948</v>
      </c>
      <c r="E273" s="487" t="s">
        <v>834</v>
      </c>
      <c r="F273" s="448" t="s">
        <v>130</v>
      </c>
      <c r="G273" s="771">
        <v>217192544</v>
      </c>
      <c r="H273" s="448" t="s">
        <v>117</v>
      </c>
      <c r="I273" s="612" t="s">
        <v>908</v>
      </c>
      <c r="J273" s="774">
        <v>76016200</v>
      </c>
      <c r="K273" s="555">
        <f t="shared" si="8"/>
        <v>0.34999451914887098</v>
      </c>
      <c r="L273" s="457">
        <f t="shared" si="91"/>
        <v>76017390.399999991</v>
      </c>
      <c r="M273" s="557">
        <v>0.35</v>
      </c>
      <c r="N273" s="461">
        <f t="shared" si="90"/>
        <v>141176344</v>
      </c>
      <c r="O273" s="2506" t="s">
        <v>1148</v>
      </c>
      <c r="P273" s="2456"/>
      <c r="Q273" s="2502" t="s">
        <v>926</v>
      </c>
      <c r="R273" s="2456"/>
    </row>
    <row r="274" spans="1:18" ht="32.25" customHeight="1">
      <c r="A274" s="125"/>
      <c r="B274" s="479"/>
      <c r="C274" s="448">
        <v>29</v>
      </c>
      <c r="D274" s="770" t="s">
        <v>951</v>
      </c>
      <c r="E274" s="487" t="s">
        <v>838</v>
      </c>
      <c r="F274" s="448" t="s">
        <v>130</v>
      </c>
      <c r="G274" s="771">
        <v>566129440</v>
      </c>
      <c r="H274" s="448" t="s">
        <v>117</v>
      </c>
      <c r="I274" s="612" t="s">
        <v>908</v>
      </c>
      <c r="J274" s="774">
        <v>198144600</v>
      </c>
      <c r="K274" s="555">
        <f t="shared" si="8"/>
        <v>0.34999875646813211</v>
      </c>
      <c r="L274" s="457">
        <f t="shared" si="91"/>
        <v>198145304</v>
      </c>
      <c r="M274" s="557">
        <v>0.35</v>
      </c>
      <c r="N274" s="461">
        <f t="shared" si="90"/>
        <v>367984840</v>
      </c>
      <c r="O274" s="2506" t="s">
        <v>1148</v>
      </c>
      <c r="P274" s="2456"/>
      <c r="Q274" s="2502" t="s">
        <v>926</v>
      </c>
      <c r="R274" s="2456"/>
    </row>
    <row r="275" spans="1:18" ht="32.25" customHeight="1">
      <c r="A275" s="125"/>
      <c r="B275" s="479"/>
      <c r="C275" s="448">
        <v>30</v>
      </c>
      <c r="D275" s="770" t="s">
        <v>954</v>
      </c>
      <c r="E275" s="487" t="s">
        <v>838</v>
      </c>
      <c r="F275" s="448" t="s">
        <v>130</v>
      </c>
      <c r="G275" s="771">
        <v>268060544</v>
      </c>
      <c r="H275" s="448" t="s">
        <v>117</v>
      </c>
      <c r="I275" s="612" t="s">
        <v>908</v>
      </c>
      <c r="J275" s="774">
        <v>93821000</v>
      </c>
      <c r="K275" s="555">
        <f t="shared" si="8"/>
        <v>0.34999928971270011</v>
      </c>
      <c r="L275" s="457">
        <f t="shared" si="91"/>
        <v>93821190.399999991</v>
      </c>
      <c r="M275" s="557">
        <v>0.35</v>
      </c>
      <c r="N275" s="461">
        <f t="shared" si="90"/>
        <v>174239544</v>
      </c>
      <c r="O275" s="2506" t="s">
        <v>1148</v>
      </c>
      <c r="P275" s="2456"/>
      <c r="Q275" s="2502" t="s">
        <v>926</v>
      </c>
      <c r="R275" s="2456"/>
    </row>
    <row r="276" spans="1:18" ht="32.25" customHeight="1">
      <c r="A276" s="558"/>
      <c r="B276" s="479"/>
      <c r="C276" s="448">
        <v>31</v>
      </c>
      <c r="D276" s="770" t="s">
        <v>957</v>
      </c>
      <c r="E276" s="487" t="s">
        <v>958</v>
      </c>
      <c r="F276" s="448" t="s">
        <v>130</v>
      </c>
      <c r="G276" s="771">
        <v>428019680</v>
      </c>
      <c r="H276" s="448" t="s">
        <v>117</v>
      </c>
      <c r="I276" s="612" t="s">
        <v>908</v>
      </c>
      <c r="J276" s="774">
        <v>149805600</v>
      </c>
      <c r="K276" s="555">
        <f t="shared" si="8"/>
        <v>0.3499969907925729</v>
      </c>
      <c r="L276" s="457">
        <f t="shared" si="91"/>
        <v>149806888</v>
      </c>
      <c r="M276" s="557">
        <v>0.35</v>
      </c>
      <c r="N276" s="461">
        <f t="shared" si="90"/>
        <v>278214080</v>
      </c>
      <c r="O276" s="2506" t="s">
        <v>1148</v>
      </c>
      <c r="P276" s="2456"/>
      <c r="Q276" s="2502" t="s">
        <v>926</v>
      </c>
      <c r="R276" s="2456"/>
    </row>
    <row r="277" spans="1:18" ht="32.25" customHeight="1">
      <c r="A277" s="558"/>
      <c r="B277" s="479"/>
      <c r="C277" s="448">
        <v>32</v>
      </c>
      <c r="D277" s="770" t="s">
        <v>961</v>
      </c>
      <c r="E277" s="487" t="s">
        <v>834</v>
      </c>
      <c r="F277" s="448" t="s">
        <v>130</v>
      </c>
      <c r="G277" s="771">
        <v>543647040</v>
      </c>
      <c r="H277" s="448" t="s">
        <v>117</v>
      </c>
      <c r="I277" s="612" t="s">
        <v>908</v>
      </c>
      <c r="J277" s="774">
        <v>190275400</v>
      </c>
      <c r="K277" s="555">
        <f t="shared" si="8"/>
        <v>0.34999804284780067</v>
      </c>
      <c r="L277" s="457">
        <f t="shared" si="91"/>
        <v>190276464</v>
      </c>
      <c r="M277" s="557">
        <v>0.35</v>
      </c>
      <c r="N277" s="461">
        <f t="shared" si="90"/>
        <v>353371640</v>
      </c>
      <c r="O277" s="2506" t="s">
        <v>1148</v>
      </c>
      <c r="P277" s="2456"/>
      <c r="Q277" s="2502" t="s">
        <v>926</v>
      </c>
      <c r="R277" s="2456"/>
    </row>
    <row r="278" spans="1:18" ht="36.75" customHeight="1">
      <c r="A278" s="558"/>
      <c r="B278" s="479"/>
      <c r="C278" s="448">
        <v>33</v>
      </c>
      <c r="D278" s="770" t="s">
        <v>964</v>
      </c>
      <c r="E278" s="487" t="s">
        <v>834</v>
      </c>
      <c r="F278" s="448" t="s">
        <v>130</v>
      </c>
      <c r="G278" s="771">
        <v>314708384</v>
      </c>
      <c r="H278" s="448" t="s">
        <v>117</v>
      </c>
      <c r="I278" s="612" t="s">
        <v>908</v>
      </c>
      <c r="J278" s="774">
        <v>110147800</v>
      </c>
      <c r="K278" s="555">
        <f t="shared" si="8"/>
        <v>0.34999957293797423</v>
      </c>
      <c r="L278" s="457">
        <f t="shared" si="91"/>
        <v>110147934.39999999</v>
      </c>
      <c r="M278" s="557">
        <v>0.35</v>
      </c>
      <c r="N278" s="461">
        <f t="shared" si="90"/>
        <v>204560584</v>
      </c>
      <c r="O278" s="2506" t="s">
        <v>1148</v>
      </c>
      <c r="P278" s="2456"/>
      <c r="Q278" s="2502" t="s">
        <v>926</v>
      </c>
      <c r="R278" s="2456"/>
    </row>
    <row r="279" spans="1:18" ht="40.5" customHeight="1">
      <c r="A279" s="558"/>
      <c r="B279" s="479"/>
      <c r="C279" s="448">
        <v>34</v>
      </c>
      <c r="D279" s="770" t="s">
        <v>967</v>
      </c>
      <c r="E279" s="487" t="s">
        <v>848</v>
      </c>
      <c r="F279" s="448" t="s">
        <v>130</v>
      </c>
      <c r="G279" s="771">
        <v>444588832</v>
      </c>
      <c r="H279" s="448" t="s">
        <v>117</v>
      </c>
      <c r="I279" s="612" t="s">
        <v>908</v>
      </c>
      <c r="J279" s="774">
        <v>88917600</v>
      </c>
      <c r="K279" s="555">
        <f t="shared" si="8"/>
        <v>0.19999962572159258</v>
      </c>
      <c r="L279" s="457">
        <f t="shared" si="91"/>
        <v>155606091.19999999</v>
      </c>
      <c r="M279" s="557">
        <v>0.35</v>
      </c>
      <c r="N279" s="461">
        <f t="shared" si="90"/>
        <v>355671232</v>
      </c>
      <c r="O279" s="2506" t="s">
        <v>1148</v>
      </c>
      <c r="P279" s="2456"/>
      <c r="Q279" s="2502" t="s">
        <v>926</v>
      </c>
      <c r="R279" s="2456"/>
    </row>
    <row r="280" spans="1:18" ht="26.25" customHeight="1">
      <c r="A280" s="558"/>
      <c r="B280" s="479"/>
      <c r="C280" s="448">
        <v>35</v>
      </c>
      <c r="D280" s="770" t="s">
        <v>970</v>
      </c>
      <c r="E280" s="487" t="s">
        <v>834</v>
      </c>
      <c r="F280" s="448" t="s">
        <v>130</v>
      </c>
      <c r="G280" s="771">
        <v>436736320</v>
      </c>
      <c r="H280" s="448" t="s">
        <v>117</v>
      </c>
      <c r="I280" s="612" t="s">
        <v>908</v>
      </c>
      <c r="J280" s="774">
        <v>152856600</v>
      </c>
      <c r="K280" s="555">
        <f t="shared" si="8"/>
        <v>0.34999745384125597</v>
      </c>
      <c r="L280" s="457">
        <f t="shared" si="91"/>
        <v>152857712</v>
      </c>
      <c r="M280" s="557">
        <v>0.35</v>
      </c>
      <c r="N280" s="461">
        <f t="shared" si="90"/>
        <v>283879720</v>
      </c>
      <c r="O280" s="2506" t="s">
        <v>1148</v>
      </c>
      <c r="P280" s="2456"/>
      <c r="Q280" s="2503"/>
      <c r="R280" s="2456"/>
    </row>
    <row r="281" spans="1:18" ht="42.75" customHeight="1">
      <c r="A281" s="125"/>
      <c r="B281" s="169">
        <v>3</v>
      </c>
      <c r="C281" s="71"/>
      <c r="D281" s="179" t="s">
        <v>973</v>
      </c>
      <c r="E281" s="134"/>
      <c r="F281" s="481"/>
      <c r="G281" s="498">
        <f>SUM(G282)</f>
        <v>199237500</v>
      </c>
      <c r="H281" s="481"/>
      <c r="I281" s="69"/>
      <c r="J281" s="498">
        <f>SUM(J282)</f>
        <v>0</v>
      </c>
      <c r="K281" s="174">
        <f t="shared" si="8"/>
        <v>0</v>
      </c>
      <c r="L281" s="498">
        <f>SUM(L282)</f>
        <v>0</v>
      </c>
      <c r="M281" s="174">
        <f>L281/G281</f>
        <v>0</v>
      </c>
      <c r="N281" s="178">
        <f t="shared" si="90"/>
        <v>199237500</v>
      </c>
      <c r="O281" s="2535"/>
      <c r="P281" s="2456"/>
      <c r="Q281" s="135"/>
      <c r="R281" s="135"/>
    </row>
    <row r="282" spans="1:18" ht="40.5" customHeight="1">
      <c r="A282" s="125"/>
      <c r="B282" s="450"/>
      <c r="C282" s="448">
        <v>36</v>
      </c>
      <c r="D282" s="462" t="s">
        <v>974</v>
      </c>
      <c r="E282" s="451" t="s">
        <v>470</v>
      </c>
      <c r="F282" s="448" t="s">
        <v>20</v>
      </c>
      <c r="G282" s="454">
        <v>199237500</v>
      </c>
      <c r="H282" s="448" t="s">
        <v>117</v>
      </c>
      <c r="I282" s="459" t="s">
        <v>975</v>
      </c>
      <c r="J282" s="479"/>
      <c r="K282" s="555">
        <f t="shared" si="8"/>
        <v>0</v>
      </c>
      <c r="L282" s="457">
        <f>G282*M282</f>
        <v>0</v>
      </c>
      <c r="M282" s="555">
        <v>0</v>
      </c>
      <c r="N282" s="461">
        <f t="shared" si="90"/>
        <v>199237500</v>
      </c>
      <c r="O282" s="2558" t="s">
        <v>1149</v>
      </c>
      <c r="P282" s="2456"/>
      <c r="Q282" s="542"/>
      <c r="R282" s="542"/>
    </row>
    <row r="283" spans="1:18" ht="40.5" customHeight="1">
      <c r="A283" s="125"/>
      <c r="B283" s="505"/>
      <c r="C283" s="648"/>
      <c r="D283" s="649" t="s">
        <v>53</v>
      </c>
      <c r="E283" s="505"/>
      <c r="F283" s="650"/>
      <c r="G283" s="563">
        <f t="shared" ref="G283:G286" si="92">SUM(G284)</f>
        <v>400000000</v>
      </c>
      <c r="H283" s="650"/>
      <c r="I283" s="733"/>
      <c r="J283" s="563">
        <f t="shared" ref="J283:J286" si="93">SUM(J284)</f>
        <v>0</v>
      </c>
      <c r="K283" s="510">
        <f t="shared" si="8"/>
        <v>0</v>
      </c>
      <c r="L283" s="563">
        <f t="shared" ref="L283:L286" si="94">SUM(L284)</f>
        <v>0</v>
      </c>
      <c r="M283" s="510">
        <f t="shared" ref="M283:M285" si="95">J283/G283</f>
        <v>0</v>
      </c>
      <c r="N283" s="563">
        <f t="shared" ref="N283:N286" si="96">SUM(N284)</f>
        <v>400000000</v>
      </c>
      <c r="O283" s="2537"/>
      <c r="P283" s="2456"/>
      <c r="Q283" s="426"/>
      <c r="R283" s="426"/>
    </row>
    <row r="284" spans="1:18" ht="39">
      <c r="A284" s="125"/>
      <c r="B284" s="512"/>
      <c r="C284" s="652"/>
      <c r="D284" s="513" t="s">
        <v>986</v>
      </c>
      <c r="E284" s="512"/>
      <c r="F284" s="653"/>
      <c r="G284" s="145">
        <f t="shared" si="92"/>
        <v>400000000</v>
      </c>
      <c r="H284" s="653"/>
      <c r="I284" s="138"/>
      <c r="J284" s="145">
        <f t="shared" si="93"/>
        <v>0</v>
      </c>
      <c r="K284" s="516">
        <f t="shared" si="8"/>
        <v>0</v>
      </c>
      <c r="L284" s="145">
        <f t="shared" si="94"/>
        <v>0</v>
      </c>
      <c r="M284" s="516">
        <f t="shared" si="95"/>
        <v>0</v>
      </c>
      <c r="N284" s="145">
        <f t="shared" si="96"/>
        <v>400000000</v>
      </c>
      <c r="O284" s="2532"/>
      <c r="P284" s="2456"/>
      <c r="Q284" s="431"/>
      <c r="R284" s="431"/>
    </row>
    <row r="285" spans="1:18" ht="39">
      <c r="A285" s="113">
        <v>1</v>
      </c>
      <c r="B285" s="146"/>
      <c r="C285" s="655"/>
      <c r="D285" s="432" t="s">
        <v>467</v>
      </c>
      <c r="E285" s="146"/>
      <c r="F285" s="656"/>
      <c r="G285" s="148">
        <f t="shared" si="92"/>
        <v>400000000</v>
      </c>
      <c r="H285" s="656"/>
      <c r="I285" s="738"/>
      <c r="J285" s="148">
        <f t="shared" si="93"/>
        <v>0</v>
      </c>
      <c r="K285" s="151">
        <f t="shared" si="8"/>
        <v>0</v>
      </c>
      <c r="L285" s="148">
        <f t="shared" si="94"/>
        <v>0</v>
      </c>
      <c r="M285" s="151">
        <f t="shared" si="95"/>
        <v>0</v>
      </c>
      <c r="N285" s="148">
        <f t="shared" si="96"/>
        <v>400000000</v>
      </c>
      <c r="O285" s="2533"/>
      <c r="P285" s="2456"/>
      <c r="Q285" s="156"/>
      <c r="R285" s="156"/>
    </row>
    <row r="286" spans="1:18" ht="33.75" customHeight="1">
      <c r="A286" s="558"/>
      <c r="B286" s="438"/>
      <c r="C286" s="778"/>
      <c r="D286" s="499" t="s">
        <v>987</v>
      </c>
      <c r="E286" s="438"/>
      <c r="F286" s="779"/>
      <c r="G286" s="439">
        <f t="shared" si="92"/>
        <v>400000000</v>
      </c>
      <c r="H286" s="779"/>
      <c r="I286" s="441"/>
      <c r="J286" s="439">
        <f t="shared" si="93"/>
        <v>0</v>
      </c>
      <c r="K286" s="440">
        <f t="shared" si="8"/>
        <v>0</v>
      </c>
      <c r="L286" s="439">
        <f t="shared" si="94"/>
        <v>0</v>
      </c>
      <c r="M286" s="440">
        <f>L286/G286</f>
        <v>0</v>
      </c>
      <c r="N286" s="439">
        <f t="shared" si="96"/>
        <v>400000000</v>
      </c>
      <c r="O286" s="2534"/>
      <c r="P286" s="2456"/>
      <c r="Q286" s="443"/>
      <c r="R286" s="443"/>
    </row>
    <row r="287" spans="1:18" ht="37.5" customHeight="1">
      <c r="A287" s="558"/>
      <c r="B287" s="169">
        <v>1</v>
      </c>
      <c r="C287" s="71"/>
      <c r="D287" s="179" t="s">
        <v>751</v>
      </c>
      <c r="E287" s="786" t="s">
        <v>978</v>
      </c>
      <c r="F287" s="500"/>
      <c r="G287" s="128">
        <f>SUM(G288:G293)</f>
        <v>400000000</v>
      </c>
      <c r="H287" s="808"/>
      <c r="I287" s="808"/>
      <c r="J287" s="190">
        <f>SUM(J288:J293)</f>
        <v>0</v>
      </c>
      <c r="K287" s="174">
        <f t="shared" si="8"/>
        <v>0</v>
      </c>
      <c r="L287" s="190">
        <f>SUM(L288:L293)</f>
        <v>0</v>
      </c>
      <c r="M287" s="174">
        <v>0</v>
      </c>
      <c r="N287" s="178">
        <f t="shared" ref="N287:N293" si="97">G287-J287</f>
        <v>400000000</v>
      </c>
      <c r="O287" s="2535"/>
      <c r="P287" s="2456"/>
      <c r="Q287" s="135"/>
      <c r="R287" s="135"/>
    </row>
    <row r="288" spans="1:18" ht="88.5" customHeight="1">
      <c r="A288" s="558"/>
      <c r="B288" s="169"/>
      <c r="C288" s="448">
        <v>1</v>
      </c>
      <c r="D288" s="647" t="s">
        <v>990</v>
      </c>
      <c r="E288" s="707" t="s">
        <v>353</v>
      </c>
      <c r="F288" s="954" t="s">
        <v>130</v>
      </c>
      <c r="G288" s="809">
        <v>50000000</v>
      </c>
      <c r="H288" s="782" t="s">
        <v>225</v>
      </c>
      <c r="I288" s="782" t="s">
        <v>181</v>
      </c>
      <c r="J288" s="811"/>
      <c r="K288" s="555">
        <f t="shared" si="8"/>
        <v>0</v>
      </c>
      <c r="L288" s="457">
        <f t="shared" ref="L288:L293" si="98">G288*M288</f>
        <v>0</v>
      </c>
      <c r="M288" s="555">
        <v>0</v>
      </c>
      <c r="N288" s="461">
        <f t="shared" si="97"/>
        <v>50000000</v>
      </c>
      <c r="O288" s="2521" t="s">
        <v>1150</v>
      </c>
      <c r="P288" s="2456"/>
      <c r="Q288" s="542"/>
      <c r="R288" s="542"/>
    </row>
    <row r="289" spans="1:18" ht="87" customHeight="1">
      <c r="A289" s="558"/>
      <c r="B289" s="169"/>
      <c r="C289" s="448">
        <v>2</v>
      </c>
      <c r="D289" s="770" t="s">
        <v>991</v>
      </c>
      <c r="E289" s="487" t="s">
        <v>977</v>
      </c>
      <c r="F289" s="955" t="s">
        <v>130</v>
      </c>
      <c r="G289" s="812">
        <v>100000000</v>
      </c>
      <c r="H289" s="788" t="s">
        <v>225</v>
      </c>
      <c r="I289" s="788" t="s">
        <v>181</v>
      </c>
      <c r="J289" s="811"/>
      <c r="K289" s="555">
        <f t="shared" si="8"/>
        <v>0</v>
      </c>
      <c r="L289" s="457">
        <f t="shared" si="98"/>
        <v>0</v>
      </c>
      <c r="M289" s="555">
        <v>0</v>
      </c>
      <c r="N289" s="461">
        <f t="shared" si="97"/>
        <v>100000000</v>
      </c>
      <c r="O289" s="2521" t="s">
        <v>1150</v>
      </c>
      <c r="P289" s="2456"/>
      <c r="Q289" s="542"/>
      <c r="R289" s="542"/>
    </row>
    <row r="290" spans="1:18" ht="92.25" customHeight="1">
      <c r="A290" s="558"/>
      <c r="B290" s="169"/>
      <c r="C290" s="448">
        <v>3</v>
      </c>
      <c r="D290" s="770" t="s">
        <v>993</v>
      </c>
      <c r="E290" s="487" t="s">
        <v>977</v>
      </c>
      <c r="F290" s="955" t="s">
        <v>130</v>
      </c>
      <c r="G290" s="812">
        <v>50000000</v>
      </c>
      <c r="H290" s="788" t="s">
        <v>225</v>
      </c>
      <c r="I290" s="788" t="s">
        <v>181</v>
      </c>
      <c r="J290" s="811"/>
      <c r="K290" s="555">
        <f t="shared" si="8"/>
        <v>0</v>
      </c>
      <c r="L290" s="457">
        <f t="shared" si="98"/>
        <v>0</v>
      </c>
      <c r="M290" s="555">
        <v>0</v>
      </c>
      <c r="N290" s="461">
        <f t="shared" si="97"/>
        <v>50000000</v>
      </c>
      <c r="O290" s="2521" t="s">
        <v>1150</v>
      </c>
      <c r="P290" s="2456"/>
      <c r="Q290" s="542"/>
      <c r="R290" s="542"/>
    </row>
    <row r="291" spans="1:18" ht="87.75" customHeight="1">
      <c r="A291" s="558"/>
      <c r="B291" s="169"/>
      <c r="C291" s="448">
        <v>4</v>
      </c>
      <c r="D291" s="770" t="s">
        <v>994</v>
      </c>
      <c r="E291" s="487" t="s">
        <v>977</v>
      </c>
      <c r="F291" s="955" t="s">
        <v>130</v>
      </c>
      <c r="G291" s="812">
        <v>100000000</v>
      </c>
      <c r="H291" s="788" t="s">
        <v>225</v>
      </c>
      <c r="I291" s="788" t="s">
        <v>181</v>
      </c>
      <c r="J291" s="811"/>
      <c r="K291" s="555">
        <f t="shared" si="8"/>
        <v>0</v>
      </c>
      <c r="L291" s="457">
        <f t="shared" si="98"/>
        <v>0</v>
      </c>
      <c r="M291" s="555">
        <v>0</v>
      </c>
      <c r="N291" s="461">
        <f t="shared" si="97"/>
        <v>100000000</v>
      </c>
      <c r="O291" s="2521" t="s">
        <v>1150</v>
      </c>
      <c r="P291" s="2456"/>
      <c r="Q291" s="542"/>
      <c r="R291" s="542"/>
    </row>
    <row r="292" spans="1:18" ht="100.5" customHeight="1">
      <c r="A292" s="558"/>
      <c r="B292" s="169"/>
      <c r="C292" s="448">
        <v>5</v>
      </c>
      <c r="D292" s="770" t="s">
        <v>995</v>
      </c>
      <c r="E292" s="487" t="s">
        <v>977</v>
      </c>
      <c r="F292" s="955" t="s">
        <v>130</v>
      </c>
      <c r="G292" s="812">
        <v>50000000</v>
      </c>
      <c r="H292" s="788" t="s">
        <v>225</v>
      </c>
      <c r="I292" s="788" t="s">
        <v>181</v>
      </c>
      <c r="J292" s="811"/>
      <c r="K292" s="555">
        <f t="shared" si="8"/>
        <v>0</v>
      </c>
      <c r="L292" s="457">
        <f t="shared" si="98"/>
        <v>0</v>
      </c>
      <c r="M292" s="555">
        <v>0</v>
      </c>
      <c r="N292" s="461">
        <f t="shared" si="97"/>
        <v>50000000</v>
      </c>
      <c r="O292" s="2521" t="s">
        <v>1150</v>
      </c>
      <c r="P292" s="2456"/>
      <c r="Q292" s="542"/>
      <c r="R292" s="542"/>
    </row>
    <row r="293" spans="1:18" ht="98.25" customHeight="1">
      <c r="A293" s="558"/>
      <c r="B293" s="169"/>
      <c r="C293" s="448">
        <v>6</v>
      </c>
      <c r="D293" s="770" t="s">
        <v>996</v>
      </c>
      <c r="E293" s="487" t="s">
        <v>977</v>
      </c>
      <c r="F293" s="955" t="s">
        <v>130</v>
      </c>
      <c r="G293" s="812">
        <v>50000000</v>
      </c>
      <c r="H293" s="788" t="s">
        <v>225</v>
      </c>
      <c r="I293" s="788" t="s">
        <v>181</v>
      </c>
      <c r="J293" s="811"/>
      <c r="K293" s="555">
        <f t="shared" si="8"/>
        <v>0</v>
      </c>
      <c r="L293" s="457">
        <f t="shared" si="98"/>
        <v>0</v>
      </c>
      <c r="M293" s="555">
        <v>0</v>
      </c>
      <c r="N293" s="461">
        <f t="shared" si="97"/>
        <v>50000000</v>
      </c>
      <c r="O293" s="2521" t="s">
        <v>1150</v>
      </c>
      <c r="P293" s="2456"/>
      <c r="Q293" s="542"/>
      <c r="R293" s="542"/>
    </row>
    <row r="294" spans="1:18" ht="12.5">
      <c r="A294" s="558"/>
      <c r="B294" s="22"/>
      <c r="C294" s="21"/>
      <c r="D294" s="104"/>
      <c r="E294" s="22"/>
      <c r="F294" s="104"/>
      <c r="G294" s="814"/>
      <c r="H294" s="104"/>
      <c r="I294" s="104"/>
      <c r="J294" s="20"/>
      <c r="L294" s="20"/>
      <c r="O294" s="104"/>
      <c r="P294" s="104"/>
      <c r="Q294" s="104"/>
      <c r="R294" s="104"/>
    </row>
    <row r="295" spans="1:18" ht="13" hidden="1">
      <c r="A295" s="558"/>
      <c r="B295" s="2500" t="s">
        <v>997</v>
      </c>
      <c r="C295" s="2467"/>
      <c r="D295" s="2467"/>
      <c r="E295" s="2456"/>
      <c r="F295" s="817"/>
      <c r="G295" s="815" t="s">
        <v>8</v>
      </c>
      <c r="H295" s="817"/>
      <c r="I295" s="652"/>
      <c r="J295" s="815" t="s">
        <v>3</v>
      </c>
      <c r="K295" s="816" t="s">
        <v>66</v>
      </c>
      <c r="L295" s="818" t="s">
        <v>6</v>
      </c>
      <c r="M295" s="816" t="s">
        <v>66</v>
      </c>
      <c r="N295" s="816" t="s">
        <v>57</v>
      </c>
      <c r="O295" s="652"/>
      <c r="P295" s="652"/>
      <c r="Q295" s="652"/>
      <c r="R295" s="652"/>
    </row>
    <row r="296" spans="1:18" ht="13" hidden="1">
      <c r="A296" s="558"/>
      <c r="B296" s="2498" t="s">
        <v>55</v>
      </c>
      <c r="C296" s="2467"/>
      <c r="D296" s="2467"/>
      <c r="E296" s="2456"/>
      <c r="F296" s="47"/>
      <c r="G296" s="128" t="e">
        <f>SUM(G297:G298)</f>
        <v>#REF!</v>
      </c>
      <c r="H296" s="47"/>
      <c r="I296" s="498"/>
      <c r="J296" s="128" t="e">
        <f>SUM(J297:J298)</f>
        <v>#REF!</v>
      </c>
      <c r="K296" s="36" t="e">
        <f t="shared" ref="K296:K297" si="99">J296/G296</f>
        <v>#REF!</v>
      </c>
      <c r="L296" s="128" t="e">
        <f>SUM(L297:L298)</f>
        <v>#REF!</v>
      </c>
      <c r="M296" s="36" t="e">
        <f t="shared" ref="M296:M297" si="100">L296/G296</f>
        <v>#REF!</v>
      </c>
      <c r="N296" s="820" t="e">
        <f>SUM(N297:N298)</f>
        <v>#REF!</v>
      </c>
      <c r="O296" s="69"/>
      <c r="P296" s="69"/>
      <c r="Q296" s="69"/>
      <c r="R296" s="69"/>
    </row>
    <row r="297" spans="1:18" ht="13" hidden="1">
      <c r="A297" s="558"/>
      <c r="B297" s="2498" t="s">
        <v>998</v>
      </c>
      <c r="C297" s="2467"/>
      <c r="D297" s="2467"/>
      <c r="E297" s="2456"/>
      <c r="F297" s="47"/>
      <c r="G297" s="128" t="e">
        <f>SUMIF(#REF!,"BO",#REF!)+SUMIF(#REF!,"BO",#REF!)+SUMIF(#REF!,"BO",#REF!)+SUMIF(#REF!,"BO",#REF!)+SUMIF(#REF!,"BO",#REF!)+SUMIF(#REF!,"BO",#REF!)+SUMIF(#REF!,"BO",#REF!)+SUMIF(#REF!,"BO",#REF!)</f>
        <v>#REF!</v>
      </c>
      <c r="H297" s="47"/>
      <c r="I297" s="498"/>
      <c r="J297" s="128" t="e">
        <f>SUMIF(#REF!,"BO",#REF!)+SUMIF(#REF!,"BO",#REF!)+SUMIF(#REF!,"BO",#REF!)+SUMIF(#REF!,"BO",#REF!)+SUMIF(#REF!,"BO",#REF!)+SUMIF(#REF!,"BO",#REF!)+SUMIF(#REF!,"BO",#REF!)+SUMIF(#REF!,"BO",#REF!)</f>
        <v>#REF!</v>
      </c>
      <c r="K297" s="36" t="e">
        <f t="shared" si="99"/>
        <v>#REF!</v>
      </c>
      <c r="L297" s="128" t="e">
        <f>SUMIF(#REF!,"BO",#REF!)+SUMIF(#REF!,"BO",#REF!)+SUMIF(#REF!,"BO",#REF!)+SUMIF(#REF!,"BO",#REF!)+SUMIF(#REF!,"BO",#REF!)+SUMIF(#REF!,"BO",#REF!)+SUMIF(#REF!,"BO",#REF!)</f>
        <v>#REF!</v>
      </c>
      <c r="M297" s="36" t="e">
        <f t="shared" si="100"/>
        <v>#REF!</v>
      </c>
      <c r="N297" s="128" t="e">
        <f t="shared" ref="N297:N298" si="101">G297-J297</f>
        <v>#REF!</v>
      </c>
      <c r="O297" s="69"/>
      <c r="P297" s="69"/>
      <c r="Q297" s="69"/>
      <c r="R297" s="69"/>
    </row>
    <row r="298" spans="1:18" ht="13" hidden="1">
      <c r="A298" s="558"/>
      <c r="B298" s="2498" t="s">
        <v>999</v>
      </c>
      <c r="C298" s="2467"/>
      <c r="D298" s="2467"/>
      <c r="E298" s="2456"/>
      <c r="F298" s="46"/>
      <c r="G298" s="128" t="e">
        <f>SUMIF(#REF!,"BM",#REF!)+SUMIF(#REF!,"BM",#REF!)+SUMIF(#REF!,"BM",#REF!)+SUMIF(#REF!,"BM",#REF!)+SUMIF(#REF!,"BM",#REF!)+SUMIF(#REF!,"BM",#REF!)+SUMIF(#REF!,"BM",#REF!)+SUMIF(#REF!,"BM",#REF!)</f>
        <v>#REF!</v>
      </c>
      <c r="H298" s="46"/>
      <c r="I298" s="498"/>
      <c r="J298" s="128" t="e">
        <f>SUMIF(#REF!,"BM",#REF!)+SUMIF(#REF!,"BM",#REF!)+SUMIF(#REF!,"BM",#REF!)+SUMIF(#REF!,"BM",#REF!)+SUMIF(#REF!,"BM",#REF!)+SUMIF(#REF!,"BM",#REF!)+SUMIF(#REF!,"BM",#REF!)+SUMIF(#REF!,"BM",#REF!)</f>
        <v>#REF!</v>
      </c>
      <c r="K298" s="36">
        <f>IFERROR(J298/#REF!,0)</f>
        <v>0</v>
      </c>
      <c r="L298" s="128" t="e">
        <f>SUMIF(#REF!,"BM",#REF!)+SUMIF(#REF!,"BM",#REF!)+SUMIF(#REF!,"BM",#REF!)+SUMIF(#REF!,"BM",#REF!)+SUMIF(#REF!,"BM",#REF!)+SUMIF(#REF!,"BM",#REF!)+SUMIF(#REF!,"BM",#REF!)+SUMIF(#REF!,"BM",#REF!)+SUMIF(#REF!,"BM",#REF!)+SUMIF(#REF!,"BM",#REF!)+SUMIF(#REF!,"BM",#REF!)+SUMIF(#REF!,"BM",#REF!)+SUMIF(#REF!,"BM",#REF!)+SUMIF(#REF!,"BM",#REF!)</f>
        <v>#REF!</v>
      </c>
      <c r="M298" s="36">
        <f>IFERROR(L298/G298,0)</f>
        <v>0</v>
      </c>
      <c r="N298" s="823" t="e">
        <f t="shared" si="101"/>
        <v>#REF!</v>
      </c>
      <c r="O298" s="134"/>
      <c r="P298" s="134"/>
      <c r="Q298" s="134"/>
      <c r="R298" s="134"/>
    </row>
    <row r="299" spans="1:18" ht="12.5" hidden="1">
      <c r="A299" s="558"/>
      <c r="B299" s="22"/>
      <c r="C299" s="22"/>
      <c r="D299" s="104"/>
      <c r="E299" s="22"/>
      <c r="F299" s="104"/>
      <c r="G299" s="20"/>
      <c r="H299" s="104"/>
      <c r="I299" s="824"/>
      <c r="J299" s="814"/>
      <c r="K299" s="825"/>
      <c r="L299" s="814"/>
      <c r="M299" s="825"/>
      <c r="N299" s="826"/>
      <c r="O299" s="104"/>
      <c r="P299" s="104"/>
      <c r="Q299" s="104"/>
      <c r="R299" s="104"/>
    </row>
    <row r="300" spans="1:18" ht="13" hidden="1">
      <c r="A300" s="558"/>
      <c r="B300" s="2501" t="s">
        <v>1000</v>
      </c>
      <c r="C300" s="2467"/>
      <c r="D300" s="2467"/>
      <c r="E300" s="2456"/>
      <c r="F300" s="829"/>
      <c r="G300" s="827" t="s">
        <v>8</v>
      </c>
      <c r="H300" s="829"/>
      <c r="I300" s="830"/>
      <c r="J300" s="827" t="s">
        <v>3</v>
      </c>
      <c r="K300" s="828" t="s">
        <v>66</v>
      </c>
      <c r="L300" s="831" t="s">
        <v>6</v>
      </c>
      <c r="M300" s="828" t="s">
        <v>66</v>
      </c>
      <c r="N300" s="828" t="s">
        <v>57</v>
      </c>
      <c r="O300" s="830"/>
      <c r="P300" s="830"/>
      <c r="Q300" s="830"/>
      <c r="R300" s="830"/>
    </row>
    <row r="301" spans="1:18" ht="13" hidden="1">
      <c r="A301" s="558"/>
      <c r="B301" s="2498" t="s">
        <v>55</v>
      </c>
      <c r="C301" s="2467"/>
      <c r="D301" s="2467"/>
      <c r="E301" s="2456"/>
      <c r="F301" s="47"/>
      <c r="G301" s="128" t="e">
        <f>SUM(G302:G303)</f>
        <v>#REF!</v>
      </c>
      <c r="H301" s="47"/>
      <c r="I301" s="498"/>
      <c r="J301" s="128" t="e">
        <f>SUM(J302:J303)</f>
        <v>#REF!</v>
      </c>
      <c r="K301" s="36" t="e">
        <f t="shared" ref="K301:K302" si="102">J301/G301</f>
        <v>#REF!</v>
      </c>
      <c r="L301" s="128" t="e">
        <f>SUM(L302:L303)</f>
        <v>#REF!</v>
      </c>
      <c r="M301" s="36" t="e">
        <f t="shared" ref="M301:M302" si="103">L301/G301</f>
        <v>#REF!</v>
      </c>
      <c r="N301" s="820" t="e">
        <f>SUM(N302:N303)</f>
        <v>#REF!</v>
      </c>
      <c r="O301" s="69"/>
      <c r="P301" s="69"/>
      <c r="Q301" s="69"/>
      <c r="R301" s="69"/>
    </row>
    <row r="302" spans="1:18" ht="13" hidden="1">
      <c r="A302" s="558"/>
      <c r="B302" s="2498" t="s">
        <v>1001</v>
      </c>
      <c r="C302" s="2467"/>
      <c r="D302" s="2467"/>
      <c r="E302" s="2456"/>
      <c r="F302" s="47"/>
      <c r="G302" s="128" t="e">
        <f>SUM(SEKRETARIAT!F768,SPDAB!F768,IRWA!F710,AMPLP!F780,PLBG!F804,'UPT WILAYAH I'!F775,'UPT WILAYAH II'!F816,G297)</f>
        <v>#REF!</v>
      </c>
      <c r="H302" s="47"/>
      <c r="I302" s="498"/>
      <c r="J302" s="128" t="e">
        <f>SUM(J297,'UPT WILAYAH I'!N775,'UPT WILAYAH II'!N816,SEKRETARIAT!N768,SPDAB!N768,IRWA!N710,AMPLP!N780,PLBG!N804)</f>
        <v>#REF!</v>
      </c>
      <c r="K302" s="36" t="e">
        <f t="shared" si="102"/>
        <v>#REF!</v>
      </c>
      <c r="L302" s="128" t="e">
        <f>L297+'UPT WILAYAH I'!P775+'UPT WILAYAH II'!P816+SEKRETARIAT!P768+SPDAB!P768+IRWA!P710+AMPLP!P780+PLBG!P804</f>
        <v>#REF!</v>
      </c>
      <c r="M302" s="36" t="e">
        <f t="shared" si="103"/>
        <v>#REF!</v>
      </c>
      <c r="N302" s="128" t="e">
        <f t="shared" ref="N302:N303" si="104">G302-J302</f>
        <v>#REF!</v>
      </c>
      <c r="O302" s="69"/>
      <c r="P302" s="69"/>
      <c r="Q302" s="69"/>
      <c r="R302" s="69"/>
    </row>
    <row r="303" spans="1:18" ht="13" hidden="1">
      <c r="A303" s="558"/>
      <c r="B303" s="2498" t="s">
        <v>1002</v>
      </c>
      <c r="C303" s="2467"/>
      <c r="D303" s="2467"/>
      <c r="E303" s="2456"/>
      <c r="F303" s="46"/>
      <c r="G303" s="128" t="e">
        <f>SUM(SEKRETARIAT!F769,SPDAB!F769,IRWA!F711,AMPLP!F781,PLBG!F805,'UPT WILAYAH I'!F776,'UPT WILAYAH II'!F817,G298)</f>
        <v>#REF!</v>
      </c>
      <c r="H303" s="46"/>
      <c r="I303" s="498"/>
      <c r="J303" s="128" t="e">
        <f>SUM(J298,'UPT WILAYAH I'!N776,'UPT WILAYAH II'!N817,SEKRETARIAT!N769,SPDAB!N769,IRWA!N711,AMPLP!N781,PLBG!N805)</f>
        <v>#REF!</v>
      </c>
      <c r="K303" s="36">
        <f>IFERROR(J303/#REF!,0)</f>
        <v>0</v>
      </c>
      <c r="L303" s="128" t="e">
        <f>L298+'UPT WILAYAH I'!P776+'UPT WILAYAH II'!P817+SEKRETARIAT!P769+SPDAB!P769+IRWA!P711+AMPLP!P781+PLBG!P805</f>
        <v>#REF!</v>
      </c>
      <c r="M303" s="36">
        <f>IFERROR(L303/G303,0)</f>
        <v>0</v>
      </c>
      <c r="N303" s="823" t="e">
        <f t="shared" si="104"/>
        <v>#REF!</v>
      </c>
      <c r="O303" s="134"/>
      <c r="P303" s="134"/>
      <c r="Q303" s="134"/>
      <c r="R303" s="134"/>
    </row>
    <row r="304" spans="1:18" ht="12.5" hidden="1">
      <c r="A304" s="558"/>
      <c r="B304" s="22"/>
      <c r="C304" s="22"/>
      <c r="D304" s="104"/>
      <c r="E304" s="22"/>
      <c r="F304" s="20"/>
      <c r="G304" s="20"/>
      <c r="H304" s="104"/>
      <c r="I304" s="824"/>
      <c r="J304" s="814"/>
      <c r="K304" s="825"/>
      <c r="L304" s="814"/>
      <c r="M304" s="825"/>
      <c r="N304" s="826"/>
      <c r="O304" s="104"/>
      <c r="P304" s="104"/>
      <c r="Q304" s="104"/>
      <c r="R304" s="104"/>
    </row>
    <row r="305" spans="1:18" ht="13" hidden="1">
      <c r="A305" s="558"/>
      <c r="B305" s="22"/>
      <c r="C305" s="832"/>
      <c r="D305" s="71" t="s">
        <v>1003</v>
      </c>
      <c r="E305" s="169" t="s">
        <v>1004</v>
      </c>
      <c r="F305" s="20"/>
      <c r="G305" s="20"/>
      <c r="H305" s="104"/>
      <c r="I305" s="824"/>
      <c r="J305" s="814"/>
      <c r="K305" s="825"/>
      <c r="L305" s="814"/>
      <c r="M305" s="825"/>
      <c r="N305" s="826"/>
      <c r="O305" s="104"/>
      <c r="P305" s="104"/>
      <c r="Q305" s="104"/>
      <c r="R305" s="104"/>
    </row>
    <row r="306" spans="1:18" ht="15.5" hidden="1">
      <c r="A306" s="558"/>
      <c r="B306" s="22"/>
      <c r="C306" s="833"/>
      <c r="D306" s="834" t="s">
        <v>1005</v>
      </c>
      <c r="E306" s="835" t="s">
        <v>120</v>
      </c>
      <c r="F306" s="20"/>
      <c r="G306" s="20"/>
      <c r="H306" s="104"/>
      <c r="I306" s="824"/>
      <c r="J306" s="814"/>
      <c r="K306" s="825"/>
      <c r="L306" s="814"/>
      <c r="M306" s="825"/>
      <c r="N306" s="2499"/>
      <c r="O306" s="2460"/>
      <c r="P306" s="2460"/>
      <c r="Q306" s="2460"/>
      <c r="R306" s="104"/>
    </row>
    <row r="307" spans="1:18" ht="13" hidden="1">
      <c r="A307" s="558"/>
      <c r="B307" s="22"/>
      <c r="C307" s="832"/>
      <c r="D307" s="179" t="s">
        <v>1007</v>
      </c>
      <c r="E307" s="836" t="s">
        <v>128</v>
      </c>
      <c r="F307" s="20"/>
      <c r="G307" s="20"/>
      <c r="H307" s="104"/>
      <c r="I307" s="824"/>
      <c r="J307" s="814"/>
      <c r="K307" s="825"/>
      <c r="L307" s="814"/>
      <c r="M307" s="825"/>
      <c r="N307" s="2460"/>
      <c r="O307" s="2460"/>
      <c r="P307" s="2460"/>
      <c r="Q307" s="2460"/>
      <c r="R307" s="104"/>
    </row>
    <row r="308" spans="1:18" ht="13" hidden="1">
      <c r="A308" s="558"/>
      <c r="B308" s="22"/>
      <c r="C308" s="832"/>
      <c r="D308" s="179" t="s">
        <v>1008</v>
      </c>
      <c r="E308" s="815" t="s">
        <v>132</v>
      </c>
      <c r="F308" s="20"/>
      <c r="G308" s="20"/>
      <c r="H308" s="104"/>
      <c r="I308" s="837"/>
      <c r="J308" s="814"/>
      <c r="K308" s="825"/>
      <c r="L308" s="814"/>
      <c r="M308" s="825"/>
      <c r="N308" s="2460"/>
      <c r="O308" s="2460"/>
      <c r="P308" s="2460"/>
      <c r="Q308" s="2460"/>
      <c r="R308" s="104"/>
    </row>
    <row r="309" spans="1:18" ht="13" hidden="1">
      <c r="A309" s="558"/>
      <c r="B309" s="22"/>
      <c r="C309" s="832"/>
      <c r="D309" s="179" t="s">
        <v>1009</v>
      </c>
      <c r="E309" s="838" t="s">
        <v>681</v>
      </c>
      <c r="F309" s="20"/>
      <c r="G309" s="20"/>
      <c r="H309" s="104"/>
      <c r="I309" s="824"/>
      <c r="J309" s="814"/>
      <c r="K309" s="825"/>
      <c r="L309" s="814"/>
      <c r="M309" s="825"/>
      <c r="N309" s="2460"/>
      <c r="O309" s="2460"/>
      <c r="P309" s="2460"/>
      <c r="Q309" s="2460"/>
      <c r="R309" s="104"/>
    </row>
    <row r="310" spans="1:18" ht="12.5" hidden="1">
      <c r="A310" s="558"/>
      <c r="B310" s="22"/>
      <c r="C310" s="22"/>
      <c r="D310" s="104"/>
      <c r="E310" s="22"/>
      <c r="F310" s="814"/>
      <c r="G310" s="814"/>
      <c r="H310" s="104"/>
      <c r="I310" s="104"/>
      <c r="J310" s="20"/>
      <c r="L310" s="20"/>
      <c r="N310" s="2460"/>
      <c r="O310" s="2460"/>
      <c r="P310" s="2460"/>
      <c r="Q310" s="2460"/>
      <c r="R310" s="104"/>
    </row>
    <row r="311" spans="1:18" ht="12.5">
      <c r="A311" s="558"/>
      <c r="B311" s="22"/>
      <c r="C311" s="21"/>
      <c r="D311" s="104"/>
      <c r="E311" s="22"/>
      <c r="F311" s="814"/>
      <c r="G311" s="814"/>
      <c r="H311" s="104"/>
      <c r="I311" s="104"/>
      <c r="J311" s="20"/>
      <c r="L311" s="20"/>
      <c r="N311" s="2460"/>
      <c r="O311" s="2460"/>
      <c r="P311" s="2460"/>
      <c r="Q311" s="2460"/>
      <c r="R311" s="104"/>
    </row>
    <row r="312" spans="1:18" ht="12.5">
      <c r="A312" s="558"/>
      <c r="B312" s="22"/>
      <c r="C312" s="21"/>
      <c r="D312" s="104"/>
      <c r="E312" s="22"/>
      <c r="F312" s="814"/>
      <c r="G312" s="814"/>
      <c r="H312" s="104"/>
      <c r="I312" s="104"/>
      <c r="J312" s="20"/>
      <c r="L312" s="20"/>
      <c r="N312" s="2460"/>
      <c r="O312" s="2460"/>
      <c r="P312" s="2460"/>
      <c r="Q312" s="2460"/>
      <c r="R312" s="104"/>
    </row>
    <row r="313" spans="1:18" ht="12.5">
      <c r="A313" s="558"/>
      <c r="B313" s="22"/>
      <c r="C313" s="21"/>
      <c r="D313" s="104"/>
      <c r="E313" s="22"/>
      <c r="F313" s="814"/>
      <c r="G313" s="814"/>
      <c r="H313" s="104"/>
      <c r="I313" s="104"/>
      <c r="J313" s="20"/>
      <c r="L313" s="20"/>
      <c r="N313" s="2460"/>
      <c r="O313" s="2460"/>
      <c r="P313" s="2460"/>
      <c r="Q313" s="2460"/>
      <c r="R313" s="104"/>
    </row>
    <row r="314" spans="1:18" ht="12.5">
      <c r="A314" s="558"/>
      <c r="B314" s="22"/>
      <c r="C314" s="21"/>
      <c r="D314" s="104"/>
      <c r="E314" s="22"/>
      <c r="F314" s="814"/>
      <c r="G314" s="814"/>
      <c r="H314" s="104"/>
      <c r="I314" s="104"/>
      <c r="J314" s="20"/>
      <c r="L314" s="20"/>
      <c r="N314" s="2460"/>
      <c r="O314" s="2460"/>
      <c r="P314" s="2460"/>
      <c r="Q314" s="2460"/>
      <c r="R314" s="104"/>
    </row>
    <row r="315" spans="1:18" ht="12.5">
      <c r="A315" s="558"/>
      <c r="B315" s="22"/>
      <c r="C315" s="21"/>
      <c r="D315" s="104"/>
      <c r="E315" s="22"/>
      <c r="F315" s="814"/>
      <c r="G315" s="814"/>
      <c r="H315" s="104"/>
      <c r="I315" s="104"/>
      <c r="J315" s="20"/>
      <c r="L315" s="20"/>
      <c r="O315" s="104"/>
      <c r="P315" s="104"/>
      <c r="Q315" s="104"/>
      <c r="R315" s="104"/>
    </row>
  </sheetData>
  <mergeCells count="325">
    <mergeCell ref="O274:P274"/>
    <mergeCell ref="Q274:R274"/>
    <mergeCell ref="O275:P275"/>
    <mergeCell ref="Q275:R275"/>
    <mergeCell ref="O265:P265"/>
    <mergeCell ref="O266:P266"/>
    <mergeCell ref="O267:P267"/>
    <mergeCell ref="O268:P268"/>
    <mergeCell ref="O269:P269"/>
    <mergeCell ref="O270:P270"/>
    <mergeCell ref="O271:P271"/>
    <mergeCell ref="O272:P272"/>
    <mergeCell ref="O273:P273"/>
    <mergeCell ref="Q260:R260"/>
    <mergeCell ref="O261:P261"/>
    <mergeCell ref="Q261:R261"/>
    <mergeCell ref="O262:P262"/>
    <mergeCell ref="Q262:R262"/>
    <mergeCell ref="O263:P263"/>
    <mergeCell ref="Q263:R263"/>
    <mergeCell ref="Q264:R264"/>
    <mergeCell ref="O264:P264"/>
    <mergeCell ref="O252:P252"/>
    <mergeCell ref="O253:P253"/>
    <mergeCell ref="O254:P254"/>
    <mergeCell ref="O255:P255"/>
    <mergeCell ref="O256:P256"/>
    <mergeCell ref="O257:P257"/>
    <mergeCell ref="O258:P258"/>
    <mergeCell ref="O259:P259"/>
    <mergeCell ref="O260:P260"/>
    <mergeCell ref="O243:P243"/>
    <mergeCell ref="O244:P244"/>
    <mergeCell ref="O245:P245"/>
    <mergeCell ref="O246:P246"/>
    <mergeCell ref="O247:P247"/>
    <mergeCell ref="O248:P248"/>
    <mergeCell ref="O249:P249"/>
    <mergeCell ref="O250:P250"/>
    <mergeCell ref="O251:P251"/>
    <mergeCell ref="O290:P290"/>
    <mergeCell ref="O291:P291"/>
    <mergeCell ref="O292:P292"/>
    <mergeCell ref="N306:Q314"/>
    <mergeCell ref="B302:E302"/>
    <mergeCell ref="B303:E303"/>
    <mergeCell ref="O293:P293"/>
    <mergeCell ref="B295:E295"/>
    <mergeCell ref="B296:E296"/>
    <mergeCell ref="B297:E297"/>
    <mergeCell ref="B298:E298"/>
    <mergeCell ref="B300:E300"/>
    <mergeCell ref="B301:E301"/>
    <mergeCell ref="O281:P281"/>
    <mergeCell ref="O282:P282"/>
    <mergeCell ref="O283:P283"/>
    <mergeCell ref="O284:P284"/>
    <mergeCell ref="O285:P285"/>
    <mergeCell ref="O286:P286"/>
    <mergeCell ref="O287:P287"/>
    <mergeCell ref="O288:P288"/>
    <mergeCell ref="O289:P289"/>
    <mergeCell ref="O276:P276"/>
    <mergeCell ref="Q276:R276"/>
    <mergeCell ref="O277:P277"/>
    <mergeCell ref="Q277:R277"/>
    <mergeCell ref="O278:P278"/>
    <mergeCell ref="Q278:R278"/>
    <mergeCell ref="Q279:R279"/>
    <mergeCell ref="Q280:R280"/>
    <mergeCell ref="O279:P279"/>
    <mergeCell ref="O280:P280"/>
    <mergeCell ref="O228:P228"/>
    <mergeCell ref="O229:P229"/>
    <mergeCell ref="O230:P230"/>
    <mergeCell ref="O231:P231"/>
    <mergeCell ref="O232:P232"/>
    <mergeCell ref="O233:P233"/>
    <mergeCell ref="Q272:R272"/>
    <mergeCell ref="Q273:R273"/>
    <mergeCell ref="Q265:R265"/>
    <mergeCell ref="Q266:R266"/>
    <mergeCell ref="Q267:R267"/>
    <mergeCell ref="Q268:R268"/>
    <mergeCell ref="Q269:R269"/>
    <mergeCell ref="Q270:R270"/>
    <mergeCell ref="Q271:R271"/>
    <mergeCell ref="O234:P234"/>
    <mergeCell ref="O235:P235"/>
    <mergeCell ref="O236:P236"/>
    <mergeCell ref="O237:P237"/>
    <mergeCell ref="O238:P238"/>
    <mergeCell ref="O239:P239"/>
    <mergeCell ref="O240:P240"/>
    <mergeCell ref="O241:P241"/>
    <mergeCell ref="O242:P242"/>
    <mergeCell ref="O219:P219"/>
    <mergeCell ref="O220:P220"/>
    <mergeCell ref="O221:P221"/>
    <mergeCell ref="O222:P222"/>
    <mergeCell ref="O223:P223"/>
    <mergeCell ref="O224:P224"/>
    <mergeCell ref="O225:P225"/>
    <mergeCell ref="O226:P226"/>
    <mergeCell ref="O227:P227"/>
    <mergeCell ref="O210:P210"/>
    <mergeCell ref="O211:P211"/>
    <mergeCell ref="O212:P212"/>
    <mergeCell ref="O213:P213"/>
    <mergeCell ref="O214:P214"/>
    <mergeCell ref="O215:P215"/>
    <mergeCell ref="O216:P216"/>
    <mergeCell ref="O217:P217"/>
    <mergeCell ref="O218:P218"/>
    <mergeCell ref="O201:P201"/>
    <mergeCell ref="O202:P202"/>
    <mergeCell ref="O203:P203"/>
    <mergeCell ref="O204:P204"/>
    <mergeCell ref="O205:P205"/>
    <mergeCell ref="O206:P206"/>
    <mergeCell ref="O207:P207"/>
    <mergeCell ref="O208:P208"/>
    <mergeCell ref="O209:P209"/>
    <mergeCell ref="O192:P192"/>
    <mergeCell ref="O193:P193"/>
    <mergeCell ref="O194:P194"/>
    <mergeCell ref="O195:P195"/>
    <mergeCell ref="O196:P196"/>
    <mergeCell ref="O197:P197"/>
    <mergeCell ref="O198:P198"/>
    <mergeCell ref="O199:P199"/>
    <mergeCell ref="O200:P200"/>
    <mergeCell ref="O183:P183"/>
    <mergeCell ref="O184:P184"/>
    <mergeCell ref="O185:P185"/>
    <mergeCell ref="O186:P186"/>
    <mergeCell ref="O187:P187"/>
    <mergeCell ref="O188:P188"/>
    <mergeCell ref="O189:P189"/>
    <mergeCell ref="O190:P190"/>
    <mergeCell ref="O191:P191"/>
    <mergeCell ref="O174:P174"/>
    <mergeCell ref="O175:P175"/>
    <mergeCell ref="O176:P176"/>
    <mergeCell ref="O177:P177"/>
    <mergeCell ref="O178:P178"/>
    <mergeCell ref="O179:P179"/>
    <mergeCell ref="O180:P180"/>
    <mergeCell ref="O181:P181"/>
    <mergeCell ref="O182:P182"/>
    <mergeCell ref="O165:P165"/>
    <mergeCell ref="O166:P166"/>
    <mergeCell ref="O167:P167"/>
    <mergeCell ref="O168:P168"/>
    <mergeCell ref="O169:P169"/>
    <mergeCell ref="O170:P170"/>
    <mergeCell ref="O171:P171"/>
    <mergeCell ref="O172:P172"/>
    <mergeCell ref="O173:P173"/>
    <mergeCell ref="O156:P156"/>
    <mergeCell ref="O157:P157"/>
    <mergeCell ref="O158:P158"/>
    <mergeCell ref="O159:P159"/>
    <mergeCell ref="O160:P160"/>
    <mergeCell ref="O161:P161"/>
    <mergeCell ref="O162:P162"/>
    <mergeCell ref="O163:P163"/>
    <mergeCell ref="O164:P164"/>
    <mergeCell ref="O147:P147"/>
    <mergeCell ref="O148:P148"/>
    <mergeCell ref="O149:P149"/>
    <mergeCell ref="O150:P150"/>
    <mergeCell ref="O151:P151"/>
    <mergeCell ref="O152:P152"/>
    <mergeCell ref="O153:P153"/>
    <mergeCell ref="O154:P154"/>
    <mergeCell ref="O155:P155"/>
    <mergeCell ref="O138:P138"/>
    <mergeCell ref="O139:P139"/>
    <mergeCell ref="O140:P140"/>
    <mergeCell ref="O141:P141"/>
    <mergeCell ref="O142:P142"/>
    <mergeCell ref="O143:P143"/>
    <mergeCell ref="O144:P144"/>
    <mergeCell ref="O145:P145"/>
    <mergeCell ref="O146:P146"/>
    <mergeCell ref="O129:P129"/>
    <mergeCell ref="O130:P130"/>
    <mergeCell ref="O131:P131"/>
    <mergeCell ref="O132:P132"/>
    <mergeCell ref="O133:P133"/>
    <mergeCell ref="O134:P134"/>
    <mergeCell ref="O135:P135"/>
    <mergeCell ref="O136:P136"/>
    <mergeCell ref="O137:P137"/>
    <mergeCell ref="O120:P120"/>
    <mergeCell ref="O121:P121"/>
    <mergeCell ref="O122:P122"/>
    <mergeCell ref="O123:P123"/>
    <mergeCell ref="O124:P124"/>
    <mergeCell ref="O125:P125"/>
    <mergeCell ref="O126:P126"/>
    <mergeCell ref="O127:P127"/>
    <mergeCell ref="O128:P128"/>
    <mergeCell ref="O111:P111"/>
    <mergeCell ref="O112:P112"/>
    <mergeCell ref="O113:P113"/>
    <mergeCell ref="O114:P114"/>
    <mergeCell ref="O115:P115"/>
    <mergeCell ref="O116:P116"/>
    <mergeCell ref="O117:P117"/>
    <mergeCell ref="O118:P118"/>
    <mergeCell ref="O119:P119"/>
    <mergeCell ref="O99:P99"/>
    <mergeCell ref="O103:P103"/>
    <mergeCell ref="O104:P104"/>
    <mergeCell ref="O105:P105"/>
    <mergeCell ref="O106:P106"/>
    <mergeCell ref="O107:P107"/>
    <mergeCell ref="O108:P108"/>
    <mergeCell ref="O109:P109"/>
    <mergeCell ref="O110:P110"/>
    <mergeCell ref="O86:P86"/>
    <mergeCell ref="O87:P87"/>
    <mergeCell ref="O88:P88"/>
    <mergeCell ref="O89:P89"/>
    <mergeCell ref="O90:P90"/>
    <mergeCell ref="O91:P91"/>
    <mergeCell ref="O92:P92"/>
    <mergeCell ref="O93:P93"/>
    <mergeCell ref="O94:P94"/>
    <mergeCell ref="O77:P77"/>
    <mergeCell ref="O78:P78"/>
    <mergeCell ref="O79:P79"/>
    <mergeCell ref="O80:P80"/>
    <mergeCell ref="O81:P81"/>
    <mergeCell ref="O82:P82"/>
    <mergeCell ref="O83:P83"/>
    <mergeCell ref="O84:P84"/>
    <mergeCell ref="O85:P85"/>
    <mergeCell ref="O68:P68"/>
    <mergeCell ref="O69:P69"/>
    <mergeCell ref="O70:P70"/>
    <mergeCell ref="O71:P71"/>
    <mergeCell ref="O72:P72"/>
    <mergeCell ref="O73:P73"/>
    <mergeCell ref="O74:P74"/>
    <mergeCell ref="O75:P75"/>
    <mergeCell ref="O76:P76"/>
    <mergeCell ref="O59:P59"/>
    <mergeCell ref="O60:P60"/>
    <mergeCell ref="O61:P61"/>
    <mergeCell ref="O62:P62"/>
    <mergeCell ref="O63:P63"/>
    <mergeCell ref="O64:P64"/>
    <mergeCell ref="O65:P65"/>
    <mergeCell ref="O66:P66"/>
    <mergeCell ref="O67:P67"/>
    <mergeCell ref="O50:P50"/>
    <mergeCell ref="O51:P51"/>
    <mergeCell ref="O52:P52"/>
    <mergeCell ref="O53:P53"/>
    <mergeCell ref="O54:P54"/>
    <mergeCell ref="O55:P55"/>
    <mergeCell ref="O56:P56"/>
    <mergeCell ref="O57:P57"/>
    <mergeCell ref="O58:P58"/>
    <mergeCell ref="O41:P41"/>
    <mergeCell ref="O42:P42"/>
    <mergeCell ref="O43:P43"/>
    <mergeCell ref="O44:P44"/>
    <mergeCell ref="O45:P45"/>
    <mergeCell ref="O46:P46"/>
    <mergeCell ref="O47:P47"/>
    <mergeCell ref="O48:P48"/>
    <mergeCell ref="O49:P49"/>
    <mergeCell ref="O32:P32"/>
    <mergeCell ref="O33:P33"/>
    <mergeCell ref="O34:P34"/>
    <mergeCell ref="O35:P35"/>
    <mergeCell ref="O36:P36"/>
    <mergeCell ref="O37:P37"/>
    <mergeCell ref="O38:P38"/>
    <mergeCell ref="O39:P39"/>
    <mergeCell ref="O40:P40"/>
    <mergeCell ref="O23:P23"/>
    <mergeCell ref="O24:P24"/>
    <mergeCell ref="O25:P25"/>
    <mergeCell ref="O26:P26"/>
    <mergeCell ref="O27:P27"/>
    <mergeCell ref="O28:P28"/>
    <mergeCell ref="O29:P29"/>
    <mergeCell ref="O30:P30"/>
    <mergeCell ref="O31:P31"/>
    <mergeCell ref="O14:P14"/>
    <mergeCell ref="O15:P15"/>
    <mergeCell ref="O16:P16"/>
    <mergeCell ref="O17:P17"/>
    <mergeCell ref="O18:P18"/>
    <mergeCell ref="O19:P19"/>
    <mergeCell ref="O20:P20"/>
    <mergeCell ref="O21:P21"/>
    <mergeCell ref="O22:P22"/>
    <mergeCell ref="Q3:R4"/>
    <mergeCell ref="O6:P6"/>
    <mergeCell ref="O7:P7"/>
    <mergeCell ref="O8:P8"/>
    <mergeCell ref="O9:P9"/>
    <mergeCell ref="O10:P10"/>
    <mergeCell ref="O11:P11"/>
    <mergeCell ref="O12:P12"/>
    <mergeCell ref="O13:P13"/>
    <mergeCell ref="G3:G5"/>
    <mergeCell ref="H3:H5"/>
    <mergeCell ref="I3:I5"/>
    <mergeCell ref="J3:M4"/>
    <mergeCell ref="B1:P1"/>
    <mergeCell ref="A3:A5"/>
    <mergeCell ref="B3:B5"/>
    <mergeCell ref="C3:C5"/>
    <mergeCell ref="D3:D5"/>
    <mergeCell ref="E3:E5"/>
    <mergeCell ref="F3:F5"/>
    <mergeCell ref="N3:N5"/>
    <mergeCell ref="O3:P3"/>
  </mergeCells>
  <conditionalFormatting sqref="O6:Q6">
    <cfRule type="notContainsBlanks" dxfId="47" priority="1">
      <formula>LEN(TRIM(O6))&gt;0</formula>
    </cfRule>
  </conditionalFormatting>
  <dataValidations count="10">
    <dataValidation type="list" allowBlank="1" showErrorMessage="1" sqref="H71:H73 H78:H82 H87:H89 H91 H94:H98 H100:H102">
      <formula1>"DAU,DAK,DAU SG,PAD,PKB,DBH,Pajak Air Permukaan,Sisa Lebih Perhitungan Anggaran Tahun Sebelumnya"</formula1>
    </dataValidation>
    <dataValidation type="list" allowBlank="1" showErrorMessage="1" sqref="H227:H233 H235:H236 H238 H240:H243 H245:H253 H257 H259:H280 H282">
      <formula1>"DAU,DAK,DAU SG,PAD,PKB,DBH,PAJAK AIR PERMUKAAN"</formula1>
    </dataValidation>
    <dataValidation type="list" allowBlank="1" showErrorMessage="1" sqref="F108:F113 F115:F121 F124:F125 F127:F129 F131 F134 F136 F138:F144 F149 F152:F175 F177">
      <formula1>"-,E-PURCHASING,PENGADAAN LANGSUNG,SWAKELOLA TIPE IV,SWAKELOLA TIPE I,TENDER,SWAKELOLA,DIKECUALIKAN,SELEKSI,PENUNJUKAN LANGSUNG"</formula1>
    </dataValidation>
    <dataValidation type="list" allowBlank="1" showErrorMessage="1" sqref="F50 F52 F55 F57 F60:F65">
      <formula1>"EPURCHASING,PENGADAAN LANGSUNG,SWAKELOLA TIPE IV,SWAKELOLA TIPE I,TENDER,SWAKELOLA,DIKECUALIKAN,SELEKSI"</formula1>
    </dataValidation>
    <dataValidation type="list" allowBlank="1" showErrorMessage="1" sqref="H108:H113 H115:H121 H124:H125 H127:H129 H131 H134 H136 H138:H144 H149 H152:H175 H177">
      <formula1>"DAU,DAK,DAU SG,PAD,PKB,DBH,Sisa Lebih Perhitungan Anggaran Tahun Sebelumnya,Pajak Air Permukaan"</formula1>
    </dataValidation>
    <dataValidation type="list" allowBlank="1" showErrorMessage="1" sqref="F227:F233 F235:F236 F238 F240:F243 F245:F253 F257 F259:F280 F282">
      <formula1>"-,EPURCHASING,PENGADAAN LANGSUNG,SWAKELOLA TIPE IV,SWAKELOLA TIPE I,TENDER,SWAKELOLA,DIKECUALIKAN"</formula1>
    </dataValidation>
    <dataValidation type="list" allowBlank="1" showErrorMessage="1" sqref="H50 H52 H55 H57 H60:H65 H183 H187 H189:H222">
      <formula1>"DAU,DAK,DAU SG,PAD,PKB,DBH"</formula1>
    </dataValidation>
    <dataValidation type="list" allowBlank="1" showErrorMessage="1" sqref="F12 F14 F16 F18:F19 F21 F24:F26 F28:F31 F34:F35 F37:F38 F41:F44 F71:F73 F78:F82 F87:F89 F91 F94:F98 F100:F102 F183 F187 F189:F222 F288:F293">
      <formula1>"-,EPURCHASING,PENGADAAN LANGSUNG,SWAKELOLA TIPE IV,SWAKELOLA TIPE I,TENDER,SWAKELOLA,DIKECUALIKAN,SELEKSI"</formula1>
    </dataValidation>
    <dataValidation type="list" allowBlank="1" showErrorMessage="1" sqref="H288:H293">
      <formula1>"DAU,DAK,DAU SG,PAD,PKB,Pajak Air Permukaan"</formula1>
    </dataValidation>
    <dataValidation type="list" allowBlank="1" showErrorMessage="1" sqref="H12 H14 H16 H18:H19 H24:H26 H28:H31 H34:H35 H37:H38 H41:H44">
      <formula1>"DAU,DAK,DAU SG,PAD,PKB,DAU/DAU SG,DBH,PAP"</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P107"/>
  <sheetViews>
    <sheetView workbookViewId="0">
      <pane ySplit="6" topLeftCell="A7" activePane="bottomLeft" state="frozen"/>
      <selection pane="bottomLeft" activeCell="B8" sqref="B8"/>
    </sheetView>
  </sheetViews>
  <sheetFormatPr defaultColWidth="12.6328125" defaultRowHeight="15.75" customHeight="1"/>
  <cols>
    <col min="1" max="1" width="9.36328125" hidden="1" customWidth="1"/>
    <col min="2" max="2" width="7.08984375" customWidth="1"/>
    <col min="3" max="3" width="51.36328125" customWidth="1"/>
    <col min="4" max="4" width="22.7265625" customWidth="1"/>
    <col min="5" max="5" width="25.26953125" customWidth="1"/>
    <col min="6" max="6" width="14" customWidth="1"/>
    <col min="7" max="7" width="16.26953125" customWidth="1"/>
    <col min="8" max="8" width="18.7265625" customWidth="1"/>
    <col min="9" max="9" width="14.453125" customWidth="1"/>
    <col min="10" max="10" width="15.453125" customWidth="1"/>
    <col min="11" max="11" width="12.36328125" customWidth="1"/>
    <col min="12" max="12" width="13.7265625" customWidth="1"/>
    <col min="13" max="13" width="16.08984375" customWidth="1"/>
    <col min="14" max="14" width="36" customWidth="1"/>
    <col min="15" max="15" width="22.26953125" hidden="1" customWidth="1"/>
    <col min="16" max="16" width="21.36328125" hidden="1" customWidth="1"/>
  </cols>
  <sheetData>
    <row r="1" spans="1:16" ht="33.75" customHeight="1">
      <c r="B1" s="2565" t="s">
        <v>1198</v>
      </c>
      <c r="C1" s="2460"/>
      <c r="D1" s="2460"/>
      <c r="E1" s="2460"/>
      <c r="F1" s="2460"/>
      <c r="G1" s="2460"/>
      <c r="H1" s="2460"/>
      <c r="I1" s="2460"/>
      <c r="J1" s="2460"/>
      <c r="K1" s="2460"/>
      <c r="L1" s="2460"/>
      <c r="M1" s="2460"/>
      <c r="N1" s="2460"/>
    </row>
    <row r="2" spans="1:16" ht="33.75" customHeight="1">
      <c r="B2" s="2565" t="s">
        <v>7</v>
      </c>
      <c r="C2" s="2460"/>
      <c r="D2" s="2460"/>
      <c r="E2" s="2460"/>
      <c r="F2" s="2460"/>
      <c r="G2" s="2460"/>
      <c r="H2" s="2460"/>
      <c r="I2" s="2460"/>
      <c r="J2" s="2460"/>
      <c r="K2" s="2460"/>
      <c r="L2" s="2460"/>
      <c r="M2" s="2460"/>
      <c r="N2" s="2460"/>
    </row>
    <row r="3" spans="1:16" ht="12.5">
      <c r="B3" s="977"/>
      <c r="C3" s="978"/>
      <c r="D3" s="978"/>
      <c r="E3" s="979"/>
      <c r="F3" s="977"/>
      <c r="G3" s="977"/>
      <c r="H3" s="977"/>
      <c r="I3" s="977"/>
      <c r="J3" s="977"/>
      <c r="K3" s="977"/>
      <c r="L3" s="977"/>
      <c r="M3" s="977"/>
      <c r="N3" s="978"/>
    </row>
    <row r="4" spans="1:16" ht="29.25" customHeight="1">
      <c r="A4" s="2496" t="s">
        <v>91</v>
      </c>
      <c r="B4" s="2562" t="s">
        <v>0</v>
      </c>
      <c r="C4" s="2562" t="s">
        <v>93</v>
      </c>
      <c r="D4" s="2562" t="s">
        <v>94</v>
      </c>
      <c r="E4" s="2562" t="s">
        <v>96</v>
      </c>
      <c r="F4" s="2562" t="s">
        <v>61</v>
      </c>
      <c r="G4" s="2563" t="s">
        <v>1199</v>
      </c>
      <c r="H4" s="2564" t="s">
        <v>4</v>
      </c>
      <c r="I4" s="2462"/>
      <c r="J4" s="2462"/>
      <c r="K4" s="2479"/>
      <c r="L4" s="2563" t="s">
        <v>104</v>
      </c>
      <c r="M4" s="2563" t="s">
        <v>1200</v>
      </c>
      <c r="N4" s="2562" t="s">
        <v>24</v>
      </c>
      <c r="O4" s="2529" t="s">
        <v>24</v>
      </c>
      <c r="P4" s="2479"/>
    </row>
    <row r="5" spans="1:16" ht="27.75" customHeight="1">
      <c r="A5" s="2460"/>
      <c r="B5" s="2453"/>
      <c r="C5" s="2453"/>
      <c r="D5" s="2453"/>
      <c r="E5" s="2453"/>
      <c r="F5" s="2453"/>
      <c r="G5" s="2453"/>
      <c r="H5" s="2463"/>
      <c r="I5" s="2464"/>
      <c r="J5" s="2464"/>
      <c r="K5" s="2475"/>
      <c r="L5" s="2453"/>
      <c r="M5" s="2453"/>
      <c r="N5" s="2453"/>
      <c r="O5" s="2463"/>
      <c r="P5" s="2475"/>
    </row>
    <row r="6" spans="1:16" ht="35.25" customHeight="1">
      <c r="A6" s="2460"/>
      <c r="B6" s="2454"/>
      <c r="C6" s="2454"/>
      <c r="D6" s="2454"/>
      <c r="E6" s="2454"/>
      <c r="F6" s="2454"/>
      <c r="G6" s="2454"/>
      <c r="H6" s="980" t="s">
        <v>107</v>
      </c>
      <c r="I6" s="981" t="s">
        <v>66</v>
      </c>
      <c r="J6" s="981" t="s">
        <v>6</v>
      </c>
      <c r="K6" s="980" t="s">
        <v>66</v>
      </c>
      <c r="L6" s="2454"/>
      <c r="M6" s="2454"/>
      <c r="N6" s="2454"/>
      <c r="O6" s="956" t="s">
        <v>109</v>
      </c>
      <c r="P6" s="956" t="s">
        <v>110</v>
      </c>
    </row>
    <row r="7" spans="1:16" ht="37.5" customHeight="1">
      <c r="A7" s="113">
        <v>1</v>
      </c>
      <c r="B7" s="982"/>
      <c r="C7" s="983" t="s">
        <v>7</v>
      </c>
      <c r="D7" s="984"/>
      <c r="E7" s="985"/>
      <c r="F7" s="986">
        <f t="shared" ref="F7:H7" si="0">F8+F22+F29+F40+F70+F72</f>
        <v>243515076834.39999</v>
      </c>
      <c r="G7" s="986">
        <f t="shared" si="0"/>
        <v>414852083185.34003</v>
      </c>
      <c r="H7" s="986">
        <f t="shared" si="0"/>
        <v>108842203406</v>
      </c>
      <c r="I7" s="987">
        <f t="shared" ref="I7:I85" si="1">H7/F7</f>
        <v>0.4469628937185563</v>
      </c>
      <c r="J7" s="986">
        <f>J8+J22+J29+J40+J70+J72</f>
        <v>112527416189.5217</v>
      </c>
      <c r="K7" s="987">
        <f t="shared" ref="K7:K8" si="2">J7/F7</f>
        <v>0.46209630078077196</v>
      </c>
      <c r="L7" s="986">
        <f t="shared" ref="L7:M7" si="3">L8+L22+L29+L40+L70+L72</f>
        <v>134672873428.39999</v>
      </c>
      <c r="M7" s="986">
        <f t="shared" si="3"/>
        <v>306009879779.34003</v>
      </c>
      <c r="N7" s="988"/>
      <c r="O7" s="124"/>
      <c r="P7" s="121"/>
    </row>
    <row r="8" spans="1:16" ht="32.25" customHeight="1">
      <c r="A8" s="125"/>
      <c r="B8" s="989"/>
      <c r="C8" s="990" t="s">
        <v>81</v>
      </c>
      <c r="D8" s="991"/>
      <c r="E8" s="992"/>
      <c r="F8" s="993">
        <f t="shared" ref="F8:H8" si="4">SUM(F9:F21)</f>
        <v>20140267108</v>
      </c>
      <c r="G8" s="993">
        <f t="shared" si="4"/>
        <v>6936312900</v>
      </c>
      <c r="H8" s="993">
        <f t="shared" si="4"/>
        <v>6749992980</v>
      </c>
      <c r="I8" s="994">
        <f t="shared" si="1"/>
        <v>0.33514912904599992</v>
      </c>
      <c r="J8" s="993">
        <f>SUM(J9:J21)</f>
        <v>8050000000</v>
      </c>
      <c r="K8" s="994">
        <f t="shared" si="2"/>
        <v>0.39969678439877421</v>
      </c>
      <c r="L8" s="993">
        <f t="shared" ref="L8:M8" si="5">SUM(L9:L21)</f>
        <v>13390274128</v>
      </c>
      <c r="M8" s="993">
        <f t="shared" si="5"/>
        <v>186319920</v>
      </c>
      <c r="N8" s="995"/>
      <c r="O8" s="227"/>
      <c r="P8" s="227"/>
    </row>
    <row r="9" spans="1:16" ht="109.5" customHeight="1">
      <c r="A9" s="113">
        <v>1</v>
      </c>
      <c r="B9" s="996">
        <v>1</v>
      </c>
      <c r="C9" s="997" t="s">
        <v>308</v>
      </c>
      <c r="D9" s="998" t="s">
        <v>327</v>
      </c>
      <c r="E9" s="615" t="s">
        <v>310</v>
      </c>
      <c r="F9" s="637">
        <v>910000000</v>
      </c>
      <c r="G9" s="637">
        <v>885000000</v>
      </c>
      <c r="H9" s="485">
        <v>0</v>
      </c>
      <c r="I9" s="947">
        <f t="shared" si="1"/>
        <v>0</v>
      </c>
      <c r="J9" s="999">
        <f t="shared" ref="J9:J21" si="6">F9*K9</f>
        <v>0</v>
      </c>
      <c r="K9" s="1000">
        <v>0</v>
      </c>
      <c r="L9" s="485">
        <f t="shared" ref="L9:L21" si="7">F9-H9</f>
        <v>910000000</v>
      </c>
      <c r="M9" s="485">
        <f t="shared" ref="M9:M21" si="8">G9-H9</f>
        <v>885000000</v>
      </c>
      <c r="N9" s="1001" t="s">
        <v>1201</v>
      </c>
      <c r="O9" s="443"/>
      <c r="P9" s="443"/>
    </row>
    <row r="10" spans="1:16" ht="87" customHeight="1">
      <c r="A10" s="125"/>
      <c r="B10" s="996">
        <v>2</v>
      </c>
      <c r="C10" s="483" t="s">
        <v>1202</v>
      </c>
      <c r="D10" s="614" t="s">
        <v>335</v>
      </c>
      <c r="E10" s="615" t="s">
        <v>19</v>
      </c>
      <c r="F10" s="485">
        <v>6750000000</v>
      </c>
      <c r="G10" s="1002"/>
      <c r="H10" s="485">
        <v>6749992980</v>
      </c>
      <c r="I10" s="947">
        <f t="shared" si="1"/>
        <v>0.99999895999999999</v>
      </c>
      <c r="J10" s="999">
        <f t="shared" si="6"/>
        <v>6750000000</v>
      </c>
      <c r="K10" s="1000">
        <v>1</v>
      </c>
      <c r="L10" s="485">
        <f t="shared" si="7"/>
        <v>7020</v>
      </c>
      <c r="M10" s="485">
        <f t="shared" si="8"/>
        <v>-6749992980</v>
      </c>
      <c r="N10" s="1001" t="s">
        <v>1203</v>
      </c>
      <c r="O10" s="205"/>
      <c r="P10" s="205"/>
    </row>
    <row r="11" spans="1:16" ht="100">
      <c r="A11" s="125"/>
      <c r="B11" s="996">
        <v>3</v>
      </c>
      <c r="C11" s="483" t="s">
        <v>1204</v>
      </c>
      <c r="D11" s="1003" t="s">
        <v>341</v>
      </c>
      <c r="E11" s="615" t="s">
        <v>310</v>
      </c>
      <c r="F11" s="485">
        <v>1300000000</v>
      </c>
      <c r="G11" s="485">
        <v>1238548700</v>
      </c>
      <c r="H11" s="999"/>
      <c r="I11" s="947">
        <f t="shared" si="1"/>
        <v>0</v>
      </c>
      <c r="J11" s="999">
        <f t="shared" si="6"/>
        <v>1300000000</v>
      </c>
      <c r="K11" s="1000">
        <v>1</v>
      </c>
      <c r="L11" s="485">
        <f t="shared" si="7"/>
        <v>1300000000</v>
      </c>
      <c r="M11" s="485">
        <f t="shared" si="8"/>
        <v>1238548700</v>
      </c>
      <c r="N11" s="898" t="s">
        <v>1205</v>
      </c>
      <c r="O11" s="131"/>
      <c r="P11" s="131"/>
    </row>
    <row r="12" spans="1:16" ht="50">
      <c r="A12" s="125"/>
      <c r="B12" s="996">
        <v>4</v>
      </c>
      <c r="C12" s="1004" t="s">
        <v>1206</v>
      </c>
      <c r="D12" s="1005"/>
      <c r="E12" s="1006" t="s">
        <v>18</v>
      </c>
      <c r="F12" s="1007">
        <v>550000000</v>
      </c>
      <c r="G12" s="1008"/>
      <c r="H12" s="1008"/>
      <c r="I12" s="947">
        <f t="shared" si="1"/>
        <v>0</v>
      </c>
      <c r="J12" s="999">
        <f t="shared" si="6"/>
        <v>0</v>
      </c>
      <c r="K12" s="1009"/>
      <c r="L12" s="485">
        <f t="shared" si="7"/>
        <v>550000000</v>
      </c>
      <c r="M12" s="485">
        <f t="shared" si="8"/>
        <v>0</v>
      </c>
      <c r="N12" s="1010" t="s">
        <v>1207</v>
      </c>
      <c r="O12" s="205"/>
      <c r="P12" s="205"/>
    </row>
    <row r="13" spans="1:16" ht="116.25" customHeight="1">
      <c r="A13" s="125"/>
      <c r="B13" s="996">
        <v>5</v>
      </c>
      <c r="C13" s="483" t="s">
        <v>1208</v>
      </c>
      <c r="D13" s="1003" t="s">
        <v>1209</v>
      </c>
      <c r="E13" s="615" t="s">
        <v>310</v>
      </c>
      <c r="F13" s="485">
        <v>1430267108</v>
      </c>
      <c r="G13" s="598">
        <v>1357997300</v>
      </c>
      <c r="H13" s="485">
        <v>0</v>
      </c>
      <c r="I13" s="947">
        <f t="shared" si="1"/>
        <v>0</v>
      </c>
      <c r="J13" s="999">
        <f t="shared" si="6"/>
        <v>0</v>
      </c>
      <c r="K13" s="1000">
        <v>0</v>
      </c>
      <c r="L13" s="485">
        <f t="shared" si="7"/>
        <v>1430267108</v>
      </c>
      <c r="M13" s="485">
        <f t="shared" si="8"/>
        <v>1357997300</v>
      </c>
      <c r="N13" s="1010" t="s">
        <v>1210</v>
      </c>
      <c r="O13" s="205"/>
      <c r="P13" s="205"/>
    </row>
    <row r="14" spans="1:16" ht="114.75" customHeight="1">
      <c r="A14" s="125"/>
      <c r="B14" s="996">
        <v>6</v>
      </c>
      <c r="C14" s="483" t="s">
        <v>1211</v>
      </c>
      <c r="D14" s="998" t="s">
        <v>1212</v>
      </c>
      <c r="E14" s="615" t="s">
        <v>310</v>
      </c>
      <c r="F14" s="488">
        <v>1400000000</v>
      </c>
      <c r="G14" s="598">
        <v>1328799900</v>
      </c>
      <c r="H14" s="485">
        <v>0</v>
      </c>
      <c r="I14" s="947">
        <f t="shared" si="1"/>
        <v>0</v>
      </c>
      <c r="J14" s="999">
        <f t="shared" si="6"/>
        <v>0</v>
      </c>
      <c r="K14" s="1000">
        <v>0</v>
      </c>
      <c r="L14" s="485">
        <f t="shared" si="7"/>
        <v>1400000000</v>
      </c>
      <c r="M14" s="485">
        <f t="shared" si="8"/>
        <v>1328799900</v>
      </c>
      <c r="N14" s="1011" t="s">
        <v>1213</v>
      </c>
      <c r="O14" s="964" t="s">
        <v>1157</v>
      </c>
      <c r="P14" s="901" t="s">
        <v>1158</v>
      </c>
    </row>
    <row r="15" spans="1:16" ht="116.25" customHeight="1">
      <c r="A15" s="125"/>
      <c r="B15" s="996">
        <v>7</v>
      </c>
      <c r="C15" s="483" t="s">
        <v>1214</v>
      </c>
      <c r="D15" s="998" t="s">
        <v>374</v>
      </c>
      <c r="E15" s="615" t="s">
        <v>310</v>
      </c>
      <c r="F15" s="488">
        <v>1700000000</v>
      </c>
      <c r="G15" s="598">
        <v>1637697100</v>
      </c>
      <c r="H15" s="485">
        <v>0</v>
      </c>
      <c r="I15" s="947">
        <f t="shared" si="1"/>
        <v>0</v>
      </c>
      <c r="J15" s="999">
        <f t="shared" si="6"/>
        <v>0</v>
      </c>
      <c r="K15" s="1000">
        <v>0</v>
      </c>
      <c r="L15" s="485">
        <f t="shared" si="7"/>
        <v>1700000000</v>
      </c>
      <c r="M15" s="485">
        <f t="shared" si="8"/>
        <v>1637697100</v>
      </c>
      <c r="N15" s="1011" t="s">
        <v>1215</v>
      </c>
      <c r="O15" s="131"/>
      <c r="P15" s="131"/>
    </row>
    <row r="16" spans="1:16" ht="110.25" customHeight="1">
      <c r="A16" s="125"/>
      <c r="B16" s="996">
        <v>8</v>
      </c>
      <c r="C16" s="483" t="s">
        <v>1216</v>
      </c>
      <c r="D16" s="537" t="s">
        <v>377</v>
      </c>
      <c r="E16" s="615" t="s">
        <v>310</v>
      </c>
      <c r="F16" s="488">
        <v>500000000</v>
      </c>
      <c r="G16" s="598">
        <v>488269900</v>
      </c>
      <c r="H16" s="485">
        <v>0</v>
      </c>
      <c r="I16" s="947">
        <f t="shared" si="1"/>
        <v>0</v>
      </c>
      <c r="J16" s="999">
        <f t="shared" si="6"/>
        <v>0</v>
      </c>
      <c r="K16" s="1000">
        <v>0</v>
      </c>
      <c r="L16" s="485">
        <f t="shared" si="7"/>
        <v>500000000</v>
      </c>
      <c r="M16" s="485">
        <f t="shared" si="8"/>
        <v>488269900</v>
      </c>
      <c r="N16" s="1010" t="s">
        <v>1217</v>
      </c>
      <c r="O16" s="443"/>
      <c r="P16" s="443"/>
    </row>
    <row r="17" spans="1:16" ht="48" customHeight="1">
      <c r="A17" s="125"/>
      <c r="B17" s="996">
        <v>9</v>
      </c>
      <c r="C17" s="997" t="s">
        <v>392</v>
      </c>
      <c r="D17" s="537" t="s">
        <v>393</v>
      </c>
      <c r="E17" s="615" t="s">
        <v>310</v>
      </c>
      <c r="F17" s="488">
        <v>600000000</v>
      </c>
      <c r="G17" s="1012"/>
      <c r="H17" s="485">
        <v>0</v>
      </c>
      <c r="I17" s="947">
        <f t="shared" si="1"/>
        <v>0</v>
      </c>
      <c r="J17" s="999">
        <f t="shared" si="6"/>
        <v>0</v>
      </c>
      <c r="K17" s="1000">
        <v>0</v>
      </c>
      <c r="L17" s="485">
        <f t="shared" si="7"/>
        <v>600000000</v>
      </c>
      <c r="M17" s="485">
        <f t="shared" si="8"/>
        <v>0</v>
      </c>
      <c r="N17" s="1011" t="s">
        <v>1064</v>
      </c>
      <c r="O17" s="542"/>
      <c r="P17" s="542"/>
    </row>
    <row r="18" spans="1:16" ht="57" customHeight="1">
      <c r="A18" s="125"/>
      <c r="B18" s="996">
        <v>10</v>
      </c>
      <c r="C18" s="647" t="s">
        <v>1218</v>
      </c>
      <c r="D18" s="614" t="s">
        <v>397</v>
      </c>
      <c r="E18" s="615" t="s">
        <v>18</v>
      </c>
      <c r="F18" s="485">
        <v>1250000000</v>
      </c>
      <c r="G18" s="1002"/>
      <c r="H18" s="485">
        <v>0</v>
      </c>
      <c r="I18" s="947">
        <f t="shared" si="1"/>
        <v>0</v>
      </c>
      <c r="J18" s="999">
        <f t="shared" si="6"/>
        <v>0</v>
      </c>
      <c r="K18" s="1000">
        <v>0</v>
      </c>
      <c r="L18" s="485">
        <f t="shared" si="7"/>
        <v>1250000000</v>
      </c>
      <c r="M18" s="485">
        <f t="shared" si="8"/>
        <v>0</v>
      </c>
      <c r="N18" s="1011" t="s">
        <v>1219</v>
      </c>
      <c r="O18" s="542"/>
      <c r="P18" s="542"/>
    </row>
    <row r="19" spans="1:16" ht="51" customHeight="1">
      <c r="A19" s="113">
        <v>1</v>
      </c>
      <c r="B19" s="996">
        <v>11</v>
      </c>
      <c r="C19" s="1013" t="s">
        <v>1220</v>
      </c>
      <c r="D19" s="614" t="s">
        <v>397</v>
      </c>
      <c r="E19" s="615" t="s">
        <v>18</v>
      </c>
      <c r="F19" s="637">
        <v>1250000000</v>
      </c>
      <c r="G19" s="1014"/>
      <c r="H19" s="485">
        <v>0</v>
      </c>
      <c r="I19" s="947">
        <f t="shared" si="1"/>
        <v>0</v>
      </c>
      <c r="J19" s="999">
        <f t="shared" si="6"/>
        <v>0</v>
      </c>
      <c r="K19" s="1000">
        <v>0</v>
      </c>
      <c r="L19" s="485">
        <f t="shared" si="7"/>
        <v>1250000000</v>
      </c>
      <c r="M19" s="485">
        <f t="shared" si="8"/>
        <v>0</v>
      </c>
      <c r="N19" s="1011" t="s">
        <v>1219</v>
      </c>
      <c r="O19" s="542"/>
      <c r="P19" s="542"/>
    </row>
    <row r="20" spans="1:16" ht="36.75" customHeight="1">
      <c r="A20" s="113">
        <v>1</v>
      </c>
      <c r="B20" s="996">
        <v>12</v>
      </c>
      <c r="C20" s="1013" t="s">
        <v>1221</v>
      </c>
      <c r="D20" s="614" t="s">
        <v>397</v>
      </c>
      <c r="E20" s="615" t="s">
        <v>18</v>
      </c>
      <c r="F20" s="637">
        <v>1500000000</v>
      </c>
      <c r="G20" s="1014"/>
      <c r="H20" s="485">
        <v>0</v>
      </c>
      <c r="I20" s="947">
        <f t="shared" si="1"/>
        <v>0</v>
      </c>
      <c r="J20" s="999">
        <f t="shared" si="6"/>
        <v>0</v>
      </c>
      <c r="K20" s="1000">
        <v>0</v>
      </c>
      <c r="L20" s="485">
        <f t="shared" si="7"/>
        <v>1500000000</v>
      </c>
      <c r="M20" s="485">
        <f t="shared" si="8"/>
        <v>0</v>
      </c>
      <c r="N20" s="1010" t="s">
        <v>1068</v>
      </c>
      <c r="O20" s="135"/>
      <c r="P20" s="135"/>
    </row>
    <row r="21" spans="1:16" ht="67.5" customHeight="1">
      <c r="A21" s="113">
        <v>1</v>
      </c>
      <c r="B21" s="996">
        <v>13</v>
      </c>
      <c r="C21" s="1013" t="s">
        <v>1222</v>
      </c>
      <c r="D21" s="614" t="s">
        <v>397</v>
      </c>
      <c r="E21" s="615" t="s">
        <v>18</v>
      </c>
      <c r="F21" s="637">
        <v>1000000000</v>
      </c>
      <c r="G21" s="1014"/>
      <c r="H21" s="485">
        <v>0</v>
      </c>
      <c r="I21" s="947">
        <f t="shared" si="1"/>
        <v>0</v>
      </c>
      <c r="J21" s="999">
        <f t="shared" si="6"/>
        <v>0</v>
      </c>
      <c r="K21" s="1000">
        <v>0</v>
      </c>
      <c r="L21" s="485">
        <f t="shared" si="7"/>
        <v>1000000000</v>
      </c>
      <c r="M21" s="485">
        <f t="shared" si="8"/>
        <v>0</v>
      </c>
      <c r="N21" s="1011" t="s">
        <v>1219</v>
      </c>
      <c r="O21" s="542"/>
      <c r="P21" s="542"/>
    </row>
    <row r="22" spans="1:16" ht="63.75" customHeight="1">
      <c r="A22" s="113">
        <v>1</v>
      </c>
      <c r="B22" s="1015"/>
      <c r="C22" s="1016" t="s">
        <v>82</v>
      </c>
      <c r="D22" s="1017"/>
      <c r="E22" s="1018"/>
      <c r="F22" s="1019">
        <f t="shared" ref="F22:H22" si="9">SUM(F23:F28)</f>
        <v>17801100988</v>
      </c>
      <c r="G22" s="1019">
        <f t="shared" si="9"/>
        <v>12398886094.699999</v>
      </c>
      <c r="H22" s="1019">
        <f t="shared" si="9"/>
        <v>2432644585</v>
      </c>
      <c r="I22" s="994">
        <f t="shared" si="1"/>
        <v>0.1366569734445012</v>
      </c>
      <c r="J22" s="1019">
        <f>SUM(J23:J28)</f>
        <v>2613924702.8435001</v>
      </c>
      <c r="K22" s="994">
        <f>J22/F22</f>
        <v>0.14684061983613192</v>
      </c>
      <c r="L22" s="1019">
        <f t="shared" ref="L22:M22" si="10">SUM(L23:L28)</f>
        <v>15368456403</v>
      </c>
      <c r="M22" s="1019">
        <f t="shared" si="10"/>
        <v>9966241509.6999989</v>
      </c>
      <c r="N22" s="1020"/>
      <c r="O22" s="542"/>
      <c r="P22" s="542"/>
    </row>
    <row r="23" spans="1:16" ht="63" customHeight="1">
      <c r="A23" s="113">
        <v>1</v>
      </c>
      <c r="B23" s="996">
        <v>1</v>
      </c>
      <c r="C23" s="483" t="s">
        <v>421</v>
      </c>
      <c r="D23" s="614" t="s">
        <v>419</v>
      </c>
      <c r="E23" s="615" t="s">
        <v>18</v>
      </c>
      <c r="F23" s="485">
        <v>500000000</v>
      </c>
      <c r="G23" s="1021"/>
      <c r="H23" s="485">
        <v>0</v>
      </c>
      <c r="I23" s="947">
        <f t="shared" si="1"/>
        <v>0</v>
      </c>
      <c r="J23" s="999">
        <f t="shared" ref="J23:J28" si="11">F23*K23</f>
        <v>0</v>
      </c>
      <c r="K23" s="1000">
        <v>0</v>
      </c>
      <c r="L23" s="485">
        <f t="shared" ref="L23:L28" si="12">F23-H23</f>
        <v>500000000</v>
      </c>
      <c r="M23" s="485">
        <f t="shared" ref="M23:M28" si="13">G23-H23</f>
        <v>0</v>
      </c>
      <c r="N23" s="2521" t="s">
        <v>1223</v>
      </c>
      <c r="O23" s="2456"/>
      <c r="P23" s="542"/>
    </row>
    <row r="24" spans="1:16" ht="13">
      <c r="A24" s="125"/>
      <c r="B24" s="996">
        <v>2</v>
      </c>
      <c r="C24" s="483" t="s">
        <v>426</v>
      </c>
      <c r="D24" s="1022" t="s">
        <v>419</v>
      </c>
      <c r="E24" s="615" t="s">
        <v>310</v>
      </c>
      <c r="F24" s="465">
        <v>10743456403</v>
      </c>
      <c r="G24" s="465">
        <v>10480226277.15</v>
      </c>
      <c r="H24" s="485">
        <v>0</v>
      </c>
      <c r="I24" s="947">
        <f t="shared" si="1"/>
        <v>0</v>
      </c>
      <c r="J24" s="999">
        <f t="shared" si="11"/>
        <v>155780117.84350002</v>
      </c>
      <c r="K24" s="1000">
        <v>1.4500000000000001E-2</v>
      </c>
      <c r="L24" s="485">
        <f t="shared" si="12"/>
        <v>10743456403</v>
      </c>
      <c r="M24" s="485">
        <f t="shared" si="13"/>
        <v>10480226277.15</v>
      </c>
      <c r="N24" s="2521" t="s">
        <v>1224</v>
      </c>
      <c r="O24" s="2456"/>
      <c r="P24" s="542"/>
    </row>
    <row r="25" spans="1:16" ht="52.5" customHeight="1">
      <c r="A25" s="125"/>
      <c r="B25" s="996">
        <v>3</v>
      </c>
      <c r="C25" s="483" t="s">
        <v>438</v>
      </c>
      <c r="D25" s="614" t="s">
        <v>433</v>
      </c>
      <c r="E25" s="615" t="s">
        <v>310</v>
      </c>
      <c r="F25" s="485">
        <v>2000000000</v>
      </c>
      <c r="G25" s="1021"/>
      <c r="H25" s="485">
        <v>0</v>
      </c>
      <c r="I25" s="947">
        <f t="shared" si="1"/>
        <v>0</v>
      </c>
      <c r="J25" s="999">
        <f t="shared" si="11"/>
        <v>0</v>
      </c>
      <c r="K25" s="1000">
        <v>0</v>
      </c>
      <c r="L25" s="485">
        <f t="shared" si="12"/>
        <v>2000000000</v>
      </c>
      <c r="M25" s="485">
        <f t="shared" si="13"/>
        <v>0</v>
      </c>
      <c r="N25" s="2566" t="s">
        <v>1073</v>
      </c>
      <c r="O25" s="2456"/>
      <c r="P25" s="135"/>
    </row>
    <row r="26" spans="1:16" ht="86.25" customHeight="1">
      <c r="A26" s="125"/>
      <c r="B26" s="996">
        <v>4</v>
      </c>
      <c r="C26" s="483" t="s">
        <v>440</v>
      </c>
      <c r="D26" s="537" t="s">
        <v>441</v>
      </c>
      <c r="E26" s="615" t="s">
        <v>310</v>
      </c>
      <c r="F26" s="485">
        <v>2125000000</v>
      </c>
      <c r="G26" s="485">
        <v>1918659817.55</v>
      </c>
      <c r="H26" s="485">
        <v>0</v>
      </c>
      <c r="I26" s="947">
        <f t="shared" si="1"/>
        <v>0</v>
      </c>
      <c r="J26" s="999">
        <f t="shared" si="11"/>
        <v>25500000</v>
      </c>
      <c r="K26" s="1000">
        <v>1.2E-2</v>
      </c>
      <c r="L26" s="485">
        <f t="shared" si="12"/>
        <v>2125000000</v>
      </c>
      <c r="M26" s="485">
        <f t="shared" si="13"/>
        <v>1918659817.55</v>
      </c>
      <c r="N26" s="2521" t="s">
        <v>1225</v>
      </c>
      <c r="O26" s="2456"/>
      <c r="P26" s="542"/>
    </row>
    <row r="27" spans="1:16" ht="45.75" customHeight="1">
      <c r="A27" s="125"/>
      <c r="B27" s="996">
        <v>5</v>
      </c>
      <c r="C27" s="997" t="s">
        <v>445</v>
      </c>
      <c r="D27" s="537" t="s">
        <v>309</v>
      </c>
      <c r="E27" s="615" t="s">
        <v>142</v>
      </c>
      <c r="F27" s="488">
        <v>1753465000</v>
      </c>
      <c r="G27" s="1012"/>
      <c r="H27" s="485">
        <v>1753465000</v>
      </c>
      <c r="I27" s="947">
        <f t="shared" si="1"/>
        <v>1</v>
      </c>
      <c r="J27" s="999">
        <f t="shared" si="11"/>
        <v>1753465000</v>
      </c>
      <c r="K27" s="1000">
        <v>1</v>
      </c>
      <c r="L27" s="485">
        <f t="shared" si="12"/>
        <v>0</v>
      </c>
      <c r="M27" s="485">
        <f t="shared" si="13"/>
        <v>-1753465000</v>
      </c>
      <c r="N27" s="2521" t="s">
        <v>1075</v>
      </c>
      <c r="O27" s="2456"/>
      <c r="P27" s="459"/>
    </row>
    <row r="28" spans="1:16" ht="40.5" customHeight="1">
      <c r="A28" s="113">
        <v>1</v>
      </c>
      <c r="B28" s="996">
        <v>6</v>
      </c>
      <c r="C28" s="483" t="s">
        <v>453</v>
      </c>
      <c r="D28" s="614" t="s">
        <v>454</v>
      </c>
      <c r="E28" s="615" t="s">
        <v>142</v>
      </c>
      <c r="F28" s="485">
        <v>679179585</v>
      </c>
      <c r="G28" s="1021"/>
      <c r="H28" s="485">
        <v>679179585</v>
      </c>
      <c r="I28" s="947">
        <f t="shared" si="1"/>
        <v>1</v>
      </c>
      <c r="J28" s="999">
        <f t="shared" si="11"/>
        <v>679179585</v>
      </c>
      <c r="K28" s="1000">
        <v>1</v>
      </c>
      <c r="L28" s="485">
        <f t="shared" si="12"/>
        <v>0</v>
      </c>
      <c r="M28" s="485">
        <f t="shared" si="13"/>
        <v>-679179585</v>
      </c>
      <c r="N28" s="2521" t="s">
        <v>1075</v>
      </c>
      <c r="O28" s="2456"/>
      <c r="P28" s="462" t="s">
        <v>385</v>
      </c>
    </row>
    <row r="29" spans="1:16" ht="48" customHeight="1">
      <c r="A29" s="125"/>
      <c r="B29" s="1023"/>
      <c r="C29" s="1024" t="s">
        <v>83</v>
      </c>
      <c r="D29" s="1017"/>
      <c r="E29" s="1025"/>
      <c r="F29" s="1026">
        <f t="shared" ref="F29:H29" si="14">SUM(F30:F39)</f>
        <v>41161223336</v>
      </c>
      <c r="G29" s="1026">
        <f t="shared" si="14"/>
        <v>0</v>
      </c>
      <c r="H29" s="1026">
        <f t="shared" si="14"/>
        <v>312947600</v>
      </c>
      <c r="I29" s="994">
        <f t="shared" si="1"/>
        <v>7.6029713073734869E-3</v>
      </c>
      <c r="J29" s="1026">
        <f>SUM(J30:J39)</f>
        <v>312947600</v>
      </c>
      <c r="K29" s="994">
        <f>J29/F29</f>
        <v>7.6029713073734869E-3</v>
      </c>
      <c r="L29" s="1026">
        <f t="shared" ref="L29:M29" si="15">SUM(L30:L39)</f>
        <v>40848275736</v>
      </c>
      <c r="M29" s="1026">
        <f t="shared" si="15"/>
        <v>-312947600</v>
      </c>
      <c r="N29" s="1020"/>
      <c r="O29" s="462" t="s">
        <v>388</v>
      </c>
      <c r="P29" s="542"/>
    </row>
    <row r="30" spans="1:16" ht="60" customHeight="1">
      <c r="A30" s="125"/>
      <c r="B30" s="996">
        <v>1</v>
      </c>
      <c r="C30" s="997" t="s">
        <v>514</v>
      </c>
      <c r="D30" s="537" t="s">
        <v>515</v>
      </c>
      <c r="E30" s="615" t="s">
        <v>19</v>
      </c>
      <c r="F30" s="488">
        <v>923697096</v>
      </c>
      <c r="G30" s="1012"/>
      <c r="H30" s="485">
        <v>0</v>
      </c>
      <c r="I30" s="947">
        <f t="shared" si="1"/>
        <v>0</v>
      </c>
      <c r="J30" s="999">
        <f t="shared" ref="J30:J39" si="16">F30*K30</f>
        <v>0</v>
      </c>
      <c r="K30" s="1000">
        <v>0</v>
      </c>
      <c r="L30" s="485">
        <f t="shared" ref="L30:L39" si="17">F30-H30</f>
        <v>923697096</v>
      </c>
      <c r="M30" s="485">
        <f t="shared" ref="M30:M39" si="18">G30-H30</f>
        <v>0</v>
      </c>
      <c r="N30" s="1027" t="s">
        <v>1226</v>
      </c>
      <c r="O30" s="156"/>
      <c r="P30" s="156"/>
    </row>
    <row r="31" spans="1:16" ht="59.25" customHeight="1">
      <c r="A31" s="125"/>
      <c r="B31" s="996">
        <v>2</v>
      </c>
      <c r="C31" s="483" t="s">
        <v>514</v>
      </c>
      <c r="D31" s="537" t="s">
        <v>518</v>
      </c>
      <c r="E31" s="615" t="s">
        <v>19</v>
      </c>
      <c r="F31" s="485">
        <v>659783640</v>
      </c>
      <c r="G31" s="1021"/>
      <c r="H31" s="485">
        <v>0</v>
      </c>
      <c r="I31" s="947">
        <f t="shared" si="1"/>
        <v>0</v>
      </c>
      <c r="J31" s="999">
        <f t="shared" si="16"/>
        <v>0</v>
      </c>
      <c r="K31" s="1000">
        <v>0</v>
      </c>
      <c r="L31" s="485">
        <f t="shared" si="17"/>
        <v>659783640</v>
      </c>
      <c r="M31" s="485">
        <f t="shared" si="18"/>
        <v>0</v>
      </c>
      <c r="N31" s="1027" t="s">
        <v>1226</v>
      </c>
      <c r="O31" s="443"/>
      <c r="P31" s="443"/>
    </row>
    <row r="32" spans="1:16" ht="49.5" customHeight="1">
      <c r="A32" s="125"/>
      <c r="B32" s="996">
        <v>3</v>
      </c>
      <c r="C32" s="997" t="s">
        <v>519</v>
      </c>
      <c r="D32" s="537" t="s">
        <v>520</v>
      </c>
      <c r="E32" s="615" t="s">
        <v>19</v>
      </c>
      <c r="F32" s="488">
        <v>312947600</v>
      </c>
      <c r="G32" s="1012"/>
      <c r="H32" s="1028">
        <v>312947600</v>
      </c>
      <c r="I32" s="947">
        <f t="shared" si="1"/>
        <v>1</v>
      </c>
      <c r="J32" s="999">
        <f t="shared" si="16"/>
        <v>312947600</v>
      </c>
      <c r="K32" s="1000">
        <v>1</v>
      </c>
      <c r="L32" s="485">
        <f t="shared" si="17"/>
        <v>0</v>
      </c>
      <c r="M32" s="485">
        <f t="shared" si="18"/>
        <v>-312947600</v>
      </c>
      <c r="N32" s="1027" t="s">
        <v>521</v>
      </c>
      <c r="O32" s="135"/>
      <c r="P32" s="135"/>
    </row>
    <row r="33" spans="1:16" ht="82.5" customHeight="1">
      <c r="A33" s="125"/>
      <c r="B33" s="996">
        <v>4</v>
      </c>
      <c r="C33" s="483" t="s">
        <v>1227</v>
      </c>
      <c r="D33" s="614" t="s">
        <v>527</v>
      </c>
      <c r="E33" s="615" t="s">
        <v>18</v>
      </c>
      <c r="F33" s="485">
        <v>303795000</v>
      </c>
      <c r="G33" s="1002"/>
      <c r="H33" s="485">
        <v>0</v>
      </c>
      <c r="I33" s="947">
        <f t="shared" si="1"/>
        <v>0</v>
      </c>
      <c r="J33" s="999">
        <f t="shared" si="16"/>
        <v>0</v>
      </c>
      <c r="K33" s="1000">
        <v>0</v>
      </c>
      <c r="L33" s="485">
        <f t="shared" si="17"/>
        <v>303795000</v>
      </c>
      <c r="M33" s="485">
        <f t="shared" si="18"/>
        <v>0</v>
      </c>
      <c r="N33" s="707" t="s">
        <v>1228</v>
      </c>
      <c r="O33" s="542"/>
      <c r="P33" s="542"/>
    </row>
    <row r="34" spans="1:16" ht="113.25" customHeight="1">
      <c r="A34" s="125"/>
      <c r="B34" s="996">
        <v>5</v>
      </c>
      <c r="C34" s="997" t="s">
        <v>533</v>
      </c>
      <c r="D34" s="537" t="s">
        <v>534</v>
      </c>
      <c r="E34" s="615" t="s">
        <v>19</v>
      </c>
      <c r="F34" s="637">
        <v>2000000000</v>
      </c>
      <c r="G34" s="1014"/>
      <c r="H34" s="485">
        <v>0</v>
      </c>
      <c r="I34" s="947">
        <f t="shared" si="1"/>
        <v>0</v>
      </c>
      <c r="J34" s="999">
        <f t="shared" si="16"/>
        <v>0</v>
      </c>
      <c r="K34" s="1029">
        <v>0</v>
      </c>
      <c r="L34" s="485">
        <f t="shared" si="17"/>
        <v>2000000000</v>
      </c>
      <c r="M34" s="485">
        <f t="shared" si="18"/>
        <v>0</v>
      </c>
      <c r="N34" s="707" t="s">
        <v>1229</v>
      </c>
      <c r="O34" s="135"/>
      <c r="P34" s="135"/>
    </row>
    <row r="35" spans="1:16" ht="70.5" customHeight="1">
      <c r="A35" s="125"/>
      <c r="B35" s="996">
        <v>6</v>
      </c>
      <c r="C35" s="483" t="s">
        <v>539</v>
      </c>
      <c r="D35" s="537" t="s">
        <v>447</v>
      </c>
      <c r="E35" s="615" t="s">
        <v>19</v>
      </c>
      <c r="F35" s="637">
        <v>34000000000</v>
      </c>
      <c r="G35" s="1014"/>
      <c r="H35" s="485">
        <v>0</v>
      </c>
      <c r="I35" s="947">
        <f t="shared" si="1"/>
        <v>0</v>
      </c>
      <c r="J35" s="999">
        <f t="shared" si="16"/>
        <v>0</v>
      </c>
      <c r="K35" s="1029">
        <v>0</v>
      </c>
      <c r="L35" s="485">
        <f t="shared" si="17"/>
        <v>34000000000</v>
      </c>
      <c r="M35" s="485">
        <f t="shared" si="18"/>
        <v>0</v>
      </c>
      <c r="N35" s="484" t="s">
        <v>1230</v>
      </c>
      <c r="O35" s="542"/>
      <c r="P35" s="542"/>
    </row>
    <row r="36" spans="1:16" ht="56.25" customHeight="1">
      <c r="A36" s="125"/>
      <c r="B36" s="996">
        <v>7</v>
      </c>
      <c r="C36" s="997" t="s">
        <v>541</v>
      </c>
      <c r="D36" s="537" t="s">
        <v>542</v>
      </c>
      <c r="E36" s="615" t="s">
        <v>19</v>
      </c>
      <c r="F36" s="637">
        <v>1711000000</v>
      </c>
      <c r="G36" s="1014"/>
      <c r="H36" s="485">
        <v>0</v>
      </c>
      <c r="I36" s="947">
        <f t="shared" si="1"/>
        <v>0</v>
      </c>
      <c r="J36" s="999">
        <f t="shared" si="16"/>
        <v>0</v>
      </c>
      <c r="K36" s="1029">
        <v>0</v>
      </c>
      <c r="L36" s="485">
        <f t="shared" si="17"/>
        <v>1711000000</v>
      </c>
      <c r="M36" s="485">
        <f t="shared" si="18"/>
        <v>0</v>
      </c>
      <c r="N36" s="1027" t="s">
        <v>1231</v>
      </c>
      <c r="O36" s="443"/>
      <c r="P36" s="443"/>
    </row>
    <row r="37" spans="1:16" ht="100.5" customHeight="1">
      <c r="A37" s="113">
        <v>1</v>
      </c>
      <c r="B37" s="996">
        <v>8</v>
      </c>
      <c r="C37" s="483" t="s">
        <v>1232</v>
      </c>
      <c r="D37" s="614" t="s">
        <v>534</v>
      </c>
      <c r="E37" s="615" t="s">
        <v>18</v>
      </c>
      <c r="F37" s="485">
        <v>200000000</v>
      </c>
      <c r="G37" s="1021"/>
      <c r="H37" s="485">
        <v>0</v>
      </c>
      <c r="I37" s="947">
        <f t="shared" si="1"/>
        <v>0</v>
      </c>
      <c r="J37" s="999">
        <f t="shared" si="16"/>
        <v>0</v>
      </c>
      <c r="K37" s="1029">
        <v>0</v>
      </c>
      <c r="L37" s="485">
        <f t="shared" si="17"/>
        <v>200000000</v>
      </c>
      <c r="M37" s="485">
        <f t="shared" si="18"/>
        <v>0</v>
      </c>
      <c r="N37" s="709" t="s">
        <v>1233</v>
      </c>
      <c r="O37" s="135"/>
      <c r="P37" s="135"/>
    </row>
    <row r="38" spans="1:16" ht="96.75" customHeight="1">
      <c r="A38" s="125"/>
      <c r="B38" s="996">
        <v>9</v>
      </c>
      <c r="C38" s="483" t="s">
        <v>1234</v>
      </c>
      <c r="D38" s="614" t="s">
        <v>447</v>
      </c>
      <c r="E38" s="615" t="s">
        <v>18</v>
      </c>
      <c r="F38" s="488">
        <v>850000000</v>
      </c>
      <c r="G38" s="1012"/>
      <c r="H38" s="485">
        <v>0</v>
      </c>
      <c r="I38" s="947">
        <f t="shared" si="1"/>
        <v>0</v>
      </c>
      <c r="J38" s="999">
        <f t="shared" si="16"/>
        <v>0</v>
      </c>
      <c r="K38" s="1029">
        <v>0</v>
      </c>
      <c r="L38" s="485">
        <f t="shared" si="17"/>
        <v>850000000</v>
      </c>
      <c r="M38" s="485">
        <f t="shared" si="18"/>
        <v>0</v>
      </c>
      <c r="N38" s="707" t="s">
        <v>1235</v>
      </c>
      <c r="O38" s="542"/>
      <c r="P38" s="542"/>
    </row>
    <row r="39" spans="1:16" ht="100.5" customHeight="1">
      <c r="A39" s="125"/>
      <c r="B39" s="996">
        <v>10</v>
      </c>
      <c r="C39" s="483" t="s">
        <v>1236</v>
      </c>
      <c r="D39" s="614" t="s">
        <v>542</v>
      </c>
      <c r="E39" s="615" t="s">
        <v>18</v>
      </c>
      <c r="F39" s="488">
        <v>200000000</v>
      </c>
      <c r="G39" s="1012"/>
      <c r="H39" s="485">
        <v>0</v>
      </c>
      <c r="I39" s="947">
        <f t="shared" si="1"/>
        <v>0</v>
      </c>
      <c r="J39" s="999">
        <f t="shared" si="16"/>
        <v>0</v>
      </c>
      <c r="K39" s="1029">
        <v>0</v>
      </c>
      <c r="L39" s="485">
        <f t="shared" si="17"/>
        <v>200000000</v>
      </c>
      <c r="M39" s="485">
        <f t="shared" si="18"/>
        <v>0</v>
      </c>
      <c r="N39" s="709" t="s">
        <v>1237</v>
      </c>
      <c r="O39" s="443"/>
      <c r="P39" s="443"/>
    </row>
    <row r="40" spans="1:16" ht="32.25" customHeight="1">
      <c r="A40" s="125"/>
      <c r="B40" s="1023"/>
      <c r="C40" s="1024" t="s">
        <v>84</v>
      </c>
      <c r="D40" s="1030"/>
      <c r="E40" s="1031"/>
      <c r="F40" s="1032">
        <f t="shared" ref="F40:H40" si="19">SUM(F41:F69)</f>
        <v>160368428584.39999</v>
      </c>
      <c r="G40" s="1032">
        <f t="shared" si="19"/>
        <v>391631368600</v>
      </c>
      <c r="H40" s="1032">
        <f t="shared" si="19"/>
        <v>96812915533</v>
      </c>
      <c r="I40" s="994">
        <f t="shared" si="1"/>
        <v>0.60369061658572354</v>
      </c>
      <c r="J40" s="1032">
        <f>SUM(J41:J69)</f>
        <v>98810395083.299988</v>
      </c>
      <c r="K40" s="994">
        <f>J40/F40</f>
        <v>0.61614618260911158</v>
      </c>
      <c r="L40" s="1032">
        <f t="shared" ref="L40:M40" si="20">SUM(L41:L69)</f>
        <v>63555513051.400002</v>
      </c>
      <c r="M40" s="1032">
        <f t="shared" si="20"/>
        <v>294818453067</v>
      </c>
      <c r="N40" s="1033"/>
      <c r="O40" s="135"/>
      <c r="P40" s="135"/>
    </row>
    <row r="41" spans="1:16" ht="145.5" customHeight="1">
      <c r="A41" s="113">
        <v>1</v>
      </c>
      <c r="B41" s="996">
        <v>1</v>
      </c>
      <c r="C41" s="483" t="s">
        <v>566</v>
      </c>
      <c r="D41" s="614" t="s">
        <v>309</v>
      </c>
      <c r="E41" s="1034" t="s">
        <v>146</v>
      </c>
      <c r="F41" s="485">
        <v>2300000000</v>
      </c>
      <c r="G41" s="485">
        <v>1933789000</v>
      </c>
      <c r="H41" s="485">
        <v>580136700</v>
      </c>
      <c r="I41" s="947">
        <f t="shared" si="1"/>
        <v>0.25223334782608697</v>
      </c>
      <c r="J41" s="999">
        <f t="shared" ref="J41:J69" si="21">F41*K41</f>
        <v>115000000</v>
      </c>
      <c r="K41" s="1029">
        <v>0.05</v>
      </c>
      <c r="L41" s="485">
        <f t="shared" ref="L41:L69" si="22">F41-H41</f>
        <v>1719863300</v>
      </c>
      <c r="M41" s="485">
        <f t="shared" ref="M41:M69" si="23">G41-H41</f>
        <v>1353652300</v>
      </c>
      <c r="N41" s="2550" t="s">
        <v>1238</v>
      </c>
      <c r="O41" s="2456"/>
      <c r="P41" s="542"/>
    </row>
    <row r="42" spans="1:16" ht="114" customHeight="1">
      <c r="A42" s="113">
        <v>1</v>
      </c>
      <c r="B42" s="996">
        <v>2</v>
      </c>
      <c r="C42" s="483" t="s">
        <v>569</v>
      </c>
      <c r="D42" s="614" t="s">
        <v>309</v>
      </c>
      <c r="E42" s="1034" t="s">
        <v>146</v>
      </c>
      <c r="F42" s="485">
        <v>500000000</v>
      </c>
      <c r="G42" s="485">
        <v>485671000</v>
      </c>
      <c r="H42" s="485">
        <v>485671000</v>
      </c>
      <c r="I42" s="947">
        <f t="shared" si="1"/>
        <v>0.97134200000000004</v>
      </c>
      <c r="J42" s="999">
        <f t="shared" si="21"/>
        <v>500000000</v>
      </c>
      <c r="K42" s="1029">
        <v>1</v>
      </c>
      <c r="L42" s="485">
        <f t="shared" si="22"/>
        <v>14329000</v>
      </c>
      <c r="M42" s="485">
        <f t="shared" si="23"/>
        <v>0</v>
      </c>
      <c r="N42" s="2550" t="s">
        <v>1239</v>
      </c>
      <c r="O42" s="2456"/>
      <c r="P42" s="542"/>
    </row>
    <row r="43" spans="1:16" ht="159" customHeight="1">
      <c r="A43" s="125"/>
      <c r="B43" s="996">
        <v>3</v>
      </c>
      <c r="C43" s="483" t="s">
        <v>573</v>
      </c>
      <c r="D43" s="614" t="s">
        <v>309</v>
      </c>
      <c r="E43" s="1034" t="s">
        <v>146</v>
      </c>
      <c r="F43" s="485">
        <v>1820000000</v>
      </c>
      <c r="G43" s="485">
        <v>1614231000</v>
      </c>
      <c r="H43" s="485">
        <v>484269300</v>
      </c>
      <c r="I43" s="947">
        <f t="shared" si="1"/>
        <v>0.26608203296703298</v>
      </c>
      <c r="J43" s="999">
        <f t="shared" si="21"/>
        <v>182000000</v>
      </c>
      <c r="K43" s="1029">
        <v>0.1</v>
      </c>
      <c r="L43" s="485">
        <f t="shared" si="22"/>
        <v>1335730700</v>
      </c>
      <c r="M43" s="485">
        <f t="shared" si="23"/>
        <v>1129961700</v>
      </c>
      <c r="N43" s="2567" t="s">
        <v>1240</v>
      </c>
      <c r="O43" s="2456"/>
      <c r="P43" s="135"/>
    </row>
    <row r="44" spans="1:16" ht="159.75" customHeight="1">
      <c r="A44" s="125"/>
      <c r="B44" s="996">
        <v>4</v>
      </c>
      <c r="C44" s="483" t="s">
        <v>576</v>
      </c>
      <c r="D44" s="614" t="s">
        <v>309</v>
      </c>
      <c r="E44" s="1034" t="s">
        <v>146</v>
      </c>
      <c r="F44" s="485">
        <v>1432000000</v>
      </c>
      <c r="G44" s="485">
        <v>1236930000</v>
      </c>
      <c r="H44" s="485">
        <v>371079000</v>
      </c>
      <c r="I44" s="947">
        <f t="shared" si="1"/>
        <v>0.25913337988826818</v>
      </c>
      <c r="J44" s="999">
        <f t="shared" si="21"/>
        <v>71600000</v>
      </c>
      <c r="K44" s="1029">
        <v>0.05</v>
      </c>
      <c r="L44" s="485">
        <f t="shared" si="22"/>
        <v>1060921000</v>
      </c>
      <c r="M44" s="485">
        <f t="shared" si="23"/>
        <v>865851000</v>
      </c>
      <c r="N44" s="2550" t="s">
        <v>1241</v>
      </c>
      <c r="O44" s="2456"/>
      <c r="P44" s="542"/>
    </row>
    <row r="45" spans="1:16" ht="125.25" customHeight="1">
      <c r="A45" s="125"/>
      <c r="B45" s="996">
        <v>5</v>
      </c>
      <c r="C45" s="483" t="s">
        <v>578</v>
      </c>
      <c r="D45" s="614" t="s">
        <v>309</v>
      </c>
      <c r="E45" s="1034" t="s">
        <v>146</v>
      </c>
      <c r="F45" s="485">
        <v>2650000000</v>
      </c>
      <c r="G45" s="485">
        <v>2502987000</v>
      </c>
      <c r="H45" s="485">
        <v>750896100</v>
      </c>
      <c r="I45" s="947">
        <f t="shared" si="1"/>
        <v>0.28335701886792453</v>
      </c>
      <c r="J45" s="999">
        <f t="shared" si="21"/>
        <v>0</v>
      </c>
      <c r="K45" s="1029">
        <v>0</v>
      </c>
      <c r="L45" s="485">
        <f t="shared" si="22"/>
        <v>1899103900</v>
      </c>
      <c r="M45" s="485">
        <f t="shared" si="23"/>
        <v>1752090900</v>
      </c>
      <c r="N45" s="2567" t="s">
        <v>1242</v>
      </c>
      <c r="O45" s="2456"/>
      <c r="P45" s="135"/>
    </row>
    <row r="46" spans="1:16" ht="128.25" customHeight="1">
      <c r="A46" s="125"/>
      <c r="B46" s="996">
        <v>6</v>
      </c>
      <c r="C46" s="483" t="s">
        <v>581</v>
      </c>
      <c r="D46" s="614" t="s">
        <v>309</v>
      </c>
      <c r="E46" s="1034" t="s">
        <v>146</v>
      </c>
      <c r="F46" s="485">
        <v>4187000000</v>
      </c>
      <c r="G46" s="485">
        <v>3996677000</v>
      </c>
      <c r="H46" s="485">
        <v>1199033100</v>
      </c>
      <c r="I46" s="947">
        <f t="shared" si="1"/>
        <v>0.28637045617387152</v>
      </c>
      <c r="J46" s="999">
        <f t="shared" si="21"/>
        <v>850379700</v>
      </c>
      <c r="K46" s="1029">
        <v>0.2031</v>
      </c>
      <c r="L46" s="485">
        <f t="shared" si="22"/>
        <v>2987966900</v>
      </c>
      <c r="M46" s="485">
        <f t="shared" si="23"/>
        <v>2797643900</v>
      </c>
      <c r="N46" s="2550" t="s">
        <v>1243</v>
      </c>
      <c r="O46" s="2456"/>
      <c r="P46" s="542"/>
    </row>
    <row r="47" spans="1:16" ht="109.5" customHeight="1">
      <c r="A47" s="125"/>
      <c r="B47" s="996">
        <v>7</v>
      </c>
      <c r="C47" s="483" t="s">
        <v>1244</v>
      </c>
      <c r="D47" s="614" t="s">
        <v>309</v>
      </c>
      <c r="E47" s="1034" t="s">
        <v>18</v>
      </c>
      <c r="F47" s="485">
        <v>400000000</v>
      </c>
      <c r="G47" s="1021"/>
      <c r="H47" s="485">
        <v>0</v>
      </c>
      <c r="I47" s="947">
        <f t="shared" si="1"/>
        <v>0</v>
      </c>
      <c r="J47" s="999">
        <f t="shared" si="21"/>
        <v>0</v>
      </c>
      <c r="K47" s="1029">
        <v>0</v>
      </c>
      <c r="L47" s="485">
        <f t="shared" si="22"/>
        <v>400000000</v>
      </c>
      <c r="M47" s="485">
        <f t="shared" si="23"/>
        <v>0</v>
      </c>
      <c r="N47" s="2550" t="s">
        <v>1245</v>
      </c>
      <c r="O47" s="2456"/>
      <c r="P47" s="542"/>
    </row>
    <row r="48" spans="1:16" ht="72" customHeight="1">
      <c r="A48" s="113">
        <v>1</v>
      </c>
      <c r="B48" s="996">
        <v>8</v>
      </c>
      <c r="C48" s="483" t="s">
        <v>612</v>
      </c>
      <c r="D48" s="614" t="s">
        <v>309</v>
      </c>
      <c r="E48" s="1034" t="s">
        <v>18</v>
      </c>
      <c r="F48" s="485">
        <v>1020000000</v>
      </c>
      <c r="G48" s="1021"/>
      <c r="H48" s="485">
        <v>0</v>
      </c>
      <c r="I48" s="947">
        <f t="shared" si="1"/>
        <v>0</v>
      </c>
      <c r="J48" s="999">
        <f t="shared" si="21"/>
        <v>0</v>
      </c>
      <c r="K48" s="1029">
        <v>0</v>
      </c>
      <c r="L48" s="485">
        <f t="shared" si="22"/>
        <v>1020000000</v>
      </c>
      <c r="M48" s="485">
        <f t="shared" si="23"/>
        <v>0</v>
      </c>
      <c r="N48" s="2550" t="s">
        <v>1246</v>
      </c>
      <c r="O48" s="2456"/>
      <c r="P48" s="131"/>
    </row>
    <row r="49" spans="1:16" ht="80.25" customHeight="1">
      <c r="A49" s="113">
        <v>1</v>
      </c>
      <c r="B49" s="996">
        <v>9</v>
      </c>
      <c r="C49" s="483" t="s">
        <v>615</v>
      </c>
      <c r="D49" s="614" t="s">
        <v>309</v>
      </c>
      <c r="E49" s="1034" t="s">
        <v>18</v>
      </c>
      <c r="F49" s="485">
        <v>2809917000</v>
      </c>
      <c r="G49" s="1021"/>
      <c r="H49" s="485">
        <v>2044622621</v>
      </c>
      <c r="I49" s="947">
        <f t="shared" si="1"/>
        <v>0.72764520126395194</v>
      </c>
      <c r="J49" s="999">
        <f t="shared" si="21"/>
        <v>2044495609.2</v>
      </c>
      <c r="K49" s="1029">
        <v>0.72760000000000002</v>
      </c>
      <c r="L49" s="485">
        <f t="shared" si="22"/>
        <v>765294379</v>
      </c>
      <c r="M49" s="485">
        <f t="shared" si="23"/>
        <v>-2044622621</v>
      </c>
      <c r="N49" s="2567" t="s">
        <v>1247</v>
      </c>
      <c r="O49" s="2456"/>
      <c r="P49" s="431"/>
    </row>
    <row r="50" spans="1:16" ht="73.5" customHeight="1">
      <c r="A50" s="113">
        <v>1</v>
      </c>
      <c r="B50" s="996">
        <v>10</v>
      </c>
      <c r="C50" s="483" t="s">
        <v>619</v>
      </c>
      <c r="D50" s="614" t="s">
        <v>309</v>
      </c>
      <c r="E50" s="1034" t="s">
        <v>146</v>
      </c>
      <c r="F50" s="485">
        <v>24000000000</v>
      </c>
      <c r="G50" s="1021"/>
      <c r="H50" s="485">
        <v>0</v>
      </c>
      <c r="I50" s="947">
        <f t="shared" si="1"/>
        <v>0</v>
      </c>
      <c r="J50" s="999">
        <f t="shared" si="21"/>
        <v>0</v>
      </c>
      <c r="K50" s="1029">
        <v>0</v>
      </c>
      <c r="L50" s="485">
        <f t="shared" si="22"/>
        <v>24000000000</v>
      </c>
      <c r="M50" s="485">
        <f t="shared" si="23"/>
        <v>0</v>
      </c>
      <c r="N50" s="2567" t="s">
        <v>1248</v>
      </c>
      <c r="O50" s="2456"/>
      <c r="P50" s="156"/>
    </row>
    <row r="51" spans="1:16" ht="157.5" customHeight="1">
      <c r="A51" s="113">
        <v>1</v>
      </c>
      <c r="B51" s="996">
        <v>11</v>
      </c>
      <c r="C51" s="483" t="s">
        <v>621</v>
      </c>
      <c r="D51" s="614" t="s">
        <v>309</v>
      </c>
      <c r="E51" s="1034" t="s">
        <v>146</v>
      </c>
      <c r="F51" s="485">
        <v>4000000000</v>
      </c>
      <c r="G51" s="711">
        <v>3798766000</v>
      </c>
      <c r="H51" s="485">
        <v>1139629800</v>
      </c>
      <c r="I51" s="947">
        <f t="shared" si="1"/>
        <v>0.28490745000000001</v>
      </c>
      <c r="J51" s="999">
        <f t="shared" si="21"/>
        <v>200000000</v>
      </c>
      <c r="K51" s="1029">
        <v>0.05</v>
      </c>
      <c r="L51" s="485">
        <f t="shared" si="22"/>
        <v>2860370200</v>
      </c>
      <c r="M51" s="485">
        <f t="shared" si="23"/>
        <v>2659136200</v>
      </c>
      <c r="N51" s="2567" t="s">
        <v>1249</v>
      </c>
      <c r="O51" s="2456"/>
      <c r="P51" s="167"/>
    </row>
    <row r="52" spans="1:16" ht="156.75" customHeight="1">
      <c r="A52" s="125"/>
      <c r="B52" s="996">
        <v>12</v>
      </c>
      <c r="C52" s="483" t="s">
        <v>622</v>
      </c>
      <c r="D52" s="614" t="s">
        <v>309</v>
      </c>
      <c r="E52" s="1034" t="s">
        <v>146</v>
      </c>
      <c r="F52" s="485">
        <v>850000000</v>
      </c>
      <c r="G52" s="485">
        <v>815615000</v>
      </c>
      <c r="H52" s="485">
        <v>244684500</v>
      </c>
      <c r="I52" s="947">
        <f t="shared" si="1"/>
        <v>0.28786411764705883</v>
      </c>
      <c r="J52" s="999">
        <f t="shared" si="21"/>
        <v>42500000</v>
      </c>
      <c r="K52" s="1029">
        <v>0.05</v>
      </c>
      <c r="L52" s="485">
        <f t="shared" si="22"/>
        <v>605315500</v>
      </c>
      <c r="M52" s="485">
        <f t="shared" si="23"/>
        <v>570930500</v>
      </c>
      <c r="N52" s="2567" t="s">
        <v>1250</v>
      </c>
      <c r="O52" s="2456"/>
      <c r="P52" s="135"/>
    </row>
    <row r="53" spans="1:16" ht="84.75" customHeight="1">
      <c r="A53" s="125"/>
      <c r="B53" s="996">
        <v>13</v>
      </c>
      <c r="C53" s="483" t="s">
        <v>625</v>
      </c>
      <c r="D53" s="614" t="s">
        <v>309</v>
      </c>
      <c r="E53" s="1034" t="s">
        <v>19</v>
      </c>
      <c r="F53" s="485">
        <v>103438315603</v>
      </c>
      <c r="G53" s="485">
        <v>375246702600</v>
      </c>
      <c r="H53" s="485">
        <v>88959315603</v>
      </c>
      <c r="I53" s="947">
        <f t="shared" si="1"/>
        <v>0.86002285598335804</v>
      </c>
      <c r="J53" s="999">
        <f t="shared" si="21"/>
        <v>93094484042.699997</v>
      </c>
      <c r="K53" s="1029">
        <v>0.9</v>
      </c>
      <c r="L53" s="485">
        <f t="shared" si="22"/>
        <v>14479000000</v>
      </c>
      <c r="M53" s="485">
        <f t="shared" si="23"/>
        <v>286287386997</v>
      </c>
      <c r="N53" s="2550" t="s">
        <v>1251</v>
      </c>
      <c r="O53" s="2456"/>
      <c r="P53" s="542"/>
    </row>
    <row r="54" spans="1:16" ht="89.25" customHeight="1">
      <c r="A54" s="125"/>
      <c r="B54" s="996">
        <v>14</v>
      </c>
      <c r="C54" s="483" t="s">
        <v>630</v>
      </c>
      <c r="D54" s="614" t="s">
        <v>309</v>
      </c>
      <c r="E54" s="1034" t="s">
        <v>631</v>
      </c>
      <c r="F54" s="485">
        <v>1384175000</v>
      </c>
      <c r="G54" s="1021"/>
      <c r="H54" s="485">
        <v>0</v>
      </c>
      <c r="I54" s="947">
        <f t="shared" si="1"/>
        <v>0</v>
      </c>
      <c r="J54" s="999">
        <f t="shared" si="21"/>
        <v>1065814750</v>
      </c>
      <c r="K54" s="1029">
        <v>0.77</v>
      </c>
      <c r="L54" s="485">
        <f t="shared" si="22"/>
        <v>1384175000</v>
      </c>
      <c r="M54" s="485">
        <f t="shared" si="23"/>
        <v>0</v>
      </c>
      <c r="N54" s="2550" t="s">
        <v>1252</v>
      </c>
      <c r="O54" s="2456"/>
      <c r="P54" s="448"/>
    </row>
    <row r="55" spans="1:16" ht="87.75" customHeight="1">
      <c r="A55" s="125"/>
      <c r="B55" s="996">
        <v>15</v>
      </c>
      <c r="C55" s="483" t="s">
        <v>644</v>
      </c>
      <c r="D55" s="614" t="s">
        <v>309</v>
      </c>
      <c r="E55" s="1034" t="s">
        <v>146</v>
      </c>
      <c r="F55" s="485">
        <v>50000000</v>
      </c>
      <c r="G55" s="1021"/>
      <c r="H55" s="485">
        <v>0</v>
      </c>
      <c r="I55" s="947">
        <f t="shared" si="1"/>
        <v>0</v>
      </c>
      <c r="J55" s="999">
        <f t="shared" si="21"/>
        <v>0</v>
      </c>
      <c r="K55" s="1029">
        <v>0</v>
      </c>
      <c r="L55" s="485">
        <f t="shared" si="22"/>
        <v>50000000</v>
      </c>
      <c r="M55" s="485">
        <f t="shared" si="23"/>
        <v>0</v>
      </c>
      <c r="N55" s="2567" t="s">
        <v>1253</v>
      </c>
      <c r="O55" s="2456"/>
      <c r="P55" s="167"/>
    </row>
    <row r="56" spans="1:16" ht="89.25" customHeight="1">
      <c r="A56" s="125"/>
      <c r="B56" s="996">
        <v>16</v>
      </c>
      <c r="C56" s="483" t="s">
        <v>646</v>
      </c>
      <c r="D56" s="614" t="s">
        <v>309</v>
      </c>
      <c r="E56" s="1034" t="s">
        <v>146</v>
      </c>
      <c r="F56" s="485">
        <v>90000000</v>
      </c>
      <c r="G56" s="1021"/>
      <c r="H56" s="485">
        <v>0</v>
      </c>
      <c r="I56" s="947">
        <f t="shared" si="1"/>
        <v>0</v>
      </c>
      <c r="J56" s="999">
        <f t="shared" si="21"/>
        <v>0</v>
      </c>
      <c r="K56" s="1029">
        <v>0</v>
      </c>
      <c r="L56" s="485">
        <f t="shared" si="22"/>
        <v>90000000</v>
      </c>
      <c r="M56" s="485">
        <f t="shared" si="23"/>
        <v>0</v>
      </c>
      <c r="N56" s="2567" t="s">
        <v>1253</v>
      </c>
      <c r="O56" s="2456"/>
      <c r="P56" s="135"/>
    </row>
    <row r="57" spans="1:16" ht="97.5" customHeight="1">
      <c r="A57" s="125"/>
      <c r="B57" s="996">
        <v>17</v>
      </c>
      <c r="C57" s="483" t="s">
        <v>652</v>
      </c>
      <c r="D57" s="614" t="s">
        <v>309</v>
      </c>
      <c r="E57" s="1034" t="s">
        <v>19</v>
      </c>
      <c r="F57" s="485">
        <v>387074440</v>
      </c>
      <c r="G57" s="1021"/>
      <c r="H57" s="485">
        <v>387074440</v>
      </c>
      <c r="I57" s="947">
        <f t="shared" si="1"/>
        <v>1</v>
      </c>
      <c r="J57" s="999">
        <f t="shared" si="21"/>
        <v>387074440</v>
      </c>
      <c r="K57" s="1029">
        <v>1</v>
      </c>
      <c r="L57" s="485">
        <f t="shared" si="22"/>
        <v>0</v>
      </c>
      <c r="M57" s="485">
        <f t="shared" si="23"/>
        <v>-387074440</v>
      </c>
      <c r="N57" s="1035" t="s">
        <v>1254</v>
      </c>
      <c r="O57" s="542"/>
      <c r="P57" s="542"/>
    </row>
    <row r="58" spans="1:16" ht="101.25" customHeight="1">
      <c r="A58" s="125"/>
      <c r="B58" s="996">
        <v>18</v>
      </c>
      <c r="C58" s="483" t="s">
        <v>664</v>
      </c>
      <c r="D58" s="537" t="s">
        <v>309</v>
      </c>
      <c r="E58" s="1034" t="s">
        <v>18</v>
      </c>
      <c r="F58" s="719">
        <v>166503369.40000001</v>
      </c>
      <c r="G58" s="1036"/>
      <c r="H58" s="1037">
        <v>166503369</v>
      </c>
      <c r="I58" s="947">
        <f t="shared" si="1"/>
        <v>0.99999999759764613</v>
      </c>
      <c r="J58" s="999">
        <f t="shared" si="21"/>
        <v>166503369.40000001</v>
      </c>
      <c r="K58" s="555">
        <v>1</v>
      </c>
      <c r="L58" s="485">
        <f t="shared" si="22"/>
        <v>0.40000000596046448</v>
      </c>
      <c r="M58" s="485">
        <f t="shared" si="23"/>
        <v>-166503369</v>
      </c>
      <c r="N58" s="2549" t="s">
        <v>1176</v>
      </c>
      <c r="O58" s="2456"/>
      <c r="P58" s="542"/>
    </row>
    <row r="59" spans="1:16" ht="120" customHeight="1">
      <c r="A59" s="113">
        <v>1</v>
      </c>
      <c r="B59" s="996">
        <v>19</v>
      </c>
      <c r="C59" s="483" t="s">
        <v>1255</v>
      </c>
      <c r="D59" s="537" t="s">
        <v>309</v>
      </c>
      <c r="E59" s="1034" t="s">
        <v>18</v>
      </c>
      <c r="F59" s="485">
        <v>90543172</v>
      </c>
      <c r="G59" s="1021"/>
      <c r="H59" s="632">
        <v>0</v>
      </c>
      <c r="I59" s="947">
        <f t="shared" si="1"/>
        <v>0</v>
      </c>
      <c r="J59" s="999">
        <f t="shared" si="21"/>
        <v>90543172</v>
      </c>
      <c r="K59" s="555">
        <v>1</v>
      </c>
      <c r="L59" s="485">
        <f t="shared" si="22"/>
        <v>90543172</v>
      </c>
      <c r="M59" s="485">
        <f t="shared" si="23"/>
        <v>0</v>
      </c>
      <c r="N59" s="2550" t="s">
        <v>1179</v>
      </c>
      <c r="O59" s="2456"/>
      <c r="P59" s="542"/>
    </row>
    <row r="60" spans="1:16" ht="75" customHeight="1">
      <c r="A60" s="113">
        <v>1</v>
      </c>
      <c r="B60" s="996">
        <v>20</v>
      </c>
      <c r="C60" s="1038" t="s">
        <v>672</v>
      </c>
      <c r="D60" s="553" t="s">
        <v>309</v>
      </c>
      <c r="E60" s="1034" t="s">
        <v>18</v>
      </c>
      <c r="F60" s="488">
        <v>280000000</v>
      </c>
      <c r="G60" s="1012"/>
      <c r="H60" s="632">
        <v>0</v>
      </c>
      <c r="I60" s="947">
        <f t="shared" si="1"/>
        <v>0</v>
      </c>
      <c r="J60" s="999">
        <f t="shared" si="21"/>
        <v>0</v>
      </c>
      <c r="K60" s="555">
        <v>0</v>
      </c>
      <c r="L60" s="485">
        <f t="shared" si="22"/>
        <v>280000000</v>
      </c>
      <c r="M60" s="485">
        <f t="shared" si="23"/>
        <v>0</v>
      </c>
      <c r="N60" s="2551" t="s">
        <v>1180</v>
      </c>
      <c r="O60" s="2475"/>
      <c r="P60" s="167"/>
    </row>
    <row r="61" spans="1:16" ht="69" customHeight="1">
      <c r="A61" s="125"/>
      <c r="B61" s="996">
        <v>21</v>
      </c>
      <c r="C61" s="1039" t="s">
        <v>674</v>
      </c>
      <c r="D61" s="537" t="s">
        <v>309</v>
      </c>
      <c r="E61" s="1034" t="s">
        <v>18</v>
      </c>
      <c r="F61" s="488">
        <v>1800000000</v>
      </c>
      <c r="G61" s="1012"/>
      <c r="H61" s="632">
        <v>0</v>
      </c>
      <c r="I61" s="947">
        <f t="shared" si="1"/>
        <v>0</v>
      </c>
      <c r="J61" s="999">
        <f t="shared" si="21"/>
        <v>0</v>
      </c>
      <c r="K61" s="555">
        <v>0</v>
      </c>
      <c r="L61" s="485">
        <f t="shared" si="22"/>
        <v>1800000000</v>
      </c>
      <c r="M61" s="485">
        <f t="shared" si="23"/>
        <v>0</v>
      </c>
      <c r="N61" s="2551" t="s">
        <v>675</v>
      </c>
      <c r="O61" s="2475"/>
      <c r="P61" s="135"/>
    </row>
    <row r="62" spans="1:16" ht="63.75" customHeight="1">
      <c r="A62" s="125"/>
      <c r="B62" s="996">
        <v>22</v>
      </c>
      <c r="C62" s="1039" t="s">
        <v>676</v>
      </c>
      <c r="D62" s="537" t="s">
        <v>309</v>
      </c>
      <c r="E62" s="1034" t="s">
        <v>18</v>
      </c>
      <c r="F62" s="488">
        <v>280000000</v>
      </c>
      <c r="G62" s="1012"/>
      <c r="H62" s="632">
        <v>0</v>
      </c>
      <c r="I62" s="947">
        <f t="shared" si="1"/>
        <v>0</v>
      </c>
      <c r="J62" s="999">
        <f t="shared" si="21"/>
        <v>0</v>
      </c>
      <c r="K62" s="555">
        <v>0</v>
      </c>
      <c r="L62" s="485">
        <f t="shared" si="22"/>
        <v>280000000</v>
      </c>
      <c r="M62" s="485">
        <f t="shared" si="23"/>
        <v>0</v>
      </c>
      <c r="N62" s="2551" t="s">
        <v>1181</v>
      </c>
      <c r="O62" s="2475"/>
      <c r="P62" s="542"/>
    </row>
    <row r="63" spans="1:16" ht="102.75" customHeight="1">
      <c r="A63" s="125"/>
      <c r="B63" s="996">
        <v>23</v>
      </c>
      <c r="C63" s="1039" t="s">
        <v>680</v>
      </c>
      <c r="D63" s="537" t="s">
        <v>309</v>
      </c>
      <c r="E63" s="1034" t="s">
        <v>18</v>
      </c>
      <c r="F63" s="488">
        <v>1800000000</v>
      </c>
      <c r="G63" s="1012"/>
      <c r="H63" s="632">
        <v>0</v>
      </c>
      <c r="I63" s="947">
        <f t="shared" si="1"/>
        <v>0</v>
      </c>
      <c r="J63" s="999">
        <f t="shared" si="21"/>
        <v>0</v>
      </c>
      <c r="K63" s="555">
        <v>0</v>
      </c>
      <c r="L63" s="485">
        <f t="shared" si="22"/>
        <v>1800000000</v>
      </c>
      <c r="M63" s="485">
        <f t="shared" si="23"/>
        <v>0</v>
      </c>
      <c r="N63" s="2551" t="s">
        <v>1182</v>
      </c>
      <c r="O63" s="2475"/>
      <c r="P63" s="542"/>
    </row>
    <row r="64" spans="1:16" ht="83.25" customHeight="1">
      <c r="A64" s="113">
        <v>1</v>
      </c>
      <c r="B64" s="996">
        <v>24</v>
      </c>
      <c r="C64" s="1039" t="s">
        <v>1256</v>
      </c>
      <c r="D64" s="537" t="s">
        <v>309</v>
      </c>
      <c r="E64" s="1034" t="s">
        <v>18</v>
      </c>
      <c r="F64" s="488">
        <v>280000000</v>
      </c>
      <c r="G64" s="1012"/>
      <c r="H64" s="632">
        <v>0</v>
      </c>
      <c r="I64" s="947">
        <f t="shared" si="1"/>
        <v>0</v>
      </c>
      <c r="J64" s="999">
        <f t="shared" si="21"/>
        <v>0</v>
      </c>
      <c r="K64" s="555">
        <v>0</v>
      </c>
      <c r="L64" s="485">
        <f t="shared" si="22"/>
        <v>280000000</v>
      </c>
      <c r="M64" s="485">
        <f t="shared" si="23"/>
        <v>0</v>
      </c>
      <c r="N64" s="2551" t="s">
        <v>1184</v>
      </c>
      <c r="O64" s="2475"/>
      <c r="P64" s="542"/>
    </row>
    <row r="65" spans="1:16" ht="84.75" customHeight="1">
      <c r="A65" s="125"/>
      <c r="B65" s="996">
        <v>25</v>
      </c>
      <c r="C65" s="1039" t="s">
        <v>1257</v>
      </c>
      <c r="D65" s="537" t="s">
        <v>309</v>
      </c>
      <c r="E65" s="1034" t="s">
        <v>18</v>
      </c>
      <c r="F65" s="488">
        <v>400000000</v>
      </c>
      <c r="G65" s="1012"/>
      <c r="H65" s="632">
        <v>0</v>
      </c>
      <c r="I65" s="947">
        <f t="shared" si="1"/>
        <v>0</v>
      </c>
      <c r="J65" s="999">
        <f t="shared" si="21"/>
        <v>0</v>
      </c>
      <c r="K65" s="555">
        <v>0</v>
      </c>
      <c r="L65" s="485">
        <f t="shared" si="22"/>
        <v>400000000</v>
      </c>
      <c r="M65" s="485">
        <f t="shared" si="23"/>
        <v>0</v>
      </c>
      <c r="N65" s="2551" t="s">
        <v>1185</v>
      </c>
      <c r="O65" s="2475"/>
      <c r="P65" s="542"/>
    </row>
    <row r="66" spans="1:16" ht="68.25" customHeight="1">
      <c r="A66" s="558"/>
      <c r="B66" s="996">
        <v>26</v>
      </c>
      <c r="C66" s="1039" t="s">
        <v>1258</v>
      </c>
      <c r="D66" s="537" t="s">
        <v>309</v>
      </c>
      <c r="E66" s="1034" t="s">
        <v>18</v>
      </c>
      <c r="F66" s="488">
        <v>1400000000</v>
      </c>
      <c r="G66" s="1012"/>
      <c r="H66" s="632">
        <v>0</v>
      </c>
      <c r="I66" s="947">
        <f t="shared" si="1"/>
        <v>0</v>
      </c>
      <c r="J66" s="999">
        <f t="shared" si="21"/>
        <v>0</v>
      </c>
      <c r="K66" s="555">
        <v>0</v>
      </c>
      <c r="L66" s="485">
        <f t="shared" si="22"/>
        <v>1400000000</v>
      </c>
      <c r="M66" s="485">
        <f t="shared" si="23"/>
        <v>0</v>
      </c>
      <c r="N66" s="2551" t="s">
        <v>1186</v>
      </c>
      <c r="O66" s="2475"/>
      <c r="P66" s="135"/>
    </row>
    <row r="67" spans="1:16" ht="83.25" customHeight="1">
      <c r="A67" s="558"/>
      <c r="B67" s="996">
        <v>27</v>
      </c>
      <c r="C67" s="1039" t="s">
        <v>690</v>
      </c>
      <c r="D67" s="537" t="s">
        <v>309</v>
      </c>
      <c r="E67" s="1034" t="s">
        <v>18</v>
      </c>
      <c r="F67" s="488">
        <v>800000000</v>
      </c>
      <c r="G67" s="1012"/>
      <c r="H67" s="632">
        <v>0</v>
      </c>
      <c r="I67" s="947">
        <f t="shared" si="1"/>
        <v>0</v>
      </c>
      <c r="J67" s="999">
        <f t="shared" si="21"/>
        <v>0</v>
      </c>
      <c r="K67" s="555">
        <v>0</v>
      </c>
      <c r="L67" s="485">
        <f t="shared" si="22"/>
        <v>800000000</v>
      </c>
      <c r="M67" s="485">
        <f t="shared" si="23"/>
        <v>0</v>
      </c>
      <c r="N67" s="2551" t="s">
        <v>1187</v>
      </c>
      <c r="O67" s="2475"/>
      <c r="P67" s="542"/>
    </row>
    <row r="68" spans="1:16" ht="57" customHeight="1">
      <c r="A68" s="125"/>
      <c r="B68" s="996">
        <v>28</v>
      </c>
      <c r="C68" s="483" t="s">
        <v>706</v>
      </c>
      <c r="D68" s="537" t="s">
        <v>309</v>
      </c>
      <c r="E68" s="1034" t="s">
        <v>18</v>
      </c>
      <c r="F68" s="488">
        <v>1100000000</v>
      </c>
      <c r="G68" s="1012"/>
      <c r="H68" s="632">
        <v>0</v>
      </c>
      <c r="I68" s="947">
        <f t="shared" si="1"/>
        <v>0</v>
      </c>
      <c r="J68" s="999">
        <f t="shared" si="21"/>
        <v>0</v>
      </c>
      <c r="K68" s="555">
        <v>0</v>
      </c>
      <c r="L68" s="485">
        <f t="shared" si="22"/>
        <v>1100000000</v>
      </c>
      <c r="M68" s="485">
        <f t="shared" si="23"/>
        <v>0</v>
      </c>
      <c r="N68" s="2551" t="s">
        <v>1194</v>
      </c>
      <c r="O68" s="2475"/>
      <c r="P68" s="561"/>
    </row>
    <row r="69" spans="1:16" ht="100.5" customHeight="1">
      <c r="A69" s="125"/>
      <c r="B69" s="996">
        <v>29</v>
      </c>
      <c r="C69" s="483" t="s">
        <v>708</v>
      </c>
      <c r="D69" s="537" t="s">
        <v>309</v>
      </c>
      <c r="E69" s="1034" t="s">
        <v>18</v>
      </c>
      <c r="F69" s="488">
        <v>652900000</v>
      </c>
      <c r="G69" s="1012"/>
      <c r="H69" s="632">
        <v>0</v>
      </c>
      <c r="I69" s="947">
        <f t="shared" si="1"/>
        <v>0</v>
      </c>
      <c r="J69" s="999">
        <f t="shared" si="21"/>
        <v>0</v>
      </c>
      <c r="K69" s="555">
        <v>0</v>
      </c>
      <c r="L69" s="485">
        <f t="shared" si="22"/>
        <v>652900000</v>
      </c>
      <c r="M69" s="485">
        <f t="shared" si="23"/>
        <v>0</v>
      </c>
      <c r="N69" s="2551" t="s">
        <v>709</v>
      </c>
      <c r="O69" s="2475"/>
      <c r="P69" s="561"/>
    </row>
    <row r="70" spans="1:16" ht="48" customHeight="1">
      <c r="A70" s="558"/>
      <c r="B70" s="1015"/>
      <c r="C70" s="1040" t="s">
        <v>85</v>
      </c>
      <c r="D70" s="1017"/>
      <c r="E70" s="1031"/>
      <c r="F70" s="1032">
        <f t="shared" ref="F70:H70" si="24">SUM(F71)</f>
        <v>1018000000</v>
      </c>
      <c r="G70" s="1032">
        <f t="shared" si="24"/>
        <v>986731574.63999999</v>
      </c>
      <c r="H70" s="1032">
        <f t="shared" si="24"/>
        <v>0</v>
      </c>
      <c r="I70" s="994">
        <f t="shared" si="1"/>
        <v>0</v>
      </c>
      <c r="J70" s="1032">
        <f>SUM(J71)</f>
        <v>0</v>
      </c>
      <c r="K70" s="994">
        <f>J70/F70</f>
        <v>0</v>
      </c>
      <c r="L70" s="1032">
        <f t="shared" ref="L70:M70" si="25">SUM(L71)</f>
        <v>1018000000</v>
      </c>
      <c r="M70" s="1032">
        <f t="shared" si="25"/>
        <v>986731574.63999999</v>
      </c>
      <c r="N70" s="1041"/>
      <c r="O70" s="185"/>
      <c r="P70" s="134"/>
    </row>
    <row r="71" spans="1:16" ht="60.75" customHeight="1">
      <c r="A71" s="558"/>
      <c r="B71" s="996">
        <v>1</v>
      </c>
      <c r="C71" s="483" t="s">
        <v>763</v>
      </c>
      <c r="D71" s="614" t="s">
        <v>764</v>
      </c>
      <c r="E71" s="1034" t="s">
        <v>310</v>
      </c>
      <c r="F71" s="485">
        <v>1018000000</v>
      </c>
      <c r="G71" s="454">
        <v>986731574.63999999</v>
      </c>
      <c r="H71" s="1002"/>
      <c r="I71" s="947">
        <f t="shared" si="1"/>
        <v>0</v>
      </c>
      <c r="J71" s="999">
        <f>F71*K71</f>
        <v>0</v>
      </c>
      <c r="K71" s="1029">
        <v>0</v>
      </c>
      <c r="L71" s="485">
        <f>F71-H71</f>
        <v>1018000000</v>
      </c>
      <c r="M71" s="485">
        <f>G71-H71</f>
        <v>986731574.63999999</v>
      </c>
      <c r="N71" s="1042" t="s">
        <v>1259</v>
      </c>
      <c r="O71" s="616"/>
      <c r="P71" s="561"/>
    </row>
    <row r="72" spans="1:16" ht="38.25" customHeight="1">
      <c r="A72" s="125"/>
      <c r="B72" s="1023"/>
      <c r="C72" s="1040" t="s">
        <v>86</v>
      </c>
      <c r="D72" s="1017"/>
      <c r="E72" s="1043"/>
      <c r="F72" s="1044">
        <f t="shared" ref="F72:H72" si="26">SUM(F73:F85)</f>
        <v>3026056818</v>
      </c>
      <c r="G72" s="1045">
        <f t="shared" si="26"/>
        <v>2898784016</v>
      </c>
      <c r="H72" s="1044">
        <f t="shared" si="26"/>
        <v>2533702708</v>
      </c>
      <c r="I72" s="994">
        <f t="shared" si="1"/>
        <v>0.83729515352411332</v>
      </c>
      <c r="J72" s="1044">
        <f>SUM(J73:J85)</f>
        <v>2740148803.3782001</v>
      </c>
      <c r="K72" s="994">
        <f>J72/F72</f>
        <v>0.90551796221368908</v>
      </c>
      <c r="L72" s="1044">
        <f t="shared" ref="L72:M72" si="27">SUM(L73:L85)</f>
        <v>492354110</v>
      </c>
      <c r="M72" s="1044">
        <f t="shared" si="27"/>
        <v>365081308</v>
      </c>
      <c r="N72" s="1046"/>
      <c r="O72" s="185"/>
      <c r="P72" s="134"/>
    </row>
    <row r="73" spans="1:16" ht="25">
      <c r="A73" s="125"/>
      <c r="B73" s="996">
        <v>1</v>
      </c>
      <c r="C73" s="483" t="s">
        <v>1260</v>
      </c>
      <c r="D73" s="614" t="s">
        <v>854</v>
      </c>
      <c r="E73" s="1034" t="s">
        <v>310</v>
      </c>
      <c r="F73" s="638">
        <v>312311950</v>
      </c>
      <c r="G73" s="457">
        <v>311060000</v>
      </c>
      <c r="H73" s="623">
        <v>311060000</v>
      </c>
      <c r="I73" s="947">
        <f t="shared" si="1"/>
        <v>0.99599134775342413</v>
      </c>
      <c r="J73" s="999">
        <f t="shared" ref="J73:J85" si="28">F73*K73</f>
        <v>312311950</v>
      </c>
      <c r="K73" s="1047">
        <v>1</v>
      </c>
      <c r="L73" s="485">
        <f t="shared" ref="L73:L85" si="29">F73-H73</f>
        <v>1251950</v>
      </c>
      <c r="M73" s="485">
        <f t="shared" ref="M73:M85" si="30">G73-H73</f>
        <v>0</v>
      </c>
      <c r="N73" s="2505" t="s">
        <v>1261</v>
      </c>
      <c r="O73" s="2456"/>
      <c r="P73" s="537"/>
    </row>
    <row r="74" spans="1:16" ht="25">
      <c r="A74" s="125"/>
      <c r="B74" s="996">
        <v>2</v>
      </c>
      <c r="C74" s="483" t="s">
        <v>1262</v>
      </c>
      <c r="D74" s="614" t="s">
        <v>865</v>
      </c>
      <c r="E74" s="1034" t="s">
        <v>310</v>
      </c>
      <c r="F74" s="638">
        <v>183725000</v>
      </c>
      <c r="G74" s="638">
        <v>182731000</v>
      </c>
      <c r="H74" s="449">
        <v>182731000</v>
      </c>
      <c r="I74" s="947">
        <f t="shared" si="1"/>
        <v>0.99458974010069401</v>
      </c>
      <c r="J74" s="999">
        <f t="shared" si="28"/>
        <v>183725000</v>
      </c>
      <c r="K74" s="976">
        <v>1</v>
      </c>
      <c r="L74" s="485">
        <f t="shared" si="29"/>
        <v>994000</v>
      </c>
      <c r="M74" s="485">
        <f t="shared" si="30"/>
        <v>0</v>
      </c>
      <c r="N74" s="2505" t="s">
        <v>1263</v>
      </c>
      <c r="O74" s="2456"/>
      <c r="P74" s="537"/>
    </row>
    <row r="75" spans="1:16" ht="37.5">
      <c r="A75" s="125"/>
      <c r="B75" s="996">
        <v>3</v>
      </c>
      <c r="C75" s="483" t="s">
        <v>1264</v>
      </c>
      <c r="D75" s="614" t="s">
        <v>869</v>
      </c>
      <c r="E75" s="1034" t="s">
        <v>310</v>
      </c>
      <c r="F75" s="638">
        <v>193550000</v>
      </c>
      <c r="G75" s="638">
        <v>192011000</v>
      </c>
      <c r="H75" s="449">
        <v>192011000</v>
      </c>
      <c r="I75" s="947">
        <f t="shared" si="1"/>
        <v>0.99204856626194782</v>
      </c>
      <c r="J75" s="999">
        <f t="shared" si="28"/>
        <v>193550000</v>
      </c>
      <c r="K75" s="976">
        <v>1</v>
      </c>
      <c r="L75" s="485">
        <f t="shared" si="29"/>
        <v>1539000</v>
      </c>
      <c r="M75" s="485">
        <f t="shared" si="30"/>
        <v>0</v>
      </c>
      <c r="N75" s="2505" t="s">
        <v>1265</v>
      </c>
      <c r="O75" s="2456"/>
      <c r="P75" s="537"/>
    </row>
    <row r="76" spans="1:16" ht="37.5">
      <c r="A76" s="125"/>
      <c r="B76" s="996">
        <v>4</v>
      </c>
      <c r="C76" s="483" t="s">
        <v>1266</v>
      </c>
      <c r="D76" s="614" t="s">
        <v>1267</v>
      </c>
      <c r="E76" s="1034" t="s">
        <v>310</v>
      </c>
      <c r="F76" s="638">
        <v>189450000</v>
      </c>
      <c r="G76" s="449">
        <v>188178000</v>
      </c>
      <c r="H76" s="449">
        <v>188178000</v>
      </c>
      <c r="I76" s="947">
        <f t="shared" si="1"/>
        <v>0.99328582739509108</v>
      </c>
      <c r="J76" s="999">
        <f t="shared" si="28"/>
        <v>189450000</v>
      </c>
      <c r="K76" s="976">
        <v>1</v>
      </c>
      <c r="L76" s="485">
        <f t="shared" si="29"/>
        <v>1272000</v>
      </c>
      <c r="M76" s="485">
        <f t="shared" si="30"/>
        <v>0</v>
      </c>
      <c r="N76" s="2505" t="s">
        <v>1268</v>
      </c>
      <c r="O76" s="2456"/>
      <c r="P76" s="537"/>
    </row>
    <row r="77" spans="1:16" ht="25">
      <c r="A77" s="558"/>
      <c r="B77" s="996">
        <v>5</v>
      </c>
      <c r="C77" s="483" t="s">
        <v>1269</v>
      </c>
      <c r="D77" s="614" t="s">
        <v>877</v>
      </c>
      <c r="E77" s="1034" t="s">
        <v>310</v>
      </c>
      <c r="F77" s="638">
        <v>195950000</v>
      </c>
      <c r="G77" s="449">
        <v>194930000</v>
      </c>
      <c r="H77" s="449">
        <v>194930000</v>
      </c>
      <c r="I77" s="947">
        <f t="shared" si="1"/>
        <v>0.99479459045674912</v>
      </c>
      <c r="J77" s="999">
        <f t="shared" si="28"/>
        <v>195950000</v>
      </c>
      <c r="K77" s="976">
        <v>1</v>
      </c>
      <c r="L77" s="485">
        <f t="shared" si="29"/>
        <v>1020000</v>
      </c>
      <c r="M77" s="485">
        <f t="shared" si="30"/>
        <v>0</v>
      </c>
      <c r="N77" s="2505" t="s">
        <v>1270</v>
      </c>
      <c r="O77" s="2456"/>
      <c r="P77" s="537"/>
    </row>
    <row r="78" spans="1:16" ht="25">
      <c r="A78" s="558"/>
      <c r="B78" s="996">
        <v>6</v>
      </c>
      <c r="C78" s="483" t="s">
        <v>1271</v>
      </c>
      <c r="D78" s="614" t="s">
        <v>881</v>
      </c>
      <c r="E78" s="1034" t="s">
        <v>310</v>
      </c>
      <c r="F78" s="638">
        <v>197625000</v>
      </c>
      <c r="G78" s="449">
        <v>196199000</v>
      </c>
      <c r="H78" s="449">
        <v>196199000</v>
      </c>
      <c r="I78" s="947">
        <f t="shared" si="1"/>
        <v>0.99278431372549014</v>
      </c>
      <c r="J78" s="999">
        <f t="shared" si="28"/>
        <v>197625000</v>
      </c>
      <c r="K78" s="976">
        <v>1</v>
      </c>
      <c r="L78" s="485">
        <f t="shared" si="29"/>
        <v>1426000</v>
      </c>
      <c r="M78" s="485">
        <f t="shared" si="30"/>
        <v>0</v>
      </c>
      <c r="N78" s="2505" t="s">
        <v>1272</v>
      </c>
      <c r="O78" s="2456"/>
      <c r="P78" s="537"/>
    </row>
    <row r="79" spans="1:16" ht="25">
      <c r="A79" s="558"/>
      <c r="B79" s="996">
        <v>7</v>
      </c>
      <c r="C79" s="483" t="s">
        <v>1273</v>
      </c>
      <c r="D79" s="614" t="s">
        <v>884</v>
      </c>
      <c r="E79" s="1034" t="s">
        <v>310</v>
      </c>
      <c r="F79" s="638">
        <v>183794000</v>
      </c>
      <c r="G79" s="638">
        <v>182369000</v>
      </c>
      <c r="H79" s="449">
        <v>182369000</v>
      </c>
      <c r="I79" s="947">
        <f t="shared" si="1"/>
        <v>0.99224675451864586</v>
      </c>
      <c r="J79" s="999">
        <f t="shared" si="28"/>
        <v>183794000</v>
      </c>
      <c r="K79" s="976">
        <v>1</v>
      </c>
      <c r="L79" s="485">
        <f t="shared" si="29"/>
        <v>1425000</v>
      </c>
      <c r="M79" s="485">
        <f t="shared" si="30"/>
        <v>0</v>
      </c>
      <c r="N79" s="2505" t="s">
        <v>1274</v>
      </c>
      <c r="O79" s="2456"/>
      <c r="P79" s="537"/>
    </row>
    <row r="80" spans="1:16" ht="25">
      <c r="A80" s="558"/>
      <c r="B80" s="996">
        <v>8</v>
      </c>
      <c r="C80" s="483" t="s">
        <v>1275</v>
      </c>
      <c r="D80" s="614" t="s">
        <v>888</v>
      </c>
      <c r="E80" s="1034" t="s">
        <v>310</v>
      </c>
      <c r="F80" s="638">
        <v>198100000</v>
      </c>
      <c r="G80" s="638">
        <v>197019000</v>
      </c>
      <c r="H80" s="449">
        <v>197019000</v>
      </c>
      <c r="I80" s="947">
        <f t="shared" si="1"/>
        <v>0.99454316002019183</v>
      </c>
      <c r="J80" s="999">
        <f t="shared" si="28"/>
        <v>198100000</v>
      </c>
      <c r="K80" s="976">
        <v>1</v>
      </c>
      <c r="L80" s="485">
        <f t="shared" si="29"/>
        <v>1081000</v>
      </c>
      <c r="M80" s="485">
        <f t="shared" si="30"/>
        <v>0</v>
      </c>
      <c r="N80" s="2505" t="s">
        <v>1276</v>
      </c>
      <c r="O80" s="2456"/>
      <c r="P80" s="537"/>
    </row>
    <row r="81" spans="1:16" ht="25">
      <c r="A81" s="558"/>
      <c r="B81" s="996">
        <v>9</v>
      </c>
      <c r="C81" s="483" t="s">
        <v>1277</v>
      </c>
      <c r="D81" s="614" t="s">
        <v>892</v>
      </c>
      <c r="E81" s="1034" t="s">
        <v>310</v>
      </c>
      <c r="F81" s="638">
        <v>197250000</v>
      </c>
      <c r="G81" s="638">
        <v>195838000</v>
      </c>
      <c r="H81" s="449">
        <v>195838000</v>
      </c>
      <c r="I81" s="947">
        <f t="shared" si="1"/>
        <v>0.99284157160963249</v>
      </c>
      <c r="J81" s="999">
        <f t="shared" si="28"/>
        <v>197250000</v>
      </c>
      <c r="K81" s="976">
        <v>1</v>
      </c>
      <c r="L81" s="485">
        <f t="shared" si="29"/>
        <v>1412000</v>
      </c>
      <c r="M81" s="485">
        <f t="shared" si="30"/>
        <v>0</v>
      </c>
      <c r="N81" s="2505" t="s">
        <v>1278</v>
      </c>
      <c r="O81" s="2456"/>
      <c r="P81" s="537"/>
    </row>
    <row r="82" spans="1:16" ht="25">
      <c r="A82" s="558"/>
      <c r="B82" s="996">
        <v>10</v>
      </c>
      <c r="C82" s="483" t="s">
        <v>1279</v>
      </c>
      <c r="D82" s="614" t="s">
        <v>895</v>
      </c>
      <c r="E82" s="1034" t="s">
        <v>310</v>
      </c>
      <c r="F82" s="638">
        <v>195765000</v>
      </c>
      <c r="G82" s="638">
        <v>194910000</v>
      </c>
      <c r="H82" s="449">
        <v>194910000</v>
      </c>
      <c r="I82" s="947">
        <f t="shared" si="1"/>
        <v>0.9956325185809517</v>
      </c>
      <c r="J82" s="999">
        <f t="shared" si="28"/>
        <v>195765000</v>
      </c>
      <c r="K82" s="976">
        <v>1</v>
      </c>
      <c r="L82" s="485">
        <f t="shared" si="29"/>
        <v>855000</v>
      </c>
      <c r="M82" s="485">
        <f t="shared" si="30"/>
        <v>0</v>
      </c>
      <c r="N82" s="2505" t="s">
        <v>1280</v>
      </c>
      <c r="O82" s="2456"/>
      <c r="P82" s="537"/>
    </row>
    <row r="83" spans="1:16" ht="41.25" customHeight="1">
      <c r="A83" s="558"/>
      <c r="B83" s="996">
        <v>11</v>
      </c>
      <c r="C83" s="483" t="s">
        <v>905</v>
      </c>
      <c r="D83" s="1022" t="s">
        <v>470</v>
      </c>
      <c r="E83" s="1034" t="s">
        <v>310</v>
      </c>
      <c r="F83" s="638">
        <v>105201138</v>
      </c>
      <c r="G83" s="1048"/>
      <c r="H83" s="1049">
        <v>66688200</v>
      </c>
      <c r="I83" s="947">
        <f t="shared" si="1"/>
        <v>0.63391139362009563</v>
      </c>
      <c r="J83" s="999">
        <f t="shared" si="28"/>
        <v>66687001.378200002</v>
      </c>
      <c r="K83" s="1029">
        <v>0.63390000000000002</v>
      </c>
      <c r="L83" s="485">
        <f t="shared" si="29"/>
        <v>38512938</v>
      </c>
      <c r="M83" s="485">
        <f t="shared" si="30"/>
        <v>-66688200</v>
      </c>
      <c r="N83" s="484" t="s">
        <v>1145</v>
      </c>
      <c r="O83" s="642" t="s">
        <v>1122</v>
      </c>
      <c r="P83" s="537"/>
    </row>
    <row r="84" spans="1:16" ht="13">
      <c r="A84" s="113">
        <v>1</v>
      </c>
      <c r="B84" s="996">
        <v>12</v>
      </c>
      <c r="C84" s="483" t="s">
        <v>920</v>
      </c>
      <c r="D84" s="537" t="s">
        <v>834</v>
      </c>
      <c r="E84" s="1034" t="s">
        <v>310</v>
      </c>
      <c r="F84" s="719">
        <v>461011600</v>
      </c>
      <c r="G84" s="1050">
        <v>407552000</v>
      </c>
      <c r="H84" s="485">
        <v>227993508</v>
      </c>
      <c r="I84" s="947">
        <f t="shared" si="1"/>
        <v>0.49455047985777362</v>
      </c>
      <c r="J84" s="999">
        <f t="shared" si="28"/>
        <v>461011600</v>
      </c>
      <c r="K84" s="1029">
        <v>1</v>
      </c>
      <c r="L84" s="485">
        <f t="shared" si="29"/>
        <v>233018092</v>
      </c>
      <c r="M84" s="485">
        <f t="shared" si="30"/>
        <v>179558492</v>
      </c>
      <c r="N84" s="2560" t="s">
        <v>1281</v>
      </c>
      <c r="O84" s="2456"/>
      <c r="P84" s="429"/>
    </row>
    <row r="85" spans="1:16" ht="13">
      <c r="A85" s="558"/>
      <c r="B85" s="996">
        <v>13</v>
      </c>
      <c r="C85" s="997" t="s">
        <v>923</v>
      </c>
      <c r="D85" s="537" t="s">
        <v>838</v>
      </c>
      <c r="E85" s="1034" t="s">
        <v>310</v>
      </c>
      <c r="F85" s="719">
        <v>412323130</v>
      </c>
      <c r="G85" s="719">
        <v>455987016</v>
      </c>
      <c r="H85" s="488">
        <v>203776000</v>
      </c>
      <c r="I85" s="947">
        <f t="shared" si="1"/>
        <v>0.4942143313667608</v>
      </c>
      <c r="J85" s="999">
        <f t="shared" si="28"/>
        <v>164929252</v>
      </c>
      <c r="K85" s="1029">
        <v>0.4</v>
      </c>
      <c r="L85" s="485">
        <f t="shared" si="29"/>
        <v>208547130</v>
      </c>
      <c r="M85" s="485">
        <f t="shared" si="30"/>
        <v>252211016</v>
      </c>
      <c r="N85" s="2560" t="s">
        <v>1282</v>
      </c>
      <c r="O85" s="2456"/>
      <c r="P85" s="155"/>
    </row>
    <row r="86" spans="1:16" ht="12.5">
      <c r="A86" s="558"/>
      <c r="B86" s="22"/>
      <c r="C86" s="21"/>
      <c r="D86" s="104"/>
      <c r="E86" s="22"/>
      <c r="F86" s="814"/>
      <c r="G86" s="814"/>
      <c r="H86" s="104"/>
      <c r="I86" s="104"/>
      <c r="J86" s="20"/>
      <c r="K86" s="20"/>
      <c r="L86" s="20"/>
      <c r="M86" s="20"/>
      <c r="N86" s="104"/>
      <c r="O86" s="104"/>
      <c r="P86" s="104"/>
    </row>
    <row r="87" spans="1:16" ht="13" hidden="1">
      <c r="A87" s="558"/>
      <c r="B87" s="2500" t="s">
        <v>997</v>
      </c>
      <c r="C87" s="2467"/>
      <c r="D87" s="2467"/>
      <c r="E87" s="2456"/>
      <c r="F87" s="815"/>
      <c r="G87" s="815" t="s">
        <v>8</v>
      </c>
      <c r="H87" s="817"/>
      <c r="I87" s="652"/>
      <c r="J87" s="815" t="s">
        <v>3</v>
      </c>
      <c r="K87" s="815" t="s">
        <v>66</v>
      </c>
      <c r="L87" s="818" t="s">
        <v>6</v>
      </c>
      <c r="M87" s="815" t="s">
        <v>66</v>
      </c>
      <c r="N87" s="652" t="s">
        <v>57</v>
      </c>
      <c r="O87" s="652"/>
      <c r="P87" s="652"/>
    </row>
    <row r="88" spans="1:16" ht="13" hidden="1">
      <c r="A88" s="558"/>
      <c r="B88" s="2498" t="s">
        <v>55</v>
      </c>
      <c r="C88" s="2467"/>
      <c r="D88" s="2467"/>
      <c r="E88" s="2456"/>
      <c r="F88" s="128"/>
      <c r="G88" s="128" t="e">
        <f>SUM(G89:G90)</f>
        <v>#REF!</v>
      </c>
      <c r="H88" s="47"/>
      <c r="I88" s="498"/>
      <c r="J88" s="128" t="e">
        <f>SUM(J89:J90)</f>
        <v>#REF!</v>
      </c>
      <c r="K88" s="36" t="e">
        <f t="shared" ref="K88:K89" si="31">J88/G88</f>
        <v>#REF!</v>
      </c>
      <c r="L88" s="128" t="e">
        <f>SUM(L89:L90)</f>
        <v>#REF!</v>
      </c>
      <c r="M88" s="36" t="e">
        <f t="shared" ref="M88:M89" si="32">L88/G88</f>
        <v>#REF!</v>
      </c>
      <c r="N88" s="498" t="e">
        <f>SUM(N89:N90)</f>
        <v>#REF!</v>
      </c>
      <c r="O88" s="69"/>
      <c r="P88" s="69"/>
    </row>
    <row r="89" spans="1:16" ht="13" hidden="1">
      <c r="A89" s="558"/>
      <c r="B89" s="2498" t="s">
        <v>998</v>
      </c>
      <c r="C89" s="2467"/>
      <c r="D89" s="2467"/>
      <c r="E89" s="2456"/>
      <c r="F89" s="128"/>
      <c r="G89" s="128" t="e">
        <f>SUMIF(#REF!,"BO",#REF!)+SUMIF(#REF!,"BO",#REF!)+SUMIF(#REF!,"BO",#REF!)+SUMIF(#REF!,"BO",#REF!)+SUMIF(#REF!,"BO",#REF!)+SUMIF(#REF!,"BO",#REF!)+SUMIF(#REF!,"BO",#REF!)+SUMIF(#REF!,"BO",#REF!)</f>
        <v>#REF!</v>
      </c>
      <c r="H89" s="47"/>
      <c r="I89" s="498"/>
      <c r="J89" s="128" t="e">
        <f>SUMIF(#REF!,"BO",#REF!)+SUMIF(#REF!,"BO",#REF!)+SUMIF(#REF!,"BO",#REF!)+SUMIF(#REF!,"BO",#REF!)+SUMIF(#REF!,"BO",#REF!)+SUMIF(#REF!,"BO",#REF!)+SUMIF(#REF!,"BO",#REF!)+SUMIF(#REF!,"BO",#REF!)</f>
        <v>#REF!</v>
      </c>
      <c r="K89" s="36" t="e">
        <f t="shared" si="31"/>
        <v>#REF!</v>
      </c>
      <c r="L89" s="128" t="e">
        <f>SUMIF(#REF!,"BO",#REF!)+SUMIF(#REF!,"BO",#REF!)+SUMIF(#REF!,"BO",#REF!)+SUMIF(#REF!,"BO",#REF!)+SUMIF(#REF!,"BO",#REF!)+SUMIF(#REF!,"BO",#REF!)+SUMIF(#REF!,"BO",#REF!)</f>
        <v>#REF!</v>
      </c>
      <c r="M89" s="36" t="e">
        <f t="shared" si="32"/>
        <v>#REF!</v>
      </c>
      <c r="N89" s="498" t="e">
        <f t="shared" ref="N89:N90" si="33">G89-J89</f>
        <v>#REF!</v>
      </c>
      <c r="O89" s="69"/>
      <c r="P89" s="69"/>
    </row>
    <row r="90" spans="1:16" ht="13" hidden="1">
      <c r="A90" s="558"/>
      <c r="B90" s="2498" t="s">
        <v>999</v>
      </c>
      <c r="C90" s="2467"/>
      <c r="D90" s="2467"/>
      <c r="E90" s="2456"/>
      <c r="F90" s="128"/>
      <c r="G90" s="128" t="e">
        <f>SUMIF(#REF!,"BM",#REF!)+SUMIF(#REF!,"BM",#REF!)+SUMIF(#REF!,"BM",#REF!)+SUMIF(#REF!,"BM",#REF!)+SUMIF(#REF!,"BM",#REF!)+SUMIF(#REF!,"BM",#REF!)+SUMIF(#REF!,"BM",#REF!)+SUMIF(#REF!,"BM",#REF!)</f>
        <v>#REF!</v>
      </c>
      <c r="H90" s="46"/>
      <c r="I90" s="498"/>
      <c r="J90" s="128" t="e">
        <f>SUMIF(#REF!,"BM",#REF!)+SUMIF(#REF!,"BM",#REF!)+SUMIF(#REF!,"BM",#REF!)+SUMIF(#REF!,"BM",#REF!)+SUMIF(#REF!,"BM",#REF!)+SUMIF(#REF!,"BM",#REF!)+SUMIF(#REF!,"BM",#REF!)+SUMIF(#REF!,"BM",#REF!)</f>
        <v>#REF!</v>
      </c>
      <c r="K90" s="36">
        <f>IFERROR(J90/#REF!,0)</f>
        <v>0</v>
      </c>
      <c r="L90" s="128" t="e">
        <f>SUMIF(#REF!,"BM",#REF!)+SUMIF(#REF!,"BM",#REF!)+SUMIF(#REF!,"BM",#REF!)+SUMIF(#REF!,"BM",#REF!)+SUMIF(#REF!,"BM",#REF!)+SUMIF(#REF!,"BM",#REF!)+SUMIF(#REF!,"BM",#REF!)+SUMIF(#REF!,"BM",#REF!)+SUMIF(#REF!,"BM",#REF!)+SUMIF(#REF!,"BM",#REF!)+SUMIF(#REF!,"BM",#REF!)+SUMIF(#REF!,"BM",#REF!)+SUMIF(#REF!,"BM",#REF!)+SUMIF(#REF!,"BM",#REF!)</f>
        <v>#REF!</v>
      </c>
      <c r="M90" s="36">
        <f>IFERROR(L90/G90,0)</f>
        <v>0</v>
      </c>
      <c r="N90" s="1051" t="e">
        <f t="shared" si="33"/>
        <v>#REF!</v>
      </c>
      <c r="O90" s="134"/>
      <c r="P90" s="134"/>
    </row>
    <row r="91" spans="1:16" ht="12.5" hidden="1">
      <c r="A91" s="558"/>
      <c r="B91" s="22"/>
      <c r="C91" s="21"/>
      <c r="D91" s="104"/>
      <c r="E91" s="22"/>
      <c r="F91" s="20"/>
      <c r="G91" s="20"/>
      <c r="H91" s="104"/>
      <c r="I91" s="824"/>
      <c r="J91" s="814"/>
      <c r="K91" s="825"/>
      <c r="L91" s="814"/>
      <c r="M91" s="825"/>
      <c r="N91" s="1052"/>
      <c r="O91" s="104"/>
      <c r="P91" s="104"/>
    </row>
    <row r="92" spans="1:16" ht="13" hidden="1">
      <c r="A92" s="558"/>
      <c r="B92" s="2501" t="s">
        <v>1000</v>
      </c>
      <c r="C92" s="2467"/>
      <c r="D92" s="2467"/>
      <c r="E92" s="2456"/>
      <c r="F92" s="827"/>
      <c r="G92" s="827" t="s">
        <v>8</v>
      </c>
      <c r="H92" s="829"/>
      <c r="I92" s="830"/>
      <c r="J92" s="827" t="s">
        <v>3</v>
      </c>
      <c r="K92" s="827" t="s">
        <v>66</v>
      </c>
      <c r="L92" s="831" t="s">
        <v>6</v>
      </c>
      <c r="M92" s="827" t="s">
        <v>66</v>
      </c>
      <c r="N92" s="830" t="s">
        <v>57</v>
      </c>
      <c r="O92" s="830"/>
      <c r="P92" s="830"/>
    </row>
    <row r="93" spans="1:16" ht="13" hidden="1">
      <c r="A93" s="558"/>
      <c r="B93" s="2498" t="s">
        <v>55</v>
      </c>
      <c r="C93" s="2467"/>
      <c r="D93" s="2467"/>
      <c r="E93" s="2456"/>
      <c r="F93" s="128"/>
      <c r="G93" s="128" t="e">
        <f>SUM(G94:G95)</f>
        <v>#REF!</v>
      </c>
      <c r="H93" s="47"/>
      <c r="I93" s="498"/>
      <c r="J93" s="128" t="e">
        <f>SUM(J94:J95)</f>
        <v>#REF!</v>
      </c>
      <c r="K93" s="36" t="e">
        <f t="shared" ref="K93:K94" si="34">J93/G93</f>
        <v>#REF!</v>
      </c>
      <c r="L93" s="128" t="e">
        <f>SUM(L94:L95)</f>
        <v>#REF!</v>
      </c>
      <c r="M93" s="36" t="e">
        <f t="shared" ref="M93:M94" si="35">L93/G93</f>
        <v>#REF!</v>
      </c>
      <c r="N93" s="498" t="e">
        <f>SUM(N94:N95)</f>
        <v>#REF!</v>
      </c>
      <c r="O93" s="69"/>
      <c r="P93" s="69"/>
    </row>
    <row r="94" spans="1:16" ht="13" hidden="1">
      <c r="A94" s="558"/>
      <c r="B94" s="2498" t="s">
        <v>1001</v>
      </c>
      <c r="C94" s="2467"/>
      <c r="D94" s="2467"/>
      <c r="E94" s="2456"/>
      <c r="F94" s="128"/>
      <c r="G94" s="128" t="e">
        <f>SUM(SEKRETARIAT!F768,SPDAB!F768,IRWA!F710,AMPLP!F780,PLBG!F804,'UPT WILAYAH I'!F775,'UPT WILAYAH II'!F816,G89)</f>
        <v>#REF!</v>
      </c>
      <c r="H94" s="47"/>
      <c r="I94" s="498"/>
      <c r="J94" s="128" t="e">
        <f>SUM(J89,'UPT WILAYAH I'!N775,'UPT WILAYAH II'!N816,SEKRETARIAT!N768,SPDAB!N768,IRWA!N710,AMPLP!N780,PLBG!N804)</f>
        <v>#REF!</v>
      </c>
      <c r="K94" s="36" t="e">
        <f t="shared" si="34"/>
        <v>#REF!</v>
      </c>
      <c r="L94" s="128" t="e">
        <f>L89+'UPT WILAYAH I'!P775+'UPT WILAYAH II'!P816+SEKRETARIAT!P768+SPDAB!P768+IRWA!P710+AMPLP!P780+PLBG!P804</f>
        <v>#REF!</v>
      </c>
      <c r="M94" s="36" t="e">
        <f t="shared" si="35"/>
        <v>#REF!</v>
      </c>
      <c r="N94" s="498" t="e">
        <f t="shared" ref="N94:N95" si="36">G94-J94</f>
        <v>#REF!</v>
      </c>
      <c r="O94" s="69"/>
      <c r="P94" s="69"/>
    </row>
    <row r="95" spans="1:16" ht="13" hidden="1">
      <c r="A95" s="558"/>
      <c r="B95" s="2498" t="s">
        <v>1002</v>
      </c>
      <c r="C95" s="2467"/>
      <c r="D95" s="2467"/>
      <c r="E95" s="2456"/>
      <c r="F95" s="128"/>
      <c r="G95" s="128" t="e">
        <f>SUM(SEKRETARIAT!F769,SPDAB!F769,IRWA!F711,AMPLP!F781,PLBG!F805,'UPT WILAYAH I'!F776,'UPT WILAYAH II'!F817,G90)</f>
        <v>#REF!</v>
      </c>
      <c r="H95" s="46"/>
      <c r="I95" s="498"/>
      <c r="J95" s="128" t="e">
        <f>SUM(J90,'UPT WILAYAH I'!N776,'UPT WILAYAH II'!N817,SEKRETARIAT!N769,SPDAB!N769,IRWA!N711,AMPLP!N781,PLBG!N805)</f>
        <v>#REF!</v>
      </c>
      <c r="K95" s="36">
        <f>IFERROR(J95/#REF!,0)</f>
        <v>0</v>
      </c>
      <c r="L95" s="128" t="e">
        <f>L90+'UPT WILAYAH I'!P776+'UPT WILAYAH II'!P817+SEKRETARIAT!P769+SPDAB!P769+IRWA!P711+AMPLP!P781+PLBG!P805</f>
        <v>#REF!</v>
      </c>
      <c r="M95" s="36">
        <f>IFERROR(L95/G95,0)</f>
        <v>0</v>
      </c>
      <c r="N95" s="1051" t="e">
        <f t="shared" si="36"/>
        <v>#REF!</v>
      </c>
      <c r="O95" s="134"/>
      <c r="P95" s="134"/>
    </row>
    <row r="96" spans="1:16" ht="12.5" hidden="1">
      <c r="A96" s="558"/>
      <c r="B96" s="22"/>
      <c r="C96" s="21"/>
      <c r="D96" s="104"/>
      <c r="E96" s="22"/>
      <c r="F96" s="20"/>
      <c r="G96" s="20"/>
      <c r="H96" s="104"/>
      <c r="I96" s="824"/>
      <c r="J96" s="814"/>
      <c r="K96" s="825"/>
      <c r="L96" s="814"/>
      <c r="M96" s="825"/>
      <c r="N96" s="1052"/>
      <c r="O96" s="104"/>
      <c r="P96" s="104"/>
    </row>
    <row r="97" spans="1:16" ht="13" hidden="1">
      <c r="A97" s="558"/>
      <c r="B97" s="22"/>
      <c r="C97" s="33"/>
      <c r="D97" s="71" t="s">
        <v>1003</v>
      </c>
      <c r="E97" s="169" t="s">
        <v>1004</v>
      </c>
      <c r="F97" s="20"/>
      <c r="G97" s="20"/>
      <c r="H97" s="104"/>
      <c r="I97" s="824"/>
      <c r="J97" s="814"/>
      <c r="K97" s="825"/>
      <c r="L97" s="814"/>
      <c r="M97" s="825"/>
      <c r="N97" s="1052"/>
      <c r="O97" s="104"/>
      <c r="P97" s="104"/>
    </row>
    <row r="98" spans="1:16" ht="31" hidden="1">
      <c r="A98" s="558"/>
      <c r="B98" s="22"/>
      <c r="C98" s="1053"/>
      <c r="D98" s="834" t="s">
        <v>1005</v>
      </c>
      <c r="E98" s="835" t="s">
        <v>120</v>
      </c>
      <c r="F98" s="20"/>
      <c r="G98" s="20"/>
      <c r="H98" s="104"/>
      <c r="I98" s="824"/>
      <c r="J98" s="814"/>
      <c r="K98" s="825"/>
      <c r="L98" s="814"/>
      <c r="M98" s="825"/>
      <c r="N98" s="2561"/>
      <c r="O98" s="2460"/>
      <c r="P98" s="104"/>
    </row>
    <row r="99" spans="1:16" ht="13" hidden="1">
      <c r="A99" s="558"/>
      <c r="B99" s="22"/>
      <c r="C99" s="33"/>
      <c r="D99" s="179" t="s">
        <v>1007</v>
      </c>
      <c r="E99" s="836" t="s">
        <v>128</v>
      </c>
      <c r="F99" s="20"/>
      <c r="G99" s="20"/>
      <c r="H99" s="104"/>
      <c r="I99" s="824"/>
      <c r="J99" s="814"/>
      <c r="K99" s="825"/>
      <c r="L99" s="814"/>
      <c r="M99" s="825"/>
      <c r="N99" s="2460"/>
      <c r="O99" s="2460"/>
      <c r="P99" s="104"/>
    </row>
    <row r="100" spans="1:16" ht="26" hidden="1">
      <c r="A100" s="558"/>
      <c r="B100" s="22"/>
      <c r="C100" s="33"/>
      <c r="D100" s="179" t="s">
        <v>1008</v>
      </c>
      <c r="E100" s="815" t="s">
        <v>132</v>
      </c>
      <c r="F100" s="20"/>
      <c r="G100" s="20"/>
      <c r="H100" s="104"/>
      <c r="I100" s="837"/>
      <c r="J100" s="814"/>
      <c r="K100" s="825"/>
      <c r="L100" s="814"/>
      <c r="M100" s="825"/>
      <c r="N100" s="2460"/>
      <c r="O100" s="2460"/>
      <c r="P100" s="104"/>
    </row>
    <row r="101" spans="1:16" ht="26" hidden="1">
      <c r="A101" s="558"/>
      <c r="B101" s="22"/>
      <c r="C101" s="33"/>
      <c r="D101" s="179" t="s">
        <v>1009</v>
      </c>
      <c r="E101" s="838" t="s">
        <v>681</v>
      </c>
      <c r="F101" s="20"/>
      <c r="G101" s="20"/>
      <c r="H101" s="104"/>
      <c r="I101" s="824"/>
      <c r="J101" s="814"/>
      <c r="K101" s="825"/>
      <c r="L101" s="814"/>
      <c r="M101" s="825"/>
      <c r="N101" s="2460"/>
      <c r="O101" s="2460"/>
      <c r="P101" s="104"/>
    </row>
    <row r="102" spans="1:16" ht="12.5" hidden="1">
      <c r="A102" s="558"/>
      <c r="B102" s="22"/>
      <c r="C102" s="21"/>
      <c r="D102" s="104"/>
      <c r="E102" s="22"/>
      <c r="F102" s="814"/>
      <c r="G102" s="814"/>
      <c r="H102" s="104"/>
      <c r="I102" s="104"/>
      <c r="J102" s="20"/>
      <c r="K102" s="20"/>
      <c r="L102" s="20"/>
      <c r="M102" s="20"/>
      <c r="N102" s="2460"/>
      <c r="O102" s="2460"/>
      <c r="P102" s="104"/>
    </row>
    <row r="103" spans="1:16" ht="12.5">
      <c r="A103" s="558"/>
      <c r="B103" s="22"/>
      <c r="C103" s="21"/>
      <c r="D103" s="104"/>
      <c r="E103" s="22"/>
      <c r="F103" s="814"/>
      <c r="G103" s="814"/>
      <c r="H103" s="104"/>
      <c r="I103" s="104"/>
      <c r="J103" s="20"/>
      <c r="K103" s="20"/>
      <c r="L103" s="20"/>
      <c r="M103" s="20"/>
      <c r="N103" s="2460"/>
      <c r="O103" s="2460"/>
      <c r="P103" s="104"/>
    </row>
    <row r="104" spans="1:16" ht="12.5">
      <c r="A104" s="558"/>
      <c r="B104" s="22"/>
      <c r="C104" s="21"/>
      <c r="D104" s="104"/>
      <c r="E104" s="22"/>
      <c r="F104" s="814"/>
      <c r="G104" s="814"/>
      <c r="H104" s="104"/>
      <c r="I104" s="104"/>
      <c r="J104" s="20"/>
      <c r="K104" s="20"/>
      <c r="L104" s="20"/>
      <c r="M104" s="20"/>
      <c r="N104" s="2460"/>
      <c r="O104" s="2460"/>
      <c r="P104" s="104"/>
    </row>
    <row r="105" spans="1:16" ht="12.5">
      <c r="A105" s="558"/>
      <c r="B105" s="22"/>
      <c r="C105" s="21"/>
      <c r="D105" s="104"/>
      <c r="E105" s="22"/>
      <c r="F105" s="814"/>
      <c r="G105" s="814"/>
      <c r="H105" s="104"/>
      <c r="I105" s="104"/>
      <c r="J105" s="20"/>
      <c r="K105" s="20"/>
      <c r="L105" s="20"/>
      <c r="M105" s="20"/>
      <c r="N105" s="2460"/>
      <c r="O105" s="2460"/>
      <c r="P105" s="104"/>
    </row>
    <row r="106" spans="1:16" ht="12.5">
      <c r="A106" s="558"/>
      <c r="B106" s="22"/>
      <c r="C106" s="21"/>
      <c r="D106" s="104"/>
      <c r="E106" s="22"/>
      <c r="F106" s="814"/>
      <c r="G106" s="814"/>
      <c r="H106" s="104"/>
      <c r="I106" s="104"/>
      <c r="J106" s="20"/>
      <c r="K106" s="20"/>
      <c r="L106" s="20"/>
      <c r="M106" s="20"/>
      <c r="N106" s="2460"/>
      <c r="O106" s="2460"/>
      <c r="P106" s="104"/>
    </row>
    <row r="107" spans="1:16" ht="12.5">
      <c r="A107" s="558"/>
      <c r="B107" s="22"/>
      <c r="C107" s="21"/>
      <c r="D107" s="104"/>
      <c r="E107" s="22"/>
      <c r="F107" s="814"/>
      <c r="G107" s="814"/>
      <c r="H107" s="104"/>
      <c r="I107" s="104"/>
      <c r="J107" s="20"/>
      <c r="K107" s="20"/>
      <c r="L107" s="20"/>
      <c r="M107" s="20"/>
      <c r="N107" s="104"/>
      <c r="O107" s="104"/>
      <c r="P107" s="104"/>
    </row>
  </sheetData>
  <mergeCells count="69">
    <mergeCell ref="N55:O55"/>
    <mergeCell ref="N56:O56"/>
    <mergeCell ref="N58:O58"/>
    <mergeCell ref="N59:O59"/>
    <mergeCell ref="N60:O60"/>
    <mergeCell ref="N50:O50"/>
    <mergeCell ref="N51:O51"/>
    <mergeCell ref="N52:O52"/>
    <mergeCell ref="N53:O53"/>
    <mergeCell ref="N54:O54"/>
    <mergeCell ref="N45:O45"/>
    <mergeCell ref="N46:O46"/>
    <mergeCell ref="N47:O47"/>
    <mergeCell ref="N48:O48"/>
    <mergeCell ref="N49:O49"/>
    <mergeCell ref="B1:N1"/>
    <mergeCell ref="B2:N2"/>
    <mergeCell ref="A4:A6"/>
    <mergeCell ref="B4:B6"/>
    <mergeCell ref="C4:C6"/>
    <mergeCell ref="D4:D6"/>
    <mergeCell ref="E4:E6"/>
    <mergeCell ref="M4:M6"/>
    <mergeCell ref="N4:N6"/>
    <mergeCell ref="N98:O106"/>
    <mergeCell ref="F4:F6"/>
    <mergeCell ref="G4:G6"/>
    <mergeCell ref="H4:K5"/>
    <mergeCell ref="L4:L6"/>
    <mergeCell ref="O4:P5"/>
    <mergeCell ref="N23:O23"/>
    <mergeCell ref="N24:O24"/>
    <mergeCell ref="N25:O25"/>
    <mergeCell ref="N26:O26"/>
    <mergeCell ref="N27:O27"/>
    <mergeCell ref="N28:O28"/>
    <mergeCell ref="N41:O41"/>
    <mergeCell ref="N42:O42"/>
    <mergeCell ref="N43:O43"/>
    <mergeCell ref="N44:O44"/>
    <mergeCell ref="B94:E94"/>
    <mergeCell ref="B95:E95"/>
    <mergeCell ref="N78:O78"/>
    <mergeCell ref="N79:O79"/>
    <mergeCell ref="N80:O80"/>
    <mergeCell ref="N81:O81"/>
    <mergeCell ref="N82:O82"/>
    <mergeCell ref="N84:O84"/>
    <mergeCell ref="N85:O85"/>
    <mergeCell ref="B88:E88"/>
    <mergeCell ref="B89:E89"/>
    <mergeCell ref="B90:E90"/>
    <mergeCell ref="B92:E92"/>
    <mergeCell ref="B93:E93"/>
    <mergeCell ref="N74:O74"/>
    <mergeCell ref="N75:O75"/>
    <mergeCell ref="N76:O76"/>
    <mergeCell ref="N77:O77"/>
    <mergeCell ref="B87:E87"/>
    <mergeCell ref="N66:O66"/>
    <mergeCell ref="N67:O67"/>
    <mergeCell ref="N68:O68"/>
    <mergeCell ref="N69:O69"/>
    <mergeCell ref="N73:O73"/>
    <mergeCell ref="N61:O61"/>
    <mergeCell ref="N62:O62"/>
    <mergeCell ref="N63:O63"/>
    <mergeCell ref="N64:O64"/>
    <mergeCell ref="N65:O65"/>
  </mergeCells>
  <conditionalFormatting sqref="O7">
    <cfRule type="notContainsBlanks" dxfId="46" priority="1">
      <formula>LEN(TRIM(O7))&gt;0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5ADB"/>
    <outlinePr summaryBelow="0" summaryRight="0"/>
    <pageSetUpPr fitToPage="1"/>
  </sheetPr>
  <dimension ref="A1:S1780"/>
  <sheetViews>
    <sheetView workbookViewId="0">
      <pane ySplit="7" topLeftCell="A8" activePane="bottomLeft" state="frozen"/>
      <selection pane="bottomLeft" activeCell="B9" sqref="B9"/>
    </sheetView>
  </sheetViews>
  <sheetFormatPr defaultColWidth="12.6328125" defaultRowHeight="15.75" customHeight="1"/>
  <cols>
    <col min="1" max="1" width="9.36328125" hidden="1" customWidth="1"/>
    <col min="2" max="2" width="6.453125" customWidth="1"/>
    <col min="3" max="3" width="4.7265625" customWidth="1"/>
    <col min="4" max="4" width="49.36328125" customWidth="1"/>
    <col min="5" max="5" width="30.7265625" customWidth="1"/>
    <col min="6" max="6" width="26.90625" customWidth="1"/>
    <col min="7" max="7" width="19.36328125" customWidth="1"/>
    <col min="8" max="8" width="15.08984375" customWidth="1"/>
    <col min="9" max="9" width="36.90625" customWidth="1"/>
    <col min="10" max="10" width="17.26953125" customWidth="1"/>
    <col min="11" max="11" width="11.36328125" customWidth="1"/>
    <col min="12" max="13" width="10.7265625" customWidth="1"/>
    <col min="14" max="14" width="19.453125" customWidth="1"/>
    <col min="15" max="15" width="26.08984375" customWidth="1"/>
    <col min="16" max="16" width="36.6328125" customWidth="1"/>
    <col min="17" max="17" width="13.26953125" customWidth="1"/>
    <col min="18" max="19" width="30" customWidth="1"/>
  </cols>
  <sheetData>
    <row r="1" spans="1:19" ht="32.25" customHeight="1">
      <c r="B1" s="738"/>
      <c r="C1" s="2574" t="s">
        <v>1283</v>
      </c>
      <c r="D1" s="2460"/>
      <c r="E1" s="2460"/>
      <c r="F1" s="2460"/>
      <c r="G1" s="2460"/>
      <c r="H1" s="2460"/>
      <c r="I1" s="2460"/>
      <c r="J1" s="2460"/>
      <c r="K1" s="2460"/>
      <c r="L1" s="2460"/>
      <c r="M1" s="2460"/>
      <c r="N1" s="2460"/>
      <c r="O1" s="2460"/>
      <c r="P1" s="2460"/>
    </row>
    <row r="2" spans="1:19" ht="25">
      <c r="B2" s="1054"/>
      <c r="C2" s="2574" t="s">
        <v>1284</v>
      </c>
      <c r="D2" s="2460"/>
      <c r="E2" s="2460"/>
      <c r="F2" s="2460"/>
      <c r="G2" s="2460"/>
      <c r="H2" s="2460"/>
      <c r="I2" s="2460"/>
      <c r="J2" s="2460"/>
      <c r="K2" s="2460"/>
      <c r="L2" s="2460"/>
      <c r="M2" s="2460"/>
      <c r="N2" s="2460"/>
      <c r="O2" s="2460"/>
      <c r="P2" s="2460"/>
    </row>
    <row r="3" spans="1:19" ht="1.5" customHeight="1">
      <c r="A3" s="1055"/>
      <c r="B3" s="1056"/>
      <c r="C3" s="1055"/>
      <c r="D3" s="1055"/>
      <c r="E3" s="1057"/>
      <c r="F3" s="1055"/>
      <c r="G3" s="1058">
        <f>SUM(H110:H115,H33:H44)</f>
        <v>5810688401</v>
      </c>
      <c r="H3" s="1059">
        <f>G3-SPDAB!J50</f>
        <v>-14045445370</v>
      </c>
      <c r="I3" s="1055"/>
      <c r="J3" s="1055"/>
      <c r="K3" s="1055"/>
      <c r="L3" s="1055"/>
      <c r="M3" s="1055"/>
      <c r="N3" s="1055"/>
      <c r="O3" s="1060"/>
      <c r="P3" s="1055"/>
      <c r="Q3" s="1055"/>
      <c r="R3" s="1055"/>
      <c r="S3" s="1055"/>
    </row>
    <row r="4" spans="1:19" ht="12.5">
      <c r="A4" s="1061"/>
      <c r="B4" s="1062"/>
      <c r="C4" s="1063"/>
      <c r="D4" s="1063"/>
      <c r="E4" s="1063"/>
      <c r="F4" s="1063"/>
      <c r="G4" s="1064">
        <f>G10-SPDAB!E6</f>
        <v>0</v>
      </c>
      <c r="H4" s="1064">
        <f>H10-SPDAB!J6</f>
        <v>0</v>
      </c>
      <c r="I4" s="1063"/>
      <c r="J4" s="1065">
        <f>J10-SPDAB!M6</f>
        <v>0</v>
      </c>
      <c r="K4" s="1066">
        <f>K10-SPDAB!P2*100</f>
        <v>0</v>
      </c>
      <c r="L4" s="1067">
        <f>L10-SPDAB!N6*100</f>
        <v>0</v>
      </c>
      <c r="M4" s="1068">
        <f>M10-SPDAB!P6*100</f>
        <v>0</v>
      </c>
      <c r="N4" s="1069">
        <f>N10-SPDAB!T6</f>
        <v>0</v>
      </c>
      <c r="O4" s="1070"/>
      <c r="P4" s="1071"/>
      <c r="Q4" s="1061"/>
      <c r="R4" s="1061"/>
      <c r="S4" s="1061"/>
    </row>
    <row r="5" spans="1:19" ht="15.75" customHeight="1">
      <c r="B5" s="1072"/>
      <c r="C5" s="2562" t="s">
        <v>0</v>
      </c>
      <c r="D5" s="2562" t="s">
        <v>1285</v>
      </c>
      <c r="E5" s="2562" t="s">
        <v>94</v>
      </c>
      <c r="F5" s="2562" t="s">
        <v>96</v>
      </c>
      <c r="G5" s="2562" t="s">
        <v>61</v>
      </c>
      <c r="H5" s="2568" t="s">
        <v>30</v>
      </c>
      <c r="I5" s="2479"/>
      <c r="J5" s="2569" t="s">
        <v>4</v>
      </c>
      <c r="K5" s="2467"/>
      <c r="L5" s="2467"/>
      <c r="M5" s="2456"/>
      <c r="N5" s="2570" t="s">
        <v>57</v>
      </c>
      <c r="O5" s="2570" t="s">
        <v>1286</v>
      </c>
      <c r="P5" s="2562" t="s">
        <v>24</v>
      </c>
      <c r="Q5" s="70">
        <f>SUM(G4:N4)</f>
        <v>0</v>
      </c>
    </row>
    <row r="6" spans="1:19" ht="108" customHeight="1">
      <c r="B6" s="1072"/>
      <c r="C6" s="2453"/>
      <c r="D6" s="2453"/>
      <c r="E6" s="2453"/>
      <c r="F6" s="2453"/>
      <c r="G6" s="2453"/>
      <c r="H6" s="2572" t="s">
        <v>1287</v>
      </c>
      <c r="I6" s="2573" t="s">
        <v>1288</v>
      </c>
      <c r="J6" s="2569" t="s">
        <v>3</v>
      </c>
      <c r="K6" s="2467"/>
      <c r="L6" s="2456"/>
      <c r="M6" s="2575" t="s">
        <v>1289</v>
      </c>
      <c r="N6" s="2571"/>
      <c r="O6" s="2571"/>
      <c r="P6" s="2453"/>
    </row>
    <row r="7" spans="1:19" ht="1.5" customHeight="1">
      <c r="B7" s="1072"/>
      <c r="C7" s="2454"/>
      <c r="D7" s="2454"/>
      <c r="E7" s="2454"/>
      <c r="F7" s="2454"/>
      <c r="G7" s="2454"/>
      <c r="H7" s="2454"/>
      <c r="I7" s="2454"/>
      <c r="J7" s="1073" t="s">
        <v>65</v>
      </c>
      <c r="K7" s="1074" t="s">
        <v>1290</v>
      </c>
      <c r="L7" s="1073" t="s">
        <v>1291</v>
      </c>
      <c r="M7" s="2454"/>
      <c r="N7" s="2475"/>
      <c r="O7" s="2475"/>
      <c r="P7" s="2454"/>
      <c r="R7" s="70">
        <f>SPDAB!O6</f>
        <v>43170923184</v>
      </c>
    </row>
    <row r="8" spans="1:19" ht="27" customHeight="1">
      <c r="B8" s="1072"/>
      <c r="C8" s="1075"/>
      <c r="D8" s="1076" t="s">
        <v>7</v>
      </c>
      <c r="E8" s="1075"/>
      <c r="F8" s="1075"/>
      <c r="G8" s="1077">
        <f t="shared" ref="G8:H8" si="0">G10+G128+G185+G255+G392+G498+G610+G667</f>
        <v>491970056599.57001</v>
      </c>
      <c r="H8" s="1078">
        <f t="shared" si="0"/>
        <v>554473580663.79004</v>
      </c>
      <c r="I8" s="1079"/>
      <c r="J8" s="1078">
        <f>J10+J128+J185+J255+J392+J498+J610+J667</f>
        <v>127619056948</v>
      </c>
      <c r="K8" s="1080">
        <f>J8/H8*100</f>
        <v>23.016255669967247</v>
      </c>
      <c r="L8" s="1080">
        <f>J8/G8*100</f>
        <v>25.940411461235168</v>
      </c>
      <c r="M8" s="1080">
        <f>R8/8</f>
        <v>80.146415735980938</v>
      </c>
      <c r="N8" s="1081">
        <f t="shared" ref="N8:O8" si="1">G8-J8</f>
        <v>364350999651.57001</v>
      </c>
      <c r="O8" s="1082">
        <f t="shared" si="1"/>
        <v>554473580640.7738</v>
      </c>
      <c r="P8" s="1079"/>
      <c r="R8" s="1083">
        <f>M10+M128+M185+M255+M392+M498+M610+M667</f>
        <v>641.1713258878475</v>
      </c>
      <c r="S8" s="1084">
        <f>S10-SPDAB!O7</f>
        <v>-23440360440.9268</v>
      </c>
    </row>
    <row r="9" spans="1:19" ht="15.5">
      <c r="B9" s="1085"/>
      <c r="C9" s="768">
        <v>1</v>
      </c>
      <c r="D9" s="1086">
        <v>2</v>
      </c>
      <c r="E9" s="1087">
        <v>3</v>
      </c>
      <c r="F9" s="1087">
        <v>4</v>
      </c>
      <c r="G9" s="1087">
        <v>5</v>
      </c>
      <c r="H9" s="1087">
        <v>6</v>
      </c>
      <c r="I9" s="1087">
        <v>7</v>
      </c>
      <c r="J9" s="1087">
        <v>8</v>
      </c>
      <c r="K9" s="1087">
        <v>6</v>
      </c>
      <c r="L9" s="1087"/>
      <c r="M9" s="1087">
        <v>7</v>
      </c>
      <c r="N9" s="1088"/>
      <c r="O9" s="1089"/>
      <c r="P9" s="1087">
        <v>8</v>
      </c>
      <c r="S9" s="1090">
        <f>S10/G10</f>
        <v>0.45695466576386068</v>
      </c>
    </row>
    <row r="10" spans="1:19" ht="32.25" customHeight="1">
      <c r="A10" s="1091"/>
      <c r="B10" s="1092"/>
      <c r="C10" s="1093"/>
      <c r="D10" s="1094" t="s">
        <v>81</v>
      </c>
      <c r="E10" s="1095"/>
      <c r="F10" s="1096"/>
      <c r="G10" s="1096">
        <f t="shared" ref="G10:H10" si="2">SUM(G11:G124)</f>
        <v>43178381186</v>
      </c>
      <c r="H10" s="1096">
        <f t="shared" si="2"/>
        <v>42515424501</v>
      </c>
      <c r="I10" s="1097"/>
      <c r="J10" s="1096">
        <f>SUM(J11:J124)</f>
        <v>42258831982</v>
      </c>
      <c r="K10" s="1098">
        <f t="shared" ref="K10:K92" si="3">J10/H10*100</f>
        <v>99.396471934570556</v>
      </c>
      <c r="L10" s="1098">
        <f t="shared" ref="L10:L92" si="4">J10/G10*100</f>
        <v>97.87034812620962</v>
      </c>
      <c r="M10" s="1098">
        <f>R7/G10*100</f>
        <v>99.982727462690477</v>
      </c>
      <c r="N10" s="1096">
        <f t="shared" ref="N10:P10" si="5">SUM(N11:N124)</f>
        <v>919549204</v>
      </c>
      <c r="O10" s="1099" t="e">
        <f t="shared" si="5"/>
        <v>#DIV/0!</v>
      </c>
      <c r="P10" s="1096">
        <f t="shared" si="5"/>
        <v>0</v>
      </c>
      <c r="Q10" s="1091"/>
      <c r="R10" s="1091">
        <f>SUM(M11:M117)</f>
        <v>10000</v>
      </c>
      <c r="S10" s="1100">
        <f>SUM(S11:S117)</f>
        <v>19730562743.0732</v>
      </c>
    </row>
    <row r="11" spans="1:19" ht="25">
      <c r="A11" s="1091"/>
      <c r="B11" s="1092"/>
      <c r="C11" s="1093">
        <v>1</v>
      </c>
      <c r="D11" s="1101" t="s">
        <v>322</v>
      </c>
      <c r="E11" s="1093" t="s">
        <v>316</v>
      </c>
      <c r="F11" s="1093" t="s">
        <v>20</v>
      </c>
      <c r="G11" s="1102">
        <f>SPDAB!E16</f>
        <v>90000000</v>
      </c>
      <c r="H11" s="1103">
        <f>SPDAB!J16</f>
        <v>85563240</v>
      </c>
      <c r="I11" s="1104" t="s">
        <v>1292</v>
      </c>
      <c r="J11" s="1105">
        <f>SPDAB!M16</f>
        <v>85563240</v>
      </c>
      <c r="K11" s="1106">
        <f t="shared" si="3"/>
        <v>100</v>
      </c>
      <c r="L11" s="1106">
        <f t="shared" si="4"/>
        <v>95.070266666666669</v>
      </c>
      <c r="M11" s="1107">
        <v>100</v>
      </c>
      <c r="N11" s="1108">
        <f t="shared" ref="N11:N92" si="6">G11-J11</f>
        <v>4436760</v>
      </c>
      <c r="O11" s="1109">
        <f>H11-J11</f>
        <v>0</v>
      </c>
      <c r="P11" s="1110" t="s">
        <v>319</v>
      </c>
      <c r="Q11" s="1111">
        <f>SUM(N11:N31,N95:N100)</f>
        <v>269830631</v>
      </c>
      <c r="R11" s="1112">
        <f>SUM(S83:S85)</f>
        <v>3377123526</v>
      </c>
      <c r="S11" s="1100">
        <f>SUM(N11:N31)</f>
        <v>266767979</v>
      </c>
    </row>
    <row r="12" spans="1:19" ht="25">
      <c r="A12" s="1091"/>
      <c r="B12" s="1092"/>
      <c r="C12" s="1093">
        <v>2</v>
      </c>
      <c r="D12" s="1113" t="s">
        <v>322</v>
      </c>
      <c r="E12" s="1114" t="s">
        <v>323</v>
      </c>
      <c r="F12" s="1093" t="s">
        <v>20</v>
      </c>
      <c r="G12" s="1102">
        <v>100000000</v>
      </c>
      <c r="H12" s="1103">
        <v>99089700</v>
      </c>
      <c r="I12" s="1115" t="s">
        <v>1293</v>
      </c>
      <c r="J12" s="1105">
        <f>SPDAB!M18</f>
        <v>93426800</v>
      </c>
      <c r="K12" s="1106">
        <f t="shared" si="3"/>
        <v>94.28507705644482</v>
      </c>
      <c r="L12" s="1106">
        <f t="shared" si="4"/>
        <v>93.4268</v>
      </c>
      <c r="M12" s="1116">
        <v>100</v>
      </c>
      <c r="N12" s="1108">
        <f t="shared" si="6"/>
        <v>6573200</v>
      </c>
      <c r="O12" s="1109">
        <f t="shared" ref="O12:O92" si="7">H12-K12</f>
        <v>99089605.71492295</v>
      </c>
      <c r="P12" s="1110" t="s">
        <v>319</v>
      </c>
      <c r="Q12" s="1117">
        <f>Q11-SPDAB!T9</f>
        <v>0</v>
      </c>
      <c r="R12" s="1118">
        <f>R11-SPDAB!O119</f>
        <v>-680000000</v>
      </c>
      <c r="S12" s="1100">
        <f>M12*G12/100</f>
        <v>100000000</v>
      </c>
    </row>
    <row r="13" spans="1:19" ht="37.5">
      <c r="A13" s="1091"/>
      <c r="B13" s="1119" t="s">
        <v>1294</v>
      </c>
      <c r="C13" s="1093">
        <v>3</v>
      </c>
      <c r="D13" s="1113" t="s">
        <v>1295</v>
      </c>
      <c r="E13" s="1114" t="s">
        <v>1296</v>
      </c>
      <c r="F13" s="1093" t="s">
        <v>20</v>
      </c>
      <c r="G13" s="1102">
        <v>100000000</v>
      </c>
      <c r="H13" s="1103">
        <f>SPDAB!J19</f>
        <v>99777900</v>
      </c>
      <c r="I13" s="1120" t="str">
        <f>SPDAB!Q19</f>
        <v>a. 7.a/SPK/PSDA.BPP.WLSDKK-
     SPDAB/CIKASDA/2025
b. 10 Nop-31 Des' 25 
     (60 Hari kalender)
c.  CV. ARCHIDON KONSULTAN</v>
      </c>
      <c r="J13" s="1105">
        <f>SPDAB!M19</f>
        <v>94520700</v>
      </c>
      <c r="K13" s="1106">
        <f t="shared" si="3"/>
        <v>94.731097768143044</v>
      </c>
      <c r="L13" s="1106">
        <f t="shared" si="4"/>
        <v>94.520700000000005</v>
      </c>
      <c r="M13" s="1116">
        <v>100</v>
      </c>
      <c r="N13" s="1108">
        <f t="shared" si="6"/>
        <v>5479300</v>
      </c>
      <c r="O13" s="1109">
        <f t="shared" si="7"/>
        <v>99777805.268902227</v>
      </c>
      <c r="P13" s="1110" t="s">
        <v>1191</v>
      </c>
      <c r="Q13" s="1118"/>
      <c r="R13" s="1118"/>
      <c r="S13" s="1100"/>
    </row>
    <row r="14" spans="1:19" ht="25">
      <c r="A14" s="1091"/>
      <c r="B14" s="1119" t="s">
        <v>1294</v>
      </c>
      <c r="C14" s="1093">
        <v>4</v>
      </c>
      <c r="D14" s="1113" t="s">
        <v>1297</v>
      </c>
      <c r="E14" s="1114" t="s">
        <v>1298</v>
      </c>
      <c r="F14" s="1093" t="s">
        <v>20</v>
      </c>
      <c r="G14" s="1102">
        <v>74130000</v>
      </c>
      <c r="H14" s="1103">
        <v>73881600</v>
      </c>
      <c r="I14" s="1120" t="s">
        <v>1299</v>
      </c>
      <c r="J14" s="1105">
        <f>SPDAB!M20</f>
        <v>70242000</v>
      </c>
      <c r="K14" s="1106">
        <f t="shared" si="3"/>
        <v>95.073739604989598</v>
      </c>
      <c r="L14" s="1106">
        <f t="shared" si="4"/>
        <v>94.755159854309994</v>
      </c>
      <c r="M14" s="1116">
        <v>100</v>
      </c>
      <c r="N14" s="1108">
        <f t="shared" si="6"/>
        <v>3888000</v>
      </c>
      <c r="O14" s="1109">
        <f t="shared" si="7"/>
        <v>73881504.926260397</v>
      </c>
      <c r="P14" s="1110" t="s">
        <v>1300</v>
      </c>
      <c r="Q14" s="1118"/>
      <c r="R14" s="1118"/>
      <c r="S14" s="1100"/>
    </row>
    <row r="15" spans="1:19" ht="25">
      <c r="A15" s="1091"/>
      <c r="B15" s="1092"/>
      <c r="C15" s="1093">
        <v>5</v>
      </c>
      <c r="D15" s="1113" t="s">
        <v>308</v>
      </c>
      <c r="E15" s="1114" t="s">
        <v>327</v>
      </c>
      <c r="F15" s="1093" t="s">
        <v>310</v>
      </c>
      <c r="G15" s="1102">
        <v>910000000</v>
      </c>
      <c r="H15" s="1103">
        <v>885000000</v>
      </c>
      <c r="I15" s="1115" t="s">
        <v>1301</v>
      </c>
      <c r="J15" s="1105">
        <f>SPDAB!M22</f>
        <v>885000000</v>
      </c>
      <c r="K15" s="1106">
        <f t="shared" si="3"/>
        <v>100</v>
      </c>
      <c r="L15" s="1106">
        <f t="shared" si="4"/>
        <v>97.252747252747255</v>
      </c>
      <c r="M15" s="1121">
        <v>100</v>
      </c>
      <c r="N15" s="1108">
        <f t="shared" si="6"/>
        <v>25000000</v>
      </c>
      <c r="O15" s="1109">
        <f t="shared" si="7"/>
        <v>884999900</v>
      </c>
      <c r="P15" s="1110" t="str">
        <f>SPDAB!W22</f>
        <v>SELESAI</v>
      </c>
      <c r="Q15" s="1091"/>
      <c r="R15" s="1091"/>
      <c r="S15" s="1100">
        <f>M15*G15/100</f>
        <v>910000000</v>
      </c>
    </row>
    <row r="16" spans="1:19" ht="25">
      <c r="A16" s="1091"/>
      <c r="B16" s="1119" t="s">
        <v>1294</v>
      </c>
      <c r="C16" s="1093">
        <v>6</v>
      </c>
      <c r="D16" s="1122" t="s">
        <v>326</v>
      </c>
      <c r="E16" s="1114" t="s">
        <v>1302</v>
      </c>
      <c r="F16" s="1093" t="s">
        <v>20</v>
      </c>
      <c r="G16" s="1102">
        <v>400000000</v>
      </c>
      <c r="H16" s="1103">
        <f>SPDAB!J23</f>
        <v>399720200</v>
      </c>
      <c r="I16" s="1120" t="str">
        <f>SPDAB!Q23</f>
        <v>a. 10/SP/PSDA.BPP.WSLDKK-
    SPDAB/CIKASDA/2025, 
b. 10 Nop-31 Des 2025 
    (52 Hari Kalender)
c. CV. SAPU JAGAT KONSTRUKSI</v>
      </c>
      <c r="J16" s="1105">
        <f>SPDAB!M23</f>
        <v>399720200</v>
      </c>
      <c r="K16" s="1106">
        <f t="shared" si="3"/>
        <v>100</v>
      </c>
      <c r="L16" s="1106">
        <f t="shared" si="4"/>
        <v>99.930050000000008</v>
      </c>
      <c r="M16" s="1107">
        <v>100</v>
      </c>
      <c r="N16" s="1108">
        <f t="shared" si="6"/>
        <v>279800</v>
      </c>
      <c r="O16" s="1109">
        <f t="shared" si="7"/>
        <v>399720100</v>
      </c>
      <c r="P16" s="1110" t="str">
        <f>SPDAB!W23</f>
        <v>SELESAI</v>
      </c>
      <c r="Q16" s="1091"/>
      <c r="R16" s="1091"/>
      <c r="S16" s="1100"/>
    </row>
    <row r="17" spans="1:19" ht="25">
      <c r="A17" s="1091"/>
      <c r="B17" s="1119" t="s">
        <v>1294</v>
      </c>
      <c r="C17" s="1093">
        <v>7</v>
      </c>
      <c r="D17" s="1122" t="s">
        <v>326</v>
      </c>
      <c r="E17" s="1114" t="s">
        <v>1303</v>
      </c>
      <c r="F17" s="1093" t="s">
        <v>310</v>
      </c>
      <c r="G17" s="1102">
        <v>2000000000</v>
      </c>
      <c r="H17" s="1103">
        <f>SPDAB!J24</f>
        <v>1945065400</v>
      </c>
      <c r="I17" s="1120" t="str">
        <f>SPDAB!Q24</f>
        <v>a. 13/SP/PSDA.BPP.WSLDKK-
    SPDAB/CIKASDA/2025
b. 5 Nop -30 Des 2025 (57 Hari   
    Kalender)
c. CV. KARYA AL IKHLAS</v>
      </c>
      <c r="J17" s="1105">
        <f>SPDAB!M24</f>
        <v>1945065400</v>
      </c>
      <c r="K17" s="1106">
        <f t="shared" si="3"/>
        <v>100</v>
      </c>
      <c r="L17" s="1106">
        <f t="shared" si="4"/>
        <v>97.253270000000001</v>
      </c>
      <c r="M17" s="1116">
        <v>100</v>
      </c>
      <c r="N17" s="1108">
        <f t="shared" si="6"/>
        <v>54934600</v>
      </c>
      <c r="O17" s="1109">
        <f t="shared" si="7"/>
        <v>1945065300</v>
      </c>
      <c r="P17" s="1110" t="str">
        <f>SPDAB!W24</f>
        <v>SELESAI</v>
      </c>
      <c r="Q17" s="1091"/>
      <c r="R17" s="1091"/>
      <c r="S17" s="1100"/>
    </row>
    <row r="18" spans="1:19" ht="25">
      <c r="A18" s="1091"/>
      <c r="B18" s="1119" t="s">
        <v>1294</v>
      </c>
      <c r="C18" s="1093">
        <v>8</v>
      </c>
      <c r="D18" s="1122" t="s">
        <v>1304</v>
      </c>
      <c r="E18" s="1114" t="s">
        <v>1305</v>
      </c>
      <c r="F18" s="1093" t="s">
        <v>20</v>
      </c>
      <c r="G18" s="1102">
        <v>200000000</v>
      </c>
      <c r="H18" s="1103">
        <f>SPDAB!J25</f>
        <v>199792500</v>
      </c>
      <c r="I18" s="1120" t="str">
        <f>SPDAB!Q25</f>
        <v>a. 50/SPK/PSDA.BPP.WLSDKK-
    SPDAB/CIKASDA/2025
b. 20 Nop-31 Des 2025 (42 Hari   
    Kalender)
c. CV. BARAKA NIGAH KARYA</v>
      </c>
      <c r="J18" s="1105">
        <f>SPDAB!M25</f>
        <v>199792500</v>
      </c>
      <c r="K18" s="1106">
        <f t="shared" si="3"/>
        <v>100</v>
      </c>
      <c r="L18" s="1106">
        <f t="shared" si="4"/>
        <v>99.896249999999995</v>
      </c>
      <c r="M18" s="1116">
        <v>100</v>
      </c>
      <c r="N18" s="1108">
        <f t="shared" si="6"/>
        <v>207500</v>
      </c>
      <c r="O18" s="1109">
        <f t="shared" si="7"/>
        <v>199792400</v>
      </c>
      <c r="P18" s="1110" t="str">
        <f>SPDAB!W25</f>
        <v>SELESAI</v>
      </c>
      <c r="Q18" s="1091"/>
      <c r="R18" s="1091"/>
      <c r="S18" s="1100"/>
    </row>
    <row r="19" spans="1:19" ht="25">
      <c r="A19" s="1091"/>
      <c r="B19" s="1119" t="s">
        <v>1294</v>
      </c>
      <c r="C19" s="1093">
        <v>9</v>
      </c>
      <c r="D19" s="1122" t="s">
        <v>1304</v>
      </c>
      <c r="E19" s="1114" t="s">
        <v>1306</v>
      </c>
      <c r="F19" s="1093" t="s">
        <v>20</v>
      </c>
      <c r="G19" s="1102">
        <v>200000000</v>
      </c>
      <c r="H19" s="1103">
        <f>SPDAB!J26</f>
        <v>199699300</v>
      </c>
      <c r="I19" s="1120" t="str">
        <f>SPDAB!Q26</f>
        <v>a. 52/SPK/PSDA.BPP.WLSDKK-
    SPDAB/CIKASDA/2025
b. 20 Nop-31 Des 2025 (42 Hari   
    Kalender)
c. CV. BANUATA JAYA ABADI</v>
      </c>
      <c r="J19" s="1105">
        <f>SPDAB!M26</f>
        <v>199699300</v>
      </c>
      <c r="K19" s="1106">
        <f t="shared" si="3"/>
        <v>100</v>
      </c>
      <c r="L19" s="1106">
        <f t="shared" si="4"/>
        <v>99.849649999999997</v>
      </c>
      <c r="M19" s="1116">
        <v>100</v>
      </c>
      <c r="N19" s="1108">
        <f t="shared" si="6"/>
        <v>300700</v>
      </c>
      <c r="O19" s="1109">
        <f t="shared" si="7"/>
        <v>199699200</v>
      </c>
      <c r="P19" s="1110" t="str">
        <f>SPDAB!W26</f>
        <v>SELESAI</v>
      </c>
      <c r="Q19" s="1091"/>
      <c r="R19" s="1091"/>
      <c r="S19" s="1100"/>
    </row>
    <row r="20" spans="1:19" ht="25">
      <c r="A20" s="1091"/>
      <c r="B20" s="1119" t="s">
        <v>1294</v>
      </c>
      <c r="C20" s="1093">
        <v>10</v>
      </c>
      <c r="D20" s="1122" t="s">
        <v>1304</v>
      </c>
      <c r="E20" s="1114" t="s">
        <v>1307</v>
      </c>
      <c r="F20" s="1093" t="s">
        <v>20</v>
      </c>
      <c r="G20" s="1102">
        <v>380000000</v>
      </c>
      <c r="H20" s="1103">
        <f>SPDAB!J27</f>
        <v>379812500</v>
      </c>
      <c r="I20" s="1120" t="str">
        <f>SPDAB!Q27</f>
        <v>a. 54/SPK/PSDA.BPP.WLSDKK-
    SPDAB/CIKASDA/2025
b. 21 Nop-31 Des 2025 (41 Hari   
    Kalender)
c. CV. AYRAH KARYA MANDIRI</v>
      </c>
      <c r="J20" s="1105">
        <f>SPDAB!M27</f>
        <v>379812500</v>
      </c>
      <c r="K20" s="1106">
        <f t="shared" si="3"/>
        <v>100</v>
      </c>
      <c r="L20" s="1106">
        <f t="shared" si="4"/>
        <v>99.950657894736835</v>
      </c>
      <c r="M20" s="1107">
        <v>100</v>
      </c>
      <c r="N20" s="1108">
        <f t="shared" si="6"/>
        <v>187500</v>
      </c>
      <c r="O20" s="1109">
        <f t="shared" si="7"/>
        <v>379812400</v>
      </c>
      <c r="P20" s="1110" t="str">
        <f>SPDAB!W27</f>
        <v>SELESAI</v>
      </c>
      <c r="Q20" s="1091"/>
      <c r="R20" s="1091"/>
      <c r="S20" s="1100"/>
    </row>
    <row r="21" spans="1:19" ht="14">
      <c r="A21" s="1091"/>
      <c r="B21" s="1119" t="s">
        <v>1294</v>
      </c>
      <c r="C21" s="1093">
        <v>11</v>
      </c>
      <c r="D21" s="1122" t="s">
        <v>1308</v>
      </c>
      <c r="E21" s="1114" t="s">
        <v>1309</v>
      </c>
      <c r="F21" s="1093" t="s">
        <v>20</v>
      </c>
      <c r="G21" s="1102">
        <v>400000000</v>
      </c>
      <c r="H21" s="1123">
        <v>399774300</v>
      </c>
      <c r="I21" s="1124" t="s">
        <v>1310</v>
      </c>
      <c r="J21" s="1105">
        <f>SPDAB!M28</f>
        <v>399774300</v>
      </c>
      <c r="K21" s="1106">
        <f t="shared" si="3"/>
        <v>100</v>
      </c>
      <c r="L21" s="1106">
        <f t="shared" si="4"/>
        <v>99.943574999999996</v>
      </c>
      <c r="M21" s="1107">
        <v>100</v>
      </c>
      <c r="N21" s="1108">
        <f t="shared" si="6"/>
        <v>225700</v>
      </c>
      <c r="O21" s="1109">
        <f t="shared" si="7"/>
        <v>399774200</v>
      </c>
      <c r="P21" s="1125" t="str">
        <f>SPDAB!W28</f>
        <v>SELESAI</v>
      </c>
      <c r="Q21" s="1091"/>
      <c r="R21" s="1091"/>
      <c r="S21" s="1100"/>
    </row>
    <row r="22" spans="1:19" ht="37.5">
      <c r="A22" s="1091"/>
      <c r="B22" s="1119" t="s">
        <v>1294</v>
      </c>
      <c r="C22" s="1093">
        <v>12</v>
      </c>
      <c r="D22" s="1122" t="s">
        <v>1304</v>
      </c>
      <c r="E22" s="1114" t="s">
        <v>1311</v>
      </c>
      <c r="F22" s="1093" t="s">
        <v>20</v>
      </c>
      <c r="G22" s="1102">
        <v>200000000</v>
      </c>
      <c r="H22" s="1103">
        <f>SPDAB!J29</f>
        <v>199760300</v>
      </c>
      <c r="I22" s="1120" t="str">
        <f>SPDAB!Q29</f>
        <v>a. 38/SPK/PSDA.BPP.WSLDKK-
    SPDAB/CIKASDA/2025, 
b. 14 Nov - 31 Des 2025 
     (48 Hari Kalender)
c. CV. KITA LOKO</v>
      </c>
      <c r="J22" s="1105">
        <f>SPDAB!M29</f>
        <v>199760300</v>
      </c>
      <c r="K22" s="1106">
        <f t="shared" si="3"/>
        <v>100</v>
      </c>
      <c r="L22" s="1106">
        <f t="shared" si="4"/>
        <v>99.88015</v>
      </c>
      <c r="M22" s="1107">
        <v>100</v>
      </c>
      <c r="N22" s="1108">
        <f t="shared" si="6"/>
        <v>239700</v>
      </c>
      <c r="O22" s="1109">
        <f t="shared" si="7"/>
        <v>199760200</v>
      </c>
      <c r="P22" s="1125" t="str">
        <f>SPDAB!W29</f>
        <v>SELESAI</v>
      </c>
      <c r="Q22" s="1091"/>
      <c r="R22" s="1091"/>
      <c r="S22" s="1100"/>
    </row>
    <row r="23" spans="1:19" ht="13">
      <c r="A23" s="1091"/>
      <c r="B23" s="1119" t="s">
        <v>1294</v>
      </c>
      <c r="C23" s="1093">
        <v>13</v>
      </c>
      <c r="D23" s="1122" t="s">
        <v>326</v>
      </c>
      <c r="E23" s="1114" t="s">
        <v>1312</v>
      </c>
      <c r="F23" s="1093" t="s">
        <v>20</v>
      </c>
      <c r="G23" s="1102">
        <v>200000000</v>
      </c>
      <c r="H23" s="1103">
        <f>SPDAB!J30</f>
        <v>199801200</v>
      </c>
      <c r="I23" s="1120" t="str">
        <f>SPDAB!Q30</f>
        <v>a. 57/SPK/PSDA.BPP.WSLDKK-
    SPDAB/CIKASDA/2025, 
b. 21 Nov - 31 Des 2025 
     (41 Hari Kalender)
c. CV. PIRANTI GEMILANG</v>
      </c>
      <c r="J23" s="1105">
        <f>SPDAB!M30</f>
        <v>199801200</v>
      </c>
      <c r="K23" s="1106">
        <f t="shared" si="3"/>
        <v>100</v>
      </c>
      <c r="L23" s="1106">
        <f t="shared" si="4"/>
        <v>99.900599999999997</v>
      </c>
      <c r="M23" s="1107">
        <v>100</v>
      </c>
      <c r="N23" s="1108">
        <f t="shared" si="6"/>
        <v>198800</v>
      </c>
      <c r="O23" s="1109">
        <f t="shared" si="7"/>
        <v>199801100</v>
      </c>
      <c r="P23" s="1125" t="str">
        <f>SPDAB!W30</f>
        <v>SELESAI</v>
      </c>
      <c r="Q23" s="1091"/>
      <c r="R23" s="1091"/>
      <c r="S23" s="1100"/>
    </row>
    <row r="24" spans="1:19" ht="13">
      <c r="A24" s="1091"/>
      <c r="B24" s="1119" t="s">
        <v>1294</v>
      </c>
      <c r="C24" s="1093">
        <v>14</v>
      </c>
      <c r="D24" s="1122" t="s">
        <v>1313</v>
      </c>
      <c r="E24" s="1114" t="s">
        <v>1314</v>
      </c>
      <c r="F24" s="1093" t="s">
        <v>20</v>
      </c>
      <c r="G24" s="1102">
        <v>400000000</v>
      </c>
      <c r="H24" s="1103">
        <v>399747500</v>
      </c>
      <c r="I24" s="1115" t="s">
        <v>1315</v>
      </c>
      <c r="J24" s="1105">
        <f>SPDAB!M31</f>
        <v>399747500</v>
      </c>
      <c r="K24" s="1106">
        <f t="shared" si="3"/>
        <v>100</v>
      </c>
      <c r="L24" s="1106">
        <f t="shared" si="4"/>
        <v>99.936875000000001</v>
      </c>
      <c r="M24" s="1107">
        <v>100</v>
      </c>
      <c r="N24" s="1108">
        <f t="shared" si="6"/>
        <v>252500</v>
      </c>
      <c r="O24" s="1109">
        <f t="shared" si="7"/>
        <v>399747400</v>
      </c>
      <c r="P24" s="1125" t="str">
        <f>SPDAB!W31</f>
        <v>SELESAI</v>
      </c>
      <c r="Q24" s="1091"/>
      <c r="R24" s="1091"/>
      <c r="S24" s="1100"/>
    </row>
    <row r="25" spans="1:19" ht="25">
      <c r="A25" s="1091"/>
      <c r="B25" s="1119" t="s">
        <v>1294</v>
      </c>
      <c r="C25" s="1093">
        <v>15</v>
      </c>
      <c r="D25" s="1122" t="s">
        <v>1316</v>
      </c>
      <c r="E25" s="1114" t="s">
        <v>888</v>
      </c>
      <c r="F25" s="1093" t="s">
        <v>20</v>
      </c>
      <c r="G25" s="1102">
        <v>400000000</v>
      </c>
      <c r="H25" s="1123">
        <v>399741600</v>
      </c>
      <c r="I25" s="1124" t="s">
        <v>1317</v>
      </c>
      <c r="J25" s="1105">
        <f>SPDAB!M32</f>
        <v>399741600</v>
      </c>
      <c r="K25" s="1106">
        <f t="shared" si="3"/>
        <v>100</v>
      </c>
      <c r="L25" s="1106">
        <f t="shared" si="4"/>
        <v>99.935400000000001</v>
      </c>
      <c r="M25" s="1116">
        <v>100</v>
      </c>
      <c r="N25" s="1108">
        <f t="shared" si="6"/>
        <v>258400</v>
      </c>
      <c r="O25" s="1109">
        <f t="shared" si="7"/>
        <v>399741500</v>
      </c>
      <c r="P25" s="1125" t="str">
        <f>SPDAB!W32</f>
        <v>SELESAI</v>
      </c>
      <c r="Q25" s="1091"/>
      <c r="R25" s="1091"/>
      <c r="S25" s="1100"/>
    </row>
    <row r="26" spans="1:19" ht="13">
      <c r="A26" s="1091"/>
      <c r="B26" s="1119" t="s">
        <v>1294</v>
      </c>
      <c r="C26" s="1093">
        <v>16</v>
      </c>
      <c r="D26" s="1122" t="s">
        <v>326</v>
      </c>
      <c r="E26" s="1114" t="s">
        <v>1318</v>
      </c>
      <c r="F26" s="1093" t="s">
        <v>20</v>
      </c>
      <c r="G26" s="1102">
        <v>200000000</v>
      </c>
      <c r="H26" s="1103">
        <v>199213500</v>
      </c>
      <c r="I26" s="1115" t="s">
        <v>1319</v>
      </c>
      <c r="J26" s="1105">
        <f>SPDAB!M33</f>
        <v>199213500</v>
      </c>
      <c r="K26" s="1106">
        <f t="shared" si="3"/>
        <v>100</v>
      </c>
      <c r="L26" s="1106">
        <f t="shared" si="4"/>
        <v>99.606750000000005</v>
      </c>
      <c r="M26" s="1107">
        <v>100</v>
      </c>
      <c r="N26" s="1108">
        <f t="shared" si="6"/>
        <v>786500</v>
      </c>
      <c r="O26" s="1109">
        <f t="shared" si="7"/>
        <v>199213400</v>
      </c>
      <c r="P26" s="1125" t="str">
        <f>SPDAB!W33</f>
        <v>SELESAI</v>
      </c>
      <c r="Q26" s="1091"/>
      <c r="R26" s="1091"/>
      <c r="S26" s="1100"/>
    </row>
    <row r="27" spans="1:19" ht="25">
      <c r="A27" s="1091"/>
      <c r="B27" s="1119" t="s">
        <v>1294</v>
      </c>
      <c r="C27" s="1093">
        <v>17</v>
      </c>
      <c r="D27" s="1122" t="s">
        <v>1308</v>
      </c>
      <c r="E27" s="1114" t="s">
        <v>1320</v>
      </c>
      <c r="F27" s="1093" t="s">
        <v>20</v>
      </c>
      <c r="G27" s="1102">
        <v>400000000</v>
      </c>
      <c r="H27" s="1103">
        <f>SPDAB!J34</f>
        <v>399697200</v>
      </c>
      <c r="I27" s="1120" t="str">
        <f>SPDAB!Q34</f>
        <v>a. 46/SPK/PSDA.BPP.WSLDKK-
    SPDAB/CIKASDA/2025, 
b. 19 Nov - 31 Des 2025 
     (43 Hari Kalender)
c. CV. GARDA BIMA KONSTRUKSI</v>
      </c>
      <c r="J27" s="1105">
        <f>SPDAB!M34</f>
        <v>399697200</v>
      </c>
      <c r="K27" s="1106">
        <f t="shared" si="3"/>
        <v>100</v>
      </c>
      <c r="L27" s="1106">
        <f t="shared" si="4"/>
        <v>99.924300000000002</v>
      </c>
      <c r="M27" s="1116">
        <v>100</v>
      </c>
      <c r="N27" s="1108">
        <f t="shared" si="6"/>
        <v>302800</v>
      </c>
      <c r="O27" s="1109">
        <f t="shared" si="7"/>
        <v>399697100</v>
      </c>
      <c r="P27" s="1125" t="str">
        <f>SPDAB!W34</f>
        <v>SELESAI</v>
      </c>
      <c r="Q27" s="1091"/>
      <c r="R27" s="1091"/>
      <c r="S27" s="1100"/>
    </row>
    <row r="28" spans="1:19" ht="37.5">
      <c r="A28" s="1091"/>
      <c r="B28" s="1119" t="s">
        <v>1294</v>
      </c>
      <c r="C28" s="1093">
        <v>18</v>
      </c>
      <c r="D28" s="1122" t="s">
        <v>1304</v>
      </c>
      <c r="E28" s="1114" t="s">
        <v>1321</v>
      </c>
      <c r="F28" s="1093" t="s">
        <v>310</v>
      </c>
      <c r="G28" s="1102">
        <v>2300000000</v>
      </c>
      <c r="H28" s="1103">
        <f>SPDAB!J35</f>
        <v>2198483900</v>
      </c>
      <c r="I28" s="1115" t="str">
        <f>SPDAB!Q35</f>
        <v>a. 20/SP/PSDA.BPP.WSLDKK-
    SPDAB/CIKASDA/2025, 
b. 12 Nov - 31 Des 2025 
    (51 Hari Kalender)
c. CV. SAKITA LABUA 
   SEJAHTERA</v>
      </c>
      <c r="J28" s="1105">
        <f>SPDAB!M35</f>
        <v>2198483900</v>
      </c>
      <c r="K28" s="1106">
        <f t="shared" si="3"/>
        <v>100</v>
      </c>
      <c r="L28" s="1106">
        <f t="shared" si="4"/>
        <v>95.586256521739131</v>
      </c>
      <c r="M28" s="1107">
        <v>100</v>
      </c>
      <c r="N28" s="1108">
        <f t="shared" si="6"/>
        <v>101516100</v>
      </c>
      <c r="O28" s="1109">
        <f t="shared" si="7"/>
        <v>2198483800</v>
      </c>
      <c r="P28" s="1125" t="str">
        <f>SPDAB!W35</f>
        <v>SELESAI</v>
      </c>
      <c r="Q28" s="1091"/>
      <c r="R28" s="1091"/>
      <c r="S28" s="1100"/>
    </row>
    <row r="29" spans="1:19" ht="25">
      <c r="A29" s="1091"/>
      <c r="B29" s="1119" t="s">
        <v>1294</v>
      </c>
      <c r="C29" s="1093">
        <v>19</v>
      </c>
      <c r="D29" s="1122" t="s">
        <v>326</v>
      </c>
      <c r="E29" s="1114" t="s">
        <v>1322</v>
      </c>
      <c r="F29" s="1093" t="s">
        <v>20</v>
      </c>
      <c r="G29" s="1102">
        <v>400000000</v>
      </c>
      <c r="H29" s="1103">
        <f>SPDAB!J36</f>
        <v>399758200</v>
      </c>
      <c r="I29" s="1115" t="str">
        <f>SPDAB!Q36</f>
        <v>a. 42/SPK/PSDA.BPP.WSLDKK-
    SPDAB/CIKASDA/2025, 
b. 18 Nov - 31 Des 2025 
    (44 Hari Kalender)
c. CV. PUTRA TUNGGAL           
    ARUNIKA</v>
      </c>
      <c r="J29" s="1105">
        <f>SPDAB!M36</f>
        <v>399758200</v>
      </c>
      <c r="K29" s="1106">
        <f t="shared" si="3"/>
        <v>100</v>
      </c>
      <c r="L29" s="1106">
        <f t="shared" si="4"/>
        <v>99.939549999999997</v>
      </c>
      <c r="M29" s="1107">
        <v>100</v>
      </c>
      <c r="N29" s="1108">
        <f t="shared" si="6"/>
        <v>241800</v>
      </c>
      <c r="O29" s="1109">
        <f t="shared" si="7"/>
        <v>399758100</v>
      </c>
      <c r="P29" s="1125" t="str">
        <f>SPDAB!W36</f>
        <v>SELESAI</v>
      </c>
      <c r="Q29" s="1091"/>
      <c r="R29" s="1091"/>
      <c r="S29" s="1100"/>
    </row>
    <row r="30" spans="1:19" ht="25">
      <c r="A30" s="1091"/>
      <c r="B30" s="1092"/>
      <c r="C30" s="1093">
        <v>20</v>
      </c>
      <c r="D30" s="1101" t="s">
        <v>1202</v>
      </c>
      <c r="E30" s="1114" t="s">
        <v>335</v>
      </c>
      <c r="F30" s="1093" t="s">
        <v>19</v>
      </c>
      <c r="G30" s="1102">
        <v>6750000000</v>
      </c>
      <c r="H30" s="1126">
        <v>6749992980</v>
      </c>
      <c r="I30" s="1120" t="s">
        <v>1323</v>
      </c>
      <c r="J30" s="1127">
        <f>SPDAB!M39</f>
        <v>6749992980</v>
      </c>
      <c r="K30" s="1106">
        <f t="shared" si="3"/>
        <v>100</v>
      </c>
      <c r="L30" s="1106">
        <f t="shared" si="4"/>
        <v>99.999895999999993</v>
      </c>
      <c r="M30" s="1121">
        <v>100</v>
      </c>
      <c r="N30" s="1108">
        <f t="shared" si="6"/>
        <v>7020</v>
      </c>
      <c r="O30" s="1109">
        <f t="shared" si="7"/>
        <v>6749992880</v>
      </c>
      <c r="P30" s="1110" t="str">
        <f>SPDAB!W39</f>
        <v>SELESAI</v>
      </c>
      <c r="Q30" s="1091"/>
      <c r="R30" s="1091"/>
      <c r="S30" s="1100">
        <f t="shared" ref="S30:S35" si="8">M30*G30/100</f>
        <v>6750000000</v>
      </c>
    </row>
    <row r="31" spans="1:19" ht="25">
      <c r="A31" s="1091"/>
      <c r="B31" s="1092"/>
      <c r="C31" s="1093">
        <v>21</v>
      </c>
      <c r="D31" s="1101" t="s">
        <v>1204</v>
      </c>
      <c r="E31" s="1114" t="s">
        <v>341</v>
      </c>
      <c r="F31" s="1093" t="s">
        <v>310</v>
      </c>
      <c r="G31" s="1128">
        <v>1300000000</v>
      </c>
      <c r="H31" s="1126">
        <v>1238548701</v>
      </c>
      <c r="I31" s="1115" t="s">
        <v>1324</v>
      </c>
      <c r="J31" s="1127">
        <f>SPDAB!M40</f>
        <v>1238548701</v>
      </c>
      <c r="K31" s="1106">
        <f t="shared" si="3"/>
        <v>100</v>
      </c>
      <c r="L31" s="1106">
        <f t="shared" si="4"/>
        <v>95.272976999999997</v>
      </c>
      <c r="M31" s="1107">
        <v>100</v>
      </c>
      <c r="N31" s="1108">
        <f t="shared" si="6"/>
        <v>61451299</v>
      </c>
      <c r="O31" s="1109">
        <f t="shared" si="7"/>
        <v>1238548601</v>
      </c>
      <c r="P31" s="1110" t="str">
        <f>SPDAB!W40</f>
        <v>SELESAI</v>
      </c>
      <c r="Q31" s="1091"/>
      <c r="R31" s="1091"/>
      <c r="S31" s="1100">
        <f t="shared" si="8"/>
        <v>1300000000</v>
      </c>
    </row>
    <row r="32" spans="1:19" ht="25">
      <c r="A32" s="1091"/>
      <c r="B32" s="1092"/>
      <c r="C32" s="1093">
        <v>22</v>
      </c>
      <c r="D32" s="1129" t="s">
        <v>1206</v>
      </c>
      <c r="E32" s="1114"/>
      <c r="F32" s="1130" t="s">
        <v>18</v>
      </c>
      <c r="G32" s="1131">
        <v>550000000</v>
      </c>
      <c r="H32" s="1132">
        <v>523303000</v>
      </c>
      <c r="I32" s="1120" t="s">
        <v>1325</v>
      </c>
      <c r="J32" s="1133">
        <f>SPDAB!M48</f>
        <v>523303000</v>
      </c>
      <c r="K32" s="1106">
        <f t="shared" si="3"/>
        <v>100</v>
      </c>
      <c r="L32" s="1106">
        <f t="shared" si="4"/>
        <v>95.146000000000001</v>
      </c>
      <c r="M32" s="1116">
        <v>100</v>
      </c>
      <c r="N32" s="1108">
        <f t="shared" si="6"/>
        <v>26697000</v>
      </c>
      <c r="O32" s="1109">
        <f t="shared" si="7"/>
        <v>523302900</v>
      </c>
      <c r="P32" s="1110" t="str">
        <f>SPDAB!W48</f>
        <v>SELESAI</v>
      </c>
      <c r="Q32" s="1134">
        <f>SUM(N32,N102:N108)</f>
        <v>56166136</v>
      </c>
      <c r="R32" s="1091">
        <f>20/100*H32</f>
        <v>104660600</v>
      </c>
      <c r="S32" s="1100">
        <f t="shared" si="8"/>
        <v>550000000</v>
      </c>
    </row>
    <row r="33" spans="1:19" ht="37.5">
      <c r="A33" s="1091"/>
      <c r="B33" s="1092"/>
      <c r="C33" s="1093">
        <v>23</v>
      </c>
      <c r="D33" s="1101" t="s">
        <v>356</v>
      </c>
      <c r="E33" s="1114" t="s">
        <v>357</v>
      </c>
      <c r="F33" s="1093" t="s">
        <v>20</v>
      </c>
      <c r="G33" s="1102">
        <v>100000000</v>
      </c>
      <c r="H33" s="1103">
        <v>95337900</v>
      </c>
      <c r="I33" s="1115" t="s">
        <v>1326</v>
      </c>
      <c r="J33" s="1135">
        <f>SPDAB!M57</f>
        <v>95337900</v>
      </c>
      <c r="K33" s="1106">
        <f t="shared" si="3"/>
        <v>100</v>
      </c>
      <c r="L33" s="1106">
        <f t="shared" si="4"/>
        <v>95.337899999999991</v>
      </c>
      <c r="M33" s="1121">
        <v>100</v>
      </c>
      <c r="N33" s="1108">
        <f t="shared" si="6"/>
        <v>4662100</v>
      </c>
      <c r="O33" s="1109">
        <f t="shared" si="7"/>
        <v>95337800</v>
      </c>
      <c r="P33" s="1110" t="str">
        <f>SPDAB!W57</f>
        <v>SELESAI</v>
      </c>
      <c r="Q33" s="1134">
        <f>SUM(N33:N79,N110:N115)</f>
        <v>489316006</v>
      </c>
      <c r="R33" s="1134">
        <f>Q33-SPDAB!T50</f>
        <v>0</v>
      </c>
      <c r="S33" s="1100">
        <f t="shared" si="8"/>
        <v>100000000</v>
      </c>
    </row>
    <row r="34" spans="1:19" ht="37.5">
      <c r="A34" s="1091"/>
      <c r="B34" s="1092"/>
      <c r="C34" s="1093">
        <v>24</v>
      </c>
      <c r="D34" s="1122" t="s">
        <v>360</v>
      </c>
      <c r="E34" s="1114" t="s">
        <v>1327</v>
      </c>
      <c r="F34" s="1093" t="s">
        <v>20</v>
      </c>
      <c r="G34" s="1102">
        <v>100000000</v>
      </c>
      <c r="H34" s="1103">
        <v>99322800</v>
      </c>
      <c r="I34" s="1115" t="s">
        <v>1328</v>
      </c>
      <c r="J34" s="1135">
        <f>SPDAB!M58</f>
        <v>96086900</v>
      </c>
      <c r="K34" s="1106">
        <f t="shared" si="3"/>
        <v>96.742037075072389</v>
      </c>
      <c r="L34" s="1106">
        <f t="shared" si="4"/>
        <v>96.0869</v>
      </c>
      <c r="M34" s="1116">
        <v>100</v>
      </c>
      <c r="N34" s="1108">
        <f t="shared" si="6"/>
        <v>3913100</v>
      </c>
      <c r="O34" s="1109">
        <f t="shared" si="7"/>
        <v>99322703.257962927</v>
      </c>
      <c r="P34" s="1110" t="str">
        <f>SPDAB!W58</f>
        <v>SELESAI</v>
      </c>
      <c r="Q34" s="1091"/>
      <c r="R34" s="1091"/>
      <c r="S34" s="1100">
        <f t="shared" si="8"/>
        <v>100000000</v>
      </c>
    </row>
    <row r="35" spans="1:19" ht="37.5">
      <c r="A35" s="1091"/>
      <c r="B35" s="1092"/>
      <c r="C35" s="1093">
        <v>25</v>
      </c>
      <c r="D35" s="1122" t="s">
        <v>1329</v>
      </c>
      <c r="E35" s="1114" t="s">
        <v>364</v>
      </c>
      <c r="F35" s="1093" t="s">
        <v>20</v>
      </c>
      <c r="G35" s="1102">
        <v>100000000</v>
      </c>
      <c r="H35" s="1103">
        <v>95127000</v>
      </c>
      <c r="I35" s="1115" t="s">
        <v>1330</v>
      </c>
      <c r="J35" s="1135">
        <f>SPDAB!M59</f>
        <v>95127000</v>
      </c>
      <c r="K35" s="1106">
        <f t="shared" si="3"/>
        <v>100</v>
      </c>
      <c r="L35" s="1106">
        <f t="shared" si="4"/>
        <v>95.126999999999995</v>
      </c>
      <c r="M35" s="1107">
        <v>100</v>
      </c>
      <c r="N35" s="1108">
        <f t="shared" si="6"/>
        <v>4873000</v>
      </c>
      <c r="O35" s="1109">
        <f t="shared" si="7"/>
        <v>95126900</v>
      </c>
      <c r="P35" s="1110" t="str">
        <f>SPDAB!W59</f>
        <v>SELESAI</v>
      </c>
      <c r="Q35" s="1091"/>
      <c r="R35" s="1091"/>
      <c r="S35" s="1100">
        <f t="shared" si="8"/>
        <v>100000000</v>
      </c>
    </row>
    <row r="36" spans="1:19" ht="25">
      <c r="A36" s="1091"/>
      <c r="B36" s="1119" t="s">
        <v>1294</v>
      </c>
      <c r="C36" s="1093">
        <v>26</v>
      </c>
      <c r="D36" s="1136" t="s">
        <v>1331</v>
      </c>
      <c r="E36" s="1114" t="s">
        <v>1332</v>
      </c>
      <c r="F36" s="1093" t="s">
        <v>20</v>
      </c>
      <c r="G36" s="1102">
        <v>95000000</v>
      </c>
      <c r="H36" s="1103">
        <v>94727400</v>
      </c>
      <c r="I36" s="1115" t="s">
        <v>1333</v>
      </c>
      <c r="J36" s="1105">
        <f>SPDAB!M60</f>
        <v>86639400</v>
      </c>
      <c r="K36" s="1106">
        <f t="shared" si="3"/>
        <v>91.461815694297528</v>
      </c>
      <c r="L36" s="1106">
        <f t="shared" si="4"/>
        <v>91.199368421052625</v>
      </c>
      <c r="M36" s="1116">
        <v>100</v>
      </c>
      <c r="N36" s="1108">
        <f t="shared" si="6"/>
        <v>8360600</v>
      </c>
      <c r="O36" s="1109">
        <f t="shared" si="7"/>
        <v>94727308.5381843</v>
      </c>
      <c r="P36" s="1110" t="str">
        <f>SPDAB!W60</f>
        <v>SELESAI</v>
      </c>
      <c r="Q36" s="1091"/>
      <c r="R36" s="1091"/>
      <c r="S36" s="1100"/>
    </row>
    <row r="37" spans="1:19" ht="25">
      <c r="A37" s="1091"/>
      <c r="B37" s="1119" t="s">
        <v>1294</v>
      </c>
      <c r="C37" s="1093">
        <v>27</v>
      </c>
      <c r="D37" s="1136" t="s">
        <v>1334</v>
      </c>
      <c r="E37" s="1114" t="s">
        <v>1335</v>
      </c>
      <c r="F37" s="1093" t="s">
        <v>20</v>
      </c>
      <c r="G37" s="1102">
        <v>100000000</v>
      </c>
      <c r="H37" s="1103">
        <f>SPDAB!J61</f>
        <v>99777900</v>
      </c>
      <c r="I37" s="1115" t="str">
        <f>SPDAB!Q61</f>
        <v>a. 06/SPK/PSDA.BPP.WSLDKK-
    SPDAB/CIKASDA/2025, 
b. 7 Nov - 31 Des 2025 
     (60 Hari Kalender)
c. CV. GRAFIK CONSULTANT</v>
      </c>
      <c r="J37" s="1105">
        <f>SPDAB!M61</f>
        <v>92498700</v>
      </c>
      <c r="K37" s="1106">
        <f t="shared" si="3"/>
        <v>92.704596909736523</v>
      </c>
      <c r="L37" s="1106">
        <f t="shared" si="4"/>
        <v>92.498699999999999</v>
      </c>
      <c r="M37" s="1116">
        <v>100</v>
      </c>
      <c r="N37" s="1108">
        <f t="shared" si="6"/>
        <v>7501300</v>
      </c>
      <c r="O37" s="1109">
        <f t="shared" si="7"/>
        <v>99777807.295403093</v>
      </c>
      <c r="P37" s="1110" t="str">
        <f>SPDAB!W61</f>
        <v>SELESAI</v>
      </c>
      <c r="Q37" s="1091"/>
      <c r="R37" s="1091"/>
      <c r="S37" s="1100"/>
    </row>
    <row r="38" spans="1:19" ht="37.5">
      <c r="A38" s="1091"/>
      <c r="B38" s="1119" t="s">
        <v>1294</v>
      </c>
      <c r="C38" s="1093">
        <v>28</v>
      </c>
      <c r="D38" s="1136" t="s">
        <v>1336</v>
      </c>
      <c r="E38" s="1114" t="s">
        <v>1337</v>
      </c>
      <c r="F38" s="1093" t="s">
        <v>20</v>
      </c>
      <c r="G38" s="1102">
        <v>100000000</v>
      </c>
      <c r="H38" s="1103">
        <f>SPDAB!J62</f>
        <v>99800100</v>
      </c>
      <c r="I38" s="1115" t="str">
        <f>SPDAB!Q62</f>
        <v>a. 39/SPK/PSDA.BPP.WSLDKK-
    SPDAB/CIKASDA/2025, 
b. 13 Nov - 31 Des 2025 
     (49 Hari Kalender)
c. CV. MIRAI NO DEZIGN</v>
      </c>
      <c r="J38" s="1105">
        <f>SPDAB!M62</f>
        <v>91712100</v>
      </c>
      <c r="K38" s="1106">
        <f t="shared" si="3"/>
        <v>91.895799703607523</v>
      </c>
      <c r="L38" s="1106">
        <f t="shared" si="4"/>
        <v>91.712099999999992</v>
      </c>
      <c r="M38" s="1116">
        <v>100</v>
      </c>
      <c r="N38" s="1108">
        <f t="shared" si="6"/>
        <v>8287900</v>
      </c>
      <c r="O38" s="1109">
        <f t="shared" si="7"/>
        <v>99800008.104200304</v>
      </c>
      <c r="P38" s="1110" t="str">
        <f>SPDAB!W62</f>
        <v>SELESAI</v>
      </c>
      <c r="Q38" s="1091"/>
      <c r="R38" s="1091"/>
      <c r="S38" s="1100"/>
    </row>
    <row r="39" spans="1:19" ht="72" customHeight="1">
      <c r="A39" s="1091"/>
      <c r="B39" s="1119" t="s">
        <v>1294</v>
      </c>
      <c r="C39" s="1093">
        <v>29</v>
      </c>
      <c r="D39" s="1136" t="s">
        <v>1331</v>
      </c>
      <c r="E39" s="1114" t="s">
        <v>1338</v>
      </c>
      <c r="F39" s="1093" t="s">
        <v>20</v>
      </c>
      <c r="G39" s="1102">
        <v>100000000</v>
      </c>
      <c r="H39" s="1103">
        <v>99822300</v>
      </c>
      <c r="I39" s="1115" t="s">
        <v>1339</v>
      </c>
      <c r="J39" s="1105">
        <f>SPDAB!M63</f>
        <v>97395900</v>
      </c>
      <c r="K39" s="1106">
        <f t="shared" si="3"/>
        <v>97.569280611646889</v>
      </c>
      <c r="L39" s="1106">
        <f t="shared" si="4"/>
        <v>97.395899999999997</v>
      </c>
      <c r="M39" s="1116">
        <v>100</v>
      </c>
      <c r="N39" s="1108">
        <f t="shared" si="6"/>
        <v>2604100</v>
      </c>
      <c r="O39" s="1109">
        <f t="shared" si="7"/>
        <v>99822202.430719391</v>
      </c>
      <c r="P39" s="1110" t="str">
        <f>SPDAB!W63</f>
        <v>SELESAI</v>
      </c>
      <c r="Q39" s="1091"/>
      <c r="R39" s="1091"/>
      <c r="S39" s="1100"/>
    </row>
    <row r="40" spans="1:19" ht="25">
      <c r="A40" s="1091"/>
      <c r="B40" s="1119" t="s">
        <v>1294</v>
      </c>
      <c r="C40" s="1093">
        <v>30</v>
      </c>
      <c r="D40" s="1136" t="s">
        <v>1340</v>
      </c>
      <c r="E40" s="1114" t="s">
        <v>1341</v>
      </c>
      <c r="F40" s="1093" t="s">
        <v>20</v>
      </c>
      <c r="G40" s="1102">
        <v>95000000</v>
      </c>
      <c r="H40" s="1103">
        <f>SPDAB!J64</f>
        <v>94938300</v>
      </c>
      <c r="I40" s="1115" t="str">
        <f>SPDAB!Q64</f>
        <v>a. 10.a/SPK/PSDA.BPP.WSLDKK-
    SPDAB/CIKASDA/2025, 
b. 11 Nov - 31 Des 2025 
     (51 Hari Kalender)
c. CV. ARCHIDON KONSULTAN</v>
      </c>
      <c r="J40" s="1105">
        <f>SPDAB!M64</f>
        <v>86450100</v>
      </c>
      <c r="K40" s="1106">
        <f t="shared" si="3"/>
        <v>91.059245847039605</v>
      </c>
      <c r="L40" s="1106">
        <f t="shared" si="4"/>
        <v>91.000105263157891</v>
      </c>
      <c r="M40" s="1116">
        <v>100</v>
      </c>
      <c r="N40" s="1108">
        <f t="shared" si="6"/>
        <v>8549900</v>
      </c>
      <c r="O40" s="1109">
        <f t="shared" si="7"/>
        <v>94938208.94075416</v>
      </c>
      <c r="P40" s="1110" t="str">
        <f>SPDAB!W64</f>
        <v>SELESAI</v>
      </c>
      <c r="Q40" s="1091"/>
      <c r="R40" s="1091"/>
      <c r="S40" s="1100"/>
    </row>
    <row r="41" spans="1:19" ht="13">
      <c r="A41" s="1091"/>
      <c r="B41" s="1092"/>
      <c r="C41" s="1093">
        <v>31</v>
      </c>
      <c r="D41" s="1101" t="s">
        <v>1208</v>
      </c>
      <c r="E41" s="1114" t="s">
        <v>1209</v>
      </c>
      <c r="F41" s="1093" t="s">
        <v>310</v>
      </c>
      <c r="G41" s="1128">
        <v>1430267108</v>
      </c>
      <c r="H41" s="1103">
        <v>1357997300</v>
      </c>
      <c r="I41" s="1120" t="s">
        <v>1342</v>
      </c>
      <c r="J41" s="1135">
        <f>SPDAB!M67</f>
        <v>1357997300</v>
      </c>
      <c r="K41" s="1106">
        <f t="shared" si="3"/>
        <v>100</v>
      </c>
      <c r="L41" s="1106">
        <f t="shared" si="4"/>
        <v>94.94711109583875</v>
      </c>
      <c r="M41" s="1121">
        <v>100</v>
      </c>
      <c r="N41" s="1108">
        <f t="shared" si="6"/>
        <v>72269808</v>
      </c>
      <c r="O41" s="1109">
        <f t="shared" si="7"/>
        <v>1357997200</v>
      </c>
      <c r="P41" s="1110" t="str">
        <f>SPDAB!W67</f>
        <v>SELESAI</v>
      </c>
      <c r="Q41" s="1091"/>
      <c r="R41" s="1091"/>
      <c r="S41" s="1100">
        <f t="shared" ref="S41:S44" si="9">M41*G41/100</f>
        <v>1430267108</v>
      </c>
    </row>
    <row r="42" spans="1:19" ht="37.5">
      <c r="A42" s="1091"/>
      <c r="B42" s="1092"/>
      <c r="C42" s="1093">
        <v>32</v>
      </c>
      <c r="D42" s="1101" t="s">
        <v>1211</v>
      </c>
      <c r="E42" s="1114" t="s">
        <v>1343</v>
      </c>
      <c r="F42" s="1093" t="s">
        <v>310</v>
      </c>
      <c r="G42" s="1102">
        <v>1400000000</v>
      </c>
      <c r="H42" s="1103">
        <v>1328799900</v>
      </c>
      <c r="I42" s="1120" t="s">
        <v>1344</v>
      </c>
      <c r="J42" s="1135">
        <f>SPDAB!M68</f>
        <v>1328799900</v>
      </c>
      <c r="K42" s="1106">
        <f t="shared" si="3"/>
        <v>100</v>
      </c>
      <c r="L42" s="1106">
        <f t="shared" si="4"/>
        <v>94.914278571428568</v>
      </c>
      <c r="M42" s="1121">
        <v>100</v>
      </c>
      <c r="N42" s="1108">
        <f t="shared" si="6"/>
        <v>71200100</v>
      </c>
      <c r="O42" s="1109">
        <f t="shared" si="7"/>
        <v>1328799800</v>
      </c>
      <c r="P42" s="1110" t="str">
        <f>SPDAB!W68</f>
        <v>SELESAI</v>
      </c>
      <c r="Q42" s="1091"/>
      <c r="R42" s="1091"/>
      <c r="S42" s="1100">
        <f t="shared" si="9"/>
        <v>1400000000</v>
      </c>
    </row>
    <row r="43" spans="1:19" ht="25">
      <c r="A43" s="1091"/>
      <c r="B43" s="1092"/>
      <c r="C43" s="1093">
        <v>33</v>
      </c>
      <c r="D43" s="1101" t="s">
        <v>1214</v>
      </c>
      <c r="E43" s="1114" t="s">
        <v>374</v>
      </c>
      <c r="F43" s="1093" t="s">
        <v>310</v>
      </c>
      <c r="G43" s="1102">
        <v>1700000000</v>
      </c>
      <c r="H43" s="1103">
        <v>1637697100</v>
      </c>
      <c r="I43" s="1120" t="s">
        <v>1345</v>
      </c>
      <c r="J43" s="1135">
        <f>SPDAB!M69</f>
        <v>1637697100</v>
      </c>
      <c r="K43" s="1106">
        <f t="shared" si="3"/>
        <v>100</v>
      </c>
      <c r="L43" s="1106">
        <f t="shared" si="4"/>
        <v>96.33512352941176</v>
      </c>
      <c r="M43" s="1121">
        <v>100</v>
      </c>
      <c r="N43" s="1108">
        <f t="shared" si="6"/>
        <v>62302900</v>
      </c>
      <c r="O43" s="1109">
        <f t="shared" si="7"/>
        <v>1637697000</v>
      </c>
      <c r="P43" s="1110" t="str">
        <f>SPDAB!W69</f>
        <v>SELESAI</v>
      </c>
      <c r="Q43" s="1091"/>
      <c r="R43" s="1091"/>
      <c r="S43" s="1100">
        <f t="shared" si="9"/>
        <v>1700000000</v>
      </c>
    </row>
    <row r="44" spans="1:19" ht="37.5">
      <c r="A44" s="1137"/>
      <c r="B44" s="1138"/>
      <c r="C44" s="1139">
        <v>34</v>
      </c>
      <c r="D44" s="1140" t="s">
        <v>1216</v>
      </c>
      <c r="E44" s="1114" t="s">
        <v>377</v>
      </c>
      <c r="F44" s="1139" t="s">
        <v>310</v>
      </c>
      <c r="G44" s="1141">
        <v>500000000</v>
      </c>
      <c r="H44" s="1142">
        <v>488269900</v>
      </c>
      <c r="I44" s="1120" t="s">
        <v>1346</v>
      </c>
      <c r="J44" s="1135">
        <f>SPDAB!M70</f>
        <v>488269900</v>
      </c>
      <c r="K44" s="1106">
        <f t="shared" si="3"/>
        <v>100</v>
      </c>
      <c r="L44" s="1143">
        <f t="shared" si="4"/>
        <v>97.65397999999999</v>
      </c>
      <c r="M44" s="1121">
        <v>100</v>
      </c>
      <c r="N44" s="1108">
        <f t="shared" si="6"/>
        <v>11730100</v>
      </c>
      <c r="O44" s="1144">
        <f t="shared" si="7"/>
        <v>488269800</v>
      </c>
      <c r="P44" s="1110" t="str">
        <f>SPDAB!W70</f>
        <v>SELESAI</v>
      </c>
      <c r="Q44" s="1137"/>
      <c r="R44" s="1137"/>
      <c r="S44" s="1145">
        <f t="shared" si="9"/>
        <v>500000000</v>
      </c>
    </row>
    <row r="45" spans="1:19" ht="25">
      <c r="A45" s="1137"/>
      <c r="B45" s="1146" t="s">
        <v>1294</v>
      </c>
      <c r="C45" s="1139">
        <v>35</v>
      </c>
      <c r="D45" s="1147" t="s">
        <v>373</v>
      </c>
      <c r="E45" s="1114" t="s">
        <v>1347</v>
      </c>
      <c r="F45" s="1139" t="s">
        <v>20</v>
      </c>
      <c r="G45" s="1141">
        <v>400000000</v>
      </c>
      <c r="H45" s="1142">
        <v>399715500</v>
      </c>
      <c r="I45" s="1120" t="s">
        <v>1348</v>
      </c>
      <c r="J45" s="1148">
        <f>SPDAB!M71</f>
        <v>399715500</v>
      </c>
      <c r="K45" s="1106">
        <f t="shared" si="3"/>
        <v>100</v>
      </c>
      <c r="L45" s="1143">
        <f t="shared" si="4"/>
        <v>99.928874999999991</v>
      </c>
      <c r="M45" s="1107">
        <v>100</v>
      </c>
      <c r="N45" s="1108">
        <f t="shared" si="6"/>
        <v>284500</v>
      </c>
      <c r="O45" s="1144">
        <f t="shared" si="7"/>
        <v>399715400</v>
      </c>
      <c r="P45" s="1110" t="str">
        <f>SPDAB!W71</f>
        <v>SELESAI</v>
      </c>
      <c r="Q45" s="1137"/>
      <c r="R45" s="1137"/>
      <c r="S45" s="1145"/>
    </row>
    <row r="46" spans="1:19" ht="25">
      <c r="A46" s="1137"/>
      <c r="B46" s="1146" t="s">
        <v>1294</v>
      </c>
      <c r="C46" s="1139">
        <v>36</v>
      </c>
      <c r="D46" s="1147" t="s">
        <v>373</v>
      </c>
      <c r="E46" s="1114" t="s">
        <v>1349</v>
      </c>
      <c r="F46" s="1139" t="s">
        <v>20</v>
      </c>
      <c r="G46" s="1141">
        <v>400000000</v>
      </c>
      <c r="H46" s="1142">
        <f>SPDAB!J72</f>
        <v>398999400</v>
      </c>
      <c r="I46" s="1115" t="str">
        <f>SPDAB!Q72</f>
        <v>a. 08/SP/PSDA.BPP.WSLDKK-
    SPDAB/CIKASDA/2025, 
b. 10 Nov - 31 Des 2025
    (52 Hari Kalender)
c. CV. ARIBY JAYA KONSTRUKSI</v>
      </c>
      <c r="J46" s="1148">
        <f>SPDAB!M72</f>
        <v>398624750</v>
      </c>
      <c r="K46" s="1106">
        <f t="shared" si="3"/>
        <v>99.906102615693158</v>
      </c>
      <c r="L46" s="1143">
        <f t="shared" si="4"/>
        <v>99.656187500000001</v>
      </c>
      <c r="M46" s="1107">
        <v>100</v>
      </c>
      <c r="N46" s="1108">
        <f t="shared" si="6"/>
        <v>1375250</v>
      </c>
      <c r="O46" s="1144">
        <f t="shared" si="7"/>
        <v>398999300.0938974</v>
      </c>
      <c r="P46" s="1110" t="str">
        <f>SPDAB!W72</f>
        <v>SELESAI</v>
      </c>
      <c r="Q46" s="1137"/>
      <c r="R46" s="1137"/>
      <c r="S46" s="1145"/>
    </row>
    <row r="47" spans="1:19" ht="25">
      <c r="A47" s="1137"/>
      <c r="B47" s="1146" t="s">
        <v>1294</v>
      </c>
      <c r="C47" s="1139">
        <v>37</v>
      </c>
      <c r="D47" s="1147" t="s">
        <v>373</v>
      </c>
      <c r="E47" s="1114" t="s">
        <v>1350</v>
      </c>
      <c r="F47" s="1139" t="s">
        <v>20</v>
      </c>
      <c r="G47" s="1141">
        <v>400000000</v>
      </c>
      <c r="H47" s="1142">
        <v>399762200</v>
      </c>
      <c r="I47" s="1120" t="s">
        <v>1351</v>
      </c>
      <c r="J47" s="1148">
        <f>SPDAB!M73</f>
        <v>399762200</v>
      </c>
      <c r="K47" s="1106">
        <f t="shared" si="3"/>
        <v>100</v>
      </c>
      <c r="L47" s="1143">
        <f t="shared" si="4"/>
        <v>99.940550000000002</v>
      </c>
      <c r="M47" s="1107">
        <v>100</v>
      </c>
      <c r="N47" s="1108">
        <f t="shared" si="6"/>
        <v>237800</v>
      </c>
      <c r="O47" s="1144">
        <f t="shared" si="7"/>
        <v>399762100</v>
      </c>
      <c r="P47" s="1110" t="str">
        <f>SPDAB!W73</f>
        <v>SELESAI</v>
      </c>
      <c r="Q47" s="1137"/>
      <c r="R47" s="1137"/>
      <c r="S47" s="1145"/>
    </row>
    <row r="48" spans="1:19" ht="25">
      <c r="A48" s="1137"/>
      <c r="B48" s="1146" t="s">
        <v>1294</v>
      </c>
      <c r="C48" s="1139">
        <v>38</v>
      </c>
      <c r="D48" s="1147" t="s">
        <v>373</v>
      </c>
      <c r="E48" s="1114" t="s">
        <v>1352</v>
      </c>
      <c r="F48" s="1139" t="s">
        <v>310</v>
      </c>
      <c r="G48" s="1141">
        <v>2000000000</v>
      </c>
      <c r="H48" s="1142">
        <f>SPDAB!J74</f>
        <v>1989812500</v>
      </c>
      <c r="I48" s="1120" t="str">
        <f>SPDAB!Q74</f>
        <v>a. 11/SP/PSDA.BPP.WSLDKK-
     SPDAB/CIKASDA/2025,
b. 31 Okt - 30 Des 2025 
     (60 Hari Kalender)
c. CV. BAKTI PADUKA MULIA</v>
      </c>
      <c r="J48" s="1148">
        <f>SPDAB!M74</f>
        <v>1989812500</v>
      </c>
      <c r="K48" s="1106">
        <f t="shared" si="3"/>
        <v>100</v>
      </c>
      <c r="L48" s="1143">
        <f t="shared" si="4"/>
        <v>99.490624999999994</v>
      </c>
      <c r="M48" s="1107">
        <v>100</v>
      </c>
      <c r="N48" s="1108">
        <f t="shared" si="6"/>
        <v>10187500</v>
      </c>
      <c r="O48" s="1144">
        <f t="shared" si="7"/>
        <v>1989812400</v>
      </c>
      <c r="P48" s="1110" t="str">
        <f>SPDAB!W74</f>
        <v>SELESAI</v>
      </c>
      <c r="Q48" s="1137"/>
      <c r="R48" s="1137"/>
      <c r="S48" s="1145"/>
    </row>
    <row r="49" spans="1:19" ht="25">
      <c r="A49" s="1137"/>
      <c r="B49" s="1146" t="s">
        <v>1294</v>
      </c>
      <c r="C49" s="1139">
        <v>39</v>
      </c>
      <c r="D49" s="1147" t="s">
        <v>373</v>
      </c>
      <c r="E49" s="1114" t="s">
        <v>1353</v>
      </c>
      <c r="F49" s="1139" t="s">
        <v>20</v>
      </c>
      <c r="G49" s="1141">
        <v>400000000</v>
      </c>
      <c r="H49" s="1142">
        <f>SPDAB!J75</f>
        <v>399899000</v>
      </c>
      <c r="I49" s="1120" t="str">
        <f>SPDAB!Q75</f>
        <v xml:space="preserve">a. 35/SPK/PSDA.BPP.WSLDKK-
     SPDAB/CIKASDA/2025,
b. 13 Nov - 31 Des 2025 
     (49 Hari Kalender)
c. CV. ARIBY JAYA KONSTRUKSI                </v>
      </c>
      <c r="J49" s="1148">
        <f>SPDAB!M75</f>
        <v>399899000</v>
      </c>
      <c r="K49" s="1106">
        <f t="shared" si="3"/>
        <v>100</v>
      </c>
      <c r="L49" s="1143">
        <f t="shared" si="4"/>
        <v>99.97475</v>
      </c>
      <c r="M49" s="1121">
        <v>100</v>
      </c>
      <c r="N49" s="1108">
        <f t="shared" si="6"/>
        <v>101000</v>
      </c>
      <c r="O49" s="1144">
        <f t="shared" si="7"/>
        <v>399898900</v>
      </c>
      <c r="P49" s="1110" t="str">
        <f>SPDAB!W75</f>
        <v>SELESAI</v>
      </c>
      <c r="Q49" s="1137"/>
      <c r="R49" s="1137"/>
      <c r="S49" s="1145"/>
    </row>
    <row r="50" spans="1:19" ht="25">
      <c r="A50" s="1137"/>
      <c r="B50" s="1146" t="s">
        <v>1294</v>
      </c>
      <c r="C50" s="1139">
        <v>40</v>
      </c>
      <c r="D50" s="1147" t="s">
        <v>370</v>
      </c>
      <c r="E50" s="1114" t="s">
        <v>1354</v>
      </c>
      <c r="F50" s="1139" t="s">
        <v>20</v>
      </c>
      <c r="G50" s="1141">
        <v>400000000</v>
      </c>
      <c r="H50" s="1142">
        <f>SPDAB!J76</f>
        <v>399814600</v>
      </c>
      <c r="I50" s="1120" t="str">
        <f>SPDAB!Q76</f>
        <v>a. 24/SPK/PSDA.BPP.WSLDKK-
     SPDAB/CIKASDA/2025,
b. 12 Nov - 31 Des 2025 
     (50 Hari Kalender)
c. CV. MIANGAS RAYA 
    SEJAHTERA</v>
      </c>
      <c r="J50" s="1148">
        <f>SPDAB!M76</f>
        <v>399814600</v>
      </c>
      <c r="K50" s="1106">
        <f t="shared" si="3"/>
        <v>100</v>
      </c>
      <c r="L50" s="1143">
        <f t="shared" si="4"/>
        <v>99.95365000000001</v>
      </c>
      <c r="M50" s="1107">
        <v>100</v>
      </c>
      <c r="N50" s="1108">
        <f t="shared" si="6"/>
        <v>185400</v>
      </c>
      <c r="O50" s="1144">
        <f t="shared" si="7"/>
        <v>399814500</v>
      </c>
      <c r="P50" s="1110" t="str">
        <f>SPDAB!W76</f>
        <v>SELESAI</v>
      </c>
      <c r="Q50" s="1137"/>
      <c r="R50" s="1137"/>
      <c r="S50" s="1145"/>
    </row>
    <row r="51" spans="1:19" ht="25">
      <c r="A51" s="1137"/>
      <c r="B51" s="1146" t="s">
        <v>1294</v>
      </c>
      <c r="C51" s="1139">
        <v>41</v>
      </c>
      <c r="D51" s="1147" t="s">
        <v>370</v>
      </c>
      <c r="E51" s="1114" t="s">
        <v>1355</v>
      </c>
      <c r="F51" s="1139" t="s">
        <v>20</v>
      </c>
      <c r="G51" s="1141">
        <v>400000000</v>
      </c>
      <c r="H51" s="1142">
        <f>SPDAB!J77</f>
        <v>399845300</v>
      </c>
      <c r="I51" s="1120" t="str">
        <f>SPDAB!Q77</f>
        <v>a. 31/SPK/PSDA.BPP.WSLDKK-
     SPDAB/CIKASDA/2025,
b. 13 Nov - 31 Des 2025 
     (49 Hari Kalender)
c. CV. PANCA PRIMA</v>
      </c>
      <c r="J51" s="1148">
        <f>SPDAB!M77</f>
        <v>399845300</v>
      </c>
      <c r="K51" s="1106">
        <f t="shared" si="3"/>
        <v>100</v>
      </c>
      <c r="L51" s="1143">
        <f t="shared" si="4"/>
        <v>99.961325000000002</v>
      </c>
      <c r="M51" s="1107">
        <v>100</v>
      </c>
      <c r="N51" s="1108">
        <f t="shared" si="6"/>
        <v>154700</v>
      </c>
      <c r="O51" s="1144">
        <f t="shared" si="7"/>
        <v>399845200</v>
      </c>
      <c r="P51" s="1110" t="str">
        <f>SPDAB!W77</f>
        <v>SELESAI</v>
      </c>
      <c r="Q51" s="1137"/>
      <c r="R51" s="1137"/>
      <c r="S51" s="1145"/>
    </row>
    <row r="52" spans="1:19" ht="25">
      <c r="A52" s="1137"/>
      <c r="B52" s="1146" t="s">
        <v>1294</v>
      </c>
      <c r="C52" s="1139">
        <v>42</v>
      </c>
      <c r="D52" s="1147" t="s">
        <v>370</v>
      </c>
      <c r="E52" s="1114" t="s">
        <v>1356</v>
      </c>
      <c r="F52" s="1139" t="s">
        <v>20</v>
      </c>
      <c r="G52" s="1141">
        <v>400000000</v>
      </c>
      <c r="H52" s="1142">
        <f>SPDAB!J78</f>
        <v>399813700</v>
      </c>
      <c r="I52" s="1120" t="str">
        <f>SPDAB!Q78</f>
        <v>a. 25/SPK/PSDA.BPP.WSLDKK-
     SPDAB/CIKASDA/2025,
b. 12 Nov - 31 Des 2025 
     (50 Hari Kalender)
c. CV. KENT MITRA 
    GEMILANG</v>
      </c>
      <c r="J52" s="1148">
        <f>SPDAB!M78</f>
        <v>399813700</v>
      </c>
      <c r="K52" s="1106">
        <f t="shared" si="3"/>
        <v>100</v>
      </c>
      <c r="L52" s="1143">
        <f t="shared" si="4"/>
        <v>99.953424999999996</v>
      </c>
      <c r="M52" s="1107">
        <v>100</v>
      </c>
      <c r="N52" s="1108">
        <f t="shared" si="6"/>
        <v>186300</v>
      </c>
      <c r="O52" s="1144">
        <f t="shared" si="7"/>
        <v>399813600</v>
      </c>
      <c r="P52" s="1110" t="str">
        <f>SPDAB!W78</f>
        <v>SELESAI</v>
      </c>
      <c r="Q52" s="1137"/>
      <c r="R52" s="1137"/>
      <c r="S52" s="1145"/>
    </row>
    <row r="53" spans="1:19" ht="25">
      <c r="A53" s="1137"/>
      <c r="B53" s="1146" t="s">
        <v>1294</v>
      </c>
      <c r="C53" s="1139">
        <v>43</v>
      </c>
      <c r="D53" s="1147" t="s">
        <v>370</v>
      </c>
      <c r="E53" s="1114" t="s">
        <v>1357</v>
      </c>
      <c r="F53" s="1139" t="s">
        <v>20</v>
      </c>
      <c r="G53" s="1141">
        <v>400000000</v>
      </c>
      <c r="H53" s="1142">
        <f>SPDAB!J79</f>
        <v>399864100</v>
      </c>
      <c r="I53" s="1120" t="str">
        <f>SPDAB!Q79</f>
        <v xml:space="preserve">a. 27/SPK/PSDA.BPP.WSLDKK-
     SPDAB/CIKASDA/2025,
b. 13 Nov - 31 Des 2025 
     (50 Hari Kalender)
c. CV. SINTOMU KARYA UTAMA                </v>
      </c>
      <c r="J53" s="1148">
        <f>SPDAB!M79</f>
        <v>399864100</v>
      </c>
      <c r="K53" s="1106">
        <f t="shared" si="3"/>
        <v>100</v>
      </c>
      <c r="L53" s="1143">
        <f t="shared" si="4"/>
        <v>99.966025000000002</v>
      </c>
      <c r="M53" s="1107">
        <v>100</v>
      </c>
      <c r="N53" s="1108">
        <f t="shared" si="6"/>
        <v>135900</v>
      </c>
      <c r="O53" s="1144">
        <f t="shared" si="7"/>
        <v>399864000</v>
      </c>
      <c r="P53" s="1110" t="str">
        <f>SPDAB!W79</f>
        <v>SELESAI</v>
      </c>
      <c r="Q53" s="1137"/>
      <c r="R53" s="1137"/>
      <c r="S53" s="1145"/>
    </row>
    <row r="54" spans="1:19" ht="25">
      <c r="A54" s="1137"/>
      <c r="B54" s="1146" t="s">
        <v>1294</v>
      </c>
      <c r="C54" s="1139">
        <v>44</v>
      </c>
      <c r="D54" s="1147" t="s">
        <v>373</v>
      </c>
      <c r="E54" s="1114" t="s">
        <v>1358</v>
      </c>
      <c r="F54" s="1139" t="s">
        <v>20</v>
      </c>
      <c r="G54" s="1141">
        <v>400000000</v>
      </c>
      <c r="H54" s="1142">
        <f>SPDAB!J80</f>
        <v>399809300</v>
      </c>
      <c r="I54" s="1120" t="str">
        <f>SPDAB!Q80</f>
        <v>a. 28/SPK/PSDA.BPP.WSLDKK-
     SPDAB/CIKASDA/2025,
b. 13 Nov - 31 Des 2025 
     (50 Hari Kalender)
c. CV. PANCA PRIMA</v>
      </c>
      <c r="J54" s="1148">
        <f>SPDAB!M80</f>
        <v>399809300</v>
      </c>
      <c r="K54" s="1106">
        <f t="shared" si="3"/>
        <v>100</v>
      </c>
      <c r="L54" s="1143">
        <f t="shared" si="4"/>
        <v>99.952325000000002</v>
      </c>
      <c r="M54" s="1107">
        <v>100</v>
      </c>
      <c r="N54" s="1108">
        <f t="shared" si="6"/>
        <v>190700</v>
      </c>
      <c r="O54" s="1144">
        <f t="shared" si="7"/>
        <v>399809200</v>
      </c>
      <c r="P54" s="1110" t="str">
        <f>SPDAB!W80</f>
        <v>SELESAI</v>
      </c>
      <c r="Q54" s="1137"/>
      <c r="R54" s="1137"/>
      <c r="S54" s="1145"/>
    </row>
    <row r="55" spans="1:19" ht="25">
      <c r="A55" s="1137"/>
      <c r="B55" s="1146" t="s">
        <v>1294</v>
      </c>
      <c r="C55" s="1139">
        <v>45</v>
      </c>
      <c r="D55" s="1147" t="s">
        <v>373</v>
      </c>
      <c r="E55" s="1114" t="s">
        <v>1359</v>
      </c>
      <c r="F55" s="1139" t="s">
        <v>20</v>
      </c>
      <c r="G55" s="1141">
        <v>400000000</v>
      </c>
      <c r="H55" s="1142">
        <f>SPDAB!J81</f>
        <v>399813700</v>
      </c>
      <c r="I55" s="1120" t="str">
        <f>SPDAB!Q81</f>
        <v>a. 33/SPK/PSDA.BPP.WSLDKK-
     SPDAB/CIKASDA/2025,
b. 13 Nov - 31 Des 2025 
     (49 Hari Kalender)
c. CV. GARDA BIMA KONSTRUKSI</v>
      </c>
      <c r="J55" s="1148">
        <f>SPDAB!M81</f>
        <v>399813700</v>
      </c>
      <c r="K55" s="1106">
        <f t="shared" si="3"/>
        <v>100</v>
      </c>
      <c r="L55" s="1143">
        <f t="shared" si="4"/>
        <v>99.953424999999996</v>
      </c>
      <c r="M55" s="1107">
        <v>100</v>
      </c>
      <c r="N55" s="1108">
        <f t="shared" si="6"/>
        <v>186300</v>
      </c>
      <c r="O55" s="1144">
        <f t="shared" si="7"/>
        <v>399813600</v>
      </c>
      <c r="P55" s="1110" t="str">
        <f>SPDAB!W81</f>
        <v>SELESAI</v>
      </c>
      <c r="Q55" s="1137"/>
      <c r="R55" s="1137"/>
      <c r="S55" s="1145"/>
    </row>
    <row r="56" spans="1:19" ht="25">
      <c r="A56" s="1137"/>
      <c r="B56" s="1146" t="s">
        <v>1294</v>
      </c>
      <c r="C56" s="1139">
        <v>46</v>
      </c>
      <c r="D56" s="1147" t="s">
        <v>370</v>
      </c>
      <c r="E56" s="1114" t="s">
        <v>1360</v>
      </c>
      <c r="F56" s="1139" t="s">
        <v>20</v>
      </c>
      <c r="G56" s="1141">
        <v>400000000</v>
      </c>
      <c r="H56" s="1142">
        <f>SPDAB!J82</f>
        <v>395936700</v>
      </c>
      <c r="I56" s="1120" t="str">
        <f>SPDAB!Q82</f>
        <v>a. 49/SPK/PSDA.BPP.WSLDKK-
     SPDAB/CIKASDA/2025,
b. 19 Nov - 31 Des 2025 
     (43 Hari Kalender)
c. CV.TRAS GROUP PERMATA</v>
      </c>
      <c r="J56" s="1148">
        <f>SPDAB!M82</f>
        <v>197968350</v>
      </c>
      <c r="K56" s="1106">
        <f t="shared" si="3"/>
        <v>50</v>
      </c>
      <c r="L56" s="1143">
        <f t="shared" si="4"/>
        <v>49.492087499999997</v>
      </c>
      <c r="M56" s="1149">
        <v>100</v>
      </c>
      <c r="N56" s="1108">
        <f t="shared" si="6"/>
        <v>202031650</v>
      </c>
      <c r="O56" s="1144">
        <f t="shared" si="7"/>
        <v>395936650</v>
      </c>
      <c r="P56" s="1110" t="str">
        <f>SPDAB!W82</f>
        <v>Adendum, ada perpanjangan waktu pelaksanaan</v>
      </c>
      <c r="Q56" s="1137"/>
      <c r="R56" s="1137"/>
      <c r="S56" s="1145"/>
    </row>
    <row r="57" spans="1:19" ht="25">
      <c r="A57" s="1137"/>
      <c r="B57" s="1146" t="s">
        <v>1294</v>
      </c>
      <c r="C57" s="1139">
        <v>47</v>
      </c>
      <c r="D57" s="1147" t="s">
        <v>370</v>
      </c>
      <c r="E57" s="1114" t="s">
        <v>869</v>
      </c>
      <c r="F57" s="1139" t="s">
        <v>20</v>
      </c>
      <c r="G57" s="1141">
        <v>400000000</v>
      </c>
      <c r="H57" s="1142">
        <f>SPDAB!J83</f>
        <v>397177100</v>
      </c>
      <c r="I57" s="1120" t="str">
        <f>SPDAB!Q83</f>
        <v>a. 53/SPK/PSDA.BPP.WSLDKK-
     SPDAB/CIKASDA/2025,
b. 20 Nov - 31 Des 2025 
     (42 Hari Kalender)
c. CV.TRAS GROUP PERMATA</v>
      </c>
      <c r="J57" s="1148">
        <f>SPDAB!M83</f>
        <v>397177100</v>
      </c>
      <c r="K57" s="1106">
        <f t="shared" si="3"/>
        <v>100</v>
      </c>
      <c r="L57" s="1143">
        <f t="shared" si="4"/>
        <v>99.294274999999999</v>
      </c>
      <c r="M57" s="1149">
        <v>100</v>
      </c>
      <c r="N57" s="1108">
        <f t="shared" si="6"/>
        <v>2822900</v>
      </c>
      <c r="O57" s="1144">
        <f t="shared" si="7"/>
        <v>397177000</v>
      </c>
      <c r="P57" s="1110" t="str">
        <f>SPDAB!W83</f>
        <v>SELESAI</v>
      </c>
      <c r="Q57" s="1137"/>
      <c r="R57" s="1137"/>
      <c r="S57" s="1145"/>
    </row>
    <row r="58" spans="1:19" ht="25">
      <c r="A58" s="1137"/>
      <c r="B58" s="1146" t="s">
        <v>1294</v>
      </c>
      <c r="C58" s="1139">
        <v>48</v>
      </c>
      <c r="D58" s="1147" t="s">
        <v>370</v>
      </c>
      <c r="E58" s="1114" t="s">
        <v>1361</v>
      </c>
      <c r="F58" s="1139" t="s">
        <v>20</v>
      </c>
      <c r="G58" s="1141">
        <v>400000000</v>
      </c>
      <c r="H58" s="1142">
        <f>SPDAB!J84</f>
        <v>399727600</v>
      </c>
      <c r="I58" s="1120" t="str">
        <f>SPDAB!Q84</f>
        <v>a. 26/SPK/PSDA.BPP.WSLDKK-
     SPDAB/CIKASDA/2025,
b. 13 Nov - 31 Des 2025 
     (50 Hari Kalender)
c. CV. SRI MEGA MANDIRI</v>
      </c>
      <c r="J58" s="1148">
        <f>SPDAB!M84</f>
        <v>399727600</v>
      </c>
      <c r="K58" s="1106">
        <f t="shared" si="3"/>
        <v>100</v>
      </c>
      <c r="L58" s="1143">
        <f t="shared" si="4"/>
        <v>99.931899999999999</v>
      </c>
      <c r="M58" s="1149">
        <v>100</v>
      </c>
      <c r="N58" s="1108">
        <f t="shared" si="6"/>
        <v>272400</v>
      </c>
      <c r="O58" s="1144">
        <f t="shared" si="7"/>
        <v>399727500</v>
      </c>
      <c r="P58" s="1110" t="str">
        <f>SPDAB!W84</f>
        <v>SELESAI</v>
      </c>
      <c r="Q58" s="1137"/>
      <c r="R58" s="1137"/>
      <c r="S58" s="1145"/>
    </row>
    <row r="59" spans="1:19" ht="25">
      <c r="A59" s="1137"/>
      <c r="B59" s="1146" t="s">
        <v>1294</v>
      </c>
      <c r="C59" s="1139">
        <v>49</v>
      </c>
      <c r="D59" s="1147" t="s">
        <v>373</v>
      </c>
      <c r="E59" s="1114" t="s">
        <v>1362</v>
      </c>
      <c r="F59" s="1139" t="s">
        <v>20</v>
      </c>
      <c r="G59" s="1141">
        <v>400000000</v>
      </c>
      <c r="H59" s="1142">
        <f>SPDAB!J85</f>
        <v>399709800</v>
      </c>
      <c r="I59" s="1120" t="s">
        <v>1363</v>
      </c>
      <c r="J59" s="1148">
        <f>SPDAB!M85</f>
        <v>399709800</v>
      </c>
      <c r="K59" s="1106">
        <f t="shared" si="3"/>
        <v>100</v>
      </c>
      <c r="L59" s="1143">
        <f t="shared" si="4"/>
        <v>99.927449999999993</v>
      </c>
      <c r="M59" s="1107">
        <v>100</v>
      </c>
      <c r="N59" s="1108">
        <f t="shared" si="6"/>
        <v>290200</v>
      </c>
      <c r="O59" s="1144">
        <f t="shared" si="7"/>
        <v>399709700</v>
      </c>
      <c r="P59" s="1110" t="str">
        <f>SPDAB!W85</f>
        <v>SELESAI</v>
      </c>
      <c r="Q59" s="1137"/>
      <c r="R59" s="1137"/>
      <c r="S59" s="1145"/>
    </row>
    <row r="60" spans="1:19" ht="13">
      <c r="A60" s="1137"/>
      <c r="B60" s="1146" t="s">
        <v>1294</v>
      </c>
      <c r="C60" s="1139">
        <v>50</v>
      </c>
      <c r="D60" s="1147" t="s">
        <v>373</v>
      </c>
      <c r="E60" s="1114" t="s">
        <v>1364</v>
      </c>
      <c r="F60" s="1139" t="s">
        <v>20</v>
      </c>
      <c r="G60" s="1141">
        <v>400000000</v>
      </c>
      <c r="H60" s="1142">
        <f>SPDAB!J86</f>
        <v>399712900</v>
      </c>
      <c r="I60" s="1120" t="s">
        <v>1365</v>
      </c>
      <c r="J60" s="1148">
        <f>SPDAB!M86</f>
        <v>399712900</v>
      </c>
      <c r="K60" s="1106">
        <f t="shared" si="3"/>
        <v>100</v>
      </c>
      <c r="L60" s="1143">
        <f t="shared" si="4"/>
        <v>99.928224999999998</v>
      </c>
      <c r="M60" s="1107">
        <v>100</v>
      </c>
      <c r="N60" s="1108">
        <f t="shared" si="6"/>
        <v>287100</v>
      </c>
      <c r="O60" s="1144">
        <f t="shared" si="7"/>
        <v>399712800</v>
      </c>
      <c r="P60" s="1110" t="str">
        <f>SPDAB!W86</f>
        <v>SELESAI</v>
      </c>
      <c r="Q60" s="1137"/>
      <c r="R60" s="1137"/>
      <c r="S60" s="1145"/>
    </row>
    <row r="61" spans="1:19" ht="25">
      <c r="A61" s="1137"/>
      <c r="B61" s="1146" t="s">
        <v>1294</v>
      </c>
      <c r="C61" s="1139">
        <v>51</v>
      </c>
      <c r="D61" s="1147" t="s">
        <v>373</v>
      </c>
      <c r="E61" s="1114" t="s">
        <v>1366</v>
      </c>
      <c r="F61" s="1139" t="s">
        <v>20</v>
      </c>
      <c r="G61" s="1141">
        <v>400000000</v>
      </c>
      <c r="H61" s="1142">
        <f>SPDAB!J87</f>
        <v>399743900</v>
      </c>
      <c r="I61" s="1120" t="str">
        <f>SPDAB!Q87</f>
        <v xml:space="preserve">a. 11/SPK/PSDA.BPP.WSLDKK-
    SPDAB/CIKASDA/2025, 
b. 10 Nov - 31 Des 2025 
     (52 Hari Kalender)
c. CV FAHREDZEN                </v>
      </c>
      <c r="J61" s="1148">
        <f>SPDAB!M87</f>
        <v>399743900</v>
      </c>
      <c r="K61" s="1106">
        <f t="shared" si="3"/>
        <v>100</v>
      </c>
      <c r="L61" s="1143">
        <f t="shared" si="4"/>
        <v>99.935974999999999</v>
      </c>
      <c r="M61" s="1107">
        <v>100</v>
      </c>
      <c r="N61" s="1108">
        <f t="shared" si="6"/>
        <v>256100</v>
      </c>
      <c r="O61" s="1144">
        <f t="shared" si="7"/>
        <v>399743800</v>
      </c>
      <c r="P61" s="1110" t="str">
        <f>SPDAB!W87</f>
        <v>SELESAI</v>
      </c>
      <c r="Q61" s="1137"/>
      <c r="R61" s="1137"/>
      <c r="S61" s="1145"/>
    </row>
    <row r="62" spans="1:19" ht="25">
      <c r="A62" s="1137"/>
      <c r="B62" s="1146" t="s">
        <v>1294</v>
      </c>
      <c r="C62" s="1139">
        <v>52</v>
      </c>
      <c r="D62" s="1147" t="s">
        <v>373</v>
      </c>
      <c r="E62" s="1114" t="s">
        <v>1367</v>
      </c>
      <c r="F62" s="1139" t="s">
        <v>20</v>
      </c>
      <c r="G62" s="1141">
        <v>400000000</v>
      </c>
      <c r="H62" s="1142">
        <f>SPDAB!J88</f>
        <v>399792100</v>
      </c>
      <c r="I62" s="1120" t="s">
        <v>1368</v>
      </c>
      <c r="J62" s="1148">
        <f>SPDAB!M88</f>
        <v>399792100</v>
      </c>
      <c r="K62" s="1106">
        <f t="shared" si="3"/>
        <v>100</v>
      </c>
      <c r="L62" s="1143">
        <f t="shared" si="4"/>
        <v>99.948025000000001</v>
      </c>
      <c r="M62" s="1107">
        <v>100</v>
      </c>
      <c r="N62" s="1108">
        <f t="shared" si="6"/>
        <v>207900</v>
      </c>
      <c r="O62" s="1144">
        <f t="shared" si="7"/>
        <v>399792000</v>
      </c>
      <c r="P62" s="1110" t="str">
        <f>SPDAB!W88</f>
        <v>SELESAI</v>
      </c>
      <c r="Q62" s="1137"/>
      <c r="R62" s="1137"/>
      <c r="S62" s="1145"/>
    </row>
    <row r="63" spans="1:19" ht="25">
      <c r="A63" s="1137"/>
      <c r="B63" s="1146" t="s">
        <v>1294</v>
      </c>
      <c r="C63" s="1139">
        <v>53</v>
      </c>
      <c r="D63" s="1147" t="s">
        <v>370</v>
      </c>
      <c r="E63" s="1114" t="s">
        <v>1369</v>
      </c>
      <c r="F63" s="1139" t="s">
        <v>20</v>
      </c>
      <c r="G63" s="1141">
        <v>400000000</v>
      </c>
      <c r="H63" s="1142">
        <f>SPDAB!J89</f>
        <v>399789800</v>
      </c>
      <c r="I63" s="1120" t="str">
        <f>SPDAB!Q89</f>
        <v>a. 40/SPK/PSDA.BPP.WSLDKK-
    SPDAB/CIKASDA/2025, 
b. 18 Nov - 31 Des 2025   
    (44 Hari Kalender)
c. CV. PANCA PRIMA</v>
      </c>
      <c r="J63" s="1148">
        <f>SPDAB!M89</f>
        <v>399789800</v>
      </c>
      <c r="K63" s="1106">
        <f t="shared" si="3"/>
        <v>100</v>
      </c>
      <c r="L63" s="1143">
        <f t="shared" si="4"/>
        <v>99.947450000000003</v>
      </c>
      <c r="M63" s="1121">
        <v>100</v>
      </c>
      <c r="N63" s="1108">
        <f t="shared" si="6"/>
        <v>210200</v>
      </c>
      <c r="O63" s="1144">
        <f t="shared" si="7"/>
        <v>399789700</v>
      </c>
      <c r="P63" s="1110" t="str">
        <f>SPDAB!W89</f>
        <v>SELESAI</v>
      </c>
      <c r="Q63" s="1137"/>
      <c r="R63" s="1137"/>
      <c r="S63" s="1145"/>
    </row>
    <row r="64" spans="1:19" ht="25">
      <c r="A64" s="1137"/>
      <c r="B64" s="1146" t="s">
        <v>1294</v>
      </c>
      <c r="C64" s="1139">
        <v>54</v>
      </c>
      <c r="D64" s="1147" t="s">
        <v>370</v>
      </c>
      <c r="E64" s="1114" t="s">
        <v>1370</v>
      </c>
      <c r="F64" s="1139" t="s">
        <v>20</v>
      </c>
      <c r="G64" s="1141">
        <v>400000000</v>
      </c>
      <c r="H64" s="1142">
        <f>SPDAB!J90</f>
        <v>399789600</v>
      </c>
      <c r="I64" s="1120" t="str">
        <f>SPDAB!Q90</f>
        <v xml:space="preserve">a. 36/SPK/PSDA.BPP.WSLDKK-
    SPDAB/CIKASDA/2025, 
b. 13 Nov - 31 Des 2025   
    (49 Hari Kalender)
c. CV. I-MAN PALU                </v>
      </c>
      <c r="J64" s="1148">
        <f>SPDAB!M90</f>
        <v>399789600</v>
      </c>
      <c r="K64" s="1106">
        <f t="shared" si="3"/>
        <v>100</v>
      </c>
      <c r="L64" s="1143">
        <f t="shared" si="4"/>
        <v>99.947400000000002</v>
      </c>
      <c r="M64" s="1107">
        <v>100</v>
      </c>
      <c r="N64" s="1108">
        <f t="shared" si="6"/>
        <v>210400</v>
      </c>
      <c r="O64" s="1144">
        <f t="shared" si="7"/>
        <v>399789500</v>
      </c>
      <c r="P64" s="1110" t="str">
        <f>SPDAB!W90</f>
        <v>SELESAI</v>
      </c>
      <c r="Q64" s="1137"/>
      <c r="R64" s="1137"/>
      <c r="S64" s="1145"/>
    </row>
    <row r="65" spans="1:19" ht="25">
      <c r="A65" s="1137"/>
      <c r="B65" s="1146" t="s">
        <v>1294</v>
      </c>
      <c r="C65" s="1139">
        <v>55</v>
      </c>
      <c r="D65" s="1147" t="s">
        <v>370</v>
      </c>
      <c r="E65" s="1114" t="s">
        <v>1371</v>
      </c>
      <c r="F65" s="1139" t="s">
        <v>20</v>
      </c>
      <c r="G65" s="1141">
        <v>400000000</v>
      </c>
      <c r="H65" s="1142">
        <f>SPDAB!J91</f>
        <v>399809400</v>
      </c>
      <c r="I65" s="1120" t="str">
        <f>SPDAB!Q91</f>
        <v>a. 29/SPK/PSDA.BPP.WSLDKK-
    SPDAB/CIKASDA/2025, 
b. 13 Nov - 31 Des 2025   
    (50 Hari Kalender)
c. CV. ATHENA PIONIER PARTIJ</v>
      </c>
      <c r="J65" s="1148">
        <f>SPDAB!M91</f>
        <v>399809400</v>
      </c>
      <c r="K65" s="1106">
        <f t="shared" si="3"/>
        <v>100</v>
      </c>
      <c r="L65" s="1143">
        <f t="shared" si="4"/>
        <v>99.952349999999996</v>
      </c>
      <c r="M65" s="1107">
        <v>100</v>
      </c>
      <c r="N65" s="1108">
        <f t="shared" si="6"/>
        <v>190600</v>
      </c>
      <c r="O65" s="1144">
        <f t="shared" si="7"/>
        <v>399809300</v>
      </c>
      <c r="P65" s="1110" t="str">
        <f>SPDAB!W91</f>
        <v>SELESAI</v>
      </c>
      <c r="Q65" s="1137"/>
      <c r="R65" s="1137"/>
      <c r="S65" s="1145"/>
    </row>
    <row r="66" spans="1:19" ht="25">
      <c r="A66" s="1137"/>
      <c r="B66" s="1146" t="s">
        <v>1294</v>
      </c>
      <c r="C66" s="1139">
        <v>56</v>
      </c>
      <c r="D66" s="1147" t="s">
        <v>370</v>
      </c>
      <c r="E66" s="1114" t="s">
        <v>1372</v>
      </c>
      <c r="F66" s="1139" t="s">
        <v>20</v>
      </c>
      <c r="G66" s="1141">
        <v>400000000</v>
      </c>
      <c r="H66" s="1142">
        <f>SPDAB!J92</f>
        <v>399759700</v>
      </c>
      <c r="I66" s="1120" t="str">
        <f>SPDAB!Q92</f>
        <v xml:space="preserve">a. 34/SPK/PSDA.BPP.WSLDKK-
    SPDAB/CIKASDA/2025, 
b. 13 Nov - 31 Des 2025   
    (49 Hari Kalender)
c. CV. KASUARI MEMBANGUN		</v>
      </c>
      <c r="J66" s="1148">
        <f>SPDAB!M92</f>
        <v>399759700</v>
      </c>
      <c r="K66" s="1106">
        <f t="shared" si="3"/>
        <v>100</v>
      </c>
      <c r="L66" s="1143">
        <f t="shared" si="4"/>
        <v>99.939925000000002</v>
      </c>
      <c r="M66" s="1107">
        <v>100</v>
      </c>
      <c r="N66" s="1108">
        <f t="shared" si="6"/>
        <v>240300</v>
      </c>
      <c r="O66" s="1144">
        <f t="shared" si="7"/>
        <v>399759600</v>
      </c>
      <c r="P66" s="1110" t="str">
        <f>SPDAB!W92</f>
        <v>SELESAI</v>
      </c>
      <c r="Q66" s="1137"/>
      <c r="R66" s="1137"/>
      <c r="S66" s="1145"/>
    </row>
    <row r="67" spans="1:19" ht="25">
      <c r="A67" s="1137"/>
      <c r="B67" s="1146" t="s">
        <v>1294</v>
      </c>
      <c r="C67" s="1139">
        <v>57</v>
      </c>
      <c r="D67" s="1147" t="s">
        <v>370</v>
      </c>
      <c r="E67" s="1114" t="s">
        <v>1373</v>
      </c>
      <c r="F67" s="1139" t="s">
        <v>20</v>
      </c>
      <c r="G67" s="1141">
        <v>400000000</v>
      </c>
      <c r="H67" s="1142">
        <v>399820800</v>
      </c>
      <c r="I67" s="1120" t="s">
        <v>1374</v>
      </c>
      <c r="J67" s="1148">
        <f>SPDAB!M93</f>
        <v>399820800</v>
      </c>
      <c r="K67" s="1106">
        <f t="shared" si="3"/>
        <v>100</v>
      </c>
      <c r="L67" s="1143">
        <f t="shared" si="4"/>
        <v>99.955200000000005</v>
      </c>
      <c r="M67" s="1107">
        <v>100</v>
      </c>
      <c r="N67" s="1108">
        <f t="shared" si="6"/>
        <v>179200</v>
      </c>
      <c r="O67" s="1144">
        <f t="shared" si="7"/>
        <v>399820700</v>
      </c>
      <c r="P67" s="1110" t="str">
        <f>SPDAB!W93</f>
        <v>SELESAI</v>
      </c>
      <c r="Q67" s="1137"/>
      <c r="R67" s="1137"/>
      <c r="S67" s="1145"/>
    </row>
    <row r="68" spans="1:19" ht="25">
      <c r="A68" s="1137"/>
      <c r="B68" s="1146" t="s">
        <v>1294</v>
      </c>
      <c r="C68" s="1139">
        <v>58</v>
      </c>
      <c r="D68" s="1147" t="s">
        <v>370</v>
      </c>
      <c r="E68" s="1114" t="s">
        <v>1375</v>
      </c>
      <c r="F68" s="1139" t="s">
        <v>20</v>
      </c>
      <c r="G68" s="1141">
        <v>400000000</v>
      </c>
      <c r="H68" s="1142">
        <f>SPDAB!J94</f>
        <v>399784700</v>
      </c>
      <c r="I68" s="1120" t="str">
        <f>SPDAB!Q94</f>
        <v xml:space="preserve">a. 41/SPK/PSDA.BPP.WSLDKK-
    SPDAB/CIKASDA/2025, 
b. 18 Nov - 31 Des 2025   
    (44 Hari Kalender)
c. CV. NEVANA GEMILANG		</v>
      </c>
      <c r="J68" s="1148">
        <f>SPDAB!M94</f>
        <v>399784700</v>
      </c>
      <c r="K68" s="1106">
        <f t="shared" si="3"/>
        <v>100</v>
      </c>
      <c r="L68" s="1143">
        <f t="shared" si="4"/>
        <v>99.946175000000011</v>
      </c>
      <c r="M68" s="1107">
        <v>100</v>
      </c>
      <c r="N68" s="1108">
        <f t="shared" si="6"/>
        <v>215300</v>
      </c>
      <c r="O68" s="1144">
        <f t="shared" si="7"/>
        <v>399784600</v>
      </c>
      <c r="P68" s="1110" t="str">
        <f>SPDAB!W94</f>
        <v>SELESAI</v>
      </c>
      <c r="Q68" s="1137"/>
      <c r="R68" s="1137"/>
      <c r="S68" s="1145"/>
    </row>
    <row r="69" spans="1:19" ht="25">
      <c r="A69" s="1137"/>
      <c r="B69" s="1146" t="s">
        <v>1294</v>
      </c>
      <c r="C69" s="1139">
        <v>59</v>
      </c>
      <c r="D69" s="1147" t="s">
        <v>370</v>
      </c>
      <c r="E69" s="1114" t="s">
        <v>1376</v>
      </c>
      <c r="F69" s="1139" t="s">
        <v>20</v>
      </c>
      <c r="G69" s="1141">
        <v>400000000</v>
      </c>
      <c r="H69" s="1142">
        <f>SPDAB!J95</f>
        <v>399802700</v>
      </c>
      <c r="I69" s="1120" t="str">
        <f>SPDAB!Q95</f>
        <v xml:space="preserve">a. 30/SPK/PSDA.BPP.WSLDKK-
    SPDAB/CIKASDA/2025, 
b. 13 Nov - 31 Des 2025   
    (50 Hari Kalender)
c. CV. GALARA GEMILANG                </v>
      </c>
      <c r="J69" s="1148">
        <f>SPDAB!M95</f>
        <v>399802700</v>
      </c>
      <c r="K69" s="1106">
        <f t="shared" si="3"/>
        <v>100</v>
      </c>
      <c r="L69" s="1143">
        <f t="shared" si="4"/>
        <v>99.950675000000004</v>
      </c>
      <c r="M69" s="1107">
        <v>100</v>
      </c>
      <c r="N69" s="1108">
        <f t="shared" si="6"/>
        <v>197300</v>
      </c>
      <c r="O69" s="1144">
        <f t="shared" si="7"/>
        <v>399802600</v>
      </c>
      <c r="P69" s="1110" t="str">
        <f>SPDAB!W95</f>
        <v>SELESAI</v>
      </c>
      <c r="Q69" s="1137"/>
      <c r="R69" s="1137"/>
      <c r="S69" s="1145"/>
    </row>
    <row r="70" spans="1:19" ht="25">
      <c r="A70" s="1137"/>
      <c r="B70" s="1146" t="s">
        <v>1294</v>
      </c>
      <c r="C70" s="1139">
        <v>60</v>
      </c>
      <c r="D70" s="1147" t="s">
        <v>370</v>
      </c>
      <c r="E70" s="1150" t="s">
        <v>1377</v>
      </c>
      <c r="F70" s="1139" t="s">
        <v>20</v>
      </c>
      <c r="G70" s="1141">
        <v>400000000</v>
      </c>
      <c r="H70" s="1142">
        <f>SPDAB!J96</f>
        <v>399810500</v>
      </c>
      <c r="I70" s="1120" t="str">
        <f>SPDAB!Q96</f>
        <v xml:space="preserve">a. 37/SPK/PSDA.BPP.WSLDKK-
    SPDAB/CIKASDA/2025, 
b. 14 Nov - 31 Des 2025   
    (48 Hari Kalender)
c. CV. GARDA BIMA KONSTRUKSI                </v>
      </c>
      <c r="J70" s="1148">
        <f>SPDAB!M96</f>
        <v>399810500</v>
      </c>
      <c r="K70" s="1106">
        <f t="shared" si="3"/>
        <v>100</v>
      </c>
      <c r="L70" s="1143">
        <f t="shared" si="4"/>
        <v>99.952624999999998</v>
      </c>
      <c r="M70" s="1107">
        <v>100</v>
      </c>
      <c r="N70" s="1108">
        <f t="shared" si="6"/>
        <v>189500</v>
      </c>
      <c r="O70" s="1144">
        <f t="shared" si="7"/>
        <v>399810400</v>
      </c>
      <c r="P70" s="1110" t="str">
        <f>SPDAB!W96</f>
        <v>SELESAI</v>
      </c>
      <c r="Q70" s="1137"/>
      <c r="R70" s="1137"/>
      <c r="S70" s="1145"/>
    </row>
    <row r="71" spans="1:19" ht="25">
      <c r="A71" s="1137"/>
      <c r="B71" s="1146" t="s">
        <v>1294</v>
      </c>
      <c r="C71" s="1139">
        <v>61</v>
      </c>
      <c r="D71" s="1147" t="s">
        <v>373</v>
      </c>
      <c r="E71" s="1150" t="s">
        <v>1378</v>
      </c>
      <c r="F71" s="1139" t="s">
        <v>20</v>
      </c>
      <c r="G71" s="1141">
        <v>380000000</v>
      </c>
      <c r="H71" s="1142">
        <f>SPDAB!J97</f>
        <v>379817000</v>
      </c>
      <c r="I71" s="1120" t="str">
        <f>SPDAB!Q97</f>
        <v>a. 56/SPK/PSDA.BPP.WSLDKK-
    SPDAB/CIKASDA/2025, 
b. 21 Nov - 31 Des 2025   
    (41 Hari Kalender)
c. CV. PIRANTI GEMILANG</v>
      </c>
      <c r="J71" s="1148">
        <f>SPDAB!M97</f>
        <v>379817000</v>
      </c>
      <c r="K71" s="1106">
        <f t="shared" si="3"/>
        <v>100</v>
      </c>
      <c r="L71" s="1143">
        <f t="shared" si="4"/>
        <v>99.951842105263154</v>
      </c>
      <c r="M71" s="1107">
        <v>100</v>
      </c>
      <c r="N71" s="1108">
        <f t="shared" si="6"/>
        <v>183000</v>
      </c>
      <c r="O71" s="1144">
        <f t="shared" si="7"/>
        <v>379816900</v>
      </c>
      <c r="P71" s="1110" t="str">
        <f>SPDAB!W97</f>
        <v>SELESAI</v>
      </c>
      <c r="Q71" s="1137"/>
      <c r="R71" s="1137"/>
      <c r="S71" s="1145"/>
    </row>
    <row r="72" spans="1:19" ht="25">
      <c r="A72" s="1137"/>
      <c r="B72" s="1146" t="s">
        <v>1294</v>
      </c>
      <c r="C72" s="1139">
        <v>62</v>
      </c>
      <c r="D72" s="1147" t="s">
        <v>373</v>
      </c>
      <c r="E72" s="1150" t="s">
        <v>1379</v>
      </c>
      <c r="F72" s="1139" t="s">
        <v>20</v>
      </c>
      <c r="G72" s="1141">
        <v>290000000</v>
      </c>
      <c r="H72" s="1142">
        <v>289798600</v>
      </c>
      <c r="I72" s="1151" t="s">
        <v>1380</v>
      </c>
      <c r="J72" s="1148">
        <f>SPDAB!M98</f>
        <v>289798600</v>
      </c>
      <c r="K72" s="1106">
        <f t="shared" si="3"/>
        <v>100</v>
      </c>
      <c r="L72" s="1143">
        <f t="shared" si="4"/>
        <v>99.930551724137928</v>
      </c>
      <c r="M72" s="1107">
        <v>100</v>
      </c>
      <c r="N72" s="1108">
        <f t="shared" si="6"/>
        <v>201400</v>
      </c>
      <c r="O72" s="1144">
        <f t="shared" si="7"/>
        <v>289798500</v>
      </c>
      <c r="P72" s="1110" t="str">
        <f>SPDAB!W98</f>
        <v>SELESAI</v>
      </c>
      <c r="Q72" s="1137"/>
      <c r="R72" s="1137"/>
      <c r="S72" s="1145"/>
    </row>
    <row r="73" spans="1:19" ht="13">
      <c r="A73" s="1137"/>
      <c r="B73" s="1146" t="s">
        <v>1294</v>
      </c>
      <c r="C73" s="1139">
        <v>63</v>
      </c>
      <c r="D73" s="1147" t="s">
        <v>370</v>
      </c>
      <c r="E73" s="1150" t="s">
        <v>1381</v>
      </c>
      <c r="F73" s="1139" t="s">
        <v>20</v>
      </c>
      <c r="G73" s="1141">
        <v>200000000</v>
      </c>
      <c r="H73" s="1142">
        <f>SPDAB!J99</f>
        <v>199861500</v>
      </c>
      <c r="I73" s="1120" t="str">
        <f>SPDAB!Q99</f>
        <v xml:space="preserve">a. 59/SPK/PSDA.BPP.WSLDKK-
    SPDAB/CIKASDA/2025, 
b. 21 Nov - 31 Des 2025 
    (41 Hari Kalender)
c. CV. CAHAYA ASRI		</v>
      </c>
      <c r="J73" s="1148">
        <f>SPDAB!M99</f>
        <v>199861500</v>
      </c>
      <c r="K73" s="1106">
        <f t="shared" si="3"/>
        <v>100</v>
      </c>
      <c r="L73" s="1143">
        <f t="shared" si="4"/>
        <v>99.930750000000003</v>
      </c>
      <c r="M73" s="1121">
        <v>100</v>
      </c>
      <c r="N73" s="1108">
        <f t="shared" si="6"/>
        <v>138500</v>
      </c>
      <c r="O73" s="1144">
        <f t="shared" si="7"/>
        <v>199861400</v>
      </c>
      <c r="P73" s="1110" t="str">
        <f>SPDAB!W99</f>
        <v>SELESAI</v>
      </c>
      <c r="Q73" s="1137"/>
      <c r="R73" s="1137"/>
      <c r="S73" s="1145"/>
    </row>
    <row r="74" spans="1:19" ht="25">
      <c r="A74" s="1137"/>
      <c r="B74" s="1146" t="s">
        <v>1294</v>
      </c>
      <c r="C74" s="1139">
        <v>64</v>
      </c>
      <c r="D74" s="1147" t="s">
        <v>370</v>
      </c>
      <c r="E74" s="1150" t="s">
        <v>1382</v>
      </c>
      <c r="F74" s="1139" t="s">
        <v>20</v>
      </c>
      <c r="G74" s="1141">
        <v>200000000</v>
      </c>
      <c r="H74" s="1142">
        <f>SPDAB!J100</f>
        <v>199802600</v>
      </c>
      <c r="I74" s="1120" t="str">
        <f>SPDAB!Q100</f>
        <v xml:space="preserve">a. 58/SPK/PSDA.BPP.WSLDKK-
    SPDAB/CIKASDA/2025, 
b. 21 Nov - 31 Des 2025 
    (41 Hari Kalender)
c. CV. CAHAYA ASRI		</v>
      </c>
      <c r="J74" s="1148">
        <f>SPDAB!M100</f>
        <v>199802600</v>
      </c>
      <c r="K74" s="1106">
        <f t="shared" si="3"/>
        <v>100</v>
      </c>
      <c r="L74" s="1143">
        <f t="shared" si="4"/>
        <v>99.901300000000006</v>
      </c>
      <c r="M74" s="1107">
        <v>100</v>
      </c>
      <c r="N74" s="1108">
        <f t="shared" si="6"/>
        <v>197400</v>
      </c>
      <c r="O74" s="1144">
        <f t="shared" si="7"/>
        <v>199802500</v>
      </c>
      <c r="P74" s="1110" t="str">
        <f>SPDAB!W100</f>
        <v>SELESAI</v>
      </c>
      <c r="Q74" s="1137"/>
      <c r="R74" s="1137"/>
      <c r="S74" s="1145"/>
    </row>
    <row r="75" spans="1:19" ht="13">
      <c r="A75" s="1137"/>
      <c r="B75" s="1146" t="s">
        <v>1294</v>
      </c>
      <c r="C75" s="1139">
        <v>65</v>
      </c>
      <c r="D75" s="1147" t="s">
        <v>370</v>
      </c>
      <c r="E75" s="1150" t="s">
        <v>1383</v>
      </c>
      <c r="F75" s="1139" t="s">
        <v>20</v>
      </c>
      <c r="G75" s="1141">
        <v>200000000</v>
      </c>
      <c r="H75" s="1142">
        <f>SPDAB!J101</f>
        <v>199643400</v>
      </c>
      <c r="I75" s="1120" t="str">
        <f>SPDAB!Q101</f>
        <v xml:space="preserve">a. 51/SPK/PSDA.BPP.WSLDKK-
    SPDAB/CIKASDA/2025, 
b. 20 Nov - 31 Des 2025 
    (42 Hari Kalender)
c. CV. LENTERA NUSANTARA
    KARYA </v>
      </c>
      <c r="J75" s="1148">
        <f>SPDAB!M101</f>
        <v>199643400</v>
      </c>
      <c r="K75" s="1106">
        <f t="shared" si="3"/>
        <v>100</v>
      </c>
      <c r="L75" s="1143">
        <f t="shared" si="4"/>
        <v>99.821700000000007</v>
      </c>
      <c r="M75" s="1107">
        <v>100</v>
      </c>
      <c r="N75" s="1108">
        <f t="shared" si="6"/>
        <v>356600</v>
      </c>
      <c r="O75" s="1144">
        <f t="shared" si="7"/>
        <v>199643300</v>
      </c>
      <c r="P75" s="1110" t="str">
        <f>SPDAB!W101</f>
        <v>SELESAI</v>
      </c>
      <c r="Q75" s="1137"/>
      <c r="R75" s="1137"/>
      <c r="S75" s="1145"/>
    </row>
    <row r="76" spans="1:19" ht="25">
      <c r="A76" s="1137"/>
      <c r="B76" s="1146" t="s">
        <v>1294</v>
      </c>
      <c r="C76" s="1139">
        <v>66</v>
      </c>
      <c r="D76" s="1147" t="s">
        <v>370</v>
      </c>
      <c r="E76" s="1150" t="s">
        <v>1384</v>
      </c>
      <c r="F76" s="1139" t="s">
        <v>20</v>
      </c>
      <c r="G76" s="1141">
        <v>200000000</v>
      </c>
      <c r="H76" s="1142">
        <f>SPDAB!J102</f>
        <v>199793900</v>
      </c>
      <c r="I76" s="1120" t="str">
        <f>SPDAB!Q102</f>
        <v xml:space="preserve">a. 47/SPK/PSDA.BPP.WSLDKK-
    SPDAB/CIKASDA/2025, 
b. 19 Nov - 31 Des 2025 
    (43 Hari Kalender)
c. CV. BARAKA NIGAH KARYA                </v>
      </c>
      <c r="J76" s="1148">
        <f>SPDAB!M102</f>
        <v>199793900</v>
      </c>
      <c r="K76" s="1106">
        <f t="shared" si="3"/>
        <v>100</v>
      </c>
      <c r="L76" s="1143">
        <f t="shared" si="4"/>
        <v>99.89694999999999</v>
      </c>
      <c r="M76" s="1107">
        <v>100</v>
      </c>
      <c r="N76" s="1108">
        <f t="shared" si="6"/>
        <v>206100</v>
      </c>
      <c r="O76" s="1144">
        <f t="shared" si="7"/>
        <v>199793800</v>
      </c>
      <c r="P76" s="1110" t="str">
        <f>SPDAB!W102</f>
        <v>SELESAI</v>
      </c>
      <c r="Q76" s="1137"/>
      <c r="R76" s="1137"/>
      <c r="S76" s="1145"/>
    </row>
    <row r="77" spans="1:19" ht="25">
      <c r="A77" s="1137"/>
      <c r="B77" s="1146" t="s">
        <v>1294</v>
      </c>
      <c r="C77" s="1139">
        <v>67</v>
      </c>
      <c r="D77" s="1147" t="s">
        <v>370</v>
      </c>
      <c r="E77" s="1150" t="s">
        <v>1385</v>
      </c>
      <c r="F77" s="1139" t="s">
        <v>20</v>
      </c>
      <c r="G77" s="1141">
        <v>200000000</v>
      </c>
      <c r="H77" s="1142">
        <f>SPDAB!J103</f>
        <v>199800600</v>
      </c>
      <c r="I77" s="1120" t="str">
        <f>SPDAB!Q103</f>
        <v xml:space="preserve">a. 32/SPK/PSDA.BPP.WSLDKK-
    SPDAB/CIKASDA/2025, 
b. 13 Nov - 31 Des 2025 
    (49 Hari Kalender)
c. CV. KITA LOKO		</v>
      </c>
      <c r="J77" s="1148">
        <f>SPDAB!M103</f>
        <v>199800600</v>
      </c>
      <c r="K77" s="1106">
        <f t="shared" si="3"/>
        <v>100</v>
      </c>
      <c r="L77" s="1143">
        <f t="shared" si="4"/>
        <v>99.900300000000001</v>
      </c>
      <c r="M77" s="1107">
        <v>100</v>
      </c>
      <c r="N77" s="1108">
        <f t="shared" si="6"/>
        <v>199400</v>
      </c>
      <c r="O77" s="1144">
        <f t="shared" si="7"/>
        <v>199800500</v>
      </c>
      <c r="P77" s="1110" t="str">
        <f>SPDAB!W103</f>
        <v>SELESAI</v>
      </c>
      <c r="Q77" s="1137"/>
      <c r="R77" s="1137"/>
      <c r="S77" s="1145"/>
    </row>
    <row r="78" spans="1:19" ht="25">
      <c r="A78" s="1137"/>
      <c r="B78" s="1146" t="s">
        <v>1294</v>
      </c>
      <c r="C78" s="1139">
        <v>68</v>
      </c>
      <c r="D78" s="1147" t="s">
        <v>370</v>
      </c>
      <c r="E78" s="1150" t="s">
        <v>1386</v>
      </c>
      <c r="F78" s="1139" t="s">
        <v>20</v>
      </c>
      <c r="G78" s="1141">
        <v>200000000</v>
      </c>
      <c r="H78" s="1142">
        <f>SPDAB!J104</f>
        <v>199813500</v>
      </c>
      <c r="I78" s="1120" t="str">
        <f>SPDAB!Q104</f>
        <v xml:space="preserve">a. 43/SPK/PSDA.BPP.WSLDKK-
    SPDAB/CIKASDA/2025, 
b. 18 Nov - 31 Des 2025 
    (44 Hari Kalender)
c. CV. ALBASMA RAYA MANDIRI		</v>
      </c>
      <c r="J78" s="1148">
        <f>SPDAB!M104</f>
        <v>199813500</v>
      </c>
      <c r="K78" s="1106">
        <f t="shared" si="3"/>
        <v>100</v>
      </c>
      <c r="L78" s="1143">
        <f t="shared" si="4"/>
        <v>99.906750000000002</v>
      </c>
      <c r="M78" s="1107">
        <v>100</v>
      </c>
      <c r="N78" s="1108">
        <f t="shared" si="6"/>
        <v>186500</v>
      </c>
      <c r="O78" s="1144">
        <f t="shared" si="7"/>
        <v>199813400</v>
      </c>
      <c r="P78" s="1110" t="str">
        <f>SPDAB!W104</f>
        <v>SELESAI</v>
      </c>
      <c r="Q78" s="1137"/>
      <c r="R78" s="1137"/>
      <c r="S78" s="1145"/>
    </row>
    <row r="79" spans="1:19" ht="37.5">
      <c r="A79" s="1137"/>
      <c r="B79" s="1146" t="s">
        <v>1294</v>
      </c>
      <c r="C79" s="1139">
        <v>69</v>
      </c>
      <c r="D79" s="1147" t="s">
        <v>1387</v>
      </c>
      <c r="E79" s="1150" t="s">
        <v>1388</v>
      </c>
      <c r="F79" s="1139" t="s">
        <v>20</v>
      </c>
      <c r="G79" s="1141">
        <v>200000000</v>
      </c>
      <c r="H79" s="1142">
        <f>SPDAB!J105</f>
        <v>199797670</v>
      </c>
      <c r="I79" s="1120" t="str">
        <f>SPDAB!Q105</f>
        <v xml:space="preserve">a. 55/SPK/PSDA.BPP.WSLDKK-
    SPDAB/CIKASDA/2025, 
b. 21 Nov - 31 Des 2025 
    (41 Hari Kalender)
c. CV. ALBASMA RAYA MANDIRI                </v>
      </c>
      <c r="J79" s="1148">
        <f>SPDAB!M105</f>
        <v>199797601</v>
      </c>
      <c r="K79" s="1106">
        <f t="shared" si="3"/>
        <v>99.999965465062729</v>
      </c>
      <c r="L79" s="1143">
        <f t="shared" si="4"/>
        <v>99.898800499999993</v>
      </c>
      <c r="M79" s="1107">
        <v>100</v>
      </c>
      <c r="N79" s="1108">
        <f t="shared" si="6"/>
        <v>202399</v>
      </c>
      <c r="O79" s="1144">
        <f t="shared" si="7"/>
        <v>199797570.00003454</v>
      </c>
      <c r="P79" s="1110" t="str">
        <f>SPDAB!W105</f>
        <v>SELESAI</v>
      </c>
      <c r="Q79" s="1137"/>
      <c r="R79" s="1137"/>
      <c r="S79" s="1145"/>
    </row>
    <row r="80" spans="1:19" ht="37.5">
      <c r="A80" s="1137"/>
      <c r="B80" s="1146" t="s">
        <v>1294</v>
      </c>
      <c r="C80" s="1139">
        <v>70</v>
      </c>
      <c r="D80" s="1140" t="s">
        <v>386</v>
      </c>
      <c r="E80" s="1139" t="s">
        <v>387</v>
      </c>
      <c r="F80" s="1139" t="s">
        <v>20</v>
      </c>
      <c r="G80" s="1152">
        <v>80640000</v>
      </c>
      <c r="H80" s="1142">
        <f>SPDAB!J108</f>
        <v>80197500</v>
      </c>
      <c r="I80" s="1120" t="str">
        <f>SPDAB!Q108</f>
        <v xml:space="preserve">a. 44/SPK/PSDA.BPP.WSLDKK-
    SPDAB/CIKASDA/2025, 
b. 18 Nov - 31 Des 2025 
    (44 Hari Kalender)
c. CV. MIRAI NO DEZIGN		</v>
      </c>
      <c r="J80" s="1148">
        <f>SPDAB!M108</f>
        <v>74113500</v>
      </c>
      <c r="K80" s="1106">
        <f t="shared" si="3"/>
        <v>92.413728607500232</v>
      </c>
      <c r="L80" s="1143">
        <f t="shared" si="4"/>
        <v>91.906622023809518</v>
      </c>
      <c r="M80" s="1149">
        <v>100</v>
      </c>
      <c r="N80" s="1108">
        <f t="shared" si="6"/>
        <v>6526500</v>
      </c>
      <c r="O80" s="1144">
        <f t="shared" si="7"/>
        <v>80197407.58627139</v>
      </c>
      <c r="P80" s="1153" t="str">
        <f>SPDAB!W108</f>
        <v>SELESAI</v>
      </c>
      <c r="Q80" s="1137"/>
      <c r="R80" s="1137"/>
      <c r="S80" s="1145">
        <f t="shared" ref="S80:S85" si="10">M80*G80/100</f>
        <v>80640000</v>
      </c>
    </row>
    <row r="81" spans="1:19" ht="25">
      <c r="A81" s="1137"/>
      <c r="B81" s="1146" t="s">
        <v>1294</v>
      </c>
      <c r="C81" s="1139">
        <v>71</v>
      </c>
      <c r="D81" s="1140" t="s">
        <v>1389</v>
      </c>
      <c r="E81" s="1139" t="s">
        <v>1390</v>
      </c>
      <c r="F81" s="1139" t="s">
        <v>20</v>
      </c>
      <c r="G81" s="1141">
        <v>400000000</v>
      </c>
      <c r="H81" s="1142">
        <f>SPDAB!J111</f>
        <v>398318350</v>
      </c>
      <c r="I81" s="1120" t="str">
        <f>SPDAB!Q111</f>
        <v xml:space="preserve">a. 45/SPK/PSDA.BPP.WSLDKK-
    SPDAB/CIKASDA/2025, 
b. 19 Nov - 31 Des 2025 
    (43 Hari Kalender)
c. CV. FATAHILLAH KONSTRUKSI 88		</v>
      </c>
      <c r="J81" s="1148">
        <f>SPDAB!M111</f>
        <v>398318300</v>
      </c>
      <c r="K81" s="1106">
        <f t="shared" si="3"/>
        <v>99.999987447226573</v>
      </c>
      <c r="L81" s="1143">
        <f t="shared" si="4"/>
        <v>99.579574999999991</v>
      </c>
      <c r="M81" s="1107">
        <v>100</v>
      </c>
      <c r="N81" s="1108">
        <f t="shared" si="6"/>
        <v>1681700</v>
      </c>
      <c r="O81" s="1144">
        <f t="shared" si="7"/>
        <v>398318250.00001258</v>
      </c>
      <c r="P81" s="1153" t="str">
        <f>SPDAB!W111</f>
        <v>SELESAI</v>
      </c>
      <c r="Q81" s="1137"/>
      <c r="R81" s="1137"/>
      <c r="S81" s="1145">
        <f t="shared" si="10"/>
        <v>400000000</v>
      </c>
    </row>
    <row r="82" spans="1:19" ht="13">
      <c r="A82" s="1137"/>
      <c r="B82" s="1146" t="s">
        <v>1294</v>
      </c>
      <c r="C82" s="1139">
        <v>72</v>
      </c>
      <c r="D82" s="1140" t="s">
        <v>1391</v>
      </c>
      <c r="E82" s="1139" t="s">
        <v>1392</v>
      </c>
      <c r="F82" s="1139" t="s">
        <v>20</v>
      </c>
      <c r="G82" s="1152">
        <v>200000000</v>
      </c>
      <c r="H82" s="1142">
        <f>SPDAB!J112</f>
        <v>199674300</v>
      </c>
      <c r="I82" s="1120" t="str">
        <f>SPDAB!Q112</f>
        <v>a. 48/SPK/PSDA.BPP.WSLDKK-
    SPDAB/CIKASDA/2025, 
b. 19 Nov - 31 Des 2025 
    (43 Hari Kalender)
c. CV. AFDAL JAYA KONSTRUKSI</v>
      </c>
      <c r="J82" s="1105">
        <f>SPDAB!M112</f>
        <v>199674300</v>
      </c>
      <c r="K82" s="1106">
        <f t="shared" si="3"/>
        <v>100</v>
      </c>
      <c r="L82" s="1143">
        <f t="shared" si="4"/>
        <v>99.837149999999994</v>
      </c>
      <c r="M82" s="1107">
        <v>100</v>
      </c>
      <c r="N82" s="1108">
        <f t="shared" si="6"/>
        <v>325700</v>
      </c>
      <c r="O82" s="1144">
        <f t="shared" si="7"/>
        <v>199674200</v>
      </c>
      <c r="P82" s="1153" t="str">
        <f>SPDAB!W112</f>
        <v>SELESAI</v>
      </c>
      <c r="Q82" s="1137"/>
      <c r="R82" s="1137"/>
      <c r="S82" s="1145">
        <f t="shared" si="10"/>
        <v>200000000</v>
      </c>
    </row>
    <row r="83" spans="1:19" ht="25">
      <c r="A83" s="1091"/>
      <c r="B83" s="1092"/>
      <c r="C83" s="1093">
        <v>73</v>
      </c>
      <c r="D83" s="1101" t="s">
        <v>1393</v>
      </c>
      <c r="E83" s="1093" t="s">
        <v>397</v>
      </c>
      <c r="F83" s="1093" t="s">
        <v>18</v>
      </c>
      <c r="G83" s="1128">
        <v>1250000000</v>
      </c>
      <c r="H83" s="1126">
        <v>1240032948</v>
      </c>
      <c r="I83" s="1120" t="s">
        <v>1394</v>
      </c>
      <c r="J83" s="1135">
        <f>SPDAB!M120</f>
        <v>1240032948</v>
      </c>
      <c r="K83" s="1106">
        <f t="shared" si="3"/>
        <v>100</v>
      </c>
      <c r="L83" s="1106">
        <f t="shared" si="4"/>
        <v>99.202635839999999</v>
      </c>
      <c r="M83" s="1154">
        <v>100</v>
      </c>
      <c r="N83" s="1108">
        <f t="shared" si="6"/>
        <v>9967052</v>
      </c>
      <c r="O83" s="1109">
        <f t="shared" si="7"/>
        <v>1240032848</v>
      </c>
      <c r="P83" s="1125" t="str">
        <f>SPDAB!W120</f>
        <v>SELESAI</v>
      </c>
      <c r="Q83" s="1091"/>
      <c r="R83" s="1091"/>
      <c r="S83" s="1100">
        <f t="shared" si="10"/>
        <v>1250000000</v>
      </c>
    </row>
    <row r="84" spans="1:19" ht="25">
      <c r="A84" s="1091"/>
      <c r="B84" s="1092"/>
      <c r="C84" s="1093">
        <v>74</v>
      </c>
      <c r="D84" s="1101" t="s">
        <v>1395</v>
      </c>
      <c r="E84" s="1093" t="s">
        <v>397</v>
      </c>
      <c r="F84" s="1093" t="s">
        <v>18</v>
      </c>
      <c r="G84" s="1102">
        <v>1127123526</v>
      </c>
      <c r="H84" s="1126">
        <v>1085345901</v>
      </c>
      <c r="I84" s="1120" t="s">
        <v>1396</v>
      </c>
      <c r="J84" s="1135">
        <f>SPDAB!M121</f>
        <v>1085345901</v>
      </c>
      <c r="K84" s="1106">
        <f t="shared" si="3"/>
        <v>100</v>
      </c>
      <c r="L84" s="1106">
        <f t="shared" si="4"/>
        <v>96.293429776214253</v>
      </c>
      <c r="M84" s="1154">
        <v>100</v>
      </c>
      <c r="N84" s="1108">
        <f t="shared" si="6"/>
        <v>41777625</v>
      </c>
      <c r="O84" s="1109">
        <f t="shared" si="7"/>
        <v>1085345801</v>
      </c>
      <c r="P84" s="1125" t="str">
        <f>SPDAB!W121</f>
        <v>SELESAI</v>
      </c>
      <c r="Q84" s="1091"/>
      <c r="R84" s="1091">
        <f>M84*G84</f>
        <v>112712352600</v>
      </c>
      <c r="S84" s="1100">
        <f t="shared" si="10"/>
        <v>1127123526</v>
      </c>
    </row>
    <row r="85" spans="1:19" ht="25">
      <c r="A85" s="1091"/>
      <c r="B85" s="1092"/>
      <c r="C85" s="1093">
        <v>75</v>
      </c>
      <c r="D85" s="1101" t="s">
        <v>1397</v>
      </c>
      <c r="E85" s="1093" t="s">
        <v>397</v>
      </c>
      <c r="F85" s="1093" t="s">
        <v>18</v>
      </c>
      <c r="G85" s="1102">
        <v>1000000000</v>
      </c>
      <c r="H85" s="1103">
        <v>987154746</v>
      </c>
      <c r="I85" s="1120" t="s">
        <v>1398</v>
      </c>
      <c r="J85" s="1135">
        <f>SPDAB!M122</f>
        <v>987154746</v>
      </c>
      <c r="K85" s="1106">
        <f t="shared" si="3"/>
        <v>100</v>
      </c>
      <c r="L85" s="1106">
        <f t="shared" si="4"/>
        <v>98.715474599999993</v>
      </c>
      <c r="M85" s="1154">
        <v>100</v>
      </c>
      <c r="N85" s="1108">
        <f t="shared" si="6"/>
        <v>12845254</v>
      </c>
      <c r="O85" s="1109">
        <f t="shared" si="7"/>
        <v>987154646</v>
      </c>
      <c r="P85" s="1125" t="str">
        <f>SPDAB!W122</f>
        <v>SELESAI</v>
      </c>
      <c r="Q85" s="1091"/>
      <c r="R85" s="1091"/>
      <c r="S85" s="1100">
        <f t="shared" si="10"/>
        <v>1000000000</v>
      </c>
    </row>
    <row r="86" spans="1:19" ht="25">
      <c r="A86" s="1155"/>
      <c r="B86" s="1119" t="s">
        <v>1294</v>
      </c>
      <c r="C86" s="1093">
        <v>76</v>
      </c>
      <c r="D86" s="1136" t="s">
        <v>1399</v>
      </c>
      <c r="E86" s="1114" t="s">
        <v>1400</v>
      </c>
      <c r="F86" s="1093" t="s">
        <v>20</v>
      </c>
      <c r="G86" s="1102">
        <v>100000000</v>
      </c>
      <c r="H86" s="1103">
        <f>SPDAB!J123</f>
        <v>99867700</v>
      </c>
      <c r="I86" s="1120" t="str">
        <f>SPDAB!Q123</f>
        <v>a. 64/SPK/PSDA.BPP.WSLDKK-
    SPDAB/CIKASDA/2025, 
b. 25 Nov - 24 Des' 2025  
    (30 Hari Kalender)
c. CV. MUKTI GRAHA KONSULTAN</v>
      </c>
      <c r="J86" s="1135">
        <f>SPDAB!M123</f>
        <v>99867700</v>
      </c>
      <c r="K86" s="1106">
        <f t="shared" si="3"/>
        <v>100</v>
      </c>
      <c r="L86" s="1106">
        <f t="shared" si="4"/>
        <v>99.867699999999999</v>
      </c>
      <c r="M86" s="1156">
        <v>100</v>
      </c>
      <c r="N86" s="1108">
        <f t="shared" si="6"/>
        <v>132300</v>
      </c>
      <c r="O86" s="1109">
        <f t="shared" si="7"/>
        <v>99867600</v>
      </c>
      <c r="P86" s="1125" t="str">
        <f>SPDAB!W123</f>
        <v>SELESAI</v>
      </c>
      <c r="Q86" s="1155"/>
      <c r="R86" s="1155"/>
      <c r="S86" s="1157"/>
    </row>
    <row r="87" spans="1:19" ht="25">
      <c r="A87" s="1155"/>
      <c r="B87" s="1119" t="s">
        <v>1294</v>
      </c>
      <c r="C87" s="1093">
        <v>77</v>
      </c>
      <c r="D87" s="1136" t="s">
        <v>1401</v>
      </c>
      <c r="E87" s="1114" t="s">
        <v>1402</v>
      </c>
      <c r="F87" s="1093" t="s">
        <v>20</v>
      </c>
      <c r="G87" s="1102">
        <v>100000000</v>
      </c>
      <c r="H87" s="1103">
        <f>SPDAB!J124</f>
        <v>99878800</v>
      </c>
      <c r="I87" s="1120" t="str">
        <f>SPDAB!Q124</f>
        <v xml:space="preserve">a. 60/SPK/PSDA.BPP.WSLDKK-
    SPDAB/CIKASDA/2025, 
b. 20 Nov - 19 Des' 2025  
    (30 Hari Kalender)
c. CV. INTAN PRAKASA KARYA                </v>
      </c>
      <c r="J87" s="1135">
        <f>SPDAB!M124</f>
        <v>99878800</v>
      </c>
      <c r="K87" s="1106">
        <f t="shared" si="3"/>
        <v>100</v>
      </c>
      <c r="L87" s="1106">
        <f t="shared" si="4"/>
        <v>99.878799999999998</v>
      </c>
      <c r="M87" s="1156">
        <v>100</v>
      </c>
      <c r="N87" s="1108">
        <f t="shared" si="6"/>
        <v>121200</v>
      </c>
      <c r="O87" s="1109">
        <f t="shared" si="7"/>
        <v>99878700</v>
      </c>
      <c r="P87" s="1125" t="str">
        <f>SPDAB!W124</f>
        <v>SELESAI</v>
      </c>
      <c r="Q87" s="1155"/>
      <c r="R87" s="1155"/>
      <c r="S87" s="1157"/>
    </row>
    <row r="88" spans="1:19" ht="25">
      <c r="A88" s="1155"/>
      <c r="B88" s="1119" t="s">
        <v>1294</v>
      </c>
      <c r="C88" s="1093">
        <v>78</v>
      </c>
      <c r="D88" s="1136" t="s">
        <v>1403</v>
      </c>
      <c r="E88" s="1114" t="s">
        <v>1404</v>
      </c>
      <c r="F88" s="1093" t="s">
        <v>20</v>
      </c>
      <c r="G88" s="1102">
        <v>100000000</v>
      </c>
      <c r="H88" s="1103">
        <f>SPDAB!J125</f>
        <v>99916500</v>
      </c>
      <c r="I88" s="1120" t="str">
        <f>SPDAB!Q125</f>
        <v>a. 61/SPK/PSDA.BPP.WSLDKK-
    SPDAB/CIKASDA/2025, 
b. 20 Nov - 19 Des' 2025  
    (30 Hari Kalender)
c. CV. TRITEK KONSULTAN</v>
      </c>
      <c r="J88" s="1135">
        <f>SPDAB!M125</f>
        <v>99916500</v>
      </c>
      <c r="K88" s="1106">
        <f t="shared" si="3"/>
        <v>100</v>
      </c>
      <c r="L88" s="1106">
        <f t="shared" si="4"/>
        <v>99.916499999999999</v>
      </c>
      <c r="M88" s="1156">
        <v>100</v>
      </c>
      <c r="N88" s="1108">
        <f t="shared" si="6"/>
        <v>83500</v>
      </c>
      <c r="O88" s="1109">
        <f t="shared" si="7"/>
        <v>99916400</v>
      </c>
      <c r="P88" s="1125" t="str">
        <f>SPDAB!W125</f>
        <v>SELESAI</v>
      </c>
      <c r="Q88" s="1155"/>
      <c r="R88" s="1155"/>
      <c r="S88" s="1157"/>
    </row>
    <row r="89" spans="1:19" ht="25">
      <c r="A89" s="1155"/>
      <c r="B89" s="1119" t="s">
        <v>1294</v>
      </c>
      <c r="C89" s="1093">
        <v>79</v>
      </c>
      <c r="D89" s="1136" t="s">
        <v>1405</v>
      </c>
      <c r="E89" s="1114" t="s">
        <v>1406</v>
      </c>
      <c r="F89" s="1093" t="s">
        <v>20</v>
      </c>
      <c r="G89" s="1102">
        <v>100000000</v>
      </c>
      <c r="H89" s="1103">
        <f>SPDAB!J126</f>
        <v>99813300</v>
      </c>
      <c r="I89" s="1120" t="str">
        <f>SPDAB!Q126</f>
        <v>a. 66/SPK/PSDA.BPP.WSLDKK-
    SPDAB/CIKASDA/2025, 
b. 26 Nov - 25 Des' 2025  
    (30 Hari Kalender)
c. CV. GRAFIK CONSULTANT</v>
      </c>
      <c r="J89" s="1135">
        <f>SPDAB!M126</f>
        <v>99813300</v>
      </c>
      <c r="K89" s="1106">
        <f t="shared" si="3"/>
        <v>100</v>
      </c>
      <c r="L89" s="1106">
        <f t="shared" si="4"/>
        <v>99.813299999999998</v>
      </c>
      <c r="M89" s="1156">
        <v>100</v>
      </c>
      <c r="N89" s="1108">
        <f t="shared" si="6"/>
        <v>186700</v>
      </c>
      <c r="O89" s="1109">
        <f t="shared" si="7"/>
        <v>99813200</v>
      </c>
      <c r="P89" s="1125" t="str">
        <f>SPDAB!W126</f>
        <v>SELESAI</v>
      </c>
      <c r="Q89" s="1155"/>
      <c r="R89" s="1155"/>
      <c r="S89" s="1157"/>
    </row>
    <row r="90" spans="1:19" ht="37.5">
      <c r="A90" s="1155"/>
      <c r="B90" s="1119" t="s">
        <v>1294</v>
      </c>
      <c r="C90" s="1093">
        <v>80</v>
      </c>
      <c r="D90" s="1136" t="s">
        <v>1407</v>
      </c>
      <c r="E90" s="1114" t="s">
        <v>1408</v>
      </c>
      <c r="F90" s="1093" t="s">
        <v>20</v>
      </c>
      <c r="G90" s="1102">
        <v>100000000</v>
      </c>
      <c r="H90" s="1103">
        <f>SPDAB!J127</f>
        <v>99934300</v>
      </c>
      <c r="I90" s="1120" t="str">
        <f>SPDAB!Q127</f>
        <v>a. 65/SPK/PSDA.BPP.WSLDKK-
    SPDAB/CIKASDA/2025, 
b. 25 Nov - 24 Des' 2025  
    (30 Hari Kalender)
c. CV. MUKTI GRAHA KONSULTAN</v>
      </c>
      <c r="J90" s="1135">
        <f>SPDAB!M127</f>
        <v>99934300</v>
      </c>
      <c r="K90" s="1106">
        <f t="shared" si="3"/>
        <v>100</v>
      </c>
      <c r="L90" s="1106">
        <f t="shared" si="4"/>
        <v>99.934299999999993</v>
      </c>
      <c r="M90" s="1156">
        <v>100</v>
      </c>
      <c r="N90" s="1108">
        <f t="shared" si="6"/>
        <v>65700</v>
      </c>
      <c r="O90" s="1109">
        <f t="shared" si="7"/>
        <v>99934200</v>
      </c>
      <c r="P90" s="1125" t="str">
        <f>SPDAB!W127</f>
        <v>SELESAI</v>
      </c>
      <c r="Q90" s="1155"/>
      <c r="R90" s="1155"/>
      <c r="S90" s="1157"/>
    </row>
    <row r="91" spans="1:19" ht="37.5">
      <c r="A91" s="1155"/>
      <c r="B91" s="1119" t="s">
        <v>1294</v>
      </c>
      <c r="C91" s="1093">
        <v>81</v>
      </c>
      <c r="D91" s="1136" t="s">
        <v>1409</v>
      </c>
      <c r="E91" s="1114" t="s">
        <v>1410</v>
      </c>
      <c r="F91" s="1093" t="s">
        <v>20</v>
      </c>
      <c r="G91" s="1102">
        <v>100000000</v>
      </c>
      <c r="H91" s="1103">
        <f>SPDAB!J128</f>
        <v>99793300</v>
      </c>
      <c r="I91" s="1120" t="str">
        <f>SPDAB!Q128</f>
        <v>a. 62/SPK/PSDA.BPP.WSLDKK-
    SPDAB/CIKASDA/2025, 
b. 25 Nov - 24 Des' 2025  
    (30 Hari Kalender)
c. CV. GRAFIK CONSULTANT</v>
      </c>
      <c r="J91" s="1135">
        <f>SPDAB!M128</f>
        <v>99793300</v>
      </c>
      <c r="K91" s="1106">
        <f t="shared" si="3"/>
        <v>100</v>
      </c>
      <c r="L91" s="1106">
        <f t="shared" si="4"/>
        <v>99.793300000000002</v>
      </c>
      <c r="M91" s="1156">
        <v>100</v>
      </c>
      <c r="N91" s="1108">
        <f t="shared" si="6"/>
        <v>206700</v>
      </c>
      <c r="O91" s="1109">
        <f t="shared" si="7"/>
        <v>99793200</v>
      </c>
      <c r="P91" s="1125" t="str">
        <f>SPDAB!W128</f>
        <v>SELESAI</v>
      </c>
      <c r="Q91" s="1155"/>
      <c r="R91" s="1155"/>
      <c r="S91" s="1157"/>
    </row>
    <row r="92" spans="1:19" ht="37.5">
      <c r="A92" s="1155"/>
      <c r="B92" s="1119" t="s">
        <v>1294</v>
      </c>
      <c r="C92" s="1093">
        <v>82</v>
      </c>
      <c r="D92" s="1136" t="s">
        <v>1411</v>
      </c>
      <c r="E92" s="1114" t="s">
        <v>1412</v>
      </c>
      <c r="F92" s="1093" t="s">
        <v>20</v>
      </c>
      <c r="G92" s="1102">
        <v>80000000</v>
      </c>
      <c r="H92" s="1103">
        <f>SPDAB!J129</f>
        <v>79774200</v>
      </c>
      <c r="I92" s="1120" t="str">
        <f>SPDAB!Q129</f>
        <v>a. 63/SPK/PSDA.BPP.WSLDKK-
    SPDAB/CIKASDA/2025, 
b. 25 Nov - 24 Des' 2025  
    (30 Hari Kalender)
c. CV. TRITEK KONSULTAN</v>
      </c>
      <c r="J92" s="1105">
        <f>SPDAB!M129</f>
        <v>79774200</v>
      </c>
      <c r="K92" s="1106">
        <f t="shared" si="3"/>
        <v>100</v>
      </c>
      <c r="L92" s="1106">
        <f t="shared" si="4"/>
        <v>99.717750000000009</v>
      </c>
      <c r="M92" s="1156">
        <v>100</v>
      </c>
      <c r="N92" s="1108">
        <f t="shared" si="6"/>
        <v>225800</v>
      </c>
      <c r="O92" s="1109">
        <f t="shared" si="7"/>
        <v>79774100</v>
      </c>
      <c r="P92" s="1125" t="str">
        <f>SPDAB!W129</f>
        <v>SELESAI</v>
      </c>
      <c r="Q92" s="1155"/>
      <c r="R92" s="1155"/>
      <c r="S92" s="1157"/>
    </row>
    <row r="93" spans="1:19" ht="13">
      <c r="A93" s="1091"/>
      <c r="B93" s="1158"/>
      <c r="C93" s="1159"/>
      <c r="D93" s="1160"/>
      <c r="E93" s="1161"/>
      <c r="F93" s="1159"/>
      <c r="G93" s="1162"/>
      <c r="H93" s="1162"/>
      <c r="I93" s="1163"/>
      <c r="J93" s="1164"/>
      <c r="K93" s="1161"/>
      <c r="L93" s="1165"/>
      <c r="M93" s="1159"/>
      <c r="N93" s="1166"/>
      <c r="O93" s="1167"/>
      <c r="P93" s="1168"/>
      <c r="Q93" s="1100"/>
      <c r="R93" s="1100"/>
      <c r="S93" s="1100"/>
    </row>
    <row r="94" spans="1:19" ht="24" customHeight="1">
      <c r="A94" s="1091"/>
      <c r="B94" s="1158"/>
      <c r="C94" s="1169"/>
      <c r="D94" s="1170" t="s">
        <v>308</v>
      </c>
      <c r="E94" s="1171"/>
      <c r="F94" s="1172"/>
      <c r="G94" s="1173"/>
      <c r="H94" s="1174"/>
      <c r="I94" s="1175"/>
      <c r="J94" s="1176"/>
      <c r="K94" s="1177"/>
      <c r="L94" s="1178"/>
      <c r="M94" s="1178"/>
      <c r="N94" s="1177"/>
      <c r="O94" s="1177"/>
      <c r="P94" s="1179"/>
      <c r="Q94" s="1091"/>
      <c r="R94" s="1091"/>
      <c r="S94" s="1100">
        <f t="shared" ref="S94:S104" si="11">M94*G94/100</f>
        <v>0</v>
      </c>
    </row>
    <row r="95" spans="1:19" ht="26">
      <c r="A95" s="1091"/>
      <c r="B95" s="1158"/>
      <c r="C95" s="1159">
        <v>83</v>
      </c>
      <c r="D95" s="1160" t="s">
        <v>114</v>
      </c>
      <c r="E95" s="1161" t="s">
        <v>309</v>
      </c>
      <c r="F95" s="1159" t="s">
        <v>310</v>
      </c>
      <c r="G95" s="1180">
        <v>6905800</v>
      </c>
      <c r="H95" s="1181">
        <v>6905800</v>
      </c>
      <c r="I95" s="1163">
        <f>SPDAB!Q10</f>
        <v>0</v>
      </c>
      <c r="J95" s="1182">
        <f>SPDAB!M10</f>
        <v>6905800</v>
      </c>
      <c r="K95" s="1165">
        <f t="shared" ref="K95:K100" si="12">J95/H95*100</f>
        <v>100</v>
      </c>
      <c r="L95" s="1165">
        <f t="shared" ref="L95:L100" si="13">J95/G95*100</f>
        <v>100</v>
      </c>
      <c r="M95" s="1159">
        <v>100</v>
      </c>
      <c r="N95" s="1166">
        <f t="shared" ref="N95:O95" si="14">G95-J95</f>
        <v>0</v>
      </c>
      <c r="O95" s="1167">
        <f t="shared" si="14"/>
        <v>6905700</v>
      </c>
      <c r="P95" s="1168"/>
      <c r="Q95" s="1091"/>
      <c r="R95" s="1100">
        <f>S95-SPDAB!O10</f>
        <v>0</v>
      </c>
      <c r="S95" s="1100">
        <f t="shared" si="11"/>
        <v>6905800</v>
      </c>
    </row>
    <row r="96" spans="1:19" ht="36" customHeight="1">
      <c r="A96" s="1091"/>
      <c r="B96" s="1158"/>
      <c r="C96" s="1159">
        <v>84</v>
      </c>
      <c r="D96" s="1160" t="s">
        <v>121</v>
      </c>
      <c r="E96" s="1161" t="s">
        <v>309</v>
      </c>
      <c r="F96" s="1159" t="s">
        <v>310</v>
      </c>
      <c r="G96" s="1162">
        <v>4774500</v>
      </c>
      <c r="H96" s="1183">
        <v>4757250</v>
      </c>
      <c r="I96" s="1163">
        <f>SPDAB!Q11</f>
        <v>0</v>
      </c>
      <c r="J96" s="1182">
        <f>SPDAB!M11</f>
        <v>4757250</v>
      </c>
      <c r="K96" s="1165">
        <f t="shared" si="12"/>
        <v>100</v>
      </c>
      <c r="L96" s="1165">
        <f t="shared" si="13"/>
        <v>99.638705623625512</v>
      </c>
      <c r="M96" s="1159">
        <v>100</v>
      </c>
      <c r="N96" s="1166">
        <f t="shared" ref="N96:O96" si="15">G96-J96</f>
        <v>17250</v>
      </c>
      <c r="O96" s="1167">
        <f t="shared" si="15"/>
        <v>4757150</v>
      </c>
      <c r="P96" s="1168"/>
      <c r="Q96" s="1091"/>
      <c r="R96" s="1100">
        <f>S96-SPDAB!O11</f>
        <v>0</v>
      </c>
      <c r="S96" s="1100">
        <f t="shared" si="11"/>
        <v>4774500</v>
      </c>
    </row>
    <row r="97" spans="1:19" ht="26">
      <c r="A97" s="1091"/>
      <c r="B97" s="1158"/>
      <c r="C97" s="1159">
        <v>85</v>
      </c>
      <c r="D97" s="1160" t="s">
        <v>173</v>
      </c>
      <c r="E97" s="1161" t="s">
        <v>309</v>
      </c>
      <c r="F97" s="1159" t="s">
        <v>310</v>
      </c>
      <c r="G97" s="1162">
        <v>2013002</v>
      </c>
      <c r="H97" s="1183">
        <v>0</v>
      </c>
      <c r="I97" s="1163">
        <f>SPDAB!Q12</f>
        <v>0</v>
      </c>
      <c r="J97" s="1182">
        <f>SPDAB!M12</f>
        <v>0</v>
      </c>
      <c r="K97" s="1165" t="e">
        <f t="shared" si="12"/>
        <v>#DIV/0!</v>
      </c>
      <c r="L97" s="1165">
        <f t="shared" si="13"/>
        <v>0</v>
      </c>
      <c r="M97" s="1159">
        <v>0</v>
      </c>
      <c r="N97" s="1166">
        <f t="shared" ref="N97:O97" si="16">G97-J97</f>
        <v>2013002</v>
      </c>
      <c r="O97" s="1184" t="e">
        <f t="shared" si="16"/>
        <v>#DIV/0!</v>
      </c>
      <c r="P97" s="1185"/>
      <c r="Q97" s="1091"/>
      <c r="R97" s="1100">
        <f>S97-SPDAB!O12</f>
        <v>0</v>
      </c>
      <c r="S97" s="1100">
        <f t="shared" si="11"/>
        <v>0</v>
      </c>
    </row>
    <row r="98" spans="1:19" ht="13">
      <c r="A98" s="1091"/>
      <c r="B98" s="1158"/>
      <c r="C98" s="1159">
        <v>86</v>
      </c>
      <c r="D98" s="1160" t="s">
        <v>141</v>
      </c>
      <c r="E98" s="1161" t="s">
        <v>309</v>
      </c>
      <c r="F98" s="1159" t="s">
        <v>142</v>
      </c>
      <c r="G98" s="1162">
        <v>2000000</v>
      </c>
      <c r="H98" s="1183">
        <v>1000000</v>
      </c>
      <c r="I98" s="1163">
        <f>SPDAB!Q13</f>
        <v>0</v>
      </c>
      <c r="J98" s="1182">
        <f>SPDAB!M13</f>
        <v>1000000</v>
      </c>
      <c r="K98" s="1165">
        <f t="shared" si="12"/>
        <v>100</v>
      </c>
      <c r="L98" s="1165">
        <f t="shared" si="13"/>
        <v>50</v>
      </c>
      <c r="M98" s="1159">
        <v>100</v>
      </c>
      <c r="N98" s="1166">
        <f t="shared" ref="N98:O98" si="17">G98-J98</f>
        <v>1000000</v>
      </c>
      <c r="O98" s="1167">
        <f t="shared" si="17"/>
        <v>999900</v>
      </c>
      <c r="P98" s="1168"/>
      <c r="Q98" s="1091"/>
      <c r="R98" s="1100">
        <f>S98-SPDAB!O13</f>
        <v>0</v>
      </c>
      <c r="S98" s="1100">
        <f t="shared" si="11"/>
        <v>2000000</v>
      </c>
    </row>
    <row r="99" spans="1:19" ht="26.25" customHeight="1">
      <c r="A99" s="1091"/>
      <c r="B99" s="1158"/>
      <c r="C99" s="1159">
        <v>87</v>
      </c>
      <c r="D99" s="1160" t="s">
        <v>125</v>
      </c>
      <c r="E99" s="1161" t="s">
        <v>309</v>
      </c>
      <c r="F99" s="1159" t="s">
        <v>310</v>
      </c>
      <c r="G99" s="1162">
        <v>1560000</v>
      </c>
      <c r="H99" s="1183">
        <v>1527600</v>
      </c>
      <c r="I99" s="1163">
        <f>SPDAB!Q14</f>
        <v>0</v>
      </c>
      <c r="J99" s="1182">
        <f>SPDAB!M14</f>
        <v>1527600</v>
      </c>
      <c r="K99" s="1165">
        <f t="shared" si="12"/>
        <v>100</v>
      </c>
      <c r="L99" s="1165">
        <f t="shared" si="13"/>
        <v>97.92307692307692</v>
      </c>
      <c r="M99" s="1159">
        <v>100</v>
      </c>
      <c r="N99" s="1166">
        <f t="shared" ref="N99:O99" si="18">G99-J99</f>
        <v>32400</v>
      </c>
      <c r="O99" s="1167">
        <f t="shared" si="18"/>
        <v>1527500</v>
      </c>
      <c r="P99" s="1168" t="s">
        <v>661</v>
      </c>
      <c r="Q99" s="1091"/>
      <c r="R99" s="1100">
        <f>S99-SPDAB!O14</f>
        <v>0</v>
      </c>
      <c r="S99" s="1100">
        <f t="shared" si="11"/>
        <v>1560000</v>
      </c>
    </row>
    <row r="100" spans="1:19" ht="25.5" customHeight="1">
      <c r="A100" s="1091"/>
      <c r="B100" s="1158"/>
      <c r="C100" s="1159">
        <v>88</v>
      </c>
      <c r="D100" s="1160" t="s">
        <v>133</v>
      </c>
      <c r="E100" s="1186"/>
      <c r="F100" s="1159" t="s">
        <v>331</v>
      </c>
      <c r="G100" s="1180">
        <v>79570000</v>
      </c>
      <c r="H100" s="1180">
        <v>79570000</v>
      </c>
      <c r="I100" s="1163">
        <f>SPDAB!Q37</f>
        <v>0</v>
      </c>
      <c r="J100" s="272">
        <f>SPDAB!M37</f>
        <v>79570000</v>
      </c>
      <c r="K100" s="1165">
        <f t="shared" si="12"/>
        <v>100</v>
      </c>
      <c r="L100" s="1165">
        <f t="shared" si="13"/>
        <v>100</v>
      </c>
      <c r="M100" s="1165">
        <f>J100/H100*100</f>
        <v>100</v>
      </c>
      <c r="N100" s="1166">
        <f t="shared" ref="N100:O100" si="19">G100-J100</f>
        <v>0</v>
      </c>
      <c r="O100" s="1167">
        <f t="shared" si="19"/>
        <v>79569900</v>
      </c>
      <c r="P100" s="1168"/>
      <c r="Q100" s="1091"/>
      <c r="R100" s="1100">
        <f>S100-SPDAB!O15</f>
        <v>-10430000</v>
      </c>
      <c r="S100" s="1100">
        <f t="shared" si="11"/>
        <v>79570000</v>
      </c>
    </row>
    <row r="101" spans="1:19" ht="39">
      <c r="A101" s="1091"/>
      <c r="B101" s="1158"/>
      <c r="C101" s="1169"/>
      <c r="D101" s="1187" t="s">
        <v>1413</v>
      </c>
      <c r="E101" s="1171"/>
      <c r="F101" s="1172"/>
      <c r="G101" s="1188"/>
      <c r="H101" s="1189"/>
      <c r="I101" s="1190"/>
      <c r="J101" s="1191"/>
      <c r="K101" s="1192"/>
      <c r="L101" s="1172"/>
      <c r="M101" s="1172"/>
      <c r="N101" s="1177"/>
      <c r="O101" s="1177"/>
      <c r="P101" s="1193"/>
      <c r="Q101" s="1091"/>
      <c r="R101" s="1091"/>
      <c r="S101" s="1100">
        <f t="shared" si="11"/>
        <v>0</v>
      </c>
    </row>
    <row r="102" spans="1:19" ht="26">
      <c r="A102" s="1091"/>
      <c r="B102" s="1158"/>
      <c r="C102" s="1159">
        <v>89</v>
      </c>
      <c r="D102" s="1160" t="s">
        <v>114</v>
      </c>
      <c r="E102" s="1161" t="s">
        <v>309</v>
      </c>
      <c r="F102" s="1159" t="s">
        <v>310</v>
      </c>
      <c r="G102" s="1180">
        <v>5135250</v>
      </c>
      <c r="H102" s="1180">
        <v>5128050</v>
      </c>
      <c r="I102" s="1163">
        <f>SPDAB!Q42</f>
        <v>0</v>
      </c>
      <c r="J102" s="1194">
        <f>SPDAB!M42</f>
        <v>5128050</v>
      </c>
      <c r="K102" s="1165">
        <f t="shared" ref="K102:K108" si="20">J102/H102*100</f>
        <v>100</v>
      </c>
      <c r="L102" s="1165">
        <f t="shared" ref="L102:L108" si="21">J102/G102*100</f>
        <v>99.859792609902144</v>
      </c>
      <c r="M102" s="1159">
        <v>100</v>
      </c>
      <c r="N102" s="1166">
        <f t="shared" ref="N102:O102" si="22">G102-J102</f>
        <v>7200</v>
      </c>
      <c r="O102" s="1167">
        <f t="shared" si="22"/>
        <v>5127950</v>
      </c>
      <c r="P102" s="1168" t="s">
        <v>1414</v>
      </c>
      <c r="Q102" s="1091"/>
      <c r="R102" s="1091"/>
      <c r="S102" s="1100">
        <f t="shared" si="11"/>
        <v>5135250</v>
      </c>
    </row>
    <row r="103" spans="1:19" ht="26">
      <c r="A103" s="1091"/>
      <c r="B103" s="1158"/>
      <c r="C103" s="1159">
        <v>90</v>
      </c>
      <c r="D103" s="1160" t="s">
        <v>121</v>
      </c>
      <c r="E103" s="1161" t="s">
        <v>309</v>
      </c>
      <c r="F103" s="1159" t="s">
        <v>310</v>
      </c>
      <c r="G103" s="1180">
        <v>2197900</v>
      </c>
      <c r="H103" s="1180">
        <v>2186000</v>
      </c>
      <c r="I103" s="1163">
        <f>SPDAB!Q43</f>
        <v>0</v>
      </c>
      <c r="J103" s="1194">
        <f>SPDAB!M43</f>
        <v>2186000</v>
      </c>
      <c r="K103" s="1195">
        <f t="shared" si="20"/>
        <v>100</v>
      </c>
      <c r="L103" s="1165">
        <f t="shared" si="21"/>
        <v>99.458574093452839</v>
      </c>
      <c r="M103" s="1159">
        <v>100</v>
      </c>
      <c r="N103" s="1166">
        <f t="shared" ref="N103:O103" si="23">G103-J103</f>
        <v>11900</v>
      </c>
      <c r="O103" s="1167">
        <f t="shared" si="23"/>
        <v>2185900</v>
      </c>
      <c r="P103" s="1168" t="s">
        <v>1414</v>
      </c>
      <c r="Q103" s="1091"/>
      <c r="R103" s="1091"/>
      <c r="S103" s="1100">
        <f t="shared" si="11"/>
        <v>2197900</v>
      </c>
    </row>
    <row r="104" spans="1:19" ht="26">
      <c r="A104" s="1091"/>
      <c r="B104" s="1158"/>
      <c r="C104" s="1159">
        <v>91</v>
      </c>
      <c r="D104" s="1160" t="s">
        <v>173</v>
      </c>
      <c r="E104" s="1161" t="s">
        <v>309</v>
      </c>
      <c r="F104" s="1159" t="s">
        <v>310</v>
      </c>
      <c r="G104" s="1180">
        <v>1800000</v>
      </c>
      <c r="H104" s="1180">
        <v>0</v>
      </c>
      <c r="I104" s="1163">
        <f>SPDAB!Q44</f>
        <v>0</v>
      </c>
      <c r="J104" s="1194">
        <f>SPDAB!M44</f>
        <v>0</v>
      </c>
      <c r="K104" s="1195" t="e">
        <f t="shared" si="20"/>
        <v>#DIV/0!</v>
      </c>
      <c r="L104" s="1165">
        <f t="shared" si="21"/>
        <v>0</v>
      </c>
      <c r="M104" s="1159">
        <v>0</v>
      </c>
      <c r="N104" s="1166">
        <f t="shared" ref="N104:O104" si="24">G104-J104</f>
        <v>1800000</v>
      </c>
      <c r="O104" s="1184" t="e">
        <f t="shared" si="24"/>
        <v>#DIV/0!</v>
      </c>
      <c r="P104" s="1168" t="s">
        <v>1414</v>
      </c>
      <c r="Q104" s="1091"/>
      <c r="R104" s="1091"/>
      <c r="S104" s="1100">
        <f t="shared" si="11"/>
        <v>0</v>
      </c>
    </row>
    <row r="105" spans="1:19" ht="28.5" customHeight="1">
      <c r="A105" s="1091"/>
      <c r="B105" s="1158"/>
      <c r="C105" s="1159">
        <v>92</v>
      </c>
      <c r="D105" s="1160" t="s">
        <v>178</v>
      </c>
      <c r="E105" s="1161" t="s">
        <v>309</v>
      </c>
      <c r="F105" s="1159" t="s">
        <v>310</v>
      </c>
      <c r="G105" s="1180">
        <v>12000000</v>
      </c>
      <c r="H105" s="1180">
        <v>12000000</v>
      </c>
      <c r="I105" s="1163">
        <f>SPDAB!Q45</f>
        <v>0</v>
      </c>
      <c r="J105" s="1194">
        <f>SPDAB!M45</f>
        <v>12000000</v>
      </c>
      <c r="K105" s="1195">
        <f t="shared" si="20"/>
        <v>100</v>
      </c>
      <c r="L105" s="1165">
        <f t="shared" si="21"/>
        <v>100</v>
      </c>
      <c r="M105" s="1159">
        <v>100</v>
      </c>
      <c r="N105" s="1166">
        <f t="shared" ref="N105:O105" si="25">G105-J105</f>
        <v>0</v>
      </c>
      <c r="O105" s="1167">
        <f t="shared" si="25"/>
        <v>11999900</v>
      </c>
      <c r="P105" s="1168" t="s">
        <v>1414</v>
      </c>
      <c r="Q105" s="1091"/>
      <c r="R105" s="1091"/>
      <c r="S105" s="1100"/>
    </row>
    <row r="106" spans="1:19" ht="28.5" customHeight="1">
      <c r="A106" s="1091"/>
      <c r="B106" s="1158"/>
      <c r="C106" s="1159">
        <v>93</v>
      </c>
      <c r="D106" s="1160" t="s">
        <v>125</v>
      </c>
      <c r="E106" s="1161" t="s">
        <v>309</v>
      </c>
      <c r="F106" s="1159" t="s">
        <v>310</v>
      </c>
      <c r="G106" s="1180">
        <v>44280000</v>
      </c>
      <c r="H106" s="1180">
        <v>36000000</v>
      </c>
      <c r="I106" s="1163">
        <f>SPDAB!Q46</f>
        <v>0</v>
      </c>
      <c r="J106" s="1194">
        <f>SPDAB!M46</f>
        <v>36000000</v>
      </c>
      <c r="K106" s="1195">
        <f t="shared" si="20"/>
        <v>100</v>
      </c>
      <c r="L106" s="1165">
        <f t="shared" si="21"/>
        <v>81.300813008130078</v>
      </c>
      <c r="M106" s="1159">
        <v>100</v>
      </c>
      <c r="N106" s="1166">
        <f t="shared" ref="N106:O106" si="26">G106-J106</f>
        <v>8280000</v>
      </c>
      <c r="O106" s="1167">
        <f t="shared" si="26"/>
        <v>35999900</v>
      </c>
      <c r="P106" s="1168" t="s">
        <v>1414</v>
      </c>
      <c r="Q106" s="1091"/>
      <c r="R106" s="1091"/>
      <c r="S106" s="1100">
        <f t="shared" ref="S106:S107" si="27">M106*G106/100</f>
        <v>44280000</v>
      </c>
    </row>
    <row r="107" spans="1:19" ht="35.25" customHeight="1">
      <c r="A107" s="1091"/>
      <c r="B107" s="1158"/>
      <c r="C107" s="1159">
        <v>94</v>
      </c>
      <c r="D107" s="1160" t="s">
        <v>345</v>
      </c>
      <c r="E107" s="1161" t="s">
        <v>309</v>
      </c>
      <c r="F107" s="1159" t="s">
        <v>331</v>
      </c>
      <c r="G107" s="1180">
        <v>7200000</v>
      </c>
      <c r="H107" s="1180">
        <v>2700000</v>
      </c>
      <c r="I107" s="1163">
        <f>SPDAB!Q47</f>
        <v>0</v>
      </c>
      <c r="J107" s="1194">
        <f>SPDAB!M47</f>
        <v>2700000</v>
      </c>
      <c r="K107" s="1195">
        <f t="shared" si="20"/>
        <v>100</v>
      </c>
      <c r="L107" s="1165">
        <f t="shared" si="21"/>
        <v>37.5</v>
      </c>
      <c r="M107" s="1159">
        <v>100</v>
      </c>
      <c r="N107" s="1166">
        <f t="shared" ref="N107:O107" si="28">G107-J107</f>
        <v>4500000</v>
      </c>
      <c r="O107" s="1167">
        <f t="shared" si="28"/>
        <v>2699900</v>
      </c>
      <c r="P107" s="1168" t="s">
        <v>1414</v>
      </c>
      <c r="Q107" s="1091"/>
      <c r="R107" s="1091"/>
      <c r="S107" s="1100">
        <f t="shared" si="27"/>
        <v>7200000</v>
      </c>
    </row>
    <row r="108" spans="1:19" ht="26.25" customHeight="1">
      <c r="A108" s="1091"/>
      <c r="B108" s="1158"/>
      <c r="C108" s="1159">
        <v>95</v>
      </c>
      <c r="D108" s="1160" t="s">
        <v>133</v>
      </c>
      <c r="E108" s="1196"/>
      <c r="F108" s="1159" t="s">
        <v>331</v>
      </c>
      <c r="G108" s="1180">
        <v>95870250</v>
      </c>
      <c r="H108" s="1180">
        <v>81000214</v>
      </c>
      <c r="I108" s="1163">
        <f>SPDAB!Q49</f>
        <v>0</v>
      </c>
      <c r="J108" s="1197">
        <f>SPDAB!M49</f>
        <v>81000214</v>
      </c>
      <c r="K108" s="1195">
        <f t="shared" si="20"/>
        <v>100</v>
      </c>
      <c r="L108" s="1165">
        <f t="shared" si="21"/>
        <v>84.489415642495985</v>
      </c>
      <c r="M108" s="1159">
        <v>100</v>
      </c>
      <c r="N108" s="1166">
        <f t="shared" ref="N108:O108" si="29">G108-J108</f>
        <v>14870036</v>
      </c>
      <c r="O108" s="1167">
        <f t="shared" si="29"/>
        <v>81000114</v>
      </c>
      <c r="P108" s="1168" t="s">
        <v>1414</v>
      </c>
      <c r="Q108" s="1198"/>
      <c r="R108" s="1198">
        <v>0.79510359129344399</v>
      </c>
      <c r="S108" s="1100">
        <f>R108*G108</f>
        <v>76226780.0732003</v>
      </c>
    </row>
    <row r="109" spans="1:19" ht="26">
      <c r="A109" s="1091"/>
      <c r="B109" s="1158"/>
      <c r="C109" s="1169"/>
      <c r="D109" s="1187" t="s">
        <v>352</v>
      </c>
      <c r="E109" s="1171"/>
      <c r="F109" s="1172"/>
      <c r="G109" s="1188"/>
      <c r="H109" s="1189"/>
      <c r="I109" s="1175"/>
      <c r="J109" s="1176"/>
      <c r="K109" s="1192"/>
      <c r="L109" s="1172"/>
      <c r="M109" s="1172"/>
      <c r="N109" s="1177"/>
      <c r="O109" s="1177"/>
      <c r="P109" s="1193"/>
      <c r="Q109" s="1091"/>
      <c r="R109" s="1091"/>
      <c r="S109" s="1100">
        <f t="shared" ref="S109:S124" si="30">M109*G109/100</f>
        <v>0</v>
      </c>
    </row>
    <row r="110" spans="1:19" ht="33" customHeight="1">
      <c r="A110" s="1091"/>
      <c r="B110" s="1158"/>
      <c r="C110" s="1159">
        <v>96</v>
      </c>
      <c r="D110" s="1160" t="s">
        <v>114</v>
      </c>
      <c r="E110" s="1161" t="s">
        <v>353</v>
      </c>
      <c r="F110" s="1159" t="s">
        <v>310</v>
      </c>
      <c r="G110" s="1180">
        <v>5210898</v>
      </c>
      <c r="H110" s="1180">
        <v>5210800</v>
      </c>
      <c r="I110" s="1163">
        <f>SPDAB!Q51</f>
        <v>0</v>
      </c>
      <c r="J110" s="1194">
        <f>SPDAB!M51</f>
        <v>5210800</v>
      </c>
      <c r="K110" s="1195">
        <f t="shared" ref="K110:K115" si="31">J110/H110*100</f>
        <v>100</v>
      </c>
      <c r="L110" s="1165">
        <f t="shared" ref="L110:L115" si="32">J110/G110*100</f>
        <v>99.998119326073933</v>
      </c>
      <c r="M110" s="1159">
        <v>100</v>
      </c>
      <c r="N110" s="1166">
        <f t="shared" ref="N110:O110" si="33">G110-J110</f>
        <v>98</v>
      </c>
      <c r="O110" s="1167">
        <f t="shared" si="33"/>
        <v>5210700</v>
      </c>
      <c r="P110" s="1168"/>
      <c r="Q110" s="1091"/>
      <c r="R110" s="1100">
        <f>S110-SPDAB!O51</f>
        <v>0</v>
      </c>
      <c r="S110" s="1100">
        <f t="shared" si="30"/>
        <v>5210898</v>
      </c>
    </row>
    <row r="111" spans="1:19" ht="35.25" customHeight="1">
      <c r="A111" s="1091"/>
      <c r="B111" s="1158"/>
      <c r="C111" s="1159">
        <v>97</v>
      </c>
      <c r="D111" s="1160" t="s">
        <v>121</v>
      </c>
      <c r="E111" s="1199" t="s">
        <v>353</v>
      </c>
      <c r="F111" s="1159" t="s">
        <v>310</v>
      </c>
      <c r="G111" s="1162">
        <v>3183000</v>
      </c>
      <c r="H111" s="1162">
        <v>3171500</v>
      </c>
      <c r="I111" s="1163">
        <f>SPDAB!Q52</f>
        <v>0</v>
      </c>
      <c r="J111" s="1194">
        <f>SPDAB!M52</f>
        <v>3171500</v>
      </c>
      <c r="K111" s="1195">
        <f t="shared" si="31"/>
        <v>100</v>
      </c>
      <c r="L111" s="1165">
        <f t="shared" si="32"/>
        <v>99.638705623625512</v>
      </c>
      <c r="M111" s="1159">
        <v>100</v>
      </c>
      <c r="N111" s="1166">
        <f t="shared" ref="N111:O111" si="34">G111-J111</f>
        <v>11500</v>
      </c>
      <c r="O111" s="1167">
        <f t="shared" si="34"/>
        <v>3171400</v>
      </c>
      <c r="P111" s="1168"/>
      <c r="Q111" s="1091"/>
      <c r="R111" s="1100">
        <f>S111-SPDAB!O52</f>
        <v>0</v>
      </c>
      <c r="S111" s="1100">
        <f t="shared" si="30"/>
        <v>3183000</v>
      </c>
    </row>
    <row r="112" spans="1:19" ht="37.5" customHeight="1">
      <c r="A112" s="1091"/>
      <c r="B112" s="1158"/>
      <c r="C112" s="1159">
        <v>98</v>
      </c>
      <c r="D112" s="1160" t="s">
        <v>173</v>
      </c>
      <c r="E112" s="1199" t="s">
        <v>353</v>
      </c>
      <c r="F112" s="1159" t="s">
        <v>310</v>
      </c>
      <c r="G112" s="1162">
        <v>1738002</v>
      </c>
      <c r="H112" s="1162">
        <v>1737801</v>
      </c>
      <c r="I112" s="1163">
        <f>SPDAB!Q53</f>
        <v>0</v>
      </c>
      <c r="J112" s="1194">
        <f>SPDAB!M53</f>
        <v>1737801</v>
      </c>
      <c r="K112" s="1195">
        <f t="shared" si="31"/>
        <v>100</v>
      </c>
      <c r="L112" s="1165">
        <f t="shared" si="32"/>
        <v>99.988434996047175</v>
      </c>
      <c r="M112" s="1159">
        <v>100</v>
      </c>
      <c r="N112" s="1166">
        <f t="shared" ref="N112:O112" si="35">G112-J112</f>
        <v>201</v>
      </c>
      <c r="O112" s="1167">
        <f t="shared" si="35"/>
        <v>1737701</v>
      </c>
      <c r="P112" s="1168"/>
      <c r="Q112" s="1091"/>
      <c r="R112" s="1100">
        <f>S112-SPDAB!O53</f>
        <v>0</v>
      </c>
      <c r="S112" s="1100">
        <f t="shared" si="30"/>
        <v>1738002</v>
      </c>
    </row>
    <row r="113" spans="1:19" ht="35.25" customHeight="1">
      <c r="A113" s="1091"/>
      <c r="B113" s="1158"/>
      <c r="C113" s="1159">
        <v>99</v>
      </c>
      <c r="D113" s="1160" t="s">
        <v>141</v>
      </c>
      <c r="E113" s="1199" t="s">
        <v>353</v>
      </c>
      <c r="F113" s="1159" t="s">
        <v>142</v>
      </c>
      <c r="G113" s="1162">
        <v>500000</v>
      </c>
      <c r="H113" s="1162">
        <v>500000</v>
      </c>
      <c r="I113" s="1163">
        <f>SPDAB!Q54</f>
        <v>0</v>
      </c>
      <c r="J113" s="1194">
        <f>SPDAB!M54</f>
        <v>500000</v>
      </c>
      <c r="K113" s="1195">
        <f t="shared" si="31"/>
        <v>100</v>
      </c>
      <c r="L113" s="1165">
        <f t="shared" si="32"/>
        <v>100</v>
      </c>
      <c r="M113" s="1159">
        <v>100</v>
      </c>
      <c r="N113" s="1166">
        <f t="shared" ref="N113:O113" si="36">G113-J113</f>
        <v>0</v>
      </c>
      <c r="O113" s="1167">
        <f t="shared" si="36"/>
        <v>499900</v>
      </c>
      <c r="P113" s="1168"/>
      <c r="Q113" s="1091"/>
      <c r="R113" s="1100">
        <f>S113-SPDAB!O54</f>
        <v>0</v>
      </c>
      <c r="S113" s="1100">
        <f t="shared" si="30"/>
        <v>500000</v>
      </c>
    </row>
    <row r="114" spans="1:19" ht="39" customHeight="1">
      <c r="A114" s="1091"/>
      <c r="B114" s="1158"/>
      <c r="C114" s="1159">
        <v>100</v>
      </c>
      <c r="D114" s="1160" t="s">
        <v>125</v>
      </c>
      <c r="E114" s="1199" t="s">
        <v>353</v>
      </c>
      <c r="F114" s="1159" t="s">
        <v>310</v>
      </c>
      <c r="G114" s="1162">
        <v>4160000</v>
      </c>
      <c r="H114" s="1162">
        <v>4008400</v>
      </c>
      <c r="I114" s="1163">
        <f>SPDAB!Q55</f>
        <v>0</v>
      </c>
      <c r="J114" s="1194">
        <f>SPDAB!M55</f>
        <v>4008400</v>
      </c>
      <c r="K114" s="1195">
        <f t="shared" si="31"/>
        <v>100</v>
      </c>
      <c r="L114" s="1165">
        <f t="shared" si="32"/>
        <v>96.355769230769226</v>
      </c>
      <c r="M114" s="1159">
        <v>100</v>
      </c>
      <c r="N114" s="1166">
        <f t="shared" ref="N114:O114" si="37">G114-J114</f>
        <v>151600</v>
      </c>
      <c r="O114" s="1167">
        <f t="shared" si="37"/>
        <v>4008300</v>
      </c>
      <c r="P114" s="1168"/>
      <c r="Q114" s="1091"/>
      <c r="R114" s="1100">
        <f>S114-SPDAB!O55</f>
        <v>0</v>
      </c>
      <c r="S114" s="1100">
        <f t="shared" si="30"/>
        <v>4160000</v>
      </c>
    </row>
    <row r="115" spans="1:19" ht="39" customHeight="1">
      <c r="A115" s="1091"/>
      <c r="B115" s="1158"/>
      <c r="C115" s="1159">
        <v>101</v>
      </c>
      <c r="D115" s="1160" t="s">
        <v>133</v>
      </c>
      <c r="E115" s="1200"/>
      <c r="F115" s="1159" t="s">
        <v>331</v>
      </c>
      <c r="G115" s="1180">
        <v>204442000</v>
      </c>
      <c r="H115" s="1180">
        <v>204442000</v>
      </c>
      <c r="I115" s="1163">
        <f>SPDAB!Q65</f>
        <v>0</v>
      </c>
      <c r="J115" s="1194">
        <f>SPDAB!M65</f>
        <v>204442000</v>
      </c>
      <c r="K115" s="1195">
        <f t="shared" si="31"/>
        <v>100</v>
      </c>
      <c r="L115" s="1165">
        <f t="shared" si="32"/>
        <v>100</v>
      </c>
      <c r="M115" s="1201">
        <f>J115/H115*100</f>
        <v>100</v>
      </c>
      <c r="N115" s="1166">
        <f t="shared" ref="N115:O115" si="38">G115-J115</f>
        <v>0</v>
      </c>
      <c r="O115" s="1167">
        <f t="shared" si="38"/>
        <v>204441900</v>
      </c>
      <c r="P115" s="1185"/>
      <c r="Q115" s="1091"/>
      <c r="R115" s="1100">
        <f>S115-SPDAB!O65</f>
        <v>0</v>
      </c>
      <c r="S115" s="1100">
        <f t="shared" si="30"/>
        <v>204442000</v>
      </c>
    </row>
    <row r="116" spans="1:19" ht="31.5" customHeight="1">
      <c r="A116" s="1091"/>
      <c r="B116" s="1158"/>
      <c r="C116" s="1169"/>
      <c r="D116" s="1187" t="s">
        <v>379</v>
      </c>
      <c r="E116" s="1171"/>
      <c r="F116" s="1172"/>
      <c r="G116" s="1188"/>
      <c r="H116" s="1189"/>
      <c r="I116" s="1175"/>
      <c r="J116" s="1176"/>
      <c r="K116" s="1192"/>
      <c r="L116" s="1172"/>
      <c r="M116" s="1172"/>
      <c r="N116" s="1177"/>
      <c r="O116" s="1177"/>
      <c r="P116" s="1179"/>
      <c r="Q116" s="1091"/>
      <c r="R116" s="1091"/>
      <c r="S116" s="1100">
        <f t="shared" si="30"/>
        <v>0</v>
      </c>
    </row>
    <row r="117" spans="1:19" ht="31.5" customHeight="1">
      <c r="A117" s="1091"/>
      <c r="B117" s="1158"/>
      <c r="C117" s="1159">
        <v>102</v>
      </c>
      <c r="D117" s="1160" t="s">
        <v>133</v>
      </c>
      <c r="E117" s="1186"/>
      <c r="F117" s="1159" t="s">
        <v>331</v>
      </c>
      <c r="G117" s="1180">
        <v>16680000</v>
      </c>
      <c r="H117" s="1194">
        <v>16680000</v>
      </c>
      <c r="I117" s="1163">
        <f>SPDAB!Q109</f>
        <v>0</v>
      </c>
      <c r="J117" s="1194">
        <v>16680000</v>
      </c>
      <c r="K117" s="1195">
        <f>J117/H117*100</f>
        <v>100</v>
      </c>
      <c r="L117" s="1165">
        <f>J117/G117*100</f>
        <v>100</v>
      </c>
      <c r="M117" s="1159">
        <v>100</v>
      </c>
      <c r="N117" s="1166">
        <f t="shared" ref="N117:O117" si="39">G117-J117</f>
        <v>0</v>
      </c>
      <c r="O117" s="1167">
        <f t="shared" si="39"/>
        <v>16679900</v>
      </c>
      <c r="P117" s="1168" t="s">
        <v>661</v>
      </c>
      <c r="Q117" s="1091"/>
      <c r="R117" s="1091"/>
      <c r="S117" s="1100">
        <f t="shared" si="30"/>
        <v>16680000</v>
      </c>
    </row>
    <row r="118" spans="1:19" ht="58.5" customHeight="1">
      <c r="A118" s="1091"/>
      <c r="B118" s="1158"/>
      <c r="C118" s="1169"/>
      <c r="D118" s="1187" t="s">
        <v>394</v>
      </c>
      <c r="E118" s="1171"/>
      <c r="F118" s="1172"/>
      <c r="G118" s="1188"/>
      <c r="H118" s="1189"/>
      <c r="I118" s="1175"/>
      <c r="J118" s="1176"/>
      <c r="K118" s="1192"/>
      <c r="L118" s="1172"/>
      <c r="M118" s="1172"/>
      <c r="N118" s="1177"/>
      <c r="O118" s="1177"/>
      <c r="P118" s="1179"/>
      <c r="Q118" s="1091"/>
      <c r="R118" s="1091"/>
      <c r="S118" s="1100">
        <f t="shared" si="30"/>
        <v>0</v>
      </c>
    </row>
    <row r="119" spans="1:19" ht="33" customHeight="1">
      <c r="A119" s="1091"/>
      <c r="B119" s="1158"/>
      <c r="C119" s="1159">
        <v>103</v>
      </c>
      <c r="D119" s="1160" t="s">
        <v>114</v>
      </c>
      <c r="E119" s="1161" t="s">
        <v>353</v>
      </c>
      <c r="F119" s="1159" t="s">
        <v>310</v>
      </c>
      <c r="G119" s="1180">
        <v>885250</v>
      </c>
      <c r="H119" s="1180">
        <v>880250</v>
      </c>
      <c r="I119" s="1163">
        <f>SPDAB!Q114</f>
        <v>0</v>
      </c>
      <c r="J119" s="1180">
        <f>SPDAB!M114</f>
        <v>880250</v>
      </c>
      <c r="K119" s="1195">
        <f t="shared" ref="K119:K124" si="40">J119/H119*100</f>
        <v>100</v>
      </c>
      <c r="L119" s="1165">
        <f t="shared" ref="L119:L124" si="41">J119/G119*100</f>
        <v>99.435187800056482</v>
      </c>
      <c r="M119" s="1159">
        <v>100</v>
      </c>
      <c r="N119" s="1166">
        <f t="shared" ref="N119:O119" si="42">G119-J119</f>
        <v>5000</v>
      </c>
      <c r="O119" s="1167">
        <f t="shared" si="42"/>
        <v>880150</v>
      </c>
      <c r="P119" s="1168"/>
      <c r="Q119" s="1091"/>
      <c r="R119" s="1100">
        <f>S119-SPDAB!O60</f>
        <v>-94114750</v>
      </c>
      <c r="S119" s="1100">
        <f t="shared" si="30"/>
        <v>885250</v>
      </c>
    </row>
    <row r="120" spans="1:19" ht="35.25" customHeight="1">
      <c r="A120" s="1091"/>
      <c r="B120" s="1158"/>
      <c r="C120" s="1159">
        <v>104</v>
      </c>
      <c r="D120" s="1160" t="s">
        <v>121</v>
      </c>
      <c r="E120" s="1199" t="s">
        <v>353</v>
      </c>
      <c r="F120" s="1159" t="s">
        <v>310</v>
      </c>
      <c r="G120" s="1162">
        <v>6799700</v>
      </c>
      <c r="H120" s="1162">
        <v>6770000</v>
      </c>
      <c r="I120" s="1163">
        <f>SPDAB!Q115</f>
        <v>0</v>
      </c>
      <c r="J120" s="1180">
        <f>SPDAB!M115</f>
        <v>6770000</v>
      </c>
      <c r="K120" s="1195">
        <f t="shared" si="40"/>
        <v>100</v>
      </c>
      <c r="L120" s="1165">
        <f t="shared" si="41"/>
        <v>99.563216024236368</v>
      </c>
      <c r="M120" s="1159">
        <v>100</v>
      </c>
      <c r="N120" s="1166">
        <f t="shared" ref="N120:O120" si="43">G120-J120</f>
        <v>29700</v>
      </c>
      <c r="O120" s="1167">
        <f t="shared" si="43"/>
        <v>6769900</v>
      </c>
      <c r="P120" s="1168"/>
      <c r="Q120" s="1091"/>
      <c r="R120" s="1100">
        <f>S120-SPDAB!O61</f>
        <v>-93200300</v>
      </c>
      <c r="S120" s="1100">
        <f t="shared" si="30"/>
        <v>6799700</v>
      </c>
    </row>
    <row r="121" spans="1:19" ht="37.5" customHeight="1">
      <c r="A121" s="1091"/>
      <c r="B121" s="1158"/>
      <c r="C121" s="1159">
        <v>105</v>
      </c>
      <c r="D121" s="1160" t="s">
        <v>173</v>
      </c>
      <c r="E121" s="1199" t="s">
        <v>353</v>
      </c>
      <c r="F121" s="1159" t="s">
        <v>310</v>
      </c>
      <c r="G121" s="1162">
        <v>3300000</v>
      </c>
      <c r="H121" s="1162">
        <v>3289000</v>
      </c>
      <c r="I121" s="1163">
        <f>SPDAB!Q116</f>
        <v>0</v>
      </c>
      <c r="J121" s="1180">
        <f>SPDAB!M116</f>
        <v>3289000</v>
      </c>
      <c r="K121" s="1195">
        <f t="shared" si="40"/>
        <v>100</v>
      </c>
      <c r="L121" s="1165">
        <f t="shared" si="41"/>
        <v>99.666666666666671</v>
      </c>
      <c r="M121" s="1159">
        <v>100</v>
      </c>
      <c r="N121" s="1166">
        <f t="shared" ref="N121:O121" si="44">G121-J121</f>
        <v>11000</v>
      </c>
      <c r="O121" s="1167">
        <f t="shared" si="44"/>
        <v>3288900</v>
      </c>
      <c r="P121" s="1168"/>
      <c r="Q121" s="1091"/>
      <c r="R121" s="1100">
        <f>S121-SPDAB!O62</f>
        <v>-96700000</v>
      </c>
      <c r="S121" s="1100">
        <f t="shared" si="30"/>
        <v>3300000</v>
      </c>
    </row>
    <row r="122" spans="1:19" ht="39" customHeight="1">
      <c r="A122" s="1091"/>
      <c r="B122" s="1158"/>
      <c r="C122" s="1159">
        <v>106</v>
      </c>
      <c r="D122" s="1160" t="s">
        <v>125</v>
      </c>
      <c r="E122" s="1199" t="s">
        <v>353</v>
      </c>
      <c r="F122" s="1159" t="s">
        <v>310</v>
      </c>
      <c r="G122" s="1162">
        <v>2340000</v>
      </c>
      <c r="H122" s="1162">
        <v>2250000</v>
      </c>
      <c r="I122" s="1163">
        <f>SPDAB!Q117</f>
        <v>0</v>
      </c>
      <c r="J122" s="1180">
        <f>SPDAB!M117</f>
        <v>2250000</v>
      </c>
      <c r="K122" s="1195">
        <f t="shared" si="40"/>
        <v>100</v>
      </c>
      <c r="L122" s="1165">
        <f t="shared" si="41"/>
        <v>96.15384615384616</v>
      </c>
      <c r="M122" s="1159">
        <v>100</v>
      </c>
      <c r="N122" s="1166">
        <f t="shared" ref="N122:O122" si="45">G122-J122</f>
        <v>90000</v>
      </c>
      <c r="O122" s="1167">
        <f t="shared" si="45"/>
        <v>2249900</v>
      </c>
      <c r="P122" s="1168"/>
      <c r="Q122" s="1091"/>
      <c r="R122" s="1100">
        <f>S122-SPDAB!O63</f>
        <v>-97660000</v>
      </c>
      <c r="S122" s="1100">
        <f t="shared" si="30"/>
        <v>2340000</v>
      </c>
    </row>
    <row r="123" spans="1:19" ht="39" customHeight="1">
      <c r="A123" s="1091"/>
      <c r="B123" s="1158"/>
      <c r="C123" s="1159">
        <v>107</v>
      </c>
      <c r="D123" s="1160" t="s">
        <v>254</v>
      </c>
      <c r="E123" s="1199" t="s">
        <v>353</v>
      </c>
      <c r="F123" s="1159" t="s">
        <v>310</v>
      </c>
      <c r="G123" s="1162">
        <v>3645000</v>
      </c>
      <c r="H123" s="1162">
        <v>0</v>
      </c>
      <c r="I123" s="1163">
        <f>SPDAB!Q118</f>
        <v>0</v>
      </c>
      <c r="J123" s="1180">
        <f>SPDAB!M118</f>
        <v>0</v>
      </c>
      <c r="K123" s="1195" t="e">
        <f t="shared" si="40"/>
        <v>#DIV/0!</v>
      </c>
      <c r="L123" s="1165">
        <f t="shared" si="41"/>
        <v>0</v>
      </c>
      <c r="M123" s="1159">
        <v>0</v>
      </c>
      <c r="N123" s="1166">
        <f t="shared" ref="N123:O123" si="46">G123-J123</f>
        <v>3645000</v>
      </c>
      <c r="O123" s="1184" t="e">
        <f t="shared" si="46"/>
        <v>#DIV/0!</v>
      </c>
      <c r="P123" s="1168"/>
      <c r="Q123" s="1091"/>
      <c r="R123" s="1100">
        <f>S123-SPDAB!O64</f>
        <v>-95000000</v>
      </c>
      <c r="S123" s="1100">
        <f t="shared" si="30"/>
        <v>0</v>
      </c>
    </row>
    <row r="124" spans="1:19" ht="39" customHeight="1">
      <c r="A124" s="1091"/>
      <c r="B124" s="1158"/>
      <c r="C124" s="1159">
        <v>108</v>
      </c>
      <c r="D124" s="1160" t="s">
        <v>133</v>
      </c>
      <c r="E124" s="1200"/>
      <c r="F124" s="1159" t="s">
        <v>331</v>
      </c>
      <c r="G124" s="1202">
        <v>78030000</v>
      </c>
      <c r="H124" s="1202">
        <v>51720000</v>
      </c>
      <c r="I124" s="1163">
        <f>SPDAB!Q130</f>
        <v>0</v>
      </c>
      <c r="J124" s="1202">
        <f>SPDAB!M130</f>
        <v>51720000</v>
      </c>
      <c r="K124" s="1195">
        <f t="shared" si="40"/>
        <v>100</v>
      </c>
      <c r="L124" s="1165">
        <f t="shared" si="41"/>
        <v>66.282199154171479</v>
      </c>
      <c r="M124" s="1203">
        <v>100</v>
      </c>
      <c r="N124" s="1166">
        <f t="shared" ref="N124:O124" si="47">G124-J124</f>
        <v>26310000</v>
      </c>
      <c r="O124" s="1167">
        <f t="shared" si="47"/>
        <v>51719900</v>
      </c>
      <c r="P124" s="1185"/>
      <c r="Q124" s="1091"/>
      <c r="R124" s="1100">
        <f>S124-SPDAB!O73</f>
        <v>-321970000</v>
      </c>
      <c r="S124" s="1100">
        <f t="shared" si="30"/>
        <v>78030000</v>
      </c>
    </row>
    <row r="125" spans="1:19" ht="31.5" customHeight="1">
      <c r="B125" s="1204"/>
      <c r="C125" s="721"/>
      <c r="D125" s="218"/>
      <c r="E125" s="1205"/>
      <c r="F125" s="721"/>
      <c r="G125" s="795"/>
      <c r="H125" s="1206"/>
      <c r="I125" s="1207"/>
      <c r="J125" s="1206"/>
      <c r="K125" s="665"/>
      <c r="L125" s="1208"/>
      <c r="M125" s="665"/>
      <c r="N125" s="1209"/>
      <c r="O125" s="1210"/>
      <c r="P125" s="680"/>
      <c r="S125" s="1084"/>
    </row>
    <row r="126" spans="1:19" ht="31.5" customHeight="1">
      <c r="B126" s="1204"/>
      <c r="C126" s="721"/>
      <c r="D126" s="218"/>
      <c r="E126" s="1211"/>
      <c r="F126" s="721"/>
      <c r="G126" s="781"/>
      <c r="H126" s="1212"/>
      <c r="I126" s="1207"/>
      <c r="J126" s="1212"/>
      <c r="K126" s="665"/>
      <c r="L126" s="1208"/>
      <c r="M126" s="665"/>
      <c r="N126" s="1209"/>
      <c r="O126" s="1210"/>
      <c r="P126" s="680"/>
      <c r="S126" s="1084"/>
    </row>
    <row r="127" spans="1:19" ht="31.5" customHeight="1">
      <c r="B127" s="1204"/>
      <c r="C127" s="721"/>
      <c r="D127" s="218"/>
      <c r="E127" s="1211"/>
      <c r="F127" s="721"/>
      <c r="G127" s="781"/>
      <c r="H127" s="1212"/>
      <c r="I127" s="1207"/>
      <c r="J127" s="1212"/>
      <c r="K127" s="665"/>
      <c r="L127" s="1208"/>
      <c r="M127" s="665"/>
      <c r="N127" s="1209"/>
      <c r="O127" s="1210"/>
      <c r="P127" s="680"/>
      <c r="S127" s="1084"/>
    </row>
    <row r="128" spans="1:19" ht="35.25" customHeight="1">
      <c r="B128" s="1213"/>
      <c r="C128" s="1214"/>
      <c r="D128" s="1215" t="s">
        <v>82</v>
      </c>
      <c r="E128" s="1214"/>
      <c r="F128" s="1216"/>
      <c r="G128" s="1216">
        <f t="shared" ref="G128:H128" si="48">SUM(G129:G184)</f>
        <v>18645661171.699997</v>
      </c>
      <c r="H128" s="1216">
        <f t="shared" si="48"/>
        <v>18455996227.899998</v>
      </c>
      <c r="I128" s="1217"/>
      <c r="J128" s="1216">
        <f>SUM(J129:J184)</f>
        <v>10893850977</v>
      </c>
      <c r="K128" s="1218">
        <f>J128/H128*100</f>
        <v>59.026079342884373</v>
      </c>
      <c r="L128" s="1218"/>
      <c r="M128" s="1218">
        <f>R128/51</f>
        <v>70.896862745098019</v>
      </c>
      <c r="N128" s="1219">
        <f t="shared" ref="N128:O128" si="49">G128-J128</f>
        <v>7751810194.6999969</v>
      </c>
      <c r="O128" s="1220">
        <f t="shared" si="49"/>
        <v>18455996168.873917</v>
      </c>
      <c r="P128" s="1221"/>
      <c r="R128" s="1222">
        <f>SUM(M129:M184)</f>
        <v>3615.7399999999993</v>
      </c>
    </row>
    <row r="129" spans="2:16" ht="102" customHeight="1">
      <c r="B129" s="1072"/>
      <c r="C129" s="768">
        <v>1</v>
      </c>
      <c r="D129" s="647" t="s">
        <v>421</v>
      </c>
      <c r="E129" s="768" t="s">
        <v>419</v>
      </c>
      <c r="F129" s="1223" t="s">
        <v>18</v>
      </c>
      <c r="G129" s="449">
        <v>398114456</v>
      </c>
      <c r="H129" s="1224">
        <f t="shared" ref="H129:H130" si="50">G129</f>
        <v>398114456</v>
      </c>
      <c r="I129" s="317" t="s">
        <v>423</v>
      </c>
      <c r="J129" s="456">
        <f>79622891+184119341</f>
        <v>263742232</v>
      </c>
      <c r="K129" s="1225">
        <v>30</v>
      </c>
      <c r="L129" s="1226">
        <f t="shared" ref="L129:L144" si="51">J129/G129*100</f>
        <v>66.247841048002542</v>
      </c>
      <c r="M129" s="1227">
        <v>81.349999999999994</v>
      </c>
      <c r="N129" s="1228">
        <f t="shared" ref="N129:O129" si="52">G129-J129</f>
        <v>134372224</v>
      </c>
      <c r="O129" s="1229">
        <f t="shared" si="52"/>
        <v>398114426</v>
      </c>
      <c r="P129" s="614" t="s">
        <v>1415</v>
      </c>
    </row>
    <row r="130" spans="2:16" ht="115.5" customHeight="1">
      <c r="B130" s="1072"/>
      <c r="C130" s="768">
        <v>2</v>
      </c>
      <c r="D130" s="647" t="s">
        <v>426</v>
      </c>
      <c r="E130" s="1223" t="s">
        <v>419</v>
      </c>
      <c r="F130" s="1223" t="s">
        <v>310</v>
      </c>
      <c r="G130" s="1230">
        <v>10480226227.15</v>
      </c>
      <c r="H130" s="1231">
        <f t="shared" si="50"/>
        <v>10480226227.15</v>
      </c>
      <c r="I130" s="1232" t="s">
        <v>1416</v>
      </c>
      <c r="J130" s="1233">
        <f>3144067883+3668079197</f>
        <v>6812147080</v>
      </c>
      <c r="K130" s="1225">
        <v>30</v>
      </c>
      <c r="L130" s="1226">
        <f t="shared" si="51"/>
        <v>65.000000308700407</v>
      </c>
      <c r="M130" s="1227">
        <v>81.349999999999994</v>
      </c>
      <c r="N130" s="1234">
        <f t="shared" ref="N130:O130" si="53">G130-J130</f>
        <v>3668079147.1499996</v>
      </c>
      <c r="O130" s="1229">
        <f t="shared" si="53"/>
        <v>10480226197.15</v>
      </c>
      <c r="P130" s="614" t="s">
        <v>1415</v>
      </c>
    </row>
    <row r="131" spans="2:16" ht="55.5" customHeight="1">
      <c r="B131" s="1072"/>
      <c r="C131" s="768">
        <v>3</v>
      </c>
      <c r="D131" s="647" t="s">
        <v>432</v>
      </c>
      <c r="E131" s="768" t="s">
        <v>433</v>
      </c>
      <c r="F131" s="1223" t="s">
        <v>20</v>
      </c>
      <c r="G131" s="1235">
        <v>100000000</v>
      </c>
      <c r="H131" s="454">
        <v>90280700</v>
      </c>
      <c r="I131" s="317" t="s">
        <v>1417</v>
      </c>
      <c r="J131" s="1236">
        <v>0</v>
      </c>
      <c r="K131" s="1237">
        <v>0</v>
      </c>
      <c r="L131" s="1226">
        <f t="shared" si="51"/>
        <v>0</v>
      </c>
      <c r="M131" s="1238">
        <v>41.45</v>
      </c>
      <c r="N131" s="1228">
        <f t="shared" ref="N131:O131" si="54">G131-J131</f>
        <v>100000000</v>
      </c>
      <c r="O131" s="1229">
        <f t="shared" si="54"/>
        <v>90280700</v>
      </c>
      <c r="P131" s="458" t="s">
        <v>1418</v>
      </c>
    </row>
    <row r="132" spans="2:16" ht="90" customHeight="1">
      <c r="B132" s="1072"/>
      <c r="C132" s="768">
        <v>4</v>
      </c>
      <c r="D132" s="647" t="s">
        <v>438</v>
      </c>
      <c r="E132" s="768" t="s">
        <v>433</v>
      </c>
      <c r="F132" s="1223" t="s">
        <v>310</v>
      </c>
      <c r="G132" s="1235">
        <v>2000000000</v>
      </c>
      <c r="H132" s="1239">
        <v>1821467609</v>
      </c>
      <c r="I132" s="317" t="s">
        <v>1419</v>
      </c>
      <c r="J132" s="1236">
        <v>546440283</v>
      </c>
      <c r="K132" s="1237">
        <v>0</v>
      </c>
      <c r="L132" s="1226">
        <f t="shared" si="51"/>
        <v>27.322014150000001</v>
      </c>
      <c r="M132" s="1238">
        <v>41.45</v>
      </c>
      <c r="N132" s="1228">
        <f t="shared" ref="N132:O132" si="55">G132-J132</f>
        <v>1453559717</v>
      </c>
      <c r="O132" s="1229">
        <f t="shared" si="55"/>
        <v>1821467609</v>
      </c>
      <c r="P132" s="458" t="s">
        <v>1418</v>
      </c>
    </row>
    <row r="133" spans="2:16" ht="105" customHeight="1">
      <c r="B133" s="1072"/>
      <c r="C133" s="768">
        <v>5</v>
      </c>
      <c r="D133" s="647" t="s">
        <v>440</v>
      </c>
      <c r="E133" s="487" t="s">
        <v>441</v>
      </c>
      <c r="F133" s="1223" t="s">
        <v>310</v>
      </c>
      <c r="G133" s="1235">
        <v>1918659817.55</v>
      </c>
      <c r="H133" s="1235">
        <f t="shared" ref="H133:H134" si="56">G133</f>
        <v>1918659817.55</v>
      </c>
      <c r="I133" s="1232" t="s">
        <v>1420</v>
      </c>
      <c r="J133" s="1233">
        <f>575597945+49985076</f>
        <v>625583021</v>
      </c>
      <c r="K133" s="1225">
        <v>30</v>
      </c>
      <c r="L133" s="1226">
        <f t="shared" si="51"/>
        <v>32.605207826722904</v>
      </c>
      <c r="M133" s="1238">
        <v>74.36</v>
      </c>
      <c r="N133" s="1228">
        <f t="shared" ref="N133:O133" si="57">G133-J133</f>
        <v>1293076796.55</v>
      </c>
      <c r="O133" s="1229">
        <f t="shared" si="57"/>
        <v>1918659787.55</v>
      </c>
      <c r="P133" s="458" t="s">
        <v>1421</v>
      </c>
    </row>
    <row r="134" spans="2:16" ht="48.75" customHeight="1">
      <c r="B134" s="1072"/>
      <c r="C134" s="768">
        <v>6</v>
      </c>
      <c r="D134" s="1013" t="s">
        <v>445</v>
      </c>
      <c r="E134" s="487" t="s">
        <v>309</v>
      </c>
      <c r="F134" s="1223" t="s">
        <v>19</v>
      </c>
      <c r="G134" s="812">
        <v>1753465000</v>
      </c>
      <c r="H134" s="812">
        <f t="shared" si="56"/>
        <v>1753465000</v>
      </c>
      <c r="I134" s="1232" t="s">
        <v>1422</v>
      </c>
      <c r="J134" s="1240">
        <v>1753465000</v>
      </c>
      <c r="K134" s="1022">
        <v>100</v>
      </c>
      <c r="L134" s="1226">
        <f t="shared" si="51"/>
        <v>100</v>
      </c>
      <c r="M134" s="614">
        <v>100</v>
      </c>
      <c r="N134" s="1228">
        <f t="shared" ref="N134:O134" si="58">G134-J134</f>
        <v>0</v>
      </c>
      <c r="O134" s="1229">
        <f t="shared" si="58"/>
        <v>1753464900</v>
      </c>
      <c r="P134" s="614" t="s">
        <v>1075</v>
      </c>
    </row>
    <row r="135" spans="2:16" ht="66.75" customHeight="1">
      <c r="B135" s="1072"/>
      <c r="C135" s="768">
        <v>7</v>
      </c>
      <c r="D135" s="647" t="s">
        <v>449</v>
      </c>
      <c r="E135" s="768" t="s">
        <v>447</v>
      </c>
      <c r="F135" s="1223" t="s">
        <v>20</v>
      </c>
      <c r="G135" s="1235">
        <v>100000000</v>
      </c>
      <c r="H135" s="1235">
        <v>99970152</v>
      </c>
      <c r="I135" s="1232" t="s">
        <v>1423</v>
      </c>
      <c r="J135" s="1241">
        <v>49985076</v>
      </c>
      <c r="K135" s="1225">
        <v>20</v>
      </c>
      <c r="L135" s="1226">
        <f t="shared" si="51"/>
        <v>49.985075999999999</v>
      </c>
      <c r="M135" s="1238">
        <v>74.36</v>
      </c>
      <c r="N135" s="1228">
        <f t="shared" ref="N135:O135" si="59">G135-J135</f>
        <v>50014924</v>
      </c>
      <c r="O135" s="1229">
        <f t="shared" si="59"/>
        <v>99970132</v>
      </c>
      <c r="P135" s="458" t="s">
        <v>1421</v>
      </c>
    </row>
    <row r="136" spans="2:16" ht="60" customHeight="1">
      <c r="B136" s="1072"/>
      <c r="C136" s="768">
        <v>8</v>
      </c>
      <c r="D136" s="647" t="s">
        <v>453</v>
      </c>
      <c r="E136" s="768" t="s">
        <v>454</v>
      </c>
      <c r="F136" s="1223" t="s">
        <v>310</v>
      </c>
      <c r="G136" s="1235">
        <v>679179585</v>
      </c>
      <c r="H136" s="1235">
        <f>G136</f>
        <v>679179585</v>
      </c>
      <c r="I136" s="1232" t="s">
        <v>1424</v>
      </c>
      <c r="J136" s="1240">
        <v>679179585</v>
      </c>
      <c r="K136" s="1022">
        <v>100</v>
      </c>
      <c r="L136" s="1226">
        <f t="shared" si="51"/>
        <v>100</v>
      </c>
      <c r="M136" s="614">
        <v>100</v>
      </c>
      <c r="N136" s="1228">
        <f t="shared" ref="N136:O136" si="60">G136-J136</f>
        <v>0</v>
      </c>
      <c r="O136" s="1229">
        <f t="shared" si="60"/>
        <v>679179485</v>
      </c>
      <c r="P136" s="614" t="s">
        <v>1075</v>
      </c>
    </row>
    <row r="137" spans="2:16" ht="60" customHeight="1">
      <c r="B137" s="1072"/>
      <c r="C137" s="1242">
        <v>9</v>
      </c>
      <c r="D137" s="1243" t="s">
        <v>1425</v>
      </c>
      <c r="E137" s="1244" t="s">
        <v>1426</v>
      </c>
      <c r="F137" s="1245" t="s">
        <v>20</v>
      </c>
      <c r="G137" s="1246">
        <v>100000000</v>
      </c>
      <c r="H137" s="454">
        <v>99910878</v>
      </c>
      <c r="I137" s="458" t="s">
        <v>1427</v>
      </c>
      <c r="J137" s="1247">
        <v>0</v>
      </c>
      <c r="K137" s="1248">
        <v>0</v>
      </c>
      <c r="L137" s="1249">
        <f t="shared" si="51"/>
        <v>0</v>
      </c>
      <c r="M137" s="1250">
        <v>50</v>
      </c>
      <c r="N137" s="1251">
        <f t="shared" ref="N137:O137" si="61">G137-J137</f>
        <v>100000000</v>
      </c>
      <c r="O137" s="1252">
        <f t="shared" si="61"/>
        <v>99910878</v>
      </c>
      <c r="P137" s="1253" t="s">
        <v>1428</v>
      </c>
    </row>
    <row r="138" spans="2:16" ht="60" customHeight="1">
      <c r="B138" s="1072"/>
      <c r="C138" s="1242">
        <v>10</v>
      </c>
      <c r="D138" s="1243" t="s">
        <v>1429</v>
      </c>
      <c r="E138" s="1244" t="s">
        <v>1426</v>
      </c>
      <c r="F138" s="1245" t="s">
        <v>20</v>
      </c>
      <c r="G138" s="1246">
        <v>100000000</v>
      </c>
      <c r="H138" s="454">
        <v>99891786</v>
      </c>
      <c r="I138" s="458" t="s">
        <v>1430</v>
      </c>
      <c r="J138" s="1247">
        <v>0</v>
      </c>
      <c r="K138" s="1248">
        <v>0</v>
      </c>
      <c r="L138" s="1249">
        <f t="shared" si="51"/>
        <v>0</v>
      </c>
      <c r="M138" s="1250">
        <v>50</v>
      </c>
      <c r="N138" s="1251">
        <f t="shared" ref="N138:O138" si="62">G138-J138</f>
        <v>100000000</v>
      </c>
      <c r="O138" s="1252">
        <f t="shared" si="62"/>
        <v>99891786</v>
      </c>
      <c r="P138" s="1253" t="s">
        <v>1428</v>
      </c>
    </row>
    <row r="139" spans="2:16" ht="60" customHeight="1">
      <c r="B139" s="1072"/>
      <c r="C139" s="1242">
        <v>11</v>
      </c>
      <c r="D139" s="1254" t="s">
        <v>1431</v>
      </c>
      <c r="E139" s="1255" t="s">
        <v>1426</v>
      </c>
      <c r="F139" s="1256" t="s">
        <v>20</v>
      </c>
      <c r="G139" s="1257">
        <v>100000000</v>
      </c>
      <c r="H139" s="1258">
        <v>99672139.200000003</v>
      </c>
      <c r="I139" s="458" t="s">
        <v>1432</v>
      </c>
      <c r="J139" s="1259">
        <v>0</v>
      </c>
      <c r="K139" s="1250">
        <v>0</v>
      </c>
      <c r="L139" s="1260">
        <f t="shared" si="51"/>
        <v>0</v>
      </c>
      <c r="M139" s="1250">
        <v>51.2</v>
      </c>
      <c r="N139" s="1261">
        <f t="shared" ref="N139:O139" si="63">G139-J139</f>
        <v>100000000</v>
      </c>
      <c r="O139" s="1262">
        <f t="shared" si="63"/>
        <v>99672139.200000003</v>
      </c>
      <c r="P139" s="1253" t="s">
        <v>1428</v>
      </c>
    </row>
    <row r="140" spans="2:16" ht="60" customHeight="1">
      <c r="B140" s="1072"/>
      <c r="C140" s="1242">
        <v>12</v>
      </c>
      <c r="D140" s="1254" t="s">
        <v>1433</v>
      </c>
      <c r="E140" s="1255" t="s">
        <v>1426</v>
      </c>
      <c r="F140" s="1256" t="s">
        <v>20</v>
      </c>
      <c r="G140" s="1257">
        <v>50000000</v>
      </c>
      <c r="H140" s="1258">
        <v>49899828</v>
      </c>
      <c r="I140" s="458" t="s">
        <v>1434</v>
      </c>
      <c r="J140" s="1259">
        <v>0</v>
      </c>
      <c r="K140" s="1250">
        <v>0</v>
      </c>
      <c r="L140" s="1260">
        <f t="shared" si="51"/>
        <v>0</v>
      </c>
      <c r="M140" s="1250">
        <v>52</v>
      </c>
      <c r="N140" s="1261">
        <f t="shared" ref="N140:O140" si="64">G140-J140</f>
        <v>50000000</v>
      </c>
      <c r="O140" s="1262">
        <f t="shared" si="64"/>
        <v>49899828</v>
      </c>
      <c r="P140" s="1253" t="s">
        <v>1428</v>
      </c>
    </row>
    <row r="141" spans="2:16" ht="60" customHeight="1">
      <c r="B141" s="1072"/>
      <c r="C141" s="1242">
        <v>13</v>
      </c>
      <c r="D141" s="1254" t="s">
        <v>1435</v>
      </c>
      <c r="E141" s="1255" t="s">
        <v>1426</v>
      </c>
      <c r="F141" s="1256" t="s">
        <v>20</v>
      </c>
      <c r="G141" s="1257">
        <v>50000000</v>
      </c>
      <c r="H141" s="1258">
        <v>49899828</v>
      </c>
      <c r="I141" s="458" t="s">
        <v>1436</v>
      </c>
      <c r="J141" s="1259">
        <v>0</v>
      </c>
      <c r="K141" s="1250">
        <v>0</v>
      </c>
      <c r="L141" s="1260">
        <f t="shared" si="51"/>
        <v>0</v>
      </c>
      <c r="M141" s="1250">
        <v>52</v>
      </c>
      <c r="N141" s="1261">
        <f t="shared" ref="N141:O141" si="65">G141-J141</f>
        <v>50000000</v>
      </c>
      <c r="O141" s="1262">
        <f t="shared" si="65"/>
        <v>49899828</v>
      </c>
      <c r="P141" s="1253" t="s">
        <v>1428</v>
      </c>
    </row>
    <row r="142" spans="2:16" ht="60" customHeight="1">
      <c r="B142" s="1072"/>
      <c r="C142" s="1242">
        <v>14</v>
      </c>
      <c r="D142" s="1254" t="s">
        <v>1437</v>
      </c>
      <c r="E142" s="1255" t="s">
        <v>1426</v>
      </c>
      <c r="F142" s="1256" t="s">
        <v>20</v>
      </c>
      <c r="G142" s="1257">
        <v>100000000</v>
      </c>
      <c r="H142" s="1258">
        <v>99839371.799999997</v>
      </c>
      <c r="I142" s="458" t="s">
        <v>1438</v>
      </c>
      <c r="J142" s="1259">
        <v>0</v>
      </c>
      <c r="K142" s="1250">
        <v>0</v>
      </c>
      <c r="L142" s="1260">
        <f t="shared" si="51"/>
        <v>0</v>
      </c>
      <c r="M142" s="1250">
        <v>52.3</v>
      </c>
      <c r="N142" s="1261">
        <f t="shared" ref="N142:O142" si="66">G142-J142</f>
        <v>100000000</v>
      </c>
      <c r="O142" s="1262">
        <f t="shared" si="66"/>
        <v>99839371.799999997</v>
      </c>
      <c r="P142" s="1253" t="s">
        <v>1428</v>
      </c>
    </row>
    <row r="143" spans="2:16" ht="60" customHeight="1">
      <c r="B143" s="1072"/>
      <c r="C143" s="1242">
        <v>15</v>
      </c>
      <c r="D143" s="1254" t="s">
        <v>1439</v>
      </c>
      <c r="E143" s="1255" t="s">
        <v>1426</v>
      </c>
      <c r="F143" s="1256" t="s">
        <v>20</v>
      </c>
      <c r="G143" s="1257">
        <v>100000000</v>
      </c>
      <c r="H143" s="1258">
        <v>99900000</v>
      </c>
      <c r="I143" s="458" t="s">
        <v>1440</v>
      </c>
      <c r="J143" s="1259">
        <v>0</v>
      </c>
      <c r="K143" s="1250">
        <v>0</v>
      </c>
      <c r="L143" s="1260">
        <f t="shared" si="51"/>
        <v>0</v>
      </c>
      <c r="M143" s="1250">
        <v>52.3</v>
      </c>
      <c r="N143" s="1261">
        <f t="shared" ref="N143:O143" si="67">G143-J143</f>
        <v>100000000</v>
      </c>
      <c r="O143" s="1262">
        <f t="shared" si="67"/>
        <v>99900000</v>
      </c>
      <c r="P143" s="1253" t="s">
        <v>1428</v>
      </c>
    </row>
    <row r="144" spans="2:16" ht="60" customHeight="1">
      <c r="B144" s="1072"/>
      <c r="C144" s="1242">
        <v>16</v>
      </c>
      <c r="D144" s="1254" t="s">
        <v>1441</v>
      </c>
      <c r="E144" s="1255" t="s">
        <v>1426</v>
      </c>
      <c r="F144" s="1256" t="s">
        <v>20</v>
      </c>
      <c r="G144" s="1257">
        <v>100000000</v>
      </c>
      <c r="H144" s="1258">
        <v>99602764.200000003</v>
      </c>
      <c r="I144" s="458" t="s">
        <v>1442</v>
      </c>
      <c r="J144" s="1259">
        <v>0</v>
      </c>
      <c r="K144" s="1250">
        <v>0</v>
      </c>
      <c r="L144" s="1260">
        <f t="shared" si="51"/>
        <v>0</v>
      </c>
      <c r="M144" s="1250">
        <v>51.2</v>
      </c>
      <c r="N144" s="1261">
        <f t="shared" ref="N144:O144" si="68">G144-J144</f>
        <v>100000000</v>
      </c>
      <c r="O144" s="1262">
        <f t="shared" si="68"/>
        <v>99602764.200000003</v>
      </c>
      <c r="P144" s="1253" t="s">
        <v>1428</v>
      </c>
    </row>
    <row r="145" spans="2:16" ht="33.75" customHeight="1">
      <c r="B145" s="1204"/>
      <c r="C145" s="1263"/>
      <c r="D145" s="1264" t="s">
        <v>413</v>
      </c>
      <c r="E145" s="1265"/>
      <c r="F145" s="1265"/>
      <c r="G145" s="1266"/>
      <c r="H145" s="1266"/>
      <c r="I145" s="1267"/>
      <c r="J145" s="1268"/>
      <c r="K145" s="1269"/>
      <c r="L145" s="1269"/>
      <c r="M145" s="1269"/>
      <c r="N145" s="1269"/>
      <c r="O145" s="1269"/>
      <c r="P145" s="1270"/>
    </row>
    <row r="146" spans="2:16" ht="33.75" customHeight="1">
      <c r="B146" s="1204"/>
      <c r="C146" s="721">
        <v>17</v>
      </c>
      <c r="D146" s="218" t="s">
        <v>114</v>
      </c>
      <c r="E146" s="196" t="s">
        <v>309</v>
      </c>
      <c r="F146" s="196" t="s">
        <v>310</v>
      </c>
      <c r="G146" s="190">
        <v>2729750</v>
      </c>
      <c r="H146" s="781">
        <f t="shared" ref="H146:H154" si="69">G146</f>
        <v>2729750</v>
      </c>
      <c r="I146" s="1271"/>
      <c r="J146" s="587">
        <v>2729750</v>
      </c>
      <c r="K146" s="186">
        <v>100</v>
      </c>
      <c r="L146" s="1208">
        <f t="shared" ref="L146:L154" si="70">J146/G146*100</f>
        <v>100</v>
      </c>
      <c r="M146" s="186">
        <v>100</v>
      </c>
      <c r="N146" s="1209">
        <f t="shared" ref="N146:O146" si="71">G146-J146</f>
        <v>0</v>
      </c>
      <c r="O146" s="1210">
        <f t="shared" si="71"/>
        <v>2729650</v>
      </c>
      <c r="P146" s="1272"/>
    </row>
    <row r="147" spans="2:16" ht="31.5" customHeight="1">
      <c r="B147" s="1204"/>
      <c r="C147" s="721">
        <v>18</v>
      </c>
      <c r="D147" s="218" t="s">
        <v>121</v>
      </c>
      <c r="E147" s="196" t="s">
        <v>309</v>
      </c>
      <c r="F147" s="196" t="s">
        <v>310</v>
      </c>
      <c r="G147" s="192">
        <v>2340750</v>
      </c>
      <c r="H147" s="781">
        <f t="shared" si="69"/>
        <v>2340750</v>
      </c>
      <c r="I147" s="1271"/>
      <c r="J147" s="587">
        <v>2340750</v>
      </c>
      <c r="K147" s="186">
        <v>100</v>
      </c>
      <c r="L147" s="1208">
        <f t="shared" si="70"/>
        <v>100</v>
      </c>
      <c r="M147" s="186">
        <v>100</v>
      </c>
      <c r="N147" s="1209">
        <f t="shared" ref="N147:O147" si="72">G147-J147</f>
        <v>0</v>
      </c>
      <c r="O147" s="1210">
        <f t="shared" si="72"/>
        <v>2340650</v>
      </c>
      <c r="P147" s="1272"/>
    </row>
    <row r="148" spans="2:16" ht="26">
      <c r="B148" s="1204"/>
      <c r="C148" s="721">
        <v>19</v>
      </c>
      <c r="D148" s="218" t="s">
        <v>173</v>
      </c>
      <c r="E148" s="196" t="s">
        <v>309</v>
      </c>
      <c r="F148" s="196" t="s">
        <v>310</v>
      </c>
      <c r="G148" s="192">
        <v>1200000</v>
      </c>
      <c r="H148" s="781">
        <f t="shared" si="69"/>
        <v>1200000</v>
      </c>
      <c r="I148" s="1271"/>
      <c r="J148" s="587">
        <v>1200000</v>
      </c>
      <c r="K148" s="186">
        <v>100</v>
      </c>
      <c r="L148" s="1208">
        <f t="shared" si="70"/>
        <v>100</v>
      </c>
      <c r="M148" s="186">
        <v>100</v>
      </c>
      <c r="N148" s="1209">
        <f t="shared" ref="N148:O148" si="73">G148-J148</f>
        <v>0</v>
      </c>
      <c r="O148" s="1210">
        <f t="shared" si="73"/>
        <v>1199900</v>
      </c>
      <c r="P148" s="1272"/>
    </row>
    <row r="149" spans="2:16" ht="32.25" customHeight="1">
      <c r="B149" s="1204"/>
      <c r="C149" s="721">
        <v>20</v>
      </c>
      <c r="D149" s="218" t="s">
        <v>141</v>
      </c>
      <c r="E149" s="196" t="s">
        <v>309</v>
      </c>
      <c r="F149" s="196" t="s">
        <v>142</v>
      </c>
      <c r="G149" s="192">
        <v>300000</v>
      </c>
      <c r="H149" s="781">
        <f t="shared" si="69"/>
        <v>300000</v>
      </c>
      <c r="I149" s="1271"/>
      <c r="J149" s="220">
        <f>G149</f>
        <v>300000</v>
      </c>
      <c r="K149" s="186">
        <v>0</v>
      </c>
      <c r="L149" s="1208">
        <f t="shared" si="70"/>
        <v>100</v>
      </c>
      <c r="M149" s="186">
        <v>100</v>
      </c>
      <c r="N149" s="1209">
        <f t="shared" ref="N149:O149" si="74">G149-J149</f>
        <v>0</v>
      </c>
      <c r="O149" s="1210">
        <f t="shared" si="74"/>
        <v>300000</v>
      </c>
      <c r="P149" s="1272"/>
    </row>
    <row r="150" spans="2:16" ht="39" customHeight="1">
      <c r="B150" s="1204"/>
      <c r="C150" s="721">
        <v>21</v>
      </c>
      <c r="D150" s="218" t="s">
        <v>125</v>
      </c>
      <c r="E150" s="196" t="s">
        <v>415</v>
      </c>
      <c r="F150" s="196" t="s">
        <v>310</v>
      </c>
      <c r="G150" s="192">
        <v>26800000</v>
      </c>
      <c r="H150" s="781">
        <f t="shared" si="69"/>
        <v>26800000</v>
      </c>
      <c r="I150" s="1271"/>
      <c r="J150" s="1273">
        <f>1235000+900000+1950000</f>
        <v>4085000</v>
      </c>
      <c r="K150" s="1274">
        <v>6.9</v>
      </c>
      <c r="L150" s="1208">
        <f t="shared" si="70"/>
        <v>15.242537313432836</v>
      </c>
      <c r="M150" s="1274">
        <v>75</v>
      </c>
      <c r="N150" s="1209">
        <f t="shared" ref="N150:O150" si="75">G150-J150</f>
        <v>22715000</v>
      </c>
      <c r="O150" s="1210">
        <f t="shared" si="75"/>
        <v>26799993.100000001</v>
      </c>
      <c r="P150" s="1272"/>
    </row>
    <row r="151" spans="2:16" ht="32.25" customHeight="1">
      <c r="B151" s="1204"/>
      <c r="C151" s="721">
        <v>22</v>
      </c>
      <c r="D151" s="218" t="s">
        <v>252</v>
      </c>
      <c r="E151" s="196" t="s">
        <v>309</v>
      </c>
      <c r="F151" s="196" t="s">
        <v>130</v>
      </c>
      <c r="G151" s="192">
        <v>57600000</v>
      </c>
      <c r="H151" s="781">
        <f t="shared" si="69"/>
        <v>57600000</v>
      </c>
      <c r="I151" s="1271"/>
      <c r="J151" s="1273">
        <f>9600000+9600000</f>
        <v>19200000</v>
      </c>
      <c r="K151" s="1275">
        <v>14.29</v>
      </c>
      <c r="L151" s="1208">
        <f t="shared" si="70"/>
        <v>33.333333333333329</v>
      </c>
      <c r="M151" s="1274">
        <v>70</v>
      </c>
      <c r="N151" s="1209">
        <f t="shared" ref="N151:O151" si="76">G151-J151</f>
        <v>38400000</v>
      </c>
      <c r="O151" s="1210">
        <f t="shared" si="76"/>
        <v>57599985.710000001</v>
      </c>
      <c r="P151" s="1272"/>
    </row>
    <row r="152" spans="2:16" ht="24" customHeight="1">
      <c r="B152" s="1204"/>
      <c r="C152" s="721">
        <v>23</v>
      </c>
      <c r="D152" s="218" t="s">
        <v>418</v>
      </c>
      <c r="E152" s="196" t="s">
        <v>419</v>
      </c>
      <c r="F152" s="196" t="s">
        <v>142</v>
      </c>
      <c r="G152" s="795">
        <v>500000</v>
      </c>
      <c r="H152" s="781">
        <f t="shared" si="69"/>
        <v>500000</v>
      </c>
      <c r="I152" s="1271"/>
      <c r="J152" s="1276">
        <v>500000</v>
      </c>
      <c r="K152" s="1274">
        <v>100</v>
      </c>
      <c r="L152" s="1208">
        <f t="shared" si="70"/>
        <v>100</v>
      </c>
      <c r="M152" s="1274">
        <v>100</v>
      </c>
      <c r="N152" s="1209">
        <f t="shared" ref="N152:O152" si="77">G152-J152</f>
        <v>0</v>
      </c>
      <c r="O152" s="1210">
        <f t="shared" si="77"/>
        <v>499900</v>
      </c>
      <c r="P152" s="1272"/>
    </row>
    <row r="153" spans="2:16" ht="37.5" customHeight="1">
      <c r="B153" s="1204"/>
      <c r="C153" s="721">
        <v>24</v>
      </c>
      <c r="D153" s="218" t="s">
        <v>133</v>
      </c>
      <c r="E153" s="1211"/>
      <c r="F153" s="196" t="s">
        <v>130</v>
      </c>
      <c r="G153" s="781">
        <v>80250000</v>
      </c>
      <c r="H153" s="781">
        <f t="shared" si="69"/>
        <v>80250000</v>
      </c>
      <c r="I153" s="1271"/>
      <c r="J153" s="1277">
        <f>22770000+16770000+5010000</f>
        <v>44550000</v>
      </c>
      <c r="K153" s="186">
        <v>28</v>
      </c>
      <c r="L153" s="1208">
        <f t="shared" si="70"/>
        <v>55.514018691588788</v>
      </c>
      <c r="M153" s="1274">
        <v>70</v>
      </c>
      <c r="N153" s="1209">
        <f t="shared" ref="N153:O153" si="78">G153-J153</f>
        <v>35700000</v>
      </c>
      <c r="O153" s="1210">
        <f t="shared" si="78"/>
        <v>80249972</v>
      </c>
      <c r="P153" s="1272"/>
    </row>
    <row r="154" spans="2:16" ht="37.5" customHeight="1">
      <c r="B154" s="1204"/>
      <c r="C154" s="1278">
        <v>25</v>
      </c>
      <c r="D154" s="1279" t="s">
        <v>1443</v>
      </c>
      <c r="E154" s="1280" t="s">
        <v>309</v>
      </c>
      <c r="F154" s="1280" t="s">
        <v>310</v>
      </c>
      <c r="G154" s="1281">
        <v>1448036</v>
      </c>
      <c r="H154" s="1282">
        <f t="shared" si="69"/>
        <v>1448036</v>
      </c>
      <c r="I154" s="1283"/>
      <c r="J154" s="1284">
        <v>0</v>
      </c>
      <c r="K154" s="1280">
        <v>0</v>
      </c>
      <c r="L154" s="1285">
        <f t="shared" si="70"/>
        <v>0</v>
      </c>
      <c r="M154" s="1280">
        <v>0</v>
      </c>
      <c r="N154" s="1286">
        <f t="shared" ref="N154:O154" si="79">G154-J154</f>
        <v>1448036</v>
      </c>
      <c r="O154" s="1287">
        <f t="shared" si="79"/>
        <v>1448036</v>
      </c>
      <c r="P154" s="1288"/>
    </row>
    <row r="155" spans="2:16" ht="29.25" customHeight="1">
      <c r="B155" s="1204"/>
      <c r="C155" s="1263"/>
      <c r="D155" s="1289" t="s">
        <v>429</v>
      </c>
      <c r="E155" s="1290"/>
      <c r="F155" s="1265"/>
      <c r="G155" s="1266"/>
      <c r="H155" s="1291"/>
      <c r="I155" s="1267"/>
      <c r="J155" s="1292"/>
      <c r="K155" s="1269"/>
      <c r="L155" s="1269"/>
      <c r="M155" s="1269"/>
      <c r="N155" s="1269"/>
      <c r="O155" s="1269"/>
      <c r="P155" s="1270"/>
    </row>
    <row r="156" spans="2:16" ht="26">
      <c r="B156" s="1204"/>
      <c r="C156" s="721">
        <v>26</v>
      </c>
      <c r="D156" s="218" t="s">
        <v>114</v>
      </c>
      <c r="E156" s="788" t="s">
        <v>309</v>
      </c>
      <c r="F156" s="196" t="s">
        <v>310</v>
      </c>
      <c r="G156" s="190">
        <v>1183500</v>
      </c>
      <c r="H156" s="781">
        <f t="shared" ref="H156:H162" si="80">G156</f>
        <v>1183500</v>
      </c>
      <c r="I156" s="1271"/>
      <c r="J156" s="1293">
        <v>1183500</v>
      </c>
      <c r="K156" s="186">
        <v>100</v>
      </c>
      <c r="L156" s="1208">
        <f t="shared" ref="L156:L162" si="81">J156/G156*100</f>
        <v>100</v>
      </c>
      <c r="M156" s="186">
        <v>100</v>
      </c>
      <c r="N156" s="1209">
        <f t="shared" ref="N156:O156" si="82">G156-J156</f>
        <v>0</v>
      </c>
      <c r="O156" s="1210">
        <f t="shared" si="82"/>
        <v>1183400</v>
      </c>
      <c r="P156" s="1272"/>
    </row>
    <row r="157" spans="2:16" ht="26">
      <c r="B157" s="1204"/>
      <c r="C157" s="721">
        <v>27</v>
      </c>
      <c r="D157" s="1294" t="s">
        <v>121</v>
      </c>
      <c r="E157" s="788" t="s">
        <v>309</v>
      </c>
      <c r="F157" s="196" t="s">
        <v>310</v>
      </c>
      <c r="G157" s="192">
        <v>2153200</v>
      </c>
      <c r="H157" s="781">
        <f t="shared" si="80"/>
        <v>2153200</v>
      </c>
      <c r="I157" s="1271"/>
      <c r="J157" s="1293">
        <v>2153200</v>
      </c>
      <c r="K157" s="186">
        <v>100</v>
      </c>
      <c r="L157" s="1208">
        <f t="shared" si="81"/>
        <v>100</v>
      </c>
      <c r="M157" s="186">
        <v>100</v>
      </c>
      <c r="N157" s="1209">
        <f t="shared" ref="N157:O157" si="83">G157-J157</f>
        <v>0</v>
      </c>
      <c r="O157" s="1210">
        <f t="shared" si="83"/>
        <v>2153100</v>
      </c>
      <c r="P157" s="1272"/>
    </row>
    <row r="158" spans="2:16" ht="26">
      <c r="B158" s="1204"/>
      <c r="C158" s="721">
        <v>28</v>
      </c>
      <c r="D158" s="1294" t="s">
        <v>173</v>
      </c>
      <c r="E158" s="788" t="s">
        <v>309</v>
      </c>
      <c r="F158" s="196" t="s">
        <v>310</v>
      </c>
      <c r="G158" s="192">
        <v>1350000</v>
      </c>
      <c r="H158" s="781">
        <f t="shared" si="80"/>
        <v>1350000</v>
      </c>
      <c r="I158" s="1271"/>
      <c r="J158" s="1293">
        <v>900000</v>
      </c>
      <c r="K158" s="186"/>
      <c r="L158" s="1208">
        <f t="shared" si="81"/>
        <v>66.666666666666657</v>
      </c>
      <c r="M158" s="186">
        <v>100</v>
      </c>
      <c r="N158" s="1209">
        <f t="shared" ref="N158:O158" si="84">G158-J158</f>
        <v>450000</v>
      </c>
      <c r="O158" s="1210">
        <f t="shared" si="84"/>
        <v>1350000</v>
      </c>
      <c r="P158" s="1272"/>
    </row>
    <row r="159" spans="2:16" ht="13">
      <c r="B159" s="1204"/>
      <c r="C159" s="721">
        <v>29</v>
      </c>
      <c r="D159" s="1294" t="s">
        <v>141</v>
      </c>
      <c r="E159" s="788" t="s">
        <v>309</v>
      </c>
      <c r="F159" s="196" t="s">
        <v>142</v>
      </c>
      <c r="G159" s="192">
        <v>300000</v>
      </c>
      <c r="H159" s="781">
        <f t="shared" si="80"/>
        <v>300000</v>
      </c>
      <c r="I159" s="1271"/>
      <c r="J159" s="1293">
        <v>300000</v>
      </c>
      <c r="K159" s="186">
        <v>100</v>
      </c>
      <c r="L159" s="1208">
        <f t="shared" si="81"/>
        <v>100</v>
      </c>
      <c r="M159" s="186">
        <v>100</v>
      </c>
      <c r="N159" s="1209">
        <f t="shared" ref="N159:O159" si="85">G159-J159</f>
        <v>0</v>
      </c>
      <c r="O159" s="1210">
        <f t="shared" si="85"/>
        <v>299900</v>
      </c>
      <c r="P159" s="1272"/>
    </row>
    <row r="160" spans="2:16" ht="24" customHeight="1">
      <c r="B160" s="1204"/>
      <c r="C160" s="721">
        <v>30</v>
      </c>
      <c r="D160" s="1294" t="s">
        <v>125</v>
      </c>
      <c r="E160" s="788" t="s">
        <v>430</v>
      </c>
      <c r="F160" s="196" t="s">
        <v>310</v>
      </c>
      <c r="G160" s="192">
        <v>5785000</v>
      </c>
      <c r="H160" s="781">
        <f t="shared" si="80"/>
        <v>5785000</v>
      </c>
      <c r="I160" s="1295"/>
      <c r="J160" s="1293">
        <v>1300000</v>
      </c>
      <c r="K160" s="186">
        <v>28.99</v>
      </c>
      <c r="L160" s="1208">
        <f t="shared" si="81"/>
        <v>22.471910112359549</v>
      </c>
      <c r="M160" s="186">
        <v>43.48</v>
      </c>
      <c r="N160" s="1209">
        <f t="shared" ref="N160:O160" si="86">G160-J160</f>
        <v>4485000</v>
      </c>
      <c r="O160" s="1210">
        <f t="shared" si="86"/>
        <v>5784971.0099999998</v>
      </c>
      <c r="P160" s="1296"/>
    </row>
    <row r="161" spans="2:16" ht="24" customHeight="1">
      <c r="B161" s="1204"/>
      <c r="C161" s="721">
        <v>31</v>
      </c>
      <c r="D161" s="1294" t="s">
        <v>418</v>
      </c>
      <c r="E161" s="788" t="s">
        <v>309</v>
      </c>
      <c r="F161" s="196" t="s">
        <v>142</v>
      </c>
      <c r="G161" s="192">
        <v>500000</v>
      </c>
      <c r="H161" s="781">
        <f t="shared" si="80"/>
        <v>500000</v>
      </c>
      <c r="I161" s="1271"/>
      <c r="J161" s="665">
        <v>0</v>
      </c>
      <c r="K161" s="186">
        <v>0</v>
      </c>
      <c r="L161" s="1208">
        <f t="shared" si="81"/>
        <v>0</v>
      </c>
      <c r="M161" s="1274">
        <v>100</v>
      </c>
      <c r="N161" s="1209">
        <f t="shared" ref="N161:O161" si="87">G161-J161</f>
        <v>500000</v>
      </c>
      <c r="O161" s="1210">
        <f t="shared" si="87"/>
        <v>500000</v>
      </c>
      <c r="P161" s="1272"/>
    </row>
    <row r="162" spans="2:16" ht="35.25" customHeight="1">
      <c r="B162" s="1204"/>
      <c r="C162" s="721">
        <v>32</v>
      </c>
      <c r="D162" s="218" t="s">
        <v>133</v>
      </c>
      <c r="E162" s="721" t="s">
        <v>436</v>
      </c>
      <c r="F162" s="196" t="s">
        <v>130</v>
      </c>
      <c r="G162" s="781">
        <v>119082000</v>
      </c>
      <c r="H162" s="781">
        <f t="shared" si="80"/>
        <v>119082000</v>
      </c>
      <c r="I162" s="1271"/>
      <c r="J162" s="220">
        <v>9750000</v>
      </c>
      <c r="K162" s="1274">
        <v>7</v>
      </c>
      <c r="L162" s="1208">
        <f t="shared" si="81"/>
        <v>8.1876354108933356</v>
      </c>
      <c r="M162" s="1297">
        <v>0.25</v>
      </c>
      <c r="N162" s="1209">
        <f t="shared" ref="N162:O162" si="88">G162-J162</f>
        <v>109332000</v>
      </c>
      <c r="O162" s="1210">
        <f t="shared" si="88"/>
        <v>119081993</v>
      </c>
      <c r="P162" s="1272"/>
    </row>
    <row r="163" spans="2:16" ht="31.5" customHeight="1">
      <c r="B163" s="1204"/>
      <c r="C163" s="1263"/>
      <c r="D163" s="1289" t="s">
        <v>439</v>
      </c>
      <c r="E163" s="1265"/>
      <c r="F163" s="1265"/>
      <c r="G163" s="1266"/>
      <c r="H163" s="1266"/>
      <c r="I163" s="1267"/>
      <c r="J163" s="1292"/>
      <c r="K163" s="1269"/>
      <c r="L163" s="1269"/>
      <c r="M163" s="1269"/>
      <c r="N163" s="1269"/>
      <c r="O163" s="1269"/>
      <c r="P163" s="1270"/>
    </row>
    <row r="164" spans="2:16" ht="26">
      <c r="B164" s="1204"/>
      <c r="C164" s="721">
        <v>33</v>
      </c>
      <c r="D164" s="218" t="s">
        <v>121</v>
      </c>
      <c r="E164" s="196" t="s">
        <v>309</v>
      </c>
      <c r="F164" s="196" t="s">
        <v>310</v>
      </c>
      <c r="G164" s="190">
        <v>2736850</v>
      </c>
      <c r="H164" s="795">
        <f t="shared" ref="H164:H170" si="89">G164</f>
        <v>2736850</v>
      </c>
      <c r="I164" s="1271"/>
      <c r="J164" s="1293">
        <v>1470500</v>
      </c>
      <c r="K164" s="186">
        <v>100</v>
      </c>
      <c r="L164" s="1208">
        <f t="shared" ref="L164:L170" si="90">J164/G164*100</f>
        <v>53.729652702924888</v>
      </c>
      <c r="M164" s="186">
        <v>100</v>
      </c>
      <c r="N164" s="1209">
        <f t="shared" ref="N164:N170" si="91">G164-J164</f>
        <v>1266350</v>
      </c>
      <c r="O164" s="1089" t="e">
        <f>#REF!-K164</f>
        <v>#REF!</v>
      </c>
      <c r="P164" s="1272"/>
    </row>
    <row r="165" spans="2:16" ht="26">
      <c r="B165" s="1204"/>
      <c r="C165" s="721">
        <v>34</v>
      </c>
      <c r="D165" s="218" t="s">
        <v>173</v>
      </c>
      <c r="E165" s="196" t="s">
        <v>309</v>
      </c>
      <c r="F165" s="196" t="s">
        <v>310</v>
      </c>
      <c r="G165" s="192">
        <v>1650000</v>
      </c>
      <c r="H165" s="795">
        <f t="shared" si="89"/>
        <v>1650000</v>
      </c>
      <c r="I165" s="1271"/>
      <c r="J165" s="1293">
        <v>900000</v>
      </c>
      <c r="K165" s="186">
        <v>100</v>
      </c>
      <c r="L165" s="1208">
        <f t="shared" si="90"/>
        <v>54.54545454545454</v>
      </c>
      <c r="M165" s="186">
        <v>100</v>
      </c>
      <c r="N165" s="1209">
        <f t="shared" si="91"/>
        <v>750000</v>
      </c>
      <c r="O165" s="1210">
        <f>H164-K165</f>
        <v>2736750</v>
      </c>
      <c r="P165" s="1272"/>
    </row>
    <row r="166" spans="2:16" ht="13">
      <c r="B166" s="1204"/>
      <c r="C166" s="721">
        <v>35</v>
      </c>
      <c r="D166" s="218" t="s">
        <v>141</v>
      </c>
      <c r="E166" s="196" t="s">
        <v>309</v>
      </c>
      <c r="F166" s="196" t="s">
        <v>142</v>
      </c>
      <c r="G166" s="192">
        <v>300000</v>
      </c>
      <c r="H166" s="795">
        <f t="shared" si="89"/>
        <v>300000</v>
      </c>
      <c r="I166" s="1295"/>
      <c r="J166" s="587">
        <v>300000</v>
      </c>
      <c r="K166" s="186">
        <v>100</v>
      </c>
      <c r="L166" s="1208">
        <f t="shared" si="90"/>
        <v>100</v>
      </c>
      <c r="M166" s="186">
        <v>100</v>
      </c>
      <c r="N166" s="1209">
        <f t="shared" si="91"/>
        <v>0</v>
      </c>
      <c r="O166" s="1210">
        <f t="shared" ref="O166:O170" si="92">H166-K166</f>
        <v>299900</v>
      </c>
      <c r="P166" s="1296"/>
    </row>
    <row r="167" spans="2:16" ht="32.25" customHeight="1">
      <c r="B167" s="1204"/>
      <c r="C167" s="721">
        <v>36</v>
      </c>
      <c r="D167" s="218" t="s">
        <v>125</v>
      </c>
      <c r="E167" s="721" t="s">
        <v>447</v>
      </c>
      <c r="F167" s="196" t="s">
        <v>310</v>
      </c>
      <c r="G167" s="173">
        <v>9750000</v>
      </c>
      <c r="H167" s="795">
        <f t="shared" si="89"/>
        <v>9750000</v>
      </c>
      <c r="I167" s="1271"/>
      <c r="J167" s="220">
        <f>1950000+1289600</f>
        <v>3239600</v>
      </c>
      <c r="K167" s="186">
        <v>42.86</v>
      </c>
      <c r="L167" s="1208">
        <f t="shared" si="90"/>
        <v>33.226666666666667</v>
      </c>
      <c r="M167" s="186">
        <v>100</v>
      </c>
      <c r="N167" s="1209">
        <f t="shared" si="91"/>
        <v>6510400</v>
      </c>
      <c r="O167" s="1210">
        <f t="shared" si="92"/>
        <v>9749957.1400000006</v>
      </c>
      <c r="P167" s="1298"/>
    </row>
    <row r="168" spans="2:16" ht="32.25" customHeight="1">
      <c r="B168" s="1204"/>
      <c r="C168" s="721">
        <v>37</v>
      </c>
      <c r="D168" s="218" t="s">
        <v>252</v>
      </c>
      <c r="E168" s="196" t="s">
        <v>309</v>
      </c>
      <c r="F168" s="196" t="s">
        <v>130</v>
      </c>
      <c r="G168" s="173">
        <v>36000000</v>
      </c>
      <c r="H168" s="795">
        <f t="shared" si="89"/>
        <v>36000000</v>
      </c>
      <c r="I168" s="1271"/>
      <c r="J168" s="587">
        <v>18000000</v>
      </c>
      <c r="K168" s="186">
        <v>50</v>
      </c>
      <c r="L168" s="1208">
        <f t="shared" si="90"/>
        <v>50</v>
      </c>
      <c r="M168" s="186">
        <v>50</v>
      </c>
      <c r="N168" s="1209">
        <f t="shared" si="91"/>
        <v>18000000</v>
      </c>
      <c r="O168" s="1210">
        <f t="shared" si="92"/>
        <v>35999950</v>
      </c>
      <c r="P168" s="1272"/>
    </row>
    <row r="169" spans="2:16" ht="24.75" customHeight="1">
      <c r="B169" s="1204"/>
      <c r="C169" s="721">
        <v>38</v>
      </c>
      <c r="D169" s="218" t="s">
        <v>418</v>
      </c>
      <c r="E169" s="721" t="s">
        <v>447</v>
      </c>
      <c r="F169" s="196" t="s">
        <v>142</v>
      </c>
      <c r="G169" s="173">
        <v>500000</v>
      </c>
      <c r="H169" s="795">
        <f t="shared" si="89"/>
        <v>500000</v>
      </c>
      <c r="I169" s="1271"/>
      <c r="J169" s="587">
        <f>H169</f>
        <v>500000</v>
      </c>
      <c r="K169" s="186">
        <v>100</v>
      </c>
      <c r="L169" s="1208">
        <f t="shared" si="90"/>
        <v>100</v>
      </c>
      <c r="M169" s="1274">
        <v>100</v>
      </c>
      <c r="N169" s="1209">
        <f t="shared" si="91"/>
        <v>0</v>
      </c>
      <c r="O169" s="1210">
        <f t="shared" si="92"/>
        <v>499900</v>
      </c>
      <c r="P169" s="1272"/>
    </row>
    <row r="170" spans="2:16" ht="22.5" customHeight="1">
      <c r="B170" s="1204"/>
      <c r="C170" s="721">
        <v>39</v>
      </c>
      <c r="D170" s="218" t="s">
        <v>1444</v>
      </c>
      <c r="E170" s="721" t="s">
        <v>451</v>
      </c>
      <c r="F170" s="196" t="s">
        <v>130</v>
      </c>
      <c r="G170" s="781">
        <v>26070000</v>
      </c>
      <c r="H170" s="795">
        <f t="shared" si="89"/>
        <v>26070000</v>
      </c>
      <c r="I170" s="1271"/>
      <c r="J170" s="1299">
        <v>20160000</v>
      </c>
      <c r="K170" s="1300"/>
      <c r="L170" s="1208">
        <f t="shared" si="90"/>
        <v>77.330264672036819</v>
      </c>
      <c r="M170" s="186">
        <v>100</v>
      </c>
      <c r="N170" s="1209">
        <f t="shared" si="91"/>
        <v>5910000</v>
      </c>
      <c r="O170" s="1210">
        <f t="shared" si="92"/>
        <v>26070000</v>
      </c>
      <c r="P170" s="1272"/>
    </row>
    <row r="171" spans="2:16" ht="26">
      <c r="B171" s="1204"/>
      <c r="C171" s="1263"/>
      <c r="D171" s="1289" t="s">
        <v>455</v>
      </c>
      <c r="E171" s="1265"/>
      <c r="F171" s="1265"/>
      <c r="G171" s="1266"/>
      <c r="H171" s="1266"/>
      <c r="I171" s="1267"/>
      <c r="J171" s="1268"/>
      <c r="K171" s="1269"/>
      <c r="L171" s="1269"/>
      <c r="M171" s="1269"/>
      <c r="N171" s="1269"/>
      <c r="O171" s="1269"/>
      <c r="P171" s="1270"/>
    </row>
    <row r="172" spans="2:16" ht="26">
      <c r="B172" s="1204"/>
      <c r="C172" s="721">
        <v>40</v>
      </c>
      <c r="D172" s="218" t="s">
        <v>114</v>
      </c>
      <c r="E172" s="196" t="s">
        <v>309</v>
      </c>
      <c r="F172" s="196" t="s">
        <v>310</v>
      </c>
      <c r="G172" s="190">
        <v>698950</v>
      </c>
      <c r="H172" s="781">
        <f t="shared" ref="H172:H176" si="93">G172</f>
        <v>698950</v>
      </c>
      <c r="I172" s="1271"/>
      <c r="J172" s="587">
        <v>195650</v>
      </c>
      <c r="K172" s="186">
        <v>100</v>
      </c>
      <c r="L172" s="1208">
        <f t="shared" ref="L172:L176" si="94">J172/G172*100</f>
        <v>27.991987981972962</v>
      </c>
      <c r="M172" s="1208">
        <v>27.99</v>
      </c>
      <c r="N172" s="1209">
        <f t="shared" ref="N172:O172" si="95">G172-J172</f>
        <v>503300</v>
      </c>
      <c r="O172" s="1210">
        <f t="shared" si="95"/>
        <v>698850</v>
      </c>
      <c r="P172" s="1272"/>
    </row>
    <row r="173" spans="2:16" ht="26">
      <c r="B173" s="1204"/>
      <c r="C173" s="721">
        <v>41</v>
      </c>
      <c r="D173" s="218" t="s">
        <v>121</v>
      </c>
      <c r="E173" s="196" t="s">
        <v>309</v>
      </c>
      <c r="F173" s="196" t="s">
        <v>310</v>
      </c>
      <c r="G173" s="192">
        <v>2736850</v>
      </c>
      <c r="H173" s="781">
        <f t="shared" si="93"/>
        <v>2736850</v>
      </c>
      <c r="I173" s="1271"/>
      <c r="J173" s="587">
        <v>700550</v>
      </c>
      <c r="K173" s="186">
        <v>100</v>
      </c>
      <c r="L173" s="1208">
        <f t="shared" si="94"/>
        <v>25.596945393426751</v>
      </c>
      <c r="M173" s="1208">
        <v>25.6</v>
      </c>
      <c r="N173" s="1209">
        <f t="shared" ref="N173:O173" si="96">G173-J173</f>
        <v>2036300</v>
      </c>
      <c r="O173" s="1210">
        <f t="shared" si="96"/>
        <v>2736750</v>
      </c>
      <c r="P173" s="1272"/>
    </row>
    <row r="174" spans="2:16" ht="26">
      <c r="B174" s="1204"/>
      <c r="C174" s="721">
        <v>42</v>
      </c>
      <c r="D174" s="218" t="s">
        <v>173</v>
      </c>
      <c r="E174" s="196" t="s">
        <v>309</v>
      </c>
      <c r="F174" s="196" t="s">
        <v>310</v>
      </c>
      <c r="G174" s="192">
        <v>3750000</v>
      </c>
      <c r="H174" s="781">
        <f t="shared" si="93"/>
        <v>3750000</v>
      </c>
      <c r="I174" s="1271"/>
      <c r="J174" s="587">
        <v>600000</v>
      </c>
      <c r="K174" s="186">
        <v>100</v>
      </c>
      <c r="L174" s="1208">
        <f t="shared" si="94"/>
        <v>16</v>
      </c>
      <c r="M174" s="1208">
        <v>16</v>
      </c>
      <c r="N174" s="1209">
        <f t="shared" ref="N174:O174" si="97">G174-J174</f>
        <v>3150000</v>
      </c>
      <c r="O174" s="1210">
        <f t="shared" si="97"/>
        <v>3749900</v>
      </c>
      <c r="P174" s="1272"/>
    </row>
    <row r="175" spans="2:16" ht="23.25" customHeight="1">
      <c r="B175" s="1204"/>
      <c r="C175" s="721">
        <v>43</v>
      </c>
      <c r="D175" s="218" t="s">
        <v>125</v>
      </c>
      <c r="E175" s="196" t="s">
        <v>309</v>
      </c>
      <c r="F175" s="196" t="s">
        <v>310</v>
      </c>
      <c r="G175" s="192">
        <v>16250000</v>
      </c>
      <c r="H175" s="781">
        <f t="shared" si="93"/>
        <v>16250000</v>
      </c>
      <c r="I175" s="1271"/>
      <c r="J175" s="587">
        <v>2925000</v>
      </c>
      <c r="K175" s="186">
        <v>100</v>
      </c>
      <c r="L175" s="1208">
        <f t="shared" si="94"/>
        <v>18</v>
      </c>
      <c r="M175" s="186">
        <v>100</v>
      </c>
      <c r="N175" s="1209">
        <f t="shared" ref="N175:O175" si="98">G175-J175</f>
        <v>13325000</v>
      </c>
      <c r="O175" s="1210">
        <f t="shared" si="98"/>
        <v>16249900</v>
      </c>
      <c r="P175" s="1272"/>
    </row>
    <row r="176" spans="2:16" ht="26">
      <c r="B176" s="1204"/>
      <c r="C176" s="721">
        <v>44</v>
      </c>
      <c r="D176" s="218" t="s">
        <v>133</v>
      </c>
      <c r="E176" s="196" t="s">
        <v>456</v>
      </c>
      <c r="F176" s="196" t="s">
        <v>130</v>
      </c>
      <c r="G176" s="795">
        <v>20380000</v>
      </c>
      <c r="H176" s="795">
        <f t="shared" si="93"/>
        <v>20380000</v>
      </c>
      <c r="I176" s="1271"/>
      <c r="J176" s="1301">
        <v>19980000</v>
      </c>
      <c r="K176" s="186">
        <v>30</v>
      </c>
      <c r="L176" s="1208">
        <f t="shared" si="94"/>
        <v>98.037291462217851</v>
      </c>
      <c r="M176" s="186">
        <v>100</v>
      </c>
      <c r="N176" s="1209">
        <f t="shared" ref="N176:O176" si="99">G176-J176</f>
        <v>400000</v>
      </c>
      <c r="O176" s="1210">
        <f t="shared" si="99"/>
        <v>20379970</v>
      </c>
      <c r="P176" s="1272"/>
    </row>
    <row r="177" spans="2:18" ht="29.25" customHeight="1">
      <c r="B177" s="1204"/>
      <c r="C177" s="1263"/>
      <c r="D177" s="1289" t="s">
        <v>1445</v>
      </c>
      <c r="E177" s="1265"/>
      <c r="F177" s="1265"/>
      <c r="G177" s="1291"/>
      <c r="H177" s="1291"/>
      <c r="I177" s="1267"/>
      <c r="J177" s="1268"/>
      <c r="K177" s="1269"/>
      <c r="L177" s="1269"/>
      <c r="M177" s="1269"/>
      <c r="N177" s="1269"/>
      <c r="O177" s="1269"/>
      <c r="P177" s="1270"/>
    </row>
    <row r="178" spans="2:18" ht="26">
      <c r="B178" s="1204"/>
      <c r="C178" s="721">
        <v>45</v>
      </c>
      <c r="D178" s="218" t="s">
        <v>114</v>
      </c>
      <c r="E178" s="196" t="s">
        <v>309</v>
      </c>
      <c r="F178" s="196" t="s">
        <v>310</v>
      </c>
      <c r="G178" s="190">
        <v>1420600</v>
      </c>
      <c r="H178" s="781">
        <f t="shared" ref="H178:H184" si="100">G178</f>
        <v>1420600</v>
      </c>
      <c r="I178" s="1271"/>
      <c r="J178" s="587">
        <v>1420600</v>
      </c>
      <c r="K178" s="186">
        <v>100</v>
      </c>
      <c r="L178" s="1208">
        <f t="shared" ref="L178:L184" si="101">J178/G178*100</f>
        <v>100</v>
      </c>
      <c r="M178" s="186">
        <v>100</v>
      </c>
      <c r="N178" s="1209">
        <f t="shared" ref="N178:O178" si="102">G178-J178</f>
        <v>0</v>
      </c>
      <c r="O178" s="1210">
        <f t="shared" si="102"/>
        <v>1420500</v>
      </c>
      <c r="P178" s="1272"/>
    </row>
    <row r="179" spans="2:18" ht="26">
      <c r="B179" s="1204"/>
      <c r="C179" s="721">
        <v>46</v>
      </c>
      <c r="D179" s="1294" t="s">
        <v>121</v>
      </c>
      <c r="E179" s="196" t="s">
        <v>309</v>
      </c>
      <c r="F179" s="196" t="s">
        <v>310</v>
      </c>
      <c r="G179" s="192">
        <v>749600</v>
      </c>
      <c r="H179" s="781">
        <f t="shared" si="100"/>
        <v>749600</v>
      </c>
      <c r="I179" s="1271"/>
      <c r="J179" s="587">
        <v>749600</v>
      </c>
      <c r="K179" s="186">
        <v>100</v>
      </c>
      <c r="L179" s="1208">
        <f t="shared" si="101"/>
        <v>100</v>
      </c>
      <c r="M179" s="186">
        <v>100</v>
      </c>
      <c r="N179" s="1209">
        <f t="shared" ref="N179:O179" si="103">G179-J179</f>
        <v>0</v>
      </c>
      <c r="O179" s="1210">
        <f t="shared" si="103"/>
        <v>749500</v>
      </c>
      <c r="P179" s="1272"/>
    </row>
    <row r="180" spans="2:18" ht="26">
      <c r="B180" s="1204"/>
      <c r="C180" s="721">
        <v>47</v>
      </c>
      <c r="D180" s="1294" t="s">
        <v>173</v>
      </c>
      <c r="E180" s="196" t="s">
        <v>309</v>
      </c>
      <c r="F180" s="196" t="s">
        <v>310</v>
      </c>
      <c r="G180" s="192">
        <v>825000</v>
      </c>
      <c r="H180" s="781">
        <f t="shared" si="100"/>
        <v>825000</v>
      </c>
      <c r="I180" s="1271"/>
      <c r="J180" s="587">
        <v>825000</v>
      </c>
      <c r="K180" s="186">
        <v>100</v>
      </c>
      <c r="L180" s="1208">
        <f t="shared" si="101"/>
        <v>100</v>
      </c>
      <c r="M180" s="186">
        <v>100</v>
      </c>
      <c r="N180" s="1209">
        <f t="shared" ref="N180:O180" si="104">G180-J180</f>
        <v>0</v>
      </c>
      <c r="O180" s="1210">
        <f t="shared" si="104"/>
        <v>824900</v>
      </c>
      <c r="P180" s="1272"/>
    </row>
    <row r="181" spans="2:18" ht="13">
      <c r="B181" s="1204"/>
      <c r="C181" s="721">
        <v>48</v>
      </c>
      <c r="D181" s="1294" t="s">
        <v>141</v>
      </c>
      <c r="E181" s="196" t="s">
        <v>309</v>
      </c>
      <c r="F181" s="196" t="s">
        <v>142</v>
      </c>
      <c r="G181" s="192">
        <v>200000</v>
      </c>
      <c r="H181" s="781">
        <f t="shared" si="100"/>
        <v>200000</v>
      </c>
      <c r="I181" s="1271"/>
      <c r="J181" s="587">
        <v>200000</v>
      </c>
      <c r="K181" s="1274">
        <v>100</v>
      </c>
      <c r="L181" s="1208">
        <f t="shared" si="101"/>
        <v>100</v>
      </c>
      <c r="M181" s="1274">
        <v>100</v>
      </c>
      <c r="N181" s="1209">
        <f t="shared" ref="N181:O181" si="105">G181-J181</f>
        <v>0</v>
      </c>
      <c r="O181" s="1210">
        <f t="shared" si="105"/>
        <v>199900</v>
      </c>
      <c r="P181" s="1272"/>
    </row>
    <row r="182" spans="2:18" ht="27" customHeight="1">
      <c r="B182" s="1204"/>
      <c r="C182" s="721">
        <v>49</v>
      </c>
      <c r="D182" s="1294" t="s">
        <v>125</v>
      </c>
      <c r="E182" s="196" t="s">
        <v>309</v>
      </c>
      <c r="F182" s="196" t="s">
        <v>310</v>
      </c>
      <c r="G182" s="192">
        <v>31010000</v>
      </c>
      <c r="H182" s="781">
        <f t="shared" si="100"/>
        <v>31010000</v>
      </c>
      <c r="I182" s="1271"/>
      <c r="J182" s="587">
        <v>650000</v>
      </c>
      <c r="K182" s="186">
        <v>2.1</v>
      </c>
      <c r="L182" s="1208">
        <f t="shared" si="101"/>
        <v>2.0960980328926153</v>
      </c>
      <c r="M182" s="186">
        <v>2.1</v>
      </c>
      <c r="N182" s="1209">
        <f t="shared" ref="N182:O182" si="106">G182-J182</f>
        <v>30360000</v>
      </c>
      <c r="O182" s="1210">
        <f t="shared" si="106"/>
        <v>31009997.899999999</v>
      </c>
      <c r="P182" s="1272"/>
    </row>
    <row r="183" spans="2:18" ht="26">
      <c r="B183" s="1204"/>
      <c r="C183" s="721">
        <v>50</v>
      </c>
      <c r="D183" s="1294" t="s">
        <v>345</v>
      </c>
      <c r="E183" s="196" t="s">
        <v>309</v>
      </c>
      <c r="F183" s="196" t="s">
        <v>130</v>
      </c>
      <c r="G183" s="192">
        <v>17700000</v>
      </c>
      <c r="H183" s="781">
        <f t="shared" si="100"/>
        <v>17700000</v>
      </c>
      <c r="I183" s="1271"/>
      <c r="J183" s="186">
        <v>0</v>
      </c>
      <c r="K183" s="186">
        <v>0</v>
      </c>
      <c r="L183" s="1208">
        <f t="shared" si="101"/>
        <v>0</v>
      </c>
      <c r="M183" s="186">
        <v>0</v>
      </c>
      <c r="N183" s="1209">
        <f t="shared" ref="N183:O183" si="107">G183-J183</f>
        <v>17700000</v>
      </c>
      <c r="O183" s="1210">
        <f t="shared" si="107"/>
        <v>17700000</v>
      </c>
      <c r="P183" s="1272"/>
    </row>
    <row r="184" spans="2:18" ht="26">
      <c r="B184" s="1204"/>
      <c r="C184" s="721">
        <v>51</v>
      </c>
      <c r="D184" s="1294" t="s">
        <v>133</v>
      </c>
      <c r="E184" s="196" t="s">
        <v>464</v>
      </c>
      <c r="F184" s="196" t="s">
        <v>130</v>
      </c>
      <c r="G184" s="192">
        <v>39766000</v>
      </c>
      <c r="H184" s="781">
        <f t="shared" si="100"/>
        <v>39766000</v>
      </c>
      <c r="I184" s="1271"/>
      <c r="J184" s="186">
        <v>0</v>
      </c>
      <c r="K184" s="186">
        <v>0</v>
      </c>
      <c r="L184" s="1208">
        <f t="shared" si="101"/>
        <v>0</v>
      </c>
      <c r="M184" s="492">
        <v>30</v>
      </c>
      <c r="N184" s="1209">
        <f t="shared" ref="N184:O184" si="108">G184-J184</f>
        <v>39766000</v>
      </c>
      <c r="O184" s="1210">
        <f t="shared" si="108"/>
        <v>39766000</v>
      </c>
      <c r="P184" s="179" t="s">
        <v>1446</v>
      </c>
    </row>
    <row r="185" spans="2:18" ht="26">
      <c r="B185" s="1302"/>
      <c r="C185" s="1303"/>
      <c r="D185" s="1304" t="s">
        <v>83</v>
      </c>
      <c r="E185" s="1214"/>
      <c r="F185" s="1303"/>
      <c r="G185" s="1305">
        <f t="shared" ref="G185:H185" si="109">SUM(G186:G253)</f>
        <v>10529276494</v>
      </c>
      <c r="H185" s="1305">
        <f t="shared" si="109"/>
        <v>9059706108.3999996</v>
      </c>
      <c r="I185" s="1303"/>
      <c r="J185" s="1306">
        <f>SUM(J186:J253)</f>
        <v>2902908617</v>
      </c>
      <c r="K185" s="1218">
        <f>J185/H185*100</f>
        <v>32.041973351745639</v>
      </c>
      <c r="L185" s="1218"/>
      <c r="M185" s="1218">
        <f>R185/57</f>
        <v>70.78947368421052</v>
      </c>
      <c r="N185" s="1219">
        <f t="shared" ref="N185:O185" si="110">G185-J185</f>
        <v>7626367877</v>
      </c>
      <c r="O185" s="1220">
        <f t="shared" si="110"/>
        <v>9059706076.3580265</v>
      </c>
      <c r="P185" s="1307"/>
      <c r="R185" s="1222">
        <f>SUM(M186:M253)</f>
        <v>4035</v>
      </c>
    </row>
    <row r="186" spans="2:18" ht="89.25" customHeight="1">
      <c r="B186" s="1072"/>
      <c r="C186" s="768">
        <v>1</v>
      </c>
      <c r="D186" s="647" t="s">
        <v>478</v>
      </c>
      <c r="E186" s="487" t="s">
        <v>309</v>
      </c>
      <c r="F186" s="1223" t="s">
        <v>20</v>
      </c>
      <c r="G186" s="812">
        <v>85000000</v>
      </c>
      <c r="H186" s="713">
        <v>84904000</v>
      </c>
      <c r="I186" s="1308" t="s">
        <v>1447</v>
      </c>
      <c r="J186" s="1309">
        <v>42452000</v>
      </c>
      <c r="K186" s="1022">
        <v>50</v>
      </c>
      <c r="L186" s="1226">
        <f t="shared" ref="L186:L211" si="111">J186/G186*100</f>
        <v>49.9435294117647</v>
      </c>
      <c r="M186" s="1225">
        <v>70</v>
      </c>
      <c r="N186" s="1228">
        <f t="shared" ref="N186:O186" si="112">G186-J186</f>
        <v>42548000</v>
      </c>
      <c r="O186" s="1229">
        <f t="shared" si="112"/>
        <v>84903950</v>
      </c>
      <c r="P186" s="911" t="s">
        <v>1448</v>
      </c>
    </row>
    <row r="187" spans="2:18" ht="111" customHeight="1">
      <c r="B187" s="1072"/>
      <c r="C187" s="768">
        <v>2</v>
      </c>
      <c r="D187" s="1013" t="s">
        <v>1449</v>
      </c>
      <c r="E187" s="487" t="s">
        <v>484</v>
      </c>
      <c r="F187" s="1223" t="s">
        <v>20</v>
      </c>
      <c r="G187" s="812">
        <v>100000000</v>
      </c>
      <c r="H187" s="713">
        <v>99282000</v>
      </c>
      <c r="I187" s="1308" t="s">
        <v>1450</v>
      </c>
      <c r="J187" s="1310">
        <v>99282000</v>
      </c>
      <c r="K187" s="1237">
        <v>100</v>
      </c>
      <c r="L187" s="1226">
        <f t="shared" si="111"/>
        <v>99.282000000000011</v>
      </c>
      <c r="M187" s="1003">
        <v>100</v>
      </c>
      <c r="N187" s="1228">
        <f t="shared" ref="N187:O187" si="113">G187-J187</f>
        <v>718000</v>
      </c>
      <c r="O187" s="1229">
        <f t="shared" si="113"/>
        <v>99281900</v>
      </c>
      <c r="P187" s="1311" t="s">
        <v>1451</v>
      </c>
    </row>
    <row r="188" spans="2:18" ht="102" customHeight="1">
      <c r="B188" s="1072"/>
      <c r="C188" s="768">
        <v>3</v>
      </c>
      <c r="D188" s="1013" t="s">
        <v>1452</v>
      </c>
      <c r="E188" s="487" t="s">
        <v>1453</v>
      </c>
      <c r="F188" s="1223" t="s">
        <v>20</v>
      </c>
      <c r="G188" s="812">
        <v>100000000</v>
      </c>
      <c r="H188" s="713">
        <v>99502000</v>
      </c>
      <c r="I188" s="1308" t="s">
        <v>1454</v>
      </c>
      <c r="J188" s="1312">
        <v>99502000</v>
      </c>
      <c r="K188" s="1237">
        <v>100</v>
      </c>
      <c r="L188" s="1226">
        <f t="shared" si="111"/>
        <v>99.501999999999995</v>
      </c>
      <c r="M188" s="1003">
        <v>100</v>
      </c>
      <c r="N188" s="1228">
        <f t="shared" ref="N188:O188" si="114">G188-J188</f>
        <v>498000</v>
      </c>
      <c r="O188" s="1229">
        <f t="shared" si="114"/>
        <v>99501900</v>
      </c>
      <c r="P188" s="1311" t="s">
        <v>1451</v>
      </c>
    </row>
    <row r="189" spans="2:18" ht="41.25" customHeight="1">
      <c r="B189" s="1072"/>
      <c r="C189" s="768">
        <v>4</v>
      </c>
      <c r="D189" s="647" t="s">
        <v>492</v>
      </c>
      <c r="E189" s="487" t="s">
        <v>493</v>
      </c>
      <c r="F189" s="1223" t="s">
        <v>20</v>
      </c>
      <c r="G189" s="1235">
        <v>180000000</v>
      </c>
      <c r="H189" s="1313"/>
      <c r="I189" s="1314"/>
      <c r="J189" s="1309">
        <v>0</v>
      </c>
      <c r="K189" s="1022">
        <v>0</v>
      </c>
      <c r="L189" s="1226">
        <f t="shared" si="111"/>
        <v>0</v>
      </c>
      <c r="M189" s="614">
        <v>0</v>
      </c>
      <c r="N189" s="1228">
        <f t="shared" ref="N189:O189" si="115">G189-J189</f>
        <v>180000000</v>
      </c>
      <c r="O189" s="1315">
        <f t="shared" si="115"/>
        <v>0</v>
      </c>
      <c r="P189" s="911" t="s">
        <v>1455</v>
      </c>
    </row>
    <row r="190" spans="2:18" ht="43.5" customHeight="1">
      <c r="B190" s="1072"/>
      <c r="C190" s="768">
        <v>5</v>
      </c>
      <c r="D190" s="1013" t="s">
        <v>1456</v>
      </c>
      <c r="E190" s="487" t="s">
        <v>497</v>
      </c>
      <c r="F190" s="1223" t="s">
        <v>20</v>
      </c>
      <c r="G190" s="812">
        <v>108669050</v>
      </c>
      <c r="H190" s="812">
        <v>108669050</v>
      </c>
      <c r="I190" s="1316"/>
      <c r="J190" s="1309">
        <v>108669050</v>
      </c>
      <c r="K190" s="1022">
        <v>100</v>
      </c>
      <c r="L190" s="1226">
        <f t="shared" si="111"/>
        <v>100</v>
      </c>
      <c r="M190" s="614">
        <v>100</v>
      </c>
      <c r="N190" s="1228">
        <f t="shared" ref="N190:O190" si="116">G190-J190</f>
        <v>0</v>
      </c>
      <c r="O190" s="1229">
        <f t="shared" si="116"/>
        <v>108668950</v>
      </c>
      <c r="P190" s="911" t="s">
        <v>498</v>
      </c>
    </row>
    <row r="191" spans="2:18" ht="124.5" customHeight="1">
      <c r="B191" s="1072"/>
      <c r="C191" s="768">
        <v>6</v>
      </c>
      <c r="D191" s="1013" t="s">
        <v>492</v>
      </c>
      <c r="E191" s="487" t="s">
        <v>500</v>
      </c>
      <c r="F191" s="1223" t="s">
        <v>20</v>
      </c>
      <c r="G191" s="812">
        <v>198700000</v>
      </c>
      <c r="H191" s="713">
        <v>198055000</v>
      </c>
      <c r="I191" s="1013" t="s">
        <v>1457</v>
      </c>
      <c r="J191" s="1309">
        <v>99027500</v>
      </c>
      <c r="K191" s="1022">
        <v>50</v>
      </c>
      <c r="L191" s="1226">
        <f t="shared" si="111"/>
        <v>49.837695017614493</v>
      </c>
      <c r="M191" s="1317">
        <v>90</v>
      </c>
      <c r="N191" s="1228">
        <f t="shared" ref="N191:O191" si="117">G191-J191</f>
        <v>99672500</v>
      </c>
      <c r="O191" s="1229">
        <f t="shared" si="117"/>
        <v>198054950</v>
      </c>
      <c r="P191" s="911" t="s">
        <v>1458</v>
      </c>
    </row>
    <row r="192" spans="2:18" ht="108.75" customHeight="1">
      <c r="B192" s="1072"/>
      <c r="C192" s="768">
        <v>7</v>
      </c>
      <c r="D192" s="1013" t="s">
        <v>492</v>
      </c>
      <c r="E192" s="487" t="s">
        <v>1459</v>
      </c>
      <c r="F192" s="1223" t="s">
        <v>20</v>
      </c>
      <c r="G192" s="812">
        <v>195400000</v>
      </c>
      <c r="H192" s="713">
        <v>194890000</v>
      </c>
      <c r="I192" s="1013" t="s">
        <v>1460</v>
      </c>
      <c r="J192" s="1309">
        <v>97445000</v>
      </c>
      <c r="K192" s="1022">
        <v>50</v>
      </c>
      <c r="L192" s="1226">
        <f t="shared" si="111"/>
        <v>49.869498464687823</v>
      </c>
      <c r="M192" s="1317">
        <v>75</v>
      </c>
      <c r="N192" s="1228">
        <f t="shared" ref="N192:O192" si="118">G192-J192</f>
        <v>97955000</v>
      </c>
      <c r="O192" s="1229">
        <f t="shared" si="118"/>
        <v>194889950</v>
      </c>
      <c r="P192" s="911" t="s">
        <v>1458</v>
      </c>
    </row>
    <row r="193" spans="2:16" ht="106.5" customHeight="1">
      <c r="B193" s="1072"/>
      <c r="C193" s="768">
        <v>8</v>
      </c>
      <c r="D193" s="1013" t="s">
        <v>492</v>
      </c>
      <c r="E193" s="487" t="s">
        <v>503</v>
      </c>
      <c r="F193" s="1223" t="s">
        <v>20</v>
      </c>
      <c r="G193" s="812">
        <v>198700000</v>
      </c>
      <c r="H193" s="713">
        <v>198174000</v>
      </c>
      <c r="I193" s="1013" t="s">
        <v>1461</v>
      </c>
      <c r="J193" s="1309">
        <v>99087000</v>
      </c>
      <c r="K193" s="1022">
        <v>50</v>
      </c>
      <c r="L193" s="1226">
        <f t="shared" si="111"/>
        <v>49.867639657775541</v>
      </c>
      <c r="M193" s="1317">
        <v>75</v>
      </c>
      <c r="N193" s="1228">
        <f t="shared" ref="N193:O193" si="119">G193-J193</f>
        <v>99613000</v>
      </c>
      <c r="O193" s="1229">
        <f t="shared" si="119"/>
        <v>198173950</v>
      </c>
      <c r="P193" s="911" t="s">
        <v>1458</v>
      </c>
    </row>
    <row r="194" spans="2:16" ht="54.75" customHeight="1">
      <c r="B194" s="1072"/>
      <c r="C194" s="768">
        <v>9</v>
      </c>
      <c r="D194" s="1013" t="s">
        <v>514</v>
      </c>
      <c r="E194" s="487" t="s">
        <v>515</v>
      </c>
      <c r="F194" s="1223" t="s">
        <v>19</v>
      </c>
      <c r="G194" s="812">
        <v>923697096</v>
      </c>
      <c r="H194" s="713">
        <v>784090000</v>
      </c>
      <c r="I194" s="1308" t="s">
        <v>1462</v>
      </c>
      <c r="J194" s="1309">
        <v>235227000</v>
      </c>
      <c r="K194" s="1022">
        <v>30</v>
      </c>
      <c r="L194" s="1226">
        <f t="shared" si="111"/>
        <v>25.465815689865501</v>
      </c>
      <c r="M194" s="1317">
        <v>30</v>
      </c>
      <c r="N194" s="1228">
        <f t="shared" ref="N194:O194" si="120">G194-J194</f>
        <v>688470096</v>
      </c>
      <c r="O194" s="1229">
        <f t="shared" si="120"/>
        <v>784089970</v>
      </c>
      <c r="P194" s="911" t="s">
        <v>1458</v>
      </c>
    </row>
    <row r="195" spans="2:16" ht="60" customHeight="1">
      <c r="B195" s="1072"/>
      <c r="C195" s="768">
        <v>10</v>
      </c>
      <c r="D195" s="647" t="s">
        <v>514</v>
      </c>
      <c r="E195" s="487" t="s">
        <v>518</v>
      </c>
      <c r="F195" s="1223" t="s">
        <v>19</v>
      </c>
      <c r="G195" s="1235">
        <v>659783640</v>
      </c>
      <c r="H195" s="1224">
        <v>527768000</v>
      </c>
      <c r="I195" s="1308" t="s">
        <v>1463</v>
      </c>
      <c r="J195" s="1309">
        <v>158330400</v>
      </c>
      <c r="K195" s="1022">
        <v>30</v>
      </c>
      <c r="L195" s="1226">
        <f t="shared" si="111"/>
        <v>23.997321303692829</v>
      </c>
      <c r="M195" s="1317">
        <v>50</v>
      </c>
      <c r="N195" s="1228">
        <f t="shared" ref="N195:O195" si="121">G195-J195</f>
        <v>501453240</v>
      </c>
      <c r="O195" s="1229">
        <f t="shared" si="121"/>
        <v>527767970</v>
      </c>
      <c r="P195" s="911" t="s">
        <v>1458</v>
      </c>
    </row>
    <row r="196" spans="2:16" ht="60" customHeight="1">
      <c r="B196" s="1072"/>
      <c r="C196" s="768">
        <v>11</v>
      </c>
      <c r="D196" s="1013" t="s">
        <v>519</v>
      </c>
      <c r="E196" s="487" t="s">
        <v>520</v>
      </c>
      <c r="F196" s="1223" t="s">
        <v>19</v>
      </c>
      <c r="G196" s="812">
        <v>312947600</v>
      </c>
      <c r="H196" s="1318">
        <v>312947600</v>
      </c>
      <c r="I196" s="1319"/>
      <c r="J196" s="1320">
        <v>312947600</v>
      </c>
      <c r="K196" s="1022">
        <v>100</v>
      </c>
      <c r="L196" s="1226">
        <f t="shared" si="111"/>
        <v>100</v>
      </c>
      <c r="M196" s="614">
        <v>100</v>
      </c>
      <c r="N196" s="1228">
        <f t="shared" ref="N196:O196" si="122">G196-J196</f>
        <v>0</v>
      </c>
      <c r="O196" s="1229">
        <f t="shared" si="122"/>
        <v>312947500</v>
      </c>
      <c r="P196" s="911" t="s">
        <v>521</v>
      </c>
    </row>
    <row r="197" spans="2:16" ht="66.75" customHeight="1">
      <c r="B197" s="1072"/>
      <c r="C197" s="768">
        <v>12</v>
      </c>
      <c r="D197" s="647" t="s">
        <v>1227</v>
      </c>
      <c r="E197" s="768" t="s">
        <v>527</v>
      </c>
      <c r="F197" s="1223" t="s">
        <v>18</v>
      </c>
      <c r="G197" s="1235">
        <v>303795000</v>
      </c>
      <c r="H197" s="1224">
        <v>301037000</v>
      </c>
      <c r="I197" s="1308" t="s">
        <v>1464</v>
      </c>
      <c r="J197" s="1309">
        <v>60207400</v>
      </c>
      <c r="K197" s="1022">
        <v>20</v>
      </c>
      <c r="L197" s="1226">
        <f t="shared" si="111"/>
        <v>19.818430191411974</v>
      </c>
      <c r="M197" s="1225">
        <v>35</v>
      </c>
      <c r="N197" s="1228">
        <f t="shared" ref="N197:O197" si="123">G197-J197</f>
        <v>243587600</v>
      </c>
      <c r="O197" s="1229">
        <f t="shared" si="123"/>
        <v>301036980</v>
      </c>
      <c r="P197" s="911" t="s">
        <v>1458</v>
      </c>
    </row>
    <row r="198" spans="2:16" ht="60" customHeight="1">
      <c r="B198" s="1072"/>
      <c r="C198" s="768">
        <v>13</v>
      </c>
      <c r="D198" s="1013" t="s">
        <v>533</v>
      </c>
      <c r="E198" s="487" t="s">
        <v>534</v>
      </c>
      <c r="F198" s="1223" t="s">
        <v>19</v>
      </c>
      <c r="G198" s="812">
        <v>2000000000</v>
      </c>
      <c r="H198" s="713">
        <v>1599998509</v>
      </c>
      <c r="I198" s="1013" t="s">
        <v>536</v>
      </c>
      <c r="J198" s="1309">
        <v>479999553</v>
      </c>
      <c r="K198" s="1022">
        <v>30</v>
      </c>
      <c r="L198" s="1226">
        <f t="shared" si="111"/>
        <v>23.999977650000002</v>
      </c>
      <c r="M198" s="1225">
        <v>45</v>
      </c>
      <c r="N198" s="1228">
        <f t="shared" ref="N198:O198" si="124">G198-J198</f>
        <v>1520000447</v>
      </c>
      <c r="O198" s="1229">
        <f t="shared" si="124"/>
        <v>1599998479</v>
      </c>
      <c r="P198" s="911" t="s">
        <v>1465</v>
      </c>
    </row>
    <row r="199" spans="2:16" ht="77.25" customHeight="1">
      <c r="B199" s="1072"/>
      <c r="C199" s="768">
        <v>14</v>
      </c>
      <c r="D199" s="1013" t="s">
        <v>541</v>
      </c>
      <c r="E199" s="487" t="s">
        <v>542</v>
      </c>
      <c r="F199" s="1223" t="s">
        <v>19</v>
      </c>
      <c r="G199" s="812">
        <v>1711000000</v>
      </c>
      <c r="H199" s="713">
        <v>1368793078.4000001</v>
      </c>
      <c r="I199" s="1308" t="s">
        <v>1466</v>
      </c>
      <c r="J199" s="1309">
        <v>450000000</v>
      </c>
      <c r="K199" s="1022">
        <v>30</v>
      </c>
      <c r="L199" s="1226">
        <f t="shared" si="111"/>
        <v>26.300409117475159</v>
      </c>
      <c r="M199" s="1225">
        <v>45</v>
      </c>
      <c r="N199" s="1228">
        <f t="shared" ref="N199:O199" si="125">G199-J199</f>
        <v>1261000000</v>
      </c>
      <c r="O199" s="1229">
        <f t="shared" si="125"/>
        <v>1368793048.4000001</v>
      </c>
      <c r="P199" s="911" t="s">
        <v>1458</v>
      </c>
    </row>
    <row r="200" spans="2:16" ht="115.5" customHeight="1">
      <c r="B200" s="1072"/>
      <c r="C200" s="768">
        <v>15</v>
      </c>
      <c r="D200" s="1013" t="s">
        <v>533</v>
      </c>
      <c r="E200" s="487" t="s">
        <v>544</v>
      </c>
      <c r="F200" s="1223" t="s">
        <v>20</v>
      </c>
      <c r="G200" s="812">
        <v>195000000</v>
      </c>
      <c r="H200" s="713">
        <v>194476573</v>
      </c>
      <c r="I200" s="1013" t="s">
        <v>1467</v>
      </c>
      <c r="J200" s="1309">
        <v>97238287</v>
      </c>
      <c r="K200" s="1022">
        <v>50</v>
      </c>
      <c r="L200" s="1226">
        <f t="shared" si="111"/>
        <v>49.865788205128204</v>
      </c>
      <c r="M200" s="1022">
        <v>100</v>
      </c>
      <c r="N200" s="1228">
        <f t="shared" ref="N200:O200" si="126">G200-J200</f>
        <v>97761713</v>
      </c>
      <c r="O200" s="1229">
        <f t="shared" si="126"/>
        <v>194476523</v>
      </c>
      <c r="P200" s="911" t="s">
        <v>1468</v>
      </c>
    </row>
    <row r="201" spans="2:16" ht="114" customHeight="1">
      <c r="B201" s="1072"/>
      <c r="C201" s="768">
        <v>16</v>
      </c>
      <c r="D201" s="1013" t="s">
        <v>533</v>
      </c>
      <c r="E201" s="487" t="s">
        <v>547</v>
      </c>
      <c r="F201" s="1223" t="s">
        <v>20</v>
      </c>
      <c r="G201" s="812">
        <v>199100000</v>
      </c>
      <c r="H201" s="713">
        <v>198274273</v>
      </c>
      <c r="I201" s="1013" t="s">
        <v>1469</v>
      </c>
      <c r="J201" s="1309">
        <v>99137137</v>
      </c>
      <c r="K201" s="1022">
        <v>50</v>
      </c>
      <c r="L201" s="1226">
        <f t="shared" si="111"/>
        <v>49.792635359116019</v>
      </c>
      <c r="M201" s="1225">
        <v>100</v>
      </c>
      <c r="N201" s="1228">
        <f t="shared" ref="N201:O201" si="127">G201-J201</f>
        <v>99962863</v>
      </c>
      <c r="O201" s="1229">
        <f t="shared" si="127"/>
        <v>198274223</v>
      </c>
      <c r="P201" s="911" t="s">
        <v>1458</v>
      </c>
    </row>
    <row r="202" spans="2:16" ht="95.25" customHeight="1">
      <c r="B202" s="1072"/>
      <c r="C202" s="768">
        <v>17</v>
      </c>
      <c r="D202" s="647" t="s">
        <v>1232</v>
      </c>
      <c r="E202" s="768" t="s">
        <v>534</v>
      </c>
      <c r="F202" s="1223" t="s">
        <v>18</v>
      </c>
      <c r="G202" s="1235">
        <v>200000000</v>
      </c>
      <c r="H202" s="1224">
        <v>189454356</v>
      </c>
      <c r="I202" s="1013" t="s">
        <v>553</v>
      </c>
      <c r="J202" s="1309">
        <v>37890871</v>
      </c>
      <c r="K202" s="1022">
        <v>20</v>
      </c>
      <c r="L202" s="1226">
        <f t="shared" si="111"/>
        <v>18.945435499999999</v>
      </c>
      <c r="M202" s="1225">
        <v>45</v>
      </c>
      <c r="N202" s="1228">
        <f t="shared" ref="N202:O202" si="128">G202-J202</f>
        <v>162109129</v>
      </c>
      <c r="O202" s="1229">
        <f t="shared" si="128"/>
        <v>189454336</v>
      </c>
      <c r="P202" s="911" t="s">
        <v>1458</v>
      </c>
    </row>
    <row r="203" spans="2:16" ht="72" customHeight="1">
      <c r="B203" s="1072"/>
      <c r="C203" s="768">
        <v>18</v>
      </c>
      <c r="D203" s="647" t="s">
        <v>1236</v>
      </c>
      <c r="E203" s="768" t="s">
        <v>542</v>
      </c>
      <c r="F203" s="1223" t="s">
        <v>18</v>
      </c>
      <c r="G203" s="812">
        <v>200000000</v>
      </c>
      <c r="H203" s="713">
        <v>170610774</v>
      </c>
      <c r="I203" s="1013" t="s">
        <v>1470</v>
      </c>
      <c r="J203" s="1309">
        <v>38843251</v>
      </c>
      <c r="K203" s="1022">
        <v>20</v>
      </c>
      <c r="L203" s="1226">
        <f t="shared" si="111"/>
        <v>19.421625500000001</v>
      </c>
      <c r="M203" s="1225">
        <v>35</v>
      </c>
      <c r="N203" s="1228">
        <f t="shared" ref="N203:O203" si="129">G203-J203</f>
        <v>161156749</v>
      </c>
      <c r="O203" s="1229">
        <f t="shared" si="129"/>
        <v>170610754</v>
      </c>
      <c r="P203" s="911" t="s">
        <v>1458</v>
      </c>
    </row>
    <row r="204" spans="2:16" ht="43.5" customHeight="1">
      <c r="B204" s="1072"/>
      <c r="C204" s="768">
        <v>19</v>
      </c>
      <c r="D204" s="647" t="s">
        <v>1471</v>
      </c>
      <c r="E204" s="487" t="s">
        <v>447</v>
      </c>
      <c r="F204" s="1223" t="s">
        <v>20</v>
      </c>
      <c r="G204" s="812">
        <v>214000000</v>
      </c>
      <c r="H204" s="1321">
        <f t="shared" ref="H204:H211" si="130">G204</f>
        <v>214000000</v>
      </c>
      <c r="I204" s="1316"/>
      <c r="J204" s="1034">
        <v>0</v>
      </c>
      <c r="K204" s="1022">
        <v>0</v>
      </c>
      <c r="L204" s="1226">
        <f t="shared" si="111"/>
        <v>0</v>
      </c>
      <c r="M204" s="1022">
        <v>0</v>
      </c>
      <c r="N204" s="1228">
        <f t="shared" ref="N204:O204" si="131">G204-J204</f>
        <v>214000000</v>
      </c>
      <c r="O204" s="1229">
        <f t="shared" si="131"/>
        <v>214000000</v>
      </c>
      <c r="P204" s="911"/>
    </row>
    <row r="205" spans="2:16" ht="77.25" customHeight="1">
      <c r="B205" s="1072"/>
      <c r="C205" s="768">
        <v>20</v>
      </c>
      <c r="D205" s="1013" t="s">
        <v>1472</v>
      </c>
      <c r="E205" s="487" t="s">
        <v>447</v>
      </c>
      <c r="F205" s="1223" t="s">
        <v>20</v>
      </c>
      <c r="G205" s="812">
        <v>200000000</v>
      </c>
      <c r="H205" s="713">
        <f t="shared" si="130"/>
        <v>200000000</v>
      </c>
      <c r="I205" s="1308"/>
      <c r="J205" s="1034">
        <v>0</v>
      </c>
      <c r="K205" s="1022">
        <v>0</v>
      </c>
      <c r="L205" s="1226">
        <f t="shared" si="111"/>
        <v>0</v>
      </c>
      <c r="M205" s="1022">
        <v>0</v>
      </c>
      <c r="N205" s="1228">
        <f t="shared" ref="N205:O205" si="132">G205-J205</f>
        <v>200000000</v>
      </c>
      <c r="O205" s="1229">
        <f t="shared" si="132"/>
        <v>200000000</v>
      </c>
      <c r="P205" s="911"/>
    </row>
    <row r="206" spans="2:16" ht="114" customHeight="1">
      <c r="B206" s="1072"/>
      <c r="C206" s="768">
        <v>21</v>
      </c>
      <c r="D206" s="1013" t="s">
        <v>1473</v>
      </c>
      <c r="E206" s="487" t="s">
        <v>1474</v>
      </c>
      <c r="F206" s="1223" t="s">
        <v>20</v>
      </c>
      <c r="G206" s="812">
        <v>240000000</v>
      </c>
      <c r="H206" s="713">
        <f t="shared" si="130"/>
        <v>240000000</v>
      </c>
      <c r="I206" s="1013"/>
      <c r="J206" s="1034">
        <v>0</v>
      </c>
      <c r="K206" s="1022">
        <v>0</v>
      </c>
      <c r="L206" s="1226">
        <f t="shared" si="111"/>
        <v>0</v>
      </c>
      <c r="M206" s="1022">
        <v>0</v>
      </c>
      <c r="N206" s="1228">
        <f t="shared" ref="N206:O206" si="133">G206-J206</f>
        <v>240000000</v>
      </c>
      <c r="O206" s="1229">
        <f t="shared" si="133"/>
        <v>240000000</v>
      </c>
      <c r="P206" s="911"/>
    </row>
    <row r="207" spans="2:16" ht="114" customHeight="1">
      <c r="B207" s="1072"/>
      <c r="C207" s="768">
        <v>22</v>
      </c>
      <c r="D207" s="1013" t="s">
        <v>1475</v>
      </c>
      <c r="E207" s="487" t="s">
        <v>1476</v>
      </c>
      <c r="F207" s="1223" t="s">
        <v>20</v>
      </c>
      <c r="G207" s="812">
        <v>200000000</v>
      </c>
      <c r="H207" s="713">
        <f t="shared" si="130"/>
        <v>200000000</v>
      </c>
      <c r="I207" s="1013"/>
      <c r="J207" s="1034">
        <v>0</v>
      </c>
      <c r="K207" s="1022">
        <v>0</v>
      </c>
      <c r="L207" s="1226">
        <f t="shared" si="111"/>
        <v>0</v>
      </c>
      <c r="M207" s="1022">
        <v>0</v>
      </c>
      <c r="N207" s="1228">
        <f t="shared" ref="N207:O207" si="134">G207-J207</f>
        <v>200000000</v>
      </c>
      <c r="O207" s="1229">
        <f t="shared" si="134"/>
        <v>200000000</v>
      </c>
      <c r="P207" s="911"/>
    </row>
    <row r="208" spans="2:16" ht="95.25" customHeight="1">
      <c r="B208" s="1072"/>
      <c r="C208" s="768">
        <v>23</v>
      </c>
      <c r="D208" s="1013" t="s">
        <v>541</v>
      </c>
      <c r="E208" s="487" t="s">
        <v>1477</v>
      </c>
      <c r="F208" s="1223" t="s">
        <v>20</v>
      </c>
      <c r="G208" s="812">
        <v>400000000</v>
      </c>
      <c r="H208" s="713">
        <f t="shared" si="130"/>
        <v>400000000</v>
      </c>
      <c r="I208" s="1013"/>
      <c r="J208" s="1034">
        <v>0</v>
      </c>
      <c r="K208" s="1022">
        <v>0</v>
      </c>
      <c r="L208" s="1226">
        <f t="shared" si="111"/>
        <v>0</v>
      </c>
      <c r="M208" s="1022">
        <v>0</v>
      </c>
      <c r="N208" s="1228">
        <f t="shared" ref="N208:O208" si="135">G208-J208</f>
        <v>400000000</v>
      </c>
      <c r="O208" s="1229">
        <f t="shared" si="135"/>
        <v>400000000</v>
      </c>
      <c r="P208" s="911"/>
    </row>
    <row r="209" spans="2:18" ht="95.25" customHeight="1">
      <c r="B209" s="1072"/>
      <c r="C209" s="768">
        <v>24</v>
      </c>
      <c r="D209" s="1013" t="s">
        <v>1478</v>
      </c>
      <c r="E209" s="487" t="s">
        <v>1479</v>
      </c>
      <c r="F209" s="1223" t="s">
        <v>20</v>
      </c>
      <c r="G209" s="812">
        <v>250000000</v>
      </c>
      <c r="H209" s="713">
        <f t="shared" si="130"/>
        <v>250000000</v>
      </c>
      <c r="I209" s="1013"/>
      <c r="J209" s="1034">
        <v>0</v>
      </c>
      <c r="K209" s="1022">
        <v>0</v>
      </c>
      <c r="L209" s="1226">
        <f t="shared" si="111"/>
        <v>0</v>
      </c>
      <c r="M209" s="1022">
        <v>0</v>
      </c>
      <c r="N209" s="1228">
        <f t="shared" ref="N209:O209" si="136">G209-J209</f>
        <v>250000000</v>
      </c>
      <c r="O209" s="1229">
        <f t="shared" si="136"/>
        <v>250000000</v>
      </c>
      <c r="P209" s="911"/>
    </row>
    <row r="210" spans="2:18" ht="95.25" customHeight="1">
      <c r="B210" s="1072"/>
      <c r="C210" s="768">
        <v>25</v>
      </c>
      <c r="D210" s="1013" t="s">
        <v>1480</v>
      </c>
      <c r="E210" s="487" t="s">
        <v>1481</v>
      </c>
      <c r="F210" s="1223" t="s">
        <v>20</v>
      </c>
      <c r="G210" s="812">
        <v>250000000</v>
      </c>
      <c r="H210" s="713">
        <f t="shared" si="130"/>
        <v>250000000</v>
      </c>
      <c r="I210" s="1013"/>
      <c r="J210" s="1034">
        <v>0</v>
      </c>
      <c r="K210" s="1022">
        <v>0</v>
      </c>
      <c r="L210" s="1226">
        <f t="shared" si="111"/>
        <v>0</v>
      </c>
      <c r="M210" s="1022">
        <v>0</v>
      </c>
      <c r="N210" s="1228">
        <f t="shared" ref="N210:O210" si="137">G210-J210</f>
        <v>250000000</v>
      </c>
      <c r="O210" s="1229">
        <f t="shared" si="137"/>
        <v>250000000</v>
      </c>
      <c r="P210" s="911"/>
    </row>
    <row r="211" spans="2:18" ht="54.75" customHeight="1">
      <c r="B211" s="1072"/>
      <c r="C211" s="768">
        <v>26</v>
      </c>
      <c r="D211" s="647" t="s">
        <v>1482</v>
      </c>
      <c r="E211" s="768" t="s">
        <v>1483</v>
      </c>
      <c r="F211" s="1223" t="s">
        <v>20</v>
      </c>
      <c r="G211" s="812">
        <v>200000000</v>
      </c>
      <c r="H211" s="1321">
        <f t="shared" si="130"/>
        <v>200000000</v>
      </c>
      <c r="I211" s="1316"/>
      <c r="J211" s="1309">
        <v>0</v>
      </c>
      <c r="K211" s="1022">
        <v>0</v>
      </c>
      <c r="L211" s="1226">
        <f t="shared" si="111"/>
        <v>0</v>
      </c>
      <c r="M211" s="1022">
        <v>0</v>
      </c>
      <c r="N211" s="1228">
        <f t="shared" ref="N211:O211" si="138">G211-J211</f>
        <v>200000000</v>
      </c>
      <c r="O211" s="1229">
        <f t="shared" si="138"/>
        <v>200000000</v>
      </c>
      <c r="P211" s="911"/>
    </row>
    <row r="212" spans="2:18" ht="37.5" customHeight="1">
      <c r="B212" s="1204"/>
      <c r="C212" s="1263"/>
      <c r="D212" s="1289" t="s">
        <v>468</v>
      </c>
      <c r="E212" s="1265"/>
      <c r="F212" s="1265"/>
      <c r="G212" s="1291"/>
      <c r="H212" s="1322"/>
      <c r="I212" s="1323"/>
      <c r="J212" s="1324"/>
      <c r="K212" s="1269"/>
      <c r="L212" s="1269"/>
      <c r="M212" s="1269"/>
      <c r="N212" s="1269"/>
      <c r="O212" s="1269"/>
      <c r="P212" s="1325"/>
    </row>
    <row r="213" spans="2:18" ht="37.5" customHeight="1">
      <c r="B213" s="1204"/>
      <c r="C213" s="721">
        <v>21</v>
      </c>
      <c r="D213" s="218" t="s">
        <v>114</v>
      </c>
      <c r="E213" s="196" t="s">
        <v>309</v>
      </c>
      <c r="F213" s="196" t="s">
        <v>310</v>
      </c>
      <c r="G213" s="781">
        <v>6300000</v>
      </c>
      <c r="H213" s="1326">
        <v>5810000</v>
      </c>
      <c r="I213" s="1327"/>
      <c r="J213" s="1328">
        <v>2100000</v>
      </c>
      <c r="K213" s="186">
        <v>36</v>
      </c>
      <c r="L213" s="1208">
        <f t="shared" ref="L213:L217" si="139">J213/G213*100</f>
        <v>33.333333333333329</v>
      </c>
      <c r="M213" s="1274">
        <v>100</v>
      </c>
      <c r="N213" s="1209">
        <f t="shared" ref="N213:O213" si="140">G213-J213</f>
        <v>4200000</v>
      </c>
      <c r="O213" s="1210">
        <f t="shared" si="140"/>
        <v>5809964</v>
      </c>
      <c r="P213" s="1329"/>
    </row>
    <row r="214" spans="2:18" ht="37.5" customHeight="1">
      <c r="B214" s="1204"/>
      <c r="C214" s="721">
        <v>22</v>
      </c>
      <c r="D214" s="218" t="s">
        <v>268</v>
      </c>
      <c r="E214" s="196" t="s">
        <v>309</v>
      </c>
      <c r="F214" s="196" t="s">
        <v>310</v>
      </c>
      <c r="G214" s="795">
        <v>8406000</v>
      </c>
      <c r="H214" s="1330"/>
      <c r="I214" s="1327"/>
      <c r="J214" s="1331">
        <v>0</v>
      </c>
      <c r="K214" s="186">
        <v>0</v>
      </c>
      <c r="L214" s="1208">
        <f t="shared" si="139"/>
        <v>0</v>
      </c>
      <c r="M214" s="1274">
        <v>100</v>
      </c>
      <c r="N214" s="1209">
        <f t="shared" ref="N214:O214" si="141">G214-J214</f>
        <v>8406000</v>
      </c>
      <c r="O214" s="1210">
        <f t="shared" si="141"/>
        <v>0</v>
      </c>
      <c r="P214" s="1329"/>
    </row>
    <row r="215" spans="2:18" ht="37.5" customHeight="1">
      <c r="B215" s="1204"/>
      <c r="C215" s="721">
        <v>23</v>
      </c>
      <c r="D215" s="218" t="s">
        <v>125</v>
      </c>
      <c r="E215" s="196" t="s">
        <v>309</v>
      </c>
      <c r="F215" s="196" t="s">
        <v>310</v>
      </c>
      <c r="G215" s="795">
        <v>8736000</v>
      </c>
      <c r="H215" s="1330">
        <v>9520000</v>
      </c>
      <c r="I215" s="1327"/>
      <c r="J215" s="1331">
        <v>2080000</v>
      </c>
      <c r="K215" s="186">
        <v>21</v>
      </c>
      <c r="L215" s="1208">
        <f t="shared" si="139"/>
        <v>23.809523809523807</v>
      </c>
      <c r="M215" s="1274">
        <v>40</v>
      </c>
      <c r="N215" s="1209">
        <f t="shared" ref="N215:O215" si="142">G215-J215</f>
        <v>6656000</v>
      </c>
      <c r="O215" s="1210">
        <f t="shared" si="142"/>
        <v>9519979</v>
      </c>
      <c r="P215" s="1329"/>
    </row>
    <row r="216" spans="2:18" ht="39" customHeight="1">
      <c r="B216" s="1204"/>
      <c r="C216" s="721">
        <v>24</v>
      </c>
      <c r="D216" s="218" t="s">
        <v>345</v>
      </c>
      <c r="E216" s="196" t="s">
        <v>309</v>
      </c>
      <c r="F216" s="196" t="s">
        <v>130</v>
      </c>
      <c r="G216" s="795">
        <v>0</v>
      </c>
      <c r="H216" s="1332"/>
      <c r="I216" s="1327"/>
      <c r="J216" s="1331">
        <v>0</v>
      </c>
      <c r="K216" s="186">
        <v>0</v>
      </c>
      <c r="L216" s="1208" t="e">
        <f t="shared" si="139"/>
        <v>#DIV/0!</v>
      </c>
      <c r="M216" s="186">
        <v>0</v>
      </c>
      <c r="N216" s="1209">
        <f t="shared" ref="N216:O216" si="143">G216-J216</f>
        <v>0</v>
      </c>
      <c r="O216" s="1089">
        <f t="shared" si="143"/>
        <v>0</v>
      </c>
      <c r="P216" s="1329"/>
    </row>
    <row r="217" spans="2:18" ht="44.25" customHeight="1">
      <c r="B217" s="1204"/>
      <c r="C217" s="721">
        <v>25</v>
      </c>
      <c r="D217" s="218" t="s">
        <v>133</v>
      </c>
      <c r="E217" s="196" t="s">
        <v>470</v>
      </c>
      <c r="F217" s="196" t="s">
        <v>331</v>
      </c>
      <c r="G217" s="795">
        <v>48100000</v>
      </c>
      <c r="H217" s="1330">
        <v>36450000</v>
      </c>
      <c r="I217" s="1327"/>
      <c r="J217" s="1331">
        <v>13540000</v>
      </c>
      <c r="K217" s="186">
        <v>37</v>
      </c>
      <c r="L217" s="1208">
        <f t="shared" si="139"/>
        <v>28.149688149688153</v>
      </c>
      <c r="M217" s="1274">
        <v>80</v>
      </c>
      <c r="N217" s="1209">
        <f t="shared" ref="N217:O217" si="144">G217-J217</f>
        <v>34560000</v>
      </c>
      <c r="O217" s="1210">
        <f t="shared" si="144"/>
        <v>36449963</v>
      </c>
      <c r="P217" s="1329"/>
    </row>
    <row r="218" spans="2:18" ht="34.5" customHeight="1">
      <c r="B218" s="1204"/>
      <c r="C218" s="1263"/>
      <c r="D218" s="1289" t="s">
        <v>472</v>
      </c>
      <c r="E218" s="1265"/>
      <c r="F218" s="1265"/>
      <c r="G218" s="1291"/>
      <c r="H218" s="1291"/>
      <c r="I218" s="1323"/>
      <c r="J218" s="1324"/>
      <c r="K218" s="1269"/>
      <c r="L218" s="1269"/>
      <c r="M218" s="1269"/>
      <c r="N218" s="1269"/>
      <c r="O218" s="1269"/>
      <c r="P218" s="1325"/>
    </row>
    <row r="219" spans="2:18" ht="26">
      <c r="B219" s="1204"/>
      <c r="C219" s="721">
        <v>26</v>
      </c>
      <c r="D219" s="218" t="s">
        <v>114</v>
      </c>
      <c r="E219" s="196" t="s">
        <v>309</v>
      </c>
      <c r="F219" s="196" t="s">
        <v>310</v>
      </c>
      <c r="G219" s="781">
        <v>5847475</v>
      </c>
      <c r="H219" s="781">
        <v>5847475</v>
      </c>
      <c r="I219" s="1327"/>
      <c r="J219" s="1331">
        <v>4499788</v>
      </c>
      <c r="K219" s="186">
        <v>57</v>
      </c>
      <c r="L219" s="1208">
        <f t="shared" ref="L219:L225" si="145">J219/G219*100</f>
        <v>76.952667604393355</v>
      </c>
      <c r="M219" s="186">
        <v>57</v>
      </c>
      <c r="N219" s="1209">
        <f t="shared" ref="N219:O219" si="146">G219-J219</f>
        <v>1347687</v>
      </c>
      <c r="O219" s="1210">
        <f t="shared" si="146"/>
        <v>5847418</v>
      </c>
      <c r="P219" s="1329"/>
      <c r="Q219" s="1333"/>
      <c r="R219" s="1333"/>
    </row>
    <row r="220" spans="2:18" ht="35.25" customHeight="1">
      <c r="B220" s="1204"/>
      <c r="C220" s="721">
        <v>27</v>
      </c>
      <c r="D220" s="218" t="s">
        <v>121</v>
      </c>
      <c r="E220" s="196" t="s">
        <v>309</v>
      </c>
      <c r="F220" s="196" t="s">
        <v>310</v>
      </c>
      <c r="G220" s="795">
        <v>8760500</v>
      </c>
      <c r="H220" s="1334"/>
      <c r="I220" s="1327"/>
      <c r="J220" s="1335">
        <v>0</v>
      </c>
      <c r="K220" s="186">
        <v>0</v>
      </c>
      <c r="L220" s="1208">
        <f t="shared" si="145"/>
        <v>0</v>
      </c>
      <c r="M220" s="1274">
        <v>70</v>
      </c>
      <c r="N220" s="1209">
        <f t="shared" ref="N220:O220" si="147">G220-J220</f>
        <v>8760500</v>
      </c>
      <c r="O220" s="1089">
        <f t="shared" si="147"/>
        <v>0</v>
      </c>
      <c r="P220" s="1329"/>
    </row>
    <row r="221" spans="2:18" ht="13">
      <c r="B221" s="1204"/>
      <c r="C221" s="721">
        <v>28</v>
      </c>
      <c r="D221" s="218" t="s">
        <v>475</v>
      </c>
      <c r="E221" s="196" t="s">
        <v>309</v>
      </c>
      <c r="F221" s="196" t="s">
        <v>310</v>
      </c>
      <c r="G221" s="795">
        <v>500000</v>
      </c>
      <c r="H221" s="1334"/>
      <c r="I221" s="1327"/>
      <c r="J221" s="1336">
        <v>500000</v>
      </c>
      <c r="K221" s="1274">
        <v>100</v>
      </c>
      <c r="L221" s="1208">
        <f t="shared" si="145"/>
        <v>100</v>
      </c>
      <c r="M221" s="1274">
        <v>100</v>
      </c>
      <c r="N221" s="1209">
        <f t="shared" ref="N221:O221" si="148">G221-J221</f>
        <v>0</v>
      </c>
      <c r="O221" s="1089">
        <f t="shared" si="148"/>
        <v>-100</v>
      </c>
      <c r="P221" s="1329"/>
    </row>
    <row r="222" spans="2:18" ht="33" customHeight="1">
      <c r="B222" s="1204"/>
      <c r="C222" s="721">
        <v>29</v>
      </c>
      <c r="D222" s="218" t="s">
        <v>476</v>
      </c>
      <c r="E222" s="196" t="s">
        <v>309</v>
      </c>
      <c r="F222" s="196" t="s">
        <v>310</v>
      </c>
      <c r="G222" s="795">
        <v>275000</v>
      </c>
      <c r="H222" s="1334"/>
      <c r="I222" s="1327"/>
      <c r="J222" s="1336">
        <v>275000</v>
      </c>
      <c r="K222" s="1274">
        <v>100</v>
      </c>
      <c r="L222" s="1208">
        <f t="shared" si="145"/>
        <v>100</v>
      </c>
      <c r="M222" s="1274">
        <v>100</v>
      </c>
      <c r="N222" s="1209">
        <f t="shared" ref="N222:O222" si="149">G222-J222</f>
        <v>0</v>
      </c>
      <c r="O222" s="1089">
        <f t="shared" si="149"/>
        <v>-100</v>
      </c>
      <c r="P222" s="1329"/>
    </row>
    <row r="223" spans="2:18" ht="30.75" customHeight="1">
      <c r="B223" s="1204"/>
      <c r="C223" s="721">
        <v>30</v>
      </c>
      <c r="D223" s="218" t="s">
        <v>125</v>
      </c>
      <c r="E223" s="196" t="s">
        <v>309</v>
      </c>
      <c r="F223" s="196" t="s">
        <v>310</v>
      </c>
      <c r="G223" s="795">
        <v>15015000</v>
      </c>
      <c r="H223" s="795">
        <v>15015000</v>
      </c>
      <c r="I223" s="1327"/>
      <c r="J223" s="1337">
        <v>11309826</v>
      </c>
      <c r="K223" s="1274">
        <v>75.319999999999993</v>
      </c>
      <c r="L223" s="1208">
        <f t="shared" si="145"/>
        <v>75.323516483516485</v>
      </c>
      <c r="M223" s="1274">
        <v>80</v>
      </c>
      <c r="N223" s="1209">
        <f t="shared" ref="N223:O223" si="150">G223-J223</f>
        <v>3705174</v>
      </c>
      <c r="O223" s="1210">
        <f t="shared" si="150"/>
        <v>15014924.68</v>
      </c>
      <c r="P223" s="1329"/>
    </row>
    <row r="224" spans="2:18" ht="27.75" customHeight="1">
      <c r="B224" s="1204"/>
      <c r="C224" s="721">
        <v>31</v>
      </c>
      <c r="D224" s="218" t="s">
        <v>477</v>
      </c>
      <c r="E224" s="196" t="s">
        <v>309</v>
      </c>
      <c r="F224" s="196" t="s">
        <v>310</v>
      </c>
      <c r="G224" s="795">
        <v>3240000</v>
      </c>
      <c r="H224" s="795">
        <v>3240000</v>
      </c>
      <c r="I224" s="1327"/>
      <c r="J224" s="1331">
        <v>2159952</v>
      </c>
      <c r="K224" s="186">
        <v>66.67</v>
      </c>
      <c r="L224" s="1208">
        <f t="shared" si="145"/>
        <v>66.66518518518518</v>
      </c>
      <c r="M224" s="1274">
        <v>70</v>
      </c>
      <c r="N224" s="1209">
        <f t="shared" ref="N224:O224" si="151">G224-J224</f>
        <v>1080048</v>
      </c>
      <c r="O224" s="1210">
        <f t="shared" si="151"/>
        <v>3239933.33</v>
      </c>
      <c r="P224" s="1338"/>
    </row>
    <row r="225" spans="2:16" ht="27.75" customHeight="1">
      <c r="B225" s="1204"/>
      <c r="C225" s="721">
        <v>32</v>
      </c>
      <c r="D225" s="218" t="s">
        <v>133</v>
      </c>
      <c r="E225" s="196" t="s">
        <v>470</v>
      </c>
      <c r="F225" s="196" t="s">
        <v>130</v>
      </c>
      <c r="G225" s="781">
        <v>81262000</v>
      </c>
      <c r="H225" s="781">
        <v>81262000</v>
      </c>
      <c r="I225" s="1327"/>
      <c r="J225" s="1339">
        <v>55445038</v>
      </c>
      <c r="K225" s="186">
        <v>57.19</v>
      </c>
      <c r="L225" s="1208">
        <f t="shared" si="145"/>
        <v>68.229969727547939</v>
      </c>
      <c r="M225" s="1274">
        <v>100</v>
      </c>
      <c r="N225" s="1209">
        <f t="shared" ref="N225:O225" si="152">G225-J225</f>
        <v>25816962</v>
      </c>
      <c r="O225" s="1210">
        <f t="shared" si="152"/>
        <v>81261942.810000002</v>
      </c>
      <c r="P225" s="1338"/>
    </row>
    <row r="226" spans="2:16" ht="27.75" customHeight="1">
      <c r="B226" s="1204"/>
      <c r="C226" s="1263"/>
      <c r="D226" s="1289" t="s">
        <v>1484</v>
      </c>
      <c r="E226" s="1265"/>
      <c r="F226" s="1265"/>
      <c r="G226" s="1266"/>
      <c r="H226" s="1266"/>
      <c r="I226" s="1323"/>
      <c r="J226" s="1340"/>
      <c r="K226" s="1269"/>
      <c r="L226" s="1269"/>
      <c r="M226" s="1269"/>
      <c r="N226" s="1269"/>
      <c r="O226" s="1269"/>
      <c r="P226" s="1341"/>
    </row>
    <row r="227" spans="2:16" ht="27.75" customHeight="1">
      <c r="B227" s="1204"/>
      <c r="C227" s="721">
        <v>33</v>
      </c>
      <c r="D227" s="218" t="s">
        <v>114</v>
      </c>
      <c r="E227" s="196" t="s">
        <v>309</v>
      </c>
      <c r="F227" s="196" t="s">
        <v>310</v>
      </c>
      <c r="G227" s="781">
        <v>8261862</v>
      </c>
      <c r="H227" s="781">
        <v>8261862</v>
      </c>
      <c r="I227" s="1327"/>
      <c r="J227" s="1339">
        <v>3957500</v>
      </c>
      <c r="K227" s="186">
        <v>48</v>
      </c>
      <c r="L227" s="1208">
        <f t="shared" ref="L227:L234" si="153">J227/G227*100</f>
        <v>47.900824293603549</v>
      </c>
      <c r="M227" s="1274">
        <v>90</v>
      </c>
      <c r="N227" s="1209">
        <f t="shared" ref="N227:O227" si="154">G227-J227</f>
        <v>4304362</v>
      </c>
      <c r="O227" s="1210">
        <f t="shared" si="154"/>
        <v>8261814</v>
      </c>
      <c r="P227" s="1338"/>
    </row>
    <row r="228" spans="2:16" ht="26">
      <c r="B228" s="1204"/>
      <c r="C228" s="721">
        <v>34</v>
      </c>
      <c r="D228" s="218" t="s">
        <v>292</v>
      </c>
      <c r="E228" s="196" t="s">
        <v>309</v>
      </c>
      <c r="F228" s="196" t="s">
        <v>310</v>
      </c>
      <c r="G228" s="795">
        <v>4335400</v>
      </c>
      <c r="H228" s="795">
        <v>4335400</v>
      </c>
      <c r="I228" s="1327"/>
      <c r="J228" s="1342">
        <v>1465600</v>
      </c>
      <c r="K228" s="186">
        <v>33</v>
      </c>
      <c r="L228" s="1208">
        <f t="shared" si="153"/>
        <v>33.805415878580988</v>
      </c>
      <c r="M228" s="1274">
        <v>100</v>
      </c>
      <c r="N228" s="1209">
        <f t="shared" ref="N228:O228" si="155">G228-J228</f>
        <v>2869800</v>
      </c>
      <c r="O228" s="1210">
        <f t="shared" si="155"/>
        <v>4335367</v>
      </c>
      <c r="P228" s="1338"/>
    </row>
    <row r="229" spans="2:16" ht="13">
      <c r="B229" s="1204"/>
      <c r="C229" s="721">
        <v>35</v>
      </c>
      <c r="D229" s="218" t="s">
        <v>141</v>
      </c>
      <c r="E229" s="196" t="s">
        <v>309</v>
      </c>
      <c r="F229" s="196" t="s">
        <v>142</v>
      </c>
      <c r="G229" s="795">
        <v>1856417</v>
      </c>
      <c r="H229" s="795">
        <v>1856417</v>
      </c>
      <c r="I229" s="1327"/>
      <c r="J229" s="1339">
        <v>1000000</v>
      </c>
      <c r="K229" s="186">
        <v>53</v>
      </c>
      <c r="L229" s="1208">
        <f t="shared" si="153"/>
        <v>53.867207637077229</v>
      </c>
      <c r="M229" s="1274">
        <v>100</v>
      </c>
      <c r="N229" s="1209">
        <f t="shared" ref="N229:O229" si="156">G229-J229</f>
        <v>856417</v>
      </c>
      <c r="O229" s="1210">
        <f t="shared" si="156"/>
        <v>1856364</v>
      </c>
      <c r="P229" s="1338"/>
    </row>
    <row r="230" spans="2:16" ht="26">
      <c r="B230" s="1204"/>
      <c r="C230" s="721">
        <v>36</v>
      </c>
      <c r="D230" s="218" t="s">
        <v>304</v>
      </c>
      <c r="E230" s="196" t="s">
        <v>309</v>
      </c>
      <c r="F230" s="196" t="s">
        <v>310</v>
      </c>
      <c r="G230" s="795">
        <v>1950000</v>
      </c>
      <c r="H230" s="795">
        <v>1950000</v>
      </c>
      <c r="I230" s="1327"/>
      <c r="J230" s="1339">
        <v>1040000</v>
      </c>
      <c r="K230" s="186">
        <v>53</v>
      </c>
      <c r="L230" s="1208">
        <f t="shared" si="153"/>
        <v>53.333333333333336</v>
      </c>
      <c r="M230" s="1274">
        <v>95</v>
      </c>
      <c r="N230" s="1209">
        <f t="shared" ref="N230:O230" si="157">G230-J230</f>
        <v>910000</v>
      </c>
      <c r="O230" s="1210">
        <f t="shared" si="157"/>
        <v>1949947</v>
      </c>
      <c r="P230" s="1338"/>
    </row>
    <row r="231" spans="2:16" ht="13">
      <c r="B231" s="1204"/>
      <c r="C231" s="721">
        <v>37</v>
      </c>
      <c r="D231" s="218" t="s">
        <v>125</v>
      </c>
      <c r="E231" s="196" t="s">
        <v>309</v>
      </c>
      <c r="F231" s="196" t="s">
        <v>310</v>
      </c>
      <c r="G231" s="781">
        <v>16377000</v>
      </c>
      <c r="H231" s="1343"/>
      <c r="I231" s="1327"/>
      <c r="J231" s="1337">
        <v>6141000</v>
      </c>
      <c r="K231" s="1274">
        <v>37.5</v>
      </c>
      <c r="L231" s="1208">
        <f t="shared" si="153"/>
        <v>37.497710203333945</v>
      </c>
      <c r="M231" s="1274">
        <v>100</v>
      </c>
      <c r="N231" s="1209">
        <f t="shared" ref="N231:O231" si="158">G231-J231</f>
        <v>10236000</v>
      </c>
      <c r="O231" s="1089">
        <f t="shared" si="158"/>
        <v>-37.5</v>
      </c>
      <c r="P231" s="1338"/>
    </row>
    <row r="232" spans="2:16" ht="13">
      <c r="B232" s="1204"/>
      <c r="C232" s="721">
        <v>38</v>
      </c>
      <c r="D232" s="218" t="s">
        <v>254</v>
      </c>
      <c r="E232" s="196" t="s">
        <v>309</v>
      </c>
      <c r="F232" s="196" t="s">
        <v>310</v>
      </c>
      <c r="G232" s="795">
        <v>6512000</v>
      </c>
      <c r="H232" s="1343"/>
      <c r="I232" s="1327"/>
      <c r="J232" s="1337">
        <v>3959944</v>
      </c>
      <c r="K232" s="1274">
        <v>60.81</v>
      </c>
      <c r="L232" s="1208">
        <f t="shared" si="153"/>
        <v>60.80995085995086</v>
      </c>
      <c r="M232" s="1274">
        <v>75</v>
      </c>
      <c r="N232" s="1209">
        <f t="shared" ref="N232:O232" si="159">G232-J232</f>
        <v>2552056</v>
      </c>
      <c r="O232" s="1089">
        <f t="shared" si="159"/>
        <v>-60.81</v>
      </c>
      <c r="P232" s="1338"/>
    </row>
    <row r="233" spans="2:16" ht="13">
      <c r="B233" s="1204"/>
      <c r="C233" s="721">
        <v>39</v>
      </c>
      <c r="D233" s="218" t="s">
        <v>133</v>
      </c>
      <c r="E233" s="196" t="s">
        <v>309</v>
      </c>
      <c r="F233" s="196" t="s">
        <v>310</v>
      </c>
      <c r="G233" s="795">
        <v>39860000</v>
      </c>
      <c r="H233" s="1343"/>
      <c r="I233" s="1327"/>
      <c r="J233" s="1337">
        <v>36740000</v>
      </c>
      <c r="K233" s="1274">
        <v>92</v>
      </c>
      <c r="L233" s="1208">
        <f t="shared" si="153"/>
        <v>92.1726041144004</v>
      </c>
      <c r="M233" s="1274">
        <v>100</v>
      </c>
      <c r="N233" s="1209">
        <f t="shared" ref="N233:O233" si="160">G233-J233</f>
        <v>3120000</v>
      </c>
      <c r="O233" s="1089">
        <f t="shared" si="160"/>
        <v>-92</v>
      </c>
      <c r="P233" s="1338"/>
    </row>
    <row r="234" spans="2:16" ht="13">
      <c r="B234" s="1204"/>
      <c r="C234" s="721">
        <v>40</v>
      </c>
      <c r="D234" s="218" t="s">
        <v>351</v>
      </c>
      <c r="E234" s="196" t="s">
        <v>309</v>
      </c>
      <c r="F234" s="196" t="s">
        <v>130</v>
      </c>
      <c r="G234" s="795">
        <v>6150000</v>
      </c>
      <c r="H234" s="1343"/>
      <c r="I234" s="1327"/>
      <c r="J234" s="1337">
        <v>2100000</v>
      </c>
      <c r="K234" s="1274">
        <v>34.15</v>
      </c>
      <c r="L234" s="1208">
        <f t="shared" si="153"/>
        <v>34.146341463414636</v>
      </c>
      <c r="M234" s="1274">
        <v>100</v>
      </c>
      <c r="N234" s="1209">
        <f t="shared" ref="N234:O234" si="161">G234-J234</f>
        <v>4050000</v>
      </c>
      <c r="O234" s="1089">
        <f t="shared" si="161"/>
        <v>-34.15</v>
      </c>
      <c r="P234" s="1338"/>
    </row>
    <row r="235" spans="2:16" ht="48.75" customHeight="1">
      <c r="B235" s="1204"/>
      <c r="C235" s="1263"/>
      <c r="D235" s="1289" t="s">
        <v>1485</v>
      </c>
      <c r="E235" s="1265"/>
      <c r="F235" s="1265"/>
      <c r="G235" s="1291"/>
      <c r="H235" s="1291"/>
      <c r="I235" s="1323"/>
      <c r="J235" s="1344"/>
      <c r="K235" s="1345"/>
      <c r="L235" s="1345"/>
      <c r="M235" s="1345"/>
      <c r="N235" s="1269"/>
      <c r="O235" s="1269"/>
      <c r="P235" s="1341"/>
    </row>
    <row r="236" spans="2:16" ht="26">
      <c r="B236" s="1204"/>
      <c r="C236" s="721">
        <v>41</v>
      </c>
      <c r="D236" s="218" t="s">
        <v>114</v>
      </c>
      <c r="E236" s="196" t="s">
        <v>309</v>
      </c>
      <c r="F236" s="196" t="s">
        <v>310</v>
      </c>
      <c r="G236" s="781">
        <v>6089464</v>
      </c>
      <c r="H236" s="781">
        <v>6089464</v>
      </c>
      <c r="I236" s="1327"/>
      <c r="J236" s="1346">
        <v>1761950</v>
      </c>
      <c r="K236" s="1274">
        <v>28.93</v>
      </c>
      <c r="L236" s="1208">
        <f t="shared" ref="L236:L242" si="162">J236/G236*100</f>
        <v>28.934402108297213</v>
      </c>
      <c r="M236" s="1274">
        <v>70</v>
      </c>
      <c r="N236" s="1209">
        <f t="shared" ref="N236:O236" si="163">G236-J236</f>
        <v>4327514</v>
      </c>
      <c r="O236" s="1210">
        <f t="shared" si="163"/>
        <v>6089435.0700000003</v>
      </c>
      <c r="P236" s="1338"/>
    </row>
    <row r="237" spans="2:16" ht="26">
      <c r="B237" s="1204"/>
      <c r="C237" s="721">
        <v>42</v>
      </c>
      <c r="D237" s="218" t="s">
        <v>292</v>
      </c>
      <c r="E237" s="196" t="s">
        <v>309</v>
      </c>
      <c r="F237" s="196" t="s">
        <v>310</v>
      </c>
      <c r="G237" s="795">
        <v>3419400</v>
      </c>
      <c r="H237" s="781">
        <v>3419400</v>
      </c>
      <c r="I237" s="1327"/>
      <c r="J237" s="1346">
        <v>3419400</v>
      </c>
      <c r="K237" s="1274">
        <v>100</v>
      </c>
      <c r="L237" s="1208">
        <f t="shared" si="162"/>
        <v>100</v>
      </c>
      <c r="M237" s="1274">
        <v>100</v>
      </c>
      <c r="N237" s="1209">
        <f t="shared" ref="N237:O237" si="164">G237-J237</f>
        <v>0</v>
      </c>
      <c r="O237" s="1210">
        <f t="shared" si="164"/>
        <v>3419300</v>
      </c>
      <c r="P237" s="1338"/>
    </row>
    <row r="238" spans="2:16" ht="13">
      <c r="B238" s="1204"/>
      <c r="C238" s="721">
        <v>43</v>
      </c>
      <c r="D238" s="218" t="s">
        <v>141</v>
      </c>
      <c r="E238" s="196" t="s">
        <v>309</v>
      </c>
      <c r="F238" s="196" t="s">
        <v>142</v>
      </c>
      <c r="G238" s="795">
        <v>1000000</v>
      </c>
      <c r="H238" s="781">
        <v>1000000</v>
      </c>
      <c r="I238" s="1327"/>
      <c r="J238" s="1346">
        <v>700000</v>
      </c>
      <c r="K238" s="1274">
        <v>70</v>
      </c>
      <c r="L238" s="1208">
        <f t="shared" si="162"/>
        <v>70</v>
      </c>
      <c r="M238" s="1274">
        <v>100</v>
      </c>
      <c r="N238" s="1209">
        <f t="shared" ref="N238:O238" si="165">G238-J238</f>
        <v>300000</v>
      </c>
      <c r="O238" s="1210">
        <f t="shared" si="165"/>
        <v>999930</v>
      </c>
      <c r="P238" s="1338"/>
    </row>
    <row r="239" spans="2:16" ht="26">
      <c r="B239" s="1204"/>
      <c r="C239" s="721">
        <v>44</v>
      </c>
      <c r="D239" s="218" t="s">
        <v>304</v>
      </c>
      <c r="E239" s="196" t="s">
        <v>309</v>
      </c>
      <c r="F239" s="196" t="s">
        <v>310</v>
      </c>
      <c r="G239" s="795">
        <v>1950000</v>
      </c>
      <c r="H239" s="781">
        <v>1950000</v>
      </c>
      <c r="I239" s="1327"/>
      <c r="J239" s="1346">
        <v>1950000</v>
      </c>
      <c r="K239" s="1274">
        <v>100</v>
      </c>
      <c r="L239" s="1208">
        <f t="shared" si="162"/>
        <v>100</v>
      </c>
      <c r="M239" s="1274">
        <v>100</v>
      </c>
      <c r="N239" s="1209">
        <f t="shared" ref="N239:O239" si="166">G239-J239</f>
        <v>0</v>
      </c>
      <c r="O239" s="1210">
        <f t="shared" si="166"/>
        <v>1949900</v>
      </c>
      <c r="P239" s="1338"/>
    </row>
    <row r="240" spans="2:16" ht="32.25" customHeight="1">
      <c r="B240" s="1204"/>
      <c r="C240" s="721">
        <v>45</v>
      </c>
      <c r="D240" s="218" t="s">
        <v>125</v>
      </c>
      <c r="E240" s="196" t="s">
        <v>309</v>
      </c>
      <c r="F240" s="196" t="s">
        <v>310</v>
      </c>
      <c r="G240" s="781">
        <v>6960377</v>
      </c>
      <c r="H240" s="781">
        <v>6960377</v>
      </c>
      <c r="I240" s="1327"/>
      <c r="J240" s="1346">
        <v>2599000</v>
      </c>
      <c r="K240" s="1274">
        <v>37.340000000000003</v>
      </c>
      <c r="L240" s="1208">
        <f t="shared" si="162"/>
        <v>37.339931443368656</v>
      </c>
      <c r="M240" s="1274">
        <v>60</v>
      </c>
      <c r="N240" s="1209">
        <f t="shared" ref="N240:O240" si="167">G240-J240</f>
        <v>4361377</v>
      </c>
      <c r="O240" s="1210">
        <f t="shared" si="167"/>
        <v>6960339.6600000001</v>
      </c>
      <c r="P240" s="1338"/>
    </row>
    <row r="241" spans="2:18" ht="32.25" customHeight="1">
      <c r="B241" s="1204"/>
      <c r="C241" s="721">
        <v>46</v>
      </c>
      <c r="D241" s="218" t="s">
        <v>254</v>
      </c>
      <c r="E241" s="196" t="s">
        <v>309</v>
      </c>
      <c r="F241" s="196" t="s">
        <v>310</v>
      </c>
      <c r="G241" s="781">
        <v>5040000</v>
      </c>
      <c r="H241" s="781">
        <v>5040000</v>
      </c>
      <c r="I241" s="1327"/>
      <c r="J241" s="1346">
        <v>5040000</v>
      </c>
      <c r="K241" s="1274">
        <v>100</v>
      </c>
      <c r="L241" s="1208">
        <f t="shared" si="162"/>
        <v>100</v>
      </c>
      <c r="M241" s="1274">
        <v>100</v>
      </c>
      <c r="N241" s="1209">
        <f t="shared" ref="N241:O241" si="168">G241-J241</f>
        <v>0</v>
      </c>
      <c r="O241" s="1210">
        <f t="shared" si="168"/>
        <v>5039900</v>
      </c>
      <c r="P241" s="1338"/>
    </row>
    <row r="242" spans="2:18" ht="32.25" customHeight="1">
      <c r="B242" s="1204"/>
      <c r="C242" s="721">
        <v>47</v>
      </c>
      <c r="D242" s="218" t="s">
        <v>133</v>
      </c>
      <c r="E242" s="196" t="s">
        <v>470</v>
      </c>
      <c r="F242" s="196" t="s">
        <v>130</v>
      </c>
      <c r="G242" s="781">
        <v>86719400</v>
      </c>
      <c r="H242" s="1326">
        <v>86719400</v>
      </c>
      <c r="I242" s="1327"/>
      <c r="J242" s="1346">
        <v>86719400</v>
      </c>
      <c r="K242" s="1274">
        <v>100</v>
      </c>
      <c r="L242" s="1208">
        <f t="shared" si="162"/>
        <v>100</v>
      </c>
      <c r="M242" s="1274">
        <v>100</v>
      </c>
      <c r="N242" s="1209">
        <f t="shared" ref="N242:O242" si="169">G242-J242</f>
        <v>0</v>
      </c>
      <c r="O242" s="1210">
        <f t="shared" si="169"/>
        <v>86719300</v>
      </c>
      <c r="P242" s="1338"/>
    </row>
    <row r="243" spans="2:18" ht="26">
      <c r="B243" s="1204"/>
      <c r="C243" s="1263"/>
      <c r="D243" s="1289" t="s">
        <v>530</v>
      </c>
      <c r="E243" s="1265"/>
      <c r="F243" s="1265"/>
      <c r="G243" s="1266"/>
      <c r="H243" s="1347"/>
      <c r="I243" s="1348"/>
      <c r="J243" s="1340"/>
      <c r="K243" s="1269"/>
      <c r="L243" s="1269"/>
      <c r="M243" s="1269"/>
      <c r="N243" s="1269"/>
      <c r="O243" s="1269"/>
      <c r="P243" s="1349"/>
    </row>
    <row r="244" spans="2:18" ht="26">
      <c r="B244" s="1204"/>
      <c r="C244" s="721">
        <v>48</v>
      </c>
      <c r="D244" s="218" t="s">
        <v>114</v>
      </c>
      <c r="E244" s="196" t="s">
        <v>309</v>
      </c>
      <c r="F244" s="196" t="s">
        <v>310</v>
      </c>
      <c r="G244" s="781">
        <v>4341600</v>
      </c>
      <c r="H244" s="781">
        <v>3349600</v>
      </c>
      <c r="I244" s="1334"/>
      <c r="J244" s="1339">
        <v>1499600</v>
      </c>
      <c r="K244" s="186">
        <v>44</v>
      </c>
      <c r="L244" s="1208">
        <f t="shared" ref="L244:L253" si="170">J244/G244*100</f>
        <v>34.540261654689516</v>
      </c>
      <c r="M244" s="186">
        <v>44</v>
      </c>
      <c r="N244" s="1209">
        <f t="shared" ref="N244:O244" si="171">G244-J244</f>
        <v>2842000</v>
      </c>
      <c r="O244" s="1210">
        <f t="shared" si="171"/>
        <v>3349556</v>
      </c>
      <c r="P244" s="1350"/>
    </row>
    <row r="245" spans="2:18" ht="26">
      <c r="B245" s="1204"/>
      <c r="C245" s="721">
        <v>49</v>
      </c>
      <c r="D245" s="218" t="s">
        <v>121</v>
      </c>
      <c r="E245" s="196" t="s">
        <v>309</v>
      </c>
      <c r="F245" s="196" t="s">
        <v>310</v>
      </c>
      <c r="G245" s="795">
        <v>3944500</v>
      </c>
      <c r="H245" s="795">
        <v>2450500</v>
      </c>
      <c r="I245" s="1327"/>
      <c r="J245" s="1331">
        <v>1205500</v>
      </c>
      <c r="K245" s="186">
        <v>49</v>
      </c>
      <c r="L245" s="1208">
        <f t="shared" si="170"/>
        <v>30.56154138674103</v>
      </c>
      <c r="M245" s="186">
        <v>49</v>
      </c>
      <c r="N245" s="1209">
        <f t="shared" ref="N245:O245" si="172">G245-J245</f>
        <v>2739000</v>
      </c>
      <c r="O245" s="1210">
        <f t="shared" si="172"/>
        <v>2450451</v>
      </c>
      <c r="P245" s="1338"/>
    </row>
    <row r="246" spans="2:18" ht="26">
      <c r="B246" s="1204"/>
      <c r="C246" s="721">
        <v>50</v>
      </c>
      <c r="D246" s="218" t="s">
        <v>173</v>
      </c>
      <c r="E246" s="196" t="s">
        <v>309</v>
      </c>
      <c r="F246" s="196" t="s">
        <v>310</v>
      </c>
      <c r="G246" s="795">
        <v>6204713</v>
      </c>
      <c r="H246" s="1343"/>
      <c r="I246" s="1327"/>
      <c r="J246" s="1335">
        <v>0</v>
      </c>
      <c r="K246" s="1274">
        <v>0</v>
      </c>
      <c r="L246" s="1208">
        <f t="shared" si="170"/>
        <v>0</v>
      </c>
      <c r="M246" s="1274">
        <v>50</v>
      </c>
      <c r="N246" s="1209">
        <f t="shared" ref="N246:O246" si="173">G246-J246</f>
        <v>6204713</v>
      </c>
      <c r="O246" s="1089">
        <f t="shared" si="173"/>
        <v>0</v>
      </c>
      <c r="P246" s="1338"/>
    </row>
    <row r="247" spans="2:18" ht="13">
      <c r="B247" s="1204"/>
      <c r="C247" s="721">
        <v>51</v>
      </c>
      <c r="D247" s="218" t="s">
        <v>141</v>
      </c>
      <c r="E247" s="196" t="s">
        <v>309</v>
      </c>
      <c r="F247" s="196" t="s">
        <v>310</v>
      </c>
      <c r="G247" s="795">
        <v>1500000</v>
      </c>
      <c r="H247" s="795">
        <v>1000000</v>
      </c>
      <c r="I247" s="1327"/>
      <c r="J247" s="1351">
        <v>500000</v>
      </c>
      <c r="K247" s="1274">
        <v>50</v>
      </c>
      <c r="L247" s="1208">
        <f t="shared" si="170"/>
        <v>33.333333333333329</v>
      </c>
      <c r="M247" s="1274">
        <v>100</v>
      </c>
      <c r="N247" s="1209">
        <f t="shared" ref="N247:O247" si="174">G247-J247</f>
        <v>1000000</v>
      </c>
      <c r="O247" s="1210">
        <f t="shared" si="174"/>
        <v>999950</v>
      </c>
      <c r="P247" s="1338"/>
    </row>
    <row r="248" spans="2:18" ht="26">
      <c r="B248" s="1204"/>
      <c r="C248" s="721">
        <v>52</v>
      </c>
      <c r="D248" s="218" t="s">
        <v>123</v>
      </c>
      <c r="E248" s="196" t="s">
        <v>309</v>
      </c>
      <c r="F248" s="196" t="s">
        <v>310</v>
      </c>
      <c r="G248" s="795">
        <v>3850000</v>
      </c>
      <c r="H248" s="795">
        <v>1375000</v>
      </c>
      <c r="I248" s="1327"/>
      <c r="J248" s="1331">
        <v>1375000</v>
      </c>
      <c r="K248" s="186">
        <v>100</v>
      </c>
      <c r="L248" s="1208">
        <f t="shared" si="170"/>
        <v>35.714285714285715</v>
      </c>
      <c r="M248" s="186">
        <v>100</v>
      </c>
      <c r="N248" s="1209">
        <f t="shared" ref="N248:O248" si="175">G248-J248</f>
        <v>2475000</v>
      </c>
      <c r="O248" s="1210">
        <f t="shared" si="175"/>
        <v>1374900</v>
      </c>
      <c r="P248" s="1338"/>
    </row>
    <row r="249" spans="2:18" ht="13">
      <c r="B249" s="1204"/>
      <c r="C249" s="721">
        <v>53</v>
      </c>
      <c r="D249" s="1352" t="s">
        <v>125</v>
      </c>
      <c r="E249" s="721" t="s">
        <v>309</v>
      </c>
      <c r="F249" s="196" t="s">
        <v>310</v>
      </c>
      <c r="G249" s="781">
        <v>15600000</v>
      </c>
      <c r="H249" s="1343"/>
      <c r="I249" s="1327"/>
      <c r="J249" s="1331">
        <v>1949070</v>
      </c>
      <c r="K249" s="1274">
        <v>8</v>
      </c>
      <c r="L249" s="1208">
        <f t="shared" si="170"/>
        <v>12.494038461538462</v>
      </c>
      <c r="M249" s="1274">
        <v>20</v>
      </c>
      <c r="N249" s="1209">
        <f t="shared" ref="N249:O249" si="176">G249-J249</f>
        <v>13650930</v>
      </c>
      <c r="O249" s="1089">
        <f t="shared" si="176"/>
        <v>-8</v>
      </c>
      <c r="P249" s="1338"/>
    </row>
    <row r="250" spans="2:18" ht="13">
      <c r="B250" s="1204"/>
      <c r="C250" s="721">
        <v>54</v>
      </c>
      <c r="D250" s="1352" t="s">
        <v>252</v>
      </c>
      <c r="E250" s="721" t="s">
        <v>309</v>
      </c>
      <c r="F250" s="196" t="s">
        <v>310</v>
      </c>
      <c r="G250" s="795">
        <v>0</v>
      </c>
      <c r="H250" s="1343"/>
      <c r="I250" s="1327"/>
      <c r="J250" s="1335">
        <v>0</v>
      </c>
      <c r="K250" s="1274">
        <v>0</v>
      </c>
      <c r="L250" s="1208" t="e">
        <f t="shared" si="170"/>
        <v>#DIV/0!</v>
      </c>
      <c r="M250" s="186">
        <v>0</v>
      </c>
      <c r="N250" s="1209">
        <f t="shared" ref="N250:O250" si="177">G250-J250</f>
        <v>0</v>
      </c>
      <c r="O250" s="1089">
        <f t="shared" si="177"/>
        <v>0</v>
      </c>
      <c r="P250" s="1338"/>
    </row>
    <row r="251" spans="2:18" ht="13">
      <c r="B251" s="1204"/>
      <c r="C251" s="721">
        <v>55</v>
      </c>
      <c r="D251" s="1352" t="s">
        <v>254</v>
      </c>
      <c r="E251" s="721" t="s">
        <v>309</v>
      </c>
      <c r="F251" s="196" t="s">
        <v>310</v>
      </c>
      <c r="G251" s="795">
        <v>11340000</v>
      </c>
      <c r="H251" s="1343"/>
      <c r="I251" s="1327"/>
      <c r="J251" s="1335">
        <v>0</v>
      </c>
      <c r="K251" s="1274">
        <v>0</v>
      </c>
      <c r="L251" s="1208">
        <f t="shared" si="170"/>
        <v>0</v>
      </c>
      <c r="M251" s="1274">
        <v>30</v>
      </c>
      <c r="N251" s="1209">
        <f t="shared" ref="N251:O251" si="178">G251-J251</f>
        <v>11340000</v>
      </c>
      <c r="O251" s="1089">
        <f t="shared" si="178"/>
        <v>0</v>
      </c>
      <c r="P251" s="1338"/>
    </row>
    <row r="252" spans="2:18" ht="31.5" customHeight="1">
      <c r="B252" s="1204"/>
      <c r="C252" s="721">
        <v>56</v>
      </c>
      <c r="D252" s="218" t="s">
        <v>133</v>
      </c>
      <c r="E252" s="1211"/>
      <c r="F252" s="1211"/>
      <c r="G252" s="781">
        <v>269880000</v>
      </c>
      <c r="H252" s="781">
        <v>181278000</v>
      </c>
      <c r="I252" s="1327"/>
      <c r="J252" s="1353">
        <v>29990000</v>
      </c>
      <c r="K252" s="186">
        <v>16.54</v>
      </c>
      <c r="L252" s="1208">
        <f t="shared" si="170"/>
        <v>11.112346227953164</v>
      </c>
      <c r="M252" s="1274">
        <v>60</v>
      </c>
      <c r="N252" s="1209">
        <f t="shared" ref="N252:O252" si="179">G252-J252</f>
        <v>239890000</v>
      </c>
      <c r="O252" s="1210">
        <f t="shared" si="179"/>
        <v>181277983.46000001</v>
      </c>
      <c r="P252" s="1338"/>
    </row>
    <row r="253" spans="2:18" ht="31.5" customHeight="1">
      <c r="B253" s="1204"/>
      <c r="C253" s="721">
        <v>57</v>
      </c>
      <c r="D253" s="218" t="s">
        <v>351</v>
      </c>
      <c r="E253" s="1211"/>
      <c r="F253" s="1211"/>
      <c r="G253" s="795">
        <v>3900000</v>
      </c>
      <c r="H253" s="795">
        <v>600000</v>
      </c>
      <c r="I253" s="1327"/>
      <c r="J253" s="1353">
        <v>600000</v>
      </c>
      <c r="K253" s="186">
        <v>100</v>
      </c>
      <c r="L253" s="1208">
        <f t="shared" si="170"/>
        <v>15.384615384615385</v>
      </c>
      <c r="M253" s="186">
        <v>100</v>
      </c>
      <c r="N253" s="1209">
        <f t="shared" ref="N253:O253" si="180">G253-J253</f>
        <v>3300000</v>
      </c>
      <c r="O253" s="1210">
        <f t="shared" si="180"/>
        <v>599900</v>
      </c>
      <c r="P253" s="1338"/>
    </row>
    <row r="254" spans="2:18" ht="13">
      <c r="B254" s="1354"/>
      <c r="C254" s="1355"/>
      <c r="D254" s="978"/>
      <c r="E254" s="978"/>
      <c r="F254" s="978"/>
      <c r="G254" s="978"/>
      <c r="H254" s="978"/>
      <c r="I254" s="978"/>
      <c r="J254" s="1356"/>
      <c r="K254" s="978"/>
      <c r="L254" s="978"/>
      <c r="M254" s="978"/>
      <c r="N254" s="1357"/>
      <c r="O254" s="1358"/>
      <c r="P254" s="1359"/>
    </row>
    <row r="255" spans="2:18" ht="29.25" customHeight="1">
      <c r="B255" s="1302"/>
      <c r="C255" s="1303"/>
      <c r="D255" s="1304" t="s">
        <v>84</v>
      </c>
      <c r="E255" s="1303"/>
      <c r="F255" s="1360"/>
      <c r="G255" s="1305">
        <f>SUM(G256:G391)</f>
        <v>347816251911.59998</v>
      </c>
      <c r="H255" s="1305">
        <f>SUM(H256:H382)</f>
        <v>421620708336.98999</v>
      </c>
      <c r="I255" s="1361"/>
      <c r="J255" s="1305">
        <f>SUM(J256:J382)</f>
        <v>20846320043</v>
      </c>
      <c r="K255" s="1218">
        <f>J255/H255*100</f>
        <v>4.9443302074095712</v>
      </c>
      <c r="L255" s="1218"/>
      <c r="M255" s="1218">
        <f>R255/51</f>
        <v>87.538510424525171</v>
      </c>
      <c r="N255" s="1219">
        <f t="shared" ref="N255:O255" si="181">G255-J255</f>
        <v>326969931868.59998</v>
      </c>
      <c r="O255" s="1220">
        <f t="shared" si="181"/>
        <v>421620708332.04565</v>
      </c>
      <c r="P255" s="1362"/>
      <c r="R255" s="1090">
        <f>SUM(M256:M382)</f>
        <v>4464.4640316507839</v>
      </c>
    </row>
    <row r="256" spans="2:18" ht="62.5">
      <c r="B256" s="1072"/>
      <c r="C256" s="768">
        <v>1</v>
      </c>
      <c r="D256" s="647" t="s">
        <v>566</v>
      </c>
      <c r="E256" s="768" t="s">
        <v>309</v>
      </c>
      <c r="F256" s="768" t="s">
        <v>146</v>
      </c>
      <c r="G256" s="1235">
        <v>2300000000</v>
      </c>
      <c r="H256" s="1235">
        <v>1933789000</v>
      </c>
      <c r="I256" s="647" t="s">
        <v>1486</v>
      </c>
      <c r="J256" s="1363">
        <v>580136700</v>
      </c>
      <c r="K256" s="1022">
        <v>30</v>
      </c>
      <c r="L256" s="1226">
        <f t="shared" ref="L256:L261" si="182">J256/G256*100</f>
        <v>25.223334782608696</v>
      </c>
      <c r="M256" s="1364">
        <v>0.52370000000000005</v>
      </c>
      <c r="N256" s="1228">
        <f t="shared" ref="N256:O256" si="183">G256-J256</f>
        <v>1719863300</v>
      </c>
      <c r="O256" s="1229">
        <f t="shared" si="183"/>
        <v>1933788970</v>
      </c>
      <c r="P256" s="639" t="s">
        <v>1487</v>
      </c>
    </row>
    <row r="257" spans="2:18" ht="64.5" customHeight="1">
      <c r="B257" s="1072"/>
      <c r="C257" s="768">
        <v>2</v>
      </c>
      <c r="D257" s="647" t="s">
        <v>569</v>
      </c>
      <c r="E257" s="768" t="s">
        <v>309</v>
      </c>
      <c r="F257" s="768" t="s">
        <v>146</v>
      </c>
      <c r="G257" s="1235">
        <v>485671000</v>
      </c>
      <c r="H257" s="1235">
        <v>485671000</v>
      </c>
      <c r="I257" s="458" t="s">
        <v>1488</v>
      </c>
      <c r="J257" s="1240">
        <v>485671000</v>
      </c>
      <c r="K257" s="1022">
        <v>100</v>
      </c>
      <c r="L257" s="1226">
        <f t="shared" si="182"/>
        <v>100</v>
      </c>
      <c r="M257" s="1022">
        <v>100</v>
      </c>
      <c r="N257" s="1228">
        <f t="shared" ref="N257:O257" si="184">G257-J257</f>
        <v>0</v>
      </c>
      <c r="O257" s="1229">
        <f t="shared" si="184"/>
        <v>485670900</v>
      </c>
      <c r="P257" s="639" t="s">
        <v>1489</v>
      </c>
    </row>
    <row r="258" spans="2:18" ht="62.5">
      <c r="B258" s="1072"/>
      <c r="C258" s="768">
        <v>3</v>
      </c>
      <c r="D258" s="647" t="s">
        <v>573</v>
      </c>
      <c r="E258" s="768" t="s">
        <v>309</v>
      </c>
      <c r="F258" s="768" t="s">
        <v>146</v>
      </c>
      <c r="G258" s="1235">
        <v>1820000000</v>
      </c>
      <c r="H258" s="1235">
        <v>1614231000</v>
      </c>
      <c r="I258" s="458" t="s">
        <v>1490</v>
      </c>
      <c r="J258" s="1363">
        <v>726403950</v>
      </c>
      <c r="K258" s="1022">
        <v>50</v>
      </c>
      <c r="L258" s="1226">
        <f t="shared" si="182"/>
        <v>39.912304945054942</v>
      </c>
      <c r="M258" s="1022">
        <v>64</v>
      </c>
      <c r="N258" s="1228">
        <f t="shared" ref="N258:O258" si="185">G258-J258</f>
        <v>1093596050</v>
      </c>
      <c r="O258" s="1229">
        <f t="shared" si="185"/>
        <v>1614230950</v>
      </c>
      <c r="P258" s="639" t="s">
        <v>1487</v>
      </c>
      <c r="Q258" s="54"/>
      <c r="R258" s="54">
        <v>32.479999999999997</v>
      </c>
    </row>
    <row r="259" spans="2:18" ht="75">
      <c r="B259" s="1072"/>
      <c r="C259" s="768">
        <v>4</v>
      </c>
      <c r="D259" s="647" t="s">
        <v>1491</v>
      </c>
      <c r="E259" s="768" t="s">
        <v>309</v>
      </c>
      <c r="F259" s="768" t="s">
        <v>146</v>
      </c>
      <c r="G259" s="1235">
        <v>1432000000</v>
      </c>
      <c r="H259" s="1235">
        <v>1236930000</v>
      </c>
      <c r="I259" s="458" t="s">
        <v>1492</v>
      </c>
      <c r="J259" s="1363">
        <v>371079000</v>
      </c>
      <c r="K259" s="1022">
        <v>30</v>
      </c>
      <c r="L259" s="1226">
        <f t="shared" si="182"/>
        <v>25.913337988826818</v>
      </c>
      <c r="M259" s="1365">
        <v>0.31309999999999999</v>
      </c>
      <c r="N259" s="1228">
        <f t="shared" ref="N259:O259" si="186">G259-J259</f>
        <v>1060921000</v>
      </c>
      <c r="O259" s="1229">
        <f t="shared" si="186"/>
        <v>1236929970</v>
      </c>
      <c r="P259" s="639" t="s">
        <v>1487</v>
      </c>
    </row>
    <row r="260" spans="2:18" ht="62.25" customHeight="1">
      <c r="B260" s="1072"/>
      <c r="C260" s="768">
        <v>5</v>
      </c>
      <c r="D260" s="647" t="s">
        <v>578</v>
      </c>
      <c r="E260" s="768" t="s">
        <v>309</v>
      </c>
      <c r="F260" s="768" t="s">
        <v>146</v>
      </c>
      <c r="G260" s="1235">
        <v>2650000000</v>
      </c>
      <c r="H260" s="1235">
        <v>2502987000</v>
      </c>
      <c r="I260" s="600" t="s">
        <v>1493</v>
      </c>
      <c r="J260" s="1363">
        <v>750896100</v>
      </c>
      <c r="K260" s="1022">
        <v>30</v>
      </c>
      <c r="L260" s="1226">
        <f t="shared" si="182"/>
        <v>28.335701886792453</v>
      </c>
      <c r="M260" s="1365">
        <v>0.31259999999999999</v>
      </c>
      <c r="N260" s="1228">
        <f t="shared" ref="N260:O260" si="187">G260-J260</f>
        <v>1899103900</v>
      </c>
      <c r="O260" s="1229">
        <f t="shared" si="187"/>
        <v>2502986970</v>
      </c>
      <c r="P260" s="639" t="s">
        <v>1487</v>
      </c>
    </row>
    <row r="261" spans="2:18" ht="66.75" customHeight="1">
      <c r="B261" s="1072"/>
      <c r="C261" s="768">
        <v>6</v>
      </c>
      <c r="D261" s="647" t="s">
        <v>1494</v>
      </c>
      <c r="E261" s="768" t="s">
        <v>309</v>
      </c>
      <c r="F261" s="768" t="s">
        <v>146</v>
      </c>
      <c r="G261" s="1235">
        <v>4187000000</v>
      </c>
      <c r="H261" s="1235">
        <v>4181695000</v>
      </c>
      <c r="I261" s="458" t="s">
        <v>1495</v>
      </c>
      <c r="J261" s="1240">
        <v>2358006200</v>
      </c>
      <c r="K261" s="1022">
        <v>50</v>
      </c>
      <c r="L261" s="1226">
        <f t="shared" si="182"/>
        <v>56.317320277048012</v>
      </c>
      <c r="M261" s="1366">
        <v>0.75</v>
      </c>
      <c r="N261" s="1228">
        <f t="shared" ref="N261:O261" si="188">G261-J261</f>
        <v>1828993800</v>
      </c>
      <c r="O261" s="1229">
        <f t="shared" si="188"/>
        <v>4181694950</v>
      </c>
      <c r="P261" s="639" t="s">
        <v>1487</v>
      </c>
    </row>
    <row r="262" spans="2:18" ht="67.5" customHeight="1">
      <c r="B262" s="1072"/>
      <c r="C262" s="768"/>
      <c r="D262" s="647" t="s">
        <v>1496</v>
      </c>
      <c r="E262" s="768" t="s">
        <v>309</v>
      </c>
      <c r="F262" s="768" t="s">
        <v>20</v>
      </c>
      <c r="G262" s="1235">
        <v>19200000</v>
      </c>
      <c r="H262" s="1235"/>
      <c r="I262" s="458" t="s">
        <v>1497</v>
      </c>
      <c r="J262" s="1240"/>
      <c r="K262" s="1022"/>
      <c r="L262" s="1226"/>
      <c r="M262" s="1365"/>
      <c r="N262" s="1367"/>
      <c r="O262" s="1315"/>
      <c r="P262" s="639" t="s">
        <v>1498</v>
      </c>
    </row>
    <row r="263" spans="2:18" ht="67.5" customHeight="1">
      <c r="B263" s="1072"/>
      <c r="C263" s="768">
        <v>7</v>
      </c>
      <c r="D263" s="647" t="s">
        <v>1499</v>
      </c>
      <c r="E263" s="768" t="s">
        <v>309</v>
      </c>
      <c r="F263" s="768" t="s">
        <v>20</v>
      </c>
      <c r="G263" s="1235">
        <v>99818000</v>
      </c>
      <c r="H263" s="1235">
        <v>99818000</v>
      </c>
      <c r="I263" s="458" t="s">
        <v>1500</v>
      </c>
      <c r="J263" s="1240">
        <v>49909000</v>
      </c>
      <c r="K263" s="1022">
        <v>49.9</v>
      </c>
      <c r="L263" s="1226">
        <f t="shared" ref="L263:L270" si="189">J263/G263*100</f>
        <v>50</v>
      </c>
      <c r="M263" s="1365">
        <v>0.52370000000000005</v>
      </c>
      <c r="N263" s="1228">
        <f t="shared" ref="N263:O263" si="190">G263-J263</f>
        <v>49909000</v>
      </c>
      <c r="O263" s="1229">
        <f t="shared" si="190"/>
        <v>99817950.099999994</v>
      </c>
      <c r="P263" s="639" t="s">
        <v>1487</v>
      </c>
    </row>
    <row r="264" spans="2:18" ht="62.25" customHeight="1">
      <c r="B264" s="1072"/>
      <c r="C264" s="768">
        <v>8</v>
      </c>
      <c r="D264" s="647" t="s">
        <v>587</v>
      </c>
      <c r="E264" s="768" t="s">
        <v>309</v>
      </c>
      <c r="F264" s="768" t="s">
        <v>20</v>
      </c>
      <c r="G264" s="1235">
        <v>99980000</v>
      </c>
      <c r="H264" s="1235">
        <v>99980000</v>
      </c>
      <c r="I264" s="458" t="s">
        <v>1501</v>
      </c>
      <c r="J264" s="1240">
        <v>49990000</v>
      </c>
      <c r="K264" s="1022">
        <v>50</v>
      </c>
      <c r="L264" s="1226">
        <f t="shared" si="189"/>
        <v>50</v>
      </c>
      <c r="M264" s="1365">
        <v>0.70489999999999997</v>
      </c>
      <c r="N264" s="1228">
        <f t="shared" ref="N264:O264" si="191">G264-J264</f>
        <v>49990000</v>
      </c>
      <c r="O264" s="1229">
        <f t="shared" si="191"/>
        <v>99979950</v>
      </c>
      <c r="P264" s="639" t="s">
        <v>1487</v>
      </c>
    </row>
    <row r="265" spans="2:18" ht="61.5" customHeight="1">
      <c r="B265" s="1072"/>
      <c r="C265" s="768">
        <v>9</v>
      </c>
      <c r="D265" s="647" t="s">
        <v>590</v>
      </c>
      <c r="E265" s="768" t="s">
        <v>309</v>
      </c>
      <c r="F265" s="768" t="s">
        <v>20</v>
      </c>
      <c r="G265" s="1235">
        <v>99744000</v>
      </c>
      <c r="H265" s="1235">
        <v>99744000</v>
      </c>
      <c r="I265" s="458" t="s">
        <v>1502</v>
      </c>
      <c r="J265" s="1240">
        <v>49990000</v>
      </c>
      <c r="K265" s="1022">
        <v>50</v>
      </c>
      <c r="L265" s="1226">
        <f t="shared" si="189"/>
        <v>50.118302855309594</v>
      </c>
      <c r="M265" s="1365">
        <v>0.75</v>
      </c>
      <c r="N265" s="1228">
        <f t="shared" ref="N265:O265" si="192">G265-J265</f>
        <v>49754000</v>
      </c>
      <c r="O265" s="1229">
        <f t="shared" si="192"/>
        <v>99743950</v>
      </c>
      <c r="P265" s="639" t="s">
        <v>1487</v>
      </c>
    </row>
    <row r="266" spans="2:18" ht="63" customHeight="1">
      <c r="B266" s="1072"/>
      <c r="C266" s="768">
        <v>10</v>
      </c>
      <c r="D266" s="647" t="s">
        <v>1503</v>
      </c>
      <c r="E266" s="768" t="s">
        <v>309</v>
      </c>
      <c r="F266" s="768" t="s">
        <v>20</v>
      </c>
      <c r="G266" s="1235">
        <v>99561000</v>
      </c>
      <c r="H266" s="1235">
        <v>99561000</v>
      </c>
      <c r="I266" s="458" t="s">
        <v>1504</v>
      </c>
      <c r="J266" s="1240">
        <v>49990000</v>
      </c>
      <c r="K266" s="1022">
        <v>50</v>
      </c>
      <c r="L266" s="1226">
        <f t="shared" si="189"/>
        <v>50.210423760307755</v>
      </c>
      <c r="M266" s="1365">
        <v>0.5</v>
      </c>
      <c r="N266" s="1228">
        <f t="shared" ref="N266:O266" si="193">G266-J266</f>
        <v>49571000</v>
      </c>
      <c r="O266" s="1229">
        <f t="shared" si="193"/>
        <v>99560950</v>
      </c>
      <c r="P266" s="639" t="s">
        <v>1487</v>
      </c>
    </row>
    <row r="267" spans="2:18" ht="50">
      <c r="B267" s="1072"/>
      <c r="C267" s="768">
        <v>11</v>
      </c>
      <c r="D267" s="647" t="s">
        <v>1505</v>
      </c>
      <c r="E267" s="768" t="s">
        <v>309</v>
      </c>
      <c r="F267" s="768" t="s">
        <v>20</v>
      </c>
      <c r="G267" s="1235">
        <v>98597000</v>
      </c>
      <c r="H267" s="1235">
        <v>98597000</v>
      </c>
      <c r="I267" s="458" t="s">
        <v>1506</v>
      </c>
      <c r="J267" s="1240">
        <v>49298500</v>
      </c>
      <c r="K267" s="1022">
        <v>50</v>
      </c>
      <c r="L267" s="1226">
        <f t="shared" si="189"/>
        <v>50</v>
      </c>
      <c r="M267" s="1365">
        <v>0.5</v>
      </c>
      <c r="N267" s="1228">
        <f t="shared" ref="N267:O267" si="194">G267-J267</f>
        <v>49298500</v>
      </c>
      <c r="O267" s="1229">
        <f t="shared" si="194"/>
        <v>98596950</v>
      </c>
      <c r="P267" s="639" t="s">
        <v>1487</v>
      </c>
    </row>
    <row r="268" spans="2:18" ht="50">
      <c r="B268" s="1072"/>
      <c r="C268" s="768">
        <v>12</v>
      </c>
      <c r="D268" s="647" t="s">
        <v>1244</v>
      </c>
      <c r="E268" s="768" t="s">
        <v>309</v>
      </c>
      <c r="F268" s="768" t="s">
        <v>18</v>
      </c>
      <c r="G268" s="1235">
        <v>335157000</v>
      </c>
      <c r="H268" s="1235">
        <v>335157000</v>
      </c>
      <c r="I268" s="458" t="s">
        <v>1507</v>
      </c>
      <c r="J268" s="1240">
        <v>67031400</v>
      </c>
      <c r="K268" s="1022">
        <v>20</v>
      </c>
      <c r="L268" s="1226">
        <f t="shared" si="189"/>
        <v>20</v>
      </c>
      <c r="M268" s="1365">
        <v>0.5</v>
      </c>
      <c r="N268" s="1228">
        <f t="shared" ref="N268:O268" si="195">G268-J268</f>
        <v>268125600</v>
      </c>
      <c r="O268" s="1229">
        <f t="shared" si="195"/>
        <v>335156980</v>
      </c>
      <c r="P268" s="639" t="s">
        <v>1487</v>
      </c>
    </row>
    <row r="269" spans="2:18" ht="50">
      <c r="B269" s="1072"/>
      <c r="C269" s="768">
        <v>13</v>
      </c>
      <c r="D269" s="647" t="s">
        <v>1508</v>
      </c>
      <c r="E269" s="768" t="s">
        <v>309</v>
      </c>
      <c r="F269" s="768" t="s">
        <v>20</v>
      </c>
      <c r="G269" s="1235">
        <v>98244000</v>
      </c>
      <c r="H269" s="1235">
        <v>98244000</v>
      </c>
      <c r="I269" s="458" t="s">
        <v>1509</v>
      </c>
      <c r="J269" s="1240">
        <v>49990000</v>
      </c>
      <c r="K269" s="1022">
        <v>50</v>
      </c>
      <c r="L269" s="1226">
        <f t="shared" si="189"/>
        <v>50.883514514881313</v>
      </c>
      <c r="M269" s="1365">
        <v>1</v>
      </c>
      <c r="N269" s="1228">
        <f t="shared" ref="N269:O269" si="196">G269-J269</f>
        <v>48254000</v>
      </c>
      <c r="O269" s="1229">
        <f t="shared" si="196"/>
        <v>98243950</v>
      </c>
      <c r="P269" s="639" t="s">
        <v>1487</v>
      </c>
    </row>
    <row r="270" spans="2:18" ht="50">
      <c r="B270" s="1072"/>
      <c r="C270" s="768">
        <v>14</v>
      </c>
      <c r="D270" s="647" t="s">
        <v>1510</v>
      </c>
      <c r="E270" s="768" t="s">
        <v>309</v>
      </c>
      <c r="F270" s="768" t="s">
        <v>18</v>
      </c>
      <c r="G270" s="1235">
        <v>306538885</v>
      </c>
      <c r="H270" s="1235">
        <v>231940000</v>
      </c>
      <c r="I270" s="458" t="s">
        <v>1511</v>
      </c>
      <c r="J270" s="614">
        <v>0</v>
      </c>
      <c r="K270" s="1022">
        <v>0</v>
      </c>
      <c r="L270" s="1226">
        <f t="shared" si="189"/>
        <v>0</v>
      </c>
      <c r="M270" s="1365">
        <v>0.75</v>
      </c>
      <c r="N270" s="1228">
        <f t="shared" ref="N270:O270" si="197">G270-J270</f>
        <v>306538885</v>
      </c>
      <c r="O270" s="1229">
        <f t="shared" si="197"/>
        <v>231940000</v>
      </c>
      <c r="P270" s="639" t="s">
        <v>1487</v>
      </c>
    </row>
    <row r="271" spans="2:18" ht="50">
      <c r="B271" s="1072"/>
      <c r="C271" s="768"/>
      <c r="D271" s="647" t="s">
        <v>1512</v>
      </c>
      <c r="E271" s="768" t="s">
        <v>309</v>
      </c>
      <c r="F271" s="768" t="s">
        <v>20</v>
      </c>
      <c r="G271" s="1235">
        <v>20000000</v>
      </c>
      <c r="H271" s="1235"/>
      <c r="I271" s="458" t="s">
        <v>1497</v>
      </c>
      <c r="J271" s="1236"/>
      <c r="K271" s="1022"/>
      <c r="L271" s="1226"/>
      <c r="M271" s="1022"/>
      <c r="N271" s="1367"/>
      <c r="O271" s="1315"/>
      <c r="P271" s="639" t="s">
        <v>1498</v>
      </c>
    </row>
    <row r="272" spans="2:18" ht="62.5">
      <c r="B272" s="1072"/>
      <c r="C272" s="768"/>
      <c r="D272" s="647" t="s">
        <v>1513</v>
      </c>
      <c r="E272" s="768" t="s">
        <v>309</v>
      </c>
      <c r="F272" s="768" t="s">
        <v>20</v>
      </c>
      <c r="G272" s="1235">
        <v>100000000</v>
      </c>
      <c r="H272" s="1235"/>
      <c r="I272" s="458"/>
      <c r="J272" s="1236"/>
      <c r="K272" s="1022"/>
      <c r="L272" s="1226"/>
      <c r="M272" s="1022"/>
      <c r="N272" s="1367"/>
      <c r="O272" s="1315"/>
      <c r="P272" s="639" t="s">
        <v>1498</v>
      </c>
    </row>
    <row r="273" spans="2:16" ht="50">
      <c r="B273" s="1072"/>
      <c r="C273" s="768">
        <v>15</v>
      </c>
      <c r="D273" s="647" t="s">
        <v>615</v>
      </c>
      <c r="E273" s="768" t="s">
        <v>309</v>
      </c>
      <c r="F273" s="768" t="s">
        <v>18</v>
      </c>
      <c r="G273" s="1235">
        <v>2044662621</v>
      </c>
      <c r="H273" s="1235">
        <v>2044662621</v>
      </c>
      <c r="I273" s="458" t="s">
        <v>1514</v>
      </c>
      <c r="J273" s="1240">
        <v>2044662621</v>
      </c>
      <c r="K273" s="1022">
        <v>100</v>
      </c>
      <c r="L273" s="1226">
        <f t="shared" ref="L273:L275" si="198">J273/G273*100</f>
        <v>100</v>
      </c>
      <c r="M273" s="1022">
        <v>100</v>
      </c>
      <c r="N273" s="1228">
        <f t="shared" ref="N273:O273" si="199">G273-J273</f>
        <v>0</v>
      </c>
      <c r="O273" s="1229">
        <f t="shared" si="199"/>
        <v>2044662521</v>
      </c>
      <c r="P273" s="1368"/>
    </row>
    <row r="274" spans="2:16" ht="50">
      <c r="B274" s="1072"/>
      <c r="C274" s="768">
        <v>16</v>
      </c>
      <c r="D274" s="647" t="s">
        <v>619</v>
      </c>
      <c r="E274" s="768" t="s">
        <v>309</v>
      </c>
      <c r="F274" s="768" t="s">
        <v>146</v>
      </c>
      <c r="G274" s="1235">
        <v>17756774796</v>
      </c>
      <c r="H274" s="1235">
        <v>17672809000</v>
      </c>
      <c r="I274" s="458" t="s">
        <v>1515</v>
      </c>
      <c r="J274" s="1240">
        <v>7794012553</v>
      </c>
      <c r="K274" s="1022">
        <v>20</v>
      </c>
      <c r="L274" s="1226">
        <f t="shared" si="198"/>
        <v>43.893176787688532</v>
      </c>
      <c r="M274" s="1022">
        <v>75</v>
      </c>
      <c r="N274" s="1228">
        <f t="shared" ref="N274:O274" si="200">G274-J274</f>
        <v>9962762243</v>
      </c>
      <c r="O274" s="1229">
        <f t="shared" si="200"/>
        <v>17672808980</v>
      </c>
      <c r="P274" s="639" t="s">
        <v>1516</v>
      </c>
    </row>
    <row r="275" spans="2:16" ht="50">
      <c r="B275" s="1072"/>
      <c r="C275" s="768">
        <v>17</v>
      </c>
      <c r="D275" s="647" t="s">
        <v>621</v>
      </c>
      <c r="E275" s="768" t="s">
        <v>309</v>
      </c>
      <c r="F275" s="768" t="s">
        <v>146</v>
      </c>
      <c r="G275" s="1235">
        <v>4000000000</v>
      </c>
      <c r="H275" s="1369">
        <v>3997876000</v>
      </c>
      <c r="I275" s="458" t="s">
        <v>1517</v>
      </c>
      <c r="J275" s="1240">
        <v>1139629800</v>
      </c>
      <c r="K275" s="1022">
        <v>30</v>
      </c>
      <c r="L275" s="1226">
        <f t="shared" si="198"/>
        <v>28.490745</v>
      </c>
      <c r="M275" s="1365">
        <v>0.5</v>
      </c>
      <c r="N275" s="1228">
        <f t="shared" ref="N275:O275" si="201">G275-J275</f>
        <v>2860370200</v>
      </c>
      <c r="O275" s="1229">
        <f t="shared" si="201"/>
        <v>3997875970</v>
      </c>
      <c r="P275" s="639" t="s">
        <v>1516</v>
      </c>
    </row>
    <row r="276" spans="2:16" ht="50">
      <c r="B276" s="1072"/>
      <c r="C276" s="768"/>
      <c r="D276" s="647" t="s">
        <v>1518</v>
      </c>
      <c r="E276" s="768" t="s">
        <v>309</v>
      </c>
      <c r="F276" s="768" t="s">
        <v>146</v>
      </c>
      <c r="G276" s="1235">
        <v>1241580952</v>
      </c>
      <c r="H276" s="1235"/>
      <c r="I276" s="458" t="s">
        <v>1519</v>
      </c>
      <c r="J276" s="1240"/>
      <c r="K276" s="1022"/>
      <c r="L276" s="1226"/>
      <c r="M276" s="1022"/>
      <c r="N276" s="1367"/>
      <c r="O276" s="1315"/>
      <c r="P276" s="639" t="s">
        <v>1516</v>
      </c>
    </row>
    <row r="277" spans="2:16" ht="50">
      <c r="B277" s="1072"/>
      <c r="C277" s="768"/>
      <c r="D277" s="647" t="s">
        <v>1520</v>
      </c>
      <c r="E277" s="768" t="s">
        <v>309</v>
      </c>
      <c r="F277" s="768" t="s">
        <v>146</v>
      </c>
      <c r="G277" s="1235">
        <v>180000000</v>
      </c>
      <c r="H277" s="1235"/>
      <c r="I277" s="458" t="s">
        <v>1497</v>
      </c>
      <c r="J277" s="1240"/>
      <c r="K277" s="1022"/>
      <c r="L277" s="1226"/>
      <c r="M277" s="1022"/>
      <c r="N277" s="1367"/>
      <c r="O277" s="1315"/>
      <c r="P277" s="639"/>
    </row>
    <row r="278" spans="2:16" ht="50">
      <c r="B278" s="1072"/>
      <c r="C278" s="768">
        <v>18</v>
      </c>
      <c r="D278" s="647" t="s">
        <v>622</v>
      </c>
      <c r="E278" s="768" t="s">
        <v>309</v>
      </c>
      <c r="F278" s="768" t="s">
        <v>146</v>
      </c>
      <c r="G278" s="1235">
        <v>850000000</v>
      </c>
      <c r="H278" s="1235">
        <v>815615000</v>
      </c>
      <c r="I278" s="458" t="s">
        <v>1521</v>
      </c>
      <c r="J278" s="1240">
        <v>244684500</v>
      </c>
      <c r="K278" s="1022">
        <v>30</v>
      </c>
      <c r="L278" s="1226">
        <f>J278/G278*100</f>
        <v>28.786411764705882</v>
      </c>
      <c r="M278" s="1022">
        <v>100</v>
      </c>
      <c r="N278" s="1228">
        <f t="shared" ref="N278:O278" si="202">G278-J278</f>
        <v>605315500</v>
      </c>
      <c r="O278" s="1229">
        <f t="shared" si="202"/>
        <v>815614970</v>
      </c>
      <c r="P278" s="639" t="s">
        <v>1516</v>
      </c>
    </row>
    <row r="279" spans="2:16" ht="50">
      <c r="B279" s="1072"/>
      <c r="C279" s="768"/>
      <c r="D279" s="647" t="s">
        <v>1522</v>
      </c>
      <c r="E279" s="768" t="s">
        <v>309</v>
      </c>
      <c r="F279" s="768" t="s">
        <v>146</v>
      </c>
      <c r="G279" s="1235">
        <v>4000000000</v>
      </c>
      <c r="H279" s="1235"/>
      <c r="I279" s="458" t="s">
        <v>1497</v>
      </c>
      <c r="J279" s="1240"/>
      <c r="K279" s="1370"/>
      <c r="L279" s="1226"/>
      <c r="M279" s="1225"/>
      <c r="N279" s="1367"/>
      <c r="O279" s="1315"/>
      <c r="P279" s="639"/>
    </row>
    <row r="280" spans="2:16" ht="50">
      <c r="B280" s="1072"/>
      <c r="C280" s="768"/>
      <c r="D280" s="647" t="s">
        <v>1523</v>
      </c>
      <c r="E280" s="768" t="s">
        <v>309</v>
      </c>
      <c r="F280" s="768" t="s">
        <v>20</v>
      </c>
      <c r="G280" s="1235">
        <v>50000000</v>
      </c>
      <c r="H280" s="1235"/>
      <c r="I280" s="458" t="s">
        <v>1497</v>
      </c>
      <c r="J280" s="1240"/>
      <c r="K280" s="1370"/>
      <c r="L280" s="1226"/>
      <c r="M280" s="1225">
        <v>100</v>
      </c>
      <c r="N280" s="1367"/>
      <c r="O280" s="1315"/>
      <c r="P280" s="639" t="s">
        <v>1489</v>
      </c>
    </row>
    <row r="281" spans="2:16" ht="50">
      <c r="B281" s="1072"/>
      <c r="C281" s="768">
        <v>19</v>
      </c>
      <c r="D281" s="647" t="s">
        <v>625</v>
      </c>
      <c r="E281" s="768" t="s">
        <v>309</v>
      </c>
      <c r="F281" s="768" t="s">
        <v>19</v>
      </c>
      <c r="G281" s="1235">
        <v>151392356679.60001</v>
      </c>
      <c r="H281" s="1235">
        <v>375246702600</v>
      </c>
      <c r="I281" s="458" t="s">
        <v>1524</v>
      </c>
      <c r="J281" s="1240" t="s">
        <v>1525</v>
      </c>
      <c r="K281" s="1370">
        <v>78.06</v>
      </c>
      <c r="L281" s="1226" t="e">
        <f t="shared" ref="L281:L305" si="203">J281/G281*100</f>
        <v>#VALUE!</v>
      </c>
      <c r="M281" s="1225">
        <v>100</v>
      </c>
      <c r="N281" s="1367" t="e">
        <f t="shared" ref="N281:O281" si="204">G281-J281</f>
        <v>#VALUE!</v>
      </c>
      <c r="O281" s="1229">
        <f t="shared" si="204"/>
        <v>375246702521.94</v>
      </c>
      <c r="P281" s="639" t="s">
        <v>1489</v>
      </c>
    </row>
    <row r="282" spans="2:16" ht="62.5">
      <c r="B282" s="1072"/>
      <c r="C282" s="768">
        <v>20</v>
      </c>
      <c r="D282" s="1004" t="s">
        <v>630</v>
      </c>
      <c r="E282" s="1371" t="s">
        <v>309</v>
      </c>
      <c r="F282" s="1371" t="s">
        <v>631</v>
      </c>
      <c r="G282" s="1372">
        <v>141115729821</v>
      </c>
      <c r="H282" s="1372">
        <v>1384175000</v>
      </c>
      <c r="I282" s="1373" t="s">
        <v>1526</v>
      </c>
      <c r="J282" s="1374">
        <v>1384175000</v>
      </c>
      <c r="K282" s="1375">
        <v>100</v>
      </c>
      <c r="L282" s="1226">
        <f t="shared" si="203"/>
        <v>0.98087931214739421</v>
      </c>
      <c r="M282" s="1237">
        <v>100</v>
      </c>
      <c r="N282" s="1228">
        <f t="shared" ref="N282:O282" si="205">G282-J282</f>
        <v>139731554821</v>
      </c>
      <c r="O282" s="1229">
        <f t="shared" si="205"/>
        <v>1384174900</v>
      </c>
      <c r="P282" s="639" t="s">
        <v>1527</v>
      </c>
    </row>
    <row r="283" spans="2:16" ht="37.5">
      <c r="B283" s="1072"/>
      <c r="C283" s="768">
        <v>21</v>
      </c>
      <c r="D283" s="647" t="s">
        <v>635</v>
      </c>
      <c r="E283" s="768" t="s">
        <v>309</v>
      </c>
      <c r="F283" s="768" t="s">
        <v>20</v>
      </c>
      <c r="G283" s="1235">
        <v>24000000</v>
      </c>
      <c r="H283" s="1235">
        <v>24000000</v>
      </c>
      <c r="I283" s="458" t="s">
        <v>1528</v>
      </c>
      <c r="J283" s="1240">
        <v>13320000</v>
      </c>
      <c r="K283" s="1022">
        <v>55</v>
      </c>
      <c r="L283" s="1226">
        <f t="shared" si="203"/>
        <v>55.500000000000007</v>
      </c>
      <c r="M283" s="1022">
        <v>75</v>
      </c>
      <c r="N283" s="1228">
        <f t="shared" ref="N283:O283" si="206">G283-J283</f>
        <v>10680000</v>
      </c>
      <c r="O283" s="1229">
        <f t="shared" si="206"/>
        <v>23999945</v>
      </c>
      <c r="P283" s="639" t="s">
        <v>1529</v>
      </c>
    </row>
    <row r="284" spans="2:16" ht="50">
      <c r="B284" s="1072"/>
      <c r="C284" s="768">
        <v>22</v>
      </c>
      <c r="D284" s="647" t="s">
        <v>638</v>
      </c>
      <c r="E284" s="768" t="s">
        <v>309</v>
      </c>
      <c r="F284" s="768" t="s">
        <v>20</v>
      </c>
      <c r="G284" s="1235">
        <v>25000000</v>
      </c>
      <c r="H284" s="1235">
        <v>24854750</v>
      </c>
      <c r="I284" s="458" t="s">
        <v>1530</v>
      </c>
      <c r="J284" s="1240">
        <v>24854750</v>
      </c>
      <c r="K284" s="1022">
        <v>100</v>
      </c>
      <c r="L284" s="1226">
        <f t="shared" si="203"/>
        <v>99.418999999999997</v>
      </c>
      <c r="M284" s="1022">
        <v>100</v>
      </c>
      <c r="N284" s="1228">
        <f t="shared" ref="N284:O284" si="207">G284-J284</f>
        <v>145250</v>
      </c>
      <c r="O284" s="1229">
        <f t="shared" si="207"/>
        <v>24854650</v>
      </c>
      <c r="P284" s="639" t="s">
        <v>1114</v>
      </c>
    </row>
    <row r="285" spans="2:16" ht="50">
      <c r="B285" s="1072"/>
      <c r="C285" s="768">
        <v>23</v>
      </c>
      <c r="D285" s="647" t="s">
        <v>640</v>
      </c>
      <c r="E285" s="768" t="s">
        <v>309</v>
      </c>
      <c r="F285" s="768" t="s">
        <v>20</v>
      </c>
      <c r="G285" s="1235">
        <v>150000000</v>
      </c>
      <c r="H285" s="1235">
        <v>149815000</v>
      </c>
      <c r="I285" s="458" t="s">
        <v>1531</v>
      </c>
      <c r="J285" s="1236">
        <v>74907500</v>
      </c>
      <c r="K285" s="1237">
        <v>50</v>
      </c>
      <c r="L285" s="1226">
        <f t="shared" si="203"/>
        <v>49.938333333333333</v>
      </c>
      <c r="M285" s="1225">
        <v>100</v>
      </c>
      <c r="N285" s="1228">
        <f t="shared" ref="N285:O285" si="208">G285-J285</f>
        <v>75092500</v>
      </c>
      <c r="O285" s="1229">
        <f t="shared" si="208"/>
        <v>149814950</v>
      </c>
      <c r="P285" s="639"/>
    </row>
    <row r="286" spans="2:16" ht="50">
      <c r="B286" s="1072"/>
      <c r="C286" s="768">
        <v>24</v>
      </c>
      <c r="D286" s="647" t="s">
        <v>642</v>
      </c>
      <c r="E286" s="768" t="s">
        <v>309</v>
      </c>
      <c r="F286" s="768" t="s">
        <v>20</v>
      </c>
      <c r="G286" s="1235">
        <v>160000000</v>
      </c>
      <c r="H286" s="1235">
        <v>159607000</v>
      </c>
      <c r="I286" s="458" t="s">
        <v>1532</v>
      </c>
      <c r="J286" s="1236">
        <v>79803500</v>
      </c>
      <c r="K286" s="1237">
        <v>50</v>
      </c>
      <c r="L286" s="1226">
        <f t="shared" si="203"/>
        <v>49.877187499999998</v>
      </c>
      <c r="M286" s="1225">
        <v>100</v>
      </c>
      <c r="N286" s="1228">
        <f t="shared" ref="N286:O286" si="209">G286-J286</f>
        <v>80196500</v>
      </c>
      <c r="O286" s="1229">
        <f t="shared" si="209"/>
        <v>159606950</v>
      </c>
      <c r="P286" s="639" t="s">
        <v>1533</v>
      </c>
    </row>
    <row r="287" spans="2:16" ht="50">
      <c r="B287" s="1072"/>
      <c r="C287" s="768">
        <v>25</v>
      </c>
      <c r="D287" s="647" t="s">
        <v>643</v>
      </c>
      <c r="E287" s="768" t="s">
        <v>309</v>
      </c>
      <c r="F287" s="768" t="s">
        <v>20</v>
      </c>
      <c r="G287" s="1235">
        <v>150000000</v>
      </c>
      <c r="H287" s="1235">
        <v>149430000</v>
      </c>
      <c r="I287" s="458" t="s">
        <v>1534</v>
      </c>
      <c r="J287" s="1236">
        <v>74000000</v>
      </c>
      <c r="K287" s="1237">
        <v>50</v>
      </c>
      <c r="L287" s="1226">
        <f t="shared" si="203"/>
        <v>49.333333333333336</v>
      </c>
      <c r="M287" s="1225">
        <v>100</v>
      </c>
      <c r="N287" s="1228">
        <f t="shared" ref="N287:O287" si="210">G287-J287</f>
        <v>76000000</v>
      </c>
      <c r="O287" s="1229">
        <f t="shared" si="210"/>
        <v>149429950</v>
      </c>
      <c r="P287" s="639"/>
    </row>
    <row r="288" spans="2:16" ht="37.5">
      <c r="B288" s="1072"/>
      <c r="C288" s="768">
        <v>26</v>
      </c>
      <c r="D288" s="647" t="s">
        <v>644</v>
      </c>
      <c r="E288" s="768" t="s">
        <v>309</v>
      </c>
      <c r="F288" s="768" t="s">
        <v>146</v>
      </c>
      <c r="G288" s="1235">
        <v>50000000</v>
      </c>
      <c r="H288" s="1314"/>
      <c r="I288" s="458" t="s">
        <v>1535</v>
      </c>
      <c r="J288" s="1236">
        <v>25000000</v>
      </c>
      <c r="K288" s="1237">
        <v>0</v>
      </c>
      <c r="L288" s="1226">
        <f t="shared" si="203"/>
        <v>50</v>
      </c>
      <c r="M288" s="1225">
        <v>0</v>
      </c>
      <c r="N288" s="1228">
        <f t="shared" ref="N288:O288" si="211">G288-J288</f>
        <v>25000000</v>
      </c>
      <c r="O288" s="1315">
        <f t="shared" si="211"/>
        <v>0</v>
      </c>
      <c r="P288" s="639"/>
    </row>
    <row r="289" spans="1:19" ht="37.5">
      <c r="B289" s="1072"/>
      <c r="C289" s="768">
        <v>27</v>
      </c>
      <c r="D289" s="647" t="s">
        <v>646</v>
      </c>
      <c r="E289" s="768" t="s">
        <v>309</v>
      </c>
      <c r="F289" s="768" t="s">
        <v>146</v>
      </c>
      <c r="G289" s="1235">
        <v>90000000</v>
      </c>
      <c r="H289" s="1314"/>
      <c r="I289" s="458" t="s">
        <v>1535</v>
      </c>
      <c r="J289" s="1236">
        <v>45000000</v>
      </c>
      <c r="K289" s="1237">
        <v>0</v>
      </c>
      <c r="L289" s="1226">
        <f t="shared" si="203"/>
        <v>50</v>
      </c>
      <c r="M289" s="1225">
        <v>0</v>
      </c>
      <c r="N289" s="1228">
        <f t="shared" ref="N289:O289" si="212">G289-J289</f>
        <v>45000000</v>
      </c>
      <c r="O289" s="1315">
        <f t="shared" si="212"/>
        <v>0</v>
      </c>
      <c r="P289" s="639"/>
    </row>
    <row r="290" spans="1:19" ht="50">
      <c r="B290" s="1072"/>
      <c r="C290" s="768">
        <v>28</v>
      </c>
      <c r="D290" s="647" t="s">
        <v>647</v>
      </c>
      <c r="E290" s="768" t="s">
        <v>309</v>
      </c>
      <c r="F290" s="768" t="s">
        <v>20</v>
      </c>
      <c r="G290" s="1235">
        <v>150000000</v>
      </c>
      <c r="H290" s="1235">
        <v>149415000</v>
      </c>
      <c r="I290" s="458" t="s">
        <v>1536</v>
      </c>
      <c r="J290" s="1236">
        <v>74707500</v>
      </c>
      <c r="K290" s="1237">
        <v>50</v>
      </c>
      <c r="L290" s="1226">
        <f t="shared" si="203"/>
        <v>49.805</v>
      </c>
      <c r="M290" s="1225">
        <v>100</v>
      </c>
      <c r="N290" s="1228">
        <f t="shared" ref="N290:O290" si="213">G290-J290</f>
        <v>75292500</v>
      </c>
      <c r="O290" s="1229">
        <f t="shared" si="213"/>
        <v>149414950</v>
      </c>
      <c r="P290" s="639"/>
    </row>
    <row r="291" spans="1:19" ht="50">
      <c r="A291" s="1055"/>
      <c r="B291" s="1376"/>
      <c r="C291" s="969">
        <v>29</v>
      </c>
      <c r="D291" s="1377" t="s">
        <v>652</v>
      </c>
      <c r="E291" s="969" t="s">
        <v>309</v>
      </c>
      <c r="F291" s="969" t="s">
        <v>19</v>
      </c>
      <c r="G291" s="1378">
        <v>387074440</v>
      </c>
      <c r="H291" s="1379">
        <v>387074440</v>
      </c>
      <c r="I291" s="1380" t="s">
        <v>1537</v>
      </c>
      <c r="J291" s="1236">
        <v>387074440</v>
      </c>
      <c r="K291" s="1237">
        <v>100</v>
      </c>
      <c r="L291" s="1381">
        <f t="shared" si="203"/>
        <v>100</v>
      </c>
      <c r="M291" s="1237">
        <v>100</v>
      </c>
      <c r="N291" s="1382">
        <f t="shared" ref="N291:O291" si="214">G291-J291</f>
        <v>0</v>
      </c>
      <c r="O291" s="1383">
        <f t="shared" si="214"/>
        <v>387074340</v>
      </c>
      <c r="P291" s="1384" t="s">
        <v>1538</v>
      </c>
      <c r="Q291" s="1055"/>
      <c r="R291" s="1055"/>
      <c r="S291" s="1055"/>
    </row>
    <row r="292" spans="1:19" ht="62.5">
      <c r="A292" s="1061"/>
      <c r="B292" s="1072"/>
      <c r="C292" s="768">
        <v>30</v>
      </c>
      <c r="D292" s="647" t="s">
        <v>664</v>
      </c>
      <c r="E292" s="487" t="s">
        <v>309</v>
      </c>
      <c r="F292" s="768" t="s">
        <v>18</v>
      </c>
      <c r="G292" s="812">
        <v>166503369</v>
      </c>
      <c r="H292" s="713">
        <v>166503369</v>
      </c>
      <c r="I292" s="1308" t="s">
        <v>1539</v>
      </c>
      <c r="J292" s="1240">
        <v>166503369</v>
      </c>
      <c r="K292" s="1022">
        <v>100</v>
      </c>
      <c r="L292" s="1226">
        <f t="shared" si="203"/>
        <v>100</v>
      </c>
      <c r="M292" s="1022">
        <v>100</v>
      </c>
      <c r="N292" s="1228">
        <f t="shared" ref="N292:O292" si="215">G292-J292</f>
        <v>0</v>
      </c>
      <c r="O292" s="1229">
        <f t="shared" si="215"/>
        <v>166503269</v>
      </c>
      <c r="P292" s="635" t="s">
        <v>1538</v>
      </c>
      <c r="Q292" s="1061"/>
      <c r="R292" s="1061"/>
      <c r="S292" s="1061"/>
    </row>
    <row r="293" spans="1:19" ht="62.5">
      <c r="A293" s="1061"/>
      <c r="B293" s="1072"/>
      <c r="C293" s="768">
        <v>31</v>
      </c>
      <c r="D293" s="1013" t="s">
        <v>667</v>
      </c>
      <c r="E293" s="487" t="s">
        <v>309</v>
      </c>
      <c r="F293" s="768" t="s">
        <v>20</v>
      </c>
      <c r="G293" s="812">
        <v>29379483</v>
      </c>
      <c r="H293" s="713">
        <v>29379483</v>
      </c>
      <c r="I293" s="1308" t="s">
        <v>1540</v>
      </c>
      <c r="J293" s="1240">
        <v>29379483</v>
      </c>
      <c r="K293" s="1022">
        <v>100</v>
      </c>
      <c r="L293" s="1226">
        <f t="shared" si="203"/>
        <v>100</v>
      </c>
      <c r="M293" s="1022">
        <v>100</v>
      </c>
      <c r="N293" s="1228">
        <f t="shared" ref="N293:O293" si="216">G293-J293</f>
        <v>0</v>
      </c>
      <c r="O293" s="1229">
        <f t="shared" si="216"/>
        <v>29379383</v>
      </c>
      <c r="P293" s="635" t="s">
        <v>1538</v>
      </c>
      <c r="Q293" s="1061"/>
      <c r="R293" s="1061"/>
      <c r="S293" s="1061"/>
    </row>
    <row r="294" spans="1:19" ht="62.5">
      <c r="B294" s="1072"/>
      <c r="C294" s="768">
        <v>33</v>
      </c>
      <c r="D294" s="640" t="s">
        <v>672</v>
      </c>
      <c r="E294" s="612" t="s">
        <v>309</v>
      </c>
      <c r="F294" s="768" t="s">
        <v>18</v>
      </c>
      <c r="G294" s="812">
        <v>280000000</v>
      </c>
      <c r="H294" s="1385">
        <v>275601012</v>
      </c>
      <c r="I294" s="1386" t="s">
        <v>1541</v>
      </c>
      <c r="J294" s="1240">
        <f>82680304+137800506</f>
        <v>220480810</v>
      </c>
      <c r="K294" s="1387">
        <v>30</v>
      </c>
      <c r="L294" s="1226">
        <f t="shared" si="203"/>
        <v>78.743146428571436</v>
      </c>
      <c r="M294" s="1022">
        <v>80</v>
      </c>
      <c r="N294" s="1228">
        <f t="shared" ref="N294:O294" si="217">G294-J294</f>
        <v>59519190</v>
      </c>
      <c r="O294" s="1229">
        <f t="shared" si="217"/>
        <v>275600982</v>
      </c>
      <c r="P294" s="639" t="s">
        <v>1542</v>
      </c>
    </row>
    <row r="295" spans="1:19" ht="75">
      <c r="B295" s="1072"/>
      <c r="C295" s="768">
        <v>34</v>
      </c>
      <c r="D295" s="1388" t="s">
        <v>674</v>
      </c>
      <c r="E295" s="487" t="s">
        <v>309</v>
      </c>
      <c r="F295" s="768" t="s">
        <v>18</v>
      </c>
      <c r="G295" s="812">
        <v>1800000000</v>
      </c>
      <c r="H295" s="1389">
        <v>1248903541.99</v>
      </c>
      <c r="I295" s="1308" t="s">
        <v>1543</v>
      </c>
      <c r="J295" s="1240">
        <v>249780708</v>
      </c>
      <c r="K295" s="1022">
        <v>0</v>
      </c>
      <c r="L295" s="1226">
        <f t="shared" si="203"/>
        <v>13.876706</v>
      </c>
      <c r="M295" s="1022">
        <v>50</v>
      </c>
      <c r="N295" s="1228">
        <f t="shared" ref="N295:O295" si="218">G295-J295</f>
        <v>1550219292</v>
      </c>
      <c r="O295" s="1390">
        <f t="shared" si="218"/>
        <v>1248903541.99</v>
      </c>
      <c r="P295" s="458" t="s">
        <v>1544</v>
      </c>
    </row>
    <row r="296" spans="1:19" ht="50">
      <c r="B296" s="1072"/>
      <c r="C296" s="768">
        <v>35</v>
      </c>
      <c r="D296" s="1388" t="s">
        <v>676</v>
      </c>
      <c r="E296" s="487" t="s">
        <v>309</v>
      </c>
      <c r="F296" s="768" t="s">
        <v>18</v>
      </c>
      <c r="G296" s="812">
        <v>280000000</v>
      </c>
      <c r="H296" s="1389">
        <v>275601012</v>
      </c>
      <c r="I296" s="1308" t="s">
        <v>1545</v>
      </c>
      <c r="J296" s="1240">
        <v>137800507</v>
      </c>
      <c r="K296" s="1022">
        <v>0</v>
      </c>
      <c r="L296" s="1226">
        <f t="shared" si="203"/>
        <v>49.214466785714286</v>
      </c>
      <c r="M296" s="1022">
        <v>50</v>
      </c>
      <c r="N296" s="1228">
        <f t="shared" ref="N296:O296" si="219">G296-J296</f>
        <v>142199493</v>
      </c>
      <c r="O296" s="1390">
        <f t="shared" si="219"/>
        <v>275601012</v>
      </c>
      <c r="P296" s="458" t="s">
        <v>1546</v>
      </c>
    </row>
    <row r="297" spans="1:19" ht="25">
      <c r="B297" s="1072"/>
      <c r="C297" s="768">
        <v>36</v>
      </c>
      <c r="D297" s="1388" t="s">
        <v>678</v>
      </c>
      <c r="E297" s="487" t="s">
        <v>309</v>
      </c>
      <c r="F297" s="768" t="s">
        <v>20</v>
      </c>
      <c r="G297" s="812">
        <v>100000000</v>
      </c>
      <c r="H297" s="1391"/>
      <c r="I297" s="1316"/>
      <c r="J297" s="614" t="s">
        <v>321</v>
      </c>
      <c r="K297" s="1022">
        <v>0</v>
      </c>
      <c r="L297" s="1226" t="e">
        <f t="shared" si="203"/>
        <v>#VALUE!</v>
      </c>
      <c r="M297" s="1022">
        <v>0</v>
      </c>
      <c r="N297" s="1367" t="e">
        <f t="shared" ref="N297:O297" si="220">G297-J297</f>
        <v>#VALUE!</v>
      </c>
      <c r="O297" s="1315">
        <f t="shared" si="220"/>
        <v>0</v>
      </c>
      <c r="P297" s="458" t="s">
        <v>1547</v>
      </c>
    </row>
    <row r="298" spans="1:19" ht="62.5">
      <c r="B298" s="1072"/>
      <c r="C298" s="768">
        <v>38</v>
      </c>
      <c r="D298" s="1392" t="s">
        <v>1548</v>
      </c>
      <c r="E298" s="487" t="s">
        <v>309</v>
      </c>
      <c r="F298" s="768" t="s">
        <v>18</v>
      </c>
      <c r="G298" s="812">
        <v>280000000</v>
      </c>
      <c r="H298" s="1389">
        <v>273329175</v>
      </c>
      <c r="I298" s="1308" t="s">
        <v>1549</v>
      </c>
      <c r="J298" s="1240">
        <v>81998753</v>
      </c>
      <c r="K298" s="1022">
        <v>0</v>
      </c>
      <c r="L298" s="1226">
        <f t="shared" si="203"/>
        <v>29.28526892857143</v>
      </c>
      <c r="M298" s="1022">
        <v>80</v>
      </c>
      <c r="N298" s="1228">
        <f t="shared" ref="N298:O298" si="221">G298-J298</f>
        <v>198001247</v>
      </c>
      <c r="O298" s="1390">
        <f t="shared" si="221"/>
        <v>273329175</v>
      </c>
      <c r="P298" s="458" t="s">
        <v>1546</v>
      </c>
    </row>
    <row r="299" spans="1:19" ht="62.5">
      <c r="B299" s="1072"/>
      <c r="C299" s="768">
        <v>39</v>
      </c>
      <c r="D299" s="1388" t="s">
        <v>685</v>
      </c>
      <c r="E299" s="487" t="s">
        <v>309</v>
      </c>
      <c r="F299" s="768" t="s">
        <v>18</v>
      </c>
      <c r="G299" s="812">
        <v>400000000</v>
      </c>
      <c r="H299" s="1389">
        <v>388749306</v>
      </c>
      <c r="I299" s="1308" t="s">
        <v>1550</v>
      </c>
      <c r="J299" s="1240">
        <v>116624791</v>
      </c>
      <c r="K299" s="1022">
        <v>0</v>
      </c>
      <c r="L299" s="1226">
        <f t="shared" si="203"/>
        <v>29.15619775</v>
      </c>
      <c r="M299" s="1022">
        <v>30</v>
      </c>
      <c r="N299" s="1228">
        <f t="shared" ref="N299:O299" si="222">G299-J299</f>
        <v>283375209</v>
      </c>
      <c r="O299" s="1390">
        <f t="shared" si="222"/>
        <v>388749306</v>
      </c>
      <c r="P299" s="458" t="s">
        <v>1544</v>
      </c>
    </row>
    <row r="300" spans="1:19" ht="75">
      <c r="B300" s="1072"/>
      <c r="C300" s="768">
        <v>40</v>
      </c>
      <c r="D300" s="1388" t="s">
        <v>1551</v>
      </c>
      <c r="E300" s="487" t="s">
        <v>309</v>
      </c>
      <c r="F300" s="768" t="s">
        <v>18</v>
      </c>
      <c r="G300" s="812">
        <v>1400000000</v>
      </c>
      <c r="H300" s="1389">
        <v>1044484692</v>
      </c>
      <c r="I300" s="1308" t="s">
        <v>1552</v>
      </c>
      <c r="J300" s="1240">
        <v>208896938</v>
      </c>
      <c r="K300" s="1022">
        <v>0</v>
      </c>
      <c r="L300" s="1226">
        <f t="shared" si="203"/>
        <v>14.921209857142856</v>
      </c>
      <c r="M300" s="1022">
        <v>50</v>
      </c>
      <c r="N300" s="1228">
        <f t="shared" ref="N300:O300" si="223">G300-J300</f>
        <v>1191103062</v>
      </c>
      <c r="O300" s="1390">
        <f t="shared" si="223"/>
        <v>1044484692</v>
      </c>
      <c r="P300" s="458" t="s">
        <v>1553</v>
      </c>
    </row>
    <row r="301" spans="1:19" ht="50">
      <c r="B301" s="1072"/>
      <c r="C301" s="768">
        <v>43</v>
      </c>
      <c r="D301" s="1388" t="s">
        <v>692</v>
      </c>
      <c r="E301" s="487" t="s">
        <v>309</v>
      </c>
      <c r="F301" s="768" t="s">
        <v>20</v>
      </c>
      <c r="G301" s="1393">
        <v>99766800</v>
      </c>
      <c r="H301" s="713">
        <v>99766800</v>
      </c>
      <c r="I301" s="1308" t="s">
        <v>1554</v>
      </c>
      <c r="J301" s="1240">
        <v>79813440</v>
      </c>
      <c r="K301" s="1022">
        <v>100</v>
      </c>
      <c r="L301" s="1226">
        <f t="shared" si="203"/>
        <v>80</v>
      </c>
      <c r="M301" s="1022">
        <v>100</v>
      </c>
      <c r="N301" s="1228">
        <f t="shared" ref="N301:O301" si="224">G301-J301</f>
        <v>19953360</v>
      </c>
      <c r="O301" s="1229">
        <f t="shared" si="224"/>
        <v>99766700</v>
      </c>
      <c r="P301" s="639" t="s">
        <v>1555</v>
      </c>
    </row>
    <row r="302" spans="1:19" ht="50">
      <c r="B302" s="1072"/>
      <c r="C302" s="768">
        <v>44</v>
      </c>
      <c r="D302" s="1394" t="s">
        <v>695</v>
      </c>
      <c r="E302" s="487" t="s">
        <v>309</v>
      </c>
      <c r="F302" s="768" t="s">
        <v>20</v>
      </c>
      <c r="G302" s="1393">
        <v>52999753</v>
      </c>
      <c r="H302" s="713">
        <v>52999753</v>
      </c>
      <c r="I302" s="1308" t="s">
        <v>1556</v>
      </c>
      <c r="J302" s="1395">
        <v>52999753</v>
      </c>
      <c r="K302" s="1022">
        <v>100</v>
      </c>
      <c r="L302" s="1226">
        <f t="shared" si="203"/>
        <v>100</v>
      </c>
      <c r="M302" s="1022">
        <v>100</v>
      </c>
      <c r="N302" s="1228">
        <f t="shared" ref="N302:O302" si="225">G302-J302</f>
        <v>0</v>
      </c>
      <c r="O302" s="1229">
        <f t="shared" si="225"/>
        <v>52999653</v>
      </c>
      <c r="P302" s="1396" t="s">
        <v>697</v>
      </c>
    </row>
    <row r="303" spans="1:19" ht="50">
      <c r="B303" s="1072"/>
      <c r="C303" s="768">
        <v>45</v>
      </c>
      <c r="D303" s="1394" t="s">
        <v>698</v>
      </c>
      <c r="E303" s="487" t="s">
        <v>309</v>
      </c>
      <c r="F303" s="768" t="s">
        <v>20</v>
      </c>
      <c r="G303" s="1393">
        <v>29883975</v>
      </c>
      <c r="H303" s="713">
        <v>29883975</v>
      </c>
      <c r="I303" s="1308" t="s">
        <v>1557</v>
      </c>
      <c r="J303" s="1395">
        <v>29883975</v>
      </c>
      <c r="K303" s="1022">
        <v>100</v>
      </c>
      <c r="L303" s="1226">
        <f t="shared" si="203"/>
        <v>100</v>
      </c>
      <c r="M303" s="1022">
        <v>100</v>
      </c>
      <c r="N303" s="1228">
        <f t="shared" ref="N303:O303" si="226">G303-J303</f>
        <v>0</v>
      </c>
      <c r="O303" s="1229">
        <f t="shared" si="226"/>
        <v>29883875</v>
      </c>
      <c r="P303" s="1396" t="s">
        <v>697</v>
      </c>
    </row>
    <row r="304" spans="1:19" ht="37.5">
      <c r="B304" s="1072"/>
      <c r="C304" s="768">
        <v>46</v>
      </c>
      <c r="D304" s="1388" t="s">
        <v>701</v>
      </c>
      <c r="E304" s="487" t="s">
        <v>309</v>
      </c>
      <c r="F304" s="768" t="s">
        <v>20</v>
      </c>
      <c r="G304" s="1393">
        <v>49681074</v>
      </c>
      <c r="H304" s="713">
        <v>49681074</v>
      </c>
      <c r="I304" s="1308" t="s">
        <v>1558</v>
      </c>
      <c r="J304" s="1395">
        <v>39744838</v>
      </c>
      <c r="K304" s="1022">
        <v>80</v>
      </c>
      <c r="L304" s="1226">
        <f t="shared" si="203"/>
        <v>79.999957327814613</v>
      </c>
      <c r="M304" s="1022">
        <v>100</v>
      </c>
      <c r="N304" s="1228">
        <f t="shared" ref="N304:O304" si="227">G304-J304</f>
        <v>9936236</v>
      </c>
      <c r="O304" s="1229">
        <f t="shared" si="227"/>
        <v>49680994</v>
      </c>
      <c r="P304" s="639" t="s">
        <v>1559</v>
      </c>
    </row>
    <row r="305" spans="2:16" ht="37.5">
      <c r="B305" s="1072"/>
      <c r="C305" s="768">
        <v>47</v>
      </c>
      <c r="D305" s="1394" t="s">
        <v>1560</v>
      </c>
      <c r="E305" s="1397" t="s">
        <v>309</v>
      </c>
      <c r="F305" s="1371" t="s">
        <v>20</v>
      </c>
      <c r="G305" s="1398">
        <v>100000000</v>
      </c>
      <c r="H305" s="1399"/>
      <c r="I305" s="1400"/>
      <c r="J305" s="972">
        <v>0</v>
      </c>
      <c r="K305" s="1401">
        <v>0</v>
      </c>
      <c r="L305" s="1226">
        <f t="shared" si="203"/>
        <v>0</v>
      </c>
      <c r="M305" s="1401">
        <v>0</v>
      </c>
      <c r="N305" s="1228">
        <f t="shared" ref="N305:O305" si="228">G305-J305</f>
        <v>100000000</v>
      </c>
      <c r="O305" s="1315">
        <f t="shared" si="228"/>
        <v>0</v>
      </c>
      <c r="P305" s="635" t="s">
        <v>1547</v>
      </c>
    </row>
    <row r="306" spans="2:16" ht="25">
      <c r="B306" s="1072"/>
      <c r="C306" s="768"/>
      <c r="D306" s="1402" t="s">
        <v>1561</v>
      </c>
      <c r="E306" s="1397" t="s">
        <v>309</v>
      </c>
      <c r="F306" s="1371" t="s">
        <v>20</v>
      </c>
      <c r="G306" s="1403">
        <v>80000000</v>
      </c>
      <c r="H306" s="713"/>
      <c r="I306" s="1308"/>
      <c r="J306" s="1240"/>
      <c r="K306" s="1022"/>
      <c r="L306" s="1226"/>
      <c r="M306" s="1022"/>
      <c r="N306" s="1367"/>
      <c r="O306" s="1315"/>
      <c r="P306" s="639" t="s">
        <v>21</v>
      </c>
    </row>
    <row r="307" spans="2:16" ht="25">
      <c r="B307" s="1072"/>
      <c r="C307" s="768"/>
      <c r="D307" s="1402" t="s">
        <v>1562</v>
      </c>
      <c r="E307" s="1397" t="s">
        <v>309</v>
      </c>
      <c r="F307" s="1371" t="s">
        <v>20</v>
      </c>
      <c r="G307" s="1403">
        <v>100000000</v>
      </c>
      <c r="H307" s="713"/>
      <c r="I307" s="1308"/>
      <c r="J307" s="1240"/>
      <c r="K307" s="1022"/>
      <c r="L307" s="1226"/>
      <c r="M307" s="1022"/>
      <c r="N307" s="1367"/>
      <c r="O307" s="1315"/>
      <c r="P307" s="1404" t="s">
        <v>1547</v>
      </c>
    </row>
    <row r="308" spans="2:16" ht="25">
      <c r="B308" s="1072"/>
      <c r="C308" s="768"/>
      <c r="D308" s="1402" t="s">
        <v>1563</v>
      </c>
      <c r="E308" s="1397" t="s">
        <v>309</v>
      </c>
      <c r="F308" s="1371" t="s">
        <v>20</v>
      </c>
      <c r="G308" s="1403">
        <v>100000000</v>
      </c>
      <c r="H308" s="713"/>
      <c r="I308" s="1308"/>
      <c r="J308" s="1240"/>
      <c r="K308" s="1022"/>
      <c r="L308" s="1226"/>
      <c r="M308" s="1022"/>
      <c r="N308" s="1367"/>
      <c r="O308" s="1315"/>
      <c r="P308" s="1404" t="s">
        <v>1547</v>
      </c>
    </row>
    <row r="309" spans="2:16" ht="25">
      <c r="B309" s="1072"/>
      <c r="C309" s="768"/>
      <c r="D309" s="1402" t="s">
        <v>1564</v>
      </c>
      <c r="E309" s="1397" t="s">
        <v>309</v>
      </c>
      <c r="F309" s="1371" t="s">
        <v>20</v>
      </c>
      <c r="G309" s="1403">
        <v>100000000</v>
      </c>
      <c r="H309" s="713"/>
      <c r="I309" s="1308"/>
      <c r="J309" s="1240"/>
      <c r="K309" s="1022"/>
      <c r="L309" s="1226"/>
      <c r="M309" s="1022"/>
      <c r="N309" s="1367"/>
      <c r="O309" s="1315"/>
      <c r="P309" s="1404" t="s">
        <v>1547</v>
      </c>
    </row>
    <row r="310" spans="2:16" ht="37.5">
      <c r="B310" s="1072"/>
      <c r="C310" s="768"/>
      <c r="D310" s="1402" t="s">
        <v>1565</v>
      </c>
      <c r="E310" s="1397" t="s">
        <v>309</v>
      </c>
      <c r="F310" s="1371" t="s">
        <v>20</v>
      </c>
      <c r="G310" s="1403">
        <v>100000000</v>
      </c>
      <c r="H310" s="713"/>
      <c r="I310" s="1308"/>
      <c r="J310" s="1240"/>
      <c r="K310" s="1022"/>
      <c r="L310" s="1226"/>
      <c r="M310" s="1022"/>
      <c r="N310" s="1367"/>
      <c r="O310" s="1315"/>
      <c r="P310" s="1404" t="s">
        <v>1547</v>
      </c>
    </row>
    <row r="311" spans="2:16" ht="37.5">
      <c r="B311" s="1072"/>
      <c r="C311" s="768"/>
      <c r="D311" s="1402" t="s">
        <v>1566</v>
      </c>
      <c r="E311" s="1397" t="s">
        <v>309</v>
      </c>
      <c r="F311" s="1371" t="s">
        <v>20</v>
      </c>
      <c r="G311" s="1403">
        <v>100000000</v>
      </c>
      <c r="H311" s="713"/>
      <c r="I311" s="1308"/>
      <c r="J311" s="1240"/>
      <c r="K311" s="1022"/>
      <c r="L311" s="1226"/>
      <c r="M311" s="1022"/>
      <c r="N311" s="1367"/>
      <c r="O311" s="1315"/>
      <c r="P311" s="1404" t="s">
        <v>1547</v>
      </c>
    </row>
    <row r="312" spans="2:16" ht="13">
      <c r="B312" s="1072"/>
      <c r="C312" s="768"/>
      <c r="D312" s="1402" t="s">
        <v>1567</v>
      </c>
      <c r="E312" s="1397" t="s">
        <v>309</v>
      </c>
      <c r="F312" s="1371" t="s">
        <v>20</v>
      </c>
      <c r="G312" s="1403">
        <v>100000000</v>
      </c>
      <c r="H312" s="713"/>
      <c r="I312" s="1308"/>
      <c r="J312" s="1240"/>
      <c r="K312" s="1022"/>
      <c r="L312" s="1226"/>
      <c r="M312" s="1022"/>
      <c r="N312" s="1367"/>
      <c r="O312" s="1315"/>
      <c r="P312" s="1404" t="s">
        <v>1547</v>
      </c>
    </row>
    <row r="313" spans="2:16" ht="25">
      <c r="B313" s="1072"/>
      <c r="C313" s="768"/>
      <c r="D313" s="1402" t="s">
        <v>1568</v>
      </c>
      <c r="E313" s="1397" t="s">
        <v>309</v>
      </c>
      <c r="F313" s="1371" t="s">
        <v>20</v>
      </c>
      <c r="G313" s="1403">
        <v>100000000</v>
      </c>
      <c r="H313" s="713"/>
      <c r="I313" s="1308"/>
      <c r="J313" s="1240"/>
      <c r="K313" s="1022"/>
      <c r="L313" s="1226"/>
      <c r="M313" s="1022"/>
      <c r="N313" s="1367"/>
      <c r="O313" s="1315"/>
      <c r="P313" s="1404" t="s">
        <v>1547</v>
      </c>
    </row>
    <row r="314" spans="2:16" ht="37.5">
      <c r="B314" s="1072"/>
      <c r="C314" s="768"/>
      <c r="D314" s="1402" t="s">
        <v>1569</v>
      </c>
      <c r="E314" s="1397" t="s">
        <v>309</v>
      </c>
      <c r="F314" s="1371" t="s">
        <v>20</v>
      </c>
      <c r="G314" s="1403">
        <v>37000000</v>
      </c>
      <c r="H314" s="713"/>
      <c r="I314" s="1308"/>
      <c r="J314" s="1240"/>
      <c r="K314" s="1022"/>
      <c r="L314" s="1226"/>
      <c r="M314" s="1022"/>
      <c r="N314" s="1367"/>
      <c r="O314" s="1315"/>
      <c r="P314" s="1404" t="s">
        <v>1547</v>
      </c>
    </row>
    <row r="315" spans="2:16" ht="25">
      <c r="B315" s="1072"/>
      <c r="C315" s="768"/>
      <c r="D315" s="1402" t="s">
        <v>1570</v>
      </c>
      <c r="E315" s="1397" t="s">
        <v>309</v>
      </c>
      <c r="F315" s="1371" t="s">
        <v>20</v>
      </c>
      <c r="G315" s="1403">
        <v>100000000</v>
      </c>
      <c r="H315" s="713"/>
      <c r="I315" s="1308"/>
      <c r="J315" s="1240"/>
      <c r="K315" s="1022"/>
      <c r="L315" s="1226"/>
      <c r="M315" s="1022"/>
      <c r="N315" s="1367"/>
      <c r="O315" s="1315"/>
      <c r="P315" s="1404" t="s">
        <v>1547</v>
      </c>
    </row>
    <row r="316" spans="2:16" ht="25">
      <c r="B316" s="1072"/>
      <c r="C316" s="768"/>
      <c r="D316" s="1402" t="s">
        <v>1571</v>
      </c>
      <c r="E316" s="1397" t="s">
        <v>309</v>
      </c>
      <c r="F316" s="1371" t="s">
        <v>20</v>
      </c>
      <c r="G316" s="1403">
        <v>100000000</v>
      </c>
      <c r="H316" s="713"/>
      <c r="I316" s="1308"/>
      <c r="J316" s="1240"/>
      <c r="K316" s="1022"/>
      <c r="L316" s="1226"/>
      <c r="M316" s="1022"/>
      <c r="N316" s="1367"/>
      <c r="O316" s="1315"/>
      <c r="P316" s="1404" t="s">
        <v>1547</v>
      </c>
    </row>
    <row r="317" spans="2:16" ht="25">
      <c r="B317" s="1072"/>
      <c r="C317" s="768"/>
      <c r="D317" s="1402" t="s">
        <v>1572</v>
      </c>
      <c r="E317" s="1397" t="s">
        <v>309</v>
      </c>
      <c r="F317" s="1371" t="s">
        <v>20</v>
      </c>
      <c r="G317" s="1403">
        <v>100000000</v>
      </c>
      <c r="H317" s="713"/>
      <c r="I317" s="1308"/>
      <c r="J317" s="1240"/>
      <c r="K317" s="1022"/>
      <c r="L317" s="1226"/>
      <c r="M317" s="1022"/>
      <c r="N317" s="1367"/>
      <c r="O317" s="1315"/>
      <c r="P317" s="1404" t="s">
        <v>1547</v>
      </c>
    </row>
    <row r="318" spans="2:16" ht="13">
      <c r="B318" s="1072"/>
      <c r="C318" s="768"/>
      <c r="D318" s="1402" t="s">
        <v>1573</v>
      </c>
      <c r="E318" s="1397" t="s">
        <v>309</v>
      </c>
      <c r="F318" s="1371" t="s">
        <v>20</v>
      </c>
      <c r="G318" s="1403">
        <v>25000000</v>
      </c>
      <c r="H318" s="713"/>
      <c r="I318" s="1308"/>
      <c r="J318" s="1240"/>
      <c r="K318" s="1022"/>
      <c r="L318" s="1226"/>
      <c r="M318" s="1022"/>
      <c r="N318" s="1367"/>
      <c r="O318" s="1315"/>
      <c r="P318" s="1404" t="s">
        <v>1547</v>
      </c>
    </row>
    <row r="319" spans="2:16" ht="25">
      <c r="B319" s="1072"/>
      <c r="C319" s="768"/>
      <c r="D319" s="1402" t="s">
        <v>1574</v>
      </c>
      <c r="E319" s="1397" t="s">
        <v>309</v>
      </c>
      <c r="F319" s="1371" t="s">
        <v>20</v>
      </c>
      <c r="G319" s="1403">
        <v>100000000</v>
      </c>
      <c r="H319" s="713"/>
      <c r="I319" s="1308"/>
      <c r="J319" s="1240"/>
      <c r="K319" s="1022"/>
      <c r="L319" s="1226"/>
      <c r="M319" s="1022"/>
      <c r="N319" s="1367"/>
      <c r="O319" s="1315"/>
      <c r="P319" s="1404" t="s">
        <v>1547</v>
      </c>
    </row>
    <row r="320" spans="2:16" ht="50">
      <c r="B320" s="1072"/>
      <c r="C320" s="768"/>
      <c r="D320" s="1402" t="s">
        <v>1575</v>
      </c>
      <c r="E320" s="1397" t="s">
        <v>309</v>
      </c>
      <c r="F320" s="1371" t="s">
        <v>20</v>
      </c>
      <c r="G320" s="1403">
        <v>30187724</v>
      </c>
      <c r="H320" s="713"/>
      <c r="I320" s="1308"/>
      <c r="J320" s="1240"/>
      <c r="K320" s="1022"/>
      <c r="L320" s="1226"/>
      <c r="M320" s="1022"/>
      <c r="N320" s="1367"/>
      <c r="O320" s="1315"/>
      <c r="P320" s="1368"/>
    </row>
    <row r="321" spans="2:16" ht="25">
      <c r="B321" s="1072"/>
      <c r="C321" s="768"/>
      <c r="D321" s="1402" t="s">
        <v>1576</v>
      </c>
      <c r="E321" s="1397" t="s">
        <v>309</v>
      </c>
      <c r="F321" s="1371" t="s">
        <v>20</v>
      </c>
      <c r="G321" s="1403">
        <v>15000000</v>
      </c>
      <c r="H321" s="713"/>
      <c r="I321" s="1308"/>
      <c r="J321" s="1240"/>
      <c r="K321" s="1022"/>
      <c r="L321" s="1226"/>
      <c r="M321" s="1022"/>
      <c r="N321" s="1367"/>
      <c r="O321" s="1315"/>
      <c r="P321" s="1368"/>
    </row>
    <row r="322" spans="2:16" ht="38">
      <c r="B322" s="1072"/>
      <c r="C322" s="768"/>
      <c r="D322" s="1402" t="s">
        <v>1577</v>
      </c>
      <c r="E322" s="1397" t="s">
        <v>309</v>
      </c>
      <c r="F322" s="1371" t="s">
        <v>20</v>
      </c>
      <c r="G322" s="1403">
        <v>19592255</v>
      </c>
      <c r="H322" s="713"/>
      <c r="I322" s="1308"/>
      <c r="J322" s="1240"/>
      <c r="K322" s="1022"/>
      <c r="L322" s="1226"/>
      <c r="M322" s="1022"/>
      <c r="N322" s="1367"/>
      <c r="O322" s="1315"/>
      <c r="P322" s="1405" t="s">
        <v>1578</v>
      </c>
    </row>
    <row r="323" spans="2:16" ht="26">
      <c r="B323" s="1072"/>
      <c r="C323" s="768"/>
      <c r="D323" s="1402" t="s">
        <v>1579</v>
      </c>
      <c r="E323" s="1397" t="s">
        <v>309</v>
      </c>
      <c r="F323" s="1371" t="s">
        <v>20</v>
      </c>
      <c r="G323" s="1403">
        <v>19803504</v>
      </c>
      <c r="H323" s="713"/>
      <c r="I323" s="1308"/>
      <c r="J323" s="1240"/>
      <c r="K323" s="1022"/>
      <c r="L323" s="1226"/>
      <c r="M323" s="1022"/>
      <c r="N323" s="1367"/>
      <c r="O323" s="1315"/>
      <c r="P323" s="1405" t="s">
        <v>1578</v>
      </c>
    </row>
    <row r="324" spans="2:16" ht="37.5">
      <c r="B324" s="1072"/>
      <c r="C324" s="768"/>
      <c r="D324" s="1406" t="s">
        <v>1580</v>
      </c>
      <c r="E324" s="1397" t="s">
        <v>309</v>
      </c>
      <c r="F324" s="1371" t="s">
        <v>20</v>
      </c>
      <c r="G324" s="1403">
        <v>90543172</v>
      </c>
      <c r="H324" s="713"/>
      <c r="I324" s="1308"/>
      <c r="J324" s="1240"/>
      <c r="K324" s="1022"/>
      <c r="L324" s="1226"/>
      <c r="M324" s="1022"/>
      <c r="N324" s="1367"/>
      <c r="O324" s="1315"/>
      <c r="P324" s="639"/>
    </row>
    <row r="325" spans="2:16" ht="62.5">
      <c r="B325" s="1072"/>
      <c r="C325" s="768">
        <v>51</v>
      </c>
      <c r="D325" s="647" t="s">
        <v>713</v>
      </c>
      <c r="E325" s="487" t="s">
        <v>309</v>
      </c>
      <c r="F325" s="768" t="s">
        <v>20</v>
      </c>
      <c r="G325" s="812">
        <v>100000000</v>
      </c>
      <c r="H325" s="713">
        <v>98668733</v>
      </c>
      <c r="I325" s="1308" t="s">
        <v>1581</v>
      </c>
      <c r="J325" s="1240"/>
      <c r="K325" s="1022"/>
      <c r="L325" s="1226">
        <f>J325/G325*100</f>
        <v>0</v>
      </c>
      <c r="M325" s="1022">
        <v>100</v>
      </c>
      <c r="N325" s="1228">
        <f t="shared" ref="N325:O325" si="229">G325-J325</f>
        <v>100000000</v>
      </c>
      <c r="O325" s="1229">
        <f t="shared" si="229"/>
        <v>98668733</v>
      </c>
      <c r="P325" s="639" t="s">
        <v>1582</v>
      </c>
    </row>
    <row r="326" spans="2:16" ht="42.75" customHeight="1">
      <c r="B326" s="1204"/>
      <c r="C326" s="1263"/>
      <c r="D326" s="1289" t="s">
        <v>1583</v>
      </c>
      <c r="E326" s="1407"/>
      <c r="F326" s="1263"/>
      <c r="G326" s="1291"/>
      <c r="H326" s="1408"/>
      <c r="I326" s="1323"/>
      <c r="J326" s="1409"/>
      <c r="K326" s="1269"/>
      <c r="L326" s="1269"/>
      <c r="M326" s="1269"/>
      <c r="N326" s="1341"/>
      <c r="O326" s="1410"/>
      <c r="P326" s="1341"/>
    </row>
    <row r="327" spans="2:16" ht="26">
      <c r="B327" s="1204"/>
      <c r="C327" s="721">
        <v>52</v>
      </c>
      <c r="D327" s="218" t="s">
        <v>114</v>
      </c>
      <c r="E327" s="721" t="s">
        <v>309</v>
      </c>
      <c r="F327" s="721" t="s">
        <v>146</v>
      </c>
      <c r="G327" s="781">
        <v>27298400</v>
      </c>
      <c r="H327" s="781">
        <v>27298400</v>
      </c>
      <c r="I327" s="1327"/>
      <c r="J327" s="1293">
        <v>26495734</v>
      </c>
      <c r="K327" s="1411">
        <v>0.97059659174164059</v>
      </c>
      <c r="L327" s="1208">
        <f t="shared" ref="L327:L332" si="230">J327/G327*100</f>
        <v>97.059659174164054</v>
      </c>
      <c r="M327" s="1412">
        <v>100</v>
      </c>
      <c r="N327" s="1209">
        <f t="shared" ref="N327:O327" si="231">G327-J327</f>
        <v>802666</v>
      </c>
      <c r="O327" s="1210">
        <f t="shared" si="231"/>
        <v>27298399.029403407</v>
      </c>
      <c r="P327" s="176" t="s">
        <v>563</v>
      </c>
    </row>
    <row r="328" spans="2:16" ht="26">
      <c r="B328" s="1204"/>
      <c r="C328" s="721">
        <v>53</v>
      </c>
      <c r="D328" s="218" t="s">
        <v>121</v>
      </c>
      <c r="E328" s="721" t="s">
        <v>309</v>
      </c>
      <c r="F328" s="721" t="s">
        <v>146</v>
      </c>
      <c r="G328" s="781">
        <v>11497500</v>
      </c>
      <c r="H328" s="781">
        <v>11497500</v>
      </c>
      <c r="I328" s="1327"/>
      <c r="J328" s="1293">
        <v>11387956</v>
      </c>
      <c r="K328" s="1413">
        <v>0.99047236355729507</v>
      </c>
      <c r="L328" s="1208">
        <f t="shared" si="230"/>
        <v>99.04723635572951</v>
      </c>
      <c r="M328" s="186">
        <v>100</v>
      </c>
      <c r="N328" s="1209">
        <f t="shared" ref="N328:O328" si="232">G328-J328</f>
        <v>109544</v>
      </c>
      <c r="O328" s="1210">
        <f t="shared" si="232"/>
        <v>11497499.009527637</v>
      </c>
      <c r="P328" s="176" t="s">
        <v>563</v>
      </c>
    </row>
    <row r="329" spans="2:16" ht="14">
      <c r="B329" s="1204"/>
      <c r="C329" s="721">
        <v>54</v>
      </c>
      <c r="D329" s="218" t="s">
        <v>141</v>
      </c>
      <c r="E329" s="721" t="s">
        <v>309</v>
      </c>
      <c r="F329" s="721" t="s">
        <v>146</v>
      </c>
      <c r="G329" s="781">
        <v>330000</v>
      </c>
      <c r="H329" s="781">
        <v>330000</v>
      </c>
      <c r="I329" s="1327"/>
      <c r="J329" s="1293">
        <v>330000</v>
      </c>
      <c r="K329" s="1413">
        <v>1</v>
      </c>
      <c r="L329" s="1208">
        <f t="shared" si="230"/>
        <v>100</v>
      </c>
      <c r="M329" s="1412">
        <v>100</v>
      </c>
      <c r="N329" s="1209">
        <f t="shared" ref="N329:O329" si="233">G329-J329</f>
        <v>0</v>
      </c>
      <c r="O329" s="1210">
        <f t="shared" si="233"/>
        <v>329999</v>
      </c>
      <c r="P329" s="176" t="s">
        <v>563</v>
      </c>
    </row>
    <row r="330" spans="2:16" ht="26">
      <c r="B330" s="1204"/>
      <c r="C330" s="721">
        <v>55</v>
      </c>
      <c r="D330" s="218" t="s">
        <v>123</v>
      </c>
      <c r="E330" s="721" t="s">
        <v>309</v>
      </c>
      <c r="F330" s="721" t="s">
        <v>146</v>
      </c>
      <c r="G330" s="781">
        <v>412500</v>
      </c>
      <c r="H330" s="781">
        <v>412500</v>
      </c>
      <c r="I330" s="781"/>
      <c r="J330" s="1293">
        <v>410000</v>
      </c>
      <c r="K330" s="1413">
        <v>0.9939393939393939</v>
      </c>
      <c r="L330" s="1208">
        <f t="shared" si="230"/>
        <v>99.393939393939391</v>
      </c>
      <c r="M330" s="1412">
        <v>100</v>
      </c>
      <c r="N330" s="1209">
        <f t="shared" ref="N330:O330" si="234">G330-J330</f>
        <v>2500</v>
      </c>
      <c r="O330" s="1210">
        <f t="shared" si="234"/>
        <v>412499.00606060604</v>
      </c>
      <c r="P330" s="176" t="s">
        <v>563</v>
      </c>
    </row>
    <row r="331" spans="2:16" ht="27.75" customHeight="1">
      <c r="B331" s="1204"/>
      <c r="C331" s="721">
        <v>56</v>
      </c>
      <c r="D331" s="218" t="s">
        <v>125</v>
      </c>
      <c r="E331" s="721" t="s">
        <v>309</v>
      </c>
      <c r="F331" s="721" t="s">
        <v>146</v>
      </c>
      <c r="G331" s="781">
        <v>7800000</v>
      </c>
      <c r="H331" s="781">
        <v>7800000</v>
      </c>
      <c r="I331" s="1327"/>
      <c r="J331" s="1293">
        <v>7799880</v>
      </c>
      <c r="K331" s="1413">
        <v>0.99998461538461536</v>
      </c>
      <c r="L331" s="1208">
        <f t="shared" si="230"/>
        <v>99.998461538461541</v>
      </c>
      <c r="M331" s="186">
        <v>100</v>
      </c>
      <c r="N331" s="1209">
        <f t="shared" ref="N331:O331" si="235">G331-J331</f>
        <v>120</v>
      </c>
      <c r="O331" s="1210">
        <f t="shared" si="235"/>
        <v>7799999.0000153845</v>
      </c>
      <c r="P331" s="176" t="s">
        <v>563</v>
      </c>
    </row>
    <row r="332" spans="2:16" ht="27.75" customHeight="1">
      <c r="B332" s="1204"/>
      <c r="C332" s="721">
        <v>57</v>
      </c>
      <c r="D332" s="218" t="s">
        <v>133</v>
      </c>
      <c r="E332" s="721" t="s">
        <v>309</v>
      </c>
      <c r="F332" s="721" t="s">
        <v>130</v>
      </c>
      <c r="G332" s="781">
        <v>46176000</v>
      </c>
      <c r="H332" s="781">
        <v>46176000</v>
      </c>
      <c r="I332" s="1327"/>
      <c r="J332" s="1293">
        <v>33639947</v>
      </c>
      <c r="K332" s="1413">
        <v>0.7285158307345807</v>
      </c>
      <c r="L332" s="1208">
        <f t="shared" si="230"/>
        <v>72.851583073458073</v>
      </c>
      <c r="M332" s="1274">
        <v>100</v>
      </c>
      <c r="N332" s="1209">
        <f t="shared" ref="N332:O332" si="236">G332-J332</f>
        <v>12536053</v>
      </c>
      <c r="O332" s="1210">
        <f t="shared" si="236"/>
        <v>46175999.271484166</v>
      </c>
      <c r="P332" s="1414" t="s">
        <v>1584</v>
      </c>
    </row>
    <row r="333" spans="2:16" ht="36.75" customHeight="1">
      <c r="B333" s="1204"/>
      <c r="C333" s="1263"/>
      <c r="D333" s="1289" t="s">
        <v>1585</v>
      </c>
      <c r="E333" s="1263"/>
      <c r="F333" s="1263"/>
      <c r="G333" s="1266"/>
      <c r="H333" s="1291"/>
      <c r="I333" s="1267"/>
      <c r="J333" s="1292"/>
      <c r="K333" s="1269"/>
      <c r="L333" s="1269"/>
      <c r="M333" s="1269"/>
      <c r="N333" s="1341"/>
      <c r="O333" s="1410"/>
      <c r="P333" s="1341"/>
    </row>
    <row r="334" spans="2:16" ht="26">
      <c r="B334" s="1204"/>
      <c r="C334" s="721">
        <v>59</v>
      </c>
      <c r="D334" s="218" t="s">
        <v>114</v>
      </c>
      <c r="E334" s="721" t="s">
        <v>309</v>
      </c>
      <c r="F334" s="721" t="s">
        <v>146</v>
      </c>
      <c r="G334" s="781">
        <v>24150250</v>
      </c>
      <c r="H334" s="781">
        <v>24150250</v>
      </c>
      <c r="I334" s="1271"/>
      <c r="J334" s="1293">
        <v>19981750</v>
      </c>
      <c r="K334" s="1413">
        <v>0.82739309116882853</v>
      </c>
      <c r="L334" s="1208">
        <f t="shared" ref="L334:L338" si="237">J334/G334*100</f>
        <v>82.739309116882851</v>
      </c>
      <c r="M334" s="1415">
        <v>1</v>
      </c>
      <c r="N334" s="1209">
        <f t="shared" ref="N334:O334" si="238">G334-J334</f>
        <v>4168500</v>
      </c>
      <c r="O334" s="1210">
        <f t="shared" si="238"/>
        <v>24150249.172606908</v>
      </c>
      <c r="P334" s="176" t="s">
        <v>563</v>
      </c>
    </row>
    <row r="335" spans="2:16" ht="26">
      <c r="B335" s="1204"/>
      <c r="C335" s="721">
        <v>60</v>
      </c>
      <c r="D335" s="218" t="s">
        <v>121</v>
      </c>
      <c r="E335" s="721" t="s">
        <v>309</v>
      </c>
      <c r="F335" s="721" t="s">
        <v>146</v>
      </c>
      <c r="G335" s="781">
        <v>15750000</v>
      </c>
      <c r="H335" s="795">
        <v>15750000</v>
      </c>
      <c r="I335" s="1334"/>
      <c r="J335" s="587">
        <v>7639700</v>
      </c>
      <c r="K335" s="1413">
        <v>0.48506031746031747</v>
      </c>
      <c r="L335" s="1208">
        <f t="shared" si="237"/>
        <v>48.506031746031745</v>
      </c>
      <c r="M335" s="1415">
        <v>1</v>
      </c>
      <c r="N335" s="1209">
        <f t="shared" ref="N335:O335" si="239">G335-J335</f>
        <v>8110300</v>
      </c>
      <c r="O335" s="1210">
        <f t="shared" si="239"/>
        <v>15749999.514939683</v>
      </c>
      <c r="P335" s="176" t="s">
        <v>563</v>
      </c>
    </row>
    <row r="336" spans="2:16" ht="26">
      <c r="B336" s="1204"/>
      <c r="C336" s="721">
        <v>61</v>
      </c>
      <c r="D336" s="218" t="s">
        <v>173</v>
      </c>
      <c r="E336" s="721" t="s">
        <v>309</v>
      </c>
      <c r="F336" s="721" t="s">
        <v>146</v>
      </c>
      <c r="G336" s="781">
        <v>9625000</v>
      </c>
      <c r="H336" s="781">
        <v>9625000</v>
      </c>
      <c r="I336" s="1271"/>
      <c r="J336" s="1293">
        <v>412500</v>
      </c>
      <c r="K336" s="1413">
        <v>4.2857142857142858E-2</v>
      </c>
      <c r="L336" s="1208">
        <f t="shared" si="237"/>
        <v>4.2857142857142856</v>
      </c>
      <c r="M336" s="1415">
        <v>0.2</v>
      </c>
      <c r="N336" s="1209">
        <f t="shared" ref="N336:O336" si="240">G336-J336</f>
        <v>9212500</v>
      </c>
      <c r="O336" s="1210">
        <f t="shared" si="240"/>
        <v>9624999.9571428578</v>
      </c>
      <c r="P336" s="176" t="s">
        <v>562</v>
      </c>
    </row>
    <row r="337" spans="2:16" ht="13">
      <c r="B337" s="1204"/>
      <c r="C337" s="721">
        <v>62</v>
      </c>
      <c r="D337" s="218" t="s">
        <v>141</v>
      </c>
      <c r="E337" s="721" t="s">
        <v>309</v>
      </c>
      <c r="F337" s="721" t="s">
        <v>146</v>
      </c>
      <c r="G337" s="781">
        <v>2000000</v>
      </c>
      <c r="H337" s="781">
        <v>2000000</v>
      </c>
      <c r="I337" s="1271"/>
      <c r="J337" s="1293">
        <v>1570000</v>
      </c>
      <c r="K337" s="1413">
        <v>0.78500000000000003</v>
      </c>
      <c r="L337" s="1208">
        <f t="shared" si="237"/>
        <v>78.5</v>
      </c>
      <c r="M337" s="1415">
        <v>0.78</v>
      </c>
      <c r="N337" s="1209">
        <f t="shared" ref="N337:O337" si="241">G337-J337</f>
        <v>430000</v>
      </c>
      <c r="O337" s="1210">
        <f t="shared" si="241"/>
        <v>1999999.2150000001</v>
      </c>
      <c r="P337" s="176" t="s">
        <v>562</v>
      </c>
    </row>
    <row r="338" spans="2:16" ht="23.25" customHeight="1">
      <c r="B338" s="1204"/>
      <c r="C338" s="721">
        <v>63</v>
      </c>
      <c r="D338" s="218" t="s">
        <v>125</v>
      </c>
      <c r="E338" s="721" t="s">
        <v>309</v>
      </c>
      <c r="F338" s="721" t="s">
        <v>146</v>
      </c>
      <c r="G338" s="781">
        <v>16250000</v>
      </c>
      <c r="H338" s="781">
        <v>16250000</v>
      </c>
      <c r="I338" s="781"/>
      <c r="J338" s="587">
        <v>13000000</v>
      </c>
      <c r="K338" s="1412">
        <v>80</v>
      </c>
      <c r="L338" s="1208">
        <f t="shared" si="237"/>
        <v>80</v>
      </c>
      <c r="M338" s="1412">
        <v>80</v>
      </c>
      <c r="N338" s="1209">
        <f t="shared" ref="N338:O338" si="242">G338-J338</f>
        <v>3250000</v>
      </c>
      <c r="O338" s="1210">
        <f t="shared" si="242"/>
        <v>16249920</v>
      </c>
      <c r="P338" s="176" t="s">
        <v>563</v>
      </c>
    </row>
    <row r="339" spans="2:16" ht="42" customHeight="1">
      <c r="B339" s="1204"/>
      <c r="C339" s="1263"/>
      <c r="D339" s="1289" t="s">
        <v>603</v>
      </c>
      <c r="E339" s="1263"/>
      <c r="F339" s="1263"/>
      <c r="G339" s="1266"/>
      <c r="H339" s="1291"/>
      <c r="I339" s="1348"/>
      <c r="J339" s="1269"/>
      <c r="K339" s="1269"/>
      <c r="L339" s="1269"/>
      <c r="M339" s="1269"/>
      <c r="N339" s="1349"/>
      <c r="O339" s="1416"/>
      <c r="P339" s="1349"/>
    </row>
    <row r="340" spans="2:16" ht="24.75" customHeight="1">
      <c r="B340" s="1204"/>
      <c r="C340" s="721">
        <v>64</v>
      </c>
      <c r="D340" s="218" t="s">
        <v>604</v>
      </c>
      <c r="E340" s="721" t="s">
        <v>309</v>
      </c>
      <c r="F340" s="721" t="s">
        <v>146</v>
      </c>
      <c r="G340" s="781">
        <v>5720400</v>
      </c>
      <c r="H340" s="781">
        <v>5720400</v>
      </c>
      <c r="I340" s="1334"/>
      <c r="J340" s="587">
        <v>5612160</v>
      </c>
      <c r="K340" s="1275">
        <v>98.107824627648426</v>
      </c>
      <c r="L340" s="1208">
        <f t="shared" ref="L340:L345" si="243">J340/G340*100</f>
        <v>98.107824627648426</v>
      </c>
      <c r="M340" s="1208">
        <v>98.107824627648426</v>
      </c>
      <c r="N340" s="1209">
        <f t="shared" ref="N340:O340" si="244">G340-J340</f>
        <v>108240</v>
      </c>
      <c r="O340" s="1210">
        <f t="shared" si="244"/>
        <v>5720301.8921753727</v>
      </c>
      <c r="P340" s="176" t="s">
        <v>563</v>
      </c>
    </row>
    <row r="341" spans="2:16" ht="26">
      <c r="B341" s="1204"/>
      <c r="C341" s="721">
        <v>65</v>
      </c>
      <c r="D341" s="218" t="s">
        <v>114</v>
      </c>
      <c r="E341" s="721" t="s">
        <v>309</v>
      </c>
      <c r="F341" s="721" t="s">
        <v>146</v>
      </c>
      <c r="G341" s="781">
        <v>64841500</v>
      </c>
      <c r="H341" s="781">
        <v>64841500</v>
      </c>
      <c r="I341" s="1334"/>
      <c r="J341" s="1293">
        <v>59588582</v>
      </c>
      <c r="K341" s="186">
        <v>27.26</v>
      </c>
      <c r="L341" s="1208">
        <f t="shared" si="243"/>
        <v>91.898833308914817</v>
      </c>
      <c r="M341" s="1274">
        <v>99.78</v>
      </c>
      <c r="N341" s="1209">
        <f t="shared" ref="N341:O341" si="245">G341-J341</f>
        <v>5252918</v>
      </c>
      <c r="O341" s="1210">
        <f t="shared" si="245"/>
        <v>64841472.740000002</v>
      </c>
      <c r="P341" s="176" t="s">
        <v>563</v>
      </c>
    </row>
    <row r="342" spans="2:16" ht="26">
      <c r="B342" s="1204"/>
      <c r="C342" s="721">
        <v>66</v>
      </c>
      <c r="D342" s="218" t="s">
        <v>121</v>
      </c>
      <c r="E342" s="721" t="s">
        <v>309</v>
      </c>
      <c r="F342" s="721" t="s">
        <v>146</v>
      </c>
      <c r="G342" s="781">
        <v>38164650</v>
      </c>
      <c r="H342" s="781">
        <v>38164650</v>
      </c>
      <c r="I342" s="1271"/>
      <c r="J342" s="1293">
        <v>27685340</v>
      </c>
      <c r="K342" s="186">
        <v>32.299999999999997</v>
      </c>
      <c r="L342" s="1208">
        <f t="shared" si="243"/>
        <v>72.541841730501915</v>
      </c>
      <c r="M342" s="186">
        <v>99.13</v>
      </c>
      <c r="N342" s="1209">
        <f t="shared" ref="N342:O342" si="246">G342-J342</f>
        <v>10479310</v>
      </c>
      <c r="O342" s="1210">
        <f t="shared" si="246"/>
        <v>38164617.700000003</v>
      </c>
      <c r="P342" s="176" t="s">
        <v>563</v>
      </c>
    </row>
    <row r="343" spans="2:16" ht="13">
      <c r="B343" s="1204"/>
      <c r="C343" s="721">
        <v>67</v>
      </c>
      <c r="D343" s="218" t="s">
        <v>141</v>
      </c>
      <c r="E343" s="721" t="s">
        <v>309</v>
      </c>
      <c r="F343" s="721" t="s">
        <v>146</v>
      </c>
      <c r="G343" s="781">
        <v>2370000</v>
      </c>
      <c r="H343" s="781">
        <v>2370000</v>
      </c>
      <c r="I343" s="1334"/>
      <c r="J343" s="186">
        <v>0</v>
      </c>
      <c r="K343" s="186">
        <v>0</v>
      </c>
      <c r="L343" s="1208">
        <f t="shared" si="243"/>
        <v>0</v>
      </c>
      <c r="M343" s="1274">
        <v>100</v>
      </c>
      <c r="N343" s="1209">
        <f t="shared" ref="N343:O343" si="247">G343-J343</f>
        <v>2370000</v>
      </c>
      <c r="O343" s="1210">
        <f t="shared" si="247"/>
        <v>2370000</v>
      </c>
      <c r="P343" s="1417"/>
    </row>
    <row r="344" spans="2:16" ht="26">
      <c r="B344" s="1204"/>
      <c r="C344" s="721">
        <v>68</v>
      </c>
      <c r="D344" s="218" t="s">
        <v>123</v>
      </c>
      <c r="E344" s="721" t="s">
        <v>309</v>
      </c>
      <c r="F344" s="721" t="s">
        <v>146</v>
      </c>
      <c r="G344" s="781">
        <v>20905450</v>
      </c>
      <c r="H344" s="781">
        <v>20905450</v>
      </c>
      <c r="I344" s="1334"/>
      <c r="J344" s="1293">
        <v>11681996</v>
      </c>
      <c r="K344" s="186">
        <v>78.61</v>
      </c>
      <c r="L344" s="1208">
        <f t="shared" si="243"/>
        <v>55.880146086307633</v>
      </c>
      <c r="M344" s="1274">
        <v>80</v>
      </c>
      <c r="N344" s="1209">
        <f t="shared" ref="N344:O344" si="248">G344-J344</f>
        <v>9223454</v>
      </c>
      <c r="O344" s="1210">
        <f t="shared" si="248"/>
        <v>20905371.390000001</v>
      </c>
      <c r="P344" s="176" t="s">
        <v>562</v>
      </c>
    </row>
    <row r="345" spans="2:16" ht="13">
      <c r="B345" s="1204"/>
      <c r="C345" s="721">
        <v>69</v>
      </c>
      <c r="D345" s="218" t="s">
        <v>125</v>
      </c>
      <c r="E345" s="721" t="s">
        <v>309</v>
      </c>
      <c r="F345" s="721" t="s">
        <v>146</v>
      </c>
      <c r="G345" s="781">
        <v>189625000</v>
      </c>
      <c r="H345" s="781">
        <v>189625000</v>
      </c>
      <c r="I345" s="1271"/>
      <c r="J345" s="1293">
        <v>48684876</v>
      </c>
      <c r="K345" s="186">
        <v>20</v>
      </c>
      <c r="L345" s="1208">
        <f t="shared" si="243"/>
        <v>25.674291891891894</v>
      </c>
      <c r="M345" s="186">
        <v>71.760000000000005</v>
      </c>
      <c r="N345" s="1209">
        <f t="shared" ref="N345:O345" si="249">G345-J345</f>
        <v>140940124</v>
      </c>
      <c r="O345" s="1210">
        <f t="shared" si="249"/>
        <v>189624980</v>
      </c>
      <c r="P345" s="176" t="s">
        <v>562</v>
      </c>
    </row>
    <row r="346" spans="2:16" ht="26">
      <c r="B346" s="1204"/>
      <c r="C346" s="721"/>
      <c r="D346" s="218" t="s">
        <v>1443</v>
      </c>
      <c r="E346" s="721" t="s">
        <v>309</v>
      </c>
      <c r="F346" s="721" t="s">
        <v>146</v>
      </c>
      <c r="G346" s="781">
        <v>1200000</v>
      </c>
      <c r="H346" s="781">
        <v>1200000</v>
      </c>
      <c r="I346" s="1334"/>
      <c r="J346" s="186"/>
      <c r="K346" s="186"/>
      <c r="L346" s="1208"/>
      <c r="M346" s="186"/>
      <c r="N346" s="1088"/>
      <c r="O346" s="1089"/>
      <c r="P346" s="1417"/>
    </row>
    <row r="347" spans="2:16" ht="13">
      <c r="B347" s="1204"/>
      <c r="C347" s="721"/>
      <c r="D347" s="179" t="s">
        <v>1586</v>
      </c>
      <c r="E347" s="721" t="s">
        <v>309</v>
      </c>
      <c r="F347" s="721" t="s">
        <v>146</v>
      </c>
      <c r="G347" s="173">
        <v>10000000</v>
      </c>
      <c r="H347" s="173">
        <v>10000000</v>
      </c>
      <c r="I347" s="173"/>
      <c r="J347" s="186"/>
      <c r="K347" s="186"/>
      <c r="L347" s="1208"/>
      <c r="M347" s="186"/>
      <c r="N347" s="1088"/>
      <c r="O347" s="1089"/>
      <c r="P347" s="1417"/>
    </row>
    <row r="348" spans="2:16" ht="26">
      <c r="B348" s="1204"/>
      <c r="C348" s="721"/>
      <c r="D348" s="179" t="s">
        <v>345</v>
      </c>
      <c r="E348" s="721" t="s">
        <v>309</v>
      </c>
      <c r="F348" s="721" t="s">
        <v>146</v>
      </c>
      <c r="G348" s="173">
        <v>1900000</v>
      </c>
      <c r="H348" s="173">
        <v>1900000</v>
      </c>
      <c r="I348" s="1334"/>
      <c r="J348" s="186"/>
      <c r="K348" s="186"/>
      <c r="L348" s="1208"/>
      <c r="M348" s="186"/>
      <c r="N348" s="1088"/>
      <c r="O348" s="1089"/>
      <c r="P348" s="1417"/>
    </row>
    <row r="349" spans="2:16" ht="13">
      <c r="B349" s="1204"/>
      <c r="C349" s="721"/>
      <c r="D349" s="179" t="s">
        <v>186</v>
      </c>
      <c r="E349" s="721" t="s">
        <v>309</v>
      </c>
      <c r="F349" s="721" t="s">
        <v>146</v>
      </c>
      <c r="G349" s="781">
        <v>70000000</v>
      </c>
      <c r="H349" s="781">
        <v>70000000</v>
      </c>
      <c r="I349" s="1334"/>
      <c r="J349" s="186"/>
      <c r="K349" s="186"/>
      <c r="L349" s="1208"/>
      <c r="M349" s="186"/>
      <c r="N349" s="1088"/>
      <c r="O349" s="1089"/>
      <c r="P349" s="1417"/>
    </row>
    <row r="350" spans="2:16" ht="13">
      <c r="B350" s="1204"/>
      <c r="C350" s="721"/>
      <c r="D350" s="179" t="s">
        <v>252</v>
      </c>
      <c r="E350" s="721" t="s">
        <v>309</v>
      </c>
      <c r="F350" s="721" t="s">
        <v>146</v>
      </c>
      <c r="G350" s="781">
        <v>105600000</v>
      </c>
      <c r="H350" s="781">
        <v>105600000</v>
      </c>
      <c r="I350" s="1334"/>
      <c r="J350" s="186"/>
      <c r="K350" s="186"/>
      <c r="L350" s="1208"/>
      <c r="M350" s="186"/>
      <c r="N350" s="1088"/>
      <c r="O350" s="1089"/>
      <c r="P350" s="1417"/>
    </row>
    <row r="351" spans="2:16" ht="13">
      <c r="B351" s="1204"/>
      <c r="C351" s="721"/>
      <c r="D351" s="179" t="s">
        <v>188</v>
      </c>
      <c r="E351" s="721" t="s">
        <v>309</v>
      </c>
      <c r="F351" s="721" t="s">
        <v>146</v>
      </c>
      <c r="G351" s="781">
        <v>125000000</v>
      </c>
      <c r="H351" s="781">
        <v>125000000</v>
      </c>
      <c r="I351" s="1334"/>
      <c r="J351" s="186"/>
      <c r="K351" s="186"/>
      <c r="L351" s="1208"/>
      <c r="M351" s="186"/>
      <c r="N351" s="1088"/>
      <c r="O351" s="1089"/>
      <c r="P351" s="1417"/>
    </row>
    <row r="352" spans="2:16" ht="13">
      <c r="B352" s="1204"/>
      <c r="C352" s="721"/>
      <c r="D352" s="179" t="s">
        <v>191</v>
      </c>
      <c r="E352" s="721" t="s">
        <v>309</v>
      </c>
      <c r="F352" s="721" t="s">
        <v>146</v>
      </c>
      <c r="G352" s="781">
        <v>117000000</v>
      </c>
      <c r="H352" s="781">
        <v>117000000</v>
      </c>
      <c r="I352" s="1334"/>
      <c r="J352" s="186"/>
      <c r="K352" s="186"/>
      <c r="L352" s="1208"/>
      <c r="M352" s="186"/>
      <c r="N352" s="1088"/>
      <c r="O352" s="1089"/>
      <c r="P352" s="1417"/>
    </row>
    <row r="353" spans="1:19" ht="26">
      <c r="B353" s="1204"/>
      <c r="C353" s="721"/>
      <c r="D353" s="179" t="s">
        <v>1587</v>
      </c>
      <c r="E353" s="721" t="s">
        <v>309</v>
      </c>
      <c r="F353" s="721" t="s">
        <v>146</v>
      </c>
      <c r="G353" s="781">
        <v>300000000</v>
      </c>
      <c r="H353" s="781">
        <v>300000000</v>
      </c>
      <c r="I353" s="1334"/>
      <c r="J353" s="186"/>
      <c r="K353" s="186"/>
      <c r="L353" s="1208"/>
      <c r="M353" s="186"/>
      <c r="N353" s="1088"/>
      <c r="O353" s="1089"/>
      <c r="P353" s="1417"/>
    </row>
    <row r="354" spans="1:19" ht="13">
      <c r="B354" s="1204"/>
      <c r="C354" s="721"/>
      <c r="D354" s="179" t="s">
        <v>1588</v>
      </c>
      <c r="E354" s="721" t="s">
        <v>309</v>
      </c>
      <c r="F354" s="721" t="s">
        <v>146</v>
      </c>
      <c r="G354" s="781">
        <v>7000000</v>
      </c>
      <c r="H354" s="781">
        <v>7000000</v>
      </c>
      <c r="I354" s="1334"/>
      <c r="J354" s="186"/>
      <c r="K354" s="186"/>
      <c r="L354" s="1208"/>
      <c r="M354" s="186"/>
      <c r="N354" s="1088"/>
      <c r="O354" s="1089"/>
      <c r="P354" s="1417"/>
    </row>
    <row r="355" spans="1:19" ht="13">
      <c r="B355" s="1204"/>
      <c r="C355" s="721">
        <v>71</v>
      </c>
      <c r="D355" s="218" t="s">
        <v>254</v>
      </c>
      <c r="E355" s="721" t="s">
        <v>309</v>
      </c>
      <c r="F355" s="721" t="s">
        <v>146</v>
      </c>
      <c r="G355" s="781">
        <v>39600000</v>
      </c>
      <c r="H355" s="781">
        <v>39600000</v>
      </c>
      <c r="I355" s="1334"/>
      <c r="J355" s="587">
        <v>37935000</v>
      </c>
      <c r="K355" s="186">
        <v>0</v>
      </c>
      <c r="L355" s="1208">
        <f>J355/G355*100</f>
        <v>95.795454545454547</v>
      </c>
      <c r="M355" s="1275">
        <v>95.795454545454547</v>
      </c>
      <c r="N355" s="1209">
        <f t="shared" ref="N355:O355" si="250">G355-J355</f>
        <v>1665000</v>
      </c>
      <c r="O355" s="1210">
        <f t="shared" si="250"/>
        <v>39600000</v>
      </c>
      <c r="P355" s="1414" t="s">
        <v>1584</v>
      </c>
    </row>
    <row r="356" spans="1:19" ht="13">
      <c r="B356" s="1204"/>
      <c r="C356" s="721"/>
      <c r="D356" s="179" t="s">
        <v>1589</v>
      </c>
      <c r="E356" s="721" t="s">
        <v>309</v>
      </c>
      <c r="F356" s="721" t="s">
        <v>146</v>
      </c>
      <c r="G356" s="781">
        <v>143800000</v>
      </c>
      <c r="H356" s="781">
        <v>143800000</v>
      </c>
      <c r="I356" s="781"/>
      <c r="J356" s="587"/>
      <c r="K356" s="186"/>
      <c r="L356" s="1208"/>
      <c r="M356" s="1275"/>
      <c r="N356" s="1088"/>
      <c r="O356" s="1089"/>
      <c r="P356" s="1350"/>
    </row>
    <row r="357" spans="1:19" ht="13">
      <c r="B357" s="1204"/>
      <c r="C357" s="721">
        <v>73</v>
      </c>
      <c r="D357" s="218" t="s">
        <v>133</v>
      </c>
      <c r="E357" s="721" t="s">
        <v>309</v>
      </c>
      <c r="F357" s="196" t="s">
        <v>130</v>
      </c>
      <c r="G357" s="781">
        <v>119172000</v>
      </c>
      <c r="H357" s="781">
        <v>119172000</v>
      </c>
      <c r="I357" s="1334"/>
      <c r="J357" s="587">
        <v>36765085</v>
      </c>
      <c r="K357" s="186">
        <v>0</v>
      </c>
      <c r="L357" s="1208">
        <f>J357/G357*100</f>
        <v>30.850438861477532</v>
      </c>
      <c r="M357" s="1275">
        <v>75.282752477680404</v>
      </c>
      <c r="N357" s="1209">
        <f t="shared" ref="N357:O357" si="251">G357-J357</f>
        <v>82406915</v>
      </c>
      <c r="O357" s="1210">
        <f t="shared" si="251"/>
        <v>119172000</v>
      </c>
      <c r="P357" s="1350"/>
    </row>
    <row r="358" spans="1:19" ht="13">
      <c r="A358" s="39"/>
      <c r="B358" s="1418"/>
      <c r="C358" s="524"/>
      <c r="D358" s="179" t="s">
        <v>1590</v>
      </c>
      <c r="E358" s="721" t="s">
        <v>309</v>
      </c>
      <c r="F358" s="524" t="s">
        <v>146</v>
      </c>
      <c r="G358" s="1419">
        <v>48749100</v>
      </c>
      <c r="H358" s="1419">
        <v>48749100</v>
      </c>
      <c r="I358" s="1420"/>
      <c r="J358" s="1421"/>
      <c r="K358" s="1421"/>
      <c r="L358" s="1421"/>
      <c r="M358" s="1421"/>
      <c r="N358" s="1422"/>
      <c r="O358" s="1421"/>
      <c r="P358" s="1422"/>
      <c r="Q358" s="39"/>
      <c r="R358" s="39"/>
      <c r="S358" s="39"/>
    </row>
    <row r="359" spans="1:19" ht="13">
      <c r="A359" s="39"/>
      <c r="B359" s="1418"/>
      <c r="C359" s="524"/>
      <c r="D359" s="1423" t="s">
        <v>1591</v>
      </c>
      <c r="E359" s="721" t="s">
        <v>309</v>
      </c>
      <c r="F359" s="524" t="s">
        <v>146</v>
      </c>
      <c r="G359" s="1419">
        <v>2789500</v>
      </c>
      <c r="H359" s="1419">
        <v>2789500</v>
      </c>
      <c r="I359" s="1419"/>
      <c r="J359" s="1421"/>
      <c r="K359" s="1421"/>
      <c r="L359" s="1421"/>
      <c r="M359" s="1421"/>
      <c r="N359" s="1422"/>
      <c r="O359" s="1421"/>
      <c r="P359" s="1422"/>
      <c r="Q359" s="39"/>
      <c r="R359" s="39"/>
      <c r="S359" s="39"/>
    </row>
    <row r="360" spans="1:19" ht="39">
      <c r="B360" s="1204"/>
      <c r="C360" s="1263"/>
      <c r="D360" s="1289" t="s">
        <v>628</v>
      </c>
      <c r="E360" s="1265"/>
      <c r="F360" s="1263"/>
      <c r="G360" s="1266"/>
      <c r="H360" s="1347"/>
      <c r="I360" s="1348"/>
      <c r="J360" s="1416"/>
      <c r="K360" s="1416"/>
      <c r="L360" s="1416"/>
      <c r="M360" s="1416"/>
      <c r="N360" s="1349"/>
      <c r="O360" s="1416"/>
      <c r="P360" s="1349"/>
    </row>
    <row r="361" spans="1:19" ht="36.75" customHeight="1">
      <c r="B361" s="1204"/>
      <c r="C361" s="721">
        <v>74</v>
      </c>
      <c r="D361" s="218" t="s">
        <v>114</v>
      </c>
      <c r="E361" s="196" t="s">
        <v>309</v>
      </c>
      <c r="F361" s="721" t="s">
        <v>146</v>
      </c>
      <c r="G361" s="781">
        <v>19990000</v>
      </c>
      <c r="H361" s="781">
        <v>19990000</v>
      </c>
      <c r="I361" s="1334"/>
      <c r="J361" s="1300"/>
      <c r="K361" s="1300"/>
      <c r="L361" s="1208">
        <f t="shared" ref="L361:L366" si="252">J361/G361*100</f>
        <v>0</v>
      </c>
      <c r="M361" s="1300"/>
      <c r="N361" s="1209">
        <f t="shared" ref="N361:O361" si="253">G361-J361</f>
        <v>19990000</v>
      </c>
      <c r="O361" s="1210">
        <f t="shared" si="253"/>
        <v>19990000</v>
      </c>
      <c r="P361" s="1350"/>
    </row>
    <row r="362" spans="1:19" ht="26">
      <c r="B362" s="1204"/>
      <c r="C362" s="721">
        <v>75</v>
      </c>
      <c r="D362" s="218" t="s">
        <v>121</v>
      </c>
      <c r="E362" s="196" t="s">
        <v>309</v>
      </c>
      <c r="F362" s="721" t="s">
        <v>146</v>
      </c>
      <c r="G362" s="781">
        <v>16553850</v>
      </c>
      <c r="H362" s="781">
        <v>16553850</v>
      </c>
      <c r="I362" s="1271"/>
      <c r="J362" s="1424"/>
      <c r="K362" s="1300"/>
      <c r="L362" s="1208">
        <f t="shared" si="252"/>
        <v>0</v>
      </c>
      <c r="M362" s="1300"/>
      <c r="N362" s="1209">
        <f t="shared" ref="N362:O362" si="254">G362-J362</f>
        <v>16553850</v>
      </c>
      <c r="O362" s="1210">
        <f t="shared" si="254"/>
        <v>16553850</v>
      </c>
      <c r="P362" s="1338"/>
    </row>
    <row r="363" spans="1:19" ht="13">
      <c r="B363" s="1204"/>
      <c r="C363" s="721">
        <v>76</v>
      </c>
      <c r="D363" s="218" t="s">
        <v>141</v>
      </c>
      <c r="E363" s="196" t="s">
        <v>309</v>
      </c>
      <c r="F363" s="721" t="s">
        <v>146</v>
      </c>
      <c r="G363" s="781">
        <v>1110000</v>
      </c>
      <c r="H363" s="781">
        <v>1110000</v>
      </c>
      <c r="I363" s="1334"/>
      <c r="J363" s="1300"/>
      <c r="K363" s="1300"/>
      <c r="L363" s="1208">
        <f t="shared" si="252"/>
        <v>0</v>
      </c>
      <c r="M363" s="1300"/>
      <c r="N363" s="1209">
        <f t="shared" ref="N363:O363" si="255">G363-J363</f>
        <v>1110000</v>
      </c>
      <c r="O363" s="1210">
        <f t="shared" si="255"/>
        <v>1110000</v>
      </c>
      <c r="P363" s="1350"/>
    </row>
    <row r="364" spans="1:19" ht="26">
      <c r="B364" s="1204"/>
      <c r="C364" s="721">
        <v>77</v>
      </c>
      <c r="D364" s="218" t="s">
        <v>123</v>
      </c>
      <c r="E364" s="196" t="s">
        <v>309</v>
      </c>
      <c r="F364" s="721" t="s">
        <v>146</v>
      </c>
      <c r="G364" s="781">
        <v>4812500</v>
      </c>
      <c r="H364" s="781">
        <v>4812500</v>
      </c>
      <c r="I364" s="1334"/>
      <c r="J364" s="1300"/>
      <c r="K364" s="1300"/>
      <c r="L364" s="1208">
        <f t="shared" si="252"/>
        <v>0</v>
      </c>
      <c r="M364" s="1300"/>
      <c r="N364" s="1209">
        <f t="shared" ref="N364:O364" si="256">G364-J364</f>
        <v>4812500</v>
      </c>
      <c r="O364" s="1210">
        <f t="shared" si="256"/>
        <v>4812500</v>
      </c>
      <c r="P364" s="1350"/>
    </row>
    <row r="365" spans="1:19" ht="28.5" customHeight="1">
      <c r="B365" s="1204"/>
      <c r="C365" s="721">
        <v>78</v>
      </c>
      <c r="D365" s="218" t="s">
        <v>125</v>
      </c>
      <c r="E365" s="196" t="s">
        <v>309</v>
      </c>
      <c r="F365" s="721" t="s">
        <v>146</v>
      </c>
      <c r="G365" s="781">
        <v>29250000</v>
      </c>
      <c r="H365" s="781">
        <v>29250000</v>
      </c>
      <c r="I365" s="1334"/>
      <c r="J365" s="1276">
        <v>25349758</v>
      </c>
      <c r="K365" s="1274">
        <v>100</v>
      </c>
      <c r="L365" s="1208">
        <f t="shared" si="252"/>
        <v>86.665839316239314</v>
      </c>
      <c r="M365" s="1274">
        <v>100</v>
      </c>
      <c r="N365" s="1209">
        <f t="shared" ref="N365:O365" si="257">G365-J365</f>
        <v>3900242</v>
      </c>
      <c r="O365" s="1210">
        <f t="shared" si="257"/>
        <v>29249900</v>
      </c>
      <c r="P365" s="1350"/>
    </row>
    <row r="366" spans="1:19" ht="30" customHeight="1">
      <c r="B366" s="1204"/>
      <c r="C366" s="721">
        <v>80</v>
      </c>
      <c r="D366" s="218" t="s">
        <v>133</v>
      </c>
      <c r="E366" s="196" t="s">
        <v>648</v>
      </c>
      <c r="F366" s="196" t="s">
        <v>130</v>
      </c>
      <c r="G366" s="781">
        <v>199768000</v>
      </c>
      <c r="H366" s="781">
        <v>199768000</v>
      </c>
      <c r="I366" s="1271"/>
      <c r="J366" s="1424"/>
      <c r="K366" s="1300"/>
      <c r="L366" s="1208">
        <f t="shared" si="252"/>
        <v>0</v>
      </c>
      <c r="M366" s="1274">
        <v>100</v>
      </c>
      <c r="N366" s="1209">
        <f t="shared" ref="N366:O366" si="258">G366-J366</f>
        <v>199768000</v>
      </c>
      <c r="O366" s="1210">
        <f t="shared" si="258"/>
        <v>199768000</v>
      </c>
      <c r="P366" s="1414" t="s">
        <v>1584</v>
      </c>
    </row>
    <row r="367" spans="1:19" ht="42.75" customHeight="1">
      <c r="A367" s="1425"/>
      <c r="B367" s="1072"/>
      <c r="C367" s="768"/>
      <c r="D367" s="1426" t="s">
        <v>1590</v>
      </c>
      <c r="E367" s="1223"/>
      <c r="F367" s="768"/>
      <c r="G367" s="895">
        <v>79346000</v>
      </c>
      <c r="H367" s="895">
        <v>79346000</v>
      </c>
      <c r="I367" s="1308"/>
      <c r="J367" s="1427"/>
      <c r="K367" s="1428"/>
      <c r="L367" s="1428"/>
      <c r="M367" s="1428"/>
      <c r="N367" s="1368"/>
      <c r="O367" s="1429"/>
      <c r="P367" s="1368"/>
      <c r="Q367" s="1425"/>
      <c r="R367" s="1425"/>
      <c r="S367" s="1425"/>
    </row>
    <row r="368" spans="1:19" ht="42.75" customHeight="1">
      <c r="A368" s="1425"/>
      <c r="B368" s="1072"/>
      <c r="C368" s="768"/>
      <c r="D368" s="1426" t="s">
        <v>1592</v>
      </c>
      <c r="E368" s="1223"/>
      <c r="F368" s="768"/>
      <c r="G368" s="895">
        <v>150000000</v>
      </c>
      <c r="H368" s="895">
        <v>150000000</v>
      </c>
      <c r="I368" s="1308"/>
      <c r="J368" s="1427"/>
      <c r="K368" s="1428"/>
      <c r="L368" s="1428"/>
      <c r="M368" s="1428"/>
      <c r="N368" s="1368"/>
      <c r="O368" s="1429"/>
      <c r="P368" s="1368"/>
      <c r="Q368" s="1425"/>
      <c r="R368" s="1425"/>
      <c r="S368" s="1425"/>
    </row>
    <row r="369" spans="1:19" ht="42.75" customHeight="1">
      <c r="A369" s="1425"/>
      <c r="B369" s="1072"/>
      <c r="C369" s="768"/>
      <c r="D369" s="1426" t="s">
        <v>618</v>
      </c>
      <c r="E369" s="1223"/>
      <c r="F369" s="768"/>
      <c r="G369" s="895">
        <v>175000000</v>
      </c>
      <c r="H369" s="895">
        <v>175000000</v>
      </c>
      <c r="I369" s="1308"/>
      <c r="J369" s="1427"/>
      <c r="K369" s="1428"/>
      <c r="L369" s="1428"/>
      <c r="M369" s="1428"/>
      <c r="N369" s="1368"/>
      <c r="O369" s="1429"/>
      <c r="P369" s="1368"/>
      <c r="Q369" s="1425"/>
      <c r="R369" s="1425"/>
      <c r="S369" s="1425"/>
    </row>
    <row r="370" spans="1:19" ht="39">
      <c r="B370" s="1204"/>
      <c r="C370" s="1263"/>
      <c r="D370" s="1289" t="s">
        <v>651</v>
      </c>
      <c r="E370" s="1265"/>
      <c r="F370" s="1263"/>
      <c r="G370" s="1266"/>
      <c r="H370" s="1291"/>
      <c r="I370" s="1430"/>
      <c r="J370" s="1292"/>
      <c r="K370" s="1269"/>
      <c r="L370" s="1269"/>
      <c r="M370" s="1269"/>
      <c r="N370" s="1431"/>
      <c r="O370" s="1409"/>
      <c r="P370" s="1431"/>
    </row>
    <row r="371" spans="1:19" ht="42.75" customHeight="1">
      <c r="A371" s="1432"/>
      <c r="B371" s="1433"/>
      <c r="C371" s="1434"/>
      <c r="D371" s="1435" t="s">
        <v>1593</v>
      </c>
      <c r="E371" s="1436" t="s">
        <v>309</v>
      </c>
      <c r="F371" s="524" t="s">
        <v>146</v>
      </c>
      <c r="G371" s="1437">
        <v>10043500</v>
      </c>
      <c r="H371" s="1438"/>
      <c r="I371" s="1439"/>
      <c r="J371" s="1440"/>
      <c r="K371" s="1441"/>
      <c r="L371" s="1441"/>
      <c r="M371" s="1441"/>
      <c r="N371" s="1442"/>
      <c r="O371" s="1442"/>
      <c r="P371" s="1442"/>
      <c r="Q371" s="1432"/>
      <c r="R371" s="1432"/>
      <c r="S371" s="1432"/>
    </row>
    <row r="372" spans="1:19" ht="42.75" customHeight="1">
      <c r="A372" s="1432"/>
      <c r="B372" s="1433"/>
      <c r="C372" s="1434"/>
      <c r="D372" s="1435" t="s">
        <v>292</v>
      </c>
      <c r="E372" s="1436" t="s">
        <v>309</v>
      </c>
      <c r="F372" s="524" t="s">
        <v>146</v>
      </c>
      <c r="G372" s="1437">
        <v>9450000</v>
      </c>
      <c r="H372" s="1438"/>
      <c r="I372" s="1439"/>
      <c r="J372" s="1440"/>
      <c r="K372" s="1441"/>
      <c r="L372" s="1441"/>
      <c r="M372" s="1441"/>
      <c r="N372" s="1442"/>
      <c r="O372" s="1442"/>
      <c r="P372" s="1442"/>
      <c r="Q372" s="1432"/>
      <c r="R372" s="1432"/>
      <c r="S372" s="1432"/>
    </row>
    <row r="373" spans="1:19" ht="42.75" customHeight="1">
      <c r="A373" s="1432"/>
      <c r="B373" s="1433"/>
      <c r="C373" s="1434"/>
      <c r="D373" s="1435" t="s">
        <v>662</v>
      </c>
      <c r="E373" s="1436" t="s">
        <v>309</v>
      </c>
      <c r="F373" s="524" t="s">
        <v>146</v>
      </c>
      <c r="G373" s="1437">
        <v>2000000</v>
      </c>
      <c r="H373" s="1438"/>
      <c r="I373" s="1439"/>
      <c r="J373" s="1440"/>
      <c r="K373" s="1441"/>
      <c r="L373" s="1441"/>
      <c r="M373" s="1441"/>
      <c r="N373" s="1442"/>
      <c r="O373" s="1442"/>
      <c r="P373" s="1442"/>
      <c r="Q373" s="1432"/>
      <c r="R373" s="1432"/>
      <c r="S373" s="1432"/>
    </row>
    <row r="374" spans="1:19" ht="42.75" customHeight="1">
      <c r="A374" s="1432"/>
      <c r="B374" s="1433"/>
      <c r="C374" s="1434"/>
      <c r="D374" s="1435" t="s">
        <v>304</v>
      </c>
      <c r="E374" s="1436" t="s">
        <v>309</v>
      </c>
      <c r="F374" s="524" t="s">
        <v>146</v>
      </c>
      <c r="G374" s="1437">
        <v>4812500</v>
      </c>
      <c r="H374" s="1438"/>
      <c r="I374" s="1439"/>
      <c r="J374" s="1440"/>
      <c r="K374" s="1441"/>
      <c r="L374" s="1441"/>
      <c r="M374" s="1441"/>
      <c r="N374" s="1442"/>
      <c r="O374" s="1442"/>
      <c r="P374" s="1442"/>
      <c r="Q374" s="1432"/>
      <c r="R374" s="1432"/>
      <c r="S374" s="1432"/>
    </row>
    <row r="375" spans="1:19" ht="42.75" customHeight="1">
      <c r="A375" s="1432"/>
      <c r="B375" s="1433"/>
      <c r="C375" s="1434"/>
      <c r="D375" s="1443" t="s">
        <v>125</v>
      </c>
      <c r="E375" s="1436" t="s">
        <v>309</v>
      </c>
      <c r="F375" s="524" t="s">
        <v>146</v>
      </c>
      <c r="G375" s="1444">
        <v>9750000</v>
      </c>
      <c r="H375" s="1438"/>
      <c r="I375" s="1439"/>
      <c r="J375" s="1440"/>
      <c r="K375" s="1441"/>
      <c r="L375" s="1441"/>
      <c r="M375" s="1441"/>
      <c r="N375" s="1442"/>
      <c r="O375" s="1442"/>
      <c r="P375" s="1442"/>
      <c r="Q375" s="1432"/>
      <c r="R375" s="1432"/>
      <c r="S375" s="1432"/>
    </row>
    <row r="376" spans="1:19" ht="42.75" customHeight="1">
      <c r="B376" s="1204"/>
      <c r="C376" s="1263"/>
      <c r="D376" s="1289" t="s">
        <v>656</v>
      </c>
      <c r="E376" s="1265"/>
      <c r="F376" s="1263"/>
      <c r="G376" s="1266"/>
      <c r="H376" s="1291"/>
      <c r="I376" s="1430"/>
      <c r="J376" s="1292"/>
      <c r="K376" s="1269"/>
      <c r="L376" s="1269"/>
      <c r="M376" s="1269"/>
      <c r="N376" s="1431"/>
      <c r="O376" s="1409"/>
      <c r="P376" s="1431"/>
    </row>
    <row r="377" spans="1:19" ht="13">
      <c r="B377" s="1204"/>
      <c r="C377" s="524"/>
      <c r="D377" s="1445" t="s">
        <v>759</v>
      </c>
      <c r="E377" s="1446" t="s">
        <v>309</v>
      </c>
      <c r="F377" s="524" t="s">
        <v>146</v>
      </c>
      <c r="G377" s="1447">
        <v>1006250</v>
      </c>
      <c r="H377" s="858"/>
      <c r="I377" s="1448"/>
      <c r="J377" s="592"/>
      <c r="K377" s="204"/>
      <c r="L377" s="1208"/>
      <c r="M377" s="204"/>
      <c r="N377" s="1088"/>
      <c r="O377" s="1089"/>
      <c r="P377" s="197"/>
    </row>
    <row r="378" spans="1:19" ht="13">
      <c r="B378" s="1204"/>
      <c r="C378" s="524"/>
      <c r="D378" s="1449" t="s">
        <v>1594</v>
      </c>
      <c r="E378" s="1446" t="s">
        <v>309</v>
      </c>
      <c r="F378" s="524" t="s">
        <v>146</v>
      </c>
      <c r="G378" s="1450">
        <v>7700000</v>
      </c>
      <c r="H378" s="858"/>
      <c r="I378" s="1448"/>
      <c r="J378" s="592"/>
      <c r="K378" s="204"/>
      <c r="L378" s="1208"/>
      <c r="M378" s="204"/>
      <c r="N378" s="1088"/>
      <c r="O378" s="1089"/>
      <c r="P378" s="197"/>
    </row>
    <row r="379" spans="1:19" ht="50">
      <c r="B379" s="1204"/>
      <c r="C379" s="524">
        <v>81</v>
      </c>
      <c r="D379" s="1423" t="s">
        <v>114</v>
      </c>
      <c r="E379" s="1446" t="s">
        <v>309</v>
      </c>
      <c r="F379" s="524" t="s">
        <v>146</v>
      </c>
      <c r="G379" s="1451">
        <v>42251000</v>
      </c>
      <c r="H379" s="1419">
        <v>6770900</v>
      </c>
      <c r="I379" s="1448" t="s">
        <v>657</v>
      </c>
      <c r="J379" s="592">
        <v>6770900</v>
      </c>
      <c r="K379" s="204">
        <v>100</v>
      </c>
      <c r="L379" s="1208">
        <f t="shared" ref="L379:L382" si="259">J379/G379*100</f>
        <v>16.025419516697831</v>
      </c>
      <c r="M379" s="204">
        <v>100</v>
      </c>
      <c r="N379" s="1209">
        <f t="shared" ref="N379:O379" si="260">G379-J379</f>
        <v>35480100</v>
      </c>
      <c r="O379" s="1210">
        <f t="shared" si="260"/>
        <v>6770800</v>
      </c>
      <c r="P379" s="197" t="s">
        <v>661</v>
      </c>
    </row>
    <row r="380" spans="1:19" ht="50">
      <c r="A380" s="39"/>
      <c r="B380" s="1418"/>
      <c r="C380" s="524">
        <v>82</v>
      </c>
      <c r="D380" s="1423" t="s">
        <v>121</v>
      </c>
      <c r="E380" s="1446" t="s">
        <v>309</v>
      </c>
      <c r="F380" s="524" t="s">
        <v>146</v>
      </c>
      <c r="G380" s="1451">
        <v>13580000</v>
      </c>
      <c r="H380" s="1419">
        <v>3972500</v>
      </c>
      <c r="I380" s="1448" t="s">
        <v>660</v>
      </c>
      <c r="J380" s="592">
        <v>3972500</v>
      </c>
      <c r="K380" s="204">
        <v>100</v>
      </c>
      <c r="L380" s="1208">
        <f t="shared" si="259"/>
        <v>29.25257731958763</v>
      </c>
      <c r="M380" s="204">
        <v>100</v>
      </c>
      <c r="N380" s="1209">
        <f t="shared" ref="N380:O380" si="261">G380-J380</f>
        <v>9607500</v>
      </c>
      <c r="O380" s="1210">
        <f t="shared" si="261"/>
        <v>3972400</v>
      </c>
      <c r="P380" s="197" t="s">
        <v>661</v>
      </c>
      <c r="Q380" s="39"/>
      <c r="R380" s="39"/>
      <c r="S380" s="39"/>
    </row>
    <row r="381" spans="1:19" ht="32.25" customHeight="1">
      <c r="B381" s="1204"/>
      <c r="C381" s="524">
        <v>83</v>
      </c>
      <c r="D381" s="1423" t="s">
        <v>662</v>
      </c>
      <c r="E381" s="1446" t="s">
        <v>309</v>
      </c>
      <c r="F381" s="524" t="s">
        <v>146</v>
      </c>
      <c r="G381" s="1451">
        <v>15000000</v>
      </c>
      <c r="H381" s="1419">
        <v>650000</v>
      </c>
      <c r="I381" s="1452"/>
      <c r="J381" s="592">
        <v>650000</v>
      </c>
      <c r="K381" s="204">
        <v>100</v>
      </c>
      <c r="L381" s="1208">
        <f t="shared" si="259"/>
        <v>4.3333333333333339</v>
      </c>
      <c r="M381" s="204">
        <v>100</v>
      </c>
      <c r="N381" s="1209">
        <f t="shared" ref="N381:O381" si="262">G381-J381</f>
        <v>14350000</v>
      </c>
      <c r="O381" s="1210">
        <f t="shared" si="262"/>
        <v>649900</v>
      </c>
      <c r="P381" s="197" t="s">
        <v>661</v>
      </c>
    </row>
    <row r="382" spans="1:19" ht="50">
      <c r="B382" s="1204"/>
      <c r="C382" s="524">
        <v>84</v>
      </c>
      <c r="D382" s="1423" t="s">
        <v>304</v>
      </c>
      <c r="E382" s="1446" t="s">
        <v>309</v>
      </c>
      <c r="F382" s="524" t="s">
        <v>146</v>
      </c>
      <c r="G382" s="1451">
        <v>8937500</v>
      </c>
      <c r="H382" s="1419">
        <v>825000</v>
      </c>
      <c r="I382" s="1448" t="s">
        <v>663</v>
      </c>
      <c r="J382" s="592">
        <v>825000</v>
      </c>
      <c r="K382" s="204">
        <v>100</v>
      </c>
      <c r="L382" s="1208">
        <f t="shared" si="259"/>
        <v>9.2307692307692317</v>
      </c>
      <c r="M382" s="204">
        <v>100</v>
      </c>
      <c r="N382" s="1209">
        <f t="shared" ref="N382:O382" si="263">G382-J382</f>
        <v>8112500</v>
      </c>
      <c r="O382" s="1210">
        <f t="shared" si="263"/>
        <v>824900</v>
      </c>
      <c r="P382" s="197" t="s">
        <v>661</v>
      </c>
    </row>
    <row r="383" spans="1:19" ht="26">
      <c r="B383" s="1453"/>
      <c r="C383" s="1211"/>
      <c r="D383" s="1454" t="s">
        <v>1595</v>
      </c>
      <c r="E383" s="1446" t="s">
        <v>309</v>
      </c>
      <c r="F383" s="524" t="s">
        <v>146</v>
      </c>
      <c r="G383" s="1455">
        <v>10733338</v>
      </c>
      <c r="H383" s="1205"/>
      <c r="I383" s="1334"/>
      <c r="J383" s="1211"/>
      <c r="K383" s="1211"/>
      <c r="L383" s="1211"/>
      <c r="M383" s="1211"/>
      <c r="N383" s="1456"/>
      <c r="O383" s="1211"/>
      <c r="P383" s="1456"/>
    </row>
    <row r="384" spans="1:19" ht="13">
      <c r="B384" s="1453"/>
      <c r="C384" s="1211"/>
      <c r="D384" s="1454" t="s">
        <v>1596</v>
      </c>
      <c r="E384" s="1446" t="s">
        <v>309</v>
      </c>
      <c r="F384" s="524" t="s">
        <v>146</v>
      </c>
      <c r="G384" s="1455">
        <v>30125000</v>
      </c>
      <c r="H384" s="1205"/>
      <c r="I384" s="1334"/>
      <c r="J384" s="1211"/>
      <c r="K384" s="1211"/>
      <c r="L384" s="1211"/>
      <c r="M384" s="1211"/>
      <c r="N384" s="1456"/>
      <c r="O384" s="1211"/>
      <c r="P384" s="1456"/>
    </row>
    <row r="385" spans="1:19" ht="13">
      <c r="B385" s="1453"/>
      <c r="C385" s="1211"/>
      <c r="D385" s="1454" t="s">
        <v>254</v>
      </c>
      <c r="E385" s="1446" t="s">
        <v>309</v>
      </c>
      <c r="F385" s="524" t="s">
        <v>146</v>
      </c>
      <c r="G385" s="1455">
        <v>34650000</v>
      </c>
      <c r="H385" s="1205"/>
      <c r="I385" s="1334"/>
      <c r="J385" s="1211"/>
      <c r="K385" s="1211"/>
      <c r="L385" s="1211"/>
      <c r="M385" s="1211"/>
      <c r="N385" s="1456"/>
      <c r="O385" s="1211"/>
      <c r="P385" s="1456"/>
    </row>
    <row r="386" spans="1:19" ht="13">
      <c r="B386" s="1453"/>
      <c r="C386" s="1211"/>
      <c r="D386" s="1454" t="s">
        <v>252</v>
      </c>
      <c r="E386" s="1446" t="s">
        <v>309</v>
      </c>
      <c r="F386" s="524" t="s">
        <v>146</v>
      </c>
      <c r="G386" s="1457">
        <v>274520000</v>
      </c>
      <c r="H386" s="1205"/>
      <c r="I386" s="1334"/>
      <c r="J386" s="1211"/>
      <c r="K386" s="1211"/>
      <c r="L386" s="1211"/>
      <c r="M386" s="1211"/>
      <c r="N386" s="1456"/>
      <c r="O386" s="1211"/>
      <c r="P386" s="1456"/>
    </row>
    <row r="387" spans="1:19" ht="26">
      <c r="A387" s="39"/>
      <c r="B387" s="1458"/>
      <c r="C387" s="1089"/>
      <c r="D387" s="1459" t="s">
        <v>1597</v>
      </c>
      <c r="E387" s="1460" t="s">
        <v>1598</v>
      </c>
      <c r="F387" s="550" t="s">
        <v>130</v>
      </c>
      <c r="G387" s="1461">
        <v>162808000</v>
      </c>
      <c r="H387" s="858"/>
      <c r="I387" s="1420"/>
      <c r="J387" s="1462"/>
      <c r="K387" s="1208"/>
      <c r="L387" s="1208"/>
      <c r="M387" s="1208"/>
      <c r="N387" s="1463"/>
      <c r="O387" s="1463"/>
      <c r="P387" s="1464"/>
      <c r="Q387" s="39"/>
      <c r="R387" s="39"/>
      <c r="S387" s="39"/>
    </row>
    <row r="388" spans="1:19" ht="24" customHeight="1">
      <c r="A388" s="39"/>
      <c r="B388" s="1458"/>
      <c r="C388" s="1089"/>
      <c r="D388" s="1459" t="s">
        <v>351</v>
      </c>
      <c r="E388" s="1465" t="s">
        <v>309</v>
      </c>
      <c r="F388" s="550" t="s">
        <v>130</v>
      </c>
      <c r="G388" s="1461">
        <v>1800000</v>
      </c>
      <c r="H388" s="858"/>
      <c r="I388" s="1420"/>
      <c r="J388" s="1462"/>
      <c r="K388" s="1208"/>
      <c r="L388" s="1208"/>
      <c r="M388" s="1208"/>
      <c r="N388" s="1463"/>
      <c r="O388" s="1463"/>
      <c r="P388" s="1464"/>
      <c r="Q388" s="39"/>
      <c r="R388" s="39"/>
      <c r="S388" s="39"/>
    </row>
    <row r="389" spans="1:19" ht="24" customHeight="1">
      <c r="A389" s="39"/>
      <c r="B389" s="1458"/>
      <c r="C389" s="1089"/>
      <c r="D389" s="1459" t="s">
        <v>1599</v>
      </c>
      <c r="E389" s="1465" t="s">
        <v>309</v>
      </c>
      <c r="F389" s="524" t="s">
        <v>146</v>
      </c>
      <c r="G389" s="1461">
        <v>9000000</v>
      </c>
      <c r="H389" s="858"/>
      <c r="I389" s="1420"/>
      <c r="J389" s="1462"/>
      <c r="K389" s="1208"/>
      <c r="L389" s="1208"/>
      <c r="M389" s="1208"/>
      <c r="N389" s="1463"/>
      <c r="O389" s="1463"/>
      <c r="P389" s="1464"/>
      <c r="Q389" s="39"/>
      <c r="R389" s="39"/>
      <c r="S389" s="39"/>
    </row>
    <row r="390" spans="1:19" ht="24" customHeight="1">
      <c r="A390" s="39"/>
      <c r="B390" s="1458"/>
      <c r="C390" s="1089"/>
      <c r="D390" s="1459" t="s">
        <v>1600</v>
      </c>
      <c r="E390" s="1465" t="s">
        <v>309</v>
      </c>
      <c r="F390" s="524" t="s">
        <v>146</v>
      </c>
      <c r="G390" s="1461">
        <v>211495920</v>
      </c>
      <c r="H390" s="858"/>
      <c r="I390" s="1420"/>
      <c r="J390" s="1462"/>
      <c r="K390" s="1208"/>
      <c r="L390" s="1208"/>
      <c r="M390" s="1208"/>
      <c r="N390" s="1463"/>
      <c r="O390" s="1463"/>
      <c r="P390" s="1464"/>
      <c r="Q390" s="39"/>
      <c r="R390" s="39"/>
      <c r="S390" s="39"/>
    </row>
    <row r="391" spans="1:19" ht="24" customHeight="1">
      <c r="A391" s="39"/>
      <c r="B391" s="1458"/>
      <c r="C391" s="1089"/>
      <c r="D391" s="1459" t="s">
        <v>1601</v>
      </c>
      <c r="E391" s="1465" t="s">
        <v>309</v>
      </c>
      <c r="F391" s="524" t="s">
        <v>146</v>
      </c>
      <c r="G391" s="1461">
        <v>52000000</v>
      </c>
      <c r="H391" s="858"/>
      <c r="I391" s="1420"/>
      <c r="J391" s="1462"/>
      <c r="K391" s="1208"/>
      <c r="L391" s="1208"/>
      <c r="M391" s="1208"/>
      <c r="N391" s="1463"/>
      <c r="O391" s="1463"/>
      <c r="P391" s="1464"/>
      <c r="Q391" s="39"/>
      <c r="R391" s="39"/>
      <c r="S391" s="39"/>
    </row>
    <row r="392" spans="1:19" ht="24" customHeight="1">
      <c r="B392" s="1213"/>
      <c r="C392" s="1214"/>
      <c r="D392" s="1466" t="s">
        <v>85</v>
      </c>
      <c r="E392" s="1214"/>
      <c r="F392" s="1305"/>
      <c r="G392" s="1305">
        <f t="shared" ref="G392:H392" si="264">SUM(G393:G496)</f>
        <v>16763818932.999996</v>
      </c>
      <c r="H392" s="1305">
        <f t="shared" si="264"/>
        <v>15104455047</v>
      </c>
      <c r="I392" s="1361"/>
      <c r="J392" s="1306">
        <f>SUM(J393:J496)</f>
        <v>10572895741</v>
      </c>
      <c r="K392" s="1218">
        <f>J392/H392*100</f>
        <v>69.998524992134392</v>
      </c>
      <c r="L392" s="1218"/>
      <c r="M392" s="1218">
        <f>R392/87</f>
        <v>78.7539511756747</v>
      </c>
      <c r="N392" s="1467">
        <f t="shared" ref="N392:O392" si="265">G392-J392</f>
        <v>6190923191.9999962</v>
      </c>
      <c r="O392" s="1467">
        <f t="shared" si="265"/>
        <v>15104454977.001474</v>
      </c>
      <c r="P392" s="1307"/>
      <c r="R392" s="1222">
        <f>SUM(M393:M496)</f>
        <v>6851.5937522836984</v>
      </c>
    </row>
    <row r="393" spans="1:19" ht="50">
      <c r="B393" s="1072"/>
      <c r="C393" s="768">
        <v>1</v>
      </c>
      <c r="D393" s="647" t="s">
        <v>1602</v>
      </c>
      <c r="E393" s="768" t="s">
        <v>1603</v>
      </c>
      <c r="F393" s="768" t="s">
        <v>20</v>
      </c>
      <c r="G393" s="1235">
        <v>125000000</v>
      </c>
      <c r="H393" s="1235">
        <v>124920000</v>
      </c>
      <c r="I393" s="458" t="s">
        <v>1604</v>
      </c>
      <c r="J393" s="1224">
        <v>124920000</v>
      </c>
      <c r="K393" s="1223">
        <v>100</v>
      </c>
      <c r="L393" s="1226">
        <f t="shared" ref="L393:L428" si="266">J393/G393*100</f>
        <v>99.936000000000007</v>
      </c>
      <c r="M393" s="1468">
        <v>100</v>
      </c>
      <c r="N393" s="1228">
        <f t="shared" ref="N393:O393" si="267">G393-J393</f>
        <v>80000</v>
      </c>
      <c r="O393" s="1229">
        <f t="shared" si="267"/>
        <v>124919900</v>
      </c>
      <c r="P393" s="1469" t="s">
        <v>661</v>
      </c>
    </row>
    <row r="394" spans="1:19" ht="108.75" customHeight="1">
      <c r="B394" s="1072"/>
      <c r="C394" s="768">
        <v>2</v>
      </c>
      <c r="D394" s="647" t="s">
        <v>763</v>
      </c>
      <c r="E394" s="768" t="s">
        <v>764</v>
      </c>
      <c r="F394" s="768" t="s">
        <v>310</v>
      </c>
      <c r="G394" s="1235">
        <v>1018000000</v>
      </c>
      <c r="H394" s="1235">
        <v>986731575</v>
      </c>
      <c r="I394" s="458" t="s">
        <v>1605</v>
      </c>
      <c r="J394" s="1240">
        <v>197346315</v>
      </c>
      <c r="K394" s="1022">
        <v>20</v>
      </c>
      <c r="L394" s="1226">
        <f t="shared" si="266"/>
        <v>19.385689096267193</v>
      </c>
      <c r="M394" s="1470">
        <v>76.5</v>
      </c>
      <c r="N394" s="1228">
        <f t="shared" ref="N394:O394" si="268">G394-J394</f>
        <v>820653685</v>
      </c>
      <c r="O394" s="1229">
        <f t="shared" si="268"/>
        <v>986731555</v>
      </c>
      <c r="P394" s="1471"/>
    </row>
    <row r="395" spans="1:19" ht="39.75" customHeight="1">
      <c r="B395" s="1072"/>
      <c r="C395" s="768">
        <v>3</v>
      </c>
      <c r="D395" s="647" t="s">
        <v>768</v>
      </c>
      <c r="E395" s="487" t="s">
        <v>769</v>
      </c>
      <c r="F395" s="487" t="s">
        <v>770</v>
      </c>
      <c r="G395" s="1235">
        <v>342144000</v>
      </c>
      <c r="H395" s="1369">
        <v>342117400</v>
      </c>
      <c r="I395" s="603" t="s">
        <v>1606</v>
      </c>
      <c r="J395" s="1240">
        <v>342117400</v>
      </c>
      <c r="K395" s="1022">
        <v>100</v>
      </c>
      <c r="L395" s="1226">
        <f t="shared" si="266"/>
        <v>99.992225495697724</v>
      </c>
      <c r="M395" s="615">
        <v>100</v>
      </c>
      <c r="N395" s="1228">
        <f t="shared" ref="N395:O395" si="269">G395-J395</f>
        <v>26600</v>
      </c>
      <c r="O395" s="1229">
        <f t="shared" si="269"/>
        <v>342117300</v>
      </c>
      <c r="P395" s="1469" t="s">
        <v>1607</v>
      </c>
    </row>
    <row r="396" spans="1:19" ht="39.75" customHeight="1">
      <c r="B396" s="1072"/>
      <c r="C396" s="768">
        <v>4</v>
      </c>
      <c r="D396" s="1013" t="s">
        <v>771</v>
      </c>
      <c r="E396" s="487" t="s">
        <v>764</v>
      </c>
      <c r="F396" s="487" t="s">
        <v>770</v>
      </c>
      <c r="G396" s="812">
        <v>342144000</v>
      </c>
      <c r="H396" s="812">
        <v>342144000</v>
      </c>
      <c r="I396" s="1472"/>
      <c r="J396" s="1395">
        <v>342144000</v>
      </c>
      <c r="K396" s="1022">
        <v>100</v>
      </c>
      <c r="L396" s="1226">
        <f t="shared" si="266"/>
        <v>100</v>
      </c>
      <c r="M396" s="615">
        <v>100</v>
      </c>
      <c r="N396" s="1228">
        <f t="shared" ref="N396:O396" si="270">G396-J396</f>
        <v>0</v>
      </c>
      <c r="O396" s="1229">
        <f t="shared" si="270"/>
        <v>342143900</v>
      </c>
      <c r="P396" s="1469" t="s">
        <v>1607</v>
      </c>
    </row>
    <row r="397" spans="1:19" ht="39.75" customHeight="1">
      <c r="B397" s="1072"/>
      <c r="C397" s="768">
        <v>5</v>
      </c>
      <c r="D397" s="1013" t="s">
        <v>773</v>
      </c>
      <c r="E397" s="487" t="s">
        <v>764</v>
      </c>
      <c r="F397" s="487" t="s">
        <v>770</v>
      </c>
      <c r="G397" s="812">
        <v>347490000</v>
      </c>
      <c r="H397" s="1473">
        <v>347464400</v>
      </c>
      <c r="I397" s="603" t="s">
        <v>1608</v>
      </c>
      <c r="J397" s="1395">
        <v>347464400</v>
      </c>
      <c r="K397" s="1022">
        <v>100</v>
      </c>
      <c r="L397" s="1226">
        <f t="shared" si="266"/>
        <v>99.992632881521772</v>
      </c>
      <c r="M397" s="615">
        <v>100</v>
      </c>
      <c r="N397" s="1228">
        <f t="shared" ref="N397:O397" si="271">G397-J397</f>
        <v>25600</v>
      </c>
      <c r="O397" s="1229">
        <f t="shared" si="271"/>
        <v>347464300</v>
      </c>
      <c r="P397" s="1469" t="s">
        <v>1607</v>
      </c>
    </row>
    <row r="398" spans="1:19" ht="39.75" customHeight="1">
      <c r="B398" s="1072"/>
      <c r="C398" s="768">
        <v>6</v>
      </c>
      <c r="D398" s="1013" t="s">
        <v>774</v>
      </c>
      <c r="E398" s="487" t="s">
        <v>764</v>
      </c>
      <c r="F398" s="487" t="s">
        <v>770</v>
      </c>
      <c r="G398" s="812">
        <v>302940000</v>
      </c>
      <c r="H398" s="1473">
        <v>302918600</v>
      </c>
      <c r="I398" s="603" t="s">
        <v>1609</v>
      </c>
      <c r="J398" s="1395">
        <v>302918600</v>
      </c>
      <c r="K398" s="1022">
        <v>100</v>
      </c>
      <c r="L398" s="1226">
        <f t="shared" si="266"/>
        <v>99.992935894896689</v>
      </c>
      <c r="M398" s="615">
        <v>100</v>
      </c>
      <c r="N398" s="1228">
        <f t="shared" ref="N398:O398" si="272">G398-J398</f>
        <v>21400</v>
      </c>
      <c r="O398" s="1229">
        <f t="shared" si="272"/>
        <v>302918500</v>
      </c>
      <c r="P398" s="1469" t="s">
        <v>1607</v>
      </c>
    </row>
    <row r="399" spans="1:19" ht="39.75" customHeight="1">
      <c r="B399" s="1072"/>
      <c r="C399" s="768">
        <v>7</v>
      </c>
      <c r="D399" s="1013" t="s">
        <v>775</v>
      </c>
      <c r="E399" s="487" t="s">
        <v>764</v>
      </c>
      <c r="F399" s="487" t="s">
        <v>770</v>
      </c>
      <c r="G399" s="812">
        <v>274428000</v>
      </c>
      <c r="H399" s="1473">
        <v>274408900</v>
      </c>
      <c r="I399" s="603" t="s">
        <v>1610</v>
      </c>
      <c r="J399" s="1395">
        <v>274408900</v>
      </c>
      <c r="K399" s="1022">
        <v>100</v>
      </c>
      <c r="L399" s="1226">
        <f t="shared" si="266"/>
        <v>99.99304006879764</v>
      </c>
      <c r="M399" s="615">
        <v>100</v>
      </c>
      <c r="N399" s="1228">
        <f t="shared" ref="N399:O399" si="273">G399-J399</f>
        <v>19100</v>
      </c>
      <c r="O399" s="1229">
        <f t="shared" si="273"/>
        <v>274408800</v>
      </c>
      <c r="P399" s="1469" t="s">
        <v>1607</v>
      </c>
    </row>
    <row r="400" spans="1:19" ht="39.75" customHeight="1">
      <c r="B400" s="1072"/>
      <c r="C400" s="768">
        <v>8</v>
      </c>
      <c r="D400" s="1013" t="s">
        <v>776</v>
      </c>
      <c r="E400" s="487" t="s">
        <v>764</v>
      </c>
      <c r="F400" s="487" t="s">
        <v>770</v>
      </c>
      <c r="G400" s="812">
        <v>302761800</v>
      </c>
      <c r="H400" s="1473">
        <v>302735000</v>
      </c>
      <c r="I400" s="603" t="s">
        <v>1611</v>
      </c>
      <c r="J400" s="1395">
        <v>302735000</v>
      </c>
      <c r="K400" s="1022">
        <v>100</v>
      </c>
      <c r="L400" s="1226">
        <f t="shared" si="266"/>
        <v>99.991148156735761</v>
      </c>
      <c r="M400" s="615">
        <v>100</v>
      </c>
      <c r="N400" s="1228">
        <f t="shared" ref="N400:O400" si="274">G400-J400</f>
        <v>26800</v>
      </c>
      <c r="O400" s="1229">
        <f t="shared" si="274"/>
        <v>302734900</v>
      </c>
      <c r="P400" s="1469" t="s">
        <v>1607</v>
      </c>
    </row>
    <row r="401" spans="2:16" ht="39.75" customHeight="1">
      <c r="B401" s="1072"/>
      <c r="C401" s="768">
        <v>9</v>
      </c>
      <c r="D401" s="1013" t="s">
        <v>777</v>
      </c>
      <c r="E401" s="487" t="s">
        <v>764</v>
      </c>
      <c r="F401" s="487" t="s">
        <v>770</v>
      </c>
      <c r="G401" s="812">
        <v>281556000</v>
      </c>
      <c r="H401" s="1473">
        <v>281532000</v>
      </c>
      <c r="I401" s="603" t="s">
        <v>1612</v>
      </c>
      <c r="J401" s="1395">
        <v>281532000</v>
      </c>
      <c r="K401" s="1022">
        <v>100</v>
      </c>
      <c r="L401" s="1226">
        <f t="shared" si="266"/>
        <v>99.991475940843031</v>
      </c>
      <c r="M401" s="615">
        <v>100</v>
      </c>
      <c r="N401" s="1228">
        <f t="shared" ref="N401:O401" si="275">G401-J401</f>
        <v>24000</v>
      </c>
      <c r="O401" s="1229">
        <f t="shared" si="275"/>
        <v>281531900</v>
      </c>
      <c r="P401" s="1469" t="s">
        <v>1607</v>
      </c>
    </row>
    <row r="402" spans="2:16" ht="39.75" customHeight="1">
      <c r="B402" s="1072"/>
      <c r="C402" s="768">
        <v>10</v>
      </c>
      <c r="D402" s="1013" t="s">
        <v>778</v>
      </c>
      <c r="E402" s="487" t="s">
        <v>764</v>
      </c>
      <c r="F402" s="487" t="s">
        <v>770</v>
      </c>
      <c r="G402" s="812">
        <v>347490000</v>
      </c>
      <c r="H402" s="1473">
        <v>347460000</v>
      </c>
      <c r="I402" s="603" t="s">
        <v>1613</v>
      </c>
      <c r="J402" s="1395">
        <v>347460000</v>
      </c>
      <c r="K402" s="1022">
        <v>100</v>
      </c>
      <c r="L402" s="1226">
        <f t="shared" si="266"/>
        <v>99.991366658033314</v>
      </c>
      <c r="M402" s="615">
        <v>100</v>
      </c>
      <c r="N402" s="1228">
        <f t="shared" ref="N402:O402" si="276">G402-J402</f>
        <v>30000</v>
      </c>
      <c r="O402" s="1229">
        <f t="shared" si="276"/>
        <v>347459900</v>
      </c>
      <c r="P402" s="1469" t="s">
        <v>1607</v>
      </c>
    </row>
    <row r="403" spans="2:16" ht="39.75" customHeight="1">
      <c r="B403" s="1072"/>
      <c r="C403" s="768">
        <v>11</v>
      </c>
      <c r="D403" s="1013" t="s">
        <v>779</v>
      </c>
      <c r="E403" s="487" t="s">
        <v>780</v>
      </c>
      <c r="F403" s="487" t="s">
        <v>770</v>
      </c>
      <c r="G403" s="812">
        <v>216513000</v>
      </c>
      <c r="H403" s="1473">
        <v>216468000</v>
      </c>
      <c r="I403" s="603" t="s">
        <v>1614</v>
      </c>
      <c r="J403" s="1395">
        <v>216468000</v>
      </c>
      <c r="K403" s="1022">
        <v>100</v>
      </c>
      <c r="L403" s="1226">
        <f t="shared" si="266"/>
        <v>99.979216028598756</v>
      </c>
      <c r="M403" s="615">
        <v>100</v>
      </c>
      <c r="N403" s="1228">
        <f t="shared" ref="N403:O403" si="277">G403-J403</f>
        <v>45000</v>
      </c>
      <c r="O403" s="1229">
        <f t="shared" si="277"/>
        <v>216467900</v>
      </c>
      <c r="P403" s="1469" t="s">
        <v>1607</v>
      </c>
    </row>
    <row r="404" spans="2:16" ht="39.75" customHeight="1">
      <c r="B404" s="1072"/>
      <c r="C404" s="768">
        <v>12</v>
      </c>
      <c r="D404" s="1013" t="s">
        <v>781</v>
      </c>
      <c r="E404" s="487" t="s">
        <v>780</v>
      </c>
      <c r="F404" s="487" t="s">
        <v>770</v>
      </c>
      <c r="G404" s="812">
        <v>263736000</v>
      </c>
      <c r="H404" s="1473">
        <v>263657000</v>
      </c>
      <c r="I404" s="603" t="s">
        <v>1615</v>
      </c>
      <c r="J404" s="1395">
        <v>263657000</v>
      </c>
      <c r="K404" s="1022">
        <v>100</v>
      </c>
      <c r="L404" s="1226">
        <f t="shared" si="266"/>
        <v>99.970045803379136</v>
      </c>
      <c r="M404" s="615">
        <v>100</v>
      </c>
      <c r="N404" s="1228">
        <f t="shared" ref="N404:O404" si="278">G404-J404</f>
        <v>79000</v>
      </c>
      <c r="O404" s="1229">
        <f t="shared" si="278"/>
        <v>263656900</v>
      </c>
      <c r="P404" s="1469" t="s">
        <v>1607</v>
      </c>
    </row>
    <row r="405" spans="2:16" ht="39.75" customHeight="1">
      <c r="B405" s="1072"/>
      <c r="C405" s="768">
        <v>13</v>
      </c>
      <c r="D405" s="1013" t="s">
        <v>782</v>
      </c>
      <c r="E405" s="487" t="s">
        <v>780</v>
      </c>
      <c r="F405" s="487" t="s">
        <v>770</v>
      </c>
      <c r="G405" s="812">
        <v>294030000</v>
      </c>
      <c r="H405" s="1473">
        <v>293941500</v>
      </c>
      <c r="I405" s="603" t="s">
        <v>1616</v>
      </c>
      <c r="J405" s="1395">
        <v>293941500</v>
      </c>
      <c r="K405" s="1022">
        <v>100</v>
      </c>
      <c r="L405" s="1226">
        <f t="shared" si="266"/>
        <v>99.969901030507089</v>
      </c>
      <c r="M405" s="615">
        <v>100</v>
      </c>
      <c r="N405" s="1228">
        <f t="shared" ref="N405:O405" si="279">G405-J405</f>
        <v>88500</v>
      </c>
      <c r="O405" s="1229">
        <f t="shared" si="279"/>
        <v>293941400</v>
      </c>
      <c r="P405" s="1469" t="s">
        <v>1607</v>
      </c>
    </row>
    <row r="406" spans="2:16" ht="39.75" customHeight="1">
      <c r="B406" s="1072"/>
      <c r="C406" s="768">
        <v>14</v>
      </c>
      <c r="D406" s="1013" t="s">
        <v>783</v>
      </c>
      <c r="E406" s="487" t="s">
        <v>784</v>
      </c>
      <c r="F406" s="487" t="s">
        <v>770</v>
      </c>
      <c r="G406" s="812">
        <v>292248000</v>
      </c>
      <c r="H406" s="1473">
        <v>292187670</v>
      </c>
      <c r="I406" s="603" t="s">
        <v>1617</v>
      </c>
      <c r="J406" s="1395">
        <v>292187670</v>
      </c>
      <c r="K406" s="1022">
        <v>100</v>
      </c>
      <c r="L406" s="1226">
        <f t="shared" si="266"/>
        <v>99.97935657386877</v>
      </c>
      <c r="M406" s="615">
        <v>100</v>
      </c>
      <c r="N406" s="1228">
        <f t="shared" ref="N406:O406" si="280">G406-J406</f>
        <v>60330</v>
      </c>
      <c r="O406" s="1229">
        <f t="shared" si="280"/>
        <v>292187570</v>
      </c>
      <c r="P406" s="1469" t="s">
        <v>1607</v>
      </c>
    </row>
    <row r="407" spans="2:16" ht="39.75" customHeight="1">
      <c r="B407" s="1072"/>
      <c r="C407" s="768">
        <v>15</v>
      </c>
      <c r="D407" s="1013" t="s">
        <v>785</v>
      </c>
      <c r="E407" s="487" t="s">
        <v>764</v>
      </c>
      <c r="F407" s="487" t="s">
        <v>770</v>
      </c>
      <c r="G407" s="812">
        <v>324134324.12</v>
      </c>
      <c r="H407" s="1473">
        <v>324106500</v>
      </c>
      <c r="I407" s="603" t="s">
        <v>1618</v>
      </c>
      <c r="J407" s="1395">
        <v>324106500</v>
      </c>
      <c r="K407" s="1022">
        <v>100</v>
      </c>
      <c r="L407" s="1226">
        <f t="shared" si="266"/>
        <v>99.991415867456951</v>
      </c>
      <c r="M407" s="615">
        <v>100</v>
      </c>
      <c r="N407" s="1228">
        <f t="shared" ref="N407:O407" si="281">G407-J407</f>
        <v>27824.120000004768</v>
      </c>
      <c r="O407" s="1229">
        <f t="shared" si="281"/>
        <v>324106400</v>
      </c>
      <c r="P407" s="1469" t="s">
        <v>1607</v>
      </c>
    </row>
    <row r="408" spans="2:16" ht="39.75" customHeight="1">
      <c r="B408" s="1072"/>
      <c r="C408" s="768">
        <v>16</v>
      </c>
      <c r="D408" s="1013" t="s">
        <v>786</v>
      </c>
      <c r="E408" s="487" t="s">
        <v>787</v>
      </c>
      <c r="F408" s="487" t="s">
        <v>770</v>
      </c>
      <c r="G408" s="812">
        <v>71280000</v>
      </c>
      <c r="H408" s="1473">
        <v>71274600</v>
      </c>
      <c r="I408" s="603" t="s">
        <v>1619</v>
      </c>
      <c r="J408" s="1395">
        <v>71274600</v>
      </c>
      <c r="K408" s="1022">
        <v>100</v>
      </c>
      <c r="L408" s="1226">
        <f t="shared" si="266"/>
        <v>99.992424242424235</v>
      </c>
      <c r="M408" s="615">
        <v>100</v>
      </c>
      <c r="N408" s="1228">
        <f t="shared" ref="N408:O408" si="282">G408-J408</f>
        <v>5400</v>
      </c>
      <c r="O408" s="1229">
        <f t="shared" si="282"/>
        <v>71274500</v>
      </c>
      <c r="P408" s="1469" t="s">
        <v>1607</v>
      </c>
    </row>
    <row r="409" spans="2:16" ht="39.75" customHeight="1">
      <c r="B409" s="1072"/>
      <c r="C409" s="768">
        <v>17</v>
      </c>
      <c r="D409" s="1013" t="s">
        <v>788</v>
      </c>
      <c r="E409" s="487" t="s">
        <v>787</v>
      </c>
      <c r="F409" s="487" t="s">
        <v>770</v>
      </c>
      <c r="G409" s="812">
        <v>75735000</v>
      </c>
      <c r="H409" s="1473">
        <v>75729200</v>
      </c>
      <c r="I409" s="603" t="s">
        <v>1620</v>
      </c>
      <c r="J409" s="1395">
        <v>75729200</v>
      </c>
      <c r="K409" s="1022">
        <v>100</v>
      </c>
      <c r="L409" s="1226">
        <f t="shared" si="266"/>
        <v>99.992341717831906</v>
      </c>
      <c r="M409" s="615">
        <v>100</v>
      </c>
      <c r="N409" s="1228">
        <f t="shared" ref="N409:O409" si="283">G409-J409</f>
        <v>5800</v>
      </c>
      <c r="O409" s="1229">
        <f t="shared" si="283"/>
        <v>75729100</v>
      </c>
      <c r="P409" s="1469" t="s">
        <v>1607</v>
      </c>
    </row>
    <row r="410" spans="2:16" ht="62.5">
      <c r="B410" s="1072"/>
      <c r="C410" s="768">
        <v>18</v>
      </c>
      <c r="D410" s="1013" t="s">
        <v>789</v>
      </c>
      <c r="E410" s="487" t="s">
        <v>769</v>
      </c>
      <c r="F410" s="487" t="s">
        <v>770</v>
      </c>
      <c r="G410" s="812">
        <v>420006400</v>
      </c>
      <c r="H410" s="1378">
        <v>400006400</v>
      </c>
      <c r="I410" s="603" t="s">
        <v>1621</v>
      </c>
      <c r="J410" s="556">
        <v>209988000</v>
      </c>
      <c r="K410" s="1022">
        <v>50</v>
      </c>
      <c r="L410" s="1226">
        <f t="shared" si="266"/>
        <v>49.996381007527503</v>
      </c>
      <c r="M410" s="1470">
        <v>75</v>
      </c>
      <c r="N410" s="1228">
        <f t="shared" ref="N410:O410" si="284">G410-J410</f>
        <v>210018400</v>
      </c>
      <c r="O410" s="1229">
        <f t="shared" si="284"/>
        <v>400006350</v>
      </c>
      <c r="P410" s="1469" t="s">
        <v>1622</v>
      </c>
    </row>
    <row r="411" spans="2:16" ht="62.5">
      <c r="B411" s="1072"/>
      <c r="C411" s="768">
        <v>19</v>
      </c>
      <c r="D411" s="1013" t="s">
        <v>792</v>
      </c>
      <c r="E411" s="487" t="s">
        <v>787</v>
      </c>
      <c r="F411" s="487" t="s">
        <v>770</v>
      </c>
      <c r="G411" s="812">
        <v>180864000</v>
      </c>
      <c r="H411" s="1378">
        <v>160864000</v>
      </c>
      <c r="I411" s="603" t="s">
        <v>1623</v>
      </c>
      <c r="J411" s="556">
        <v>90426000</v>
      </c>
      <c r="K411" s="1022">
        <v>50</v>
      </c>
      <c r="L411" s="1226">
        <f t="shared" si="266"/>
        <v>49.99668259023354</v>
      </c>
      <c r="M411" s="1470">
        <v>75</v>
      </c>
      <c r="N411" s="1228">
        <f t="shared" ref="N411:O411" si="285">G411-J411</f>
        <v>90438000</v>
      </c>
      <c r="O411" s="1229">
        <f t="shared" si="285"/>
        <v>160863950</v>
      </c>
      <c r="P411" s="1469" t="s">
        <v>1622</v>
      </c>
    </row>
    <row r="412" spans="2:16" ht="62.5">
      <c r="B412" s="1072"/>
      <c r="C412" s="768">
        <v>20</v>
      </c>
      <c r="D412" s="1013" t="s">
        <v>793</v>
      </c>
      <c r="E412" s="487" t="s">
        <v>787</v>
      </c>
      <c r="F412" s="487" t="s">
        <v>770</v>
      </c>
      <c r="G412" s="812">
        <v>183456384</v>
      </c>
      <c r="H412" s="1378">
        <v>163456384</v>
      </c>
      <c r="I412" s="603" t="s">
        <v>1624</v>
      </c>
      <c r="J412" s="556">
        <v>91722000</v>
      </c>
      <c r="K412" s="1022">
        <v>50</v>
      </c>
      <c r="L412" s="1226">
        <f t="shared" si="266"/>
        <v>49.996624810832415</v>
      </c>
      <c r="M412" s="1470">
        <v>75</v>
      </c>
      <c r="N412" s="1228">
        <f t="shared" ref="N412:O412" si="286">G412-J412</f>
        <v>91734384</v>
      </c>
      <c r="O412" s="1229">
        <f t="shared" si="286"/>
        <v>163456334</v>
      </c>
      <c r="P412" s="1469" t="s">
        <v>1622</v>
      </c>
    </row>
    <row r="413" spans="2:16" ht="62.5">
      <c r="B413" s="1072"/>
      <c r="C413" s="768">
        <v>21</v>
      </c>
      <c r="D413" s="1013" t="s">
        <v>794</v>
      </c>
      <c r="E413" s="487" t="s">
        <v>764</v>
      </c>
      <c r="F413" s="487" t="s">
        <v>770</v>
      </c>
      <c r="G413" s="812">
        <v>244769280</v>
      </c>
      <c r="H413" s="1378">
        <v>224769280</v>
      </c>
      <c r="I413" s="603" t="s">
        <v>1625</v>
      </c>
      <c r="J413" s="556">
        <v>122376600</v>
      </c>
      <c r="K413" s="1022">
        <v>50</v>
      </c>
      <c r="L413" s="1226">
        <f t="shared" si="266"/>
        <v>49.996715274073608</v>
      </c>
      <c r="M413" s="1470">
        <v>75</v>
      </c>
      <c r="N413" s="1228">
        <f t="shared" ref="N413:O413" si="287">G413-J413</f>
        <v>122392680</v>
      </c>
      <c r="O413" s="1229">
        <f t="shared" si="287"/>
        <v>224769230</v>
      </c>
      <c r="P413" s="1469" t="s">
        <v>1622</v>
      </c>
    </row>
    <row r="414" spans="2:16" ht="62.5">
      <c r="B414" s="1072"/>
      <c r="C414" s="768">
        <v>22</v>
      </c>
      <c r="D414" s="1013" t="s">
        <v>795</v>
      </c>
      <c r="E414" s="487" t="s">
        <v>780</v>
      </c>
      <c r="F414" s="487" t="s">
        <v>770</v>
      </c>
      <c r="G414" s="812">
        <v>95255040</v>
      </c>
      <c r="H414" s="1378">
        <v>75255040</v>
      </c>
      <c r="I414" s="603" t="s">
        <v>1626</v>
      </c>
      <c r="J414" s="556">
        <v>47614600</v>
      </c>
      <c r="K414" s="1022">
        <v>50</v>
      </c>
      <c r="L414" s="1226">
        <f t="shared" si="266"/>
        <v>49.986436413233356</v>
      </c>
      <c r="M414" s="1470">
        <v>75</v>
      </c>
      <c r="N414" s="1228">
        <f t="shared" ref="N414:O414" si="288">G414-J414</f>
        <v>47640440</v>
      </c>
      <c r="O414" s="1229">
        <f t="shared" si="288"/>
        <v>75254990</v>
      </c>
      <c r="P414" s="1469" t="s">
        <v>1622</v>
      </c>
    </row>
    <row r="415" spans="2:16" ht="62.5">
      <c r="B415" s="1072"/>
      <c r="C415" s="768">
        <v>23</v>
      </c>
      <c r="D415" s="1013" t="s">
        <v>796</v>
      </c>
      <c r="E415" s="487" t="s">
        <v>780</v>
      </c>
      <c r="F415" s="487" t="s">
        <v>770</v>
      </c>
      <c r="G415" s="812">
        <v>278671232</v>
      </c>
      <c r="H415" s="1378">
        <v>258671232</v>
      </c>
      <c r="I415" s="603" t="s">
        <v>1627</v>
      </c>
      <c r="J415" s="556">
        <v>139294300</v>
      </c>
      <c r="K415" s="1022">
        <v>50</v>
      </c>
      <c r="L415" s="1226">
        <f t="shared" si="266"/>
        <v>49.985173927102743</v>
      </c>
      <c r="M415" s="1470">
        <v>75</v>
      </c>
      <c r="N415" s="1228">
        <f t="shared" ref="N415:O415" si="289">G415-J415</f>
        <v>139376932</v>
      </c>
      <c r="O415" s="1229">
        <f t="shared" si="289"/>
        <v>258671182</v>
      </c>
      <c r="P415" s="1469" t="s">
        <v>1622</v>
      </c>
    </row>
    <row r="416" spans="2:16" ht="62.5">
      <c r="B416" s="1072"/>
      <c r="C416" s="768">
        <v>24</v>
      </c>
      <c r="D416" s="1013" t="s">
        <v>797</v>
      </c>
      <c r="E416" s="487" t="s">
        <v>780</v>
      </c>
      <c r="F416" s="487" t="s">
        <v>770</v>
      </c>
      <c r="G416" s="812">
        <v>347057920</v>
      </c>
      <c r="H416" s="1378">
        <v>327057920</v>
      </c>
      <c r="I416" s="603" t="s">
        <v>1628</v>
      </c>
      <c r="J416" s="556">
        <v>173476100</v>
      </c>
      <c r="K416" s="1022">
        <v>50</v>
      </c>
      <c r="L416" s="1226">
        <f t="shared" si="266"/>
        <v>49.98476911289044</v>
      </c>
      <c r="M416" s="1470">
        <v>75</v>
      </c>
      <c r="N416" s="1228">
        <f t="shared" ref="N416:O416" si="290">G416-J416</f>
        <v>173581820</v>
      </c>
      <c r="O416" s="1229">
        <f t="shared" si="290"/>
        <v>327057870</v>
      </c>
      <c r="P416" s="1469" t="s">
        <v>1622</v>
      </c>
    </row>
    <row r="417" spans="2:16" ht="62.5">
      <c r="B417" s="1072"/>
      <c r="C417" s="768">
        <v>25</v>
      </c>
      <c r="D417" s="1013" t="s">
        <v>798</v>
      </c>
      <c r="E417" s="487" t="s">
        <v>784</v>
      </c>
      <c r="F417" s="487" t="s">
        <v>770</v>
      </c>
      <c r="G417" s="812">
        <v>221020832</v>
      </c>
      <c r="H417" s="1378">
        <v>201020832</v>
      </c>
      <c r="I417" s="603" t="s">
        <v>1629</v>
      </c>
      <c r="J417" s="556">
        <v>110472200</v>
      </c>
      <c r="K417" s="1022">
        <v>50</v>
      </c>
      <c r="L417" s="1226">
        <f t="shared" si="266"/>
        <v>49.982709322169235</v>
      </c>
      <c r="M417" s="1470">
        <v>75</v>
      </c>
      <c r="N417" s="1228">
        <f t="shared" ref="N417:O417" si="291">G417-J417</f>
        <v>110548632</v>
      </c>
      <c r="O417" s="1229">
        <f t="shared" si="291"/>
        <v>201020782</v>
      </c>
      <c r="P417" s="1469" t="s">
        <v>1622</v>
      </c>
    </row>
    <row r="418" spans="2:16" ht="62.5">
      <c r="B418" s="1072"/>
      <c r="C418" s="768">
        <v>26</v>
      </c>
      <c r="D418" s="1013" t="s">
        <v>799</v>
      </c>
      <c r="E418" s="487" t="s">
        <v>764</v>
      </c>
      <c r="F418" s="487" t="s">
        <v>770</v>
      </c>
      <c r="G418" s="812">
        <v>484313600</v>
      </c>
      <c r="H418" s="1378">
        <v>464313600</v>
      </c>
      <c r="I418" s="603" t="s">
        <v>1630</v>
      </c>
      <c r="J418" s="556">
        <v>242140000</v>
      </c>
      <c r="K418" s="1022">
        <v>50</v>
      </c>
      <c r="L418" s="1226">
        <f t="shared" si="266"/>
        <v>49.996531173190263</v>
      </c>
      <c r="M418" s="1470">
        <v>75</v>
      </c>
      <c r="N418" s="1228">
        <f t="shared" ref="N418:O418" si="292">G418-J418</f>
        <v>242173600</v>
      </c>
      <c r="O418" s="1229">
        <f t="shared" si="292"/>
        <v>464313550</v>
      </c>
      <c r="P418" s="1469" t="s">
        <v>1622</v>
      </c>
    </row>
    <row r="419" spans="2:16" ht="62.5">
      <c r="B419" s="1072"/>
      <c r="C419" s="768">
        <v>27</v>
      </c>
      <c r="D419" s="1013" t="s">
        <v>800</v>
      </c>
      <c r="E419" s="487" t="s">
        <v>764</v>
      </c>
      <c r="F419" s="487" t="s">
        <v>770</v>
      </c>
      <c r="G419" s="812">
        <v>379814400</v>
      </c>
      <c r="H419" s="1378">
        <v>359814400</v>
      </c>
      <c r="I419" s="603" t="s">
        <v>1631</v>
      </c>
      <c r="J419" s="556">
        <v>189894750</v>
      </c>
      <c r="K419" s="1022">
        <v>50</v>
      </c>
      <c r="L419" s="1226">
        <f t="shared" si="266"/>
        <v>49.996722083206954</v>
      </c>
      <c r="M419" s="1470">
        <v>75</v>
      </c>
      <c r="N419" s="1228">
        <f t="shared" ref="N419:O419" si="293">G419-J419</f>
        <v>189919650</v>
      </c>
      <c r="O419" s="1229">
        <f t="shared" si="293"/>
        <v>359814350</v>
      </c>
      <c r="P419" s="1469" t="s">
        <v>1622</v>
      </c>
    </row>
    <row r="420" spans="2:16" ht="62.5">
      <c r="B420" s="1072"/>
      <c r="C420" s="768">
        <v>28</v>
      </c>
      <c r="D420" s="1013" t="s">
        <v>801</v>
      </c>
      <c r="E420" s="487" t="s">
        <v>764</v>
      </c>
      <c r="F420" s="487" t="s">
        <v>770</v>
      </c>
      <c r="G420" s="812">
        <v>355498240</v>
      </c>
      <c r="H420" s="1378">
        <v>335498240</v>
      </c>
      <c r="I420" s="603" t="s">
        <v>1632</v>
      </c>
      <c r="J420" s="556">
        <v>177716000</v>
      </c>
      <c r="K420" s="1022">
        <v>50</v>
      </c>
      <c r="L420" s="1226">
        <f t="shared" si="266"/>
        <v>49.990683498179905</v>
      </c>
      <c r="M420" s="1470">
        <v>75</v>
      </c>
      <c r="N420" s="1228">
        <f t="shared" ref="N420:O420" si="294">G420-J420</f>
        <v>177782240</v>
      </c>
      <c r="O420" s="1229">
        <f t="shared" si="294"/>
        <v>335498190</v>
      </c>
      <c r="P420" s="1469" t="s">
        <v>1622</v>
      </c>
    </row>
    <row r="421" spans="2:16" ht="62.5">
      <c r="B421" s="1072"/>
      <c r="C421" s="768">
        <v>29</v>
      </c>
      <c r="D421" s="1013" t="s">
        <v>802</v>
      </c>
      <c r="E421" s="487" t="s">
        <v>764</v>
      </c>
      <c r="F421" s="487" t="s">
        <v>770</v>
      </c>
      <c r="G421" s="812">
        <v>456626336</v>
      </c>
      <c r="H421" s="1378">
        <v>436626336</v>
      </c>
      <c r="I421" s="603" t="s">
        <v>1633</v>
      </c>
      <c r="J421" s="556">
        <v>228296900</v>
      </c>
      <c r="K421" s="1022">
        <v>50</v>
      </c>
      <c r="L421" s="1226">
        <f t="shared" si="266"/>
        <v>49.996437349596931</v>
      </c>
      <c r="M421" s="1470">
        <v>75</v>
      </c>
      <c r="N421" s="1228">
        <f t="shared" ref="N421:O421" si="295">G421-J421</f>
        <v>228329436</v>
      </c>
      <c r="O421" s="1229">
        <f t="shared" si="295"/>
        <v>436626286</v>
      </c>
      <c r="P421" s="1469" t="s">
        <v>1622</v>
      </c>
    </row>
    <row r="422" spans="2:16" ht="62.5">
      <c r="B422" s="1072"/>
      <c r="C422" s="768">
        <v>30</v>
      </c>
      <c r="D422" s="1013" t="s">
        <v>803</v>
      </c>
      <c r="E422" s="487" t="s">
        <v>764</v>
      </c>
      <c r="F422" s="487" t="s">
        <v>770</v>
      </c>
      <c r="G422" s="812">
        <v>258484800</v>
      </c>
      <c r="H422" s="1378">
        <v>238484800</v>
      </c>
      <c r="I422" s="603" t="s">
        <v>1634</v>
      </c>
      <c r="J422" s="556">
        <v>96913500</v>
      </c>
      <c r="K422" s="1022">
        <v>50</v>
      </c>
      <c r="L422" s="1226">
        <f t="shared" si="266"/>
        <v>37.492920280031939</v>
      </c>
      <c r="M422" s="1470">
        <v>75</v>
      </c>
      <c r="N422" s="1228">
        <f t="shared" ref="N422:O422" si="296">G422-J422</f>
        <v>161571300</v>
      </c>
      <c r="O422" s="1229">
        <f t="shared" si="296"/>
        <v>238484750</v>
      </c>
      <c r="P422" s="1469" t="s">
        <v>1622</v>
      </c>
    </row>
    <row r="423" spans="2:16" ht="62.5">
      <c r="B423" s="1072"/>
      <c r="C423" s="768">
        <v>31</v>
      </c>
      <c r="D423" s="1013" t="s">
        <v>804</v>
      </c>
      <c r="E423" s="487" t="s">
        <v>764</v>
      </c>
      <c r="F423" s="487" t="s">
        <v>770</v>
      </c>
      <c r="G423" s="812">
        <v>474290720</v>
      </c>
      <c r="H423" s="1378">
        <v>454290720</v>
      </c>
      <c r="I423" s="603" t="s">
        <v>1635</v>
      </c>
      <c r="J423" s="556">
        <v>237098000</v>
      </c>
      <c r="K423" s="1022">
        <v>50</v>
      </c>
      <c r="L423" s="1226">
        <f t="shared" si="266"/>
        <v>49.990014563219795</v>
      </c>
      <c r="M423" s="1470">
        <v>75</v>
      </c>
      <c r="N423" s="1228">
        <f t="shared" ref="N423:O423" si="297">G423-J423</f>
        <v>237192720</v>
      </c>
      <c r="O423" s="1229">
        <f t="shared" si="297"/>
        <v>454290670</v>
      </c>
      <c r="P423" s="1469" t="s">
        <v>1622</v>
      </c>
    </row>
    <row r="424" spans="2:16" ht="62.5">
      <c r="B424" s="1072"/>
      <c r="C424" s="768">
        <v>32</v>
      </c>
      <c r="D424" s="1013" t="s">
        <v>805</v>
      </c>
      <c r="E424" s="487" t="s">
        <v>764</v>
      </c>
      <c r="F424" s="487" t="s">
        <v>770</v>
      </c>
      <c r="G424" s="812">
        <v>445930240</v>
      </c>
      <c r="H424" s="1378">
        <v>425930240</v>
      </c>
      <c r="I424" s="603" t="s">
        <v>1636</v>
      </c>
      <c r="J424" s="556">
        <v>222946800</v>
      </c>
      <c r="K424" s="1022">
        <v>50</v>
      </c>
      <c r="L424" s="1226">
        <f t="shared" si="266"/>
        <v>49.995891734097242</v>
      </c>
      <c r="M424" s="1470">
        <v>75</v>
      </c>
      <c r="N424" s="1228">
        <f t="shared" ref="N424:O424" si="298">G424-J424</f>
        <v>222983440</v>
      </c>
      <c r="O424" s="1229">
        <f t="shared" si="298"/>
        <v>425930190</v>
      </c>
      <c r="P424" s="1469" t="s">
        <v>1622</v>
      </c>
    </row>
    <row r="425" spans="2:16" ht="62.5">
      <c r="B425" s="1072"/>
      <c r="C425" s="768">
        <v>33</v>
      </c>
      <c r="D425" s="1013" t="s">
        <v>806</v>
      </c>
      <c r="E425" s="487" t="s">
        <v>764</v>
      </c>
      <c r="F425" s="487" t="s">
        <v>770</v>
      </c>
      <c r="G425" s="812">
        <v>272230619.22000003</v>
      </c>
      <c r="H425" s="1378">
        <v>272196000</v>
      </c>
      <c r="I425" s="603" t="s">
        <v>1637</v>
      </c>
      <c r="J425" s="1233">
        <v>136098000</v>
      </c>
      <c r="K425" s="1225">
        <v>50</v>
      </c>
      <c r="L425" s="1226">
        <f t="shared" si="266"/>
        <v>49.99364156388814</v>
      </c>
      <c r="M425" s="1470">
        <v>100</v>
      </c>
      <c r="N425" s="1228">
        <f t="shared" ref="N425:O425" si="299">G425-J425</f>
        <v>136132619.22000003</v>
      </c>
      <c r="O425" s="1229">
        <f t="shared" si="299"/>
        <v>272195950</v>
      </c>
      <c r="P425" s="1469" t="s">
        <v>1638</v>
      </c>
    </row>
    <row r="426" spans="2:16" ht="62.5">
      <c r="B426" s="1072"/>
      <c r="C426" s="768">
        <v>34</v>
      </c>
      <c r="D426" s="1013" t="s">
        <v>807</v>
      </c>
      <c r="E426" s="487" t="s">
        <v>764</v>
      </c>
      <c r="F426" s="487" t="s">
        <v>770</v>
      </c>
      <c r="G426" s="812">
        <v>281403809.22000003</v>
      </c>
      <c r="H426" s="1378">
        <v>281351000</v>
      </c>
      <c r="I426" s="603" t="s">
        <v>1639</v>
      </c>
      <c r="J426" s="1233">
        <v>140675500</v>
      </c>
      <c r="K426" s="1225">
        <v>50</v>
      </c>
      <c r="L426" s="1226">
        <f t="shared" si="266"/>
        <v>49.990616825666571</v>
      </c>
      <c r="M426" s="1470">
        <v>100</v>
      </c>
      <c r="N426" s="1228">
        <f t="shared" ref="N426:O426" si="300">G426-J426</f>
        <v>140728309.22000003</v>
      </c>
      <c r="O426" s="1229">
        <f t="shared" si="300"/>
        <v>281350950</v>
      </c>
      <c r="P426" s="1469" t="s">
        <v>1638</v>
      </c>
    </row>
    <row r="427" spans="2:16" ht="62.5">
      <c r="B427" s="1072"/>
      <c r="C427" s="768">
        <v>35</v>
      </c>
      <c r="D427" s="1013" t="s">
        <v>808</v>
      </c>
      <c r="E427" s="487" t="s">
        <v>764</v>
      </c>
      <c r="F427" s="487" t="s">
        <v>770</v>
      </c>
      <c r="G427" s="812">
        <v>275288349.22000003</v>
      </c>
      <c r="H427" s="1378">
        <v>275204000</v>
      </c>
      <c r="I427" s="603" t="s">
        <v>1640</v>
      </c>
      <c r="J427" s="1233">
        <v>137602000</v>
      </c>
      <c r="K427" s="1225">
        <v>50</v>
      </c>
      <c r="L427" s="1226">
        <f t="shared" si="266"/>
        <v>49.984679842020377</v>
      </c>
      <c r="M427" s="1470">
        <v>100</v>
      </c>
      <c r="N427" s="1228">
        <f t="shared" ref="N427:O427" si="301">G427-J427</f>
        <v>137686349.22000003</v>
      </c>
      <c r="O427" s="1229">
        <f t="shared" si="301"/>
        <v>275203950</v>
      </c>
      <c r="P427" s="1469" t="s">
        <v>1638</v>
      </c>
    </row>
    <row r="428" spans="2:16" ht="62.5">
      <c r="B428" s="1072"/>
      <c r="C428" s="768">
        <v>36</v>
      </c>
      <c r="D428" s="1013" t="s">
        <v>809</v>
      </c>
      <c r="E428" s="487" t="s">
        <v>764</v>
      </c>
      <c r="F428" s="487" t="s">
        <v>770</v>
      </c>
      <c r="G428" s="812">
        <v>263057429.22</v>
      </c>
      <c r="H428" s="1378">
        <v>262977000</v>
      </c>
      <c r="I428" s="603" t="s">
        <v>1641</v>
      </c>
      <c r="J428" s="1233">
        <v>131488500</v>
      </c>
      <c r="K428" s="1225">
        <v>50</v>
      </c>
      <c r="L428" s="1226">
        <f t="shared" si="266"/>
        <v>49.984712611949703</v>
      </c>
      <c r="M428" s="1470">
        <v>100</v>
      </c>
      <c r="N428" s="1228">
        <f t="shared" ref="N428:O428" si="302">G428-J428</f>
        <v>131568929.22</v>
      </c>
      <c r="O428" s="1229">
        <f t="shared" si="302"/>
        <v>262976950</v>
      </c>
      <c r="P428" s="1469" t="s">
        <v>1638</v>
      </c>
    </row>
    <row r="429" spans="2:16" ht="45.75" customHeight="1">
      <c r="B429" s="1072"/>
      <c r="C429" s="768">
        <v>37</v>
      </c>
      <c r="D429" s="1474" t="s">
        <v>1642</v>
      </c>
      <c r="E429" s="487" t="s">
        <v>764</v>
      </c>
      <c r="F429" s="487" t="s">
        <v>20</v>
      </c>
      <c r="G429" s="812">
        <v>253000000</v>
      </c>
      <c r="H429" s="1378"/>
      <c r="I429" s="1308"/>
      <c r="J429" s="1475"/>
      <c r="K429" s="1225"/>
      <c r="L429" s="1226"/>
      <c r="M429" s="1470"/>
      <c r="N429" s="1476"/>
      <c r="O429" s="1477"/>
      <c r="P429" s="1469"/>
    </row>
    <row r="430" spans="2:16" ht="45.75" customHeight="1">
      <c r="B430" s="1072"/>
      <c r="C430" s="768">
        <v>38</v>
      </c>
      <c r="D430" s="1474" t="s">
        <v>1643</v>
      </c>
      <c r="E430" s="487" t="s">
        <v>764</v>
      </c>
      <c r="F430" s="487" t="s">
        <v>20</v>
      </c>
      <c r="G430" s="812">
        <v>350000000</v>
      </c>
      <c r="H430" s="1378"/>
      <c r="I430" s="1308"/>
      <c r="J430" s="1475"/>
      <c r="K430" s="1225"/>
      <c r="L430" s="1226"/>
      <c r="M430" s="1470"/>
      <c r="N430" s="1476"/>
      <c r="O430" s="1477"/>
      <c r="P430" s="1469"/>
    </row>
    <row r="431" spans="2:16" ht="45.75" customHeight="1">
      <c r="B431" s="1072"/>
      <c r="C431" s="768">
        <v>39</v>
      </c>
      <c r="D431" s="1474" t="s">
        <v>1644</v>
      </c>
      <c r="E431" s="487" t="s">
        <v>764</v>
      </c>
      <c r="F431" s="487" t="s">
        <v>20</v>
      </c>
      <c r="G431" s="812">
        <v>200000000</v>
      </c>
      <c r="H431" s="1378"/>
      <c r="I431" s="1308"/>
      <c r="J431" s="1475"/>
      <c r="K431" s="1225"/>
      <c r="L431" s="1226"/>
      <c r="M431" s="1470"/>
      <c r="N431" s="1476"/>
      <c r="O431" s="1477"/>
      <c r="P431" s="1469"/>
    </row>
    <row r="432" spans="2:16" ht="42" customHeight="1">
      <c r="B432" s="1204"/>
      <c r="C432" s="1263"/>
      <c r="D432" s="1478" t="s">
        <v>113</v>
      </c>
      <c r="E432" s="1407"/>
      <c r="F432" s="1407"/>
      <c r="G432" s="1479"/>
      <c r="H432" s="1480"/>
      <c r="I432" s="1348"/>
      <c r="J432" s="1481"/>
      <c r="K432" s="1269"/>
      <c r="L432" s="1482"/>
      <c r="M432" s="1482"/>
      <c r="N432" s="1483"/>
      <c r="O432" s="1484"/>
      <c r="P432" s="1483"/>
    </row>
    <row r="433" spans="2:16" ht="36" customHeight="1">
      <c r="B433" s="1204"/>
      <c r="C433" s="721">
        <v>37</v>
      </c>
      <c r="D433" s="1352" t="s">
        <v>133</v>
      </c>
      <c r="E433" s="721" t="s">
        <v>717</v>
      </c>
      <c r="F433" s="721" t="s">
        <v>331</v>
      </c>
      <c r="G433" s="1485">
        <v>23680000</v>
      </c>
      <c r="H433" s="1485">
        <v>23680000</v>
      </c>
      <c r="I433" s="1334"/>
      <c r="J433" s="1293">
        <v>23280000</v>
      </c>
      <c r="K433" s="1486">
        <v>98.31</v>
      </c>
      <c r="L433" s="1208">
        <f>J433/G433*100</f>
        <v>98.310810810810807</v>
      </c>
      <c r="M433" s="589">
        <v>100</v>
      </c>
      <c r="N433" s="1209">
        <f>G433-J433</f>
        <v>400000</v>
      </c>
      <c r="O433" s="1210">
        <f>H433-J433</f>
        <v>400000</v>
      </c>
      <c r="P433" s="1487"/>
    </row>
    <row r="434" spans="2:16" ht="33.75" customHeight="1">
      <c r="B434" s="1204"/>
      <c r="C434" s="1263"/>
      <c r="D434" s="1289" t="s">
        <v>138</v>
      </c>
      <c r="E434" s="1265"/>
      <c r="F434" s="1263"/>
      <c r="G434" s="1266"/>
      <c r="H434" s="1266"/>
      <c r="I434" s="1348"/>
      <c r="J434" s="1268"/>
      <c r="K434" s="1269"/>
      <c r="L434" s="1482"/>
      <c r="M434" s="1482"/>
      <c r="N434" s="1488"/>
      <c r="O434" s="1489"/>
      <c r="P434" s="1488"/>
    </row>
    <row r="435" spans="2:16" ht="36" customHeight="1">
      <c r="B435" s="1204"/>
      <c r="C435" s="721">
        <v>38</v>
      </c>
      <c r="D435" s="471" t="s">
        <v>114</v>
      </c>
      <c r="E435" s="196" t="s">
        <v>720</v>
      </c>
      <c r="F435" s="721" t="s">
        <v>310</v>
      </c>
      <c r="G435" s="190">
        <v>35343400</v>
      </c>
      <c r="H435" s="190">
        <v>35343400</v>
      </c>
      <c r="I435" s="1334"/>
      <c r="J435" s="587">
        <v>35162247</v>
      </c>
      <c r="K435" s="1486">
        <f t="shared" ref="K435:K442" si="303">J435/H435*100</f>
        <v>99.487448858910014</v>
      </c>
      <c r="L435" s="1208">
        <f t="shared" ref="L435:L442" si="304">J435/G435*100</f>
        <v>99.487448858910014</v>
      </c>
      <c r="M435" s="589">
        <v>100</v>
      </c>
      <c r="N435" s="1209">
        <f t="shared" ref="N435:N442" si="305">G435-J435</f>
        <v>181153</v>
      </c>
      <c r="O435" s="1210">
        <f t="shared" ref="O435:O442" si="306">H435-J435</f>
        <v>181153</v>
      </c>
      <c r="P435" s="1487"/>
    </row>
    <row r="436" spans="2:16" ht="36" customHeight="1">
      <c r="B436" s="1204"/>
      <c r="C436" s="721">
        <v>39</v>
      </c>
      <c r="D436" s="471" t="s">
        <v>1645</v>
      </c>
      <c r="E436" s="196" t="s">
        <v>720</v>
      </c>
      <c r="F436" s="721" t="s">
        <v>310</v>
      </c>
      <c r="G436" s="190">
        <v>48396370</v>
      </c>
      <c r="H436" s="190">
        <v>48396370</v>
      </c>
      <c r="I436" s="1334"/>
      <c r="J436" s="587">
        <v>0</v>
      </c>
      <c r="K436" s="1486">
        <f t="shared" si="303"/>
        <v>0</v>
      </c>
      <c r="L436" s="1208">
        <f t="shared" si="304"/>
        <v>0</v>
      </c>
      <c r="M436" s="589">
        <v>0</v>
      </c>
      <c r="N436" s="1209">
        <f t="shared" si="305"/>
        <v>48396370</v>
      </c>
      <c r="O436" s="1210">
        <f t="shared" si="306"/>
        <v>48396370</v>
      </c>
      <c r="P436" s="1487"/>
    </row>
    <row r="437" spans="2:16" ht="36" customHeight="1">
      <c r="B437" s="1204"/>
      <c r="C437" s="721">
        <v>40</v>
      </c>
      <c r="D437" s="473" t="s">
        <v>121</v>
      </c>
      <c r="E437" s="196" t="s">
        <v>720</v>
      </c>
      <c r="F437" s="721" t="s">
        <v>310</v>
      </c>
      <c r="G437" s="192">
        <v>24587086</v>
      </c>
      <c r="H437" s="192">
        <v>24587086</v>
      </c>
      <c r="I437" s="1334"/>
      <c r="J437" s="587">
        <v>9682086</v>
      </c>
      <c r="K437" s="1486">
        <f t="shared" si="303"/>
        <v>39.378745411310639</v>
      </c>
      <c r="L437" s="1208">
        <f t="shared" si="304"/>
        <v>39.378745411310639</v>
      </c>
      <c r="M437" s="589">
        <v>39.380000000000003</v>
      </c>
      <c r="N437" s="1209">
        <f t="shared" si="305"/>
        <v>14905000</v>
      </c>
      <c r="O437" s="1210">
        <f t="shared" si="306"/>
        <v>14905000</v>
      </c>
      <c r="P437" s="1487"/>
    </row>
    <row r="438" spans="2:16" ht="36" customHeight="1">
      <c r="B438" s="1204"/>
      <c r="C438" s="721">
        <v>41</v>
      </c>
      <c r="D438" s="473" t="s">
        <v>141</v>
      </c>
      <c r="E438" s="196" t="s">
        <v>720</v>
      </c>
      <c r="F438" s="721" t="s">
        <v>142</v>
      </c>
      <c r="G438" s="192">
        <v>2070000</v>
      </c>
      <c r="H438" s="192">
        <v>2070000</v>
      </c>
      <c r="I438" s="1334"/>
      <c r="J438" s="587">
        <v>480000</v>
      </c>
      <c r="K438" s="1486">
        <f t="shared" si="303"/>
        <v>23.188405797101449</v>
      </c>
      <c r="L438" s="1208">
        <f t="shared" si="304"/>
        <v>23.188405797101449</v>
      </c>
      <c r="M438" s="589">
        <v>23.19</v>
      </c>
      <c r="N438" s="1209">
        <f t="shared" si="305"/>
        <v>1590000</v>
      </c>
      <c r="O438" s="1210">
        <f t="shared" si="306"/>
        <v>1590000</v>
      </c>
      <c r="P438" s="1487"/>
    </row>
    <row r="439" spans="2:16" ht="36" customHeight="1">
      <c r="B439" s="1204"/>
      <c r="C439" s="721">
        <v>42</v>
      </c>
      <c r="D439" s="473" t="s">
        <v>123</v>
      </c>
      <c r="E439" s="196" t="s">
        <v>720</v>
      </c>
      <c r="F439" s="721" t="s">
        <v>310</v>
      </c>
      <c r="G439" s="192">
        <v>19937500</v>
      </c>
      <c r="H439" s="192">
        <v>19937500</v>
      </c>
      <c r="I439" s="1334"/>
      <c r="J439" s="587">
        <v>4809630</v>
      </c>
      <c r="K439" s="1486">
        <f t="shared" si="303"/>
        <v>24.123536050156741</v>
      </c>
      <c r="L439" s="1208">
        <f t="shared" si="304"/>
        <v>24.123536050156741</v>
      </c>
      <c r="M439" s="589">
        <v>24.12</v>
      </c>
      <c r="N439" s="1209">
        <f t="shared" si="305"/>
        <v>15127870</v>
      </c>
      <c r="O439" s="1210">
        <f t="shared" si="306"/>
        <v>15127870</v>
      </c>
      <c r="P439" s="1487"/>
    </row>
    <row r="440" spans="2:16" ht="36" customHeight="1">
      <c r="B440" s="1204"/>
      <c r="C440" s="721">
        <v>43</v>
      </c>
      <c r="D440" s="473" t="s">
        <v>722</v>
      </c>
      <c r="E440" s="196" t="s">
        <v>720</v>
      </c>
      <c r="F440" s="721" t="s">
        <v>310</v>
      </c>
      <c r="G440" s="192">
        <v>12000000</v>
      </c>
      <c r="H440" s="192">
        <v>12000000</v>
      </c>
      <c r="I440" s="1334"/>
      <c r="J440" s="587">
        <v>11988000</v>
      </c>
      <c r="K440" s="1486">
        <f t="shared" si="303"/>
        <v>99.9</v>
      </c>
      <c r="L440" s="1208">
        <f t="shared" si="304"/>
        <v>99.9</v>
      </c>
      <c r="M440" s="589">
        <v>100</v>
      </c>
      <c r="N440" s="1209">
        <f t="shared" si="305"/>
        <v>12000</v>
      </c>
      <c r="O440" s="1210">
        <f t="shared" si="306"/>
        <v>12000</v>
      </c>
      <c r="P440" s="1487"/>
    </row>
    <row r="441" spans="2:16" ht="36" customHeight="1">
      <c r="B441" s="1204"/>
      <c r="C441" s="721">
        <v>44</v>
      </c>
      <c r="D441" s="473" t="s">
        <v>153</v>
      </c>
      <c r="E441" s="196" t="s">
        <v>720</v>
      </c>
      <c r="F441" s="721" t="s">
        <v>310</v>
      </c>
      <c r="G441" s="192">
        <v>34121097</v>
      </c>
      <c r="H441" s="192">
        <v>34121097</v>
      </c>
      <c r="I441" s="1334"/>
      <c r="J441" s="587">
        <v>10080354</v>
      </c>
      <c r="K441" s="1486">
        <f t="shared" si="303"/>
        <v>29.542877827169505</v>
      </c>
      <c r="L441" s="1208">
        <f t="shared" si="304"/>
        <v>29.542877827169505</v>
      </c>
      <c r="M441" s="589">
        <v>29.54</v>
      </c>
      <c r="N441" s="1209">
        <f t="shared" si="305"/>
        <v>24040743</v>
      </c>
      <c r="O441" s="1210">
        <f t="shared" si="306"/>
        <v>24040743</v>
      </c>
      <c r="P441" s="1487"/>
    </row>
    <row r="442" spans="2:16" ht="36" customHeight="1">
      <c r="B442" s="1204"/>
      <c r="C442" s="721">
        <v>45</v>
      </c>
      <c r="D442" s="473" t="s">
        <v>1646</v>
      </c>
      <c r="E442" s="196" t="s">
        <v>720</v>
      </c>
      <c r="F442" s="721" t="s">
        <v>310</v>
      </c>
      <c r="G442" s="192">
        <v>17795000</v>
      </c>
      <c r="H442" s="192">
        <v>17795000</v>
      </c>
      <c r="I442" s="1334"/>
      <c r="J442" s="587"/>
      <c r="K442" s="1486">
        <f t="shared" si="303"/>
        <v>0</v>
      </c>
      <c r="L442" s="1208">
        <f t="shared" si="304"/>
        <v>0</v>
      </c>
      <c r="M442" s="589">
        <v>0</v>
      </c>
      <c r="N442" s="1209">
        <f t="shared" si="305"/>
        <v>17795000</v>
      </c>
      <c r="O442" s="1210">
        <f t="shared" si="306"/>
        <v>17795000</v>
      </c>
      <c r="P442" s="1487"/>
    </row>
    <row r="443" spans="2:16" ht="33" customHeight="1">
      <c r="B443" s="1204"/>
      <c r="C443" s="1263"/>
      <c r="D443" s="1478" t="s">
        <v>724</v>
      </c>
      <c r="E443" s="1265"/>
      <c r="F443" s="1263"/>
      <c r="G443" s="1291"/>
      <c r="H443" s="1291"/>
      <c r="I443" s="1348"/>
      <c r="J443" s="1268"/>
      <c r="K443" s="1269"/>
      <c r="L443" s="1482"/>
      <c r="M443" s="1482"/>
      <c r="N443" s="1488"/>
      <c r="O443" s="1489"/>
      <c r="P443" s="1488"/>
    </row>
    <row r="444" spans="2:16" ht="36.75" customHeight="1">
      <c r="B444" s="1204"/>
      <c r="C444" s="721">
        <v>46</v>
      </c>
      <c r="D444" s="218" t="s">
        <v>161</v>
      </c>
      <c r="E444" s="196" t="s">
        <v>720</v>
      </c>
      <c r="F444" s="721" t="s">
        <v>310</v>
      </c>
      <c r="G444" s="190">
        <v>8471971</v>
      </c>
      <c r="H444" s="190">
        <v>8471971</v>
      </c>
      <c r="I444" s="1334"/>
      <c r="J444" s="587">
        <v>8436222</v>
      </c>
      <c r="K444" s="1486">
        <f t="shared" ref="K444:K446" si="307">J444/H444*100</f>
        <v>99.578032077777408</v>
      </c>
      <c r="L444" s="1208">
        <f t="shared" ref="L444:L446" si="308">J444/G444*100</f>
        <v>99.578032077777408</v>
      </c>
      <c r="M444" s="1490">
        <v>1</v>
      </c>
      <c r="N444" s="1209">
        <f t="shared" ref="N444:N446" si="309">G444-J444</f>
        <v>35749</v>
      </c>
      <c r="O444" s="1210">
        <f t="shared" ref="O444:O446" si="310">H444-J444</f>
        <v>35749</v>
      </c>
      <c r="P444" s="1487"/>
    </row>
    <row r="445" spans="2:16" ht="36.75" customHeight="1">
      <c r="B445" s="1204"/>
      <c r="C445" s="721">
        <v>47</v>
      </c>
      <c r="D445" s="218" t="s">
        <v>629</v>
      </c>
      <c r="E445" s="196" t="s">
        <v>720</v>
      </c>
      <c r="F445" s="721" t="s">
        <v>142</v>
      </c>
      <c r="G445" s="192">
        <v>6500000</v>
      </c>
      <c r="H445" s="192">
        <v>6500000</v>
      </c>
      <c r="I445" s="1334"/>
      <c r="J445" s="587">
        <v>4820000</v>
      </c>
      <c r="K445" s="1486">
        <f t="shared" si="307"/>
        <v>74.15384615384616</v>
      </c>
      <c r="L445" s="1208">
        <f t="shared" si="308"/>
        <v>74.15384615384616</v>
      </c>
      <c r="M445" s="1491">
        <v>0.76461538461538459</v>
      </c>
      <c r="N445" s="1209">
        <f t="shared" si="309"/>
        <v>1680000</v>
      </c>
      <c r="O445" s="1210">
        <f t="shared" si="310"/>
        <v>1680000</v>
      </c>
      <c r="P445" s="1487"/>
    </row>
    <row r="446" spans="2:16" ht="36.75" customHeight="1">
      <c r="B446" s="1204"/>
      <c r="C446" s="721">
        <v>48</v>
      </c>
      <c r="D446" s="218" t="s">
        <v>167</v>
      </c>
      <c r="E446" s="196" t="s">
        <v>720</v>
      </c>
      <c r="F446" s="721" t="s">
        <v>142</v>
      </c>
      <c r="G446" s="192">
        <v>42340646</v>
      </c>
      <c r="H446" s="192">
        <v>42340646</v>
      </c>
      <c r="I446" s="1334"/>
      <c r="J446" s="587">
        <v>34257326</v>
      </c>
      <c r="K446" s="1486">
        <f t="shared" si="307"/>
        <v>80.908841116878577</v>
      </c>
      <c r="L446" s="1208">
        <f t="shared" si="308"/>
        <v>80.908841116878577</v>
      </c>
      <c r="M446" s="1491">
        <v>0.8043352952149101</v>
      </c>
      <c r="N446" s="1209">
        <f t="shared" si="309"/>
        <v>8083320</v>
      </c>
      <c r="O446" s="1210">
        <f t="shared" si="310"/>
        <v>8083320</v>
      </c>
      <c r="P446" s="1487"/>
    </row>
    <row r="447" spans="2:16" ht="27.75" customHeight="1">
      <c r="B447" s="1204"/>
      <c r="C447" s="1263"/>
      <c r="D447" s="1289" t="s">
        <v>169</v>
      </c>
      <c r="E447" s="1265"/>
      <c r="F447" s="1263"/>
      <c r="G447" s="1291"/>
      <c r="H447" s="1291"/>
      <c r="I447" s="1348"/>
      <c r="J447" s="1268"/>
      <c r="K447" s="1269"/>
      <c r="L447" s="1482"/>
      <c r="M447" s="1482"/>
      <c r="N447" s="1488"/>
      <c r="O447" s="1489"/>
      <c r="P447" s="1488"/>
    </row>
    <row r="448" spans="2:16" ht="27.75" customHeight="1">
      <c r="B448" s="1204"/>
      <c r="C448" s="721">
        <v>49</v>
      </c>
      <c r="D448" s="218" t="s">
        <v>114</v>
      </c>
      <c r="E448" s="196" t="s">
        <v>720</v>
      </c>
      <c r="F448" s="721" t="s">
        <v>20</v>
      </c>
      <c r="G448" s="781">
        <v>3200000</v>
      </c>
      <c r="H448" s="781">
        <v>3200000</v>
      </c>
      <c r="I448" s="1334"/>
      <c r="J448" s="587">
        <v>3200000</v>
      </c>
      <c r="K448" s="1486">
        <f t="shared" ref="K448:K454" si="311">J448/H448*100</f>
        <v>100</v>
      </c>
      <c r="L448" s="1208">
        <f t="shared" ref="L448:L454" si="312">J448/G448*100</f>
        <v>100</v>
      </c>
      <c r="M448" s="589">
        <v>100</v>
      </c>
      <c r="N448" s="1209">
        <f t="shared" ref="N448:N454" si="313">G448-J448</f>
        <v>0</v>
      </c>
      <c r="O448" s="1210">
        <f t="shared" ref="O448:O454" si="314">H448-J448</f>
        <v>0</v>
      </c>
      <c r="P448" s="1487"/>
    </row>
    <row r="449" spans="2:16" ht="27.75" customHeight="1">
      <c r="B449" s="1204"/>
      <c r="C449" s="721">
        <v>50</v>
      </c>
      <c r="D449" s="1294" t="s">
        <v>186</v>
      </c>
      <c r="E449" s="196" t="s">
        <v>720</v>
      </c>
      <c r="F449" s="721" t="s">
        <v>130</v>
      </c>
      <c r="G449" s="795">
        <v>2399550000</v>
      </c>
      <c r="H449" s="795">
        <v>2399550000</v>
      </c>
      <c r="I449" s="1334"/>
      <c r="J449" s="587">
        <v>1987400000</v>
      </c>
      <c r="K449" s="1486">
        <f t="shared" si="311"/>
        <v>82.823862807609757</v>
      </c>
      <c r="L449" s="1208">
        <f t="shared" si="312"/>
        <v>82.823862807609757</v>
      </c>
      <c r="M449" s="1492">
        <v>82.8238628076098</v>
      </c>
      <c r="N449" s="1209">
        <f t="shared" si="313"/>
        <v>412150000</v>
      </c>
      <c r="O449" s="1210">
        <f t="shared" si="314"/>
        <v>412150000</v>
      </c>
      <c r="P449" s="1487"/>
    </row>
    <row r="450" spans="2:16" ht="27.75" customHeight="1">
      <c r="B450" s="1204"/>
      <c r="C450" s="721">
        <v>51</v>
      </c>
      <c r="D450" s="1294" t="s">
        <v>156</v>
      </c>
      <c r="E450" s="196" t="s">
        <v>720</v>
      </c>
      <c r="F450" s="721" t="s">
        <v>20</v>
      </c>
      <c r="G450" s="795">
        <v>4200000</v>
      </c>
      <c r="H450" s="795">
        <v>4200000</v>
      </c>
      <c r="I450" s="1334"/>
      <c r="J450" s="587">
        <v>3150000</v>
      </c>
      <c r="K450" s="1486">
        <f t="shared" si="311"/>
        <v>75</v>
      </c>
      <c r="L450" s="1208">
        <f t="shared" si="312"/>
        <v>75</v>
      </c>
      <c r="M450" s="589">
        <v>75</v>
      </c>
      <c r="N450" s="1209">
        <f t="shared" si="313"/>
        <v>1050000</v>
      </c>
      <c r="O450" s="1210">
        <f t="shared" si="314"/>
        <v>1050000</v>
      </c>
      <c r="P450" s="1487"/>
    </row>
    <row r="451" spans="2:16" ht="37.5" customHeight="1">
      <c r="B451" s="1204"/>
      <c r="C451" s="721">
        <v>52</v>
      </c>
      <c r="D451" s="1294" t="s">
        <v>728</v>
      </c>
      <c r="E451" s="196" t="s">
        <v>720</v>
      </c>
      <c r="F451" s="721" t="s">
        <v>130</v>
      </c>
      <c r="G451" s="795">
        <v>118500000</v>
      </c>
      <c r="H451" s="795">
        <v>118500000</v>
      </c>
      <c r="I451" s="1334"/>
      <c r="J451" s="587">
        <v>79100000</v>
      </c>
      <c r="K451" s="1486">
        <f t="shared" si="311"/>
        <v>66.751054852320678</v>
      </c>
      <c r="L451" s="1208">
        <f t="shared" si="312"/>
        <v>66.751054852320678</v>
      </c>
      <c r="M451" s="1492">
        <v>66.751054852320706</v>
      </c>
      <c r="N451" s="1209">
        <f t="shared" si="313"/>
        <v>39400000</v>
      </c>
      <c r="O451" s="1210">
        <f t="shared" si="314"/>
        <v>39400000</v>
      </c>
      <c r="P451" s="1487"/>
    </row>
    <row r="452" spans="2:16" ht="27.75" customHeight="1">
      <c r="B452" s="1204"/>
      <c r="C452" s="721">
        <v>53</v>
      </c>
      <c r="D452" s="1294" t="s">
        <v>610</v>
      </c>
      <c r="E452" s="196" t="s">
        <v>720</v>
      </c>
      <c r="F452" s="721" t="s">
        <v>130</v>
      </c>
      <c r="G452" s="795">
        <v>8160000</v>
      </c>
      <c r="H452" s="795">
        <v>8160000</v>
      </c>
      <c r="I452" s="1334"/>
      <c r="J452" s="587">
        <v>5440000</v>
      </c>
      <c r="K452" s="1486">
        <f t="shared" si="311"/>
        <v>66.666666666666657</v>
      </c>
      <c r="L452" s="1208">
        <f t="shared" si="312"/>
        <v>66.666666666666657</v>
      </c>
      <c r="M452" s="1492">
        <v>66.6666666666667</v>
      </c>
      <c r="N452" s="1209">
        <f t="shared" si="313"/>
        <v>2720000</v>
      </c>
      <c r="O452" s="1210">
        <f t="shared" si="314"/>
        <v>2720000</v>
      </c>
      <c r="P452" s="1487"/>
    </row>
    <row r="453" spans="2:16" ht="27.75" customHeight="1">
      <c r="B453" s="1204"/>
      <c r="C453" s="721">
        <v>54</v>
      </c>
      <c r="D453" s="1294" t="s">
        <v>195</v>
      </c>
      <c r="E453" s="196" t="s">
        <v>720</v>
      </c>
      <c r="F453" s="721" t="s">
        <v>142</v>
      </c>
      <c r="G453" s="795">
        <v>20925000</v>
      </c>
      <c r="H453" s="795">
        <v>20925000</v>
      </c>
      <c r="I453" s="1334"/>
      <c r="J453" s="587">
        <v>17281999</v>
      </c>
      <c r="K453" s="1486">
        <f t="shared" si="311"/>
        <v>82.590198327359616</v>
      </c>
      <c r="L453" s="1208">
        <f t="shared" si="312"/>
        <v>82.590198327359616</v>
      </c>
      <c r="M453" s="1492">
        <v>82.590198327359602</v>
      </c>
      <c r="N453" s="1209">
        <f t="shared" si="313"/>
        <v>3643001</v>
      </c>
      <c r="O453" s="1210">
        <f t="shared" si="314"/>
        <v>3643001</v>
      </c>
      <c r="P453" s="1487"/>
    </row>
    <row r="454" spans="2:16" ht="26">
      <c r="B454" s="1204"/>
      <c r="C454" s="721">
        <v>55</v>
      </c>
      <c r="D454" s="1294" t="s">
        <v>133</v>
      </c>
      <c r="E454" s="196" t="s">
        <v>730</v>
      </c>
      <c r="F454" s="721" t="s">
        <v>331</v>
      </c>
      <c r="G454" s="795">
        <v>30780000</v>
      </c>
      <c r="H454" s="795">
        <v>30780000</v>
      </c>
      <c r="I454" s="1334"/>
      <c r="J454" s="587">
        <v>30530000</v>
      </c>
      <c r="K454" s="1486">
        <f t="shared" si="311"/>
        <v>99.187784275503574</v>
      </c>
      <c r="L454" s="1208">
        <f t="shared" si="312"/>
        <v>99.187784275503574</v>
      </c>
      <c r="M454" s="589">
        <v>100</v>
      </c>
      <c r="N454" s="1209">
        <f t="shared" si="313"/>
        <v>250000</v>
      </c>
      <c r="O454" s="1210">
        <f t="shared" si="314"/>
        <v>250000</v>
      </c>
      <c r="P454" s="1487"/>
    </row>
    <row r="455" spans="2:16" ht="47.25" customHeight="1">
      <c r="B455" s="1204"/>
      <c r="C455" s="1263"/>
      <c r="D455" s="1478" t="s">
        <v>198</v>
      </c>
      <c r="E455" s="1265"/>
      <c r="F455" s="1263"/>
      <c r="G455" s="1291"/>
      <c r="H455" s="1347"/>
      <c r="I455" s="1348"/>
      <c r="J455" s="1268"/>
      <c r="K455" s="1269"/>
      <c r="L455" s="1482"/>
      <c r="M455" s="1482"/>
      <c r="N455" s="1488"/>
      <c r="O455" s="1489"/>
      <c r="P455" s="1488"/>
    </row>
    <row r="456" spans="2:16" ht="28.5" customHeight="1">
      <c r="B456" s="1204"/>
      <c r="C456" s="721">
        <v>56</v>
      </c>
      <c r="D456" s="218" t="s">
        <v>199</v>
      </c>
      <c r="E456" s="196" t="s">
        <v>720</v>
      </c>
      <c r="F456" s="721" t="s">
        <v>20</v>
      </c>
      <c r="G456" s="190">
        <v>30000000</v>
      </c>
      <c r="H456" s="190">
        <v>30000000</v>
      </c>
      <c r="I456" s="1334"/>
      <c r="J456" s="587">
        <v>25000000</v>
      </c>
      <c r="K456" s="1486">
        <f t="shared" ref="K456:K459" si="315">J456/H456*100</f>
        <v>83.333333333333343</v>
      </c>
      <c r="L456" s="1208">
        <f t="shared" ref="L456:L459" si="316">J456/G456*100</f>
        <v>83.333333333333343</v>
      </c>
      <c r="M456" s="589">
        <v>83</v>
      </c>
      <c r="N456" s="1209">
        <f t="shared" ref="N456:N459" si="317">G456-J456</f>
        <v>5000000</v>
      </c>
      <c r="O456" s="1210">
        <f t="shared" ref="O456:O459" si="318">H456-J456</f>
        <v>5000000</v>
      </c>
      <c r="P456" s="1493"/>
    </row>
    <row r="457" spans="2:16" ht="28.5" customHeight="1">
      <c r="B457" s="1204"/>
      <c r="C457" s="721">
        <v>57</v>
      </c>
      <c r="D457" s="1294" t="s">
        <v>205</v>
      </c>
      <c r="E457" s="196" t="s">
        <v>720</v>
      </c>
      <c r="F457" s="1494" t="s">
        <v>142</v>
      </c>
      <c r="G457" s="192">
        <v>4965600</v>
      </c>
      <c r="H457" s="192">
        <v>4965600</v>
      </c>
      <c r="I457" s="1334"/>
      <c r="J457" s="587">
        <v>4965600</v>
      </c>
      <c r="K457" s="1486">
        <f t="shared" si="315"/>
        <v>100</v>
      </c>
      <c r="L457" s="1208">
        <f t="shared" si="316"/>
        <v>100</v>
      </c>
      <c r="M457" s="589">
        <v>83.33</v>
      </c>
      <c r="N457" s="1209">
        <f t="shared" si="317"/>
        <v>0</v>
      </c>
      <c r="O457" s="1210">
        <f t="shared" si="318"/>
        <v>0</v>
      </c>
      <c r="P457" s="1487"/>
    </row>
    <row r="458" spans="2:16" ht="51" customHeight="1">
      <c r="B458" s="1204"/>
      <c r="C458" s="721">
        <v>58</v>
      </c>
      <c r="D458" s="1294" t="s">
        <v>733</v>
      </c>
      <c r="E458" s="196" t="s">
        <v>720</v>
      </c>
      <c r="F458" s="1494" t="s">
        <v>20</v>
      </c>
      <c r="G458" s="192">
        <v>11509547</v>
      </c>
      <c r="H458" s="192">
        <v>11509547</v>
      </c>
      <c r="I458" s="1334"/>
      <c r="J458" s="587">
        <v>11509547</v>
      </c>
      <c r="K458" s="1486">
        <f t="shared" si="315"/>
        <v>100</v>
      </c>
      <c r="L458" s="1208">
        <f t="shared" si="316"/>
        <v>100</v>
      </c>
      <c r="M458" s="589">
        <v>100</v>
      </c>
      <c r="N458" s="1209">
        <f t="shared" si="317"/>
        <v>0</v>
      </c>
      <c r="O458" s="1210">
        <f t="shared" si="318"/>
        <v>0</v>
      </c>
      <c r="P458" s="1487"/>
    </row>
    <row r="459" spans="2:16" ht="50.25" customHeight="1">
      <c r="B459" s="1204"/>
      <c r="C459" s="721">
        <v>59</v>
      </c>
      <c r="D459" s="1294" t="s">
        <v>210</v>
      </c>
      <c r="E459" s="196" t="s">
        <v>720</v>
      </c>
      <c r="F459" s="1494" t="s">
        <v>20</v>
      </c>
      <c r="G459" s="192">
        <v>17796000</v>
      </c>
      <c r="H459" s="192">
        <v>17796000</v>
      </c>
      <c r="I459" s="1334"/>
      <c r="J459" s="587">
        <v>17796000</v>
      </c>
      <c r="K459" s="1486">
        <f t="shared" si="315"/>
        <v>100</v>
      </c>
      <c r="L459" s="1208">
        <f t="shared" si="316"/>
        <v>100</v>
      </c>
      <c r="M459" s="589">
        <v>100</v>
      </c>
      <c r="N459" s="1209">
        <f t="shared" si="317"/>
        <v>0</v>
      </c>
      <c r="O459" s="1210">
        <f t="shared" si="318"/>
        <v>0</v>
      </c>
      <c r="P459" s="1487"/>
    </row>
    <row r="460" spans="2:16" ht="32.25" customHeight="1">
      <c r="B460" s="1204"/>
      <c r="C460" s="1263"/>
      <c r="D460" s="1478" t="s">
        <v>734</v>
      </c>
      <c r="E460" s="1265"/>
      <c r="F460" s="1407"/>
      <c r="G460" s="1291"/>
      <c r="H460" s="1347"/>
      <c r="I460" s="1348"/>
      <c r="J460" s="1416"/>
      <c r="K460" s="1416"/>
      <c r="L460" s="1495"/>
      <c r="M460" s="1496"/>
      <c r="N460" s="1488"/>
      <c r="O460" s="1489"/>
      <c r="P460" s="1488"/>
    </row>
    <row r="461" spans="2:16" ht="35.25" customHeight="1">
      <c r="B461" s="1204"/>
      <c r="C461" s="721">
        <v>60</v>
      </c>
      <c r="D461" s="218" t="s">
        <v>218</v>
      </c>
      <c r="E461" s="196" t="s">
        <v>720</v>
      </c>
      <c r="F461" s="721" t="s">
        <v>20</v>
      </c>
      <c r="G461" s="781">
        <v>1080000</v>
      </c>
      <c r="H461" s="781">
        <v>1080000</v>
      </c>
      <c r="I461" s="1334"/>
      <c r="J461" s="186">
        <v>1080000</v>
      </c>
      <c r="K461" s="1486">
        <f>J461/H461*100</f>
        <v>100</v>
      </c>
      <c r="L461" s="1208">
        <f>J461/G461*100</f>
        <v>100</v>
      </c>
      <c r="M461" s="589">
        <v>100</v>
      </c>
      <c r="N461" s="1209">
        <f>G461-J461</f>
        <v>0</v>
      </c>
      <c r="O461" s="1210">
        <f>H461-J461</f>
        <v>0</v>
      </c>
      <c r="P461" s="1493"/>
    </row>
    <row r="462" spans="2:16" ht="38.25" customHeight="1">
      <c r="B462" s="1204"/>
      <c r="C462" s="1263"/>
      <c r="D462" s="1478" t="s">
        <v>212</v>
      </c>
      <c r="E462" s="1497"/>
      <c r="F462" s="1407"/>
      <c r="G462" s="1291"/>
      <c r="H462" s="1347"/>
      <c r="I462" s="1348"/>
      <c r="J462" s="1416"/>
      <c r="K462" s="1416"/>
      <c r="L462" s="1495"/>
      <c r="M462" s="1495"/>
      <c r="N462" s="1488"/>
      <c r="O462" s="1489"/>
      <c r="P462" s="1488"/>
    </row>
    <row r="463" spans="2:16" ht="26.25" customHeight="1">
      <c r="B463" s="1204"/>
      <c r="C463" s="721">
        <v>61</v>
      </c>
      <c r="D463" s="1294" t="s">
        <v>736</v>
      </c>
      <c r="E463" s="1332"/>
      <c r="F463" s="1494" t="s">
        <v>310</v>
      </c>
      <c r="G463" s="686">
        <v>142275696</v>
      </c>
      <c r="H463" s="686">
        <v>142275696</v>
      </c>
      <c r="I463" s="1334"/>
      <c r="J463" s="587">
        <v>114250080</v>
      </c>
      <c r="K463" s="1486">
        <f t="shared" ref="K463:K466" si="319">J463/H463*100</f>
        <v>80.301894991256972</v>
      </c>
      <c r="L463" s="1208">
        <f t="shared" ref="L463:L466" si="320">J463/G463*100</f>
        <v>80.301894991256972</v>
      </c>
      <c r="M463" s="1490">
        <v>0.80301894991256972</v>
      </c>
      <c r="N463" s="1209">
        <f t="shared" ref="N463:N466" si="321">G463-J463</f>
        <v>28025616</v>
      </c>
      <c r="O463" s="1210">
        <f t="shared" ref="O463:O466" si="322">H463-J463</f>
        <v>28025616</v>
      </c>
      <c r="P463" s="1487"/>
    </row>
    <row r="464" spans="2:16" ht="26.25" customHeight="1">
      <c r="B464" s="1204"/>
      <c r="C464" s="721">
        <v>62</v>
      </c>
      <c r="D464" s="1294" t="s">
        <v>604</v>
      </c>
      <c r="E464" s="1332"/>
      <c r="F464" s="1494" t="s">
        <v>310</v>
      </c>
      <c r="G464" s="686">
        <v>13982115</v>
      </c>
      <c r="H464" s="686">
        <v>13982115</v>
      </c>
      <c r="I464" s="1334"/>
      <c r="J464" s="587">
        <v>13982115</v>
      </c>
      <c r="K464" s="1486">
        <f t="shared" si="319"/>
        <v>100</v>
      </c>
      <c r="L464" s="1208">
        <f t="shared" si="320"/>
        <v>100</v>
      </c>
      <c r="M464" s="1490">
        <v>1</v>
      </c>
      <c r="N464" s="1209">
        <f t="shared" si="321"/>
        <v>0</v>
      </c>
      <c r="O464" s="1210">
        <f t="shared" si="322"/>
        <v>0</v>
      </c>
      <c r="P464" s="1487"/>
    </row>
    <row r="465" spans="2:18" ht="26">
      <c r="B465" s="1204"/>
      <c r="C465" s="721">
        <v>63</v>
      </c>
      <c r="D465" s="1294" t="s">
        <v>737</v>
      </c>
      <c r="E465" s="1332"/>
      <c r="F465" s="1494" t="s">
        <v>331</v>
      </c>
      <c r="G465" s="686"/>
      <c r="H465" s="686"/>
      <c r="I465" s="1334"/>
      <c r="J465" s="186">
        <v>0</v>
      </c>
      <c r="K465" s="1486" t="e">
        <f t="shared" si="319"/>
        <v>#DIV/0!</v>
      </c>
      <c r="L465" s="1208" t="e">
        <f t="shared" si="320"/>
        <v>#DIV/0!</v>
      </c>
      <c r="M465" s="1490"/>
      <c r="N465" s="1209">
        <f t="shared" si="321"/>
        <v>0</v>
      </c>
      <c r="O465" s="1210">
        <f t="shared" si="322"/>
        <v>0</v>
      </c>
      <c r="P465" s="1493" t="s">
        <v>1647</v>
      </c>
    </row>
    <row r="466" spans="2:18" ht="26">
      <c r="B466" s="1204"/>
      <c r="C466" s="721">
        <v>64</v>
      </c>
      <c r="D466" s="1294" t="s">
        <v>637</v>
      </c>
      <c r="E466" s="1498" t="s">
        <v>1648</v>
      </c>
      <c r="F466" s="1494" t="s">
        <v>331</v>
      </c>
      <c r="G466" s="686">
        <v>154372150</v>
      </c>
      <c r="H466" s="686">
        <v>154372150</v>
      </c>
      <c r="I466" s="1334"/>
      <c r="J466" s="186">
        <v>0</v>
      </c>
      <c r="K466" s="1486">
        <f t="shared" si="319"/>
        <v>0</v>
      </c>
      <c r="L466" s="1208">
        <f t="shared" si="320"/>
        <v>0</v>
      </c>
      <c r="M466" s="589">
        <v>0</v>
      </c>
      <c r="N466" s="1209">
        <f t="shared" si="321"/>
        <v>154372150</v>
      </c>
      <c r="O466" s="1210">
        <f t="shared" si="322"/>
        <v>154372150</v>
      </c>
      <c r="P466" s="1487"/>
    </row>
    <row r="467" spans="2:18" ht="33.75" customHeight="1">
      <c r="B467" s="1204"/>
      <c r="C467" s="1263"/>
      <c r="D467" s="1478" t="s">
        <v>740</v>
      </c>
      <c r="E467" s="1290"/>
      <c r="F467" s="1407"/>
      <c r="G467" s="1291">
        <f>SUM(G468:G475)</f>
        <v>431599500</v>
      </c>
      <c r="H467" s="1348"/>
      <c r="I467" s="1348"/>
      <c r="J467" s="1489"/>
      <c r="K467" s="1499"/>
      <c r="L467" s="1500"/>
      <c r="M467" s="1500"/>
      <c r="N467" s="1488"/>
      <c r="O467" s="1489"/>
      <c r="P467" s="1488"/>
    </row>
    <row r="468" spans="2:18" ht="123.75" customHeight="1">
      <c r="B468" s="1204"/>
      <c r="C468" s="721">
        <v>63</v>
      </c>
      <c r="D468" s="218" t="s">
        <v>741</v>
      </c>
      <c r="E468" s="196" t="s">
        <v>720</v>
      </c>
      <c r="F468" s="1494" t="s">
        <v>20</v>
      </c>
      <c r="G468" s="795">
        <v>333235000</v>
      </c>
      <c r="H468" s="1501">
        <v>333235000</v>
      </c>
      <c r="I468" s="1502" t="s">
        <v>1649</v>
      </c>
      <c r="J468" s="1503">
        <v>299859250</v>
      </c>
      <c r="K468" s="1504">
        <f t="shared" ref="K468:K475" si="323">J468/H468</f>
        <v>0.89984320374510485</v>
      </c>
      <c r="L468" s="1208">
        <f t="shared" ref="L468:L475" si="324">J468/G468*100</f>
        <v>89.984320374510489</v>
      </c>
      <c r="M468" s="1505">
        <v>90</v>
      </c>
      <c r="N468" s="1209">
        <f t="shared" ref="N468:N475" si="325">G468-J468</f>
        <v>33375750</v>
      </c>
      <c r="O468" s="1210">
        <f t="shared" ref="O468:O475" si="326">H468-J468</f>
        <v>33375750</v>
      </c>
      <c r="P468" s="665" t="s">
        <v>742</v>
      </c>
      <c r="Q468" s="54"/>
      <c r="R468" s="54">
        <v>45.28</v>
      </c>
    </row>
    <row r="469" spans="2:18" ht="26">
      <c r="B469" s="1204"/>
      <c r="C469" s="721">
        <v>64</v>
      </c>
      <c r="D469" s="1294" t="s">
        <v>114</v>
      </c>
      <c r="E469" s="196" t="s">
        <v>720</v>
      </c>
      <c r="F469" s="1494" t="s">
        <v>310</v>
      </c>
      <c r="G469" s="795">
        <v>4509800</v>
      </c>
      <c r="H469" s="1501">
        <v>4509800</v>
      </c>
      <c r="I469" s="1334"/>
      <c r="J469" s="1506">
        <v>3417800</v>
      </c>
      <c r="K469" s="1504">
        <f t="shared" si="323"/>
        <v>0.75786065900926869</v>
      </c>
      <c r="L469" s="1208">
        <f t="shared" si="324"/>
        <v>75.786065900926872</v>
      </c>
      <c r="M469" s="1507">
        <v>97</v>
      </c>
      <c r="N469" s="1209">
        <f t="shared" si="325"/>
        <v>1092000</v>
      </c>
      <c r="O469" s="1210">
        <f t="shared" si="326"/>
        <v>1092000</v>
      </c>
      <c r="P469" s="665" t="s">
        <v>742</v>
      </c>
      <c r="Q469" s="54"/>
      <c r="R469" s="54">
        <v>78.739999999999995</v>
      </c>
    </row>
    <row r="470" spans="2:18" ht="26">
      <c r="B470" s="1204"/>
      <c r="C470" s="721">
        <v>65</v>
      </c>
      <c r="D470" s="1294" t="s">
        <v>121</v>
      </c>
      <c r="E470" s="196" t="s">
        <v>720</v>
      </c>
      <c r="F470" s="1494" t="s">
        <v>310</v>
      </c>
      <c r="G470" s="795">
        <v>3146500</v>
      </c>
      <c r="H470" s="1508">
        <v>3142300</v>
      </c>
      <c r="I470" s="1334"/>
      <c r="J470" s="1506">
        <v>3142300</v>
      </c>
      <c r="K470" s="1504">
        <f t="shared" si="323"/>
        <v>1</v>
      </c>
      <c r="L470" s="1208">
        <f t="shared" si="324"/>
        <v>99.866518353726363</v>
      </c>
      <c r="M470" s="589">
        <v>100</v>
      </c>
      <c r="N470" s="1209">
        <f t="shared" si="325"/>
        <v>4200</v>
      </c>
      <c r="O470" s="1210">
        <f t="shared" si="326"/>
        <v>0</v>
      </c>
      <c r="P470" s="665" t="s">
        <v>743</v>
      </c>
    </row>
    <row r="471" spans="2:18" ht="26">
      <c r="B471" s="1204"/>
      <c r="C471" s="721">
        <v>66</v>
      </c>
      <c r="D471" s="1294" t="s">
        <v>173</v>
      </c>
      <c r="E471" s="196" t="s">
        <v>720</v>
      </c>
      <c r="F471" s="1494" t="s">
        <v>20</v>
      </c>
      <c r="G471" s="795">
        <v>1800000</v>
      </c>
      <c r="H471" s="1501">
        <v>1800000</v>
      </c>
      <c r="I471" s="1334"/>
      <c r="J471" s="1506">
        <v>600000</v>
      </c>
      <c r="K471" s="1504">
        <f t="shared" si="323"/>
        <v>0.33333333333333331</v>
      </c>
      <c r="L471" s="1208">
        <f t="shared" si="324"/>
        <v>33.333333333333329</v>
      </c>
      <c r="M471" s="589">
        <v>33.33</v>
      </c>
      <c r="N471" s="1209">
        <f t="shared" si="325"/>
        <v>1200000</v>
      </c>
      <c r="O471" s="1210">
        <f t="shared" si="326"/>
        <v>1200000</v>
      </c>
      <c r="P471" s="665" t="s">
        <v>742</v>
      </c>
    </row>
    <row r="472" spans="2:18" ht="13">
      <c r="B472" s="1204"/>
      <c r="C472" s="721">
        <v>67</v>
      </c>
      <c r="D472" s="1294" t="s">
        <v>141</v>
      </c>
      <c r="E472" s="788" t="s">
        <v>720</v>
      </c>
      <c r="F472" s="1494" t="s">
        <v>142</v>
      </c>
      <c r="G472" s="795">
        <v>500000</v>
      </c>
      <c r="H472" s="1508">
        <v>500000</v>
      </c>
      <c r="I472" s="1334"/>
      <c r="J472" s="1506">
        <v>500000</v>
      </c>
      <c r="K472" s="1504">
        <f t="shared" si="323"/>
        <v>1</v>
      </c>
      <c r="L472" s="1208">
        <f t="shared" si="324"/>
        <v>100</v>
      </c>
      <c r="M472" s="589">
        <v>100</v>
      </c>
      <c r="N472" s="1209">
        <f t="shared" si="325"/>
        <v>0</v>
      </c>
      <c r="O472" s="1210">
        <f t="shared" si="326"/>
        <v>0</v>
      </c>
      <c r="P472" s="665" t="s">
        <v>743</v>
      </c>
    </row>
    <row r="473" spans="2:18" ht="26.25" customHeight="1">
      <c r="B473" s="1204"/>
      <c r="C473" s="721">
        <v>68</v>
      </c>
      <c r="D473" s="1294" t="s">
        <v>744</v>
      </c>
      <c r="E473" s="788" t="s">
        <v>745</v>
      </c>
      <c r="F473" s="1494" t="s">
        <v>130</v>
      </c>
      <c r="G473" s="795">
        <v>998200</v>
      </c>
      <c r="H473" s="1501">
        <v>950000</v>
      </c>
      <c r="I473" s="1334"/>
      <c r="J473" s="1506">
        <v>950000</v>
      </c>
      <c r="K473" s="1504">
        <f t="shared" si="323"/>
        <v>1</v>
      </c>
      <c r="L473" s="1208">
        <f t="shared" si="324"/>
        <v>95.171308355039073</v>
      </c>
      <c r="M473" s="589">
        <v>100</v>
      </c>
      <c r="N473" s="1209">
        <f t="shared" si="325"/>
        <v>48200</v>
      </c>
      <c r="O473" s="1210">
        <f t="shared" si="326"/>
        <v>0</v>
      </c>
      <c r="P473" s="665" t="s">
        <v>743</v>
      </c>
    </row>
    <row r="474" spans="2:18" ht="26.25" customHeight="1">
      <c r="B474" s="1204"/>
      <c r="C474" s="721">
        <v>69</v>
      </c>
      <c r="D474" s="1294" t="s">
        <v>254</v>
      </c>
      <c r="E474" s="788" t="s">
        <v>720</v>
      </c>
      <c r="F474" s="1494" t="s">
        <v>310</v>
      </c>
      <c r="G474" s="795">
        <v>2700000</v>
      </c>
      <c r="H474" s="1508">
        <v>2694000</v>
      </c>
      <c r="I474" s="1334"/>
      <c r="J474" s="1506">
        <v>2694000</v>
      </c>
      <c r="K474" s="1504">
        <f t="shared" si="323"/>
        <v>1</v>
      </c>
      <c r="L474" s="1208">
        <f t="shared" si="324"/>
        <v>99.777777777777771</v>
      </c>
      <c r="M474" s="589">
        <v>100</v>
      </c>
      <c r="N474" s="1209">
        <f t="shared" si="325"/>
        <v>6000</v>
      </c>
      <c r="O474" s="1210">
        <f t="shared" si="326"/>
        <v>0</v>
      </c>
      <c r="P474" s="665" t="s">
        <v>743</v>
      </c>
    </row>
    <row r="475" spans="2:18" ht="26.25" customHeight="1">
      <c r="B475" s="1204"/>
      <c r="C475" s="721">
        <v>70</v>
      </c>
      <c r="D475" s="1294" t="s">
        <v>133</v>
      </c>
      <c r="E475" s="788" t="s">
        <v>746</v>
      </c>
      <c r="F475" s="1494" t="s">
        <v>130</v>
      </c>
      <c r="G475" s="795">
        <v>84710000</v>
      </c>
      <c r="H475" s="1501">
        <v>84710000</v>
      </c>
      <c r="I475" s="1334"/>
      <c r="J475" s="1506">
        <v>46130000</v>
      </c>
      <c r="K475" s="1504">
        <f t="shared" si="323"/>
        <v>0.54456380592610076</v>
      </c>
      <c r="L475" s="1208">
        <f t="shared" si="324"/>
        <v>54.456380592610074</v>
      </c>
      <c r="M475" s="539">
        <v>89</v>
      </c>
      <c r="N475" s="1209">
        <f t="shared" si="325"/>
        <v>38580000</v>
      </c>
      <c r="O475" s="1210">
        <f t="shared" si="326"/>
        <v>38580000</v>
      </c>
      <c r="P475" s="665" t="s">
        <v>1650</v>
      </c>
    </row>
    <row r="476" spans="2:18" ht="38.25" customHeight="1">
      <c r="B476" s="1204"/>
      <c r="C476" s="1263"/>
      <c r="D476" s="1478" t="s">
        <v>748</v>
      </c>
      <c r="E476" s="1290"/>
      <c r="F476" s="1407"/>
      <c r="G476" s="1291"/>
      <c r="H476" s="1322"/>
      <c r="I476" s="1348"/>
      <c r="J476" s="1268"/>
      <c r="K476" s="1269"/>
      <c r="L476" s="1482"/>
      <c r="M476" s="1482"/>
      <c r="N476" s="1488"/>
      <c r="O476" s="1489"/>
      <c r="P476" s="1488"/>
    </row>
    <row r="477" spans="2:18" ht="26">
      <c r="B477" s="1204"/>
      <c r="C477" s="721">
        <v>71</v>
      </c>
      <c r="D477" s="218" t="s">
        <v>114</v>
      </c>
      <c r="E477" s="196" t="s">
        <v>720</v>
      </c>
      <c r="F477" s="721" t="s">
        <v>310</v>
      </c>
      <c r="G477" s="1509">
        <v>2825000</v>
      </c>
      <c r="H477" s="1326">
        <v>620000</v>
      </c>
      <c r="I477" s="1334"/>
      <c r="J477" s="587">
        <v>619950</v>
      </c>
      <c r="K477" s="186">
        <v>99</v>
      </c>
      <c r="L477" s="1208">
        <f t="shared" ref="L477:L478" si="327">J477/G477*100</f>
        <v>21.945132743362834</v>
      </c>
      <c r="M477" s="589">
        <v>100</v>
      </c>
      <c r="N477" s="1209">
        <f t="shared" ref="N477:O477" si="328">G477-J477</f>
        <v>2205050</v>
      </c>
      <c r="O477" s="1210">
        <f t="shared" si="328"/>
        <v>619901</v>
      </c>
      <c r="P477" s="1487"/>
    </row>
    <row r="478" spans="2:18" ht="28.5" customHeight="1">
      <c r="B478" s="1204"/>
      <c r="C478" s="721">
        <v>72</v>
      </c>
      <c r="D478" s="218" t="s">
        <v>121</v>
      </c>
      <c r="E478" s="196" t="s">
        <v>720</v>
      </c>
      <c r="F478" s="721" t="s">
        <v>310</v>
      </c>
      <c r="G478" s="1510">
        <v>2147550</v>
      </c>
      <c r="H478" s="1326">
        <v>572550</v>
      </c>
      <c r="I478" s="1334"/>
      <c r="J478" s="587">
        <v>565000</v>
      </c>
      <c r="K478" s="186">
        <v>99</v>
      </c>
      <c r="L478" s="1208">
        <f t="shared" si="327"/>
        <v>26.309049847500642</v>
      </c>
      <c r="M478" s="589">
        <v>100</v>
      </c>
      <c r="N478" s="1209">
        <f t="shared" ref="N478:O478" si="329">G478-J478</f>
        <v>1582550</v>
      </c>
      <c r="O478" s="1210">
        <f t="shared" si="329"/>
        <v>572451</v>
      </c>
      <c r="P478" s="1487"/>
    </row>
    <row r="479" spans="2:18" ht="28.5" customHeight="1">
      <c r="B479" s="1204"/>
      <c r="C479" s="721">
        <v>73</v>
      </c>
      <c r="D479" s="1511" t="s">
        <v>1651</v>
      </c>
      <c r="E479" s="196" t="s">
        <v>309</v>
      </c>
      <c r="F479" s="721" t="s">
        <v>310</v>
      </c>
      <c r="G479" s="1510">
        <v>1200000</v>
      </c>
      <c r="H479" s="1330"/>
      <c r="I479" s="1334"/>
      <c r="J479" s="587"/>
      <c r="K479" s="186"/>
      <c r="L479" s="1208"/>
      <c r="M479" s="589"/>
      <c r="N479" s="1088"/>
      <c r="O479" s="1089"/>
      <c r="P479" s="1487"/>
    </row>
    <row r="480" spans="2:18" ht="13">
      <c r="B480" s="1204"/>
      <c r="C480" s="721">
        <v>74</v>
      </c>
      <c r="D480" s="218" t="s">
        <v>133</v>
      </c>
      <c r="E480" s="196" t="s">
        <v>756</v>
      </c>
      <c r="F480" s="721" t="s">
        <v>331</v>
      </c>
      <c r="G480" s="1510">
        <v>55390000</v>
      </c>
      <c r="H480" s="795">
        <v>13370000</v>
      </c>
      <c r="I480" s="1334"/>
      <c r="J480" s="587">
        <v>9150000</v>
      </c>
      <c r="K480" s="186">
        <v>37</v>
      </c>
      <c r="L480" s="1208">
        <f>J480/G480*100</f>
        <v>16.519227297346092</v>
      </c>
      <c r="M480" s="1512">
        <v>100</v>
      </c>
      <c r="N480" s="1209">
        <f t="shared" ref="N480:O480" si="330">G480-J480</f>
        <v>46240000</v>
      </c>
      <c r="O480" s="1210">
        <f t="shared" si="330"/>
        <v>13369963</v>
      </c>
      <c r="P480" s="721" t="s">
        <v>1652</v>
      </c>
    </row>
    <row r="481" spans="2:16" ht="41.25" customHeight="1">
      <c r="B481" s="1204"/>
      <c r="C481" s="1263"/>
      <c r="D481" s="1289" t="s">
        <v>758</v>
      </c>
      <c r="E481" s="1265"/>
      <c r="F481" s="1263"/>
      <c r="G481" s="1291"/>
      <c r="H481" s="1291"/>
      <c r="I481" s="1348"/>
      <c r="J481" s="1268"/>
      <c r="K481" s="1269"/>
      <c r="L481" s="1482"/>
      <c r="M481" s="1482"/>
      <c r="N481" s="1488"/>
      <c r="O481" s="1489"/>
      <c r="P481" s="1488"/>
    </row>
    <row r="482" spans="2:16" ht="29.25" customHeight="1">
      <c r="B482" s="1204"/>
      <c r="C482" s="721">
        <v>74</v>
      </c>
      <c r="D482" s="218" t="s">
        <v>604</v>
      </c>
      <c r="E482" s="196" t="s">
        <v>720</v>
      </c>
      <c r="F482" s="721" t="s">
        <v>310</v>
      </c>
      <c r="G482" s="781">
        <v>130500000</v>
      </c>
      <c r="H482" s="781">
        <v>130500000</v>
      </c>
      <c r="I482" s="1334"/>
      <c r="J482" s="587">
        <v>130419450</v>
      </c>
      <c r="K482" s="186">
        <v>99</v>
      </c>
      <c r="L482" s="1208">
        <f t="shared" ref="L482:L490" si="331">J482/G482*100</f>
        <v>99.938275862068977</v>
      </c>
      <c r="M482" s="589">
        <v>100</v>
      </c>
      <c r="N482" s="1209">
        <f t="shared" ref="N482:O482" si="332">G482-J482</f>
        <v>80550</v>
      </c>
      <c r="O482" s="1210">
        <f t="shared" si="332"/>
        <v>130499901</v>
      </c>
      <c r="P482" s="1487"/>
    </row>
    <row r="483" spans="2:16" ht="29.25" customHeight="1">
      <c r="B483" s="1204"/>
      <c r="C483" s="721">
        <v>75</v>
      </c>
      <c r="D483" s="218" t="s">
        <v>760</v>
      </c>
      <c r="E483" s="196" t="s">
        <v>720</v>
      </c>
      <c r="F483" s="721" t="s">
        <v>310</v>
      </c>
      <c r="G483" s="795">
        <v>1719000</v>
      </c>
      <c r="H483" s="795">
        <v>1719000</v>
      </c>
      <c r="I483" s="1334"/>
      <c r="J483" s="587">
        <v>1719000</v>
      </c>
      <c r="K483" s="186">
        <v>100</v>
      </c>
      <c r="L483" s="1208">
        <f t="shared" si="331"/>
        <v>100</v>
      </c>
      <c r="M483" s="589">
        <v>100</v>
      </c>
      <c r="N483" s="1209">
        <f t="shared" ref="N483:O483" si="333">G483-J483</f>
        <v>0</v>
      </c>
      <c r="O483" s="1210">
        <f t="shared" si="333"/>
        <v>1718900</v>
      </c>
      <c r="P483" s="1487"/>
    </row>
    <row r="484" spans="2:16" ht="29.25" customHeight="1">
      <c r="B484" s="1204"/>
      <c r="C484" s="721">
        <v>76</v>
      </c>
      <c r="D484" s="218" t="s">
        <v>114</v>
      </c>
      <c r="E484" s="196" t="s">
        <v>720</v>
      </c>
      <c r="F484" s="721" t="s">
        <v>310</v>
      </c>
      <c r="G484" s="795">
        <v>1965450</v>
      </c>
      <c r="H484" s="795">
        <v>1965450</v>
      </c>
      <c r="I484" s="1334"/>
      <c r="J484" s="587">
        <v>1047700</v>
      </c>
      <c r="K484" s="186">
        <v>53</v>
      </c>
      <c r="L484" s="1208">
        <f t="shared" si="331"/>
        <v>53.305858709201459</v>
      </c>
      <c r="M484" s="1512">
        <v>100</v>
      </c>
      <c r="N484" s="1209">
        <f t="shared" ref="N484:O484" si="334">G484-J484</f>
        <v>917750</v>
      </c>
      <c r="O484" s="1210">
        <f t="shared" si="334"/>
        <v>1965397</v>
      </c>
      <c r="P484" s="1487"/>
    </row>
    <row r="485" spans="2:16" ht="29.25" customHeight="1">
      <c r="B485" s="1204"/>
      <c r="C485" s="721">
        <v>77</v>
      </c>
      <c r="D485" s="218" t="s">
        <v>121</v>
      </c>
      <c r="E485" s="196" t="s">
        <v>720</v>
      </c>
      <c r="F485" s="721" t="s">
        <v>310</v>
      </c>
      <c r="G485" s="795">
        <v>6712000</v>
      </c>
      <c r="H485" s="795">
        <v>6712000</v>
      </c>
      <c r="I485" s="1334"/>
      <c r="J485" s="587">
        <v>6340000</v>
      </c>
      <c r="K485" s="186">
        <v>94</v>
      </c>
      <c r="L485" s="1208">
        <f t="shared" si="331"/>
        <v>94.457687723480333</v>
      </c>
      <c r="M485" s="589">
        <v>100</v>
      </c>
      <c r="N485" s="1209">
        <f t="shared" ref="N485:O485" si="335">G485-J485</f>
        <v>372000</v>
      </c>
      <c r="O485" s="1210">
        <f t="shared" si="335"/>
        <v>6711906</v>
      </c>
      <c r="P485" s="1487"/>
    </row>
    <row r="486" spans="2:16" ht="29.25" customHeight="1">
      <c r="B486" s="1204"/>
      <c r="C486" s="721">
        <v>78</v>
      </c>
      <c r="D486" s="218" t="s">
        <v>173</v>
      </c>
      <c r="E486" s="196" t="s">
        <v>720</v>
      </c>
      <c r="F486" s="721" t="s">
        <v>310</v>
      </c>
      <c r="G486" s="795">
        <v>1800000</v>
      </c>
      <c r="H486" s="795">
        <v>1800000</v>
      </c>
      <c r="I486" s="1334"/>
      <c r="J486" s="587">
        <v>1753700</v>
      </c>
      <c r="K486" s="186">
        <v>97</v>
      </c>
      <c r="L486" s="1208">
        <f t="shared" si="331"/>
        <v>97.427777777777777</v>
      </c>
      <c r="M486" s="589">
        <v>100</v>
      </c>
      <c r="N486" s="1209">
        <f t="shared" ref="N486:O486" si="336">G486-J486</f>
        <v>46300</v>
      </c>
      <c r="O486" s="1210">
        <f t="shared" si="336"/>
        <v>1799903</v>
      </c>
      <c r="P486" s="1487"/>
    </row>
    <row r="487" spans="2:16" ht="29.25" customHeight="1">
      <c r="B487" s="1204"/>
      <c r="C487" s="721">
        <v>79</v>
      </c>
      <c r="D487" s="218" t="s">
        <v>141</v>
      </c>
      <c r="E487" s="196" t="s">
        <v>720</v>
      </c>
      <c r="F487" s="721" t="s">
        <v>142</v>
      </c>
      <c r="G487" s="795">
        <v>2500000</v>
      </c>
      <c r="H487" s="795">
        <v>2500000</v>
      </c>
      <c r="I487" s="1334"/>
      <c r="J487" s="808">
        <v>2500000</v>
      </c>
      <c r="K487" s="186">
        <v>100</v>
      </c>
      <c r="L487" s="1208">
        <f t="shared" si="331"/>
        <v>100</v>
      </c>
      <c r="M487" s="589">
        <v>100</v>
      </c>
      <c r="N487" s="1209">
        <f t="shared" ref="N487:O487" si="337">G487-J487</f>
        <v>0</v>
      </c>
      <c r="O487" s="1210">
        <f t="shared" si="337"/>
        <v>2499900</v>
      </c>
      <c r="P487" s="1487"/>
    </row>
    <row r="488" spans="2:16" ht="29.25" customHeight="1">
      <c r="B488" s="1204"/>
      <c r="C488" s="721">
        <v>80</v>
      </c>
      <c r="D488" s="218" t="s">
        <v>737</v>
      </c>
      <c r="E488" s="196" t="s">
        <v>720</v>
      </c>
      <c r="F488" s="721" t="s">
        <v>331</v>
      </c>
      <c r="G488" s="795">
        <v>45000000</v>
      </c>
      <c r="H488" s="795">
        <v>45000000</v>
      </c>
      <c r="I488" s="1334"/>
      <c r="J488" s="587">
        <v>45000000</v>
      </c>
      <c r="K488" s="186">
        <v>100</v>
      </c>
      <c r="L488" s="1208">
        <f t="shared" si="331"/>
        <v>100</v>
      </c>
      <c r="M488" s="589">
        <v>100</v>
      </c>
      <c r="N488" s="1209">
        <f t="shared" ref="N488:O488" si="338">G488-J488</f>
        <v>0</v>
      </c>
      <c r="O488" s="1210">
        <f t="shared" si="338"/>
        <v>44999900</v>
      </c>
      <c r="P488" s="1487"/>
    </row>
    <row r="489" spans="2:16" ht="29.25" customHeight="1">
      <c r="B489" s="1204"/>
      <c r="C489" s="721">
        <v>81</v>
      </c>
      <c r="D489" s="218" t="s">
        <v>133</v>
      </c>
      <c r="E489" s="196" t="s">
        <v>810</v>
      </c>
      <c r="F489" s="721" t="s">
        <v>130</v>
      </c>
      <c r="G489" s="781">
        <v>128472000</v>
      </c>
      <c r="H489" s="781">
        <v>128472000</v>
      </c>
      <c r="I489" s="1334"/>
      <c r="J489" s="1276">
        <v>93232000</v>
      </c>
      <c r="K489" s="1274">
        <v>72.569999999999993</v>
      </c>
      <c r="L489" s="1208">
        <f t="shared" si="331"/>
        <v>72.569898499283894</v>
      </c>
      <c r="M489" s="1512">
        <v>80</v>
      </c>
      <c r="N489" s="1209">
        <f t="shared" ref="N489:O489" si="339">G489-J489</f>
        <v>35240000</v>
      </c>
      <c r="O489" s="1210">
        <f t="shared" si="339"/>
        <v>128471927.43000001</v>
      </c>
      <c r="P489" s="1487"/>
    </row>
    <row r="490" spans="2:16" ht="29.25" customHeight="1">
      <c r="B490" s="1204"/>
      <c r="C490" s="721">
        <v>82</v>
      </c>
      <c r="D490" s="218" t="s">
        <v>351</v>
      </c>
      <c r="E490" s="196" t="s">
        <v>787</v>
      </c>
      <c r="F490" s="721" t="s">
        <v>130</v>
      </c>
      <c r="G490" s="795">
        <v>1200000</v>
      </c>
      <c r="H490" s="1205"/>
      <c r="I490" s="1334"/>
      <c r="J490" s="587">
        <v>600000</v>
      </c>
      <c r="K490" s="186">
        <v>50</v>
      </c>
      <c r="L490" s="1208">
        <f t="shared" si="331"/>
        <v>50</v>
      </c>
      <c r="M490" s="589">
        <v>60</v>
      </c>
      <c r="N490" s="1209">
        <f t="shared" ref="N490:O490" si="340">G490-J490</f>
        <v>600000</v>
      </c>
      <c r="O490" s="1089">
        <f t="shared" si="340"/>
        <v>-50</v>
      </c>
      <c r="P490" s="1487"/>
    </row>
    <row r="491" spans="2:16" ht="24" customHeight="1">
      <c r="B491" s="1204"/>
      <c r="C491" s="1263"/>
      <c r="D491" s="1289" t="s">
        <v>812</v>
      </c>
      <c r="E491" s="1263"/>
      <c r="F491" s="1407"/>
      <c r="G491" s="1291"/>
      <c r="H491" s="1291"/>
      <c r="I491" s="1348"/>
      <c r="J491" s="1268"/>
      <c r="K491" s="1269"/>
      <c r="L491" s="1482"/>
      <c r="M491" s="1482"/>
      <c r="N491" s="1488"/>
      <c r="O491" s="1489"/>
      <c r="P491" s="1488"/>
    </row>
    <row r="492" spans="2:16" ht="13">
      <c r="B492" s="1204"/>
      <c r="C492" s="721">
        <v>83</v>
      </c>
      <c r="D492" s="218" t="s">
        <v>604</v>
      </c>
      <c r="E492" s="721" t="s">
        <v>309</v>
      </c>
      <c r="F492" s="1494" t="s">
        <v>310</v>
      </c>
      <c r="G492" s="781">
        <v>61560000</v>
      </c>
      <c r="H492" s="781">
        <v>61560000</v>
      </c>
      <c r="I492" s="1334"/>
      <c r="J492" s="587">
        <v>54395550</v>
      </c>
      <c r="K492" s="186">
        <v>83</v>
      </c>
      <c r="L492" s="1208">
        <f t="shared" ref="L492:L496" si="341">J492/G492*100</f>
        <v>88.36184210526315</v>
      </c>
      <c r="M492" s="589">
        <v>90</v>
      </c>
      <c r="N492" s="1209">
        <f t="shared" ref="N492:O492" si="342">G492-J492</f>
        <v>7164450</v>
      </c>
      <c r="O492" s="1210">
        <f t="shared" si="342"/>
        <v>61559917</v>
      </c>
      <c r="P492" s="1487"/>
    </row>
    <row r="493" spans="2:16" ht="13">
      <c r="B493" s="1204"/>
      <c r="C493" s="721">
        <v>84</v>
      </c>
      <c r="D493" s="1294" t="s">
        <v>814</v>
      </c>
      <c r="E493" s="1494" t="s">
        <v>309</v>
      </c>
      <c r="F493" s="1494" t="s">
        <v>770</v>
      </c>
      <c r="G493" s="795">
        <v>234000000</v>
      </c>
      <c r="H493" s="795">
        <v>234000000</v>
      </c>
      <c r="I493" s="1334"/>
      <c r="J493" s="587">
        <v>58500000</v>
      </c>
      <c r="K493" s="186">
        <v>25</v>
      </c>
      <c r="L493" s="1208">
        <f t="shared" si="341"/>
        <v>25</v>
      </c>
      <c r="M493" s="1512">
        <v>50</v>
      </c>
      <c r="N493" s="1209">
        <f t="shared" ref="N493:O493" si="343">G493-J493</f>
        <v>175500000</v>
      </c>
      <c r="O493" s="1210">
        <f t="shared" si="343"/>
        <v>233999975</v>
      </c>
      <c r="P493" s="1493" t="s">
        <v>1584</v>
      </c>
    </row>
    <row r="494" spans="2:16" ht="13">
      <c r="B494" s="1204"/>
      <c r="C494" s="721">
        <v>85</v>
      </c>
      <c r="D494" s="1294" t="s">
        <v>195</v>
      </c>
      <c r="E494" s="1494" t="s">
        <v>309</v>
      </c>
      <c r="F494" s="1494" t="s">
        <v>142</v>
      </c>
      <c r="G494" s="795">
        <v>1500000</v>
      </c>
      <c r="H494" s="1205"/>
      <c r="I494" s="1334"/>
      <c r="J494" s="1300"/>
      <c r="K494" s="186">
        <v>0</v>
      </c>
      <c r="L494" s="1208">
        <f t="shared" si="341"/>
        <v>0</v>
      </c>
      <c r="M494" s="589">
        <v>0</v>
      </c>
      <c r="N494" s="1209">
        <f t="shared" ref="N494:O494" si="344">G494-J494</f>
        <v>1500000</v>
      </c>
      <c r="O494" s="1089">
        <f t="shared" si="344"/>
        <v>0</v>
      </c>
      <c r="P494" s="1493" t="s">
        <v>1653</v>
      </c>
    </row>
    <row r="495" spans="2:16" ht="39">
      <c r="B495" s="1204"/>
      <c r="C495" s="721">
        <v>86</v>
      </c>
      <c r="D495" s="218" t="s">
        <v>133</v>
      </c>
      <c r="E495" s="196" t="s">
        <v>815</v>
      </c>
      <c r="F495" s="721" t="s">
        <v>130</v>
      </c>
      <c r="G495" s="795">
        <v>42320000</v>
      </c>
      <c r="H495" s="1205"/>
      <c r="I495" s="1334"/>
      <c r="J495" s="1276">
        <v>24828000</v>
      </c>
      <c r="K495" s="1274">
        <v>58.67</v>
      </c>
      <c r="L495" s="1208">
        <f t="shared" si="341"/>
        <v>58.667296786389414</v>
      </c>
      <c r="M495" s="1512">
        <v>100</v>
      </c>
      <c r="N495" s="1209">
        <f t="shared" ref="N495:O495" si="345">G495-J495</f>
        <v>17492000</v>
      </c>
      <c r="O495" s="1089">
        <f t="shared" si="345"/>
        <v>-58.67</v>
      </c>
      <c r="P495" s="1493" t="s">
        <v>1584</v>
      </c>
    </row>
    <row r="496" spans="2:16" ht="13">
      <c r="B496" s="1204"/>
      <c r="C496" s="721">
        <v>87</v>
      </c>
      <c r="D496" s="218" t="s">
        <v>351</v>
      </c>
      <c r="E496" s="196" t="s">
        <v>309</v>
      </c>
      <c r="F496" s="721" t="s">
        <v>130</v>
      </c>
      <c r="G496" s="795">
        <v>600000</v>
      </c>
      <c r="H496" s="1205"/>
      <c r="I496" s="1334"/>
      <c r="J496" s="808">
        <v>600000</v>
      </c>
      <c r="K496" s="1274">
        <v>100</v>
      </c>
      <c r="L496" s="1208">
        <f t="shared" si="341"/>
        <v>100</v>
      </c>
      <c r="M496" s="1512">
        <v>100</v>
      </c>
      <c r="N496" s="1209">
        <f t="shared" ref="N496:O496" si="346">G496-J496</f>
        <v>0</v>
      </c>
      <c r="O496" s="1089">
        <f t="shared" si="346"/>
        <v>-100</v>
      </c>
      <c r="P496" s="1487"/>
    </row>
    <row r="497" spans="2:18" ht="15.5">
      <c r="B497" s="1453"/>
      <c r="C497" s="1211"/>
      <c r="D497" s="1513"/>
      <c r="E497" s="1205"/>
      <c r="F497" s="1514"/>
      <c r="G497" s="1334"/>
      <c r="H497" s="1205"/>
      <c r="I497" s="1334"/>
      <c r="J497" s="1211"/>
      <c r="K497" s="1211"/>
      <c r="L497" s="1211"/>
      <c r="M497" s="1211"/>
      <c r="N497" s="1515"/>
      <c r="O497" s="1205"/>
      <c r="P497" s="1515"/>
    </row>
    <row r="498" spans="2:18" ht="33" customHeight="1">
      <c r="B498" s="1302"/>
      <c r="C498" s="1303"/>
      <c r="D498" s="1466" t="s">
        <v>86</v>
      </c>
      <c r="E498" s="1214"/>
      <c r="F498" s="1305"/>
      <c r="G498" s="1305">
        <f t="shared" ref="G498:H498" si="347">SUM(G499:G608)</f>
        <v>21892074624</v>
      </c>
      <c r="H498" s="1305">
        <f t="shared" si="347"/>
        <v>18598725101</v>
      </c>
      <c r="I498" s="1361"/>
      <c r="J498" s="1305">
        <f>SUM(J499:J608)</f>
        <v>16483888677</v>
      </c>
      <c r="K498" s="1516">
        <f>J498/H498*100</f>
        <v>88.629132306029462</v>
      </c>
      <c r="L498" s="1516"/>
      <c r="M498" s="1516">
        <f>R498/82</f>
        <v>84.050215853658543</v>
      </c>
      <c r="N498" s="1467">
        <f t="shared" ref="N498:O498" si="348">G498-J498</f>
        <v>5408185947</v>
      </c>
      <c r="O498" s="1467">
        <f t="shared" si="348"/>
        <v>18598725012.370869</v>
      </c>
      <c r="P498" s="1307"/>
      <c r="R498" s="1222">
        <f>SUM(M499:M608)</f>
        <v>6892.1177000000007</v>
      </c>
    </row>
    <row r="499" spans="2:18" ht="50">
      <c r="B499" s="1072"/>
      <c r="C499" s="768">
        <v>1</v>
      </c>
      <c r="D499" s="647" t="s">
        <v>1654</v>
      </c>
      <c r="E499" s="768" t="s">
        <v>834</v>
      </c>
      <c r="F499" s="768" t="s">
        <v>20</v>
      </c>
      <c r="G499" s="1517">
        <v>93037000</v>
      </c>
      <c r="H499" s="1224">
        <v>92943000</v>
      </c>
      <c r="I499" s="458" t="s">
        <v>829</v>
      </c>
      <c r="J499" s="1240">
        <v>92943000</v>
      </c>
      <c r="K499" s="1518">
        <v>0.999</v>
      </c>
      <c r="L499" s="1226">
        <f t="shared" ref="L499:L560" si="349">J499/G499*100</f>
        <v>99.8989649279319</v>
      </c>
      <c r="M499" s="1370">
        <v>100</v>
      </c>
      <c r="N499" s="1228">
        <f t="shared" ref="N499:O499" si="350">G499-J499</f>
        <v>94000</v>
      </c>
      <c r="O499" s="1229">
        <f t="shared" si="350"/>
        <v>92942999.001000002</v>
      </c>
      <c r="P499" s="639" t="s">
        <v>697</v>
      </c>
    </row>
    <row r="500" spans="2:18" ht="62.5">
      <c r="B500" s="1072"/>
      <c r="C500" s="768">
        <v>2</v>
      </c>
      <c r="D500" s="647" t="s">
        <v>1655</v>
      </c>
      <c r="E500" s="768" t="s">
        <v>831</v>
      </c>
      <c r="F500" s="768" t="s">
        <v>20</v>
      </c>
      <c r="G500" s="1235">
        <v>93037000</v>
      </c>
      <c r="H500" s="1224">
        <v>92943000</v>
      </c>
      <c r="I500" s="458" t="s">
        <v>832</v>
      </c>
      <c r="J500" s="1519">
        <v>92943000</v>
      </c>
      <c r="K500" s="1518">
        <v>0.999</v>
      </c>
      <c r="L500" s="1226">
        <f t="shared" si="349"/>
        <v>99.8989649279319</v>
      </c>
      <c r="M500" s="1370">
        <v>100</v>
      </c>
      <c r="N500" s="1228">
        <f t="shared" ref="N500:O500" si="351">G500-J500</f>
        <v>94000</v>
      </c>
      <c r="O500" s="1229">
        <f t="shared" si="351"/>
        <v>92942999.001000002</v>
      </c>
      <c r="P500" s="639" t="s">
        <v>697</v>
      </c>
    </row>
    <row r="501" spans="2:18" ht="62.5">
      <c r="B501" s="1072"/>
      <c r="C501" s="768">
        <v>3</v>
      </c>
      <c r="D501" s="647" t="s">
        <v>1656</v>
      </c>
      <c r="E501" s="768" t="s">
        <v>834</v>
      </c>
      <c r="F501" s="768" t="s">
        <v>20</v>
      </c>
      <c r="G501" s="1235">
        <v>93037000</v>
      </c>
      <c r="H501" s="1224">
        <v>92859000</v>
      </c>
      <c r="I501" s="458" t="s">
        <v>836</v>
      </c>
      <c r="J501" s="1240">
        <v>92859000</v>
      </c>
      <c r="K501" s="1518">
        <v>0.99809999999999999</v>
      </c>
      <c r="L501" s="1226">
        <f t="shared" si="349"/>
        <v>99.808678267785936</v>
      </c>
      <c r="M501" s="1370">
        <v>100</v>
      </c>
      <c r="N501" s="1228">
        <f t="shared" ref="N501:O501" si="352">G501-J501</f>
        <v>178000</v>
      </c>
      <c r="O501" s="1229">
        <f t="shared" si="352"/>
        <v>92858999.001900002</v>
      </c>
      <c r="P501" s="639" t="s">
        <v>697</v>
      </c>
    </row>
    <row r="502" spans="2:18" ht="62.5">
      <c r="B502" s="1072"/>
      <c r="C502" s="768">
        <v>4</v>
      </c>
      <c r="D502" s="647" t="s">
        <v>1657</v>
      </c>
      <c r="E502" s="768" t="s">
        <v>838</v>
      </c>
      <c r="F502" s="768" t="s">
        <v>20</v>
      </c>
      <c r="G502" s="1235">
        <v>93037000</v>
      </c>
      <c r="H502" s="1224">
        <v>92873000</v>
      </c>
      <c r="I502" s="458" t="s">
        <v>839</v>
      </c>
      <c r="J502" s="1240">
        <v>92873000</v>
      </c>
      <c r="K502" s="1518">
        <v>0.99819999999999998</v>
      </c>
      <c r="L502" s="1226">
        <f t="shared" si="349"/>
        <v>99.823726044476928</v>
      </c>
      <c r="M502" s="1370">
        <v>100</v>
      </c>
      <c r="N502" s="1228">
        <f t="shared" ref="N502:O502" si="353">G502-J502</f>
        <v>164000</v>
      </c>
      <c r="O502" s="1229">
        <f t="shared" si="353"/>
        <v>92872999.001800001</v>
      </c>
      <c r="P502" s="639" t="s">
        <v>697</v>
      </c>
    </row>
    <row r="503" spans="2:18" ht="50">
      <c r="B503" s="1072"/>
      <c r="C503" s="768">
        <v>5</v>
      </c>
      <c r="D503" s="647" t="s">
        <v>840</v>
      </c>
      <c r="E503" s="768" t="s">
        <v>834</v>
      </c>
      <c r="F503" s="768" t="s">
        <v>20</v>
      </c>
      <c r="G503" s="1235">
        <v>86040000</v>
      </c>
      <c r="H503" s="1224">
        <v>85915000</v>
      </c>
      <c r="I503" s="458" t="s">
        <v>841</v>
      </c>
      <c r="J503" s="1240">
        <v>85915000</v>
      </c>
      <c r="K503" s="1518">
        <v>0.99850000000000005</v>
      </c>
      <c r="L503" s="1226">
        <f t="shared" si="349"/>
        <v>99.854718735471863</v>
      </c>
      <c r="M503" s="1370">
        <v>100</v>
      </c>
      <c r="N503" s="1228">
        <f t="shared" ref="N503:O503" si="354">G503-J503</f>
        <v>125000</v>
      </c>
      <c r="O503" s="1229">
        <f t="shared" si="354"/>
        <v>85914999.001499996</v>
      </c>
      <c r="P503" s="639" t="s">
        <v>697</v>
      </c>
    </row>
    <row r="504" spans="2:18" ht="50">
      <c r="B504" s="1072"/>
      <c r="C504" s="768">
        <v>6</v>
      </c>
      <c r="D504" s="647" t="s">
        <v>842</v>
      </c>
      <c r="E504" s="768" t="s">
        <v>831</v>
      </c>
      <c r="F504" s="768" t="s">
        <v>20</v>
      </c>
      <c r="G504" s="1235">
        <v>86040000</v>
      </c>
      <c r="H504" s="1224">
        <v>85946000</v>
      </c>
      <c r="I504" s="458" t="s">
        <v>843</v>
      </c>
      <c r="J504" s="1240">
        <v>85946000</v>
      </c>
      <c r="K504" s="1518">
        <v>0.99890000000000001</v>
      </c>
      <c r="L504" s="1226">
        <f t="shared" si="349"/>
        <v>99.890748489074852</v>
      </c>
      <c r="M504" s="1370">
        <v>100</v>
      </c>
      <c r="N504" s="1228">
        <f t="shared" ref="N504:O504" si="355">G504-J504</f>
        <v>94000</v>
      </c>
      <c r="O504" s="1229">
        <f t="shared" si="355"/>
        <v>85945999.001100004</v>
      </c>
      <c r="P504" s="639" t="s">
        <v>697</v>
      </c>
    </row>
    <row r="505" spans="2:18" ht="62.5">
      <c r="B505" s="1072"/>
      <c r="C505" s="768">
        <v>7</v>
      </c>
      <c r="D505" s="647" t="s">
        <v>845</v>
      </c>
      <c r="E505" s="768" t="s">
        <v>834</v>
      </c>
      <c r="F505" s="768" t="s">
        <v>20</v>
      </c>
      <c r="G505" s="1235">
        <v>198500000</v>
      </c>
      <c r="H505" s="1224">
        <v>198375000</v>
      </c>
      <c r="I505" s="458" t="s">
        <v>846</v>
      </c>
      <c r="J505" s="1520">
        <v>198375000</v>
      </c>
      <c r="K505" s="1518">
        <v>0.99939999999999996</v>
      </c>
      <c r="L505" s="1226">
        <f t="shared" si="349"/>
        <v>99.937027707808568</v>
      </c>
      <c r="M505" s="1370">
        <v>100</v>
      </c>
      <c r="N505" s="1228">
        <f t="shared" ref="N505:O505" si="356">G505-J505</f>
        <v>125000</v>
      </c>
      <c r="O505" s="1229">
        <f t="shared" si="356"/>
        <v>198374999.00060001</v>
      </c>
      <c r="P505" s="639" t="s">
        <v>697</v>
      </c>
    </row>
    <row r="506" spans="2:18" ht="62.5">
      <c r="B506" s="1072"/>
      <c r="C506" s="768">
        <v>8</v>
      </c>
      <c r="D506" s="647" t="s">
        <v>847</v>
      </c>
      <c r="E506" s="768" t="s">
        <v>848</v>
      </c>
      <c r="F506" s="768" t="s">
        <v>20</v>
      </c>
      <c r="G506" s="1235">
        <v>192510000</v>
      </c>
      <c r="H506" s="1224">
        <v>192395000</v>
      </c>
      <c r="I506" s="458" t="s">
        <v>849</v>
      </c>
      <c r="J506" s="1520">
        <v>192395000</v>
      </c>
      <c r="K506" s="1518">
        <v>0.99939999999999996</v>
      </c>
      <c r="L506" s="1226">
        <f t="shared" si="349"/>
        <v>99.940262843488654</v>
      </c>
      <c r="M506" s="1370">
        <v>100</v>
      </c>
      <c r="N506" s="1228">
        <f t="shared" ref="N506:O506" si="357">G506-J506</f>
        <v>115000</v>
      </c>
      <c r="O506" s="1229">
        <f t="shared" si="357"/>
        <v>192394999.00060001</v>
      </c>
      <c r="P506" s="639" t="s">
        <v>697</v>
      </c>
    </row>
    <row r="507" spans="2:18" ht="50">
      <c r="B507" s="1072"/>
      <c r="C507" s="768">
        <v>9</v>
      </c>
      <c r="D507" s="462" t="s">
        <v>1658</v>
      </c>
      <c r="E507" s="448" t="s">
        <v>834</v>
      </c>
      <c r="F507" s="768" t="s">
        <v>20</v>
      </c>
      <c r="G507" s="1235">
        <v>279696870</v>
      </c>
      <c r="H507" s="1224">
        <v>279200000</v>
      </c>
      <c r="I507" s="1521" t="s">
        <v>1659</v>
      </c>
      <c r="J507" s="1520">
        <v>279200000</v>
      </c>
      <c r="K507" s="1518">
        <v>0.99939999999999996</v>
      </c>
      <c r="L507" s="1226">
        <f t="shared" si="349"/>
        <v>99.822354107859695</v>
      </c>
      <c r="M507" s="1370">
        <v>100</v>
      </c>
      <c r="N507" s="1228">
        <f t="shared" ref="N507:O507" si="358">G507-J507</f>
        <v>496870</v>
      </c>
      <c r="O507" s="1229">
        <f t="shared" si="358"/>
        <v>279199999.00059998</v>
      </c>
      <c r="P507" s="639" t="s">
        <v>697</v>
      </c>
    </row>
    <row r="508" spans="2:18" ht="62.5">
      <c r="B508" s="1072"/>
      <c r="C508" s="768">
        <v>10</v>
      </c>
      <c r="D508" s="647" t="s">
        <v>1260</v>
      </c>
      <c r="E508" s="768" t="s">
        <v>854</v>
      </c>
      <c r="F508" s="768" t="s">
        <v>310</v>
      </c>
      <c r="G508" s="1235">
        <v>312311950</v>
      </c>
      <c r="H508" s="1224">
        <v>311060000</v>
      </c>
      <c r="I508" s="605" t="s">
        <v>855</v>
      </c>
      <c r="J508" s="1240">
        <v>311060000</v>
      </c>
      <c r="K508" s="1518">
        <v>0.996</v>
      </c>
      <c r="L508" s="1226">
        <f t="shared" si="349"/>
        <v>99.599134775342407</v>
      </c>
      <c r="M508" s="1370">
        <v>100</v>
      </c>
      <c r="N508" s="1228">
        <f t="shared" ref="N508:O508" si="359">G508-J508</f>
        <v>1251950</v>
      </c>
      <c r="O508" s="1229">
        <f t="shared" si="359"/>
        <v>311059999.00400001</v>
      </c>
      <c r="P508" s="639" t="s">
        <v>697</v>
      </c>
    </row>
    <row r="509" spans="2:18" ht="62.5">
      <c r="B509" s="1072"/>
      <c r="C509" s="768">
        <v>10</v>
      </c>
      <c r="D509" s="647" t="s">
        <v>1143</v>
      </c>
      <c r="E509" s="768" t="s">
        <v>834</v>
      </c>
      <c r="F509" s="768" t="s">
        <v>20</v>
      </c>
      <c r="G509" s="1235">
        <v>73860000</v>
      </c>
      <c r="H509" s="1224">
        <v>73750000</v>
      </c>
      <c r="I509" s="458" t="s">
        <v>1660</v>
      </c>
      <c r="J509" s="1236">
        <v>73750000</v>
      </c>
      <c r="K509" s="1518">
        <v>0.99850000000000005</v>
      </c>
      <c r="L509" s="1226">
        <f t="shared" si="349"/>
        <v>99.851069591118332</v>
      </c>
      <c r="M509" s="1370">
        <v>100</v>
      </c>
      <c r="N509" s="1228">
        <f t="shared" ref="N509:O509" si="360">G509-J509</f>
        <v>110000</v>
      </c>
      <c r="O509" s="1229">
        <f t="shared" si="360"/>
        <v>73749999.001499996</v>
      </c>
      <c r="P509" s="639" t="s">
        <v>697</v>
      </c>
    </row>
    <row r="510" spans="2:18" ht="62.5">
      <c r="B510" s="1072"/>
      <c r="C510" s="768">
        <v>11</v>
      </c>
      <c r="D510" s="647" t="s">
        <v>1661</v>
      </c>
      <c r="E510" s="768" t="s">
        <v>834</v>
      </c>
      <c r="F510" s="768" t="s">
        <v>20</v>
      </c>
      <c r="G510" s="1235">
        <v>73860000</v>
      </c>
      <c r="H510" s="1224">
        <v>73710000</v>
      </c>
      <c r="I510" s="458" t="s">
        <v>1662</v>
      </c>
      <c r="J510" s="1236">
        <v>73710000</v>
      </c>
      <c r="K510" s="1518">
        <v>0.998</v>
      </c>
      <c r="L510" s="1226">
        <f t="shared" si="349"/>
        <v>99.796913078797729</v>
      </c>
      <c r="M510" s="1370">
        <v>100</v>
      </c>
      <c r="N510" s="1228">
        <f t="shared" ref="N510:O510" si="361">G510-J510</f>
        <v>150000</v>
      </c>
      <c r="O510" s="1229">
        <f t="shared" si="361"/>
        <v>73709999.002000004</v>
      </c>
      <c r="P510" s="639" t="s">
        <v>697</v>
      </c>
    </row>
    <row r="511" spans="2:18" ht="62.5">
      <c r="B511" s="1072"/>
      <c r="C511" s="768">
        <v>12</v>
      </c>
      <c r="D511" s="647" t="s">
        <v>861</v>
      </c>
      <c r="E511" s="768" t="s">
        <v>848</v>
      </c>
      <c r="F511" s="768" t="s">
        <v>20</v>
      </c>
      <c r="G511" s="1235">
        <v>73860000</v>
      </c>
      <c r="H511" s="1224">
        <v>73710000</v>
      </c>
      <c r="I511" s="458" t="s">
        <v>1663</v>
      </c>
      <c r="J511" s="1236">
        <v>73710000</v>
      </c>
      <c r="K511" s="1518">
        <v>0.998</v>
      </c>
      <c r="L511" s="1226">
        <f t="shared" si="349"/>
        <v>99.796913078797729</v>
      </c>
      <c r="M511" s="1370">
        <v>100</v>
      </c>
      <c r="N511" s="1228">
        <f t="shared" ref="N511:O511" si="362">G511-J511</f>
        <v>150000</v>
      </c>
      <c r="O511" s="1229">
        <f t="shared" si="362"/>
        <v>73709999.002000004</v>
      </c>
      <c r="P511" s="639" t="s">
        <v>697</v>
      </c>
    </row>
    <row r="512" spans="2:18" ht="62.5">
      <c r="B512" s="1072"/>
      <c r="C512" s="768">
        <v>13</v>
      </c>
      <c r="D512" s="647" t="s">
        <v>1262</v>
      </c>
      <c r="E512" s="768" t="s">
        <v>865</v>
      </c>
      <c r="F512" s="768" t="s">
        <v>310</v>
      </c>
      <c r="G512" s="1235">
        <v>183725000</v>
      </c>
      <c r="H512" s="1224">
        <v>182731000</v>
      </c>
      <c r="I512" s="458" t="s">
        <v>1664</v>
      </c>
      <c r="J512" s="1240">
        <v>182731000</v>
      </c>
      <c r="K512" s="1518">
        <v>0.99460000000000004</v>
      </c>
      <c r="L512" s="1226">
        <f t="shared" si="349"/>
        <v>99.458974010069397</v>
      </c>
      <c r="M512" s="1370">
        <v>100</v>
      </c>
      <c r="N512" s="1228">
        <f t="shared" ref="N512:O512" si="363">G512-J512</f>
        <v>994000</v>
      </c>
      <c r="O512" s="1229">
        <f t="shared" si="363"/>
        <v>182730999.0054</v>
      </c>
      <c r="P512" s="639" t="s">
        <v>697</v>
      </c>
    </row>
    <row r="513" spans="2:16" ht="62.5">
      <c r="B513" s="1072"/>
      <c r="C513" s="768">
        <v>14</v>
      </c>
      <c r="D513" s="647" t="s">
        <v>1264</v>
      </c>
      <c r="E513" s="768" t="s">
        <v>869</v>
      </c>
      <c r="F513" s="768" t="s">
        <v>310</v>
      </c>
      <c r="G513" s="1235">
        <v>193550000</v>
      </c>
      <c r="H513" s="1224">
        <v>192011000</v>
      </c>
      <c r="I513" s="458" t="s">
        <v>1665</v>
      </c>
      <c r="J513" s="1240">
        <v>192011000</v>
      </c>
      <c r="K513" s="1518">
        <v>0.99199999999999999</v>
      </c>
      <c r="L513" s="1226">
        <f t="shared" si="349"/>
        <v>99.204856626194783</v>
      </c>
      <c r="M513" s="1370">
        <v>100</v>
      </c>
      <c r="N513" s="1228">
        <f t="shared" ref="N513:O513" si="364">G513-J513</f>
        <v>1539000</v>
      </c>
      <c r="O513" s="1229">
        <f t="shared" si="364"/>
        <v>192010999.00799999</v>
      </c>
      <c r="P513" s="639" t="s">
        <v>697</v>
      </c>
    </row>
    <row r="514" spans="2:16" ht="62.5">
      <c r="B514" s="1072"/>
      <c r="C514" s="768">
        <v>15</v>
      </c>
      <c r="D514" s="647" t="s">
        <v>1266</v>
      </c>
      <c r="E514" s="768" t="s">
        <v>1267</v>
      </c>
      <c r="F514" s="768" t="s">
        <v>310</v>
      </c>
      <c r="G514" s="1235">
        <v>189450000</v>
      </c>
      <c r="H514" s="1224">
        <v>188178000</v>
      </c>
      <c r="I514" s="458" t="s">
        <v>1666</v>
      </c>
      <c r="J514" s="1240">
        <v>188178000</v>
      </c>
      <c r="K514" s="1518">
        <v>0.99329999999999996</v>
      </c>
      <c r="L514" s="1226">
        <f t="shared" si="349"/>
        <v>99.328582739509102</v>
      </c>
      <c r="M514" s="1370">
        <v>100</v>
      </c>
      <c r="N514" s="1228">
        <f t="shared" ref="N514:O514" si="365">G514-J514</f>
        <v>1272000</v>
      </c>
      <c r="O514" s="1229">
        <f t="shared" si="365"/>
        <v>188177999.00670001</v>
      </c>
      <c r="P514" s="639" t="s">
        <v>697</v>
      </c>
    </row>
    <row r="515" spans="2:16" ht="62.5">
      <c r="B515" s="1072"/>
      <c r="C515" s="768">
        <v>16</v>
      </c>
      <c r="D515" s="647" t="s">
        <v>1269</v>
      </c>
      <c r="E515" s="768" t="s">
        <v>877</v>
      </c>
      <c r="F515" s="768" t="s">
        <v>310</v>
      </c>
      <c r="G515" s="1235">
        <v>195950000</v>
      </c>
      <c r="H515" s="1224">
        <v>194930000</v>
      </c>
      <c r="I515" s="458" t="s">
        <v>1667</v>
      </c>
      <c r="J515" s="1520">
        <v>194930000</v>
      </c>
      <c r="K515" s="1518">
        <v>0.99480000000000002</v>
      </c>
      <c r="L515" s="1226">
        <f t="shared" si="349"/>
        <v>99.479459045674915</v>
      </c>
      <c r="M515" s="1370">
        <v>100</v>
      </c>
      <c r="N515" s="1228">
        <f t="shared" ref="N515:O515" si="366">G515-J515</f>
        <v>1020000</v>
      </c>
      <c r="O515" s="1229">
        <f t="shared" si="366"/>
        <v>194929999.0052</v>
      </c>
      <c r="P515" s="639" t="s">
        <v>697</v>
      </c>
    </row>
    <row r="516" spans="2:16" ht="62.5">
      <c r="B516" s="1072"/>
      <c r="C516" s="768">
        <v>17</v>
      </c>
      <c r="D516" s="647" t="s">
        <v>1271</v>
      </c>
      <c r="E516" s="768" t="s">
        <v>881</v>
      </c>
      <c r="F516" s="768" t="s">
        <v>310</v>
      </c>
      <c r="G516" s="1235">
        <v>197625000</v>
      </c>
      <c r="H516" s="1224">
        <v>196199000</v>
      </c>
      <c r="I516" s="458" t="s">
        <v>1668</v>
      </c>
      <c r="J516" s="1240">
        <v>196199000</v>
      </c>
      <c r="K516" s="1518">
        <v>0.99280000000000002</v>
      </c>
      <c r="L516" s="1226">
        <f t="shared" si="349"/>
        <v>99.278431372549008</v>
      </c>
      <c r="M516" s="1370">
        <v>100</v>
      </c>
      <c r="N516" s="1228">
        <f t="shared" ref="N516:O516" si="367">G516-J516</f>
        <v>1426000</v>
      </c>
      <c r="O516" s="1229">
        <f t="shared" si="367"/>
        <v>196198999.0072</v>
      </c>
      <c r="P516" s="639" t="s">
        <v>697</v>
      </c>
    </row>
    <row r="517" spans="2:16" ht="62.5">
      <c r="B517" s="1072"/>
      <c r="C517" s="768">
        <v>18</v>
      </c>
      <c r="D517" s="647" t="s">
        <v>1273</v>
      </c>
      <c r="E517" s="768" t="s">
        <v>884</v>
      </c>
      <c r="F517" s="768" t="s">
        <v>310</v>
      </c>
      <c r="G517" s="1235">
        <v>183794000</v>
      </c>
      <c r="H517" s="1224">
        <v>182369000</v>
      </c>
      <c r="I517" s="458" t="s">
        <v>1669</v>
      </c>
      <c r="J517" s="1236">
        <v>182369000</v>
      </c>
      <c r="K517" s="1518">
        <v>0.99219999999999997</v>
      </c>
      <c r="L517" s="1226">
        <f t="shared" si="349"/>
        <v>99.224675451864584</v>
      </c>
      <c r="M517" s="1370">
        <v>100</v>
      </c>
      <c r="N517" s="1228">
        <f t="shared" ref="N517:O517" si="368">G517-J517</f>
        <v>1425000</v>
      </c>
      <c r="O517" s="1229">
        <f t="shared" si="368"/>
        <v>182368999.00780001</v>
      </c>
      <c r="P517" s="639" t="s">
        <v>697</v>
      </c>
    </row>
    <row r="518" spans="2:16" ht="62.5">
      <c r="B518" s="1072"/>
      <c r="C518" s="768">
        <v>19</v>
      </c>
      <c r="D518" s="647" t="s">
        <v>1275</v>
      </c>
      <c r="E518" s="768" t="s">
        <v>888</v>
      </c>
      <c r="F518" s="768" t="s">
        <v>310</v>
      </c>
      <c r="G518" s="1235">
        <v>198100000</v>
      </c>
      <c r="H518" s="1224">
        <v>197019000</v>
      </c>
      <c r="I518" s="458" t="s">
        <v>1670</v>
      </c>
      <c r="J518" s="1236">
        <v>197019000</v>
      </c>
      <c r="K518" s="1518">
        <v>0.99450000000000005</v>
      </c>
      <c r="L518" s="1226">
        <f t="shared" si="349"/>
        <v>99.454316002019183</v>
      </c>
      <c r="M518" s="1522">
        <v>100</v>
      </c>
      <c r="N518" s="1228">
        <f t="shared" ref="N518:O518" si="369">G518-J518</f>
        <v>1081000</v>
      </c>
      <c r="O518" s="1229">
        <f t="shared" si="369"/>
        <v>197018999.00549999</v>
      </c>
      <c r="P518" s="639" t="s">
        <v>697</v>
      </c>
    </row>
    <row r="519" spans="2:16" ht="62.5">
      <c r="B519" s="1072"/>
      <c r="C519" s="768">
        <v>20</v>
      </c>
      <c r="D519" s="647" t="s">
        <v>1277</v>
      </c>
      <c r="E519" s="768" t="s">
        <v>892</v>
      </c>
      <c r="F519" s="768" t="s">
        <v>310</v>
      </c>
      <c r="G519" s="1235">
        <v>197250000</v>
      </c>
      <c r="H519" s="1224">
        <v>195838000</v>
      </c>
      <c r="I519" s="458" t="s">
        <v>1671</v>
      </c>
      <c r="J519" s="1240">
        <v>195838000</v>
      </c>
      <c r="K519" s="1518">
        <v>0.99280000000000002</v>
      </c>
      <c r="L519" s="1226">
        <f t="shared" si="349"/>
        <v>99.284157160963247</v>
      </c>
      <c r="M519" s="1370">
        <v>100</v>
      </c>
      <c r="N519" s="1228">
        <f t="shared" ref="N519:O519" si="370">G519-J519</f>
        <v>1412000</v>
      </c>
      <c r="O519" s="1229">
        <f t="shared" si="370"/>
        <v>195837999.0072</v>
      </c>
      <c r="P519" s="639" t="s">
        <v>697</v>
      </c>
    </row>
    <row r="520" spans="2:16" ht="62.5">
      <c r="B520" s="1072"/>
      <c r="C520" s="768">
        <v>21</v>
      </c>
      <c r="D520" s="647" t="s">
        <v>1279</v>
      </c>
      <c r="E520" s="768" t="s">
        <v>895</v>
      </c>
      <c r="F520" s="768" t="s">
        <v>310</v>
      </c>
      <c r="G520" s="1235">
        <v>195765000</v>
      </c>
      <c r="H520" s="1224">
        <v>194910000</v>
      </c>
      <c r="I520" s="458" t="s">
        <v>1672</v>
      </c>
      <c r="J520" s="1236">
        <v>194910000</v>
      </c>
      <c r="K520" s="1518">
        <v>0.99560000000000004</v>
      </c>
      <c r="L520" s="1226">
        <f t="shared" si="349"/>
        <v>99.563251858095171</v>
      </c>
      <c r="M520" s="1370">
        <v>100</v>
      </c>
      <c r="N520" s="1228">
        <f t="shared" ref="N520:O520" si="371">G520-J520</f>
        <v>855000</v>
      </c>
      <c r="O520" s="1229">
        <f t="shared" si="371"/>
        <v>194909999.00440001</v>
      </c>
      <c r="P520" s="639" t="s">
        <v>697</v>
      </c>
    </row>
    <row r="521" spans="2:16" ht="50">
      <c r="B521" s="1072"/>
      <c r="C521" s="768">
        <v>22</v>
      </c>
      <c r="D521" s="1523" t="s">
        <v>1673</v>
      </c>
      <c r="E521" s="1524" t="s">
        <v>1674</v>
      </c>
      <c r="F521" s="1524" t="s">
        <v>20</v>
      </c>
      <c r="G521" s="1525">
        <v>190000000</v>
      </c>
      <c r="H521" s="1526">
        <v>188994000</v>
      </c>
      <c r="I521" s="1521" t="s">
        <v>1675</v>
      </c>
      <c r="J521" s="1034">
        <v>0</v>
      </c>
      <c r="K521" s="1022">
        <v>0</v>
      </c>
      <c r="L521" s="1226">
        <f t="shared" si="349"/>
        <v>0</v>
      </c>
      <c r="M521" s="1370">
        <v>65</v>
      </c>
      <c r="N521" s="1228">
        <f t="shared" ref="N521:O521" si="372">G521-J521</f>
        <v>190000000</v>
      </c>
      <c r="O521" s="1229">
        <f t="shared" si="372"/>
        <v>188994000</v>
      </c>
      <c r="P521" s="639" t="s">
        <v>1676</v>
      </c>
    </row>
    <row r="522" spans="2:16" ht="50">
      <c r="B522" s="1072"/>
      <c r="C522" s="768">
        <v>23</v>
      </c>
      <c r="D522" s="1523" t="s">
        <v>1677</v>
      </c>
      <c r="E522" s="1524" t="s">
        <v>1678</v>
      </c>
      <c r="F522" s="1524" t="s">
        <v>20</v>
      </c>
      <c r="G522" s="1525">
        <v>190000000</v>
      </c>
      <c r="H522" s="1526">
        <v>189722000</v>
      </c>
      <c r="I522" s="1521" t="s">
        <v>1679</v>
      </c>
      <c r="J522" s="1034">
        <v>0</v>
      </c>
      <c r="K522" s="1022">
        <v>0</v>
      </c>
      <c r="L522" s="1226">
        <f t="shared" si="349"/>
        <v>0</v>
      </c>
      <c r="M522" s="1370">
        <v>65</v>
      </c>
      <c r="N522" s="1228">
        <f t="shared" ref="N522:O522" si="373">G522-J522</f>
        <v>190000000</v>
      </c>
      <c r="O522" s="1229">
        <f t="shared" si="373"/>
        <v>189722000</v>
      </c>
      <c r="P522" s="639" t="s">
        <v>1676</v>
      </c>
    </row>
    <row r="523" spans="2:16" ht="50">
      <c r="B523" s="1072"/>
      <c r="C523" s="768">
        <v>24</v>
      </c>
      <c r="D523" s="1523" t="s">
        <v>1680</v>
      </c>
      <c r="E523" s="1524" t="s">
        <v>1681</v>
      </c>
      <c r="F523" s="1524" t="s">
        <v>20</v>
      </c>
      <c r="G523" s="1525">
        <v>190000000</v>
      </c>
      <c r="H523" s="1526">
        <v>189722000</v>
      </c>
      <c r="I523" s="1521" t="s">
        <v>1682</v>
      </c>
      <c r="J523" s="1034">
        <v>0</v>
      </c>
      <c r="K523" s="1022">
        <v>0</v>
      </c>
      <c r="L523" s="1226">
        <f t="shared" si="349"/>
        <v>0</v>
      </c>
      <c r="M523" s="1370">
        <v>65</v>
      </c>
      <c r="N523" s="1228">
        <f t="shared" ref="N523:O523" si="374">G523-J523</f>
        <v>190000000</v>
      </c>
      <c r="O523" s="1229">
        <f t="shared" si="374"/>
        <v>189722000</v>
      </c>
      <c r="P523" s="639" t="s">
        <v>1676</v>
      </c>
    </row>
    <row r="524" spans="2:16" ht="50">
      <c r="B524" s="1072"/>
      <c r="C524" s="768">
        <v>25</v>
      </c>
      <c r="D524" s="1523" t="s">
        <v>1683</v>
      </c>
      <c r="E524" s="1524" t="s">
        <v>1681</v>
      </c>
      <c r="F524" s="1524" t="s">
        <v>20</v>
      </c>
      <c r="G524" s="1525">
        <v>190000000</v>
      </c>
      <c r="H524" s="1526">
        <v>189723000</v>
      </c>
      <c r="I524" s="1521" t="s">
        <v>1684</v>
      </c>
      <c r="J524" s="1034">
        <v>0</v>
      </c>
      <c r="K524" s="1022">
        <v>0</v>
      </c>
      <c r="L524" s="1226">
        <f t="shared" si="349"/>
        <v>0</v>
      </c>
      <c r="M524" s="1370">
        <v>65</v>
      </c>
      <c r="N524" s="1228">
        <f t="shared" ref="N524:O524" si="375">G524-J524</f>
        <v>190000000</v>
      </c>
      <c r="O524" s="1229">
        <f t="shared" si="375"/>
        <v>189723000</v>
      </c>
      <c r="P524" s="639" t="s">
        <v>1676</v>
      </c>
    </row>
    <row r="525" spans="2:16" ht="50">
      <c r="B525" s="1072"/>
      <c r="C525" s="768">
        <v>26</v>
      </c>
      <c r="D525" s="1523" t="s">
        <v>1685</v>
      </c>
      <c r="E525" s="1524" t="s">
        <v>1686</v>
      </c>
      <c r="F525" s="1524" t="s">
        <v>20</v>
      </c>
      <c r="G525" s="1525">
        <v>190000000</v>
      </c>
      <c r="H525" s="1526">
        <v>189676000</v>
      </c>
      <c r="I525" s="1521" t="s">
        <v>1687</v>
      </c>
      <c r="J525" s="1034">
        <v>0</v>
      </c>
      <c r="K525" s="1022">
        <v>0</v>
      </c>
      <c r="L525" s="1226">
        <f t="shared" si="349"/>
        <v>0</v>
      </c>
      <c r="M525" s="1370">
        <v>65</v>
      </c>
      <c r="N525" s="1228">
        <f t="shared" ref="N525:O525" si="376">G525-J525</f>
        <v>190000000</v>
      </c>
      <c r="O525" s="1229">
        <f t="shared" si="376"/>
        <v>189676000</v>
      </c>
      <c r="P525" s="639" t="s">
        <v>1676</v>
      </c>
    </row>
    <row r="526" spans="2:16" ht="50">
      <c r="B526" s="1072"/>
      <c r="C526" s="768">
        <v>27</v>
      </c>
      <c r="D526" s="1523" t="s">
        <v>1688</v>
      </c>
      <c r="E526" s="1524" t="s">
        <v>1689</v>
      </c>
      <c r="F526" s="1524" t="s">
        <v>20</v>
      </c>
      <c r="G526" s="1525">
        <v>300000000</v>
      </c>
      <c r="H526" s="1526">
        <v>299468000</v>
      </c>
      <c r="I526" s="1521" t="s">
        <v>1690</v>
      </c>
      <c r="J526" s="1034">
        <v>299468000</v>
      </c>
      <c r="K526" s="1022">
        <v>100</v>
      </c>
      <c r="L526" s="1226">
        <f t="shared" si="349"/>
        <v>99.822666666666677</v>
      </c>
      <c r="M526" s="1370">
        <v>100</v>
      </c>
      <c r="N526" s="1228">
        <f t="shared" ref="N526:O526" si="377">G526-J526</f>
        <v>532000</v>
      </c>
      <c r="O526" s="1229">
        <f t="shared" si="377"/>
        <v>299467900</v>
      </c>
      <c r="P526" s="639" t="s">
        <v>697</v>
      </c>
    </row>
    <row r="527" spans="2:16" ht="50">
      <c r="B527" s="1072"/>
      <c r="C527" s="768">
        <v>28</v>
      </c>
      <c r="D527" s="1523" t="s">
        <v>1691</v>
      </c>
      <c r="E527" s="1524" t="s">
        <v>1692</v>
      </c>
      <c r="F527" s="1524" t="s">
        <v>20</v>
      </c>
      <c r="G527" s="1525">
        <v>300000000</v>
      </c>
      <c r="H527" s="1526">
        <v>299589000</v>
      </c>
      <c r="I527" s="1521" t="s">
        <v>1693</v>
      </c>
      <c r="J527" s="1034">
        <v>0</v>
      </c>
      <c r="K527" s="1022">
        <v>0</v>
      </c>
      <c r="L527" s="1226">
        <f t="shared" si="349"/>
        <v>0</v>
      </c>
      <c r="M527" s="1370">
        <v>65</v>
      </c>
      <c r="N527" s="1228">
        <f t="shared" ref="N527:O527" si="378">G527-J527</f>
        <v>300000000</v>
      </c>
      <c r="O527" s="1229">
        <f t="shared" si="378"/>
        <v>299589000</v>
      </c>
      <c r="P527" s="639" t="s">
        <v>1676</v>
      </c>
    </row>
    <row r="528" spans="2:16" ht="50">
      <c r="B528" s="1072"/>
      <c r="C528" s="768">
        <v>29</v>
      </c>
      <c r="D528" s="1523" t="s">
        <v>1694</v>
      </c>
      <c r="E528" s="1524" t="s">
        <v>1695</v>
      </c>
      <c r="F528" s="1524" t="s">
        <v>20</v>
      </c>
      <c r="G528" s="1525">
        <v>275000000</v>
      </c>
      <c r="H528" s="1526">
        <v>274735000</v>
      </c>
      <c r="I528" s="1521" t="s">
        <v>1696</v>
      </c>
      <c r="J528" s="1034">
        <v>274735000</v>
      </c>
      <c r="K528" s="1022">
        <v>100</v>
      </c>
      <c r="L528" s="1226">
        <f t="shared" si="349"/>
        <v>99.903636363636366</v>
      </c>
      <c r="M528" s="1370">
        <v>100</v>
      </c>
      <c r="N528" s="1228">
        <f t="shared" ref="N528:O528" si="379">G528-J528</f>
        <v>265000</v>
      </c>
      <c r="O528" s="1229">
        <f t="shared" si="379"/>
        <v>274734900</v>
      </c>
      <c r="P528" s="639" t="s">
        <v>697</v>
      </c>
    </row>
    <row r="529" spans="2:16" ht="50">
      <c r="B529" s="1072"/>
      <c r="C529" s="768">
        <v>30</v>
      </c>
      <c r="D529" s="1523" t="s">
        <v>1697</v>
      </c>
      <c r="E529" s="1524" t="s">
        <v>1698</v>
      </c>
      <c r="F529" s="1524" t="s">
        <v>20</v>
      </c>
      <c r="G529" s="1525">
        <v>275000000</v>
      </c>
      <c r="H529" s="1526">
        <v>274515000</v>
      </c>
      <c r="I529" s="1521" t="s">
        <v>1699</v>
      </c>
      <c r="J529" s="1034">
        <v>274515000</v>
      </c>
      <c r="K529" s="1022">
        <v>100</v>
      </c>
      <c r="L529" s="1226">
        <f t="shared" si="349"/>
        <v>99.823636363636354</v>
      </c>
      <c r="M529" s="1370">
        <v>100</v>
      </c>
      <c r="N529" s="1228">
        <f t="shared" ref="N529:O529" si="380">G529-J529</f>
        <v>485000</v>
      </c>
      <c r="O529" s="1229">
        <f t="shared" si="380"/>
        <v>274514900</v>
      </c>
      <c r="P529" s="639" t="s">
        <v>697</v>
      </c>
    </row>
    <row r="530" spans="2:16" ht="50">
      <c r="B530" s="1072"/>
      <c r="C530" s="768">
        <v>31</v>
      </c>
      <c r="D530" s="1523" t="s">
        <v>1700</v>
      </c>
      <c r="E530" s="1524" t="s">
        <v>1701</v>
      </c>
      <c r="F530" s="1524" t="s">
        <v>20</v>
      </c>
      <c r="G530" s="1525">
        <v>250000000</v>
      </c>
      <c r="H530" s="1526">
        <v>249626000</v>
      </c>
      <c r="I530" s="1521" t="s">
        <v>1702</v>
      </c>
      <c r="J530" s="1034">
        <v>249626000</v>
      </c>
      <c r="K530" s="1022">
        <v>100</v>
      </c>
      <c r="L530" s="1226">
        <f t="shared" si="349"/>
        <v>99.850399999999993</v>
      </c>
      <c r="M530" s="1370">
        <v>100</v>
      </c>
      <c r="N530" s="1228">
        <f t="shared" ref="N530:O530" si="381">G530-J530</f>
        <v>374000</v>
      </c>
      <c r="O530" s="1229">
        <f t="shared" si="381"/>
        <v>249625900</v>
      </c>
      <c r="P530" s="639" t="s">
        <v>697</v>
      </c>
    </row>
    <row r="531" spans="2:16" ht="50">
      <c r="B531" s="1072"/>
      <c r="C531" s="768">
        <v>32</v>
      </c>
      <c r="D531" s="1523" t="s">
        <v>1703</v>
      </c>
      <c r="E531" s="1524" t="s">
        <v>1704</v>
      </c>
      <c r="F531" s="1524" t="s">
        <v>20</v>
      </c>
      <c r="G531" s="1527">
        <v>250000000</v>
      </c>
      <c r="H531" s="1526">
        <v>249626000</v>
      </c>
      <c r="I531" s="1521" t="s">
        <v>1705</v>
      </c>
      <c r="J531" s="1034">
        <v>249626000</v>
      </c>
      <c r="K531" s="1022">
        <v>100</v>
      </c>
      <c r="L531" s="1226">
        <f t="shared" si="349"/>
        <v>99.850399999999993</v>
      </c>
      <c r="M531" s="1370">
        <v>100</v>
      </c>
      <c r="N531" s="1228">
        <f t="shared" ref="N531:O531" si="382">G531-J531</f>
        <v>374000</v>
      </c>
      <c r="O531" s="1229">
        <f t="shared" si="382"/>
        <v>249625900</v>
      </c>
      <c r="P531" s="639" t="s">
        <v>697</v>
      </c>
    </row>
    <row r="532" spans="2:16" ht="50">
      <c r="B532" s="1072"/>
      <c r="C532" s="768">
        <v>33</v>
      </c>
      <c r="D532" s="1523" t="s">
        <v>1706</v>
      </c>
      <c r="E532" s="1524" t="s">
        <v>1707</v>
      </c>
      <c r="F532" s="1524" t="s">
        <v>20</v>
      </c>
      <c r="G532" s="1525">
        <v>400000000</v>
      </c>
      <c r="H532" s="1526">
        <v>399326000</v>
      </c>
      <c r="I532" s="458" t="s">
        <v>1708</v>
      </c>
      <c r="J532" s="1034">
        <v>399326000</v>
      </c>
      <c r="K532" s="1022">
        <v>100</v>
      </c>
      <c r="L532" s="1226">
        <f t="shared" si="349"/>
        <v>99.831499999999991</v>
      </c>
      <c r="M532" s="1370">
        <v>100</v>
      </c>
      <c r="N532" s="1228">
        <f t="shared" ref="N532:O532" si="383">G532-J532</f>
        <v>674000</v>
      </c>
      <c r="O532" s="1229">
        <f t="shared" si="383"/>
        <v>399325900</v>
      </c>
      <c r="P532" s="639" t="s">
        <v>697</v>
      </c>
    </row>
    <row r="533" spans="2:16" ht="50">
      <c r="B533" s="1072"/>
      <c r="C533" s="768">
        <v>34</v>
      </c>
      <c r="D533" s="1523" t="s">
        <v>1709</v>
      </c>
      <c r="E533" s="1524" t="s">
        <v>1710</v>
      </c>
      <c r="F533" s="1524" t="s">
        <v>20</v>
      </c>
      <c r="G533" s="1525">
        <v>400000000</v>
      </c>
      <c r="H533" s="1526">
        <v>399326000</v>
      </c>
      <c r="I533" s="458" t="s">
        <v>1711</v>
      </c>
      <c r="J533" s="1034">
        <v>0</v>
      </c>
      <c r="K533" s="1022">
        <v>0</v>
      </c>
      <c r="L533" s="1226">
        <f t="shared" si="349"/>
        <v>0</v>
      </c>
      <c r="M533" s="1370">
        <v>65</v>
      </c>
      <c r="N533" s="1228">
        <f t="shared" ref="N533:O533" si="384">G533-J533</f>
        <v>400000000</v>
      </c>
      <c r="O533" s="1229">
        <f t="shared" si="384"/>
        <v>399326000</v>
      </c>
      <c r="P533" s="639" t="s">
        <v>1676</v>
      </c>
    </row>
    <row r="534" spans="2:16" ht="50">
      <c r="B534" s="1072"/>
      <c r="C534" s="768">
        <v>35</v>
      </c>
      <c r="D534" s="1523" t="s">
        <v>1712</v>
      </c>
      <c r="E534" s="1524" t="s">
        <v>1713</v>
      </c>
      <c r="F534" s="1524" t="s">
        <v>20</v>
      </c>
      <c r="G534" s="1525">
        <v>300000000</v>
      </c>
      <c r="H534" s="1526">
        <v>299437000</v>
      </c>
      <c r="I534" s="458" t="s">
        <v>1714</v>
      </c>
      <c r="J534" s="1034">
        <v>0</v>
      </c>
      <c r="K534" s="1022">
        <v>0</v>
      </c>
      <c r="L534" s="1226">
        <f t="shared" si="349"/>
        <v>0</v>
      </c>
      <c r="M534" s="1370">
        <v>65</v>
      </c>
      <c r="N534" s="1228">
        <f t="shared" ref="N534:O534" si="385">G534-J534</f>
        <v>300000000</v>
      </c>
      <c r="O534" s="1229">
        <f t="shared" si="385"/>
        <v>299437000</v>
      </c>
      <c r="P534" s="639" t="s">
        <v>1676</v>
      </c>
    </row>
    <row r="535" spans="2:16" ht="50">
      <c r="B535" s="1072"/>
      <c r="C535" s="768">
        <v>36</v>
      </c>
      <c r="D535" s="1523" t="s">
        <v>1715</v>
      </c>
      <c r="E535" s="1524" t="s">
        <v>1713</v>
      </c>
      <c r="F535" s="1524" t="s">
        <v>20</v>
      </c>
      <c r="G535" s="1525">
        <v>400000000</v>
      </c>
      <c r="H535" s="1526">
        <v>399427000</v>
      </c>
      <c r="I535" s="458" t="s">
        <v>1716</v>
      </c>
      <c r="J535" s="1034">
        <v>399427000</v>
      </c>
      <c r="K535" s="1022">
        <v>100</v>
      </c>
      <c r="L535" s="1226">
        <f t="shared" si="349"/>
        <v>99.856750000000005</v>
      </c>
      <c r="M535" s="1370">
        <v>100</v>
      </c>
      <c r="N535" s="1228">
        <f t="shared" ref="N535:O535" si="386">G535-J535</f>
        <v>573000</v>
      </c>
      <c r="O535" s="1229">
        <f t="shared" si="386"/>
        <v>399426900</v>
      </c>
      <c r="P535" s="639" t="s">
        <v>697</v>
      </c>
    </row>
    <row r="536" spans="2:16" ht="50">
      <c r="B536" s="1072"/>
      <c r="C536" s="768">
        <v>37</v>
      </c>
      <c r="D536" s="1523" t="s">
        <v>1717</v>
      </c>
      <c r="E536" s="1524" t="s">
        <v>1718</v>
      </c>
      <c r="F536" s="1524" t="s">
        <v>20</v>
      </c>
      <c r="G536" s="1525">
        <v>300000000</v>
      </c>
      <c r="H536" s="1526">
        <v>299488000</v>
      </c>
      <c r="I536" s="458" t="s">
        <v>1719</v>
      </c>
      <c r="J536" s="1034">
        <v>299488000</v>
      </c>
      <c r="K536" s="1022">
        <v>100</v>
      </c>
      <c r="L536" s="1226">
        <f t="shared" si="349"/>
        <v>99.829333333333338</v>
      </c>
      <c r="M536" s="1370">
        <v>100</v>
      </c>
      <c r="N536" s="1228">
        <f t="shared" ref="N536:O536" si="387">G536-J536</f>
        <v>512000</v>
      </c>
      <c r="O536" s="1229">
        <f t="shared" si="387"/>
        <v>299487900</v>
      </c>
      <c r="P536" s="639" t="s">
        <v>697</v>
      </c>
    </row>
    <row r="537" spans="2:16" ht="48" customHeight="1">
      <c r="B537" s="1072"/>
      <c r="C537" s="768">
        <v>38</v>
      </c>
      <c r="D537" s="647" t="s">
        <v>905</v>
      </c>
      <c r="E537" s="1223" t="s">
        <v>470</v>
      </c>
      <c r="F537" s="768" t="s">
        <v>310</v>
      </c>
      <c r="G537" s="1235">
        <v>105201138</v>
      </c>
      <c r="H537" s="1391"/>
      <c r="I537" s="1528"/>
      <c r="J537" s="1529"/>
      <c r="K537" s="1530"/>
      <c r="L537" s="1226">
        <f t="shared" si="349"/>
        <v>0</v>
      </c>
      <c r="M537" s="1531"/>
      <c r="N537" s="1228">
        <f t="shared" ref="N537:O537" si="388">G537-J537</f>
        <v>105201138</v>
      </c>
      <c r="O537" s="1315">
        <f t="shared" si="388"/>
        <v>0</v>
      </c>
      <c r="P537" s="1532"/>
    </row>
    <row r="538" spans="2:16" ht="62.5">
      <c r="B538" s="1072"/>
      <c r="C538" s="768">
        <v>39</v>
      </c>
      <c r="D538" s="900" t="s">
        <v>1720</v>
      </c>
      <c r="E538" s="487" t="s">
        <v>834</v>
      </c>
      <c r="F538" s="768" t="s">
        <v>770</v>
      </c>
      <c r="G538" s="812">
        <v>479358000</v>
      </c>
      <c r="H538" s="1369">
        <v>479331000</v>
      </c>
      <c r="I538" s="647" t="s">
        <v>1721</v>
      </c>
      <c r="J538" s="1240">
        <v>479333000</v>
      </c>
      <c r="K538" s="1022">
        <v>100</v>
      </c>
      <c r="L538" s="1226">
        <f t="shared" si="349"/>
        <v>99.994784691191128</v>
      </c>
      <c r="M538" s="1022">
        <v>100</v>
      </c>
      <c r="N538" s="1228">
        <f t="shared" ref="N538:O538" si="389">G538-J538</f>
        <v>25000</v>
      </c>
      <c r="O538" s="1229">
        <f t="shared" si="389"/>
        <v>479330900</v>
      </c>
      <c r="P538" s="635" t="s">
        <v>1722</v>
      </c>
    </row>
    <row r="539" spans="2:16" ht="87.5">
      <c r="B539" s="1072"/>
      <c r="C539" s="768">
        <v>40</v>
      </c>
      <c r="D539" s="647" t="s">
        <v>1723</v>
      </c>
      <c r="E539" s="487" t="s">
        <v>848</v>
      </c>
      <c r="F539" s="768" t="s">
        <v>770</v>
      </c>
      <c r="G539" s="812">
        <v>503415000</v>
      </c>
      <c r="H539" s="1369">
        <v>503412000</v>
      </c>
      <c r="I539" s="647" t="s">
        <v>1724</v>
      </c>
      <c r="J539" s="1240">
        <v>503413000</v>
      </c>
      <c r="K539" s="1022">
        <v>100</v>
      </c>
      <c r="L539" s="1226">
        <f t="shared" si="349"/>
        <v>99.999602713467013</v>
      </c>
      <c r="M539" s="1022">
        <v>100</v>
      </c>
      <c r="N539" s="1228">
        <f t="shared" ref="N539:O539" si="390">G539-J539</f>
        <v>2000</v>
      </c>
      <c r="O539" s="1229">
        <f t="shared" si="390"/>
        <v>503411900</v>
      </c>
      <c r="P539" s="635" t="s">
        <v>1722</v>
      </c>
    </row>
    <row r="540" spans="2:16" ht="75">
      <c r="B540" s="1072"/>
      <c r="C540" s="768">
        <v>41</v>
      </c>
      <c r="D540" s="647" t="s">
        <v>1725</v>
      </c>
      <c r="E540" s="487" t="s">
        <v>838</v>
      </c>
      <c r="F540" s="768" t="s">
        <v>770</v>
      </c>
      <c r="G540" s="812">
        <v>493079400</v>
      </c>
      <c r="H540" s="1369">
        <v>493056000</v>
      </c>
      <c r="I540" s="647" t="s">
        <v>1726</v>
      </c>
      <c r="J540" s="1240">
        <v>493057000</v>
      </c>
      <c r="K540" s="1225">
        <v>100</v>
      </c>
      <c r="L540" s="1226">
        <f t="shared" si="349"/>
        <v>99.995457121104636</v>
      </c>
      <c r="M540" s="1225">
        <v>100</v>
      </c>
      <c r="N540" s="1228">
        <f t="shared" ref="N540:O540" si="391">G540-J540</f>
        <v>22400</v>
      </c>
      <c r="O540" s="1229">
        <f t="shared" si="391"/>
        <v>493055900</v>
      </c>
      <c r="P540" s="635" t="s">
        <v>1722</v>
      </c>
    </row>
    <row r="541" spans="2:16" ht="75">
      <c r="B541" s="1072"/>
      <c r="C541" s="768">
        <v>42</v>
      </c>
      <c r="D541" s="647" t="s">
        <v>915</v>
      </c>
      <c r="E541" s="487" t="s">
        <v>834</v>
      </c>
      <c r="F541" s="768" t="s">
        <v>770</v>
      </c>
      <c r="G541" s="812">
        <v>515532600</v>
      </c>
      <c r="H541" s="1369">
        <v>515500000</v>
      </c>
      <c r="I541" s="647" t="s">
        <v>1727</v>
      </c>
      <c r="J541" s="1240">
        <v>515500000</v>
      </c>
      <c r="K541" s="1225">
        <v>100</v>
      </c>
      <c r="L541" s="1226">
        <f t="shared" si="349"/>
        <v>99.993676442576088</v>
      </c>
      <c r="M541" s="1225">
        <v>100</v>
      </c>
      <c r="N541" s="1228">
        <f t="shared" ref="N541:O541" si="392">G541-J541</f>
        <v>32600</v>
      </c>
      <c r="O541" s="1229">
        <f t="shared" si="392"/>
        <v>515499900</v>
      </c>
      <c r="P541" s="635" t="s">
        <v>1722</v>
      </c>
    </row>
    <row r="542" spans="2:16" ht="87.5">
      <c r="B542" s="1072"/>
      <c r="C542" s="768">
        <v>43</v>
      </c>
      <c r="D542" s="647" t="s">
        <v>1728</v>
      </c>
      <c r="E542" s="487" t="s">
        <v>834</v>
      </c>
      <c r="F542" s="768" t="s">
        <v>770</v>
      </c>
      <c r="G542" s="812">
        <v>497178000</v>
      </c>
      <c r="H542" s="1369">
        <v>497169000</v>
      </c>
      <c r="I542" s="647" t="s">
        <v>1729</v>
      </c>
      <c r="J542" s="1240">
        <v>497169000</v>
      </c>
      <c r="K542" s="1225">
        <v>100</v>
      </c>
      <c r="L542" s="1226">
        <f t="shared" si="349"/>
        <v>99.998189783136013</v>
      </c>
      <c r="M542" s="1225">
        <v>100</v>
      </c>
      <c r="N542" s="1228">
        <f t="shared" ref="N542:O542" si="393">G542-J542</f>
        <v>9000</v>
      </c>
      <c r="O542" s="1229">
        <f t="shared" si="393"/>
        <v>497168900</v>
      </c>
      <c r="P542" s="635" t="s">
        <v>1722</v>
      </c>
    </row>
    <row r="543" spans="2:16" ht="75">
      <c r="B543" s="1072"/>
      <c r="C543" s="768">
        <v>44</v>
      </c>
      <c r="D543" s="647" t="s">
        <v>920</v>
      </c>
      <c r="E543" s="487" t="s">
        <v>834</v>
      </c>
      <c r="F543" s="768" t="s">
        <v>310</v>
      </c>
      <c r="G543" s="812">
        <v>461011600</v>
      </c>
      <c r="H543" s="1369">
        <v>455987016</v>
      </c>
      <c r="I543" s="647" t="s">
        <v>1730</v>
      </c>
      <c r="J543" s="1240">
        <v>455987016</v>
      </c>
      <c r="K543" s="1225">
        <v>100</v>
      </c>
      <c r="L543" s="1226">
        <f t="shared" si="349"/>
        <v>98.910095971554725</v>
      </c>
      <c r="M543" s="1225">
        <v>100</v>
      </c>
      <c r="N543" s="1228">
        <f t="shared" ref="N543:O543" si="394">G543-J543</f>
        <v>5024584</v>
      </c>
      <c r="O543" s="1229">
        <f t="shared" si="394"/>
        <v>455986916</v>
      </c>
      <c r="P543" s="635" t="s">
        <v>1722</v>
      </c>
    </row>
    <row r="544" spans="2:16" ht="75">
      <c r="B544" s="1072"/>
      <c r="C544" s="768">
        <v>45</v>
      </c>
      <c r="D544" s="1013" t="s">
        <v>923</v>
      </c>
      <c r="E544" s="487" t="s">
        <v>838</v>
      </c>
      <c r="F544" s="768" t="s">
        <v>310</v>
      </c>
      <c r="G544" s="812">
        <v>412323130</v>
      </c>
      <c r="H544" s="1473">
        <v>407552000</v>
      </c>
      <c r="I544" s="1533" t="s">
        <v>1731</v>
      </c>
      <c r="J544" s="1395">
        <v>407552000</v>
      </c>
      <c r="K544" s="1225">
        <v>100</v>
      </c>
      <c r="L544" s="1226">
        <f t="shared" si="349"/>
        <v>98.842866273352158</v>
      </c>
      <c r="M544" s="1225">
        <v>100</v>
      </c>
      <c r="N544" s="1228">
        <f t="shared" ref="N544:O544" si="395">G544-J544</f>
        <v>4771130</v>
      </c>
      <c r="O544" s="1229">
        <f t="shared" si="395"/>
        <v>407551900</v>
      </c>
      <c r="P544" s="635" t="s">
        <v>1722</v>
      </c>
    </row>
    <row r="545" spans="2:18" ht="75">
      <c r="B545" s="1072"/>
      <c r="C545" s="768">
        <v>46</v>
      </c>
      <c r="D545" s="1013" t="s">
        <v>927</v>
      </c>
      <c r="E545" s="487" t="s">
        <v>834</v>
      </c>
      <c r="F545" s="768" t="s">
        <v>770</v>
      </c>
      <c r="G545" s="812">
        <v>278374816</v>
      </c>
      <c r="H545" s="1534">
        <v>167023200</v>
      </c>
      <c r="I545" s="647" t="s">
        <v>1732</v>
      </c>
      <c r="J545" s="1535">
        <v>167023200</v>
      </c>
      <c r="K545" s="1248">
        <v>75</v>
      </c>
      <c r="L545" s="1226">
        <f t="shared" si="349"/>
        <v>59.999393048543581</v>
      </c>
      <c r="M545" s="1248">
        <v>75</v>
      </c>
      <c r="N545" s="1228">
        <f t="shared" ref="N545:O545" si="396">G545-J545</f>
        <v>111351616</v>
      </c>
      <c r="O545" s="1229">
        <f t="shared" si="396"/>
        <v>167023125</v>
      </c>
      <c r="P545" s="1536" t="s">
        <v>1733</v>
      </c>
      <c r="Q545" s="812"/>
      <c r="R545" s="812">
        <v>69593000</v>
      </c>
    </row>
    <row r="546" spans="2:18" ht="87.5">
      <c r="B546" s="1072"/>
      <c r="C546" s="768">
        <v>47</v>
      </c>
      <c r="D546" s="1013" t="s">
        <v>930</v>
      </c>
      <c r="E546" s="487" t="s">
        <v>834</v>
      </c>
      <c r="F546" s="768" t="s">
        <v>770</v>
      </c>
      <c r="G546" s="812">
        <v>212449888</v>
      </c>
      <c r="H546" s="1534">
        <v>127468000</v>
      </c>
      <c r="I546" s="647" t="s">
        <v>1734</v>
      </c>
      <c r="J546" s="1535">
        <v>127468000</v>
      </c>
      <c r="K546" s="1248">
        <v>75</v>
      </c>
      <c r="L546" s="1226">
        <f t="shared" si="349"/>
        <v>59.99909023251638</v>
      </c>
      <c r="M546" s="1248">
        <v>75</v>
      </c>
      <c r="N546" s="1228">
        <f t="shared" ref="N546:O546" si="397">G546-J546</f>
        <v>84981888</v>
      </c>
      <c r="O546" s="1229">
        <f t="shared" si="397"/>
        <v>127467925</v>
      </c>
      <c r="P546" s="1536" t="s">
        <v>1733</v>
      </c>
      <c r="Q546" s="812"/>
      <c r="R546" s="812">
        <v>53112000</v>
      </c>
    </row>
    <row r="547" spans="2:18" ht="87.5">
      <c r="B547" s="1072"/>
      <c r="C547" s="768">
        <v>48</v>
      </c>
      <c r="D547" s="1013" t="s">
        <v>1735</v>
      </c>
      <c r="E547" s="487" t="s">
        <v>834</v>
      </c>
      <c r="F547" s="768" t="s">
        <v>770</v>
      </c>
      <c r="G547" s="812">
        <v>590601344</v>
      </c>
      <c r="H547" s="1537">
        <v>354360000</v>
      </c>
      <c r="I547" s="647" t="s">
        <v>1736</v>
      </c>
      <c r="J547" s="1535">
        <v>354360000</v>
      </c>
      <c r="K547" s="1248">
        <v>75</v>
      </c>
      <c r="L547" s="1226">
        <f t="shared" si="349"/>
        <v>59.999863461197947</v>
      </c>
      <c r="M547" s="1248">
        <v>75</v>
      </c>
      <c r="N547" s="1228">
        <f t="shared" ref="N547:O547" si="398">G547-J547</f>
        <v>236241344</v>
      </c>
      <c r="O547" s="1229">
        <f t="shared" si="398"/>
        <v>354359925</v>
      </c>
      <c r="P547" s="1536" t="s">
        <v>1733</v>
      </c>
      <c r="Q547" s="812"/>
      <c r="R547" s="812">
        <v>147650000</v>
      </c>
    </row>
    <row r="548" spans="2:18" ht="87.5">
      <c r="B548" s="1072"/>
      <c r="C548" s="768">
        <v>49</v>
      </c>
      <c r="D548" s="1013" t="s">
        <v>936</v>
      </c>
      <c r="E548" s="487" t="s">
        <v>834</v>
      </c>
      <c r="F548" s="768" t="s">
        <v>770</v>
      </c>
      <c r="G548" s="812">
        <v>451969088</v>
      </c>
      <c r="H548" s="1538">
        <v>271180800</v>
      </c>
      <c r="I548" s="647" t="s">
        <v>1737</v>
      </c>
      <c r="J548" s="1539">
        <v>271180800</v>
      </c>
      <c r="K548" s="1248">
        <v>75</v>
      </c>
      <c r="L548" s="1226">
        <f t="shared" si="349"/>
        <v>59.999855565343438</v>
      </c>
      <c r="M548" s="1248">
        <v>75</v>
      </c>
      <c r="N548" s="1228">
        <f t="shared" ref="N548:O548" si="399">G548-J548</f>
        <v>180788288</v>
      </c>
      <c r="O548" s="1229">
        <f t="shared" si="399"/>
        <v>271180725</v>
      </c>
      <c r="P548" s="1536" t="s">
        <v>1733</v>
      </c>
      <c r="Q548" s="812"/>
      <c r="R548" s="812">
        <v>112992000</v>
      </c>
    </row>
    <row r="549" spans="2:18" ht="87.5">
      <c r="B549" s="1072"/>
      <c r="C549" s="768">
        <v>50</v>
      </c>
      <c r="D549" s="1013" t="s">
        <v>939</v>
      </c>
      <c r="E549" s="487" t="s">
        <v>838</v>
      </c>
      <c r="F549" s="768" t="s">
        <v>770</v>
      </c>
      <c r="G549" s="812">
        <v>280992320</v>
      </c>
      <c r="H549" s="1534">
        <v>168595200</v>
      </c>
      <c r="I549" s="647" t="s">
        <v>1738</v>
      </c>
      <c r="J549" s="1535">
        <v>168595200</v>
      </c>
      <c r="K549" s="1248">
        <v>75</v>
      </c>
      <c r="L549" s="1226">
        <f t="shared" si="349"/>
        <v>59.999931670730355</v>
      </c>
      <c r="M549" s="1248">
        <v>75</v>
      </c>
      <c r="N549" s="1228">
        <f t="shared" ref="N549:O549" si="400">G549-J549</f>
        <v>112397120</v>
      </c>
      <c r="O549" s="1229">
        <f t="shared" si="400"/>
        <v>168595125</v>
      </c>
      <c r="P549" s="1536" t="s">
        <v>1733</v>
      </c>
      <c r="Q549" s="812"/>
      <c r="R549" s="812">
        <v>70248000</v>
      </c>
    </row>
    <row r="550" spans="2:18" ht="75">
      <c r="B550" s="1072"/>
      <c r="C550" s="768">
        <v>51</v>
      </c>
      <c r="D550" s="1013" t="s">
        <v>942</v>
      </c>
      <c r="E550" s="487" t="s">
        <v>848</v>
      </c>
      <c r="F550" s="768" t="s">
        <v>770</v>
      </c>
      <c r="G550" s="812">
        <v>654818112</v>
      </c>
      <c r="H550" s="1534">
        <v>392889600</v>
      </c>
      <c r="I550" s="647" t="s">
        <v>1739</v>
      </c>
      <c r="J550" s="1535">
        <v>392889600</v>
      </c>
      <c r="K550" s="1248">
        <v>75</v>
      </c>
      <c r="L550" s="1226">
        <f t="shared" si="349"/>
        <v>59.999806480612442</v>
      </c>
      <c r="M550" s="1248">
        <v>75</v>
      </c>
      <c r="N550" s="1228">
        <f t="shared" ref="N550:O550" si="401">G550-J550</f>
        <v>261928512</v>
      </c>
      <c r="O550" s="1229">
        <f t="shared" si="401"/>
        <v>392889525</v>
      </c>
      <c r="P550" s="1536" t="s">
        <v>1733</v>
      </c>
      <c r="Q550" s="812"/>
      <c r="R550" s="812">
        <v>163704000</v>
      </c>
    </row>
    <row r="551" spans="2:18" ht="75">
      <c r="B551" s="1072"/>
      <c r="C551" s="768">
        <v>52</v>
      </c>
      <c r="D551" s="1013" t="s">
        <v>945</v>
      </c>
      <c r="E551" s="487" t="s">
        <v>838</v>
      </c>
      <c r="F551" s="768" t="s">
        <v>770</v>
      </c>
      <c r="G551" s="812">
        <v>215645152</v>
      </c>
      <c r="H551" s="1534">
        <v>129386400</v>
      </c>
      <c r="I551" s="647" t="s">
        <v>1740</v>
      </c>
      <c r="J551" s="1535">
        <v>129386400</v>
      </c>
      <c r="K551" s="1248">
        <v>75</v>
      </c>
      <c r="L551" s="1226">
        <f t="shared" si="349"/>
        <v>59.999679473434206</v>
      </c>
      <c r="M551" s="1248">
        <v>75</v>
      </c>
      <c r="N551" s="1228">
        <f t="shared" ref="N551:O551" si="402">G551-J551</f>
        <v>86258752</v>
      </c>
      <c r="O551" s="1229">
        <f t="shared" si="402"/>
        <v>129386325</v>
      </c>
      <c r="P551" s="1536" t="s">
        <v>1733</v>
      </c>
      <c r="Q551" s="812"/>
      <c r="R551" s="812">
        <v>53911000</v>
      </c>
    </row>
    <row r="552" spans="2:18" ht="75">
      <c r="B552" s="1072"/>
      <c r="C552" s="768">
        <v>53</v>
      </c>
      <c r="D552" s="1013" t="s">
        <v>948</v>
      </c>
      <c r="E552" s="487" t="s">
        <v>834</v>
      </c>
      <c r="F552" s="768" t="s">
        <v>770</v>
      </c>
      <c r="G552" s="812">
        <v>217192544</v>
      </c>
      <c r="H552" s="1534">
        <v>130314200</v>
      </c>
      <c r="I552" s="647" t="s">
        <v>1741</v>
      </c>
      <c r="J552" s="1535">
        <v>130314200</v>
      </c>
      <c r="K552" s="1248">
        <v>75</v>
      </c>
      <c r="L552" s="1226">
        <f t="shared" si="349"/>
        <v>59.999389297636299</v>
      </c>
      <c r="M552" s="1248">
        <v>75</v>
      </c>
      <c r="N552" s="1228">
        <f t="shared" ref="N552:O552" si="403">G552-J552</f>
        <v>86878344</v>
      </c>
      <c r="O552" s="1229">
        <f t="shared" si="403"/>
        <v>130314125</v>
      </c>
      <c r="P552" s="1536" t="s">
        <v>1733</v>
      </c>
      <c r="Q552" s="812"/>
      <c r="R552" s="812">
        <v>54297000</v>
      </c>
    </row>
    <row r="553" spans="2:18" ht="87.5">
      <c r="B553" s="1072"/>
      <c r="C553" s="768">
        <v>54</v>
      </c>
      <c r="D553" s="1013" t="s">
        <v>951</v>
      </c>
      <c r="E553" s="487" t="s">
        <v>838</v>
      </c>
      <c r="F553" s="768" t="s">
        <v>770</v>
      </c>
      <c r="G553" s="812">
        <v>566129440</v>
      </c>
      <c r="H553" s="1534">
        <v>339676600</v>
      </c>
      <c r="I553" s="647" t="s">
        <v>1742</v>
      </c>
      <c r="J553" s="1535">
        <v>339676600</v>
      </c>
      <c r="K553" s="1248">
        <v>75</v>
      </c>
      <c r="L553" s="1226">
        <f t="shared" si="349"/>
        <v>59.99981205711542</v>
      </c>
      <c r="M553" s="1248">
        <v>75</v>
      </c>
      <c r="N553" s="1228">
        <f t="shared" ref="N553:O553" si="404">G553-J553</f>
        <v>226452840</v>
      </c>
      <c r="O553" s="1229">
        <f t="shared" si="404"/>
        <v>339676525</v>
      </c>
      <c r="P553" s="1536" t="s">
        <v>1733</v>
      </c>
      <c r="Q553" s="812"/>
      <c r="R553" s="812">
        <v>141532000</v>
      </c>
    </row>
    <row r="554" spans="2:18" ht="75">
      <c r="B554" s="1072"/>
      <c r="C554" s="768">
        <v>55</v>
      </c>
      <c r="D554" s="1013" t="s">
        <v>954</v>
      </c>
      <c r="E554" s="487" t="s">
        <v>838</v>
      </c>
      <c r="F554" s="768" t="s">
        <v>770</v>
      </c>
      <c r="G554" s="812">
        <v>268060544</v>
      </c>
      <c r="H554" s="1534">
        <v>160962000</v>
      </c>
      <c r="I554" s="647" t="s">
        <v>1743</v>
      </c>
      <c r="J554" s="1535">
        <v>160962000</v>
      </c>
      <c r="K554" s="1248">
        <v>75</v>
      </c>
      <c r="L554" s="1226">
        <f t="shared" si="349"/>
        <v>60.046882543072059</v>
      </c>
      <c r="M554" s="1248">
        <v>75</v>
      </c>
      <c r="N554" s="1228">
        <f t="shared" ref="N554:O554" si="405">G554-J554</f>
        <v>107098544</v>
      </c>
      <c r="O554" s="1229">
        <f t="shared" si="405"/>
        <v>160961925</v>
      </c>
      <c r="P554" s="1536" t="s">
        <v>1733</v>
      </c>
      <c r="Q554" s="812"/>
      <c r="R554" s="812">
        <v>67015000</v>
      </c>
    </row>
    <row r="555" spans="2:18" ht="75">
      <c r="B555" s="1072"/>
      <c r="C555" s="768">
        <v>56</v>
      </c>
      <c r="D555" s="1013" t="s">
        <v>957</v>
      </c>
      <c r="E555" s="487" t="s">
        <v>958</v>
      </c>
      <c r="F555" s="768" t="s">
        <v>770</v>
      </c>
      <c r="G555" s="812">
        <v>428019680</v>
      </c>
      <c r="H555" s="1534">
        <v>256808600</v>
      </c>
      <c r="I555" s="647" t="s">
        <v>1744</v>
      </c>
      <c r="J555" s="1535">
        <v>256808600</v>
      </c>
      <c r="K555" s="1248">
        <v>75</v>
      </c>
      <c r="L555" s="1226">
        <f t="shared" si="349"/>
        <v>59.999250501752634</v>
      </c>
      <c r="M555" s="1248">
        <v>75</v>
      </c>
      <c r="N555" s="1228">
        <f t="shared" ref="N555:O555" si="406">G555-J555</f>
        <v>171211080</v>
      </c>
      <c r="O555" s="1229">
        <f t="shared" si="406"/>
        <v>256808525</v>
      </c>
      <c r="P555" s="1536" t="s">
        <v>1733</v>
      </c>
      <c r="Q555" s="812"/>
      <c r="R555" s="812">
        <v>107004000</v>
      </c>
    </row>
    <row r="556" spans="2:18" ht="87.5">
      <c r="B556" s="1072"/>
      <c r="C556" s="768">
        <v>57</v>
      </c>
      <c r="D556" s="1013" t="s">
        <v>961</v>
      </c>
      <c r="E556" s="487" t="s">
        <v>834</v>
      </c>
      <c r="F556" s="768" t="s">
        <v>770</v>
      </c>
      <c r="G556" s="812">
        <v>543647040</v>
      </c>
      <c r="H556" s="1534">
        <v>326186400</v>
      </c>
      <c r="I556" s="647" t="s">
        <v>1745</v>
      </c>
      <c r="J556" s="1535">
        <v>326186400</v>
      </c>
      <c r="K556" s="1248">
        <v>75</v>
      </c>
      <c r="L556" s="1226">
        <f t="shared" si="349"/>
        <v>59.999664488194405</v>
      </c>
      <c r="M556" s="1248">
        <v>75</v>
      </c>
      <c r="N556" s="1228">
        <f t="shared" ref="N556:O556" si="407">G556-J556</f>
        <v>217460640</v>
      </c>
      <c r="O556" s="1229">
        <f t="shared" si="407"/>
        <v>326186325</v>
      </c>
      <c r="P556" s="1536" t="s">
        <v>1733</v>
      </c>
      <c r="Q556" s="812"/>
      <c r="R556" s="812">
        <v>135911000</v>
      </c>
    </row>
    <row r="557" spans="2:18" ht="87.5">
      <c r="B557" s="1072"/>
      <c r="C557" s="768">
        <v>58</v>
      </c>
      <c r="D557" s="1013" t="s">
        <v>964</v>
      </c>
      <c r="E557" s="487" t="s">
        <v>834</v>
      </c>
      <c r="F557" s="768" t="s">
        <v>770</v>
      </c>
      <c r="G557" s="812">
        <v>314708384</v>
      </c>
      <c r="H557" s="1534">
        <v>188824800</v>
      </c>
      <c r="I557" s="647" t="s">
        <v>1737</v>
      </c>
      <c r="J557" s="1535">
        <v>188824800</v>
      </c>
      <c r="K557" s="1248">
        <v>75</v>
      </c>
      <c r="L557" s="1226">
        <f t="shared" si="349"/>
        <v>59.999926789367009</v>
      </c>
      <c r="M557" s="1248">
        <v>75</v>
      </c>
      <c r="N557" s="1228">
        <f t="shared" ref="N557:O557" si="408">G557-J557</f>
        <v>125883584</v>
      </c>
      <c r="O557" s="1229">
        <f t="shared" si="408"/>
        <v>188824725</v>
      </c>
      <c r="P557" s="1536" t="s">
        <v>1733</v>
      </c>
      <c r="Q557" s="812"/>
      <c r="R557" s="812">
        <v>78677000</v>
      </c>
    </row>
    <row r="558" spans="2:18" ht="75">
      <c r="B558" s="1072"/>
      <c r="C558" s="768">
        <v>59</v>
      </c>
      <c r="D558" s="1013" t="s">
        <v>967</v>
      </c>
      <c r="E558" s="487" t="s">
        <v>848</v>
      </c>
      <c r="F558" s="768" t="s">
        <v>770</v>
      </c>
      <c r="G558" s="812">
        <v>444588832</v>
      </c>
      <c r="H558" s="1534">
        <v>266752800</v>
      </c>
      <c r="I558" s="647" t="s">
        <v>1746</v>
      </c>
      <c r="J558" s="1535">
        <v>266752800</v>
      </c>
      <c r="K558" s="1248">
        <v>75</v>
      </c>
      <c r="L558" s="1226">
        <f t="shared" si="349"/>
        <v>59.999887716477772</v>
      </c>
      <c r="M558" s="1248">
        <v>75</v>
      </c>
      <c r="N558" s="1228">
        <f t="shared" ref="N558:O558" si="409">G558-J558</f>
        <v>177836032</v>
      </c>
      <c r="O558" s="1229">
        <f t="shared" si="409"/>
        <v>266752725</v>
      </c>
      <c r="P558" s="1536" t="s">
        <v>1733</v>
      </c>
      <c r="Q558" s="812"/>
      <c r="R558" s="812">
        <v>111147000</v>
      </c>
    </row>
    <row r="559" spans="2:18" ht="87.5">
      <c r="B559" s="1072"/>
      <c r="C559" s="768">
        <v>60</v>
      </c>
      <c r="D559" s="1013" t="s">
        <v>970</v>
      </c>
      <c r="E559" s="487" t="s">
        <v>834</v>
      </c>
      <c r="F559" s="768" t="s">
        <v>770</v>
      </c>
      <c r="G559" s="812">
        <v>436736320</v>
      </c>
      <c r="H559" s="1540">
        <v>262040600</v>
      </c>
      <c r="I559" s="1533" t="s">
        <v>1747</v>
      </c>
      <c r="J559" s="1541">
        <v>262040600</v>
      </c>
      <c r="K559" s="1542">
        <v>75</v>
      </c>
      <c r="L559" s="1226">
        <f t="shared" si="349"/>
        <v>59.99972706643679</v>
      </c>
      <c r="M559" s="1542">
        <v>75</v>
      </c>
      <c r="N559" s="1228">
        <f t="shared" ref="N559:O559" si="410">G559-J559</f>
        <v>174695720</v>
      </c>
      <c r="O559" s="1229">
        <f t="shared" si="410"/>
        <v>262040525</v>
      </c>
      <c r="P559" s="1536" t="s">
        <v>1733</v>
      </c>
      <c r="Q559" s="1543"/>
      <c r="R559" s="1543">
        <v>109183000</v>
      </c>
    </row>
    <row r="560" spans="2:18" ht="50">
      <c r="B560" s="1072"/>
      <c r="C560" s="768">
        <v>61</v>
      </c>
      <c r="D560" s="647" t="s">
        <v>974</v>
      </c>
      <c r="E560" s="1223" t="s">
        <v>470</v>
      </c>
      <c r="F560" s="768" t="s">
        <v>20</v>
      </c>
      <c r="G560" s="1235">
        <v>199237500</v>
      </c>
      <c r="H560" s="768" t="s">
        <v>321</v>
      </c>
      <c r="I560" s="1314"/>
      <c r="J560" s="1544" t="s">
        <v>321</v>
      </c>
      <c r="K560" s="1248">
        <v>0</v>
      </c>
      <c r="L560" s="1226" t="e">
        <f t="shared" si="349"/>
        <v>#VALUE!</v>
      </c>
      <c r="M560" s="1248">
        <v>0</v>
      </c>
      <c r="N560" s="1367" t="e">
        <f t="shared" ref="N560:O560" si="411">G560-J560</f>
        <v>#VALUE!</v>
      </c>
      <c r="O560" s="1315" t="e">
        <f t="shared" si="411"/>
        <v>#VALUE!</v>
      </c>
      <c r="P560" s="1545" t="s">
        <v>1748</v>
      </c>
    </row>
    <row r="561" spans="2:16" ht="35.25" customHeight="1">
      <c r="B561" s="1204"/>
      <c r="C561" s="1263"/>
      <c r="D561" s="1289" t="s">
        <v>113</v>
      </c>
      <c r="E561" s="1265"/>
      <c r="F561" s="1263"/>
      <c r="G561" s="1546"/>
      <c r="H561" s="1547"/>
      <c r="I561" s="1548"/>
      <c r="J561" s="1410"/>
      <c r="K561" s="1409"/>
      <c r="L561" s="1409"/>
      <c r="M561" s="1409"/>
      <c r="N561" s="1341"/>
      <c r="O561" s="1410"/>
      <c r="P561" s="1341"/>
    </row>
    <row r="562" spans="2:16" ht="26.25" customHeight="1">
      <c r="B562" s="1204"/>
      <c r="C562" s="721">
        <v>46</v>
      </c>
      <c r="D562" s="218" t="s">
        <v>133</v>
      </c>
      <c r="E562" s="196" t="s">
        <v>470</v>
      </c>
      <c r="F562" s="721" t="s">
        <v>331</v>
      </c>
      <c r="G562" s="1549">
        <v>96890000</v>
      </c>
      <c r="H562" s="172">
        <v>96890000</v>
      </c>
      <c r="I562" s="221"/>
      <c r="J562" s="171">
        <v>96890000</v>
      </c>
      <c r="K562" s="1550">
        <v>1</v>
      </c>
      <c r="L562" s="1208">
        <f>J562/G562*100</f>
        <v>100</v>
      </c>
      <c r="M562" s="1551">
        <v>1</v>
      </c>
      <c r="N562" s="1209">
        <f t="shared" ref="N562:O562" si="412">G562-J562</f>
        <v>0</v>
      </c>
      <c r="O562" s="1210">
        <f t="shared" si="412"/>
        <v>96889999</v>
      </c>
      <c r="P562" s="1338"/>
    </row>
    <row r="563" spans="2:16" ht="27" customHeight="1">
      <c r="B563" s="1204"/>
      <c r="C563" s="1263"/>
      <c r="D563" s="1289" t="s">
        <v>138</v>
      </c>
      <c r="E563" s="1265"/>
      <c r="F563" s="1263"/>
      <c r="G563" s="1546"/>
      <c r="H563" s="1552"/>
      <c r="I563" s="1548"/>
      <c r="J563" s="1292"/>
      <c r="K563" s="1409"/>
      <c r="L563" s="1409"/>
      <c r="M563" s="1409"/>
      <c r="N563" s="1341"/>
      <c r="O563" s="1410"/>
      <c r="P563" s="1341"/>
    </row>
    <row r="564" spans="2:16" ht="26">
      <c r="B564" s="1204"/>
      <c r="C564" s="721">
        <v>47</v>
      </c>
      <c r="D564" s="218" t="s">
        <v>816</v>
      </c>
      <c r="E564" s="196" t="s">
        <v>353</v>
      </c>
      <c r="F564" s="721" t="s">
        <v>310</v>
      </c>
      <c r="G564" s="1549">
        <v>16126875</v>
      </c>
      <c r="H564" s="781">
        <v>16126875</v>
      </c>
      <c r="I564" s="221"/>
      <c r="J564" s="1293">
        <v>14489025</v>
      </c>
      <c r="K564" s="665">
        <v>89.84</v>
      </c>
      <c r="L564" s="1208">
        <f t="shared" ref="L564:L568" si="413">J564/G564*100</f>
        <v>89.843971631205676</v>
      </c>
      <c r="M564" s="1553">
        <v>0.89839999999999998</v>
      </c>
      <c r="N564" s="1209">
        <f t="shared" ref="N564:O564" si="414">G564-J564</f>
        <v>1637850</v>
      </c>
      <c r="O564" s="1210">
        <f t="shared" si="414"/>
        <v>16126785.16</v>
      </c>
      <c r="P564" s="1338"/>
    </row>
    <row r="565" spans="2:16" ht="26">
      <c r="B565" s="1204"/>
      <c r="C565" s="721">
        <v>48</v>
      </c>
      <c r="D565" s="218" t="s">
        <v>292</v>
      </c>
      <c r="E565" s="196" t="s">
        <v>353</v>
      </c>
      <c r="F565" s="721" t="s">
        <v>310</v>
      </c>
      <c r="G565" s="1549">
        <v>13597500</v>
      </c>
      <c r="H565" s="781">
        <v>13597500</v>
      </c>
      <c r="I565" s="221"/>
      <c r="J565" s="1293">
        <v>12233300</v>
      </c>
      <c r="K565" s="665">
        <v>89.97</v>
      </c>
      <c r="L565" s="1208">
        <f t="shared" si="413"/>
        <v>89.967273395844828</v>
      </c>
      <c r="M565" s="1553">
        <v>0.89970000000000006</v>
      </c>
      <c r="N565" s="1209">
        <f t="shared" ref="N565:O565" si="415">G565-J565</f>
        <v>1364200</v>
      </c>
      <c r="O565" s="1210">
        <f t="shared" si="415"/>
        <v>13597410.029999999</v>
      </c>
      <c r="P565" s="1338"/>
    </row>
    <row r="566" spans="2:16" ht="26">
      <c r="B566" s="1204"/>
      <c r="C566" s="721">
        <v>49</v>
      </c>
      <c r="D566" s="218" t="s">
        <v>817</v>
      </c>
      <c r="E566" s="196" t="s">
        <v>353</v>
      </c>
      <c r="F566" s="721" t="s">
        <v>310</v>
      </c>
      <c r="G566" s="1549">
        <v>6464234</v>
      </c>
      <c r="H566" s="781">
        <v>6464234</v>
      </c>
      <c r="I566" s="221"/>
      <c r="J566" s="1293">
        <v>5752500</v>
      </c>
      <c r="K566" s="665">
        <v>88.99</v>
      </c>
      <c r="L566" s="1208">
        <f t="shared" si="413"/>
        <v>88.989662193540639</v>
      </c>
      <c r="M566" s="1553">
        <v>0.88990000000000002</v>
      </c>
      <c r="N566" s="1209">
        <f t="shared" ref="N566:O566" si="416">G566-J566</f>
        <v>711734</v>
      </c>
      <c r="O566" s="1210">
        <f t="shared" si="416"/>
        <v>6464145.0099999998</v>
      </c>
      <c r="P566" s="1338"/>
    </row>
    <row r="567" spans="2:16" ht="13">
      <c r="B567" s="1204"/>
      <c r="C567" s="721">
        <v>50</v>
      </c>
      <c r="D567" s="218" t="s">
        <v>662</v>
      </c>
      <c r="E567" s="196" t="s">
        <v>353</v>
      </c>
      <c r="F567" s="721" t="s">
        <v>142</v>
      </c>
      <c r="G567" s="1549">
        <v>1290000</v>
      </c>
      <c r="H567" s="781">
        <v>1290000</v>
      </c>
      <c r="I567" s="221"/>
      <c r="J567" s="189">
        <v>1290000</v>
      </c>
      <c r="K567" s="665">
        <v>100</v>
      </c>
      <c r="L567" s="1208">
        <f t="shared" si="413"/>
        <v>100</v>
      </c>
      <c r="M567" s="1554">
        <v>1</v>
      </c>
      <c r="N567" s="1209">
        <f t="shared" ref="N567:O567" si="417">G567-J567</f>
        <v>0</v>
      </c>
      <c r="O567" s="1210">
        <f t="shared" si="417"/>
        <v>1289900</v>
      </c>
      <c r="P567" s="1338"/>
    </row>
    <row r="568" spans="2:16" ht="26">
      <c r="B568" s="1204"/>
      <c r="C568" s="721">
        <v>51</v>
      </c>
      <c r="D568" s="218" t="s">
        <v>268</v>
      </c>
      <c r="E568" s="196" t="s">
        <v>353</v>
      </c>
      <c r="F568" s="721" t="s">
        <v>310</v>
      </c>
      <c r="G568" s="1549">
        <v>6600000</v>
      </c>
      <c r="H568" s="1549">
        <v>6600000</v>
      </c>
      <c r="I568" s="221"/>
      <c r="J568" s="587">
        <v>5940000</v>
      </c>
      <c r="K568" s="665">
        <v>90</v>
      </c>
      <c r="L568" s="1208">
        <f t="shared" si="413"/>
        <v>90</v>
      </c>
      <c r="M568" s="1554">
        <v>1</v>
      </c>
      <c r="N568" s="1209">
        <f t="shared" ref="N568:O568" si="418">G568-J568</f>
        <v>660000</v>
      </c>
      <c r="O568" s="1210">
        <f t="shared" si="418"/>
        <v>6599910</v>
      </c>
      <c r="P568" s="1338"/>
    </row>
    <row r="569" spans="2:16" ht="26">
      <c r="B569" s="1204"/>
      <c r="C569" s="721">
        <v>52</v>
      </c>
      <c r="D569" s="179" t="s">
        <v>1443</v>
      </c>
      <c r="E569" s="196" t="s">
        <v>353</v>
      </c>
      <c r="F569" s="721" t="s">
        <v>310</v>
      </c>
      <c r="G569" s="172">
        <v>14720850</v>
      </c>
      <c r="H569" s="1549"/>
      <c r="I569" s="221"/>
      <c r="J569" s="587"/>
      <c r="K569" s="665">
        <v>0</v>
      </c>
      <c r="L569" s="1208"/>
      <c r="M569" s="1555"/>
      <c r="N569" s="1088"/>
      <c r="O569" s="1089"/>
      <c r="P569" s="1338"/>
    </row>
    <row r="570" spans="2:16" ht="26">
      <c r="B570" s="1204"/>
      <c r="C570" s="1263"/>
      <c r="D570" s="1289" t="s">
        <v>724</v>
      </c>
      <c r="E570" s="1265"/>
      <c r="F570" s="1263"/>
      <c r="G570" s="1546"/>
      <c r="H570" s="1552"/>
      <c r="I570" s="1548"/>
      <c r="J570" s="1292"/>
      <c r="K570" s="1409"/>
      <c r="L570" s="1409"/>
      <c r="M570" s="1409"/>
      <c r="N570" s="1341"/>
      <c r="O570" s="1410"/>
      <c r="P570" s="1341"/>
    </row>
    <row r="571" spans="2:16" ht="13">
      <c r="B571" s="1204"/>
      <c r="C571" s="721">
        <v>52</v>
      </c>
      <c r="D571" s="218" t="s">
        <v>818</v>
      </c>
      <c r="E571" s="196" t="s">
        <v>353</v>
      </c>
      <c r="F571" s="721" t="s">
        <v>142</v>
      </c>
      <c r="G571" s="1549">
        <v>1504000</v>
      </c>
      <c r="H571" s="1549">
        <v>1504000</v>
      </c>
      <c r="I571" s="221"/>
      <c r="J571" s="1293">
        <v>1212800</v>
      </c>
      <c r="K571" s="1208">
        <f t="shared" ref="K571:K572" si="419">L571</f>
        <v>80.638297872340431</v>
      </c>
      <c r="L571" s="1208">
        <f t="shared" ref="L571:L573" si="420">J571/G571*100</f>
        <v>80.638297872340431</v>
      </c>
      <c r="M571" s="1553">
        <v>0.80640000000000001</v>
      </c>
      <c r="N571" s="1209">
        <f t="shared" ref="N571:O571" si="421">G571-J571</f>
        <v>291200</v>
      </c>
      <c r="O571" s="1210">
        <f t="shared" si="421"/>
        <v>1503919.3617021276</v>
      </c>
      <c r="P571" s="1338"/>
    </row>
    <row r="572" spans="2:16" ht="13">
      <c r="B572" s="1204"/>
      <c r="C572" s="721">
        <v>53</v>
      </c>
      <c r="D572" s="218" t="s">
        <v>629</v>
      </c>
      <c r="E572" s="196" t="s">
        <v>353</v>
      </c>
      <c r="F572" s="721" t="s">
        <v>142</v>
      </c>
      <c r="G572" s="1549">
        <v>18011600</v>
      </c>
      <c r="H572" s="1549">
        <v>18011600</v>
      </c>
      <c r="I572" s="221"/>
      <c r="J572" s="1293">
        <v>17970000</v>
      </c>
      <c r="K572" s="1208">
        <f t="shared" si="419"/>
        <v>99.769037731239862</v>
      </c>
      <c r="L572" s="1208">
        <f t="shared" si="420"/>
        <v>99.769037731239862</v>
      </c>
      <c r="M572" s="1553">
        <v>0.99770000000000003</v>
      </c>
      <c r="N572" s="1209">
        <f t="shared" ref="N572:O572" si="422">G572-J572</f>
        <v>41600</v>
      </c>
      <c r="O572" s="1210">
        <f t="shared" si="422"/>
        <v>18011500.230962269</v>
      </c>
      <c r="P572" s="1338"/>
    </row>
    <row r="573" spans="2:16" ht="13">
      <c r="B573" s="1204"/>
      <c r="C573" s="721">
        <v>54</v>
      </c>
      <c r="D573" s="218" t="s">
        <v>167</v>
      </c>
      <c r="E573" s="196" t="s">
        <v>353</v>
      </c>
      <c r="F573" s="721" t="s">
        <v>142</v>
      </c>
      <c r="G573" s="1549">
        <v>43740000</v>
      </c>
      <c r="H573" s="1549">
        <v>43740000</v>
      </c>
      <c r="I573" s="221"/>
      <c r="J573" s="1293">
        <v>43431381</v>
      </c>
      <c r="K573" s="665">
        <v>99.29</v>
      </c>
      <c r="L573" s="1208">
        <f t="shared" si="420"/>
        <v>99.294423868312748</v>
      </c>
      <c r="M573" s="1553">
        <v>0.9929</v>
      </c>
      <c r="N573" s="1209">
        <f t="shared" ref="N573:O573" si="423">G573-J573</f>
        <v>308619</v>
      </c>
      <c r="O573" s="1210">
        <f t="shared" si="423"/>
        <v>43739900.710000001</v>
      </c>
      <c r="P573" s="1338"/>
    </row>
    <row r="574" spans="2:16" ht="21" customHeight="1">
      <c r="B574" s="1204"/>
      <c r="C574" s="1263"/>
      <c r="D574" s="1289" t="s">
        <v>169</v>
      </c>
      <c r="E574" s="1265"/>
      <c r="F574" s="1263"/>
      <c r="G574" s="1546"/>
      <c r="H574" s="1266"/>
      <c r="I574" s="1548"/>
      <c r="J574" s="1292"/>
      <c r="K574" s="1409"/>
      <c r="L574" s="1409"/>
      <c r="M574" s="1409"/>
      <c r="N574" s="1341"/>
      <c r="O574" s="1410"/>
      <c r="P574" s="1341"/>
    </row>
    <row r="575" spans="2:16" ht="13">
      <c r="B575" s="1204"/>
      <c r="C575" s="721">
        <v>55</v>
      </c>
      <c r="D575" s="218" t="s">
        <v>125</v>
      </c>
      <c r="E575" s="196" t="s">
        <v>353</v>
      </c>
      <c r="F575" s="721" t="s">
        <v>310</v>
      </c>
      <c r="G575" s="1549">
        <v>19800000</v>
      </c>
      <c r="H575" s="1549">
        <v>19800000</v>
      </c>
      <c r="I575" s="221"/>
      <c r="J575" s="587">
        <v>15048000</v>
      </c>
      <c r="K575" s="665">
        <v>54.67</v>
      </c>
      <c r="L575" s="1208">
        <f t="shared" ref="L575:L579" si="424">J575/G575*100</f>
        <v>76</v>
      </c>
      <c r="M575" s="1553">
        <v>0.76380000000000003</v>
      </c>
      <c r="N575" s="1209">
        <f t="shared" ref="N575:O575" si="425">G575-J575</f>
        <v>4752000</v>
      </c>
      <c r="O575" s="1210">
        <f t="shared" si="425"/>
        <v>19799945.329999998</v>
      </c>
      <c r="P575" s="1338"/>
    </row>
    <row r="576" spans="2:16" ht="13">
      <c r="B576" s="1204"/>
      <c r="C576" s="721">
        <v>56</v>
      </c>
      <c r="D576" s="218" t="s">
        <v>186</v>
      </c>
      <c r="E576" s="196" t="s">
        <v>353</v>
      </c>
      <c r="F576" s="721" t="s">
        <v>331</v>
      </c>
      <c r="G576" s="1549">
        <v>2532000000</v>
      </c>
      <c r="H576" s="781">
        <v>2532000000</v>
      </c>
      <c r="I576" s="221"/>
      <c r="J576" s="1556">
        <v>2507400000</v>
      </c>
      <c r="K576" s="1557">
        <f>L576</f>
        <v>99.02843601895735</v>
      </c>
      <c r="L576" s="1208">
        <f t="shared" si="424"/>
        <v>99.02843601895735</v>
      </c>
      <c r="M576" s="1553">
        <v>0.99029999999999996</v>
      </c>
      <c r="N576" s="1209">
        <f t="shared" ref="N576:O576" si="426">G576-J576</f>
        <v>24600000</v>
      </c>
      <c r="O576" s="1210">
        <f t="shared" si="426"/>
        <v>2531999900.9715638</v>
      </c>
      <c r="P576" s="1338"/>
    </row>
    <row r="577" spans="2:16" ht="26">
      <c r="B577" s="1204"/>
      <c r="C577" s="721">
        <v>57</v>
      </c>
      <c r="D577" s="218" t="s">
        <v>728</v>
      </c>
      <c r="E577" s="196" t="s">
        <v>353</v>
      </c>
      <c r="F577" s="721" t="s">
        <v>331</v>
      </c>
      <c r="G577" s="1549">
        <v>150960000</v>
      </c>
      <c r="H577" s="781">
        <v>150960000</v>
      </c>
      <c r="I577" s="221"/>
      <c r="J577" s="500">
        <v>140260000</v>
      </c>
      <c r="K577" s="665">
        <v>68.02</v>
      </c>
      <c r="L577" s="1208">
        <f t="shared" si="424"/>
        <v>92.912029676735557</v>
      </c>
      <c r="M577" s="1553">
        <v>0.92910000000000004</v>
      </c>
      <c r="N577" s="1209">
        <f t="shared" ref="N577:O577" si="427">G577-J577</f>
        <v>10700000</v>
      </c>
      <c r="O577" s="1210">
        <f t="shared" si="427"/>
        <v>150959931.97999999</v>
      </c>
      <c r="P577" s="1338"/>
    </row>
    <row r="578" spans="2:16" ht="13">
      <c r="B578" s="1204"/>
      <c r="C578" s="721">
        <v>58</v>
      </c>
      <c r="D578" s="1558" t="s">
        <v>610</v>
      </c>
      <c r="E578" s="1559" t="s">
        <v>353</v>
      </c>
      <c r="F578" s="1560" t="s">
        <v>331</v>
      </c>
      <c r="G578" s="1561">
        <v>8160000</v>
      </c>
      <c r="H578" s="781">
        <v>8160000</v>
      </c>
      <c r="I578" s="221"/>
      <c r="J578" s="587">
        <v>8160000</v>
      </c>
      <c r="K578" s="665">
        <v>75</v>
      </c>
      <c r="L578" s="1208">
        <f t="shared" si="424"/>
        <v>100</v>
      </c>
      <c r="M578" s="1562">
        <v>1</v>
      </c>
      <c r="N578" s="1209">
        <f t="shared" ref="N578:O578" si="428">G578-J578</f>
        <v>0</v>
      </c>
      <c r="O578" s="1210">
        <f t="shared" si="428"/>
        <v>8159925</v>
      </c>
      <c r="P578" s="1338"/>
    </row>
    <row r="579" spans="2:16" ht="13">
      <c r="B579" s="1204"/>
      <c r="C579" s="721">
        <v>59</v>
      </c>
      <c r="D579" s="218" t="s">
        <v>195</v>
      </c>
      <c r="E579" s="196" t="s">
        <v>353</v>
      </c>
      <c r="F579" s="721" t="s">
        <v>142</v>
      </c>
      <c r="G579" s="1563">
        <v>25500000</v>
      </c>
      <c r="H579" s="781">
        <v>25500000</v>
      </c>
      <c r="I579" s="221"/>
      <c r="J579" s="587">
        <v>20802338</v>
      </c>
      <c r="K579" s="665">
        <v>81.58</v>
      </c>
      <c r="L579" s="1208">
        <f t="shared" si="424"/>
        <v>81.577796078431376</v>
      </c>
      <c r="M579" s="1553">
        <v>0.81579999999999997</v>
      </c>
      <c r="N579" s="1209">
        <f t="shared" ref="N579:O579" si="429">G579-J579</f>
        <v>4697662</v>
      </c>
      <c r="O579" s="1210">
        <f t="shared" si="429"/>
        <v>25499918.420000002</v>
      </c>
      <c r="P579" s="1338"/>
    </row>
    <row r="580" spans="2:16" ht="39">
      <c r="B580" s="1204"/>
      <c r="C580" s="1263"/>
      <c r="D580" s="1289" t="s">
        <v>198</v>
      </c>
      <c r="E580" s="1265"/>
      <c r="F580" s="1263"/>
      <c r="G580" s="1546"/>
      <c r="H580" s="1552"/>
      <c r="I580" s="1548"/>
      <c r="J580" s="1268"/>
      <c r="K580" s="1409"/>
      <c r="L580" s="1409"/>
      <c r="M580" s="1409"/>
      <c r="N580" s="1341"/>
      <c r="O580" s="1410"/>
      <c r="P580" s="1341"/>
    </row>
    <row r="581" spans="2:16" ht="24" customHeight="1">
      <c r="B581" s="1204"/>
      <c r="C581" s="721">
        <v>60</v>
      </c>
      <c r="D581" s="218" t="s">
        <v>199</v>
      </c>
      <c r="E581" s="196" t="s">
        <v>353</v>
      </c>
      <c r="F581" s="721" t="s">
        <v>142</v>
      </c>
      <c r="G581" s="1549">
        <v>68012800</v>
      </c>
      <c r="H581" s="1564">
        <v>68012800</v>
      </c>
      <c r="I581" s="221"/>
      <c r="J581" s="587">
        <v>36000000</v>
      </c>
      <c r="K581" s="665">
        <v>52.93</v>
      </c>
      <c r="L581" s="1208">
        <f t="shared" ref="L581:L584" si="430">J581/G581*100</f>
        <v>52.931212948150943</v>
      </c>
      <c r="M581" s="1553">
        <v>0.52929999999999999</v>
      </c>
      <c r="N581" s="1209">
        <f t="shared" ref="N581:O581" si="431">G581-J581</f>
        <v>32012800</v>
      </c>
      <c r="O581" s="1210">
        <f t="shared" si="431"/>
        <v>68012747.069999993</v>
      </c>
      <c r="P581" s="1338"/>
    </row>
    <row r="582" spans="2:16" ht="30" customHeight="1">
      <c r="B582" s="1204"/>
      <c r="C582" s="721">
        <v>61</v>
      </c>
      <c r="D582" s="218" t="s">
        <v>205</v>
      </c>
      <c r="E582" s="196" t="s">
        <v>353</v>
      </c>
      <c r="F582" s="721" t="s">
        <v>142</v>
      </c>
      <c r="G582" s="1549">
        <v>8000000</v>
      </c>
      <c r="H582" s="172">
        <v>8000000</v>
      </c>
      <c r="I582" s="221"/>
      <c r="J582" s="587">
        <v>1629725</v>
      </c>
      <c r="K582" s="665">
        <v>20.37</v>
      </c>
      <c r="L582" s="1208">
        <f t="shared" si="430"/>
        <v>20.3715625</v>
      </c>
      <c r="M582" s="1554">
        <v>1</v>
      </c>
      <c r="N582" s="1209">
        <f t="shared" ref="N582:O582" si="432">G582-J582</f>
        <v>6370275</v>
      </c>
      <c r="O582" s="1210">
        <f t="shared" si="432"/>
        <v>7999979.6299999999</v>
      </c>
      <c r="P582" s="1414" t="s">
        <v>1749</v>
      </c>
    </row>
    <row r="583" spans="2:16" ht="39">
      <c r="B583" s="1204"/>
      <c r="C583" s="721">
        <v>62</v>
      </c>
      <c r="D583" s="218" t="s">
        <v>733</v>
      </c>
      <c r="E583" s="196" t="s">
        <v>353</v>
      </c>
      <c r="F583" s="721" t="s">
        <v>20</v>
      </c>
      <c r="G583" s="1549">
        <v>28000000</v>
      </c>
      <c r="H583" s="172">
        <v>28000000</v>
      </c>
      <c r="I583" s="221"/>
      <c r="J583" s="587">
        <v>12679900</v>
      </c>
      <c r="K583" s="665">
        <v>45.29</v>
      </c>
      <c r="L583" s="1208">
        <f t="shared" si="430"/>
        <v>45.285357142857144</v>
      </c>
      <c r="M583" s="1562">
        <v>0.81879999999999997</v>
      </c>
      <c r="N583" s="1209">
        <f t="shared" ref="N583:O583" si="433">G583-J583</f>
        <v>15320100</v>
      </c>
      <c r="O583" s="1210">
        <f t="shared" si="433"/>
        <v>27999954.710000001</v>
      </c>
      <c r="P583" s="1338"/>
    </row>
    <row r="584" spans="2:16" ht="26">
      <c r="B584" s="1204"/>
      <c r="C584" s="721">
        <v>63</v>
      </c>
      <c r="D584" s="218" t="s">
        <v>210</v>
      </c>
      <c r="E584" s="196" t="s">
        <v>353</v>
      </c>
      <c r="F584" s="721" t="s">
        <v>20</v>
      </c>
      <c r="G584" s="1549">
        <v>12000000</v>
      </c>
      <c r="H584" s="172">
        <v>12000000</v>
      </c>
      <c r="I584" s="221"/>
      <c r="J584" s="587">
        <v>3373000</v>
      </c>
      <c r="K584" s="665">
        <v>28.11</v>
      </c>
      <c r="L584" s="1208">
        <f t="shared" si="430"/>
        <v>28.108333333333334</v>
      </c>
      <c r="M584" s="1562">
        <v>0.70620000000000005</v>
      </c>
      <c r="N584" s="1209">
        <f t="shared" ref="N584:O584" si="434">G584-J584</f>
        <v>8627000</v>
      </c>
      <c r="O584" s="1210">
        <f t="shared" si="434"/>
        <v>11999971.890000001</v>
      </c>
      <c r="P584" s="1338"/>
    </row>
    <row r="585" spans="2:16" ht="26">
      <c r="B585" s="1204"/>
      <c r="C585" s="1263"/>
      <c r="D585" s="1289" t="s">
        <v>212</v>
      </c>
      <c r="E585" s="1265"/>
      <c r="F585" s="1263"/>
      <c r="G585" s="1546"/>
      <c r="H585" s="1565"/>
      <c r="I585" s="1548"/>
      <c r="J585" s="1410"/>
      <c r="K585" s="1410"/>
      <c r="L585" s="1410"/>
      <c r="M585" s="1410"/>
      <c r="N585" s="1341"/>
      <c r="O585" s="1410"/>
      <c r="P585" s="1341"/>
    </row>
    <row r="586" spans="2:16" ht="27" customHeight="1">
      <c r="B586" s="1204"/>
      <c r="C586" s="721">
        <v>64</v>
      </c>
      <c r="D586" s="218" t="s">
        <v>736</v>
      </c>
      <c r="E586" s="196" t="s">
        <v>470</v>
      </c>
      <c r="F586" s="721" t="s">
        <v>20</v>
      </c>
      <c r="G586" s="172">
        <v>50887500</v>
      </c>
      <c r="H586" s="1549">
        <v>50887500</v>
      </c>
      <c r="I586" s="221"/>
      <c r="J586" s="1293">
        <v>50764000</v>
      </c>
      <c r="K586" s="665">
        <v>99.76</v>
      </c>
      <c r="L586" s="1208">
        <f>J586/G586*100</f>
        <v>99.75730778678458</v>
      </c>
      <c r="M586" s="1553">
        <v>1</v>
      </c>
      <c r="N586" s="1209">
        <f t="shared" ref="N586:O586" si="435">G586-J586</f>
        <v>123500</v>
      </c>
      <c r="O586" s="1210">
        <f t="shared" si="435"/>
        <v>50887400.240000002</v>
      </c>
      <c r="P586" s="1414"/>
    </row>
    <row r="587" spans="2:16" ht="50">
      <c r="B587" s="1204"/>
      <c r="C587" s="721">
        <v>65</v>
      </c>
      <c r="D587" s="179" t="s">
        <v>1750</v>
      </c>
      <c r="E587" s="196" t="s">
        <v>470</v>
      </c>
      <c r="F587" s="721" t="s">
        <v>20</v>
      </c>
      <c r="G587" s="172">
        <v>52700000</v>
      </c>
      <c r="H587" s="172">
        <v>52700000</v>
      </c>
      <c r="I587" s="193" t="s">
        <v>1751</v>
      </c>
      <c r="J587" s="587"/>
      <c r="K587" s="665"/>
      <c r="L587" s="1208"/>
      <c r="M587" s="1562">
        <v>1</v>
      </c>
      <c r="N587" s="1088"/>
      <c r="O587" s="1089"/>
      <c r="P587" s="1338"/>
    </row>
    <row r="588" spans="2:16" ht="62.5">
      <c r="B588" s="1204"/>
      <c r="C588" s="721">
        <v>67</v>
      </c>
      <c r="D588" s="218" t="s">
        <v>637</v>
      </c>
      <c r="E588" s="196" t="s">
        <v>470</v>
      </c>
      <c r="F588" s="721" t="s">
        <v>20</v>
      </c>
      <c r="G588" s="172">
        <v>543257600</v>
      </c>
      <c r="H588" s="220">
        <v>43116596</v>
      </c>
      <c r="I588" s="193" t="s">
        <v>1752</v>
      </c>
      <c r="J588" s="587">
        <v>43116596</v>
      </c>
      <c r="K588" s="665">
        <v>7.94</v>
      </c>
      <c r="L588" s="1208">
        <f t="shared" ref="L588:L589" si="436">J588/G588*100</f>
        <v>7.9366760814758965</v>
      </c>
      <c r="M588" s="1562">
        <v>7.9399999999999998E-2</v>
      </c>
      <c r="N588" s="1209">
        <f t="shared" ref="N588:O588" si="437">G588-J588</f>
        <v>500141004</v>
      </c>
      <c r="O588" s="1210">
        <f t="shared" si="437"/>
        <v>43116588.060000002</v>
      </c>
      <c r="P588" s="1338"/>
    </row>
    <row r="589" spans="2:16" ht="62.5">
      <c r="B589" s="1204"/>
      <c r="C589" s="721">
        <v>69</v>
      </c>
      <c r="D589" s="218" t="s">
        <v>821</v>
      </c>
      <c r="E589" s="196" t="s">
        <v>470</v>
      </c>
      <c r="F589" s="721" t="s">
        <v>20</v>
      </c>
      <c r="G589" s="172">
        <v>18189250</v>
      </c>
      <c r="H589" s="587">
        <v>17921200</v>
      </c>
      <c r="I589" s="1566" t="s">
        <v>1753</v>
      </c>
      <c r="J589" s="587">
        <v>17921200</v>
      </c>
      <c r="K589" s="665">
        <v>49.02</v>
      </c>
      <c r="L589" s="1208">
        <f t="shared" si="436"/>
        <v>98.526327363690086</v>
      </c>
      <c r="M589" s="1562">
        <v>1</v>
      </c>
      <c r="N589" s="1209">
        <f t="shared" ref="N589:O589" si="438">G589-J589</f>
        <v>268050</v>
      </c>
      <c r="O589" s="1210">
        <f t="shared" si="438"/>
        <v>17921150.98</v>
      </c>
      <c r="P589" s="1338"/>
    </row>
    <row r="590" spans="2:16" ht="26">
      <c r="B590" s="1204"/>
      <c r="C590" s="1263"/>
      <c r="D590" s="1289" t="s">
        <v>740</v>
      </c>
      <c r="E590" s="1265"/>
      <c r="F590" s="1263"/>
      <c r="G590" s="1546"/>
      <c r="H590" s="1567"/>
      <c r="I590" s="1548"/>
      <c r="J590" s="1416"/>
      <c r="K590" s="1269"/>
      <c r="L590" s="1269"/>
      <c r="M590" s="1269"/>
      <c r="N590" s="1341"/>
      <c r="O590" s="1410"/>
      <c r="P590" s="1341"/>
    </row>
    <row r="591" spans="2:16" ht="50">
      <c r="B591" s="1204"/>
      <c r="C591" s="721">
        <v>68</v>
      </c>
      <c r="D591" s="218" t="s">
        <v>1754</v>
      </c>
      <c r="E591" s="196" t="s">
        <v>353</v>
      </c>
      <c r="F591" s="721" t="s">
        <v>310</v>
      </c>
      <c r="G591" s="1549">
        <v>199824000</v>
      </c>
      <c r="H591" s="781">
        <v>199824000</v>
      </c>
      <c r="I591" s="1568" t="s">
        <v>1755</v>
      </c>
      <c r="J591" s="1569">
        <v>199824000</v>
      </c>
      <c r="K591" s="186">
        <v>100</v>
      </c>
      <c r="L591" s="1208">
        <f t="shared" ref="L591:L597" si="439">J591/G591*100</f>
        <v>100</v>
      </c>
      <c r="M591" s="186">
        <v>100</v>
      </c>
      <c r="N591" s="1209">
        <f t="shared" ref="N591:O591" si="440">G591-J591</f>
        <v>0</v>
      </c>
      <c r="O591" s="1210">
        <f t="shared" si="440"/>
        <v>199823900</v>
      </c>
      <c r="P591" s="1338"/>
    </row>
    <row r="592" spans="2:16" ht="50">
      <c r="B592" s="1204"/>
      <c r="C592" s="721">
        <v>68</v>
      </c>
      <c r="D592" s="218" t="s">
        <v>1756</v>
      </c>
      <c r="E592" s="196" t="s">
        <v>353</v>
      </c>
      <c r="F592" s="721" t="s">
        <v>310</v>
      </c>
      <c r="G592" s="1549">
        <v>130732000</v>
      </c>
      <c r="H592" s="781">
        <v>130488000</v>
      </c>
      <c r="I592" s="1521" t="s">
        <v>1757</v>
      </c>
      <c r="J592" s="1569">
        <v>130488000</v>
      </c>
      <c r="K592" s="186">
        <v>100</v>
      </c>
      <c r="L592" s="1208">
        <f t="shared" si="439"/>
        <v>99.813358626809048</v>
      </c>
      <c r="M592" s="186">
        <v>100</v>
      </c>
      <c r="N592" s="1209">
        <f t="shared" ref="N592:O592" si="441">G592-J592</f>
        <v>244000</v>
      </c>
      <c r="O592" s="1210">
        <f t="shared" si="441"/>
        <v>130487900</v>
      </c>
      <c r="P592" s="1338"/>
    </row>
    <row r="593" spans="2:16" ht="26">
      <c r="B593" s="1204"/>
      <c r="C593" s="721">
        <v>69</v>
      </c>
      <c r="D593" s="218" t="s">
        <v>114</v>
      </c>
      <c r="E593" s="196" t="s">
        <v>353</v>
      </c>
      <c r="F593" s="721" t="s">
        <v>310</v>
      </c>
      <c r="G593" s="1549">
        <v>5518770</v>
      </c>
      <c r="H593" s="781">
        <v>5518770</v>
      </c>
      <c r="I593" s="1566"/>
      <c r="J593" s="587">
        <v>4904000</v>
      </c>
      <c r="K593" s="186">
        <v>88.86</v>
      </c>
      <c r="L593" s="1208">
        <f t="shared" si="439"/>
        <v>88.860380120932746</v>
      </c>
      <c r="M593" s="186">
        <v>100</v>
      </c>
      <c r="N593" s="1209">
        <f t="shared" ref="N593:O593" si="442">G593-J593</f>
        <v>614770</v>
      </c>
      <c r="O593" s="1210">
        <f t="shared" si="442"/>
        <v>5518681.1399999997</v>
      </c>
      <c r="P593" s="1338"/>
    </row>
    <row r="594" spans="2:16" ht="37.5">
      <c r="B594" s="1204"/>
      <c r="C594" s="721">
        <v>70</v>
      </c>
      <c r="D594" s="218" t="s">
        <v>121</v>
      </c>
      <c r="E594" s="196" t="s">
        <v>353</v>
      </c>
      <c r="F594" s="721" t="s">
        <v>310</v>
      </c>
      <c r="G594" s="1549">
        <v>3044100</v>
      </c>
      <c r="H594" s="781">
        <v>3044100</v>
      </c>
      <c r="I594" s="1566" t="s">
        <v>1758</v>
      </c>
      <c r="J594" s="587">
        <v>3041000</v>
      </c>
      <c r="K594" s="186">
        <v>99.9</v>
      </c>
      <c r="L594" s="1208">
        <f t="shared" si="439"/>
        <v>99.898163660852134</v>
      </c>
      <c r="M594" s="186">
        <v>100</v>
      </c>
      <c r="N594" s="1209">
        <f t="shared" ref="N594:O594" si="443">G594-J594</f>
        <v>3100</v>
      </c>
      <c r="O594" s="1210">
        <f t="shared" si="443"/>
        <v>3044000.1</v>
      </c>
      <c r="P594" s="1338"/>
    </row>
    <row r="595" spans="2:16" ht="37.5">
      <c r="B595" s="1204"/>
      <c r="C595" s="721">
        <v>71</v>
      </c>
      <c r="D595" s="218" t="s">
        <v>173</v>
      </c>
      <c r="E595" s="196" t="s">
        <v>353</v>
      </c>
      <c r="F595" s="721" t="s">
        <v>310</v>
      </c>
      <c r="G595" s="1549">
        <v>1302030</v>
      </c>
      <c r="H595" s="781">
        <v>1302030</v>
      </c>
      <c r="I595" s="1566" t="s">
        <v>1759</v>
      </c>
      <c r="J595" s="587">
        <v>1298000</v>
      </c>
      <c r="K595" s="186">
        <v>99.69</v>
      </c>
      <c r="L595" s="1208">
        <f t="shared" si="439"/>
        <v>99.690483322196883</v>
      </c>
      <c r="M595" s="186">
        <v>100</v>
      </c>
      <c r="N595" s="1209">
        <f t="shared" ref="N595:O595" si="444">G595-J595</f>
        <v>4030</v>
      </c>
      <c r="O595" s="1210">
        <f t="shared" si="444"/>
        <v>1301930.31</v>
      </c>
      <c r="P595" s="1338"/>
    </row>
    <row r="596" spans="2:16" ht="50">
      <c r="B596" s="1204"/>
      <c r="C596" s="721">
        <v>72</v>
      </c>
      <c r="D596" s="218" t="s">
        <v>141</v>
      </c>
      <c r="E596" s="196" t="s">
        <v>353</v>
      </c>
      <c r="F596" s="721" t="s">
        <v>142</v>
      </c>
      <c r="G596" s="781">
        <v>250000</v>
      </c>
      <c r="H596" s="781">
        <v>250000</v>
      </c>
      <c r="I596" s="1568" t="s">
        <v>1760</v>
      </c>
      <c r="J596" s="587">
        <v>250000</v>
      </c>
      <c r="K596" s="186">
        <v>100</v>
      </c>
      <c r="L596" s="1208">
        <f t="shared" si="439"/>
        <v>100</v>
      </c>
      <c r="M596" s="186">
        <v>100</v>
      </c>
      <c r="N596" s="1209">
        <f t="shared" ref="N596:O596" si="445">G596-J596</f>
        <v>0</v>
      </c>
      <c r="O596" s="1210">
        <f t="shared" si="445"/>
        <v>249900</v>
      </c>
      <c r="P596" s="1338"/>
    </row>
    <row r="597" spans="2:16" ht="34.5" customHeight="1">
      <c r="B597" s="1204"/>
      <c r="C597" s="721">
        <v>73</v>
      </c>
      <c r="D597" s="218" t="s">
        <v>133</v>
      </c>
      <c r="E597" s="196" t="s">
        <v>1761</v>
      </c>
      <c r="F597" s="721" t="s">
        <v>130</v>
      </c>
      <c r="G597" s="1549">
        <v>34160000</v>
      </c>
      <c r="H597" s="172">
        <v>34160000</v>
      </c>
      <c r="I597" s="221"/>
      <c r="J597" s="587">
        <v>33840000</v>
      </c>
      <c r="K597" s="186">
        <v>99.06</v>
      </c>
      <c r="L597" s="1208">
        <f t="shared" si="439"/>
        <v>99.063231850117091</v>
      </c>
      <c r="M597" s="186">
        <v>100</v>
      </c>
      <c r="N597" s="1209">
        <f t="shared" ref="N597:O597" si="446">G597-J597</f>
        <v>320000</v>
      </c>
      <c r="O597" s="1210">
        <f t="shared" si="446"/>
        <v>34159900.939999998</v>
      </c>
      <c r="P597" s="1338"/>
    </row>
    <row r="598" spans="2:16" ht="34.5" customHeight="1">
      <c r="B598" s="1204"/>
      <c r="C598" s="1263"/>
      <c r="D598" s="1289" t="s">
        <v>748</v>
      </c>
      <c r="E598" s="1265"/>
      <c r="F598" s="1263"/>
      <c r="G598" s="1546"/>
      <c r="H598" s="1552"/>
      <c r="I598" s="1548"/>
      <c r="J598" s="1292"/>
      <c r="K598" s="1269"/>
      <c r="L598" s="1269"/>
      <c r="M598" s="1269"/>
      <c r="N598" s="1341"/>
      <c r="O598" s="1410"/>
      <c r="P598" s="1341"/>
    </row>
    <row r="599" spans="2:16" ht="37.5">
      <c r="B599" s="1204"/>
      <c r="C599" s="721">
        <v>74</v>
      </c>
      <c r="D599" s="218" t="s">
        <v>114</v>
      </c>
      <c r="E599" s="196" t="s">
        <v>353</v>
      </c>
      <c r="F599" s="721" t="s">
        <v>310</v>
      </c>
      <c r="G599" s="1549">
        <v>6520220</v>
      </c>
      <c r="H599" s="781">
        <v>6520220</v>
      </c>
      <c r="I599" s="1566" t="s">
        <v>1762</v>
      </c>
      <c r="J599" s="1293">
        <v>5657000</v>
      </c>
      <c r="K599" s="186">
        <v>86.76</v>
      </c>
      <c r="L599" s="1208">
        <f t="shared" ref="L599:L603" si="447">J599/G599*100</f>
        <v>86.760876166755111</v>
      </c>
      <c r="M599" s="186">
        <v>100</v>
      </c>
      <c r="N599" s="1209">
        <f t="shared" ref="N599:O599" si="448">G599-J599</f>
        <v>863220</v>
      </c>
      <c r="O599" s="1210">
        <f t="shared" si="448"/>
        <v>6520133.2400000002</v>
      </c>
      <c r="P599" s="1338"/>
    </row>
    <row r="600" spans="2:16" ht="37.5">
      <c r="B600" s="1204"/>
      <c r="C600" s="721">
        <v>75</v>
      </c>
      <c r="D600" s="218" t="s">
        <v>121</v>
      </c>
      <c r="E600" s="196" t="s">
        <v>353</v>
      </c>
      <c r="F600" s="721" t="s">
        <v>310</v>
      </c>
      <c r="G600" s="1549">
        <v>5480750</v>
      </c>
      <c r="H600" s="781">
        <v>5480750</v>
      </c>
      <c r="I600" s="1566" t="s">
        <v>1763</v>
      </c>
      <c r="J600" s="1293">
        <v>5442000</v>
      </c>
      <c r="K600" s="186">
        <v>99.29</v>
      </c>
      <c r="L600" s="1208">
        <f t="shared" si="447"/>
        <v>99.29297997536834</v>
      </c>
      <c r="M600" s="186">
        <v>100</v>
      </c>
      <c r="N600" s="1209">
        <f t="shared" ref="N600:O600" si="449">G600-J600</f>
        <v>38750</v>
      </c>
      <c r="O600" s="1210">
        <f t="shared" si="449"/>
        <v>5480650.71</v>
      </c>
      <c r="P600" s="1338"/>
    </row>
    <row r="601" spans="2:16" ht="37.5">
      <c r="B601" s="1204"/>
      <c r="C601" s="721">
        <v>76</v>
      </c>
      <c r="D601" s="218" t="s">
        <v>173</v>
      </c>
      <c r="E601" s="196" t="s">
        <v>353</v>
      </c>
      <c r="F601" s="721" t="s">
        <v>310</v>
      </c>
      <c r="G601" s="1549">
        <v>2170050</v>
      </c>
      <c r="H601" s="781">
        <v>2170050</v>
      </c>
      <c r="I601" s="1566" t="s">
        <v>1764</v>
      </c>
      <c r="J601" s="1293">
        <v>2160000</v>
      </c>
      <c r="K601" s="186">
        <v>99.54</v>
      </c>
      <c r="L601" s="1208">
        <f t="shared" si="447"/>
        <v>99.536877030483168</v>
      </c>
      <c r="M601" s="186">
        <v>100</v>
      </c>
      <c r="N601" s="1209">
        <f t="shared" ref="N601:O601" si="450">G601-J601</f>
        <v>10050</v>
      </c>
      <c r="O601" s="1210">
        <f t="shared" si="450"/>
        <v>2169950.46</v>
      </c>
      <c r="P601" s="1338"/>
    </row>
    <row r="602" spans="2:16" ht="50">
      <c r="B602" s="1204"/>
      <c r="C602" s="721">
        <v>77</v>
      </c>
      <c r="D602" s="218" t="s">
        <v>141</v>
      </c>
      <c r="E602" s="196" t="s">
        <v>353</v>
      </c>
      <c r="F602" s="721" t="s">
        <v>142</v>
      </c>
      <c r="G602" s="781">
        <v>550000</v>
      </c>
      <c r="H602" s="781">
        <v>550000</v>
      </c>
      <c r="I602" s="1568" t="s">
        <v>1765</v>
      </c>
      <c r="J602" s="587">
        <v>550000</v>
      </c>
      <c r="K602" s="186">
        <v>100</v>
      </c>
      <c r="L602" s="1208">
        <f t="shared" si="447"/>
        <v>100</v>
      </c>
      <c r="M602" s="186">
        <v>100</v>
      </c>
      <c r="N602" s="1209">
        <f t="shared" ref="N602:O602" si="451">G602-J602</f>
        <v>0</v>
      </c>
      <c r="O602" s="1210">
        <f t="shared" si="451"/>
        <v>549900</v>
      </c>
      <c r="P602" s="1338"/>
    </row>
    <row r="603" spans="2:16" ht="26.25" customHeight="1">
      <c r="B603" s="1204"/>
      <c r="C603" s="721">
        <v>78</v>
      </c>
      <c r="D603" s="218" t="s">
        <v>133</v>
      </c>
      <c r="E603" s="196" t="s">
        <v>834</v>
      </c>
      <c r="F603" s="721" t="s">
        <v>142</v>
      </c>
      <c r="G603" s="781">
        <v>45660000</v>
      </c>
      <c r="H603" s="1549">
        <v>45660000</v>
      </c>
      <c r="I603" s="1568"/>
      <c r="J603" s="1569">
        <v>45660000</v>
      </c>
      <c r="K603" s="186">
        <v>100</v>
      </c>
      <c r="L603" s="1208">
        <f t="shared" si="447"/>
        <v>100</v>
      </c>
      <c r="M603" s="186">
        <v>100</v>
      </c>
      <c r="N603" s="1209">
        <f t="shared" ref="N603:O603" si="452">G603-J603</f>
        <v>0</v>
      </c>
      <c r="O603" s="1210">
        <f t="shared" si="452"/>
        <v>45659900</v>
      </c>
      <c r="P603" s="1338"/>
    </row>
    <row r="604" spans="2:16" ht="13">
      <c r="B604" s="1204"/>
      <c r="C604" s="1263"/>
      <c r="D604" s="1289" t="s">
        <v>758</v>
      </c>
      <c r="E604" s="1265"/>
      <c r="F604" s="1263"/>
      <c r="G604" s="1546"/>
      <c r="H604" s="1552"/>
      <c r="I604" s="1548"/>
      <c r="J604" s="1268"/>
      <c r="K604" s="1269"/>
      <c r="L604" s="1269"/>
      <c r="M604" s="1269"/>
      <c r="N604" s="1341"/>
      <c r="O604" s="1410"/>
      <c r="P604" s="1341"/>
    </row>
    <row r="605" spans="2:16" ht="39.75" customHeight="1">
      <c r="B605" s="1204"/>
      <c r="C605" s="721">
        <v>79</v>
      </c>
      <c r="D605" s="218" t="s">
        <v>604</v>
      </c>
      <c r="E605" s="196" t="s">
        <v>470</v>
      </c>
      <c r="F605" s="721" t="s">
        <v>310</v>
      </c>
      <c r="G605" s="1549">
        <v>127599303</v>
      </c>
      <c r="H605" s="781">
        <v>122939160</v>
      </c>
      <c r="I605" s="1570" t="s">
        <v>1766</v>
      </c>
      <c r="J605" s="587">
        <v>122939160</v>
      </c>
      <c r="K605" s="186">
        <v>100</v>
      </c>
      <c r="L605" s="1208">
        <f t="shared" ref="L605:L608" si="453">J605/G605*100</f>
        <v>96.347830363932317</v>
      </c>
      <c r="M605" s="186">
        <v>100</v>
      </c>
      <c r="N605" s="1209">
        <f t="shared" ref="N605:O605" si="454">G605-J605</f>
        <v>4660143</v>
      </c>
      <c r="O605" s="1210">
        <f t="shared" si="454"/>
        <v>122939060</v>
      </c>
      <c r="P605" s="1338"/>
    </row>
    <row r="606" spans="2:16" ht="39.75" customHeight="1">
      <c r="B606" s="1204"/>
      <c r="C606" s="721">
        <v>80</v>
      </c>
      <c r="D606" s="218" t="s">
        <v>816</v>
      </c>
      <c r="E606" s="196" t="s">
        <v>470</v>
      </c>
      <c r="F606" s="721" t="s">
        <v>310</v>
      </c>
      <c r="G606" s="1549">
        <v>2572500</v>
      </c>
      <c r="H606" s="781">
        <v>2572500</v>
      </c>
      <c r="I606" s="1570" t="s">
        <v>1767</v>
      </c>
      <c r="J606" s="587">
        <v>740231</v>
      </c>
      <c r="K606" s="186">
        <v>28.77</v>
      </c>
      <c r="L606" s="1208">
        <f t="shared" si="453"/>
        <v>28.774771622934885</v>
      </c>
      <c r="M606" s="186">
        <v>50</v>
      </c>
      <c r="N606" s="1209">
        <f t="shared" ref="N606:O606" si="455">G606-J606</f>
        <v>1832269</v>
      </c>
      <c r="O606" s="1210">
        <f t="shared" si="455"/>
        <v>2572471.23</v>
      </c>
      <c r="P606" s="1338"/>
    </row>
    <row r="607" spans="2:16" ht="51" customHeight="1">
      <c r="B607" s="1204"/>
      <c r="C607" s="721">
        <v>81</v>
      </c>
      <c r="D607" s="218" t="s">
        <v>292</v>
      </c>
      <c r="E607" s="196" t="s">
        <v>470</v>
      </c>
      <c r="F607" s="721" t="s">
        <v>310</v>
      </c>
      <c r="G607" s="1549">
        <v>3183000</v>
      </c>
      <c r="H607" s="781">
        <v>3183000</v>
      </c>
      <c r="I607" s="1570" t="s">
        <v>1768</v>
      </c>
      <c r="J607" s="587">
        <v>3136305</v>
      </c>
      <c r="K607" s="186">
        <v>98.53</v>
      </c>
      <c r="L607" s="1208">
        <f t="shared" si="453"/>
        <v>98.5329877474081</v>
      </c>
      <c r="M607" s="186">
        <v>100</v>
      </c>
      <c r="N607" s="1209">
        <f t="shared" ref="N607:O607" si="456">G607-J607</f>
        <v>46695</v>
      </c>
      <c r="O607" s="1210">
        <f t="shared" si="456"/>
        <v>3182901.47</v>
      </c>
      <c r="P607" s="1338"/>
    </row>
    <row r="608" spans="2:16" ht="24" customHeight="1">
      <c r="B608" s="1204"/>
      <c r="C608" s="721">
        <v>82</v>
      </c>
      <c r="D608" s="218" t="s">
        <v>133</v>
      </c>
      <c r="E608" s="1211"/>
      <c r="F608" s="721" t="s">
        <v>142</v>
      </c>
      <c r="G608" s="1549">
        <v>132790000</v>
      </c>
      <c r="H608" s="781">
        <v>57040000</v>
      </c>
      <c r="I608" s="221"/>
      <c r="J608" s="587">
        <v>57040000</v>
      </c>
      <c r="K608" s="186">
        <v>42.96</v>
      </c>
      <c r="L608" s="1208">
        <f t="shared" si="453"/>
        <v>42.955041795315914</v>
      </c>
      <c r="M608" s="186">
        <v>78</v>
      </c>
      <c r="N608" s="1209">
        <f t="shared" ref="N608:O608" si="457">G608-J608</f>
        <v>75750000</v>
      </c>
      <c r="O608" s="1210">
        <f t="shared" si="457"/>
        <v>57039957.039999999</v>
      </c>
      <c r="P608" s="1338"/>
    </row>
    <row r="609" spans="2:18" ht="12.5">
      <c r="B609" s="1571"/>
      <c r="C609" s="978"/>
      <c r="D609" s="978"/>
      <c r="E609" s="978"/>
      <c r="F609" s="978"/>
      <c r="G609" s="978"/>
      <c r="H609" s="1356"/>
      <c r="I609" s="978"/>
      <c r="J609" s="1356"/>
      <c r="K609" s="978"/>
      <c r="L609" s="978"/>
      <c r="M609" s="978"/>
      <c r="N609" s="1572"/>
      <c r="O609" s="1356"/>
      <c r="P609" s="1572"/>
    </row>
    <row r="610" spans="2:18" ht="33.75" customHeight="1">
      <c r="B610" s="1573"/>
      <c r="C610" s="1031"/>
      <c r="D610" s="1304" t="s">
        <v>53</v>
      </c>
      <c r="E610" s="1031"/>
      <c r="F610" s="1574"/>
      <c r="G610" s="1574">
        <f t="shared" ref="G610:H610" si="458">SUM(G611:G665)</f>
        <v>1647815176</v>
      </c>
      <c r="H610" s="1574">
        <f t="shared" si="458"/>
        <v>421871591.5</v>
      </c>
      <c r="I610" s="1575"/>
      <c r="J610" s="1574">
        <f>SUM(J611:J665)</f>
        <v>862672531</v>
      </c>
      <c r="K610" s="1516">
        <f>J610/H610*100</f>
        <v>204.48699281520595</v>
      </c>
      <c r="L610" s="1576"/>
      <c r="M610" s="1576">
        <f>R610/47</f>
        <v>76.193455509732004</v>
      </c>
      <c r="N610" s="1467">
        <f t="shared" ref="N610:O610" si="459">G610-J610</f>
        <v>785142645</v>
      </c>
      <c r="O610" s="1467">
        <f t="shared" si="459"/>
        <v>421871387.01300716</v>
      </c>
      <c r="P610" s="1031"/>
      <c r="Q610" s="20"/>
      <c r="R610" s="20">
        <f>SUM(M611:M665)</f>
        <v>3581.0924089574041</v>
      </c>
    </row>
    <row r="611" spans="2:18" ht="39.75" customHeight="1">
      <c r="B611" s="1577"/>
      <c r="C611" s="601">
        <v>1</v>
      </c>
      <c r="D611" s="1013" t="s">
        <v>990</v>
      </c>
      <c r="E611" s="1578" t="s">
        <v>353</v>
      </c>
      <c r="F611" s="1579"/>
      <c r="G611" s="771">
        <v>50000000</v>
      </c>
      <c r="H611" s="1580">
        <v>50000000</v>
      </c>
      <c r="I611" s="1581" t="s">
        <v>1769</v>
      </c>
      <c r="J611" s="1582">
        <v>30000000</v>
      </c>
      <c r="K611" s="1583">
        <v>60</v>
      </c>
      <c r="L611" s="1226">
        <f t="shared" ref="L611:L616" si="460">J611/G611*100</f>
        <v>60</v>
      </c>
      <c r="M611" s="1583">
        <v>85</v>
      </c>
      <c r="N611" s="1228">
        <f t="shared" ref="N611:O611" si="461">G611-J611</f>
        <v>20000000</v>
      </c>
      <c r="O611" s="1390">
        <f t="shared" si="461"/>
        <v>49999940</v>
      </c>
      <c r="P611" s="1584"/>
    </row>
    <row r="612" spans="2:18" ht="39.75" customHeight="1">
      <c r="B612" s="1577"/>
      <c r="C612" s="601">
        <v>2</v>
      </c>
      <c r="D612" s="1013" t="s">
        <v>991</v>
      </c>
      <c r="E612" s="1578" t="s">
        <v>977</v>
      </c>
      <c r="F612" s="1579"/>
      <c r="G612" s="771">
        <v>100000000</v>
      </c>
      <c r="H612" s="1580"/>
      <c r="I612" s="1581" t="s">
        <v>1769</v>
      </c>
      <c r="J612" s="1585">
        <v>0</v>
      </c>
      <c r="K612" s="955">
        <v>0</v>
      </c>
      <c r="L612" s="1226">
        <f t="shared" si="460"/>
        <v>0</v>
      </c>
      <c r="M612" s="1583">
        <v>85</v>
      </c>
      <c r="N612" s="1228">
        <f t="shared" ref="N612:O612" si="462">G612-J612</f>
        <v>100000000</v>
      </c>
      <c r="O612" s="1390">
        <f t="shared" si="462"/>
        <v>0</v>
      </c>
      <c r="P612" s="1308" t="s">
        <v>1770</v>
      </c>
    </row>
    <row r="613" spans="2:18" ht="39.75" customHeight="1">
      <c r="B613" s="1577"/>
      <c r="C613" s="601">
        <v>3</v>
      </c>
      <c r="D613" s="1013" t="s">
        <v>993</v>
      </c>
      <c r="E613" s="1578" t="s">
        <v>977</v>
      </c>
      <c r="F613" s="1579"/>
      <c r="G613" s="771">
        <v>50000000</v>
      </c>
      <c r="H613" s="1580"/>
      <c r="I613" s="1581" t="s">
        <v>1769</v>
      </c>
      <c r="J613" s="1585">
        <v>0</v>
      </c>
      <c r="K613" s="955">
        <v>0</v>
      </c>
      <c r="L613" s="1226">
        <f t="shared" si="460"/>
        <v>0</v>
      </c>
      <c r="M613" s="1583">
        <v>85</v>
      </c>
      <c r="N613" s="1228">
        <f t="shared" ref="N613:O613" si="463">G613-J613</f>
        <v>50000000</v>
      </c>
      <c r="O613" s="1390">
        <f t="shared" si="463"/>
        <v>0</v>
      </c>
      <c r="P613" s="1308" t="s">
        <v>1770</v>
      </c>
    </row>
    <row r="614" spans="2:18" ht="39.75" customHeight="1">
      <c r="B614" s="1577"/>
      <c r="C614" s="601">
        <v>4</v>
      </c>
      <c r="D614" s="1013" t="s">
        <v>994</v>
      </c>
      <c r="E614" s="1578" t="s">
        <v>977</v>
      </c>
      <c r="F614" s="1579"/>
      <c r="G614" s="771">
        <v>100000000</v>
      </c>
      <c r="H614" s="1580"/>
      <c r="I614" s="1581" t="s">
        <v>1769</v>
      </c>
      <c r="J614" s="1585">
        <v>0</v>
      </c>
      <c r="K614" s="955">
        <v>0</v>
      </c>
      <c r="L614" s="1226">
        <f t="shared" si="460"/>
        <v>0</v>
      </c>
      <c r="M614" s="1583">
        <v>85</v>
      </c>
      <c r="N614" s="1228">
        <f t="shared" ref="N614:O614" si="464">G614-J614</f>
        <v>100000000</v>
      </c>
      <c r="O614" s="1390">
        <f t="shared" si="464"/>
        <v>0</v>
      </c>
      <c r="P614" s="1308" t="s">
        <v>1770</v>
      </c>
    </row>
    <row r="615" spans="2:18" ht="39.75" customHeight="1">
      <c r="B615" s="1577"/>
      <c r="C615" s="601">
        <v>5</v>
      </c>
      <c r="D615" s="1013" t="s">
        <v>995</v>
      </c>
      <c r="E615" s="1578" t="s">
        <v>977</v>
      </c>
      <c r="F615" s="1579"/>
      <c r="G615" s="771">
        <v>50000000</v>
      </c>
      <c r="H615" s="1580"/>
      <c r="I615" s="1581" t="s">
        <v>1769</v>
      </c>
      <c r="J615" s="1585">
        <v>0</v>
      </c>
      <c r="K615" s="955">
        <v>0</v>
      </c>
      <c r="L615" s="1226">
        <f t="shared" si="460"/>
        <v>0</v>
      </c>
      <c r="M615" s="1583">
        <v>85</v>
      </c>
      <c r="N615" s="1228">
        <f t="shared" ref="N615:O615" si="465">G615-J615</f>
        <v>50000000</v>
      </c>
      <c r="O615" s="1390">
        <f t="shared" si="465"/>
        <v>0</v>
      </c>
      <c r="P615" s="1308" t="s">
        <v>1770</v>
      </c>
    </row>
    <row r="616" spans="2:18" ht="39.75" customHeight="1">
      <c r="B616" s="1577"/>
      <c r="C616" s="601">
        <v>6</v>
      </c>
      <c r="D616" s="1013" t="s">
        <v>996</v>
      </c>
      <c r="E616" s="1578" t="s">
        <v>977</v>
      </c>
      <c r="F616" s="1579"/>
      <c r="G616" s="771">
        <v>50000000</v>
      </c>
      <c r="H616" s="1580">
        <v>50000000</v>
      </c>
      <c r="I616" s="1581" t="s">
        <v>1769</v>
      </c>
      <c r="J616" s="1582">
        <v>30000000</v>
      </c>
      <c r="K616" s="1583">
        <v>60</v>
      </c>
      <c r="L616" s="1226">
        <f t="shared" si="460"/>
        <v>60</v>
      </c>
      <c r="M616" s="1583">
        <v>85</v>
      </c>
      <c r="N616" s="1228">
        <f t="shared" ref="N616:O616" si="466">G616-J616</f>
        <v>20000000</v>
      </c>
      <c r="O616" s="1390">
        <f t="shared" si="466"/>
        <v>49999940</v>
      </c>
      <c r="P616" s="1584"/>
    </row>
    <row r="617" spans="2:18" ht="35.25" customHeight="1">
      <c r="B617" s="1586"/>
      <c r="C617" s="1587"/>
      <c r="D617" s="1478" t="s">
        <v>138</v>
      </c>
      <c r="E617" s="1588"/>
      <c r="F617" s="1588"/>
      <c r="G617" s="1589"/>
      <c r="H617" s="1589"/>
      <c r="I617" s="1590"/>
      <c r="J617" s="1591"/>
      <c r="K617" s="1592"/>
      <c r="L617" s="1592"/>
      <c r="M617" s="1592"/>
      <c r="N617" s="1590"/>
      <c r="O617" s="1270"/>
      <c r="P617" s="1590"/>
    </row>
    <row r="618" spans="2:18" ht="48" customHeight="1">
      <c r="B618" s="1586"/>
      <c r="C618" s="1335">
        <v>7</v>
      </c>
      <c r="D618" s="1294" t="s">
        <v>604</v>
      </c>
      <c r="E618" s="934" t="s">
        <v>977</v>
      </c>
      <c r="F618" s="934" t="s">
        <v>310</v>
      </c>
      <c r="G618" s="776">
        <f>'UPT SPAM'!E10</f>
        <v>14824700</v>
      </c>
      <c r="H618" s="776"/>
      <c r="I618" s="221"/>
      <c r="J618" s="1506">
        <v>14824700</v>
      </c>
      <c r="K618" s="1208">
        <f>J618/G618*100</f>
        <v>100</v>
      </c>
      <c r="L618" s="1208">
        <f t="shared" ref="L618:L628" si="467">J618/G618*100</f>
        <v>100</v>
      </c>
      <c r="M618" s="1555">
        <v>100</v>
      </c>
      <c r="N618" s="1209">
        <f t="shared" ref="N618:O618" si="468">G618-J618</f>
        <v>0</v>
      </c>
      <c r="O618" s="1210">
        <f t="shared" si="468"/>
        <v>-100</v>
      </c>
      <c r="P618" s="1352" t="s">
        <v>1771</v>
      </c>
      <c r="Q618" s="781"/>
      <c r="R618" s="781"/>
    </row>
    <row r="619" spans="2:18" ht="48" customHeight="1">
      <c r="B619" s="1586"/>
      <c r="C619" s="1335">
        <v>8</v>
      </c>
      <c r="D619" s="1294" t="s">
        <v>114</v>
      </c>
      <c r="E619" s="934" t="s">
        <v>978</v>
      </c>
      <c r="F619" s="934" t="s">
        <v>310</v>
      </c>
      <c r="G619" s="776">
        <f>'UPT SPAM'!E11</f>
        <v>16798891</v>
      </c>
      <c r="H619" s="1593">
        <v>9853361.5</v>
      </c>
      <c r="I619" s="221"/>
      <c r="J619" s="1594">
        <v>8310209</v>
      </c>
      <c r="K619" s="1595">
        <v>61.14</v>
      </c>
      <c r="L619" s="1208">
        <f t="shared" si="467"/>
        <v>49.468795291308219</v>
      </c>
      <c r="M619" s="1555">
        <v>70</v>
      </c>
      <c r="N619" s="1209">
        <f t="shared" ref="N619:O619" si="469">G619-J619</f>
        <v>8488682</v>
      </c>
      <c r="O619" s="1596">
        <f t="shared" si="469"/>
        <v>9853300.3599999994</v>
      </c>
      <c r="P619" s="221"/>
      <c r="Q619" s="787"/>
      <c r="R619" s="787"/>
    </row>
    <row r="620" spans="2:18" ht="48" customHeight="1">
      <c r="B620" s="1586"/>
      <c r="C620" s="1335">
        <v>9</v>
      </c>
      <c r="D620" s="1294" t="s">
        <v>121</v>
      </c>
      <c r="E620" s="934" t="s">
        <v>978</v>
      </c>
      <c r="F620" s="934" t="s">
        <v>310</v>
      </c>
      <c r="G620" s="776">
        <f>'UPT SPAM'!E12</f>
        <v>3800750</v>
      </c>
      <c r="H620" s="1593">
        <v>3800750</v>
      </c>
      <c r="I620" s="221"/>
      <c r="J620" s="1594">
        <f>1360650+1003050+926050</f>
        <v>3289750</v>
      </c>
      <c r="K620" s="1595">
        <v>62.19</v>
      </c>
      <c r="L620" s="1208">
        <f t="shared" si="467"/>
        <v>86.555285141090579</v>
      </c>
      <c r="M620" s="1555">
        <v>70</v>
      </c>
      <c r="N620" s="1209">
        <f t="shared" ref="N620:O620" si="470">G620-J620</f>
        <v>511000</v>
      </c>
      <c r="O620" s="1596">
        <f t="shared" si="470"/>
        <v>3800687.81</v>
      </c>
      <c r="P620" s="221"/>
      <c r="Q620" s="790"/>
      <c r="R620" s="790"/>
    </row>
    <row r="621" spans="2:18" ht="48" customHeight="1">
      <c r="B621" s="1586"/>
      <c r="C621" s="1335">
        <v>10</v>
      </c>
      <c r="D621" s="1294" t="s">
        <v>141</v>
      </c>
      <c r="E621" s="934" t="s">
        <v>978</v>
      </c>
      <c r="F621" s="934" t="s">
        <v>142</v>
      </c>
      <c r="G621" s="776">
        <f>'UPT SPAM'!E13</f>
        <v>460000</v>
      </c>
      <c r="H621" s="1593">
        <v>460000</v>
      </c>
      <c r="I621" s="221"/>
      <c r="J621" s="1594">
        <f>130000+130000+100000</f>
        <v>360000</v>
      </c>
      <c r="K621" s="1595">
        <v>56.52</v>
      </c>
      <c r="L621" s="1208">
        <f t="shared" si="467"/>
        <v>78.260869565217391</v>
      </c>
      <c r="M621" s="1555">
        <v>100</v>
      </c>
      <c r="N621" s="1209">
        <f t="shared" ref="N621:O621" si="471">G621-J621</f>
        <v>100000</v>
      </c>
      <c r="O621" s="1596">
        <f t="shared" si="471"/>
        <v>459943.48</v>
      </c>
      <c r="P621" s="221"/>
      <c r="Q621" s="790"/>
      <c r="R621" s="790"/>
    </row>
    <row r="622" spans="2:18" ht="48" customHeight="1">
      <c r="B622" s="1586"/>
      <c r="C622" s="1335">
        <v>11</v>
      </c>
      <c r="D622" s="1294" t="s">
        <v>123</v>
      </c>
      <c r="E622" s="934" t="s">
        <v>978</v>
      </c>
      <c r="F622" s="934" t="s">
        <v>310</v>
      </c>
      <c r="G622" s="776">
        <f>'UPT SPAM'!E14</f>
        <v>550000</v>
      </c>
      <c r="H622" s="1593">
        <v>550000</v>
      </c>
      <c r="I622" s="221"/>
      <c r="J622" s="1597">
        <v>550000</v>
      </c>
      <c r="K622" s="1595">
        <v>100</v>
      </c>
      <c r="L622" s="1208">
        <f t="shared" si="467"/>
        <v>100</v>
      </c>
      <c r="M622" s="665">
        <v>100</v>
      </c>
      <c r="N622" s="1209">
        <f t="shared" ref="N622:O622" si="472">G622-J622</f>
        <v>0</v>
      </c>
      <c r="O622" s="1596">
        <f t="shared" si="472"/>
        <v>549900</v>
      </c>
      <c r="P622" s="221"/>
      <c r="Q622" s="790"/>
      <c r="R622" s="790"/>
    </row>
    <row r="623" spans="2:18" ht="48" customHeight="1">
      <c r="B623" s="1586"/>
      <c r="C623" s="1335">
        <v>12</v>
      </c>
      <c r="D623" s="1294" t="s">
        <v>161</v>
      </c>
      <c r="E623" s="934" t="s">
        <v>977</v>
      </c>
      <c r="F623" s="934" t="s">
        <v>310</v>
      </c>
      <c r="G623" s="776">
        <f>'UPT SPAM'!E15</f>
        <v>5612796</v>
      </c>
      <c r="H623" s="1593"/>
      <c r="I623" s="221"/>
      <c r="J623" s="1598"/>
      <c r="K623" s="1595">
        <v>0</v>
      </c>
      <c r="L623" s="1208">
        <f t="shared" si="467"/>
        <v>0</v>
      </c>
      <c r="M623" s="1555">
        <v>30</v>
      </c>
      <c r="N623" s="1209">
        <f t="shared" ref="N623:O623" si="473">G623-J623</f>
        <v>5612796</v>
      </c>
      <c r="O623" s="1596">
        <f t="shared" si="473"/>
        <v>0</v>
      </c>
      <c r="P623" s="1352" t="s">
        <v>1772</v>
      </c>
      <c r="Q623" s="790"/>
      <c r="R623" s="790"/>
    </row>
    <row r="624" spans="2:18" ht="48" customHeight="1">
      <c r="B624" s="1586"/>
      <c r="C624" s="1335">
        <v>13</v>
      </c>
      <c r="D624" s="1294" t="s">
        <v>268</v>
      </c>
      <c r="E624" s="934" t="s">
        <v>977</v>
      </c>
      <c r="F624" s="934" t="s">
        <v>310</v>
      </c>
      <c r="G624" s="776">
        <f>'UPT SPAM'!E16</f>
        <v>17454400</v>
      </c>
      <c r="H624" s="776"/>
      <c r="I624" s="221"/>
      <c r="J624" s="1506">
        <v>11014400</v>
      </c>
      <c r="K624" s="1595">
        <v>0</v>
      </c>
      <c r="L624" s="1208">
        <f t="shared" si="467"/>
        <v>63.103859198826662</v>
      </c>
      <c r="M624" s="1555">
        <v>100</v>
      </c>
      <c r="N624" s="1209">
        <f t="shared" ref="N624:O624" si="474">G624-J624</f>
        <v>6440000</v>
      </c>
      <c r="O624" s="1210">
        <f t="shared" si="474"/>
        <v>0</v>
      </c>
      <c r="P624" s="1352" t="s">
        <v>1773</v>
      </c>
      <c r="Q624" s="790"/>
      <c r="R624" s="790"/>
    </row>
    <row r="625" spans="2:18" ht="48" customHeight="1">
      <c r="B625" s="1586"/>
      <c r="C625" s="1335">
        <v>14</v>
      </c>
      <c r="D625" s="1294" t="s">
        <v>153</v>
      </c>
      <c r="E625" s="934" t="s">
        <v>978</v>
      </c>
      <c r="F625" s="934" t="s">
        <v>310</v>
      </c>
      <c r="G625" s="776">
        <f>'UPT SPAM'!E17</f>
        <v>3067652</v>
      </c>
      <c r="H625" s="776">
        <v>9346652</v>
      </c>
      <c r="I625" s="221"/>
      <c r="J625" s="1594">
        <f>901191+1008061+596250</f>
        <v>2505502</v>
      </c>
      <c r="K625" s="1595">
        <v>20.43</v>
      </c>
      <c r="L625" s="1208">
        <f t="shared" si="467"/>
        <v>81.674909670327665</v>
      </c>
      <c r="M625" s="1555">
        <v>70</v>
      </c>
      <c r="N625" s="1209">
        <f t="shared" ref="N625:O625" si="475">G625-J625</f>
        <v>562150</v>
      </c>
      <c r="O625" s="1210">
        <f t="shared" si="475"/>
        <v>9346631.5700000003</v>
      </c>
      <c r="P625" s="221"/>
      <c r="Q625" s="790"/>
      <c r="R625" s="790"/>
    </row>
    <row r="626" spans="2:18" ht="48" customHeight="1">
      <c r="B626" s="1586"/>
      <c r="C626" s="1335">
        <v>15</v>
      </c>
      <c r="D626" s="1294" t="s">
        <v>216</v>
      </c>
      <c r="E626" s="934" t="s">
        <v>978</v>
      </c>
      <c r="F626" s="934" t="s">
        <v>20</v>
      </c>
      <c r="G626" s="776">
        <f>'UPT SPAM'!E18</f>
        <v>18300000</v>
      </c>
      <c r="H626" s="1593"/>
      <c r="I626" s="221"/>
      <c r="J626" s="1594">
        <f>4480000+400000</f>
        <v>4880000</v>
      </c>
      <c r="K626" s="1595">
        <v>24.48</v>
      </c>
      <c r="L626" s="1208">
        <f t="shared" si="467"/>
        <v>26.666666666666668</v>
      </c>
      <c r="M626" s="1555">
        <v>70</v>
      </c>
      <c r="N626" s="1209">
        <f t="shared" ref="N626:O626" si="476">G626-J626</f>
        <v>13420000</v>
      </c>
      <c r="O626" s="1596">
        <f t="shared" si="476"/>
        <v>-24.48</v>
      </c>
      <c r="P626" s="221"/>
      <c r="Q626" s="790"/>
      <c r="R626" s="790"/>
    </row>
    <row r="627" spans="2:18" ht="48" customHeight="1">
      <c r="B627" s="1586"/>
      <c r="C627" s="1335">
        <v>16</v>
      </c>
      <c r="D627" s="1294" t="s">
        <v>218</v>
      </c>
      <c r="E627" s="934" t="s">
        <v>353</v>
      </c>
      <c r="F627" s="934" t="s">
        <v>20</v>
      </c>
      <c r="G627" s="776">
        <f>'UPT SPAM'!E19</f>
        <v>4380000</v>
      </c>
      <c r="H627" s="1593"/>
      <c r="I627" s="221"/>
      <c r="J627" s="1594">
        <v>2920000</v>
      </c>
      <c r="K627" s="1595">
        <v>66.67</v>
      </c>
      <c r="L627" s="1208">
        <f t="shared" si="467"/>
        <v>66.666666666666657</v>
      </c>
      <c r="M627" s="1555">
        <v>70</v>
      </c>
      <c r="N627" s="1209">
        <f t="shared" ref="N627:O627" si="477">G627-J627</f>
        <v>1460000</v>
      </c>
      <c r="O627" s="1596">
        <f t="shared" si="477"/>
        <v>-66.67</v>
      </c>
      <c r="P627" s="221"/>
      <c r="Q627" s="790"/>
      <c r="R627" s="790"/>
    </row>
    <row r="628" spans="2:18" ht="48" customHeight="1">
      <c r="B628" s="1586"/>
      <c r="C628" s="1335">
        <v>17</v>
      </c>
      <c r="D628" s="1294" t="s">
        <v>220</v>
      </c>
      <c r="E628" s="934" t="s">
        <v>353</v>
      </c>
      <c r="F628" s="934" t="s">
        <v>20</v>
      </c>
      <c r="G628" s="776">
        <f>'UPT SPAM'!E20</f>
        <v>4140000</v>
      </c>
      <c r="H628" s="1593"/>
      <c r="I628" s="221"/>
      <c r="J628" s="1594">
        <v>2760000</v>
      </c>
      <c r="K628" s="1595">
        <v>66.67</v>
      </c>
      <c r="L628" s="1208">
        <f t="shared" si="467"/>
        <v>66.666666666666657</v>
      </c>
      <c r="M628" s="1555">
        <v>70</v>
      </c>
      <c r="N628" s="1209">
        <f t="shared" ref="N628:O628" si="478">G628-J628</f>
        <v>1380000</v>
      </c>
      <c r="O628" s="1596">
        <f t="shared" si="478"/>
        <v>-66.67</v>
      </c>
      <c r="P628" s="221"/>
      <c r="Q628" s="790"/>
      <c r="R628" s="790"/>
    </row>
    <row r="629" spans="2:18" ht="45.75" customHeight="1">
      <c r="B629" s="1586"/>
      <c r="C629" s="1587"/>
      <c r="D629" s="1478" t="s">
        <v>980</v>
      </c>
      <c r="E629" s="1599"/>
      <c r="F629" s="1599"/>
      <c r="G629" s="1589"/>
      <c r="H629" s="1600"/>
      <c r="I629" s="1548"/>
      <c r="J629" s="1292"/>
      <c r="K629" s="1592"/>
      <c r="L629" s="1592"/>
      <c r="M629" s="1409"/>
      <c r="N629" s="1548"/>
      <c r="O629" s="1410"/>
      <c r="P629" s="1548"/>
      <c r="Q629" s="1601"/>
      <c r="R629" s="1601"/>
    </row>
    <row r="630" spans="2:18" ht="36.75" customHeight="1">
      <c r="B630" s="1586"/>
      <c r="C630" s="1335">
        <v>18</v>
      </c>
      <c r="D630" s="1294" t="s">
        <v>125</v>
      </c>
      <c r="E630" s="934" t="s">
        <v>353</v>
      </c>
      <c r="F630" s="934" t="s">
        <v>310</v>
      </c>
      <c r="G630" s="776">
        <f>'UPT SPAM'!E22</f>
        <v>6045000</v>
      </c>
      <c r="H630" s="776">
        <v>4030000</v>
      </c>
      <c r="I630" s="221"/>
      <c r="J630" s="1602">
        <v>4030000</v>
      </c>
      <c r="K630" s="1595">
        <v>50</v>
      </c>
      <c r="L630" s="1208">
        <f t="shared" ref="L630:L633" si="479">J630/G630*100</f>
        <v>66.666666666666657</v>
      </c>
      <c r="M630" s="1555">
        <v>70</v>
      </c>
      <c r="N630" s="1209">
        <f t="shared" ref="N630:O630" si="480">G630-J630</f>
        <v>2015000</v>
      </c>
      <c r="O630" s="1210">
        <f t="shared" si="480"/>
        <v>4029950</v>
      </c>
      <c r="P630" s="221"/>
      <c r="Q630" s="1601"/>
      <c r="R630" s="1601"/>
    </row>
    <row r="631" spans="2:18" ht="36.75" customHeight="1">
      <c r="B631" s="1586"/>
      <c r="C631" s="1335">
        <v>19</v>
      </c>
      <c r="D631" s="1294" t="s">
        <v>254</v>
      </c>
      <c r="E631" s="934" t="s">
        <v>353</v>
      </c>
      <c r="F631" s="934" t="s">
        <v>310</v>
      </c>
      <c r="G631" s="776">
        <f>'UPT SPAM'!E23</f>
        <v>3780000</v>
      </c>
      <c r="H631" s="776"/>
      <c r="I631" s="221"/>
      <c r="J631" s="1603">
        <v>1620000</v>
      </c>
      <c r="K631" s="1595">
        <v>0</v>
      </c>
      <c r="L631" s="1208">
        <f t="shared" si="479"/>
        <v>42.857142857142854</v>
      </c>
      <c r="M631" s="665">
        <v>0</v>
      </c>
      <c r="N631" s="1209">
        <f t="shared" ref="N631:O631" si="481">G631-J631</f>
        <v>2160000</v>
      </c>
      <c r="O631" s="1210">
        <f t="shared" si="481"/>
        <v>0</v>
      </c>
      <c r="P631" s="221"/>
      <c r="Q631" s="1601"/>
      <c r="R631" s="1601"/>
    </row>
    <row r="632" spans="2:18" ht="36.75" customHeight="1">
      <c r="B632" s="1586"/>
      <c r="C632" s="1335">
        <v>20</v>
      </c>
      <c r="D632" s="1294" t="s">
        <v>133</v>
      </c>
      <c r="E632" s="934" t="s">
        <v>981</v>
      </c>
      <c r="F632" s="934" t="s">
        <v>331</v>
      </c>
      <c r="G632" s="776">
        <f>'UPT SPAM'!E24</f>
        <v>40526000</v>
      </c>
      <c r="H632" s="776"/>
      <c r="I632" s="221"/>
      <c r="J632" s="1604">
        <v>17199600</v>
      </c>
      <c r="K632" s="1595">
        <v>24.7</v>
      </c>
      <c r="L632" s="1208">
        <f t="shared" si="479"/>
        <v>42.440902136899766</v>
      </c>
      <c r="M632" s="1555">
        <v>70</v>
      </c>
      <c r="N632" s="1209">
        <f t="shared" ref="N632:O632" si="482">G632-J632</f>
        <v>23326400</v>
      </c>
      <c r="O632" s="1210">
        <f t="shared" si="482"/>
        <v>-24.7</v>
      </c>
      <c r="P632" s="221"/>
      <c r="Q632" s="1601"/>
      <c r="R632" s="1601"/>
    </row>
    <row r="633" spans="2:18" ht="36.75" customHeight="1">
      <c r="B633" s="1586"/>
      <c r="C633" s="1335">
        <v>21</v>
      </c>
      <c r="D633" s="1294" t="s">
        <v>351</v>
      </c>
      <c r="E633" s="934" t="s">
        <v>353</v>
      </c>
      <c r="F633" s="934" t="s">
        <v>331</v>
      </c>
      <c r="G633" s="776">
        <f>'UPT SPAM'!E25</f>
        <v>2250000</v>
      </c>
      <c r="H633" s="776"/>
      <c r="I633" s="221"/>
      <c r="J633" s="1605">
        <v>1500000</v>
      </c>
      <c r="K633" s="1595">
        <v>100</v>
      </c>
      <c r="L633" s="1208">
        <f t="shared" si="479"/>
        <v>66.666666666666657</v>
      </c>
      <c r="M633" s="1555">
        <v>100</v>
      </c>
      <c r="N633" s="1209">
        <f t="shared" ref="N633:O633" si="483">G633-J633</f>
        <v>750000</v>
      </c>
      <c r="O633" s="1210">
        <f t="shared" si="483"/>
        <v>-100</v>
      </c>
      <c r="P633" s="221"/>
      <c r="Q633" s="1601"/>
      <c r="R633" s="1601"/>
    </row>
    <row r="634" spans="2:18" ht="26">
      <c r="B634" s="1586"/>
      <c r="C634" s="1587"/>
      <c r="D634" s="1478" t="s">
        <v>724</v>
      </c>
      <c r="E634" s="1599"/>
      <c r="F634" s="1599"/>
      <c r="G634" s="1589"/>
      <c r="H634" s="1600"/>
      <c r="I634" s="1548"/>
      <c r="J634" s="1292"/>
      <c r="K634" s="1592"/>
      <c r="L634" s="1606"/>
      <c r="M634" s="1607"/>
      <c r="N634" s="1548"/>
      <c r="O634" s="1410"/>
      <c r="P634" s="1548"/>
      <c r="Q634" s="1601"/>
      <c r="R634" s="1601"/>
    </row>
    <row r="635" spans="2:18" ht="35.25" customHeight="1">
      <c r="B635" s="1586"/>
      <c r="C635" s="1335">
        <v>22</v>
      </c>
      <c r="D635" s="1294" t="s">
        <v>629</v>
      </c>
      <c r="E635" s="934" t="s">
        <v>978</v>
      </c>
      <c r="F635" s="934" t="s">
        <v>142</v>
      </c>
      <c r="G635" s="1608">
        <v>233000000</v>
      </c>
      <c r="H635" s="1609"/>
      <c r="I635" s="221"/>
      <c r="J635" s="1603">
        <v>143000000</v>
      </c>
      <c r="K635" s="1595">
        <v>37.130000000000003</v>
      </c>
      <c r="L635" s="1208">
        <f t="shared" ref="L635:L636" si="484">J635/G635*100</f>
        <v>61.373390557939913</v>
      </c>
      <c r="M635" s="1555">
        <v>83</v>
      </c>
      <c r="N635" s="1209">
        <f t="shared" ref="N635:O635" si="485">G635-J635</f>
        <v>90000000</v>
      </c>
      <c r="O635" s="1210">
        <f t="shared" si="485"/>
        <v>-37.130000000000003</v>
      </c>
      <c r="P635" s="221"/>
      <c r="Q635" s="1601"/>
      <c r="R635" s="1601"/>
    </row>
    <row r="636" spans="2:18" ht="35.25" customHeight="1">
      <c r="B636" s="1586"/>
      <c r="C636" s="1335">
        <v>23</v>
      </c>
      <c r="D636" s="1294" t="s">
        <v>167</v>
      </c>
      <c r="E636" s="934" t="s">
        <v>977</v>
      </c>
      <c r="F636" s="934" t="s">
        <v>142</v>
      </c>
      <c r="G636" s="1608">
        <v>8160000</v>
      </c>
      <c r="H636" s="1609"/>
      <c r="I636" s="221"/>
      <c r="J636" s="1605">
        <v>4540000</v>
      </c>
      <c r="K636" s="1595">
        <v>52.89</v>
      </c>
      <c r="L636" s="1208">
        <f t="shared" si="484"/>
        <v>55.637254901960787</v>
      </c>
      <c r="M636" s="1555">
        <v>83</v>
      </c>
      <c r="N636" s="1209">
        <f t="shared" ref="N636:O636" si="486">G636-J636</f>
        <v>3620000</v>
      </c>
      <c r="O636" s="1210">
        <f t="shared" si="486"/>
        <v>-52.89</v>
      </c>
      <c r="P636" s="221"/>
      <c r="Q636" s="1601"/>
      <c r="R636" s="1601"/>
    </row>
    <row r="637" spans="2:18" ht="25.5" customHeight="1">
      <c r="B637" s="1586"/>
      <c r="C637" s="1587"/>
      <c r="D637" s="1478" t="s">
        <v>169</v>
      </c>
      <c r="E637" s="1599"/>
      <c r="F637" s="1599"/>
      <c r="G637" s="1589"/>
      <c r="H637" s="1600"/>
      <c r="I637" s="1548"/>
      <c r="J637" s="1292"/>
      <c r="K637" s="1592"/>
      <c r="L637" s="1606"/>
      <c r="M637" s="1607"/>
      <c r="N637" s="1548"/>
      <c r="O637" s="1410"/>
      <c r="P637" s="1548"/>
      <c r="Q637" s="1601"/>
      <c r="R637" s="1601"/>
    </row>
    <row r="638" spans="2:18" ht="31.5" customHeight="1">
      <c r="B638" s="1586"/>
      <c r="C638" s="1335">
        <v>24</v>
      </c>
      <c r="D638" s="1294" t="s">
        <v>199</v>
      </c>
      <c r="E638" s="934" t="s">
        <v>353</v>
      </c>
      <c r="F638" s="934" t="s">
        <v>142</v>
      </c>
      <c r="G638" s="776">
        <v>36216000</v>
      </c>
      <c r="H638" s="776"/>
      <c r="I638" s="221"/>
      <c r="J638" s="802">
        <v>36200000</v>
      </c>
      <c r="K638" s="1595">
        <v>99.96</v>
      </c>
      <c r="L638" s="1208">
        <f t="shared" ref="L638:L644" si="487">J638/G638*100</f>
        <v>99.955820631764965</v>
      </c>
      <c r="M638" s="665">
        <v>100</v>
      </c>
      <c r="N638" s="1209">
        <f t="shared" ref="N638:O638" si="488">G638-J638</f>
        <v>16000</v>
      </c>
      <c r="O638" s="1210">
        <f t="shared" si="488"/>
        <v>-99.96</v>
      </c>
      <c r="P638" s="221"/>
    </row>
    <row r="639" spans="2:18" ht="31.5" customHeight="1">
      <c r="B639" s="1586"/>
      <c r="C639" s="1335">
        <v>25</v>
      </c>
      <c r="D639" s="1294" t="s">
        <v>186</v>
      </c>
      <c r="E639" s="934" t="s">
        <v>978</v>
      </c>
      <c r="F639" s="934" t="s">
        <v>331</v>
      </c>
      <c r="G639" s="1608">
        <v>450000000</v>
      </c>
      <c r="H639" s="1608"/>
      <c r="I639" s="221"/>
      <c r="J639" s="1610">
        <f>176750000+17450000+17450000</f>
        <v>211650000</v>
      </c>
      <c r="K639" s="1595">
        <v>38.49</v>
      </c>
      <c r="L639" s="1208">
        <f t="shared" si="487"/>
        <v>47.033333333333331</v>
      </c>
      <c r="M639" s="1555">
        <v>83</v>
      </c>
      <c r="N639" s="1209">
        <f t="shared" ref="N639:O639" si="489">G639-J639</f>
        <v>238350000</v>
      </c>
      <c r="O639" s="1210">
        <f t="shared" si="489"/>
        <v>-38.49</v>
      </c>
      <c r="P639" s="221"/>
    </row>
    <row r="640" spans="2:18" ht="31.5" hidden="1" customHeight="1">
      <c r="B640" s="1586"/>
      <c r="C640" s="1335">
        <v>26</v>
      </c>
      <c r="D640" s="1294" t="s">
        <v>252</v>
      </c>
      <c r="E640" s="934" t="s">
        <v>353</v>
      </c>
      <c r="F640" s="934" t="s">
        <v>331</v>
      </c>
      <c r="G640" s="776">
        <v>0</v>
      </c>
      <c r="H640" s="776"/>
      <c r="I640" s="221"/>
      <c r="J640" s="1610">
        <f t="shared" ref="J640:J641" si="490">56000000+8000000+8000000</f>
        <v>72000000</v>
      </c>
      <c r="K640" s="1595">
        <v>0</v>
      </c>
      <c r="L640" s="1208" t="e">
        <f t="shared" si="487"/>
        <v>#DIV/0!</v>
      </c>
      <c r="M640" s="665">
        <v>0</v>
      </c>
      <c r="N640" s="1209">
        <f t="shared" ref="N640:O640" si="491">G640-J640</f>
        <v>-72000000</v>
      </c>
      <c r="O640" s="1210">
        <f t="shared" si="491"/>
        <v>0</v>
      </c>
      <c r="P640" s="221"/>
    </row>
    <row r="641" spans="2:16" ht="31.5" customHeight="1">
      <c r="B641" s="1586"/>
      <c r="C641" s="1335">
        <v>27</v>
      </c>
      <c r="D641" s="1294" t="s">
        <v>191</v>
      </c>
      <c r="E641" s="934" t="s">
        <v>978</v>
      </c>
      <c r="F641" s="934" t="s">
        <v>331</v>
      </c>
      <c r="G641" s="776">
        <v>96000000</v>
      </c>
      <c r="H641" s="776"/>
      <c r="I641" s="221"/>
      <c r="J641" s="1610">
        <f t="shared" si="490"/>
        <v>72000000</v>
      </c>
      <c r="K641" s="1595">
        <v>66.67</v>
      </c>
      <c r="L641" s="1208">
        <f t="shared" si="487"/>
        <v>75</v>
      </c>
      <c r="M641" s="1555">
        <v>83</v>
      </c>
      <c r="N641" s="1209">
        <f t="shared" ref="N641:O641" si="492">G641-J641</f>
        <v>24000000</v>
      </c>
      <c r="O641" s="1210">
        <f t="shared" si="492"/>
        <v>-66.67</v>
      </c>
      <c r="P641" s="221"/>
    </row>
    <row r="642" spans="2:16" ht="31.5" customHeight="1">
      <c r="B642" s="1586"/>
      <c r="C642" s="1335">
        <v>28</v>
      </c>
      <c r="D642" s="1294" t="s">
        <v>728</v>
      </c>
      <c r="E642" s="934" t="s">
        <v>353</v>
      </c>
      <c r="F642" s="934" t="s">
        <v>331</v>
      </c>
      <c r="G642" s="1608">
        <v>60720000</v>
      </c>
      <c r="H642" s="1608"/>
      <c r="I642" s="221"/>
      <c r="J642" s="1610">
        <f>35420000+5060000+5060000</f>
        <v>45540000</v>
      </c>
      <c r="K642" s="1595">
        <v>66.67</v>
      </c>
      <c r="L642" s="1208">
        <f t="shared" si="487"/>
        <v>75</v>
      </c>
      <c r="M642" s="1555">
        <v>83</v>
      </c>
      <c r="N642" s="1209">
        <f t="shared" ref="N642:O642" si="493">G642-J642</f>
        <v>15180000</v>
      </c>
      <c r="O642" s="1210">
        <f t="shared" si="493"/>
        <v>-66.67</v>
      </c>
      <c r="P642" s="221"/>
    </row>
    <row r="643" spans="2:16" ht="31.5" customHeight="1">
      <c r="B643" s="1586"/>
      <c r="C643" s="1335">
        <v>29</v>
      </c>
      <c r="D643" s="1294" t="s">
        <v>610</v>
      </c>
      <c r="E643" s="934" t="s">
        <v>353</v>
      </c>
      <c r="F643" s="934" t="s">
        <v>331</v>
      </c>
      <c r="G643" s="1608">
        <v>8160000</v>
      </c>
      <c r="H643" s="1609"/>
      <c r="I643" s="221"/>
      <c r="J643" s="1610">
        <f>4760000+680000+680000</f>
        <v>6120000</v>
      </c>
      <c r="K643" s="1595">
        <v>66.67</v>
      </c>
      <c r="L643" s="1208">
        <f t="shared" si="487"/>
        <v>75</v>
      </c>
      <c r="M643" s="1555">
        <v>83</v>
      </c>
      <c r="N643" s="1209">
        <f t="shared" ref="N643:O643" si="494">G643-J643</f>
        <v>2040000</v>
      </c>
      <c r="O643" s="1210">
        <f t="shared" si="494"/>
        <v>-66.67</v>
      </c>
      <c r="P643" s="221"/>
    </row>
    <row r="644" spans="2:16" ht="31.5" customHeight="1">
      <c r="B644" s="1586"/>
      <c r="C644" s="1335">
        <v>30</v>
      </c>
      <c r="D644" s="1611" t="s">
        <v>1774</v>
      </c>
      <c r="E644" s="934" t="s">
        <v>978</v>
      </c>
      <c r="F644" s="934" t="s">
        <v>142</v>
      </c>
      <c r="G644" s="1608">
        <v>4350000</v>
      </c>
      <c r="H644" s="1608"/>
      <c r="I644" s="221"/>
      <c r="J644" s="1605">
        <f>1650000+576000</f>
        <v>2226000</v>
      </c>
      <c r="K644" s="1595">
        <v>34.380000000000003</v>
      </c>
      <c r="L644" s="1208">
        <f t="shared" si="487"/>
        <v>51.172413793103445</v>
      </c>
      <c r="M644" s="1555">
        <v>83</v>
      </c>
      <c r="N644" s="1209">
        <f t="shared" ref="N644:O644" si="495">G644-J644</f>
        <v>2124000</v>
      </c>
      <c r="O644" s="1210">
        <f t="shared" si="495"/>
        <v>-34.380000000000003</v>
      </c>
      <c r="P644" s="221"/>
    </row>
    <row r="645" spans="2:16" ht="39">
      <c r="B645" s="1586"/>
      <c r="C645" s="1587"/>
      <c r="D645" s="1289" t="s">
        <v>198</v>
      </c>
      <c r="E645" s="1599"/>
      <c r="F645" s="1599"/>
      <c r="G645" s="1600"/>
      <c r="H645" s="1600"/>
      <c r="I645" s="1548"/>
      <c r="J645" s="1292"/>
      <c r="K645" s="1592"/>
      <c r="L645" s="1606"/>
      <c r="M645" s="1607"/>
      <c r="N645" s="1548"/>
      <c r="O645" s="1410"/>
      <c r="P645" s="1548"/>
    </row>
    <row r="646" spans="2:16" ht="52.5" customHeight="1">
      <c r="B646" s="1586"/>
      <c r="C646" s="1335">
        <v>31</v>
      </c>
      <c r="D646" s="1294" t="s">
        <v>205</v>
      </c>
      <c r="E646" s="934" t="s">
        <v>353</v>
      </c>
      <c r="F646" s="934" t="s">
        <v>142</v>
      </c>
      <c r="G646" s="1608">
        <v>3300000</v>
      </c>
      <c r="H646" s="776"/>
      <c r="I646" s="221"/>
      <c r="J646" s="1612">
        <v>2553420</v>
      </c>
      <c r="K646" s="1595">
        <v>77.38</v>
      </c>
      <c r="L646" s="1208">
        <f t="shared" ref="L646:L648" si="496">J646/G646*100</f>
        <v>77.376363636363635</v>
      </c>
      <c r="M646" s="665">
        <v>100</v>
      </c>
      <c r="N646" s="1209">
        <f t="shared" ref="N646:O646" si="497">G646-J646</f>
        <v>746580</v>
      </c>
      <c r="O646" s="1210">
        <f t="shared" si="497"/>
        <v>-77.38</v>
      </c>
      <c r="P646" s="221"/>
    </row>
    <row r="647" spans="2:16" ht="52.5" customHeight="1">
      <c r="B647" s="1586"/>
      <c r="C647" s="1335">
        <v>32</v>
      </c>
      <c r="D647" s="1294" t="s">
        <v>984</v>
      </c>
      <c r="E647" s="934" t="s">
        <v>353</v>
      </c>
      <c r="F647" s="934" t="s">
        <v>20</v>
      </c>
      <c r="G647" s="1608">
        <v>12000000</v>
      </c>
      <c r="H647" s="776"/>
      <c r="I647" s="221"/>
      <c r="J647" s="1612">
        <v>4000000</v>
      </c>
      <c r="K647" s="1595">
        <v>100</v>
      </c>
      <c r="L647" s="1208">
        <f t="shared" si="496"/>
        <v>33.333333333333329</v>
      </c>
      <c r="M647" s="1555">
        <v>100</v>
      </c>
      <c r="N647" s="1209">
        <f t="shared" ref="N647:O647" si="498">G647-J647</f>
        <v>8000000</v>
      </c>
      <c r="O647" s="1210">
        <f t="shared" si="498"/>
        <v>-100</v>
      </c>
      <c r="P647" s="221"/>
    </row>
    <row r="648" spans="2:16" ht="52.5" customHeight="1">
      <c r="B648" s="1586"/>
      <c r="C648" s="1335">
        <v>33</v>
      </c>
      <c r="D648" s="1294" t="s">
        <v>210</v>
      </c>
      <c r="E648" s="934" t="s">
        <v>353</v>
      </c>
      <c r="F648" s="934" t="s">
        <v>20</v>
      </c>
      <c r="G648" s="1608">
        <v>4500000</v>
      </c>
      <c r="H648" s="776"/>
      <c r="I648" s="221"/>
      <c r="J648" s="1612">
        <f>985000+2050000</f>
        <v>3035000</v>
      </c>
      <c r="K648" s="1595">
        <v>67.44</v>
      </c>
      <c r="L648" s="1208">
        <f t="shared" si="496"/>
        <v>67.444444444444443</v>
      </c>
      <c r="M648" s="1555">
        <v>100</v>
      </c>
      <c r="N648" s="1209">
        <f t="shared" ref="N648:O648" si="499">G648-J648</f>
        <v>1465000</v>
      </c>
      <c r="O648" s="1210">
        <f t="shared" si="499"/>
        <v>-67.44</v>
      </c>
      <c r="P648" s="221"/>
    </row>
    <row r="649" spans="2:16" ht="39">
      <c r="B649" s="1586"/>
      <c r="C649" s="1587"/>
      <c r="D649" s="1478" t="s">
        <v>468</v>
      </c>
      <c r="E649" s="1599"/>
      <c r="F649" s="1599"/>
      <c r="G649" s="1600"/>
      <c r="H649" s="1600"/>
      <c r="I649" s="1548"/>
      <c r="J649" s="1292"/>
      <c r="K649" s="1592"/>
      <c r="L649" s="1606"/>
      <c r="M649" s="1607"/>
      <c r="N649" s="1548"/>
      <c r="O649" s="1410"/>
      <c r="P649" s="1548"/>
    </row>
    <row r="650" spans="2:16" ht="32.25" customHeight="1">
      <c r="B650" s="1586"/>
      <c r="C650" s="1335">
        <v>34</v>
      </c>
      <c r="D650" s="1294" t="s">
        <v>199</v>
      </c>
      <c r="E650" s="934" t="s">
        <v>353</v>
      </c>
      <c r="F650" s="934" t="s">
        <v>142</v>
      </c>
      <c r="G650" s="1608">
        <v>49204800</v>
      </c>
      <c r="H650" s="776"/>
      <c r="I650" s="221"/>
      <c r="J650" s="1612">
        <f>24600000+24600000</f>
        <v>49200000</v>
      </c>
      <c r="K650" s="1595">
        <v>66.66</v>
      </c>
      <c r="L650" s="1208">
        <f t="shared" ref="L650:L657" si="500">J650/G650*100</f>
        <v>99.990244854160565</v>
      </c>
      <c r="M650" s="1555">
        <v>100</v>
      </c>
      <c r="N650" s="1209">
        <f t="shared" ref="N650:O650" si="501">G650-J650</f>
        <v>4800</v>
      </c>
      <c r="O650" s="1210">
        <f t="shared" si="501"/>
        <v>-66.66</v>
      </c>
      <c r="P650" s="221"/>
    </row>
    <row r="651" spans="2:16" ht="32.25" customHeight="1">
      <c r="B651" s="1586"/>
      <c r="C651" s="1335">
        <v>35</v>
      </c>
      <c r="D651" s="1294" t="s">
        <v>114</v>
      </c>
      <c r="E651" s="934" t="s">
        <v>353</v>
      </c>
      <c r="F651" s="934" t="s">
        <v>310</v>
      </c>
      <c r="G651" s="1608">
        <v>1740437</v>
      </c>
      <c r="H651" s="776"/>
      <c r="I651" s="221"/>
      <c r="J651" s="1612">
        <v>1115800</v>
      </c>
      <c r="K651" s="1595">
        <v>64.11</v>
      </c>
      <c r="L651" s="1208">
        <f t="shared" si="500"/>
        <v>64.11033550769146</v>
      </c>
      <c r="M651" s="1555">
        <v>100</v>
      </c>
      <c r="N651" s="1209">
        <f t="shared" ref="N651:O651" si="502">G651-J651</f>
        <v>624637</v>
      </c>
      <c r="O651" s="1210">
        <f t="shared" si="502"/>
        <v>-64.11</v>
      </c>
      <c r="P651" s="221"/>
    </row>
    <row r="652" spans="2:16" ht="32.25" customHeight="1">
      <c r="B652" s="1586"/>
      <c r="C652" s="1335">
        <v>36</v>
      </c>
      <c r="D652" s="1294" t="s">
        <v>121</v>
      </c>
      <c r="E652" s="934" t="s">
        <v>353</v>
      </c>
      <c r="F652" s="934" t="s">
        <v>310</v>
      </c>
      <c r="G652" s="1608">
        <v>649550</v>
      </c>
      <c r="H652" s="776"/>
      <c r="I652" s="221"/>
      <c r="J652" s="1605">
        <v>472000</v>
      </c>
      <c r="K652" s="1595">
        <v>72.67</v>
      </c>
      <c r="L652" s="1208">
        <f t="shared" si="500"/>
        <v>72.665691632668768</v>
      </c>
      <c r="M652" s="1555">
        <v>100</v>
      </c>
      <c r="N652" s="1209">
        <f t="shared" ref="N652:O652" si="503">G652-J652</f>
        <v>177550</v>
      </c>
      <c r="O652" s="1210">
        <f t="shared" si="503"/>
        <v>-72.67</v>
      </c>
      <c r="P652" s="221"/>
    </row>
    <row r="653" spans="2:16" ht="32.25" customHeight="1">
      <c r="B653" s="1586"/>
      <c r="C653" s="1335">
        <v>37</v>
      </c>
      <c r="D653" s="1294" t="s">
        <v>141</v>
      </c>
      <c r="E653" s="934" t="s">
        <v>353</v>
      </c>
      <c r="F653" s="934" t="s">
        <v>142</v>
      </c>
      <c r="G653" s="1608">
        <v>200000</v>
      </c>
      <c r="H653" s="776"/>
      <c r="I653" s="221"/>
      <c r="J653" s="1605">
        <v>200000</v>
      </c>
      <c r="K653" s="1595">
        <v>100</v>
      </c>
      <c r="L653" s="1208">
        <f t="shared" si="500"/>
        <v>100</v>
      </c>
      <c r="M653" s="665">
        <v>100</v>
      </c>
      <c r="N653" s="1209">
        <f t="shared" ref="N653:O653" si="504">G653-J653</f>
        <v>0</v>
      </c>
      <c r="O653" s="1210">
        <f t="shared" si="504"/>
        <v>-100</v>
      </c>
      <c r="P653" s="221"/>
    </row>
    <row r="654" spans="2:16" ht="32.25" customHeight="1">
      <c r="B654" s="1586"/>
      <c r="C654" s="1335">
        <v>38</v>
      </c>
      <c r="D654" s="1294" t="s">
        <v>123</v>
      </c>
      <c r="E654" s="934" t="s">
        <v>353</v>
      </c>
      <c r="F654" s="934" t="s">
        <v>310</v>
      </c>
      <c r="G654" s="1608">
        <v>275000</v>
      </c>
      <c r="H654" s="776"/>
      <c r="I654" s="221"/>
      <c r="J654" s="1605">
        <v>275000</v>
      </c>
      <c r="K654" s="1595">
        <v>100</v>
      </c>
      <c r="L654" s="1208">
        <f t="shared" si="500"/>
        <v>100</v>
      </c>
      <c r="M654" s="665">
        <v>100</v>
      </c>
      <c r="N654" s="1209">
        <f t="shared" ref="N654:O654" si="505">G654-J654</f>
        <v>0</v>
      </c>
      <c r="O654" s="1210">
        <f t="shared" si="505"/>
        <v>-100</v>
      </c>
      <c r="P654" s="221"/>
    </row>
    <row r="655" spans="2:16" ht="32.25" customHeight="1">
      <c r="B655" s="1586"/>
      <c r="C655" s="1335">
        <v>39</v>
      </c>
      <c r="D655" s="1294" t="s">
        <v>125</v>
      </c>
      <c r="E655" s="934" t="s">
        <v>978</v>
      </c>
      <c r="F655" s="934" t="s">
        <v>310</v>
      </c>
      <c r="G655" s="1608">
        <v>10530000</v>
      </c>
      <c r="H655" s="1593"/>
      <c r="I655" s="221"/>
      <c r="J655" s="1612">
        <v>2080000</v>
      </c>
      <c r="K655" s="1595">
        <v>29.63</v>
      </c>
      <c r="L655" s="1208">
        <f t="shared" si="500"/>
        <v>19.753086419753085</v>
      </c>
      <c r="M655" s="1555">
        <v>80</v>
      </c>
      <c r="N655" s="1209">
        <f t="shared" ref="N655:O655" si="506">G655-J655</f>
        <v>8450000</v>
      </c>
      <c r="O655" s="1596">
        <f t="shared" si="506"/>
        <v>-29.63</v>
      </c>
      <c r="P655" s="221"/>
    </row>
    <row r="656" spans="2:16" ht="32.25" customHeight="1">
      <c r="B656" s="1586"/>
      <c r="C656" s="1335">
        <v>40</v>
      </c>
      <c r="D656" s="1294" t="s">
        <v>133</v>
      </c>
      <c r="E656" s="934" t="s">
        <v>981</v>
      </c>
      <c r="F656" s="934" t="s">
        <v>331</v>
      </c>
      <c r="G656" s="1608">
        <v>29855600</v>
      </c>
      <c r="H656" s="1593"/>
      <c r="I656" s="221"/>
      <c r="J656" s="1612">
        <v>6660000</v>
      </c>
      <c r="K656" s="1595">
        <v>13.36</v>
      </c>
      <c r="L656" s="1208">
        <f t="shared" si="500"/>
        <v>22.307372821179275</v>
      </c>
      <c r="M656" s="1555">
        <v>80</v>
      </c>
      <c r="N656" s="1209">
        <f t="shared" ref="N656:O656" si="507">G656-J656</f>
        <v>23195600</v>
      </c>
      <c r="O656" s="1596">
        <f t="shared" si="507"/>
        <v>-13.36</v>
      </c>
      <c r="P656" s="221"/>
    </row>
    <row r="657" spans="2:18" ht="32.25" customHeight="1">
      <c r="B657" s="1586"/>
      <c r="C657" s="1335">
        <v>41</v>
      </c>
      <c r="D657" s="1294" t="s">
        <v>351</v>
      </c>
      <c r="E657" s="934" t="s">
        <v>353</v>
      </c>
      <c r="F657" s="934" t="s">
        <v>331</v>
      </c>
      <c r="G657" s="1608">
        <v>900000</v>
      </c>
      <c r="H657" s="1593"/>
      <c r="I657" s="221"/>
      <c r="J657" s="1506">
        <v>900000</v>
      </c>
      <c r="K657" s="1613">
        <v>100</v>
      </c>
      <c r="L657" s="1208">
        <f t="shared" si="500"/>
        <v>100</v>
      </c>
      <c r="M657" s="1555">
        <v>100</v>
      </c>
      <c r="N657" s="1209">
        <f t="shared" ref="N657:O657" si="508">G657-J657</f>
        <v>0</v>
      </c>
      <c r="O657" s="1596">
        <f t="shared" si="508"/>
        <v>-100</v>
      </c>
      <c r="P657" s="221"/>
    </row>
    <row r="658" spans="2:18" ht="24.75" customHeight="1">
      <c r="B658" s="1586"/>
      <c r="C658" s="1587"/>
      <c r="D658" s="1478" t="s">
        <v>987</v>
      </c>
      <c r="E658" s="1599"/>
      <c r="F658" s="1599"/>
      <c r="G658" s="1589"/>
      <c r="H658" s="1614"/>
      <c r="I658" s="1548"/>
      <c r="J658" s="1410"/>
      <c r="K658" s="1592"/>
      <c r="L658" s="1592"/>
      <c r="M658" s="1409"/>
      <c r="N658" s="1548"/>
      <c r="O658" s="1410"/>
      <c r="P658" s="1548"/>
    </row>
    <row r="659" spans="2:18" ht="29.25" hidden="1" customHeight="1">
      <c r="B659" s="1586"/>
      <c r="C659" s="1335">
        <v>42</v>
      </c>
      <c r="D659" s="1294" t="s">
        <v>988</v>
      </c>
      <c r="E659" s="934" t="s">
        <v>977</v>
      </c>
      <c r="F659" s="934" t="s">
        <v>310</v>
      </c>
      <c r="G659" s="776">
        <v>0</v>
      </c>
      <c r="H659" s="1593">
        <v>293830828</v>
      </c>
      <c r="I659" s="221"/>
      <c r="J659" s="1424"/>
      <c r="K659" s="1595">
        <v>0</v>
      </c>
      <c r="L659" s="1208" t="e">
        <f t="shared" ref="L659:L662" si="509">J659/G659*100</f>
        <v>#DIV/0!</v>
      </c>
      <c r="M659" s="665">
        <v>0</v>
      </c>
      <c r="N659" s="1209">
        <f t="shared" ref="N659:O659" si="510">G659-J659</f>
        <v>0</v>
      </c>
      <c r="O659" s="1596">
        <f t="shared" si="510"/>
        <v>293830828</v>
      </c>
      <c r="P659" s="1352" t="s">
        <v>1775</v>
      </c>
    </row>
    <row r="660" spans="2:18" ht="29.25" customHeight="1">
      <c r="B660" s="1586"/>
      <c r="C660" s="1335">
        <v>42</v>
      </c>
      <c r="D660" s="1294" t="s">
        <v>199</v>
      </c>
      <c r="E660" s="934" t="s">
        <v>977</v>
      </c>
      <c r="F660" s="934" t="s">
        <v>142</v>
      </c>
      <c r="G660" s="1608">
        <v>47700000</v>
      </c>
      <c r="H660" s="1609"/>
      <c r="I660" s="221"/>
      <c r="J660" s="1612">
        <f>26094950+21595000</f>
        <v>47689950</v>
      </c>
      <c r="K660" s="1595">
        <f>J660/G660*100</f>
        <v>99.978930817610063</v>
      </c>
      <c r="L660" s="1208">
        <f t="shared" si="509"/>
        <v>99.978930817610063</v>
      </c>
      <c r="M660" s="1615">
        <f t="shared" ref="M660:M662" si="511">K660</f>
        <v>99.978930817610063</v>
      </c>
      <c r="N660" s="1209">
        <f t="shared" ref="N660:O660" si="512">G660-J660</f>
        <v>10050</v>
      </c>
      <c r="O660" s="1210">
        <f t="shared" si="512"/>
        <v>-99.978930817610063</v>
      </c>
      <c r="P660" s="221"/>
    </row>
    <row r="661" spans="2:18" ht="29.25" hidden="1" customHeight="1">
      <c r="B661" s="1586"/>
      <c r="C661" s="1335">
        <v>43</v>
      </c>
      <c r="D661" s="1294" t="s">
        <v>989</v>
      </c>
      <c r="E661" s="934" t="s">
        <v>977</v>
      </c>
      <c r="F661" s="934" t="s">
        <v>310</v>
      </c>
      <c r="G661" s="1608">
        <v>0</v>
      </c>
      <c r="H661" s="1609"/>
      <c r="I661" s="221"/>
      <c r="J661" s="1612">
        <f t="shared" ref="J661:J662" si="513">845000+845000+845000</f>
        <v>2535000</v>
      </c>
      <c r="K661" s="1595">
        <v>0</v>
      </c>
      <c r="L661" s="1208" t="e">
        <f t="shared" si="509"/>
        <v>#DIV/0!</v>
      </c>
      <c r="M661" s="1615">
        <f t="shared" si="511"/>
        <v>0</v>
      </c>
      <c r="N661" s="1209">
        <f t="shared" ref="N661:O661" si="514">G661-J661</f>
        <v>-2535000</v>
      </c>
      <c r="O661" s="1210">
        <f t="shared" si="514"/>
        <v>0</v>
      </c>
      <c r="P661" s="1352" t="s">
        <v>1775</v>
      </c>
    </row>
    <row r="662" spans="2:18" ht="29.25" customHeight="1">
      <c r="B662" s="1586"/>
      <c r="C662" s="1335">
        <v>43</v>
      </c>
      <c r="D662" s="1294" t="s">
        <v>125</v>
      </c>
      <c r="E662" s="934" t="s">
        <v>977</v>
      </c>
      <c r="F662" s="934" t="s">
        <v>310</v>
      </c>
      <c r="G662" s="1608">
        <v>5070000</v>
      </c>
      <c r="H662" s="1609"/>
      <c r="I662" s="221"/>
      <c r="J662" s="1612">
        <f t="shared" si="513"/>
        <v>2535000</v>
      </c>
      <c r="K662" s="1595">
        <f>J662/G662*100</f>
        <v>50</v>
      </c>
      <c r="L662" s="1208">
        <f t="shared" si="509"/>
        <v>50</v>
      </c>
      <c r="M662" s="1615">
        <f t="shared" si="511"/>
        <v>50</v>
      </c>
      <c r="N662" s="1209">
        <f t="shared" ref="N662:O662" si="515">G662-J662</f>
        <v>2535000</v>
      </c>
      <c r="O662" s="1210">
        <f t="shared" si="515"/>
        <v>-50</v>
      </c>
      <c r="P662" s="221"/>
    </row>
    <row r="663" spans="2:18" ht="29.25" customHeight="1">
      <c r="B663" s="1586"/>
      <c r="C663" s="1335">
        <v>44</v>
      </c>
      <c r="D663" s="1616" t="s">
        <v>1776</v>
      </c>
      <c r="E663" s="934" t="s">
        <v>353</v>
      </c>
      <c r="F663" s="934" t="s">
        <v>310</v>
      </c>
      <c r="G663" s="776">
        <v>2520000</v>
      </c>
      <c r="H663" s="776"/>
      <c r="I663" s="221"/>
      <c r="J663" s="1617"/>
      <c r="K663" s="1595"/>
      <c r="L663" s="1208"/>
      <c r="M663" s="1555"/>
      <c r="N663" s="1088"/>
      <c r="O663" s="1089"/>
      <c r="P663" s="221"/>
    </row>
    <row r="664" spans="2:18" ht="29.25" customHeight="1">
      <c r="B664" s="1586"/>
      <c r="C664" s="1335">
        <v>45</v>
      </c>
      <c r="D664" s="1294" t="s">
        <v>133</v>
      </c>
      <c r="E664" s="934" t="s">
        <v>977</v>
      </c>
      <c r="F664" s="934" t="s">
        <v>331</v>
      </c>
      <c r="G664" s="776">
        <v>34473600</v>
      </c>
      <c r="H664" s="776"/>
      <c r="I664" s="221"/>
      <c r="J664" s="1506">
        <v>10381200</v>
      </c>
      <c r="K664" s="1595">
        <f>J664/G664*100</f>
        <v>30.11347813979393</v>
      </c>
      <c r="L664" s="1208">
        <f t="shared" ref="L664:L665" si="516">J664/G664*100</f>
        <v>30.11347813979393</v>
      </c>
      <c r="M664" s="1615">
        <f>K664</f>
        <v>30.11347813979393</v>
      </c>
      <c r="N664" s="1209">
        <f t="shared" ref="N664:O664" si="517">G664-J664</f>
        <v>24092400</v>
      </c>
      <c r="O664" s="1210">
        <f t="shared" si="517"/>
        <v>-30.11347813979393</v>
      </c>
      <c r="P664" s="221"/>
    </row>
    <row r="665" spans="2:18" ht="29.25" customHeight="1">
      <c r="B665" s="1586"/>
      <c r="C665" s="1335">
        <v>46</v>
      </c>
      <c r="D665" s="1294" t="s">
        <v>351</v>
      </c>
      <c r="E665" s="934" t="s">
        <v>353</v>
      </c>
      <c r="F665" s="934" t="s">
        <v>331</v>
      </c>
      <c r="G665" s="776">
        <v>6300000</v>
      </c>
      <c r="H665" s="776"/>
      <c r="I665" s="221"/>
      <c r="J665" s="1618"/>
      <c r="K665" s="1595">
        <v>0</v>
      </c>
      <c r="L665" s="1208">
        <f t="shared" si="516"/>
        <v>0</v>
      </c>
      <c r="M665" s="1555">
        <v>60</v>
      </c>
      <c r="N665" s="1209">
        <f t="shared" ref="N665:O665" si="518">G665-J665</f>
        <v>6300000</v>
      </c>
      <c r="O665" s="1210">
        <f t="shared" si="518"/>
        <v>0</v>
      </c>
      <c r="P665" s="1352" t="s">
        <v>1775</v>
      </c>
    </row>
    <row r="666" spans="2:18" ht="12.5">
      <c r="B666" s="1571"/>
      <c r="C666" s="979"/>
      <c r="D666" s="978"/>
      <c r="E666" s="979"/>
      <c r="F666" s="979"/>
      <c r="G666" s="979"/>
      <c r="H666" s="1619"/>
      <c r="I666" s="978"/>
      <c r="J666" s="1619"/>
      <c r="K666" s="979"/>
      <c r="L666" s="979"/>
      <c r="M666" s="979"/>
      <c r="N666" s="979"/>
      <c r="O666" s="1619"/>
      <c r="P666" s="979"/>
    </row>
    <row r="667" spans="2:18" ht="28.5" customHeight="1">
      <c r="B667" s="1620"/>
      <c r="C667" s="1031"/>
      <c r="D667" s="1466" t="s">
        <v>33</v>
      </c>
      <c r="E667" s="1031"/>
      <c r="F667" s="1621"/>
      <c r="G667" s="1621">
        <f t="shared" ref="G667:H667" si="519">SUM(G669:G780)</f>
        <v>31496777103.27</v>
      </c>
      <c r="H667" s="1621">
        <f t="shared" si="519"/>
        <v>28696693750</v>
      </c>
      <c r="I667" s="1622"/>
      <c r="J667" s="1621">
        <f>SUM(J669:J780)</f>
        <v>22797688380</v>
      </c>
      <c r="K667" s="1576">
        <v>57.44</v>
      </c>
      <c r="L667" s="1576"/>
      <c r="M667" s="1576">
        <f>R667/93</f>
        <v>72.966129032258053</v>
      </c>
      <c r="N667" s="1467">
        <f t="shared" ref="N667:O667" si="520">G667-J667</f>
        <v>8699088723.2700005</v>
      </c>
      <c r="O667" s="1467">
        <f t="shared" si="520"/>
        <v>28696693692.560001</v>
      </c>
      <c r="P667" s="1623"/>
      <c r="R667" s="1222">
        <f>SUM(M669:M780)</f>
        <v>6785.8499999999985</v>
      </c>
    </row>
    <row r="668" spans="2:18" ht="26.25" customHeight="1">
      <c r="B668" s="1586"/>
      <c r="C668" s="1587"/>
      <c r="D668" s="1624" t="s">
        <v>113</v>
      </c>
      <c r="E668" s="1588"/>
      <c r="F668" s="1588"/>
      <c r="G668" s="1589"/>
      <c r="H668" s="1625"/>
      <c r="I668" s="1626"/>
      <c r="J668" s="1627"/>
      <c r="K668" s="1628"/>
      <c r="L668" s="1629"/>
      <c r="M668" s="1629"/>
      <c r="N668" s="1630"/>
      <c r="O668" s="1631"/>
      <c r="P668" s="1632"/>
    </row>
    <row r="669" spans="2:18" ht="37.5">
      <c r="B669" s="1586"/>
      <c r="C669" s="1335">
        <v>1</v>
      </c>
      <c r="D669" s="1493" t="s">
        <v>114</v>
      </c>
      <c r="E669" s="1633" t="s">
        <v>115</v>
      </c>
      <c r="F669" s="1633" t="s">
        <v>20</v>
      </c>
      <c r="G669" s="686">
        <v>6464352</v>
      </c>
      <c r="H669" s="1634">
        <v>4570225</v>
      </c>
      <c r="I669" s="1352" t="s">
        <v>119</v>
      </c>
      <c r="J669" s="190">
        <v>4570225</v>
      </c>
      <c r="K669" s="1635">
        <v>70.7</v>
      </c>
      <c r="L669" s="1446">
        <v>70.7</v>
      </c>
      <c r="M669" s="688">
        <f t="shared" ref="M669:M673" si="521">K669</f>
        <v>70.7</v>
      </c>
      <c r="N669" s="1209">
        <f t="shared" ref="N669:O669" si="522">G669-J669</f>
        <v>1894127</v>
      </c>
      <c r="O669" s="1210">
        <f t="shared" si="522"/>
        <v>4570154.3</v>
      </c>
      <c r="P669" s="1636"/>
    </row>
    <row r="670" spans="2:18" ht="37.5">
      <c r="B670" s="1586"/>
      <c r="C670" s="1335">
        <v>2</v>
      </c>
      <c r="D670" s="199" t="s">
        <v>121</v>
      </c>
      <c r="E670" s="934" t="s">
        <v>115</v>
      </c>
      <c r="F670" s="934" t="s">
        <v>20</v>
      </c>
      <c r="G670" s="190">
        <v>2806950</v>
      </c>
      <c r="H670" s="1634">
        <v>2432100</v>
      </c>
      <c r="I670" s="1352" t="s">
        <v>122</v>
      </c>
      <c r="J670" s="190">
        <v>2432100</v>
      </c>
      <c r="K670" s="1635">
        <v>86.65</v>
      </c>
      <c r="L670" s="1446">
        <v>86.65</v>
      </c>
      <c r="M670" s="688">
        <f t="shared" si="521"/>
        <v>86.65</v>
      </c>
      <c r="N670" s="1209">
        <f t="shared" ref="N670:O670" si="523">G670-J670</f>
        <v>374850</v>
      </c>
      <c r="O670" s="1210">
        <f t="shared" si="523"/>
        <v>2432013.35</v>
      </c>
      <c r="P670" s="1636"/>
    </row>
    <row r="671" spans="2:18" ht="37.5">
      <c r="B671" s="1586"/>
      <c r="C671" s="1335">
        <v>3</v>
      </c>
      <c r="D671" s="199" t="s">
        <v>123</v>
      </c>
      <c r="E671" s="934" t="s">
        <v>115</v>
      </c>
      <c r="F671" s="196" t="s">
        <v>139</v>
      </c>
      <c r="G671" s="190">
        <v>2200000</v>
      </c>
      <c r="H671" s="1634">
        <v>1100000</v>
      </c>
      <c r="I671" s="1352" t="s">
        <v>124</v>
      </c>
      <c r="J671" s="190">
        <v>1100000</v>
      </c>
      <c r="K671" s="1635">
        <v>50</v>
      </c>
      <c r="L671" s="1446">
        <v>50</v>
      </c>
      <c r="M671" s="688">
        <f t="shared" si="521"/>
        <v>50</v>
      </c>
      <c r="N671" s="1209">
        <f t="shared" ref="N671:O671" si="524">G671-J671</f>
        <v>1100000</v>
      </c>
      <c r="O671" s="1210">
        <f t="shared" si="524"/>
        <v>1099950</v>
      </c>
      <c r="P671" s="1636"/>
    </row>
    <row r="672" spans="2:18" ht="40.5" customHeight="1">
      <c r="B672" s="1586"/>
      <c r="C672" s="1335">
        <v>4</v>
      </c>
      <c r="D672" s="199" t="s">
        <v>125</v>
      </c>
      <c r="E672" s="934" t="s">
        <v>115</v>
      </c>
      <c r="F672" s="934" t="s">
        <v>20</v>
      </c>
      <c r="G672" s="190">
        <v>11375000</v>
      </c>
      <c r="H672" s="1634">
        <v>7280000</v>
      </c>
      <c r="I672" s="1352" t="s">
        <v>1777</v>
      </c>
      <c r="J672" s="190">
        <v>7280000</v>
      </c>
      <c r="K672" s="1635">
        <v>64</v>
      </c>
      <c r="L672" s="1446">
        <v>64</v>
      </c>
      <c r="M672" s="688">
        <f t="shared" si="521"/>
        <v>64</v>
      </c>
      <c r="N672" s="1209">
        <f t="shared" ref="N672:O672" si="525">G672-J672</f>
        <v>4095000</v>
      </c>
      <c r="O672" s="1210">
        <f t="shared" si="525"/>
        <v>7279936</v>
      </c>
      <c r="P672" s="1636"/>
    </row>
    <row r="673" spans="2:16" ht="35.25" customHeight="1">
      <c r="B673" s="1586"/>
      <c r="C673" s="1335">
        <v>6</v>
      </c>
      <c r="D673" s="199" t="s">
        <v>133</v>
      </c>
      <c r="E673" s="934" t="s">
        <v>115</v>
      </c>
      <c r="F673" s="934" t="s">
        <v>130</v>
      </c>
      <c r="G673" s="190">
        <v>162786000</v>
      </c>
      <c r="H673" s="190">
        <v>26778566</v>
      </c>
      <c r="I673" s="221"/>
      <c r="J673" s="190">
        <v>26778566</v>
      </c>
      <c r="K673" s="1635">
        <v>25.62</v>
      </c>
      <c r="L673" s="1446">
        <v>16.45</v>
      </c>
      <c r="M673" s="688">
        <f t="shared" si="521"/>
        <v>25.62</v>
      </c>
      <c r="N673" s="1209">
        <f t="shared" ref="N673:O673" si="526">G673-J673</f>
        <v>136007434</v>
      </c>
      <c r="O673" s="1210">
        <f t="shared" si="526"/>
        <v>26778540.379999999</v>
      </c>
      <c r="P673" s="1636"/>
    </row>
    <row r="674" spans="2:16" ht="37.5" customHeight="1">
      <c r="B674" s="1586"/>
      <c r="C674" s="1587"/>
      <c r="D674" s="1264" t="s">
        <v>1778</v>
      </c>
      <c r="E674" s="1599"/>
      <c r="F674" s="1599"/>
      <c r="G674" s="1637"/>
      <c r="H674" s="1637"/>
      <c r="I674" s="1638"/>
      <c r="J674" s="1639"/>
      <c r="K674" s="1640"/>
      <c r="L674" s="1640"/>
      <c r="M674" s="1640"/>
      <c r="N674" s="1632"/>
      <c r="O674" s="1641"/>
      <c r="P674" s="1632"/>
    </row>
    <row r="675" spans="2:16" ht="50">
      <c r="B675" s="1586"/>
      <c r="C675" s="1335">
        <v>7</v>
      </c>
      <c r="D675" s="199" t="s">
        <v>125</v>
      </c>
      <c r="E675" s="934" t="s">
        <v>115</v>
      </c>
      <c r="F675" s="934" t="s">
        <v>20</v>
      </c>
      <c r="G675" s="190">
        <v>24180000</v>
      </c>
      <c r="H675" s="190">
        <v>15600000</v>
      </c>
      <c r="I675" s="1642" t="s">
        <v>1779</v>
      </c>
      <c r="J675" s="1643">
        <v>15600000</v>
      </c>
      <c r="K675" s="1635">
        <v>64.52</v>
      </c>
      <c r="L675" s="1635">
        <v>64.52</v>
      </c>
      <c r="M675" s="1643">
        <f>K675</f>
        <v>64.52</v>
      </c>
      <c r="N675" s="1209">
        <f t="shared" ref="N675:O675" si="527">G675-J675</f>
        <v>8580000</v>
      </c>
      <c r="O675" s="1210">
        <f t="shared" si="527"/>
        <v>15599935.48</v>
      </c>
      <c r="P675" s="1644"/>
    </row>
    <row r="676" spans="2:16" ht="41.25" customHeight="1">
      <c r="B676" s="1586"/>
      <c r="C676" s="1587"/>
      <c r="D676" s="1264" t="s">
        <v>138</v>
      </c>
      <c r="E676" s="1599"/>
      <c r="F676" s="1599"/>
      <c r="G676" s="1637"/>
      <c r="H676" s="1637"/>
      <c r="I676" s="1638"/>
      <c r="J676" s="1324"/>
      <c r="K676" s="1640"/>
      <c r="L676" s="1640"/>
      <c r="M676" s="1640"/>
      <c r="N676" s="1632"/>
      <c r="O676" s="1641"/>
      <c r="P676" s="1632"/>
    </row>
    <row r="677" spans="2:16" ht="37.5">
      <c r="B677" s="1586"/>
      <c r="C677" s="1335">
        <v>8</v>
      </c>
      <c r="D677" s="199" t="s">
        <v>114</v>
      </c>
      <c r="E677" s="934" t="s">
        <v>115</v>
      </c>
      <c r="F677" s="196" t="s">
        <v>139</v>
      </c>
      <c r="G677" s="190">
        <v>37783598</v>
      </c>
      <c r="H677" s="1634">
        <v>30347149</v>
      </c>
      <c r="I677" s="1352" t="s">
        <v>140</v>
      </c>
      <c r="J677" s="1645">
        <v>30347149</v>
      </c>
      <c r="K677" s="1646">
        <v>87.22</v>
      </c>
      <c r="L677" s="1208">
        <f t="shared" ref="L677:L678" si="528">J677/G677*100</f>
        <v>80.318314311940327</v>
      </c>
      <c r="M677" s="1646">
        <v>87.22</v>
      </c>
      <c r="N677" s="1209">
        <f t="shared" ref="N677:O677" si="529">G677-J677</f>
        <v>7436449</v>
      </c>
      <c r="O677" s="1210">
        <f t="shared" si="529"/>
        <v>30347061.780000001</v>
      </c>
      <c r="P677" s="1644"/>
    </row>
    <row r="678" spans="2:16" ht="37.5">
      <c r="B678" s="1586"/>
      <c r="C678" s="1335">
        <v>9</v>
      </c>
      <c r="D678" s="199" t="s">
        <v>141</v>
      </c>
      <c r="E678" s="934" t="s">
        <v>115</v>
      </c>
      <c r="F678" s="934" t="s">
        <v>142</v>
      </c>
      <c r="G678" s="190">
        <v>1510000</v>
      </c>
      <c r="H678" s="1634">
        <v>1510000</v>
      </c>
      <c r="I678" s="1352" t="s">
        <v>143</v>
      </c>
      <c r="J678" s="1647">
        <v>1510000</v>
      </c>
      <c r="K678" s="1635">
        <v>100</v>
      </c>
      <c r="L678" s="1208">
        <f t="shared" si="528"/>
        <v>100</v>
      </c>
      <c r="M678" s="1635">
        <v>100</v>
      </c>
      <c r="N678" s="1209">
        <f t="shared" ref="N678:O678" si="530">G678-J678</f>
        <v>0</v>
      </c>
      <c r="O678" s="1210">
        <f t="shared" si="530"/>
        <v>1509900</v>
      </c>
      <c r="P678" s="1644"/>
    </row>
    <row r="679" spans="2:16" ht="45.75" customHeight="1">
      <c r="B679" s="1586"/>
      <c r="C679" s="1335">
        <v>10</v>
      </c>
      <c r="D679" s="199" t="s">
        <v>1780</v>
      </c>
      <c r="E679" s="934" t="s">
        <v>115</v>
      </c>
      <c r="F679" s="934" t="s">
        <v>20</v>
      </c>
      <c r="G679" s="190">
        <v>5700000</v>
      </c>
      <c r="H679" s="1648"/>
      <c r="I679" s="221"/>
      <c r="J679" s="1649"/>
      <c r="K679" s="1635"/>
      <c r="L679" s="1208"/>
      <c r="M679" s="1643"/>
      <c r="N679" s="1209">
        <f t="shared" ref="N679:O679" si="531">G679-J679</f>
        <v>5700000</v>
      </c>
      <c r="O679" s="1210">
        <f t="shared" si="531"/>
        <v>0</v>
      </c>
      <c r="P679" s="1644"/>
    </row>
    <row r="680" spans="2:16" ht="45.75" customHeight="1">
      <c r="B680" s="1586"/>
      <c r="C680" s="1335">
        <v>11</v>
      </c>
      <c r="D680" s="199" t="s">
        <v>1781</v>
      </c>
      <c r="E680" s="934" t="s">
        <v>115</v>
      </c>
      <c r="F680" s="934" t="s">
        <v>146</v>
      </c>
      <c r="G680" s="190">
        <v>682353698</v>
      </c>
      <c r="H680" s="1648"/>
      <c r="I680" s="221"/>
      <c r="J680" s="1649"/>
      <c r="K680" s="1635"/>
      <c r="L680" s="1208"/>
      <c r="M680" s="1643"/>
      <c r="N680" s="1209">
        <f t="shared" ref="N680:O680" si="532">G680-J680</f>
        <v>682353698</v>
      </c>
      <c r="O680" s="1210">
        <f t="shared" si="532"/>
        <v>0</v>
      </c>
      <c r="P680" s="1644"/>
    </row>
    <row r="681" spans="2:16" ht="35.25" customHeight="1">
      <c r="B681" s="1586"/>
      <c r="C681" s="1587"/>
      <c r="D681" s="1650" t="s">
        <v>1782</v>
      </c>
      <c r="E681" s="1651"/>
      <c r="F681" s="1587"/>
      <c r="G681" s="1652"/>
      <c r="H681" s="1653"/>
      <c r="I681" s="1638"/>
      <c r="J681" s="1654"/>
      <c r="K681" s="1640"/>
      <c r="L681" s="1640"/>
      <c r="M681" s="1640"/>
      <c r="N681" s="1632"/>
      <c r="O681" s="1641"/>
      <c r="P681" s="1632"/>
    </row>
    <row r="682" spans="2:16" ht="37.5">
      <c r="B682" s="1586"/>
      <c r="C682" s="1335">
        <v>11</v>
      </c>
      <c r="D682" s="1570" t="s">
        <v>150</v>
      </c>
      <c r="E682" s="1655" t="s">
        <v>115</v>
      </c>
      <c r="F682" s="1335" t="s">
        <v>20</v>
      </c>
      <c r="G682" s="662">
        <v>34612500</v>
      </c>
      <c r="H682" s="1656">
        <v>28372500</v>
      </c>
      <c r="I682" s="1657" t="s">
        <v>152</v>
      </c>
      <c r="J682" s="1645">
        <v>28372500</v>
      </c>
      <c r="K682" s="1646">
        <v>81.97</v>
      </c>
      <c r="L682" s="1446">
        <v>81.97</v>
      </c>
      <c r="M682" s="1646">
        <v>81.97</v>
      </c>
      <c r="N682" s="1209">
        <f t="shared" ref="N682:O682" si="533">G682-J682</f>
        <v>6240000</v>
      </c>
      <c r="O682" s="1210">
        <f t="shared" si="533"/>
        <v>28372418.030000001</v>
      </c>
      <c r="P682" s="1644"/>
    </row>
    <row r="683" spans="2:16" ht="37.5">
      <c r="B683" s="1586"/>
      <c r="C683" s="1335">
        <v>12</v>
      </c>
      <c r="D683" s="1570" t="s">
        <v>153</v>
      </c>
      <c r="E683" s="1655" t="s">
        <v>115</v>
      </c>
      <c r="F683" s="1335" t="s">
        <v>20</v>
      </c>
      <c r="G683" s="662">
        <v>24250000</v>
      </c>
      <c r="H683" s="1656">
        <v>24200000</v>
      </c>
      <c r="I683" s="1657" t="s">
        <v>155</v>
      </c>
      <c r="J683" s="1647">
        <v>24200000</v>
      </c>
      <c r="K683" s="1646">
        <v>99.79</v>
      </c>
      <c r="L683" s="1646">
        <v>99.79</v>
      </c>
      <c r="M683" s="1635">
        <v>100</v>
      </c>
      <c r="N683" s="1209">
        <f t="shared" ref="N683:O683" si="534">G683-J683</f>
        <v>50000</v>
      </c>
      <c r="O683" s="1210">
        <f t="shared" si="534"/>
        <v>24199900.210000001</v>
      </c>
      <c r="P683" s="1658"/>
    </row>
    <row r="684" spans="2:16" ht="37.5">
      <c r="B684" s="1586"/>
      <c r="C684" s="1335">
        <v>13</v>
      </c>
      <c r="D684" s="1570" t="s">
        <v>156</v>
      </c>
      <c r="E684" s="1655" t="s">
        <v>115</v>
      </c>
      <c r="F684" s="1335" t="s">
        <v>20</v>
      </c>
      <c r="G684" s="662">
        <v>10767145</v>
      </c>
      <c r="H684" s="1647">
        <v>7020000</v>
      </c>
      <c r="I684" s="1657" t="s">
        <v>158</v>
      </c>
      <c r="J684" s="1647">
        <v>7020000</v>
      </c>
      <c r="K684" s="1646">
        <v>65.2</v>
      </c>
      <c r="L684" s="1646">
        <v>65.2</v>
      </c>
      <c r="M684" s="1646">
        <v>65.2</v>
      </c>
      <c r="N684" s="1209">
        <f t="shared" ref="N684:O684" si="535">G684-J684</f>
        <v>3747145</v>
      </c>
      <c r="O684" s="1210">
        <f t="shared" si="535"/>
        <v>7019934.7999999998</v>
      </c>
      <c r="P684" s="1644"/>
    </row>
    <row r="685" spans="2:16" ht="30" customHeight="1">
      <c r="B685" s="1586"/>
      <c r="C685" s="1587"/>
      <c r="D685" s="1650" t="s">
        <v>724</v>
      </c>
      <c r="E685" s="1651"/>
      <c r="F685" s="1587"/>
      <c r="G685" s="1659"/>
      <c r="H685" s="1653"/>
      <c r="I685" s="1638"/>
      <c r="J685" s="1654"/>
      <c r="K685" s="1640"/>
      <c r="L685" s="1640"/>
      <c r="M685" s="1640"/>
      <c r="N685" s="1632"/>
      <c r="O685" s="1641"/>
      <c r="P685" s="1632"/>
    </row>
    <row r="686" spans="2:16" ht="50">
      <c r="B686" s="1586"/>
      <c r="C686" s="1335">
        <v>14</v>
      </c>
      <c r="D686" s="1570" t="s">
        <v>161</v>
      </c>
      <c r="E686" s="1655" t="s">
        <v>115</v>
      </c>
      <c r="F686" s="1335" t="s">
        <v>20</v>
      </c>
      <c r="G686" s="662">
        <v>43291504</v>
      </c>
      <c r="H686" s="1656">
        <v>43264020</v>
      </c>
      <c r="I686" s="1657" t="s">
        <v>1783</v>
      </c>
      <c r="J686" s="1645">
        <v>43264020</v>
      </c>
      <c r="K686" s="1646">
        <v>99.94</v>
      </c>
      <c r="L686" s="1446">
        <v>99.94</v>
      </c>
      <c r="M686" s="1635">
        <v>100</v>
      </c>
      <c r="N686" s="1209">
        <f t="shared" ref="N686:O686" si="536">G686-J686</f>
        <v>27484</v>
      </c>
      <c r="O686" s="1210">
        <f t="shared" si="536"/>
        <v>43263920.060000002</v>
      </c>
      <c r="P686" s="1658"/>
    </row>
    <row r="687" spans="2:16" ht="37.5">
      <c r="B687" s="1586"/>
      <c r="C687" s="1335">
        <v>15</v>
      </c>
      <c r="D687" s="1570" t="s">
        <v>629</v>
      </c>
      <c r="E687" s="1655" t="s">
        <v>115</v>
      </c>
      <c r="F687" s="1335" t="s">
        <v>142</v>
      </c>
      <c r="G687" s="662">
        <v>674000000</v>
      </c>
      <c r="H687" s="1656">
        <v>553181492</v>
      </c>
      <c r="I687" s="1657" t="s">
        <v>1784</v>
      </c>
      <c r="J687" s="1647">
        <v>553181492</v>
      </c>
      <c r="K687" s="1635">
        <v>82.07</v>
      </c>
      <c r="L687" s="1635">
        <v>82.07</v>
      </c>
      <c r="M687" s="1635">
        <v>82.07</v>
      </c>
      <c r="N687" s="1209">
        <f t="shared" ref="N687:O687" si="537">G687-J687</f>
        <v>120818508</v>
      </c>
      <c r="O687" s="1210">
        <f t="shared" si="537"/>
        <v>553181409.92999995</v>
      </c>
      <c r="P687" s="1644"/>
    </row>
    <row r="688" spans="2:16" ht="37.5">
      <c r="B688" s="1586"/>
      <c r="C688" s="1335">
        <v>16</v>
      </c>
      <c r="D688" s="1570" t="s">
        <v>167</v>
      </c>
      <c r="E688" s="1655" t="s">
        <v>115</v>
      </c>
      <c r="F688" s="1335" t="s">
        <v>142</v>
      </c>
      <c r="G688" s="662">
        <v>240000000</v>
      </c>
      <c r="H688" s="1656">
        <v>180000000</v>
      </c>
      <c r="I688" s="1657" t="s">
        <v>1785</v>
      </c>
      <c r="J688" s="1647">
        <v>180000000</v>
      </c>
      <c r="K688" s="1635">
        <v>75</v>
      </c>
      <c r="L688" s="524">
        <v>75</v>
      </c>
      <c r="M688" s="1635">
        <v>75</v>
      </c>
      <c r="N688" s="1209">
        <f t="shared" ref="N688:O688" si="538">G688-J688</f>
        <v>60000000</v>
      </c>
      <c r="O688" s="1210">
        <f t="shared" si="538"/>
        <v>179999925</v>
      </c>
      <c r="P688" s="1644"/>
    </row>
    <row r="689" spans="2:16" ht="33.75" customHeight="1">
      <c r="B689" s="1586"/>
      <c r="C689" s="1587"/>
      <c r="D689" s="1650" t="s">
        <v>169</v>
      </c>
      <c r="E689" s="1651"/>
      <c r="F689" s="1587"/>
      <c r="G689" s="1659"/>
      <c r="H689" s="1653"/>
      <c r="I689" s="1638"/>
      <c r="J689" s="1654"/>
      <c r="K689" s="1640"/>
      <c r="L689" s="1640"/>
      <c r="M689" s="1640"/>
      <c r="N689" s="1632"/>
      <c r="O689" s="1641"/>
      <c r="P689" s="1632"/>
    </row>
    <row r="690" spans="2:16" ht="37.5">
      <c r="B690" s="1586"/>
      <c r="C690" s="1335">
        <v>17</v>
      </c>
      <c r="D690" s="1570" t="s">
        <v>114</v>
      </c>
      <c r="E690" s="1655" t="s">
        <v>115</v>
      </c>
      <c r="F690" s="1335" t="s">
        <v>20</v>
      </c>
      <c r="G690" s="662">
        <v>30314675</v>
      </c>
      <c r="H690" s="1656">
        <v>21126750</v>
      </c>
      <c r="I690" s="1657" t="s">
        <v>1786</v>
      </c>
      <c r="J690" s="1645">
        <v>21126750</v>
      </c>
      <c r="K690" s="1635">
        <v>69.69</v>
      </c>
      <c r="L690" s="1635">
        <v>69.69</v>
      </c>
      <c r="M690" s="1635">
        <v>69.69</v>
      </c>
      <c r="N690" s="1209">
        <f t="shared" ref="N690:O690" si="539">G690-J690</f>
        <v>9187925</v>
      </c>
      <c r="O690" s="1210">
        <f t="shared" si="539"/>
        <v>21126680.309999999</v>
      </c>
      <c r="P690" s="1636"/>
    </row>
    <row r="691" spans="2:16" ht="37.5">
      <c r="B691" s="1586"/>
      <c r="C691" s="1335">
        <v>18</v>
      </c>
      <c r="D691" s="1570" t="s">
        <v>121</v>
      </c>
      <c r="E691" s="1655" t="s">
        <v>115</v>
      </c>
      <c r="F691" s="721" t="s">
        <v>139</v>
      </c>
      <c r="G691" s="662">
        <v>21338500</v>
      </c>
      <c r="H691" s="1656">
        <v>14067500</v>
      </c>
      <c r="I691" s="1660" t="s">
        <v>1787</v>
      </c>
      <c r="J691" s="1647">
        <v>14067500</v>
      </c>
      <c r="K691" s="1635">
        <v>100</v>
      </c>
      <c r="L691" s="1208">
        <f t="shared" ref="L691:L692" si="540">J691/G691*100</f>
        <v>65.92543993251634</v>
      </c>
      <c r="M691" s="1635">
        <v>100</v>
      </c>
      <c r="N691" s="1209">
        <f t="shared" ref="N691:O691" si="541">G691-J691</f>
        <v>7271000</v>
      </c>
      <c r="O691" s="1210">
        <f t="shared" si="541"/>
        <v>14067400</v>
      </c>
      <c r="P691" s="1636"/>
    </row>
    <row r="692" spans="2:16" ht="40.5" customHeight="1">
      <c r="B692" s="1586"/>
      <c r="C692" s="1335">
        <v>19</v>
      </c>
      <c r="D692" s="1570" t="s">
        <v>173</v>
      </c>
      <c r="E692" s="1655" t="s">
        <v>115</v>
      </c>
      <c r="F692" s="721" t="s">
        <v>139</v>
      </c>
      <c r="G692" s="662">
        <v>14167480</v>
      </c>
      <c r="H692" s="1661"/>
      <c r="I692" s="1657"/>
      <c r="J692" s="1662"/>
      <c r="K692" s="1635">
        <v>0</v>
      </c>
      <c r="L692" s="1208">
        <f t="shared" si="540"/>
        <v>0</v>
      </c>
      <c r="M692" s="1635">
        <v>100</v>
      </c>
      <c r="N692" s="1209">
        <f t="shared" ref="N692:O692" si="542">G692-J692</f>
        <v>14167480</v>
      </c>
      <c r="O692" s="1210">
        <f t="shared" si="542"/>
        <v>0</v>
      </c>
      <c r="P692" s="1636"/>
    </row>
    <row r="693" spans="2:16" ht="34.5" customHeight="1">
      <c r="B693" s="1586"/>
      <c r="C693" s="1335">
        <v>20</v>
      </c>
      <c r="D693" s="1570" t="s">
        <v>662</v>
      </c>
      <c r="E693" s="1655" t="s">
        <v>115</v>
      </c>
      <c r="F693" s="1335" t="s">
        <v>142</v>
      </c>
      <c r="G693" s="662">
        <v>3000000</v>
      </c>
      <c r="H693" s="1656"/>
      <c r="I693" s="1657"/>
      <c r="J693" s="1647"/>
      <c r="K693" s="1635"/>
      <c r="L693" s="1208"/>
      <c r="M693" s="1635"/>
      <c r="N693" s="1209">
        <f t="shared" ref="N693:O693" si="543">G693-J693</f>
        <v>3000000</v>
      </c>
      <c r="O693" s="1210">
        <f t="shared" si="543"/>
        <v>0</v>
      </c>
      <c r="P693" s="1636"/>
    </row>
    <row r="694" spans="2:16" ht="37.5">
      <c r="B694" s="1586"/>
      <c r="C694" s="1335">
        <v>21</v>
      </c>
      <c r="D694" s="1570" t="s">
        <v>123</v>
      </c>
      <c r="E694" s="1655" t="s">
        <v>115</v>
      </c>
      <c r="F694" s="721" t="s">
        <v>139</v>
      </c>
      <c r="G694" s="662">
        <v>9487500</v>
      </c>
      <c r="H694" s="1656">
        <v>3025000</v>
      </c>
      <c r="I694" s="1657" t="s">
        <v>174</v>
      </c>
      <c r="J694" s="1647">
        <v>3025000</v>
      </c>
      <c r="K694" s="1635">
        <v>100</v>
      </c>
      <c r="L694" s="1208">
        <f t="shared" ref="L694:L697" si="544">J694/G694*100</f>
        <v>31.884057971014489</v>
      </c>
      <c r="M694" s="1635">
        <v>100</v>
      </c>
      <c r="N694" s="1209">
        <f t="shared" ref="N694:O694" si="545">G694-J694</f>
        <v>6462500</v>
      </c>
      <c r="O694" s="1210">
        <f t="shared" si="545"/>
        <v>3024900</v>
      </c>
      <c r="P694" s="1636"/>
    </row>
    <row r="695" spans="2:16" ht="37.5">
      <c r="B695" s="1586"/>
      <c r="C695" s="1335">
        <v>22</v>
      </c>
      <c r="D695" s="1570" t="s">
        <v>175</v>
      </c>
      <c r="E695" s="1655" t="s">
        <v>115</v>
      </c>
      <c r="F695" s="1335" t="s">
        <v>20</v>
      </c>
      <c r="G695" s="662">
        <v>9674800</v>
      </c>
      <c r="H695" s="1656">
        <v>5750000</v>
      </c>
      <c r="I695" s="1657" t="s">
        <v>176</v>
      </c>
      <c r="J695" s="1647">
        <v>5750000</v>
      </c>
      <c r="K695" s="1635">
        <v>100</v>
      </c>
      <c r="L695" s="1208">
        <f t="shared" si="544"/>
        <v>59.432753131847683</v>
      </c>
      <c r="M695" s="1635">
        <v>100</v>
      </c>
      <c r="N695" s="1209">
        <f t="shared" ref="N695:O695" si="546">G695-J695</f>
        <v>3924800</v>
      </c>
      <c r="O695" s="1210">
        <f t="shared" si="546"/>
        <v>5749900</v>
      </c>
      <c r="P695" s="1636"/>
    </row>
    <row r="696" spans="2:16" ht="37.5">
      <c r="B696" s="1586"/>
      <c r="C696" s="1335">
        <v>23</v>
      </c>
      <c r="D696" s="1570" t="s">
        <v>153</v>
      </c>
      <c r="E696" s="1655" t="s">
        <v>115</v>
      </c>
      <c r="F696" s="721" t="s">
        <v>139</v>
      </c>
      <c r="G696" s="662">
        <v>20519650</v>
      </c>
      <c r="H696" s="1656">
        <v>15172500</v>
      </c>
      <c r="I696" s="1657" t="s">
        <v>177</v>
      </c>
      <c r="J696" s="1647">
        <v>15172500</v>
      </c>
      <c r="K696" s="1646">
        <v>97.38</v>
      </c>
      <c r="L696" s="1208">
        <f t="shared" si="544"/>
        <v>73.941319661885075</v>
      </c>
      <c r="M696" s="1635">
        <v>100</v>
      </c>
      <c r="N696" s="1209">
        <f t="shared" ref="N696:O696" si="547">G696-J696</f>
        <v>5347150</v>
      </c>
      <c r="O696" s="1210">
        <f t="shared" si="547"/>
        <v>15172402.619999999</v>
      </c>
      <c r="P696" s="1636"/>
    </row>
    <row r="697" spans="2:16" ht="42" customHeight="1">
      <c r="B697" s="1586"/>
      <c r="C697" s="1335">
        <v>25</v>
      </c>
      <c r="D697" s="1570" t="s">
        <v>178</v>
      </c>
      <c r="E697" s="1655" t="s">
        <v>115</v>
      </c>
      <c r="F697" s="1335" t="s">
        <v>20</v>
      </c>
      <c r="G697" s="662">
        <v>220500000</v>
      </c>
      <c r="H697" s="1656">
        <v>0</v>
      </c>
      <c r="I697" s="1657"/>
      <c r="J697" s="1647">
        <v>0</v>
      </c>
      <c r="K697" s="1635">
        <v>0</v>
      </c>
      <c r="L697" s="1208">
        <f t="shared" si="544"/>
        <v>0</v>
      </c>
      <c r="M697" s="1635">
        <v>100</v>
      </c>
      <c r="N697" s="1209">
        <f t="shared" ref="N697:O697" si="548">G697-J697</f>
        <v>220500000</v>
      </c>
      <c r="O697" s="1210">
        <f t="shared" si="548"/>
        <v>0</v>
      </c>
      <c r="P697" s="1636"/>
    </row>
    <row r="698" spans="2:16" ht="37.5">
      <c r="B698" s="1586"/>
      <c r="C698" s="1335">
        <v>26</v>
      </c>
      <c r="D698" s="1570" t="s">
        <v>125</v>
      </c>
      <c r="E698" s="1655" t="s">
        <v>115</v>
      </c>
      <c r="F698" s="721" t="s">
        <v>139</v>
      </c>
      <c r="G698" s="662">
        <v>165500000</v>
      </c>
      <c r="H698" s="1656">
        <v>84175000</v>
      </c>
      <c r="I698" s="1657" t="s">
        <v>182</v>
      </c>
      <c r="J698" s="1647">
        <v>84175000</v>
      </c>
      <c r="K698" s="1635">
        <v>84.74</v>
      </c>
      <c r="L698" s="1635">
        <v>84.74</v>
      </c>
      <c r="M698" s="1635">
        <v>84.74</v>
      </c>
      <c r="N698" s="1209">
        <f t="shared" ref="N698:O698" si="549">G698-J698</f>
        <v>81325000</v>
      </c>
      <c r="O698" s="1210">
        <f t="shared" si="549"/>
        <v>84174915.260000005</v>
      </c>
      <c r="P698" s="1636"/>
    </row>
    <row r="699" spans="2:16" ht="37.5">
      <c r="B699" s="1586"/>
      <c r="C699" s="1335">
        <v>27</v>
      </c>
      <c r="D699" s="1570" t="s">
        <v>183</v>
      </c>
      <c r="E699" s="1655" t="s">
        <v>115</v>
      </c>
      <c r="F699" s="1335" t="s">
        <v>130</v>
      </c>
      <c r="G699" s="662">
        <v>24000000</v>
      </c>
      <c r="H699" s="1656">
        <v>18000000</v>
      </c>
      <c r="I699" s="1657" t="s">
        <v>184</v>
      </c>
      <c r="J699" s="1647">
        <v>18000000</v>
      </c>
      <c r="K699" s="1635">
        <v>75</v>
      </c>
      <c r="L699" s="1635">
        <v>75</v>
      </c>
      <c r="M699" s="1635">
        <v>75</v>
      </c>
      <c r="N699" s="1209">
        <f t="shared" ref="N699:O699" si="550">G699-J699</f>
        <v>6000000</v>
      </c>
      <c r="O699" s="1210">
        <f t="shared" si="550"/>
        <v>17999925</v>
      </c>
      <c r="P699" s="1636"/>
    </row>
    <row r="700" spans="2:16" ht="37.5">
      <c r="B700" s="1586"/>
      <c r="C700" s="1335">
        <v>28</v>
      </c>
      <c r="D700" s="1570" t="s">
        <v>186</v>
      </c>
      <c r="E700" s="1655" t="s">
        <v>115</v>
      </c>
      <c r="F700" s="1335" t="s">
        <v>130</v>
      </c>
      <c r="G700" s="662">
        <v>1553050000</v>
      </c>
      <c r="H700" s="1656">
        <v>1292500000</v>
      </c>
      <c r="I700" s="1657" t="s">
        <v>187</v>
      </c>
      <c r="J700" s="1647">
        <v>1292500000</v>
      </c>
      <c r="K700" s="1635">
        <v>52.81</v>
      </c>
      <c r="L700" s="1635">
        <v>52.81</v>
      </c>
      <c r="M700" s="1635">
        <v>52.81</v>
      </c>
      <c r="N700" s="1209">
        <f t="shared" ref="N700:O700" si="551">G700-J700</f>
        <v>260550000</v>
      </c>
      <c r="O700" s="1210">
        <f t="shared" si="551"/>
        <v>1292499947.1900001</v>
      </c>
      <c r="P700" s="1636"/>
    </row>
    <row r="701" spans="2:16" ht="37.5">
      <c r="B701" s="1586"/>
      <c r="C701" s="1335">
        <v>29</v>
      </c>
      <c r="D701" s="1570" t="s">
        <v>188</v>
      </c>
      <c r="E701" s="1655" t="s">
        <v>115</v>
      </c>
      <c r="F701" s="1335" t="s">
        <v>20</v>
      </c>
      <c r="G701" s="662">
        <v>244269000</v>
      </c>
      <c r="H701" s="1656">
        <v>174894700</v>
      </c>
      <c r="I701" s="1657" t="s">
        <v>190</v>
      </c>
      <c r="J701" s="1647">
        <v>174894700</v>
      </c>
      <c r="K701" s="1635">
        <v>71.599999999999994</v>
      </c>
      <c r="L701" s="1635">
        <v>71.599999999999994</v>
      </c>
      <c r="M701" s="1635">
        <v>71.599999999999994</v>
      </c>
      <c r="N701" s="1209">
        <f t="shared" ref="N701:O701" si="552">G701-J701</f>
        <v>69374300</v>
      </c>
      <c r="O701" s="1210">
        <f t="shared" si="552"/>
        <v>174894628.40000001</v>
      </c>
      <c r="P701" s="1636"/>
    </row>
    <row r="702" spans="2:16" ht="37.5">
      <c r="B702" s="1586"/>
      <c r="C702" s="1335">
        <v>30</v>
      </c>
      <c r="D702" s="1570" t="s">
        <v>191</v>
      </c>
      <c r="E702" s="1655" t="s">
        <v>115</v>
      </c>
      <c r="F702" s="1335" t="s">
        <v>130</v>
      </c>
      <c r="G702" s="662">
        <v>214000000</v>
      </c>
      <c r="H702" s="1656">
        <v>148000000</v>
      </c>
      <c r="I702" s="1657" t="s">
        <v>187</v>
      </c>
      <c r="J702" s="1647">
        <v>148000000</v>
      </c>
      <c r="K702" s="1635">
        <v>69.16</v>
      </c>
      <c r="L702" s="1635">
        <v>69.16</v>
      </c>
      <c r="M702" s="1635">
        <v>69.16</v>
      </c>
      <c r="N702" s="1209">
        <f t="shared" ref="N702:O702" si="553">G702-J702</f>
        <v>66000000</v>
      </c>
      <c r="O702" s="1210">
        <f t="shared" si="553"/>
        <v>147999930.84</v>
      </c>
      <c r="P702" s="1636"/>
    </row>
    <row r="703" spans="2:16" ht="33" customHeight="1">
      <c r="B703" s="1586"/>
      <c r="C703" s="1335">
        <v>32</v>
      </c>
      <c r="D703" s="1570" t="s">
        <v>1788</v>
      </c>
      <c r="E703" s="1655" t="s">
        <v>115</v>
      </c>
      <c r="F703" s="1335" t="s">
        <v>130</v>
      </c>
      <c r="G703" s="662">
        <v>50000000</v>
      </c>
      <c r="H703" s="1656"/>
      <c r="I703" s="1657"/>
      <c r="J703" s="1647"/>
      <c r="K703" s="1635"/>
      <c r="L703" s="1663"/>
      <c r="M703" s="1664"/>
      <c r="N703" s="1209">
        <f t="shared" ref="N703:O703" si="554">G703-J703</f>
        <v>50000000</v>
      </c>
      <c r="O703" s="1210">
        <f t="shared" si="554"/>
        <v>0</v>
      </c>
      <c r="P703" s="1636"/>
    </row>
    <row r="704" spans="2:16" ht="37.5">
      <c r="B704" s="1586"/>
      <c r="C704" s="1335">
        <v>33</v>
      </c>
      <c r="D704" s="1570" t="s">
        <v>192</v>
      </c>
      <c r="E704" s="1655" t="s">
        <v>115</v>
      </c>
      <c r="F704" s="1335" t="s">
        <v>130</v>
      </c>
      <c r="G704" s="662">
        <v>703410000</v>
      </c>
      <c r="H704" s="1656">
        <v>503560000</v>
      </c>
      <c r="I704" s="1657" t="s">
        <v>193</v>
      </c>
      <c r="J704" s="1647">
        <v>503560000</v>
      </c>
      <c r="K704" s="1635">
        <v>70.06</v>
      </c>
      <c r="L704" s="1635">
        <v>70.06</v>
      </c>
      <c r="M704" s="1635">
        <v>70.06</v>
      </c>
      <c r="N704" s="1209">
        <f t="shared" ref="N704:O704" si="555">G704-J704</f>
        <v>199850000</v>
      </c>
      <c r="O704" s="1210">
        <f t="shared" si="555"/>
        <v>503559929.94</v>
      </c>
      <c r="P704" s="1636"/>
    </row>
    <row r="705" spans="1:19" ht="37.5">
      <c r="B705" s="1586"/>
      <c r="C705" s="1335">
        <v>34</v>
      </c>
      <c r="D705" s="1570" t="s">
        <v>194</v>
      </c>
      <c r="E705" s="1655" t="s">
        <v>115</v>
      </c>
      <c r="F705" s="1335" t="s">
        <v>130</v>
      </c>
      <c r="G705" s="662">
        <v>40800000</v>
      </c>
      <c r="H705" s="1656">
        <v>26520000</v>
      </c>
      <c r="I705" s="1657" t="s">
        <v>184</v>
      </c>
      <c r="J705" s="1647">
        <v>26520000</v>
      </c>
      <c r="K705" s="1635">
        <v>65</v>
      </c>
      <c r="L705" s="1635">
        <v>65</v>
      </c>
      <c r="M705" s="1635">
        <v>65</v>
      </c>
      <c r="N705" s="1209">
        <f t="shared" ref="N705:O705" si="556">G705-J705</f>
        <v>14280000</v>
      </c>
      <c r="O705" s="1210">
        <f t="shared" si="556"/>
        <v>26519935</v>
      </c>
      <c r="P705" s="1636"/>
    </row>
    <row r="706" spans="1:19" ht="37.5">
      <c r="B706" s="1586"/>
      <c r="C706" s="1335">
        <v>35</v>
      </c>
      <c r="D706" s="1570" t="s">
        <v>195</v>
      </c>
      <c r="E706" s="1655" t="s">
        <v>115</v>
      </c>
      <c r="F706" s="1335" t="s">
        <v>130</v>
      </c>
      <c r="G706" s="662">
        <v>14175000</v>
      </c>
      <c r="H706" s="1656">
        <v>11124000</v>
      </c>
      <c r="I706" s="1657" t="s">
        <v>196</v>
      </c>
      <c r="J706" s="1647">
        <v>11124000</v>
      </c>
      <c r="K706" s="1635">
        <v>42.92</v>
      </c>
      <c r="L706" s="1635">
        <v>42.92</v>
      </c>
      <c r="M706" s="1635">
        <v>42.92</v>
      </c>
      <c r="N706" s="1209">
        <f t="shared" ref="N706:O706" si="557">G706-J706</f>
        <v>3051000</v>
      </c>
      <c r="O706" s="1210">
        <f t="shared" si="557"/>
        <v>11123957.08</v>
      </c>
      <c r="P706" s="1636"/>
    </row>
    <row r="707" spans="1:19" ht="29.25" customHeight="1">
      <c r="A707" s="1665"/>
      <c r="B707" s="1666"/>
      <c r="C707" s="1667">
        <v>36</v>
      </c>
      <c r="D707" s="611" t="s">
        <v>1789</v>
      </c>
      <c r="E707" s="1655" t="s">
        <v>115</v>
      </c>
      <c r="F707" s="721" t="s">
        <v>146</v>
      </c>
      <c r="G707" s="1668">
        <v>6600000</v>
      </c>
      <c r="H707" s="1668">
        <v>6600000</v>
      </c>
      <c r="I707" s="1669"/>
      <c r="J707" s="1670"/>
      <c r="K707" s="1671"/>
      <c r="L707" s="1671"/>
      <c r="M707" s="1671"/>
      <c r="N707" s="1209">
        <f t="shared" ref="N707:O707" si="558">G707-J707</f>
        <v>6600000</v>
      </c>
      <c r="O707" s="1210">
        <f t="shared" si="558"/>
        <v>6600000</v>
      </c>
      <c r="P707" s="1672"/>
      <c r="Q707" s="1665"/>
      <c r="R707" s="1665"/>
      <c r="S707" s="1665"/>
    </row>
    <row r="708" spans="1:19" ht="29.25" customHeight="1">
      <c r="A708" s="1665"/>
      <c r="B708" s="1666"/>
      <c r="C708" s="1667">
        <v>37</v>
      </c>
      <c r="D708" s="611" t="s">
        <v>1788</v>
      </c>
      <c r="E708" s="1655" t="s">
        <v>115</v>
      </c>
      <c r="F708" s="1335" t="s">
        <v>130</v>
      </c>
      <c r="G708" s="1668">
        <v>50000000</v>
      </c>
      <c r="H708" s="1668">
        <v>50000000</v>
      </c>
      <c r="I708" s="1669"/>
      <c r="J708" s="1670"/>
      <c r="K708" s="1671"/>
      <c r="L708" s="1671"/>
      <c r="M708" s="1671"/>
      <c r="N708" s="1209">
        <f t="shared" ref="N708:O708" si="559">G708-J708</f>
        <v>50000000</v>
      </c>
      <c r="O708" s="1210">
        <f t="shared" si="559"/>
        <v>50000000</v>
      </c>
      <c r="P708" s="1672"/>
      <c r="Q708" s="1665"/>
      <c r="R708" s="1665"/>
      <c r="S708" s="1665"/>
    </row>
    <row r="709" spans="1:19" ht="25">
      <c r="B709" s="1586"/>
      <c r="C709" s="1587"/>
      <c r="D709" s="1650" t="s">
        <v>198</v>
      </c>
      <c r="E709" s="1651"/>
      <c r="F709" s="1587"/>
      <c r="G709" s="1659"/>
      <c r="H709" s="1673"/>
      <c r="I709" s="1638"/>
      <c r="J709" s="1324"/>
      <c r="K709" s="1640"/>
      <c r="L709" s="1640"/>
      <c r="M709" s="1640"/>
      <c r="N709" s="1632"/>
      <c r="O709" s="1641"/>
      <c r="P709" s="1632"/>
    </row>
    <row r="710" spans="1:19" ht="50">
      <c r="B710" s="1586"/>
      <c r="C710" s="1335">
        <v>32</v>
      </c>
      <c r="D710" s="1570" t="s">
        <v>199</v>
      </c>
      <c r="E710" s="1655" t="s">
        <v>115</v>
      </c>
      <c r="F710" s="1335" t="s">
        <v>142</v>
      </c>
      <c r="G710" s="662">
        <v>357469000</v>
      </c>
      <c r="H710" s="1656">
        <v>257007400</v>
      </c>
      <c r="I710" s="1657" t="s">
        <v>201</v>
      </c>
      <c r="J710" s="1645">
        <v>257007400</v>
      </c>
      <c r="K710" s="1646">
        <v>77.77</v>
      </c>
      <c r="L710" s="1208">
        <v>77.77</v>
      </c>
      <c r="M710" s="1646">
        <v>77.77</v>
      </c>
      <c r="N710" s="1209">
        <f t="shared" ref="N710:O710" si="560">G710-J710</f>
        <v>100461600</v>
      </c>
      <c r="O710" s="1210">
        <f t="shared" si="560"/>
        <v>257007322.22999999</v>
      </c>
      <c r="P710" s="1636"/>
    </row>
    <row r="711" spans="1:19" ht="37.5">
      <c r="B711" s="1586"/>
      <c r="C711" s="1335">
        <v>33</v>
      </c>
      <c r="D711" s="1570" t="s">
        <v>114</v>
      </c>
      <c r="E711" s="1655" t="s">
        <v>115</v>
      </c>
      <c r="F711" s="1335" t="s">
        <v>20</v>
      </c>
      <c r="G711" s="662">
        <v>4847150</v>
      </c>
      <c r="H711" s="1656">
        <v>2449825</v>
      </c>
      <c r="I711" s="1657" t="s">
        <v>202</v>
      </c>
      <c r="J711" s="1647">
        <v>2449825</v>
      </c>
      <c r="K711" s="1646">
        <v>63.68</v>
      </c>
      <c r="L711" s="1208">
        <v>63.68</v>
      </c>
      <c r="M711" s="1646">
        <v>63.68</v>
      </c>
      <c r="N711" s="1209">
        <f t="shared" ref="N711:O711" si="561">G711-J711</f>
        <v>2397325</v>
      </c>
      <c r="O711" s="1210">
        <f t="shared" si="561"/>
        <v>2449761.3199999998</v>
      </c>
      <c r="P711" s="1636"/>
    </row>
    <row r="712" spans="1:19" ht="37.5">
      <c r="B712" s="1586"/>
      <c r="C712" s="1335">
        <v>34</v>
      </c>
      <c r="D712" s="1570" t="s">
        <v>121</v>
      </c>
      <c r="E712" s="1655" t="s">
        <v>115</v>
      </c>
      <c r="F712" s="1335" t="s">
        <v>20</v>
      </c>
      <c r="G712" s="662">
        <v>1406750</v>
      </c>
      <c r="H712" s="1656">
        <v>1206650</v>
      </c>
      <c r="I712" s="1657" t="s">
        <v>203</v>
      </c>
      <c r="J712" s="1647">
        <v>1206650</v>
      </c>
      <c r="K712" s="1646">
        <v>85.78</v>
      </c>
      <c r="L712" s="1208">
        <v>85.78</v>
      </c>
      <c r="M712" s="1646">
        <v>85.78</v>
      </c>
      <c r="N712" s="1209">
        <f t="shared" ref="N712:O712" si="562">G712-J712</f>
        <v>200100</v>
      </c>
      <c r="O712" s="1210">
        <f t="shared" si="562"/>
        <v>1206564.22</v>
      </c>
      <c r="P712" s="1636"/>
    </row>
    <row r="713" spans="1:19" ht="37.5">
      <c r="B713" s="1586"/>
      <c r="C713" s="1335">
        <v>35</v>
      </c>
      <c r="D713" s="1570" t="s">
        <v>141</v>
      </c>
      <c r="E713" s="1655" t="s">
        <v>115</v>
      </c>
      <c r="F713" s="1335" t="s">
        <v>142</v>
      </c>
      <c r="G713" s="662">
        <v>450000</v>
      </c>
      <c r="H713" s="1656">
        <v>450000</v>
      </c>
      <c r="I713" s="1657" t="s">
        <v>204</v>
      </c>
      <c r="J713" s="1647">
        <v>450000</v>
      </c>
      <c r="K713" s="1635">
        <v>100</v>
      </c>
      <c r="L713" s="1446">
        <v>100</v>
      </c>
      <c r="M713" s="1635">
        <v>100</v>
      </c>
      <c r="N713" s="1209">
        <f t="shared" ref="N713:O713" si="563">G713-J713</f>
        <v>0</v>
      </c>
      <c r="O713" s="1210">
        <f t="shared" si="563"/>
        <v>449900</v>
      </c>
      <c r="P713" s="1636"/>
    </row>
    <row r="714" spans="1:19" ht="37.5">
      <c r="B714" s="1586"/>
      <c r="C714" s="1335">
        <v>36</v>
      </c>
      <c r="D714" s="1570" t="s">
        <v>205</v>
      </c>
      <c r="E714" s="1655" t="s">
        <v>115</v>
      </c>
      <c r="F714" s="1335" t="s">
        <v>142</v>
      </c>
      <c r="G714" s="662">
        <v>41900000</v>
      </c>
      <c r="H714" s="1656">
        <v>10160675</v>
      </c>
      <c r="I714" s="1657" t="s">
        <v>207</v>
      </c>
      <c r="J714" s="1647">
        <v>10160675</v>
      </c>
      <c r="K714" s="1646">
        <v>33.869999999999997</v>
      </c>
      <c r="L714" s="1208">
        <v>33.869999999999997</v>
      </c>
      <c r="M714" s="1646">
        <v>33.869999999999997</v>
      </c>
      <c r="N714" s="1209">
        <f t="shared" ref="N714:O714" si="564">G714-J714</f>
        <v>31739325</v>
      </c>
      <c r="O714" s="1210">
        <f t="shared" si="564"/>
        <v>10160641.130000001</v>
      </c>
      <c r="P714" s="1636"/>
    </row>
    <row r="715" spans="1:19" ht="37.5">
      <c r="B715" s="1586"/>
      <c r="C715" s="1335">
        <v>37</v>
      </c>
      <c r="D715" s="1570" t="s">
        <v>208</v>
      </c>
      <c r="E715" s="1655" t="s">
        <v>115</v>
      </c>
      <c r="F715" s="1335" t="s">
        <v>20</v>
      </c>
      <c r="G715" s="662">
        <v>92800000</v>
      </c>
      <c r="H715" s="1656">
        <v>17377100</v>
      </c>
      <c r="I715" s="1657" t="s">
        <v>209</v>
      </c>
      <c r="J715" s="1647">
        <v>17377100</v>
      </c>
      <c r="K715" s="1646">
        <v>18.73</v>
      </c>
      <c r="L715" s="1208">
        <v>18.73</v>
      </c>
      <c r="M715" s="1646">
        <v>18.73</v>
      </c>
      <c r="N715" s="1209">
        <f t="shared" ref="N715:O715" si="565">G715-J715</f>
        <v>75422900</v>
      </c>
      <c r="O715" s="1210">
        <f t="shared" si="565"/>
        <v>17377081.27</v>
      </c>
      <c r="P715" s="1636"/>
    </row>
    <row r="716" spans="1:19" ht="37.5">
      <c r="B716" s="1586"/>
      <c r="C716" s="1335">
        <v>38</v>
      </c>
      <c r="D716" s="1570" t="s">
        <v>210</v>
      </c>
      <c r="E716" s="1655" t="s">
        <v>115</v>
      </c>
      <c r="F716" s="1335" t="s">
        <v>20</v>
      </c>
      <c r="G716" s="662">
        <v>30000000</v>
      </c>
      <c r="H716" s="1656">
        <v>10541300</v>
      </c>
      <c r="I716" s="1674" t="s">
        <v>211</v>
      </c>
      <c r="J716" s="1647">
        <v>10541300</v>
      </c>
      <c r="K716" s="1646">
        <v>35.14</v>
      </c>
      <c r="L716" s="1208">
        <v>35.14</v>
      </c>
      <c r="M716" s="1646">
        <v>35.14</v>
      </c>
      <c r="N716" s="1209">
        <f t="shared" ref="N716:O716" si="566">G716-J716</f>
        <v>19458700</v>
      </c>
      <c r="O716" s="1210">
        <f t="shared" si="566"/>
        <v>10541264.859999999</v>
      </c>
      <c r="P716" s="1636"/>
    </row>
    <row r="717" spans="1:19" ht="36" customHeight="1">
      <c r="B717" s="1586"/>
      <c r="C717" s="1587"/>
      <c r="D717" s="1650" t="s">
        <v>212</v>
      </c>
      <c r="E717" s="1651"/>
      <c r="F717" s="1587"/>
      <c r="G717" s="1659"/>
      <c r="H717" s="1673"/>
      <c r="I717" s="1638"/>
      <c r="J717" s="1324"/>
      <c r="K717" s="1640"/>
      <c r="L717" s="1640"/>
      <c r="M717" s="1640"/>
      <c r="N717" s="1632"/>
      <c r="O717" s="1641"/>
      <c r="P717" s="1632"/>
    </row>
    <row r="718" spans="1:19" ht="37.5">
      <c r="B718" s="1586"/>
      <c r="C718" s="1335">
        <v>39</v>
      </c>
      <c r="D718" s="1570" t="s">
        <v>114</v>
      </c>
      <c r="E718" s="1655" t="s">
        <v>115</v>
      </c>
      <c r="F718" s="1335" t="s">
        <v>20</v>
      </c>
      <c r="G718" s="1675">
        <v>2299850</v>
      </c>
      <c r="H718" s="1656">
        <v>2299850</v>
      </c>
      <c r="I718" s="1352" t="s">
        <v>213</v>
      </c>
      <c r="J718" s="1645">
        <v>2299600</v>
      </c>
      <c r="K718" s="1646">
        <v>99.99</v>
      </c>
      <c r="L718" s="1208">
        <v>99.99</v>
      </c>
      <c r="M718" s="1635">
        <v>100</v>
      </c>
      <c r="N718" s="1209">
        <f t="shared" ref="N718:O718" si="567">G718-J718</f>
        <v>250</v>
      </c>
      <c r="O718" s="1210">
        <f t="shared" si="567"/>
        <v>2299750.0099999998</v>
      </c>
      <c r="P718" s="1636"/>
    </row>
    <row r="719" spans="1:19" ht="37.5">
      <c r="B719" s="1586"/>
      <c r="C719" s="1335">
        <v>40</v>
      </c>
      <c r="D719" s="1570" t="s">
        <v>141</v>
      </c>
      <c r="E719" s="1655" t="s">
        <v>115</v>
      </c>
      <c r="F719" s="1335" t="s">
        <v>142</v>
      </c>
      <c r="G719" s="476">
        <v>440000</v>
      </c>
      <c r="H719" s="1656">
        <v>440000</v>
      </c>
      <c r="I719" s="1657" t="s">
        <v>214</v>
      </c>
      <c r="J719" s="1647">
        <v>440000</v>
      </c>
      <c r="K719" s="1635">
        <v>100</v>
      </c>
      <c r="L719" s="1446">
        <v>100</v>
      </c>
      <c r="M719" s="1635">
        <v>100</v>
      </c>
      <c r="N719" s="1209">
        <f t="shared" ref="N719:O719" si="568">G719-J719</f>
        <v>0</v>
      </c>
      <c r="O719" s="1210">
        <f t="shared" si="568"/>
        <v>439900</v>
      </c>
      <c r="P719" s="1636"/>
    </row>
    <row r="720" spans="1:19" ht="25">
      <c r="B720" s="1586"/>
      <c r="C720" s="1335">
        <v>41</v>
      </c>
      <c r="D720" s="1570" t="s">
        <v>215</v>
      </c>
      <c r="E720" s="1655" t="s">
        <v>115</v>
      </c>
      <c r="F720" s="1335" t="s">
        <v>20</v>
      </c>
      <c r="G720" s="476">
        <v>22050000</v>
      </c>
      <c r="H720" s="1656">
        <v>10150000</v>
      </c>
      <c r="I720" s="1676"/>
      <c r="J720" s="1647">
        <f>5134000+5016000</f>
        <v>10150000</v>
      </c>
      <c r="K720" s="1646">
        <v>50.58</v>
      </c>
      <c r="L720" s="1208">
        <v>50.58</v>
      </c>
      <c r="M720" s="1677">
        <v>50.58</v>
      </c>
      <c r="N720" s="1209">
        <f t="shared" ref="N720:O720" si="569">G720-J720</f>
        <v>11900000</v>
      </c>
      <c r="O720" s="1210">
        <f t="shared" si="569"/>
        <v>10149949.42</v>
      </c>
      <c r="P720" s="1636"/>
    </row>
    <row r="721" spans="2:16" ht="37.5">
      <c r="B721" s="1586"/>
      <c r="C721" s="1335">
        <v>42</v>
      </c>
      <c r="D721" s="1570" t="s">
        <v>216</v>
      </c>
      <c r="E721" s="1655" t="s">
        <v>115</v>
      </c>
      <c r="F721" s="1335" t="s">
        <v>20</v>
      </c>
      <c r="G721" s="476">
        <v>64000000</v>
      </c>
      <c r="H721" s="1678">
        <f>17487600+2348400</f>
        <v>19836000</v>
      </c>
      <c r="I721" s="1352" t="s">
        <v>217</v>
      </c>
      <c r="J721" s="1647">
        <f>17487600+2348400</f>
        <v>19836000</v>
      </c>
      <c r="K721" s="1635">
        <v>30.99</v>
      </c>
      <c r="L721" s="1446">
        <v>30.99</v>
      </c>
      <c r="M721" s="1635">
        <v>30.99</v>
      </c>
      <c r="N721" s="1209">
        <f t="shared" ref="N721:O721" si="570">G721-J721</f>
        <v>44164000</v>
      </c>
      <c r="O721" s="1210">
        <f t="shared" si="570"/>
        <v>19835969.010000002</v>
      </c>
      <c r="P721" s="1636"/>
    </row>
    <row r="722" spans="2:16" ht="37.5">
      <c r="B722" s="1586"/>
      <c r="C722" s="1335">
        <v>43</v>
      </c>
      <c r="D722" s="1570" t="s">
        <v>218</v>
      </c>
      <c r="E722" s="1655" t="s">
        <v>115</v>
      </c>
      <c r="F722" s="1335" t="s">
        <v>20</v>
      </c>
      <c r="G722" s="476">
        <v>43800000</v>
      </c>
      <c r="H722" s="1678">
        <v>9056000</v>
      </c>
      <c r="I722" s="1352" t="s">
        <v>219</v>
      </c>
      <c r="J722" s="1647">
        <v>9056000</v>
      </c>
      <c r="K722" s="1635">
        <v>20.68</v>
      </c>
      <c r="L722" s="1635">
        <v>20.68</v>
      </c>
      <c r="M722" s="1635">
        <v>20.68</v>
      </c>
      <c r="N722" s="1209">
        <f t="shared" ref="N722:O722" si="571">G722-J722</f>
        <v>34744000</v>
      </c>
      <c r="O722" s="1210">
        <f t="shared" si="571"/>
        <v>9055979.3200000003</v>
      </c>
      <c r="P722" s="1636"/>
    </row>
    <row r="723" spans="2:16" ht="37.5">
      <c r="B723" s="1586"/>
      <c r="C723" s="1335">
        <v>44</v>
      </c>
      <c r="D723" s="1570" t="s">
        <v>220</v>
      </c>
      <c r="E723" s="1655" t="s">
        <v>115</v>
      </c>
      <c r="F723" s="1335" t="s">
        <v>20</v>
      </c>
      <c r="G723" s="476">
        <v>27600000</v>
      </c>
      <c r="H723" s="1656">
        <v>5072000</v>
      </c>
      <c r="I723" s="1352" t="s">
        <v>221</v>
      </c>
      <c r="J723" s="1679">
        <v>5072000</v>
      </c>
      <c r="K723" s="1635">
        <v>18.38</v>
      </c>
      <c r="L723" s="1635">
        <v>18.38</v>
      </c>
      <c r="M723" s="1635">
        <v>18.38</v>
      </c>
      <c r="N723" s="1209">
        <f t="shared" ref="N723:O723" si="572">G723-J723</f>
        <v>22528000</v>
      </c>
      <c r="O723" s="1210">
        <f t="shared" si="572"/>
        <v>5071981.62</v>
      </c>
      <c r="P723" s="1636"/>
    </row>
    <row r="724" spans="2:16" ht="29.25" customHeight="1">
      <c r="B724" s="1586"/>
      <c r="C724" s="1587"/>
      <c r="D724" s="158" t="s">
        <v>223</v>
      </c>
      <c r="E724" s="1651"/>
      <c r="F724" s="1587"/>
      <c r="G724" s="1659"/>
      <c r="H724" s="1673"/>
      <c r="I724" s="1548"/>
      <c r="J724" s="1680"/>
      <c r="K724" s="1640"/>
      <c r="L724" s="1640"/>
      <c r="M724" s="1640"/>
      <c r="N724" s="1632"/>
      <c r="O724" s="1641"/>
      <c r="P724" s="1632"/>
    </row>
    <row r="725" spans="2:16" ht="13">
      <c r="B725" s="1586"/>
      <c r="C725" s="1335">
        <v>45</v>
      </c>
      <c r="D725" s="1570" t="s">
        <v>224</v>
      </c>
      <c r="E725" s="1655" t="s">
        <v>115</v>
      </c>
      <c r="F725" s="1335" t="s">
        <v>20</v>
      </c>
      <c r="G725" s="662">
        <v>13476965498.66</v>
      </c>
      <c r="H725" s="662">
        <v>13474841751</v>
      </c>
      <c r="I725" s="1681"/>
      <c r="J725" s="1643">
        <v>10553807200</v>
      </c>
      <c r="K725" s="688">
        <v>67.34</v>
      </c>
      <c r="L725" s="1208">
        <f t="shared" ref="L725:L739" si="573">J725/G725*100</f>
        <v>78.309966743250584</v>
      </c>
      <c r="M725" s="1635">
        <v>67.34</v>
      </c>
      <c r="N725" s="1209">
        <f t="shared" ref="N725:N739" si="574">G725-J725</f>
        <v>2923158298.6599998</v>
      </c>
      <c r="O725" s="1446" t="s">
        <v>1790</v>
      </c>
      <c r="P725" s="1636"/>
    </row>
    <row r="726" spans="2:16" ht="13">
      <c r="B726" s="1586"/>
      <c r="C726" s="1335">
        <v>46</v>
      </c>
      <c r="D726" s="1570" t="s">
        <v>227</v>
      </c>
      <c r="E726" s="1655" t="s">
        <v>115</v>
      </c>
      <c r="F726" s="1335" t="s">
        <v>20</v>
      </c>
      <c r="G726" s="1668">
        <v>216738423</v>
      </c>
      <c r="H726" s="662">
        <v>216738423</v>
      </c>
      <c r="I726" s="1681"/>
      <c r="J726" s="1682">
        <v>179401600</v>
      </c>
      <c r="K726" s="688">
        <v>70.95</v>
      </c>
      <c r="L726" s="1208">
        <f t="shared" si="573"/>
        <v>82.773325336966209</v>
      </c>
      <c r="M726" s="1635">
        <v>70.95</v>
      </c>
      <c r="N726" s="1209">
        <f t="shared" si="574"/>
        <v>37336823</v>
      </c>
      <c r="O726" s="1446" t="s">
        <v>1791</v>
      </c>
      <c r="P726" s="1636"/>
    </row>
    <row r="727" spans="2:16" ht="13">
      <c r="B727" s="1586"/>
      <c r="C727" s="1335">
        <v>47</v>
      </c>
      <c r="D727" s="1570" t="s">
        <v>228</v>
      </c>
      <c r="E727" s="1655" t="s">
        <v>115</v>
      </c>
      <c r="F727" s="1335" t="s">
        <v>20</v>
      </c>
      <c r="G727" s="1668">
        <v>1318339587.77</v>
      </c>
      <c r="H727" s="662">
        <v>1298339588</v>
      </c>
      <c r="I727" s="1681"/>
      <c r="J727" s="1682">
        <v>897932888</v>
      </c>
      <c r="K727" s="688">
        <v>59.5</v>
      </c>
      <c r="L727" s="1208">
        <f t="shared" si="573"/>
        <v>68.110894668563589</v>
      </c>
      <c r="M727" s="1635">
        <v>59.5</v>
      </c>
      <c r="N727" s="1209">
        <f t="shared" si="574"/>
        <v>420406699.76999998</v>
      </c>
      <c r="O727" s="1446" t="s">
        <v>1792</v>
      </c>
      <c r="P727" s="1636"/>
    </row>
    <row r="728" spans="2:16" ht="13">
      <c r="B728" s="1586"/>
      <c r="C728" s="1335">
        <v>48</v>
      </c>
      <c r="D728" s="1570" t="s">
        <v>229</v>
      </c>
      <c r="E728" s="1655" t="s">
        <v>115</v>
      </c>
      <c r="F728" s="1335" t="s">
        <v>20</v>
      </c>
      <c r="G728" s="1668">
        <v>15292099.85</v>
      </c>
      <c r="H728" s="662">
        <v>15292100</v>
      </c>
      <c r="I728" s="1681"/>
      <c r="J728" s="1682">
        <v>10828168</v>
      </c>
      <c r="K728" s="688">
        <v>60.75</v>
      </c>
      <c r="L728" s="1208">
        <f t="shared" si="573"/>
        <v>70.808902022700309</v>
      </c>
      <c r="M728" s="1635">
        <v>60.75</v>
      </c>
      <c r="N728" s="1209">
        <f t="shared" si="574"/>
        <v>4463931.8499999996</v>
      </c>
      <c r="O728" s="1446" t="s">
        <v>1793</v>
      </c>
      <c r="P728" s="1636"/>
    </row>
    <row r="729" spans="2:16" ht="13">
      <c r="B729" s="1586"/>
      <c r="C729" s="1335">
        <v>49</v>
      </c>
      <c r="D729" s="1570" t="s">
        <v>230</v>
      </c>
      <c r="E729" s="1655" t="s">
        <v>115</v>
      </c>
      <c r="F729" s="1335" t="s">
        <v>20</v>
      </c>
      <c r="G729" s="1668">
        <v>391175875</v>
      </c>
      <c r="H729" s="662">
        <v>391175875</v>
      </c>
      <c r="I729" s="1681"/>
      <c r="J729" s="1682">
        <v>354680000</v>
      </c>
      <c r="K729" s="688">
        <v>77.930000000000007</v>
      </c>
      <c r="L729" s="1208">
        <f t="shared" si="573"/>
        <v>90.67021323848256</v>
      </c>
      <c r="M729" s="1635">
        <v>77.930000000000007</v>
      </c>
      <c r="N729" s="1209">
        <f t="shared" si="574"/>
        <v>36495875</v>
      </c>
      <c r="O729" s="1446" t="s">
        <v>1794</v>
      </c>
      <c r="P729" s="1636"/>
    </row>
    <row r="730" spans="2:16" ht="13">
      <c r="B730" s="1586"/>
      <c r="C730" s="1335">
        <v>50</v>
      </c>
      <c r="D730" s="1570" t="s">
        <v>231</v>
      </c>
      <c r="E730" s="1655" t="s">
        <v>115</v>
      </c>
      <c r="F730" s="1335" t="s">
        <v>20</v>
      </c>
      <c r="G730" s="1668">
        <v>3194453.5</v>
      </c>
      <c r="H730" s="1683"/>
      <c r="I730" s="1681"/>
      <c r="J730" s="1682">
        <v>0</v>
      </c>
      <c r="K730" s="688">
        <v>0</v>
      </c>
      <c r="L730" s="1208">
        <f t="shared" si="573"/>
        <v>0</v>
      </c>
      <c r="M730" s="1635">
        <v>0</v>
      </c>
      <c r="N730" s="1209">
        <f t="shared" si="574"/>
        <v>3194453.5</v>
      </c>
      <c r="O730" s="1446" t="s">
        <v>1795</v>
      </c>
      <c r="P730" s="1636"/>
    </row>
    <row r="731" spans="2:16" ht="13">
      <c r="B731" s="1586"/>
      <c r="C731" s="1335">
        <v>51</v>
      </c>
      <c r="D731" s="1570" t="s">
        <v>232</v>
      </c>
      <c r="E731" s="1655" t="s">
        <v>115</v>
      </c>
      <c r="F731" s="1335" t="s">
        <v>20</v>
      </c>
      <c r="G731" s="1668">
        <v>634047985</v>
      </c>
      <c r="H731" s="662">
        <v>634047985</v>
      </c>
      <c r="I731" s="1681"/>
      <c r="J731" s="1682">
        <v>419225000</v>
      </c>
      <c r="K731" s="688">
        <v>56.93</v>
      </c>
      <c r="L731" s="1208">
        <f t="shared" si="573"/>
        <v>66.118812758311975</v>
      </c>
      <c r="M731" s="1635">
        <v>56.93</v>
      </c>
      <c r="N731" s="1209">
        <f t="shared" si="574"/>
        <v>214822985</v>
      </c>
      <c r="O731" s="1446" t="s">
        <v>1796</v>
      </c>
      <c r="P731" s="1636"/>
    </row>
    <row r="732" spans="2:16" ht="13">
      <c r="B732" s="1586"/>
      <c r="C732" s="1335">
        <v>52</v>
      </c>
      <c r="D732" s="1570" t="s">
        <v>233</v>
      </c>
      <c r="E732" s="1655" t="s">
        <v>115</v>
      </c>
      <c r="F732" s="1335" t="s">
        <v>20</v>
      </c>
      <c r="G732" s="1668">
        <v>12515250</v>
      </c>
      <c r="H732" s="662">
        <v>12515250</v>
      </c>
      <c r="I732" s="1681"/>
      <c r="J732" s="1682">
        <v>10360000</v>
      </c>
      <c r="K732" s="688">
        <v>70.95</v>
      </c>
      <c r="L732" s="1208">
        <f t="shared" si="573"/>
        <v>82.779009608277903</v>
      </c>
      <c r="M732" s="1635">
        <v>70.95</v>
      </c>
      <c r="N732" s="1209">
        <f t="shared" si="574"/>
        <v>2155250</v>
      </c>
      <c r="O732" s="1446" t="s">
        <v>1797</v>
      </c>
      <c r="P732" s="1636"/>
    </row>
    <row r="733" spans="2:16" ht="13">
      <c r="B733" s="1586"/>
      <c r="C733" s="1335">
        <v>53</v>
      </c>
      <c r="D733" s="1570" t="s">
        <v>234</v>
      </c>
      <c r="E733" s="1655" t="s">
        <v>115</v>
      </c>
      <c r="F733" s="1335" t="s">
        <v>20</v>
      </c>
      <c r="G733" s="1668">
        <v>740123861.5</v>
      </c>
      <c r="H733" s="662">
        <v>740123862</v>
      </c>
      <c r="I733" s="1681"/>
      <c r="J733" s="1682">
        <v>513457800</v>
      </c>
      <c r="K733" s="688">
        <v>59.8</v>
      </c>
      <c r="L733" s="1208">
        <f t="shared" si="573"/>
        <v>69.374577244325209</v>
      </c>
      <c r="M733" s="1635">
        <v>59.8</v>
      </c>
      <c r="N733" s="1209">
        <f t="shared" si="574"/>
        <v>226666061.5</v>
      </c>
      <c r="O733" s="1446" t="s">
        <v>1798</v>
      </c>
      <c r="P733" s="1636"/>
    </row>
    <row r="734" spans="2:16" ht="13">
      <c r="B734" s="1586"/>
      <c r="C734" s="1335">
        <v>54</v>
      </c>
      <c r="D734" s="1570" t="s">
        <v>235</v>
      </c>
      <c r="E734" s="1655" t="s">
        <v>115</v>
      </c>
      <c r="F734" s="1335" t="s">
        <v>20</v>
      </c>
      <c r="G734" s="1668">
        <v>11023229.25</v>
      </c>
      <c r="H734" s="662">
        <v>11023229</v>
      </c>
      <c r="I734" s="1681"/>
      <c r="J734" s="1682">
        <v>8183460</v>
      </c>
      <c r="K734" s="688">
        <v>63.73</v>
      </c>
      <c r="L734" s="1208">
        <f t="shared" si="573"/>
        <v>74.238318140757158</v>
      </c>
      <c r="M734" s="1635">
        <v>63.73</v>
      </c>
      <c r="N734" s="1209">
        <f t="shared" si="574"/>
        <v>2839769.25</v>
      </c>
      <c r="O734" s="1446" t="s">
        <v>1799</v>
      </c>
      <c r="P734" s="1636"/>
    </row>
    <row r="735" spans="2:16" ht="13">
      <c r="B735" s="1586"/>
      <c r="C735" s="1335">
        <v>55</v>
      </c>
      <c r="D735" s="1570" t="s">
        <v>236</v>
      </c>
      <c r="E735" s="1655" t="s">
        <v>115</v>
      </c>
      <c r="F735" s="1335" t="s">
        <v>20</v>
      </c>
      <c r="G735" s="1668">
        <v>229780954.11000001</v>
      </c>
      <c r="H735" s="662">
        <v>9562625</v>
      </c>
      <c r="I735" s="1681"/>
      <c r="J735" s="1682">
        <v>8521143</v>
      </c>
      <c r="K735" s="688">
        <v>76.53</v>
      </c>
      <c r="L735" s="1208">
        <f t="shared" si="573"/>
        <v>3.7083765419133852</v>
      </c>
      <c r="M735" s="1635">
        <v>76.53</v>
      </c>
      <c r="N735" s="1209">
        <f t="shared" si="574"/>
        <v>221259811.11000001</v>
      </c>
      <c r="O735" s="1446" t="s">
        <v>1800</v>
      </c>
      <c r="P735" s="1636"/>
    </row>
    <row r="736" spans="2:16" ht="13">
      <c r="B736" s="1586"/>
      <c r="C736" s="1335">
        <v>56</v>
      </c>
      <c r="D736" s="1570" t="s">
        <v>237</v>
      </c>
      <c r="E736" s="1655" t="s">
        <v>115</v>
      </c>
      <c r="F736" s="1335" t="s">
        <v>20</v>
      </c>
      <c r="G736" s="1668">
        <v>371751.86</v>
      </c>
      <c r="H736" s="662">
        <v>201751</v>
      </c>
      <c r="I736" s="1681"/>
      <c r="J736" s="1682">
        <v>141180</v>
      </c>
      <c r="K736" s="688">
        <v>60.32</v>
      </c>
      <c r="L736" s="1208">
        <f t="shared" si="573"/>
        <v>37.976945159063902</v>
      </c>
      <c r="M736" s="1635">
        <v>60.32</v>
      </c>
      <c r="N736" s="1209">
        <f t="shared" si="574"/>
        <v>230571.86</v>
      </c>
      <c r="O736" s="1446">
        <v>230.572</v>
      </c>
      <c r="P736" s="1636"/>
    </row>
    <row r="737" spans="2:16" ht="13">
      <c r="B737" s="1586"/>
      <c r="C737" s="1335">
        <v>57</v>
      </c>
      <c r="D737" s="1570" t="s">
        <v>238</v>
      </c>
      <c r="E737" s="1655" t="s">
        <v>115</v>
      </c>
      <c r="F737" s="1335" t="s">
        <v>20</v>
      </c>
      <c r="G737" s="1668">
        <v>4717.7700000000004</v>
      </c>
      <c r="H737" s="662">
        <v>4695</v>
      </c>
      <c r="I737" s="1681"/>
      <c r="J737" s="1682">
        <v>3551</v>
      </c>
      <c r="K737" s="688">
        <v>64.39</v>
      </c>
      <c r="L737" s="1208">
        <f t="shared" si="573"/>
        <v>75.268612077316192</v>
      </c>
      <c r="M737" s="1635">
        <v>64.47</v>
      </c>
      <c r="N737" s="1209">
        <f t="shared" si="574"/>
        <v>1166.7700000000004</v>
      </c>
      <c r="O737" s="1446">
        <v>1.167</v>
      </c>
      <c r="P737" s="1636"/>
    </row>
    <row r="738" spans="2:16" ht="13">
      <c r="B738" s="1586"/>
      <c r="C738" s="1335">
        <v>58</v>
      </c>
      <c r="D738" s="1570" t="s">
        <v>1801</v>
      </c>
      <c r="E738" s="1655" t="s">
        <v>115</v>
      </c>
      <c r="F738" s="1335" t="s">
        <v>20</v>
      </c>
      <c r="G738" s="1668">
        <v>1819354042</v>
      </c>
      <c r="H738" s="662">
        <v>1801354042</v>
      </c>
      <c r="I738" s="1681"/>
      <c r="J738" s="1682">
        <v>1361993725</v>
      </c>
      <c r="K738" s="688">
        <v>68.47</v>
      </c>
      <c r="L738" s="1208">
        <f t="shared" si="573"/>
        <v>74.861390007564012</v>
      </c>
      <c r="M738" s="1635">
        <v>68.47</v>
      </c>
      <c r="N738" s="1209">
        <f t="shared" si="574"/>
        <v>457360317</v>
      </c>
      <c r="O738" s="1446" t="s">
        <v>1802</v>
      </c>
      <c r="P738" s="1636"/>
    </row>
    <row r="739" spans="2:16" ht="13">
      <c r="B739" s="1586"/>
      <c r="C739" s="1335">
        <v>59</v>
      </c>
      <c r="D739" s="1570" t="s">
        <v>1803</v>
      </c>
      <c r="E739" s="1655" t="s">
        <v>115</v>
      </c>
      <c r="F739" s="1335" t="s">
        <v>20</v>
      </c>
      <c r="G739" s="1668">
        <v>5588317042</v>
      </c>
      <c r="H739" s="662">
        <v>5588317042</v>
      </c>
      <c r="I739" s="1681"/>
      <c r="J739" s="1682">
        <v>4236620635</v>
      </c>
      <c r="K739" s="688">
        <v>68.650000000000006</v>
      </c>
      <c r="L739" s="1208">
        <f t="shared" si="573"/>
        <v>75.812102340631654</v>
      </c>
      <c r="M739" s="1635">
        <v>68.650000000000006</v>
      </c>
      <c r="N739" s="1209">
        <f t="shared" si="574"/>
        <v>1351696407</v>
      </c>
      <c r="O739" s="1446" t="s">
        <v>1804</v>
      </c>
      <c r="P739" s="1636"/>
    </row>
    <row r="740" spans="2:16" ht="26">
      <c r="B740" s="1586"/>
      <c r="C740" s="1587"/>
      <c r="D740" s="1684" t="s">
        <v>1805</v>
      </c>
      <c r="E740" s="1651"/>
      <c r="F740" s="1587"/>
      <c r="G740" s="1659"/>
      <c r="H740" s="1673"/>
      <c r="I740" s="1548"/>
      <c r="J740" s="1639"/>
      <c r="K740" s="1640"/>
      <c r="L740" s="1640"/>
      <c r="M740" s="1640"/>
      <c r="N740" s="1632"/>
      <c r="O740" s="1641"/>
      <c r="P740" s="1632"/>
    </row>
    <row r="741" spans="2:16" ht="37.5">
      <c r="B741" s="1586"/>
      <c r="C741" s="1335">
        <v>60</v>
      </c>
      <c r="D741" s="1570" t="s">
        <v>114</v>
      </c>
      <c r="E741" s="1655" t="s">
        <v>115</v>
      </c>
      <c r="F741" s="1335" t="s">
        <v>20</v>
      </c>
      <c r="G741" s="662">
        <v>9156750</v>
      </c>
      <c r="H741" s="662">
        <v>9090250</v>
      </c>
      <c r="I741" s="201" t="s">
        <v>243</v>
      </c>
      <c r="J741" s="1643">
        <v>9156500</v>
      </c>
      <c r="K741" s="688">
        <v>100</v>
      </c>
      <c r="L741" s="1208">
        <f t="shared" ref="L741:L747" si="575">J741/G741*100</f>
        <v>99.997269773664229</v>
      </c>
      <c r="M741" s="1635">
        <v>100</v>
      </c>
      <c r="N741" s="1209">
        <f t="shared" ref="N741:N747" si="576">G741-J741</f>
        <v>250</v>
      </c>
      <c r="O741" s="1446">
        <v>250</v>
      </c>
      <c r="P741" s="1636"/>
    </row>
    <row r="742" spans="2:16" ht="37.5">
      <c r="B742" s="1586"/>
      <c r="C742" s="1335">
        <v>61</v>
      </c>
      <c r="D742" s="1570" t="s">
        <v>121</v>
      </c>
      <c r="E742" s="1655" t="s">
        <v>115</v>
      </c>
      <c r="F742" s="1335" t="s">
        <v>20</v>
      </c>
      <c r="G742" s="662">
        <v>9135450</v>
      </c>
      <c r="H742" s="662">
        <v>8388450</v>
      </c>
      <c r="I742" s="191" t="s">
        <v>245</v>
      </c>
      <c r="J742" s="1643">
        <v>9135450</v>
      </c>
      <c r="K742" s="688">
        <v>100</v>
      </c>
      <c r="L742" s="1208">
        <f t="shared" si="575"/>
        <v>100</v>
      </c>
      <c r="M742" s="1635">
        <v>100</v>
      </c>
      <c r="N742" s="1209">
        <f t="shared" si="576"/>
        <v>0</v>
      </c>
      <c r="O742" s="1446">
        <v>0</v>
      </c>
      <c r="P742" s="1636"/>
    </row>
    <row r="743" spans="2:16" ht="34.5" customHeight="1">
      <c r="B743" s="1586"/>
      <c r="C743" s="1335">
        <v>62</v>
      </c>
      <c r="D743" s="1570" t="s">
        <v>141</v>
      </c>
      <c r="E743" s="1655" t="s">
        <v>115</v>
      </c>
      <c r="F743" s="1335" t="s">
        <v>142</v>
      </c>
      <c r="G743" s="662">
        <v>2100000</v>
      </c>
      <c r="H743" s="662">
        <v>2100000</v>
      </c>
      <c r="I743" s="611" t="s">
        <v>248</v>
      </c>
      <c r="J743" s="1643">
        <v>2100000</v>
      </c>
      <c r="K743" s="688">
        <v>48</v>
      </c>
      <c r="L743" s="1208">
        <f t="shared" si="575"/>
        <v>100</v>
      </c>
      <c r="M743" s="1635">
        <v>48</v>
      </c>
      <c r="N743" s="1209">
        <f t="shared" si="576"/>
        <v>0</v>
      </c>
      <c r="O743" s="1446">
        <v>0</v>
      </c>
      <c r="P743" s="1636"/>
    </row>
    <row r="744" spans="2:16" ht="37.5">
      <c r="B744" s="1586"/>
      <c r="C744" s="1335">
        <v>63</v>
      </c>
      <c r="D744" s="1570" t="s">
        <v>123</v>
      </c>
      <c r="E744" s="1655" t="s">
        <v>115</v>
      </c>
      <c r="F744" s="1335" t="s">
        <v>20</v>
      </c>
      <c r="G744" s="662">
        <v>2750000</v>
      </c>
      <c r="H744" s="662">
        <v>2337500</v>
      </c>
      <c r="I744" s="611" t="s">
        <v>250</v>
      </c>
      <c r="J744" s="1643">
        <v>2750000</v>
      </c>
      <c r="K744" s="688">
        <v>100</v>
      </c>
      <c r="L744" s="1208">
        <f t="shared" si="575"/>
        <v>100</v>
      </c>
      <c r="M744" s="1635">
        <v>100</v>
      </c>
      <c r="N744" s="1209">
        <f t="shared" si="576"/>
        <v>0</v>
      </c>
      <c r="O744" s="1446">
        <v>0</v>
      </c>
      <c r="P744" s="1636"/>
    </row>
    <row r="745" spans="2:16" ht="42" customHeight="1">
      <c r="B745" s="1586"/>
      <c r="C745" s="1335">
        <v>64</v>
      </c>
      <c r="D745" s="1570" t="s">
        <v>252</v>
      </c>
      <c r="E745" s="1655" t="s">
        <v>115</v>
      </c>
      <c r="F745" s="1335" t="s">
        <v>20</v>
      </c>
      <c r="G745" s="662">
        <v>33000000</v>
      </c>
      <c r="H745" s="662">
        <v>33000000</v>
      </c>
      <c r="I745" s="611" t="s">
        <v>253</v>
      </c>
      <c r="J745" s="1643">
        <v>33000000</v>
      </c>
      <c r="K745" s="688">
        <v>100</v>
      </c>
      <c r="L745" s="1208">
        <f t="shared" si="575"/>
        <v>100</v>
      </c>
      <c r="M745" s="1635">
        <v>100</v>
      </c>
      <c r="N745" s="1209">
        <f t="shared" si="576"/>
        <v>0</v>
      </c>
      <c r="O745" s="1446">
        <v>0</v>
      </c>
      <c r="P745" s="1636"/>
    </row>
    <row r="746" spans="2:16" ht="50.25" customHeight="1">
      <c r="B746" s="1586"/>
      <c r="C746" s="1335">
        <v>65</v>
      </c>
      <c r="D746" s="1570" t="s">
        <v>254</v>
      </c>
      <c r="E746" s="1655" t="s">
        <v>115</v>
      </c>
      <c r="F746" s="1335" t="s">
        <v>20</v>
      </c>
      <c r="G746" s="662">
        <v>27000000</v>
      </c>
      <c r="H746" s="662">
        <v>10350000</v>
      </c>
      <c r="I746" s="611" t="s">
        <v>256</v>
      </c>
      <c r="J746" s="1643">
        <v>17100000</v>
      </c>
      <c r="K746" s="688">
        <v>61</v>
      </c>
      <c r="L746" s="1208">
        <f t="shared" si="575"/>
        <v>63.333333333333329</v>
      </c>
      <c r="M746" s="1635">
        <v>37</v>
      </c>
      <c r="N746" s="1209">
        <f t="shared" si="576"/>
        <v>9900000</v>
      </c>
      <c r="O746" s="1446" t="s">
        <v>1806</v>
      </c>
      <c r="P746" s="1636"/>
    </row>
    <row r="747" spans="2:16" ht="63" customHeight="1">
      <c r="B747" s="1586"/>
      <c r="C747" s="1335">
        <v>66</v>
      </c>
      <c r="D747" s="1570" t="s">
        <v>133</v>
      </c>
      <c r="E747" s="1655" t="s">
        <v>115</v>
      </c>
      <c r="F747" s="1335" t="s">
        <v>130</v>
      </c>
      <c r="G747" s="662">
        <v>28830000</v>
      </c>
      <c r="H747" s="1685"/>
      <c r="I747" s="45"/>
      <c r="J747" s="1635">
        <v>0</v>
      </c>
      <c r="K747" s="688" t="s">
        <v>321</v>
      </c>
      <c r="L747" s="1208">
        <f t="shared" si="575"/>
        <v>0</v>
      </c>
      <c r="M747" s="1635">
        <v>0</v>
      </c>
      <c r="N747" s="1209">
        <f t="shared" si="576"/>
        <v>28830000</v>
      </c>
      <c r="O747" s="1089" t="e">
        <f>H747-K747</f>
        <v>#VALUE!</v>
      </c>
      <c r="P747" s="1636"/>
    </row>
    <row r="748" spans="2:16" ht="33" customHeight="1">
      <c r="B748" s="1586"/>
      <c r="C748" s="1496"/>
      <c r="D748" s="1684" t="s">
        <v>259</v>
      </c>
      <c r="E748" s="1599"/>
      <c r="F748" s="1496"/>
      <c r="G748" s="1637"/>
      <c r="H748" s="1686"/>
      <c r="I748" s="1687"/>
      <c r="J748" s="1680"/>
      <c r="K748" s="1688"/>
      <c r="L748" s="1688"/>
      <c r="M748" s="1689"/>
      <c r="N748" s="1690"/>
      <c r="O748" s="1495"/>
      <c r="P748" s="1690"/>
    </row>
    <row r="749" spans="2:16" ht="37.5">
      <c r="B749" s="1586"/>
      <c r="C749" s="1335">
        <v>67</v>
      </c>
      <c r="D749" s="1570" t="s">
        <v>114</v>
      </c>
      <c r="E749" s="1655" t="s">
        <v>115</v>
      </c>
      <c r="F749" s="1335" t="s">
        <v>20</v>
      </c>
      <c r="G749" s="190">
        <v>9699200</v>
      </c>
      <c r="H749" s="662">
        <v>7288500</v>
      </c>
      <c r="I749" s="200" t="s">
        <v>261</v>
      </c>
      <c r="J749" s="1643">
        <v>9624129</v>
      </c>
      <c r="K749" s="688">
        <v>100</v>
      </c>
      <c r="L749" s="1208">
        <f t="shared" ref="L749:L756" si="577">J749/G749*100</f>
        <v>99.226008330583966</v>
      </c>
      <c r="M749" s="1635">
        <v>100</v>
      </c>
      <c r="N749" s="1209">
        <f>G749-J749</f>
        <v>75071</v>
      </c>
      <c r="O749" s="1446">
        <v>75.070999999999998</v>
      </c>
      <c r="P749" s="1636"/>
    </row>
    <row r="750" spans="2:16" ht="37.5">
      <c r="B750" s="1586"/>
      <c r="C750" s="1335">
        <v>68</v>
      </c>
      <c r="D750" s="1570" t="s">
        <v>121</v>
      </c>
      <c r="E750" s="1655" t="s">
        <v>115</v>
      </c>
      <c r="F750" s="1335" t="s">
        <v>20</v>
      </c>
      <c r="G750" s="192">
        <v>8275800</v>
      </c>
      <c r="H750" s="662">
        <v>2421500</v>
      </c>
      <c r="I750" s="200" t="s">
        <v>263</v>
      </c>
      <c r="J750" s="1643">
        <v>7938200</v>
      </c>
      <c r="K750" s="688">
        <v>100</v>
      </c>
      <c r="L750" s="1208">
        <f t="shared" si="577"/>
        <v>95.920636071437201</v>
      </c>
      <c r="M750" s="1635">
        <v>100</v>
      </c>
      <c r="N750" s="1691">
        <v>337600</v>
      </c>
      <c r="O750" s="1446">
        <v>337600</v>
      </c>
      <c r="P750" s="1636"/>
    </row>
    <row r="751" spans="2:16" ht="30" customHeight="1">
      <c r="B751" s="1586"/>
      <c r="C751" s="1335">
        <v>69</v>
      </c>
      <c r="D751" s="1570" t="s">
        <v>141</v>
      </c>
      <c r="E751" s="1655" t="s">
        <v>115</v>
      </c>
      <c r="F751" s="1335" t="s">
        <v>142</v>
      </c>
      <c r="G751" s="662">
        <v>2500000</v>
      </c>
      <c r="H751" s="662">
        <v>2500000</v>
      </c>
      <c r="I751" s="200" t="s">
        <v>248</v>
      </c>
      <c r="J751" s="1643">
        <v>2500000</v>
      </c>
      <c r="K751" s="688">
        <v>40</v>
      </c>
      <c r="L751" s="1208">
        <f t="shared" si="577"/>
        <v>100</v>
      </c>
      <c r="M751" s="1635">
        <v>40</v>
      </c>
      <c r="N751" s="1209">
        <f t="shared" ref="N751:N752" si="578">G751-J751</f>
        <v>0</v>
      </c>
      <c r="O751" s="1446">
        <v>0</v>
      </c>
      <c r="P751" s="1636"/>
    </row>
    <row r="752" spans="2:16" ht="37.5">
      <c r="B752" s="1586"/>
      <c r="C752" s="1335">
        <v>70</v>
      </c>
      <c r="D752" s="1570" t="s">
        <v>123</v>
      </c>
      <c r="E752" s="1655" t="s">
        <v>115</v>
      </c>
      <c r="F752" s="1335" t="s">
        <v>20</v>
      </c>
      <c r="G752" s="192">
        <v>4125000</v>
      </c>
      <c r="H752" s="662">
        <v>1650000</v>
      </c>
      <c r="I752" s="200" t="s">
        <v>263</v>
      </c>
      <c r="J752" s="1643">
        <v>4107540</v>
      </c>
      <c r="K752" s="688">
        <v>100</v>
      </c>
      <c r="L752" s="1208">
        <f t="shared" si="577"/>
        <v>99.576727272727268</v>
      </c>
      <c r="M752" s="1635">
        <v>100</v>
      </c>
      <c r="N752" s="1209">
        <f t="shared" si="578"/>
        <v>17460</v>
      </c>
      <c r="O752" s="1446">
        <v>17.46</v>
      </c>
      <c r="P752" s="1636"/>
    </row>
    <row r="753" spans="2:16" ht="34.5">
      <c r="B753" s="1586"/>
      <c r="C753" s="1335">
        <v>71</v>
      </c>
      <c r="D753" s="1570" t="s">
        <v>268</v>
      </c>
      <c r="E753" s="1655" t="s">
        <v>115</v>
      </c>
      <c r="F753" s="1335" t="s">
        <v>20</v>
      </c>
      <c r="G753" s="192">
        <v>7939000</v>
      </c>
      <c r="H753" s="1685"/>
      <c r="I753" s="1692" t="s">
        <v>1807</v>
      </c>
      <c r="J753" s="1635" t="s">
        <v>1808</v>
      </c>
      <c r="K753" s="688">
        <v>100</v>
      </c>
      <c r="L753" s="1208" t="e">
        <f t="shared" si="577"/>
        <v>#VALUE!</v>
      </c>
      <c r="M753" s="1635">
        <v>100</v>
      </c>
      <c r="N753" s="1693" t="s">
        <v>1809</v>
      </c>
      <c r="O753" s="1446">
        <v>13.6</v>
      </c>
      <c r="P753" s="1636"/>
    </row>
    <row r="754" spans="2:16" ht="27" customHeight="1">
      <c r="B754" s="1586"/>
      <c r="C754" s="1335">
        <v>72</v>
      </c>
      <c r="D754" s="1570" t="s">
        <v>252</v>
      </c>
      <c r="E754" s="1655" t="s">
        <v>115</v>
      </c>
      <c r="F754" s="1335" t="s">
        <v>20</v>
      </c>
      <c r="G754" s="662">
        <v>25000000</v>
      </c>
      <c r="H754" s="1685"/>
      <c r="I754" s="200"/>
      <c r="J754" s="1635">
        <v>24990000</v>
      </c>
      <c r="K754" s="688" t="s">
        <v>321</v>
      </c>
      <c r="L754" s="1208">
        <f t="shared" si="577"/>
        <v>99.960000000000008</v>
      </c>
      <c r="M754" s="1635">
        <v>0</v>
      </c>
      <c r="N754" s="1209">
        <f t="shared" ref="N754:N756" si="579">G754-J754</f>
        <v>10000</v>
      </c>
      <c r="O754" s="1446">
        <v>10000</v>
      </c>
      <c r="P754" s="1636"/>
    </row>
    <row r="755" spans="2:16" ht="27" customHeight="1">
      <c r="B755" s="1586"/>
      <c r="C755" s="1335">
        <v>73</v>
      </c>
      <c r="D755" s="1570" t="s">
        <v>270</v>
      </c>
      <c r="E755" s="1655" t="s">
        <v>115</v>
      </c>
      <c r="F755" s="1335" t="s">
        <v>20</v>
      </c>
      <c r="G755" s="192">
        <v>6000000</v>
      </c>
      <c r="H755" s="1685"/>
      <c r="I755" s="200"/>
      <c r="J755" s="1635">
        <v>0</v>
      </c>
      <c r="K755" s="688" t="s">
        <v>321</v>
      </c>
      <c r="L755" s="1208">
        <f t="shared" si="577"/>
        <v>0</v>
      </c>
      <c r="M755" s="1635">
        <v>0</v>
      </c>
      <c r="N755" s="1209">
        <f t="shared" si="579"/>
        <v>6000000</v>
      </c>
      <c r="O755" s="1446">
        <v>6000000</v>
      </c>
      <c r="P755" s="1636"/>
    </row>
    <row r="756" spans="2:16" ht="27" customHeight="1">
      <c r="B756" s="1586"/>
      <c r="C756" s="1335">
        <v>74</v>
      </c>
      <c r="D756" s="1570" t="s">
        <v>133</v>
      </c>
      <c r="E756" s="1655" t="s">
        <v>115</v>
      </c>
      <c r="F756" s="1335" t="s">
        <v>130</v>
      </c>
      <c r="G756" s="192">
        <v>164280000</v>
      </c>
      <c r="H756" s="662">
        <v>127370000</v>
      </c>
      <c r="I756" s="200"/>
      <c r="J756" s="1643">
        <v>133340000</v>
      </c>
      <c r="K756" s="688">
        <v>30</v>
      </c>
      <c r="L756" s="1208">
        <f t="shared" si="577"/>
        <v>81.166301436571715</v>
      </c>
      <c r="M756" s="1635">
        <v>30</v>
      </c>
      <c r="N756" s="1209">
        <f t="shared" si="579"/>
        <v>30940000</v>
      </c>
      <c r="O756" s="1446">
        <v>30940000</v>
      </c>
      <c r="P756" s="1636"/>
    </row>
    <row r="757" spans="2:16" ht="27" customHeight="1">
      <c r="B757" s="1586"/>
      <c r="C757" s="1335">
        <v>75</v>
      </c>
      <c r="D757" s="1570" t="s">
        <v>351</v>
      </c>
      <c r="E757" s="1655" t="s">
        <v>115</v>
      </c>
      <c r="F757" s="1335" t="s">
        <v>130</v>
      </c>
      <c r="G757" s="192">
        <v>1350000</v>
      </c>
      <c r="H757" s="662"/>
      <c r="I757" s="1694"/>
      <c r="J757" s="1682">
        <v>1350000</v>
      </c>
      <c r="K757" s="688">
        <v>100</v>
      </c>
      <c r="L757" s="1695">
        <v>100</v>
      </c>
      <c r="M757" s="1635">
        <v>100</v>
      </c>
      <c r="N757" s="1691">
        <v>0</v>
      </c>
      <c r="O757" s="1446">
        <v>0</v>
      </c>
      <c r="P757" s="1636"/>
    </row>
    <row r="758" spans="2:16" ht="13">
      <c r="B758" s="1586"/>
      <c r="C758" s="1496"/>
      <c r="D758" s="1684" t="s">
        <v>274</v>
      </c>
      <c r="E758" s="1599"/>
      <c r="F758" s="1496"/>
      <c r="G758" s="1637"/>
      <c r="H758" s="1686"/>
      <c r="I758" s="1687"/>
      <c r="J758" s="164"/>
      <c r="K758" s="1688"/>
      <c r="L758" s="1688"/>
      <c r="M758" s="1689"/>
      <c r="N758" s="1690"/>
      <c r="O758" s="1495"/>
      <c r="P758" s="1690"/>
    </row>
    <row r="759" spans="2:16" ht="34.5">
      <c r="B759" s="1586"/>
      <c r="C759" s="1335">
        <v>75</v>
      </c>
      <c r="D759" s="1570" t="s">
        <v>114</v>
      </c>
      <c r="E759" s="1655" t="s">
        <v>115</v>
      </c>
      <c r="F759" s="1335" t="s">
        <v>20</v>
      </c>
      <c r="G759" s="662">
        <v>15679350</v>
      </c>
      <c r="H759" s="662">
        <v>15679350</v>
      </c>
      <c r="I759" s="1696" t="s">
        <v>277</v>
      </c>
      <c r="J759" s="1643">
        <v>13858350</v>
      </c>
      <c r="K759" s="688">
        <v>88</v>
      </c>
      <c r="L759" s="1208">
        <f t="shared" ref="L759:L763" si="580">J759/G759*100</f>
        <v>88.385998144055719</v>
      </c>
      <c r="M759" s="1635">
        <v>100</v>
      </c>
      <c r="N759" s="1209">
        <f t="shared" ref="N759:O759" si="581">G759-J759</f>
        <v>1821000</v>
      </c>
      <c r="O759" s="1210">
        <f t="shared" si="581"/>
        <v>15679262</v>
      </c>
      <c r="P759" s="1636"/>
    </row>
    <row r="760" spans="2:16" ht="37.5">
      <c r="B760" s="1586"/>
      <c r="C760" s="1335">
        <v>76</v>
      </c>
      <c r="D760" s="1570" t="s">
        <v>121</v>
      </c>
      <c r="E760" s="1655" t="s">
        <v>115</v>
      </c>
      <c r="F760" s="1335" t="s">
        <v>20</v>
      </c>
      <c r="G760" s="662">
        <v>7015550</v>
      </c>
      <c r="H760" s="662">
        <v>7015550</v>
      </c>
      <c r="I760" s="1697" t="s">
        <v>278</v>
      </c>
      <c r="J760" s="1643">
        <v>4913250</v>
      </c>
      <c r="K760" s="688">
        <v>70</v>
      </c>
      <c r="L760" s="1208">
        <f t="shared" si="580"/>
        <v>70.033710828089042</v>
      </c>
      <c r="M760" s="1635">
        <v>100</v>
      </c>
      <c r="N760" s="1209">
        <f t="shared" ref="N760:O760" si="582">G760-J760</f>
        <v>2102300</v>
      </c>
      <c r="O760" s="1210">
        <f t="shared" si="582"/>
        <v>7015480</v>
      </c>
      <c r="P760" s="1636"/>
    </row>
    <row r="761" spans="2:16" ht="37.5">
      <c r="B761" s="1586"/>
      <c r="C761" s="1335">
        <v>77</v>
      </c>
      <c r="D761" s="1570" t="s">
        <v>123</v>
      </c>
      <c r="E761" s="1655" t="s">
        <v>115</v>
      </c>
      <c r="F761" s="1335" t="s">
        <v>20</v>
      </c>
      <c r="G761" s="662">
        <v>2062500</v>
      </c>
      <c r="H761" s="662">
        <v>2062500</v>
      </c>
      <c r="I761" s="1697" t="s">
        <v>279</v>
      </c>
      <c r="J761" s="1643">
        <v>2062500</v>
      </c>
      <c r="K761" s="688">
        <v>100</v>
      </c>
      <c r="L761" s="1208">
        <f t="shared" si="580"/>
        <v>100</v>
      </c>
      <c r="M761" s="1635">
        <v>100</v>
      </c>
      <c r="N761" s="1209">
        <f t="shared" ref="N761:O761" si="583">G761-J761</f>
        <v>0</v>
      </c>
      <c r="O761" s="1210">
        <f t="shared" si="583"/>
        <v>2062400</v>
      </c>
      <c r="P761" s="1636"/>
    </row>
    <row r="762" spans="2:16" ht="62.25" customHeight="1">
      <c r="B762" s="1586"/>
      <c r="C762" s="1335">
        <v>78</v>
      </c>
      <c r="D762" s="1570" t="s">
        <v>125</v>
      </c>
      <c r="E762" s="1655" t="s">
        <v>115</v>
      </c>
      <c r="F762" s="1335" t="s">
        <v>20</v>
      </c>
      <c r="G762" s="662">
        <v>25725000</v>
      </c>
      <c r="H762" s="662">
        <v>25725000</v>
      </c>
      <c r="I762" s="1697" t="s">
        <v>281</v>
      </c>
      <c r="J762" s="1643">
        <v>10390360</v>
      </c>
      <c r="K762" s="688">
        <v>40</v>
      </c>
      <c r="L762" s="1208">
        <f t="shared" si="580"/>
        <v>40.390126336248784</v>
      </c>
      <c r="M762" s="1635">
        <v>70</v>
      </c>
      <c r="N762" s="1209">
        <f t="shared" ref="N762:O762" si="584">G762-J762</f>
        <v>15334640</v>
      </c>
      <c r="O762" s="1210">
        <f t="shared" si="584"/>
        <v>25724960</v>
      </c>
      <c r="P762" s="1636"/>
    </row>
    <row r="763" spans="2:16" ht="27.75" customHeight="1">
      <c r="B763" s="1586"/>
      <c r="C763" s="1335">
        <v>79</v>
      </c>
      <c r="D763" s="1570" t="s">
        <v>133</v>
      </c>
      <c r="E763" s="1655" t="s">
        <v>115</v>
      </c>
      <c r="F763" s="1335" t="s">
        <v>130</v>
      </c>
      <c r="G763" s="662">
        <v>156794000</v>
      </c>
      <c r="H763" s="1698">
        <v>156794000</v>
      </c>
      <c r="I763" s="217"/>
      <c r="J763" s="1643">
        <v>36242999</v>
      </c>
      <c r="K763" s="688">
        <v>23</v>
      </c>
      <c r="L763" s="1208">
        <f t="shared" si="580"/>
        <v>23.115042029669503</v>
      </c>
      <c r="M763" s="1635">
        <v>75</v>
      </c>
      <c r="N763" s="1209">
        <f t="shared" ref="N763:O763" si="585">G763-J763</f>
        <v>120551001</v>
      </c>
      <c r="O763" s="1089">
        <f t="shared" si="585"/>
        <v>156793977</v>
      </c>
      <c r="P763" s="1636"/>
    </row>
    <row r="764" spans="2:16" ht="29.25" customHeight="1">
      <c r="B764" s="1586"/>
      <c r="C764" s="1587"/>
      <c r="D764" s="1684" t="s">
        <v>283</v>
      </c>
      <c r="E764" s="1651"/>
      <c r="F764" s="1587"/>
      <c r="G764" s="1659"/>
      <c r="H764" s="1673"/>
      <c r="I764" s="1699"/>
      <c r="J764" s="1700"/>
      <c r="K764" s="1701"/>
      <c r="L764" s="1701"/>
      <c r="M764" s="1640"/>
      <c r="N764" s="1632"/>
      <c r="O764" s="1641"/>
      <c r="P764" s="1632"/>
    </row>
    <row r="765" spans="2:16" ht="51.75" customHeight="1">
      <c r="B765" s="1586"/>
      <c r="C765" s="1335">
        <v>80</v>
      </c>
      <c r="D765" s="1570" t="s">
        <v>114</v>
      </c>
      <c r="E765" s="1655" t="s">
        <v>115</v>
      </c>
      <c r="F765" s="1335" t="s">
        <v>20</v>
      </c>
      <c r="G765" s="662">
        <v>12690450</v>
      </c>
      <c r="H765" s="662">
        <v>12690450</v>
      </c>
      <c r="I765" s="1352" t="s">
        <v>285</v>
      </c>
      <c r="J765" s="1643">
        <v>12690450</v>
      </c>
      <c r="K765" s="1635">
        <v>100</v>
      </c>
      <c r="L765" s="1208">
        <f t="shared" ref="L765:L768" si="586">J765/G765*100</f>
        <v>100</v>
      </c>
      <c r="M765" s="1635">
        <v>100</v>
      </c>
      <c r="N765" s="1209">
        <f t="shared" ref="N765:O765" si="587">G765-J765</f>
        <v>0</v>
      </c>
      <c r="O765" s="1210">
        <f t="shared" si="587"/>
        <v>12690350</v>
      </c>
      <c r="P765" s="1636"/>
    </row>
    <row r="766" spans="2:16" ht="65.25" customHeight="1">
      <c r="B766" s="1586"/>
      <c r="C766" s="1335">
        <v>81</v>
      </c>
      <c r="D766" s="1570" t="s">
        <v>121</v>
      </c>
      <c r="E766" s="1655" t="s">
        <v>115</v>
      </c>
      <c r="F766" s="1335" t="s">
        <v>20</v>
      </c>
      <c r="G766" s="662">
        <v>5809550</v>
      </c>
      <c r="H766" s="662">
        <v>5809550</v>
      </c>
      <c r="I766" s="1352" t="s">
        <v>285</v>
      </c>
      <c r="J766" s="1643">
        <v>5809550</v>
      </c>
      <c r="K766" s="1635">
        <v>100</v>
      </c>
      <c r="L766" s="1208">
        <f t="shared" si="586"/>
        <v>100</v>
      </c>
      <c r="M766" s="1635">
        <v>100</v>
      </c>
      <c r="N766" s="1209">
        <f t="shared" ref="N766:O766" si="588">G766-J766</f>
        <v>0</v>
      </c>
      <c r="O766" s="1210">
        <f t="shared" si="588"/>
        <v>5809450</v>
      </c>
      <c r="P766" s="1636"/>
    </row>
    <row r="767" spans="2:16" ht="41.25" customHeight="1">
      <c r="B767" s="1586"/>
      <c r="C767" s="1335">
        <v>82</v>
      </c>
      <c r="D767" s="1570" t="s">
        <v>123</v>
      </c>
      <c r="E767" s="1655" t="s">
        <v>115</v>
      </c>
      <c r="F767" s="1335" t="s">
        <v>20</v>
      </c>
      <c r="G767" s="662">
        <v>2750000</v>
      </c>
      <c r="H767" s="662">
        <v>2750000</v>
      </c>
      <c r="I767" s="1352" t="s">
        <v>286</v>
      </c>
      <c r="J767" s="1643">
        <v>2750000</v>
      </c>
      <c r="K767" s="1635">
        <v>100</v>
      </c>
      <c r="L767" s="1208">
        <f t="shared" si="586"/>
        <v>100</v>
      </c>
      <c r="M767" s="1635">
        <v>100</v>
      </c>
      <c r="N767" s="1209">
        <f t="shared" ref="N767:O767" si="589">G767-J767</f>
        <v>0</v>
      </c>
      <c r="O767" s="1210">
        <f t="shared" si="589"/>
        <v>2749900</v>
      </c>
      <c r="P767" s="1636"/>
    </row>
    <row r="768" spans="2:16" ht="62.25" customHeight="1">
      <c r="B768" s="1586"/>
      <c r="C768" s="1335">
        <v>83</v>
      </c>
      <c r="D768" s="1570" t="s">
        <v>125</v>
      </c>
      <c r="E768" s="1655" t="s">
        <v>115</v>
      </c>
      <c r="F768" s="1335" t="s">
        <v>20</v>
      </c>
      <c r="G768" s="662">
        <v>10400000</v>
      </c>
      <c r="H768" s="662">
        <v>10400000</v>
      </c>
      <c r="I768" s="1352" t="s">
        <v>288</v>
      </c>
      <c r="J768" s="1643">
        <v>5200000</v>
      </c>
      <c r="K768" s="1635">
        <v>50</v>
      </c>
      <c r="L768" s="1208">
        <f t="shared" si="586"/>
        <v>50</v>
      </c>
      <c r="M768" s="1635">
        <v>100</v>
      </c>
      <c r="N768" s="1209">
        <f t="shared" ref="N768:O768" si="590">G768-J768</f>
        <v>5200000</v>
      </c>
      <c r="O768" s="1210">
        <f t="shared" si="590"/>
        <v>10399950</v>
      </c>
      <c r="P768" s="1636"/>
    </row>
    <row r="769" spans="2:16" ht="31.5" customHeight="1">
      <c r="B769" s="1586"/>
      <c r="C769" s="1496"/>
      <c r="D769" s="1684" t="s">
        <v>289</v>
      </c>
      <c r="E769" s="1599"/>
      <c r="F769" s="1496"/>
      <c r="G769" s="1637"/>
      <c r="H769" s="1686"/>
      <c r="I769" s="1702"/>
      <c r="J769" s="1680"/>
      <c r="K769" s="1689"/>
      <c r="L769" s="1689"/>
      <c r="M769" s="1689"/>
      <c r="N769" s="1690"/>
      <c r="O769" s="1495"/>
      <c r="P769" s="1690"/>
    </row>
    <row r="770" spans="2:16" ht="63" customHeight="1">
      <c r="B770" s="1586"/>
      <c r="C770" s="1335">
        <v>84</v>
      </c>
      <c r="D770" s="1570" t="s">
        <v>114</v>
      </c>
      <c r="E770" s="1655" t="s">
        <v>115</v>
      </c>
      <c r="F770" s="1335" t="s">
        <v>20</v>
      </c>
      <c r="G770" s="662">
        <v>7460630</v>
      </c>
      <c r="H770" s="662">
        <v>7460630</v>
      </c>
      <c r="I770" s="1352" t="s">
        <v>291</v>
      </c>
      <c r="J770" s="1643">
        <v>7460450</v>
      </c>
      <c r="K770" s="688">
        <v>100</v>
      </c>
      <c r="L770" s="1208">
        <f t="shared" ref="L770:L775" si="591">J770/G770*100</f>
        <v>99.997587335117814</v>
      </c>
      <c r="M770" s="1635">
        <v>100</v>
      </c>
      <c r="N770" s="1209">
        <f t="shared" ref="N770:O770" si="592">G770-J770</f>
        <v>180</v>
      </c>
      <c r="O770" s="1210">
        <f t="shared" si="592"/>
        <v>7460530</v>
      </c>
      <c r="P770" s="1636"/>
    </row>
    <row r="771" spans="2:16" ht="76.5" customHeight="1">
      <c r="B771" s="1586"/>
      <c r="C771" s="1335">
        <v>85</v>
      </c>
      <c r="D771" s="1570" t="s">
        <v>292</v>
      </c>
      <c r="E771" s="1655" t="s">
        <v>115</v>
      </c>
      <c r="F771" s="1335" t="s">
        <v>20</v>
      </c>
      <c r="G771" s="662">
        <v>2290000</v>
      </c>
      <c r="H771" s="662">
        <v>2290000</v>
      </c>
      <c r="I771" s="1352" t="s">
        <v>293</v>
      </c>
      <c r="J771" s="1643">
        <v>2290000</v>
      </c>
      <c r="K771" s="688">
        <v>100</v>
      </c>
      <c r="L771" s="1208">
        <f t="shared" si="591"/>
        <v>100</v>
      </c>
      <c r="M771" s="1635">
        <v>100</v>
      </c>
      <c r="N771" s="1209">
        <f t="shared" ref="N771:O771" si="593">G771-J771</f>
        <v>0</v>
      </c>
      <c r="O771" s="1210">
        <f t="shared" si="593"/>
        <v>2289900</v>
      </c>
      <c r="P771" s="1636"/>
    </row>
    <row r="772" spans="2:16" ht="47.25" customHeight="1">
      <c r="B772" s="1586"/>
      <c r="C772" s="1335">
        <v>86</v>
      </c>
      <c r="D772" s="1570" t="s">
        <v>125</v>
      </c>
      <c r="E772" s="1655" t="s">
        <v>115</v>
      </c>
      <c r="F772" s="1335" t="s">
        <v>20</v>
      </c>
      <c r="G772" s="662">
        <v>11700000</v>
      </c>
      <c r="H772" s="662">
        <v>11700000</v>
      </c>
      <c r="I772" s="1352" t="s">
        <v>295</v>
      </c>
      <c r="J772" s="1643">
        <v>5850000</v>
      </c>
      <c r="K772" s="688">
        <v>50</v>
      </c>
      <c r="L772" s="1208">
        <f t="shared" si="591"/>
        <v>50</v>
      </c>
      <c r="M772" s="1635">
        <v>100</v>
      </c>
      <c r="N772" s="1209">
        <f t="shared" ref="N772:O772" si="594">G772-J772</f>
        <v>5850000</v>
      </c>
      <c r="O772" s="1210">
        <f t="shared" si="594"/>
        <v>11699950</v>
      </c>
      <c r="P772" s="1636"/>
    </row>
    <row r="773" spans="2:16" ht="36.75" customHeight="1">
      <c r="B773" s="1586"/>
      <c r="C773" s="1335">
        <v>87</v>
      </c>
      <c r="D773" s="1570" t="s">
        <v>296</v>
      </c>
      <c r="E773" s="1655" t="s">
        <v>115</v>
      </c>
      <c r="F773" s="1335" t="s">
        <v>142</v>
      </c>
      <c r="G773" s="662">
        <v>70000000</v>
      </c>
      <c r="H773" s="662">
        <v>70000000</v>
      </c>
      <c r="I773" s="1352" t="s">
        <v>297</v>
      </c>
      <c r="J773" s="1643">
        <v>40000000</v>
      </c>
      <c r="K773" s="688">
        <v>57</v>
      </c>
      <c r="L773" s="1208">
        <f t="shared" si="591"/>
        <v>57.142857142857139</v>
      </c>
      <c r="M773" s="1635">
        <v>100</v>
      </c>
      <c r="N773" s="1209">
        <f t="shared" ref="N773:O773" si="595">G773-J773</f>
        <v>30000000</v>
      </c>
      <c r="O773" s="1210">
        <f t="shared" si="595"/>
        <v>69999943</v>
      </c>
      <c r="P773" s="1636"/>
    </row>
    <row r="774" spans="2:16" ht="22.5" customHeight="1">
      <c r="B774" s="1586"/>
      <c r="C774" s="1335">
        <v>88</v>
      </c>
      <c r="D774" s="1570" t="s">
        <v>167</v>
      </c>
      <c r="E774" s="1655" t="s">
        <v>115</v>
      </c>
      <c r="F774" s="1335" t="s">
        <v>142</v>
      </c>
      <c r="G774" s="662">
        <v>20000000</v>
      </c>
      <c r="H774" s="662">
        <v>20000000</v>
      </c>
      <c r="I774" s="221"/>
      <c r="J774" s="1643">
        <v>14990000</v>
      </c>
      <c r="K774" s="688">
        <v>75</v>
      </c>
      <c r="L774" s="1208">
        <f t="shared" si="591"/>
        <v>74.95</v>
      </c>
      <c r="M774" s="688">
        <v>100</v>
      </c>
      <c r="N774" s="1209">
        <f t="shared" ref="N774:O774" si="596">G774-J774</f>
        <v>5010000</v>
      </c>
      <c r="O774" s="1210">
        <f t="shared" si="596"/>
        <v>19999925</v>
      </c>
      <c r="P774" s="1636"/>
    </row>
    <row r="775" spans="2:16" ht="25.5" customHeight="1">
      <c r="B775" s="1586"/>
      <c r="C775" s="1335">
        <v>89</v>
      </c>
      <c r="D775" s="1570" t="s">
        <v>133</v>
      </c>
      <c r="E775" s="1655" t="s">
        <v>115</v>
      </c>
      <c r="F775" s="1335" t="s">
        <v>130</v>
      </c>
      <c r="G775" s="662">
        <v>232038000</v>
      </c>
      <c r="H775" s="662">
        <v>232038000</v>
      </c>
      <c r="I775" s="221"/>
      <c r="J775" s="1643">
        <v>182798000</v>
      </c>
      <c r="K775" s="688">
        <v>79</v>
      </c>
      <c r="L775" s="1208">
        <f t="shared" si="591"/>
        <v>78.779337867073494</v>
      </c>
      <c r="M775" s="688">
        <v>90</v>
      </c>
      <c r="N775" s="1209">
        <f t="shared" ref="N775:O775" si="597">G775-J775</f>
        <v>49240000</v>
      </c>
      <c r="O775" s="1210">
        <f t="shared" si="597"/>
        <v>232037921</v>
      </c>
      <c r="P775" s="1636"/>
    </row>
    <row r="776" spans="2:16" ht="25.5" customHeight="1">
      <c r="B776" s="1586"/>
      <c r="C776" s="1587"/>
      <c r="D776" s="1650" t="s">
        <v>300</v>
      </c>
      <c r="E776" s="1651"/>
      <c r="F776" s="1587"/>
      <c r="G776" s="1659"/>
      <c r="H776" s="1673"/>
      <c r="I776" s="1699"/>
      <c r="J776" s="1700"/>
      <c r="K776" s="1701"/>
      <c r="L776" s="1701"/>
      <c r="M776" s="1701"/>
      <c r="N776" s="1630"/>
      <c r="O776" s="1631"/>
      <c r="P776" s="1632"/>
    </row>
    <row r="777" spans="2:16" ht="37.5">
      <c r="B777" s="1586"/>
      <c r="C777" s="1335">
        <v>90</v>
      </c>
      <c r="D777" s="1570" t="s">
        <v>114</v>
      </c>
      <c r="E777" s="1655" t="s">
        <v>115</v>
      </c>
      <c r="F777" s="1335" t="s">
        <v>20</v>
      </c>
      <c r="G777" s="662">
        <v>11368500</v>
      </c>
      <c r="H777" s="662">
        <v>11368500</v>
      </c>
      <c r="I777" s="1352" t="s">
        <v>302</v>
      </c>
      <c r="J777" s="1643">
        <v>11368500</v>
      </c>
      <c r="K777" s="1635">
        <v>100</v>
      </c>
      <c r="L777" s="1208">
        <f t="shared" ref="L777:L780" si="598">J777/G777*100</f>
        <v>100</v>
      </c>
      <c r="M777" s="1635">
        <v>100</v>
      </c>
      <c r="N777" s="1209">
        <f t="shared" ref="N777:O777" si="599">G777-J777</f>
        <v>0</v>
      </c>
      <c r="O777" s="1210">
        <f t="shared" si="599"/>
        <v>11368400</v>
      </c>
      <c r="P777" s="1636"/>
    </row>
    <row r="778" spans="2:16" ht="37.5">
      <c r="B778" s="1586"/>
      <c r="C778" s="1335">
        <v>91</v>
      </c>
      <c r="D778" s="1570" t="s">
        <v>121</v>
      </c>
      <c r="E778" s="1655" t="s">
        <v>115</v>
      </c>
      <c r="F778" s="1335" t="s">
        <v>20</v>
      </c>
      <c r="G778" s="662">
        <v>5845000</v>
      </c>
      <c r="H778" s="662">
        <v>5845000</v>
      </c>
      <c r="I778" s="1352" t="s">
        <v>303</v>
      </c>
      <c r="J778" s="1643">
        <v>5845000</v>
      </c>
      <c r="K778" s="1635">
        <v>100</v>
      </c>
      <c r="L778" s="1208">
        <f t="shared" si="598"/>
        <v>100</v>
      </c>
      <c r="M778" s="1635">
        <v>100</v>
      </c>
      <c r="N778" s="1209">
        <f t="shared" ref="N778:O778" si="600">G778-J778</f>
        <v>0</v>
      </c>
      <c r="O778" s="1210">
        <f t="shared" si="600"/>
        <v>5844900</v>
      </c>
      <c r="P778" s="1636"/>
    </row>
    <row r="779" spans="2:16" ht="37.5">
      <c r="B779" s="1586"/>
      <c r="C779" s="1335">
        <v>92</v>
      </c>
      <c r="D779" s="1570" t="s">
        <v>304</v>
      </c>
      <c r="E779" s="1655" t="s">
        <v>115</v>
      </c>
      <c r="F779" s="1335" t="s">
        <v>20</v>
      </c>
      <c r="G779" s="662">
        <v>2062500</v>
      </c>
      <c r="H779" s="662">
        <v>2062500</v>
      </c>
      <c r="I779" s="1352" t="s">
        <v>303</v>
      </c>
      <c r="J779" s="1643">
        <v>2062500</v>
      </c>
      <c r="K779" s="1635">
        <v>100</v>
      </c>
      <c r="L779" s="1208">
        <f t="shared" si="598"/>
        <v>100</v>
      </c>
      <c r="M779" s="1635">
        <v>100</v>
      </c>
      <c r="N779" s="1209">
        <f t="shared" ref="N779:O779" si="601">G779-J779</f>
        <v>0</v>
      </c>
      <c r="O779" s="1210">
        <f t="shared" si="601"/>
        <v>2062400</v>
      </c>
      <c r="P779" s="1636"/>
    </row>
    <row r="780" spans="2:16" ht="37.5">
      <c r="B780" s="1586"/>
      <c r="C780" s="1335">
        <v>93</v>
      </c>
      <c r="D780" s="1570" t="s">
        <v>125</v>
      </c>
      <c r="E780" s="1655" t="s">
        <v>115</v>
      </c>
      <c r="F780" s="1335" t="s">
        <v>20</v>
      </c>
      <c r="G780" s="662">
        <v>48750000</v>
      </c>
      <c r="H780" s="662">
        <v>48750000</v>
      </c>
      <c r="I780" s="1352" t="s">
        <v>305</v>
      </c>
      <c r="J780" s="1643">
        <v>29240250</v>
      </c>
      <c r="K780" s="1635">
        <v>60</v>
      </c>
      <c r="L780" s="1208">
        <f t="shared" si="598"/>
        <v>59.98</v>
      </c>
      <c r="M780" s="1635">
        <v>80</v>
      </c>
      <c r="N780" s="1209">
        <f t="shared" ref="N780:O780" si="602">G780-J780</f>
        <v>19509750</v>
      </c>
      <c r="O780" s="1210">
        <f t="shared" si="602"/>
        <v>48749940</v>
      </c>
      <c r="P780" s="1636"/>
    </row>
    <row r="781" spans="2:16" ht="13">
      <c r="B781" s="1586"/>
      <c r="C781" s="1703"/>
      <c r="D781" s="1704"/>
      <c r="E781" s="1705"/>
      <c r="F781" s="1703"/>
      <c r="G781" s="1706"/>
      <c r="H781" s="1706"/>
      <c r="I781" s="1707"/>
      <c r="J781" s="1708"/>
      <c r="K781" s="113"/>
      <c r="L781" s="1709"/>
      <c r="M781" s="113"/>
      <c r="N781" s="1710"/>
      <c r="O781" s="1358"/>
      <c r="P781" s="979"/>
    </row>
    <row r="782" spans="2:16" ht="13">
      <c r="B782" s="1586"/>
      <c r="C782" s="1703"/>
      <c r="D782" s="1704"/>
      <c r="E782" s="1705"/>
      <c r="F782" s="1703"/>
      <c r="G782" s="1706"/>
      <c r="H782" s="1706"/>
      <c r="I782" s="1707"/>
      <c r="J782" s="1708"/>
      <c r="K782" s="113"/>
      <c r="L782" s="1709"/>
      <c r="M782" s="113"/>
      <c r="N782" s="1710"/>
      <c r="O782" s="1358"/>
      <c r="P782" s="979"/>
    </row>
    <row r="783" spans="2:16" ht="13">
      <c r="B783" s="1586"/>
      <c r="C783" s="1703"/>
      <c r="D783" s="1704"/>
      <c r="E783" s="1705"/>
      <c r="F783" s="1703"/>
      <c r="G783" s="1706"/>
      <c r="H783" s="1706"/>
      <c r="I783" s="1707"/>
      <c r="J783" s="1708"/>
      <c r="K783" s="113"/>
      <c r="L783" s="1709"/>
      <c r="M783" s="113"/>
      <c r="N783" s="1710"/>
      <c r="O783" s="1358"/>
      <c r="P783" s="979"/>
    </row>
    <row r="784" spans="2:16" ht="13">
      <c r="B784" s="1586"/>
      <c r="C784" s="1703"/>
      <c r="D784" s="1704"/>
      <c r="E784" s="1705"/>
      <c r="F784" s="1703"/>
      <c r="G784" s="1706"/>
      <c r="H784" s="1706"/>
      <c r="I784" s="1707"/>
      <c r="J784" s="1708"/>
      <c r="K784" s="113"/>
      <c r="L784" s="1709"/>
      <c r="M784" s="113"/>
      <c r="N784" s="1710"/>
      <c r="O784" s="1358"/>
      <c r="P784" s="979"/>
    </row>
    <row r="785" spans="2:16" ht="13">
      <c r="B785" s="1586"/>
      <c r="C785" s="1703"/>
      <c r="D785" s="1704"/>
      <c r="E785" s="1705"/>
      <c r="F785" s="1703"/>
      <c r="G785" s="1706"/>
      <c r="H785" s="1706"/>
      <c r="I785" s="1707"/>
      <c r="J785" s="1708"/>
      <c r="K785" s="113"/>
      <c r="L785" s="1709"/>
      <c r="M785" s="113"/>
      <c r="N785" s="1710"/>
      <c r="O785" s="1358"/>
      <c r="P785" s="979"/>
    </row>
    <row r="786" spans="2:16" ht="13">
      <c r="B786" s="1586"/>
      <c r="C786" s="1703"/>
      <c r="D786" s="1704"/>
      <c r="E786" s="1705"/>
      <c r="F786" s="1703"/>
      <c r="G786" s="1706"/>
      <c r="H786" s="1706"/>
      <c r="I786" s="1707"/>
      <c r="J786" s="1708"/>
      <c r="K786" s="113"/>
      <c r="L786" s="1709"/>
      <c r="M786" s="113"/>
      <c r="N786" s="1710"/>
      <c r="O786" s="1358"/>
      <c r="P786" s="979"/>
    </row>
    <row r="787" spans="2:16" ht="13">
      <c r="B787" s="1586"/>
      <c r="C787" s="1703"/>
      <c r="D787" s="1704"/>
      <c r="E787" s="1705"/>
      <c r="F787" s="1703"/>
      <c r="G787" s="1706"/>
      <c r="H787" s="1706"/>
      <c r="I787" s="1707"/>
      <c r="J787" s="1708"/>
      <c r="K787" s="113"/>
      <c r="L787" s="1709"/>
      <c r="M787" s="113"/>
      <c r="N787" s="1710"/>
      <c r="O787" s="1358"/>
      <c r="P787" s="979"/>
    </row>
    <row r="788" spans="2:16" ht="13">
      <c r="B788" s="1586"/>
      <c r="C788" s="1703"/>
      <c r="D788" s="1704"/>
      <c r="E788" s="1705"/>
      <c r="F788" s="1703"/>
      <c r="G788" s="1706"/>
      <c r="H788" s="1706"/>
      <c r="I788" s="1707"/>
      <c r="J788" s="1708"/>
      <c r="K788" s="113"/>
      <c r="L788" s="1709"/>
      <c r="M788" s="113"/>
      <c r="N788" s="1710"/>
      <c r="O788" s="1358"/>
      <c r="P788" s="979"/>
    </row>
    <row r="789" spans="2:16" ht="13">
      <c r="B789" s="1586"/>
      <c r="C789" s="1703"/>
      <c r="D789" s="1704"/>
      <c r="E789" s="1705"/>
      <c r="F789" s="1703"/>
      <c r="G789" s="1706"/>
      <c r="H789" s="1706"/>
      <c r="I789" s="1707"/>
      <c r="J789" s="1708"/>
      <c r="K789" s="113"/>
      <c r="L789" s="1709"/>
      <c r="M789" s="113"/>
      <c r="N789" s="1710"/>
      <c r="O789" s="1358"/>
      <c r="P789" s="979"/>
    </row>
    <row r="790" spans="2:16" ht="13">
      <c r="B790" s="1586"/>
      <c r="C790" s="1703"/>
      <c r="D790" s="1704"/>
      <c r="E790" s="1705"/>
      <c r="F790" s="1703"/>
      <c r="G790" s="1706"/>
      <c r="H790" s="1706"/>
      <c r="I790" s="1707"/>
      <c r="J790" s="1708"/>
      <c r="K790" s="113"/>
      <c r="L790" s="1709"/>
      <c r="M790" s="113"/>
      <c r="N790" s="1710"/>
      <c r="O790" s="1358"/>
      <c r="P790" s="979"/>
    </row>
    <row r="791" spans="2:16" ht="13">
      <c r="B791" s="1586"/>
      <c r="C791" s="1703"/>
      <c r="D791" s="1704"/>
      <c r="E791" s="1705"/>
      <c r="F791" s="1703"/>
      <c r="G791" s="1706"/>
      <c r="H791" s="1706"/>
      <c r="I791" s="1707"/>
      <c r="J791" s="1708"/>
      <c r="K791" s="113"/>
      <c r="L791" s="1709"/>
      <c r="M791" s="113"/>
      <c r="N791" s="1710"/>
      <c r="O791" s="1358"/>
      <c r="P791" s="979"/>
    </row>
    <row r="792" spans="2:16" ht="13">
      <c r="B792" s="1586"/>
      <c r="C792" s="1703"/>
      <c r="D792" s="1704"/>
      <c r="E792" s="1705"/>
      <c r="F792" s="1703"/>
      <c r="G792" s="1706"/>
      <c r="H792" s="1706"/>
      <c r="I792" s="1707"/>
      <c r="J792" s="1708"/>
      <c r="K792" s="113"/>
      <c r="L792" s="1709"/>
      <c r="M792" s="113"/>
      <c r="N792" s="1710"/>
      <c r="O792" s="1358"/>
      <c r="P792" s="979"/>
    </row>
    <row r="793" spans="2:16" ht="13">
      <c r="B793" s="1586"/>
      <c r="C793" s="1703"/>
      <c r="D793" s="1704"/>
      <c r="E793" s="1705"/>
      <c r="F793" s="1703"/>
      <c r="G793" s="1706"/>
      <c r="H793" s="1706"/>
      <c r="I793" s="1707"/>
      <c r="J793" s="1708"/>
      <c r="K793" s="113"/>
      <c r="L793" s="1709"/>
      <c r="M793" s="113"/>
      <c r="N793" s="1710"/>
      <c r="O793" s="1358"/>
      <c r="P793" s="979"/>
    </row>
    <row r="794" spans="2:16" ht="13">
      <c r="B794" s="1586"/>
      <c r="C794" s="1703"/>
      <c r="D794" s="1704"/>
      <c r="E794" s="1705"/>
      <c r="F794" s="1703"/>
      <c r="G794" s="1706"/>
      <c r="H794" s="1706"/>
      <c r="I794" s="1707"/>
      <c r="J794" s="1708"/>
      <c r="K794" s="113"/>
      <c r="L794" s="1709"/>
      <c r="M794" s="113"/>
      <c r="N794" s="1710"/>
      <c r="O794" s="1358"/>
      <c r="P794" s="979"/>
    </row>
    <row r="795" spans="2:16" ht="13">
      <c r="B795" s="1586"/>
      <c r="C795" s="1703"/>
      <c r="D795" s="1704"/>
      <c r="E795" s="1705"/>
      <c r="F795" s="1703"/>
      <c r="G795" s="1706"/>
      <c r="H795" s="1706"/>
      <c r="I795" s="1707"/>
      <c r="J795" s="1708"/>
      <c r="K795" s="113"/>
      <c r="L795" s="1709"/>
      <c r="M795" s="113"/>
      <c r="N795" s="1710"/>
      <c r="O795" s="1358"/>
      <c r="P795" s="979"/>
    </row>
    <row r="796" spans="2:16" ht="13">
      <c r="B796" s="1586"/>
      <c r="C796" s="1703"/>
      <c r="D796" s="1704"/>
      <c r="E796" s="1705"/>
      <c r="F796" s="1703"/>
      <c r="G796" s="1706"/>
      <c r="H796" s="1706"/>
      <c r="I796" s="1707"/>
      <c r="J796" s="1708"/>
      <c r="K796" s="113"/>
      <c r="L796" s="1709"/>
      <c r="M796" s="113"/>
      <c r="N796" s="1710"/>
      <c r="O796" s="1358"/>
      <c r="P796" s="979"/>
    </row>
    <row r="797" spans="2:16" ht="13">
      <c r="B797" s="1586"/>
      <c r="C797" s="1703"/>
      <c r="D797" s="1704"/>
      <c r="E797" s="1705"/>
      <c r="F797" s="1703"/>
      <c r="G797" s="1706"/>
      <c r="H797" s="1706"/>
      <c r="I797" s="1707"/>
      <c r="J797" s="1708"/>
      <c r="K797" s="113"/>
      <c r="L797" s="1709"/>
      <c r="M797" s="113"/>
      <c r="N797" s="1710"/>
      <c r="O797" s="1358"/>
      <c r="P797" s="979"/>
    </row>
    <row r="798" spans="2:16" ht="13">
      <c r="B798" s="1586"/>
      <c r="C798" s="1703"/>
      <c r="D798" s="1704"/>
      <c r="E798" s="1705"/>
      <c r="F798" s="1703"/>
      <c r="G798" s="1706"/>
      <c r="H798" s="1706"/>
      <c r="I798" s="1707"/>
      <c r="J798" s="1708"/>
      <c r="K798" s="113"/>
      <c r="L798" s="1709"/>
      <c r="M798" s="113"/>
      <c r="N798" s="1710"/>
      <c r="O798" s="1358"/>
      <c r="P798" s="979"/>
    </row>
    <row r="799" spans="2:16" ht="13">
      <c r="B799" s="1586"/>
      <c r="C799" s="1703"/>
      <c r="D799" s="1704"/>
      <c r="E799" s="1705"/>
      <c r="F799" s="1703"/>
      <c r="G799" s="1706"/>
      <c r="H799" s="1706"/>
      <c r="I799" s="1707"/>
      <c r="J799" s="1708"/>
      <c r="K799" s="113"/>
      <c r="L799" s="1709"/>
      <c r="M799" s="113"/>
      <c r="N799" s="1710"/>
      <c r="O799" s="1358"/>
      <c r="P799" s="979"/>
    </row>
    <row r="800" spans="2:16" ht="13">
      <c r="B800" s="1586"/>
      <c r="C800" s="1703"/>
      <c r="D800" s="1704"/>
      <c r="E800" s="1705"/>
      <c r="F800" s="1703"/>
      <c r="G800" s="1706"/>
      <c r="H800" s="1706"/>
      <c r="I800" s="1707"/>
      <c r="J800" s="1708"/>
      <c r="K800" s="113"/>
      <c r="L800" s="1709"/>
      <c r="M800" s="113"/>
      <c r="N800" s="1710"/>
      <c r="O800" s="1358"/>
      <c r="P800" s="979"/>
    </row>
    <row r="801" spans="2:16" ht="13">
      <c r="B801" s="1586"/>
      <c r="C801" s="1703"/>
      <c r="D801" s="1704"/>
      <c r="E801" s="1705"/>
      <c r="F801" s="1703"/>
      <c r="G801" s="1706"/>
      <c r="H801" s="1706"/>
      <c r="I801" s="1707"/>
      <c r="J801" s="1708"/>
      <c r="K801" s="113"/>
      <c r="L801" s="1709"/>
      <c r="M801" s="113"/>
      <c r="N801" s="1710"/>
      <c r="O801" s="1358"/>
      <c r="P801" s="979"/>
    </row>
    <row r="802" spans="2:16" ht="13">
      <c r="B802" s="1586"/>
      <c r="C802" s="1703"/>
      <c r="D802" s="1704"/>
      <c r="E802" s="1705"/>
      <c r="F802" s="1703"/>
      <c r="G802" s="1706"/>
      <c r="H802" s="1706"/>
      <c r="I802" s="1707"/>
      <c r="J802" s="1708"/>
      <c r="K802" s="113"/>
      <c r="L802" s="1709"/>
      <c r="M802" s="113"/>
      <c r="N802" s="1710"/>
      <c r="O802" s="1358"/>
      <c r="P802" s="979"/>
    </row>
    <row r="803" spans="2:16" ht="13">
      <c r="B803" s="1586"/>
      <c r="C803" s="1703"/>
      <c r="D803" s="1704"/>
      <c r="E803" s="1705"/>
      <c r="F803" s="1703"/>
      <c r="G803" s="1706"/>
      <c r="H803" s="1706"/>
      <c r="I803" s="1707"/>
      <c r="J803" s="1708"/>
      <c r="K803" s="113"/>
      <c r="L803" s="1709"/>
      <c r="M803" s="113"/>
      <c r="N803" s="1710"/>
      <c r="O803" s="1358"/>
      <c r="P803" s="979"/>
    </row>
    <row r="804" spans="2:16" ht="13">
      <c r="B804" s="1586"/>
      <c r="C804" s="1703"/>
      <c r="D804" s="1704"/>
      <c r="E804" s="1705"/>
      <c r="F804" s="1703"/>
      <c r="G804" s="1706"/>
      <c r="H804" s="1706"/>
      <c r="I804" s="1707"/>
      <c r="J804" s="1708"/>
      <c r="K804" s="113"/>
      <c r="L804" s="1709"/>
      <c r="M804" s="113"/>
      <c r="N804" s="1710"/>
      <c r="O804" s="1358"/>
      <c r="P804" s="979"/>
    </row>
    <row r="805" spans="2:16" ht="13">
      <c r="B805" s="1586"/>
      <c r="C805" s="1703"/>
      <c r="D805" s="1704"/>
      <c r="E805" s="1705"/>
      <c r="F805" s="1703"/>
      <c r="G805" s="1706"/>
      <c r="H805" s="1706"/>
      <c r="I805" s="1707"/>
      <c r="J805" s="1708"/>
      <c r="K805" s="113"/>
      <c r="L805" s="1709"/>
      <c r="M805" s="113"/>
      <c r="N805" s="1710"/>
      <c r="O805" s="1358"/>
      <c r="P805" s="979"/>
    </row>
    <row r="806" spans="2:16" ht="13">
      <c r="B806" s="1586"/>
      <c r="C806" s="1703"/>
      <c r="D806" s="1704"/>
      <c r="E806" s="1705"/>
      <c r="F806" s="1703"/>
      <c r="G806" s="1706"/>
      <c r="H806" s="1706"/>
      <c r="I806" s="1707"/>
      <c r="J806" s="1708"/>
      <c r="K806" s="113"/>
      <c r="L806" s="1709"/>
      <c r="M806" s="113"/>
      <c r="N806" s="1710"/>
      <c r="O806" s="1358"/>
      <c r="P806" s="979"/>
    </row>
    <row r="807" spans="2:16" ht="13">
      <c r="B807" s="1586"/>
      <c r="C807" s="1703"/>
      <c r="D807" s="1704"/>
      <c r="E807" s="1705"/>
      <c r="F807" s="1703"/>
      <c r="G807" s="1706"/>
      <c r="H807" s="1706"/>
      <c r="I807" s="1707"/>
      <c r="J807" s="1708"/>
      <c r="K807" s="113"/>
      <c r="L807" s="1709"/>
      <c r="M807" s="113"/>
      <c r="N807" s="1710"/>
      <c r="O807" s="1358"/>
      <c r="P807" s="979"/>
    </row>
    <row r="808" spans="2:16" ht="13">
      <c r="B808" s="1586"/>
      <c r="C808" s="1703"/>
      <c r="D808" s="1704"/>
      <c r="E808" s="1705"/>
      <c r="F808" s="1703"/>
      <c r="G808" s="1706"/>
      <c r="H808" s="1706"/>
      <c r="I808" s="1707"/>
      <c r="J808" s="1708"/>
      <c r="K808" s="113"/>
      <c r="L808" s="1709"/>
      <c r="M808" s="113"/>
      <c r="N808" s="1710"/>
      <c r="O808" s="1358"/>
      <c r="P808" s="979"/>
    </row>
    <row r="809" spans="2:16" ht="13">
      <c r="B809" s="1586"/>
      <c r="C809" s="1703"/>
      <c r="D809" s="1704"/>
      <c r="E809" s="1705"/>
      <c r="F809" s="1703"/>
      <c r="G809" s="1706"/>
      <c r="H809" s="1706"/>
      <c r="I809" s="1707"/>
      <c r="J809" s="1708"/>
      <c r="K809" s="113"/>
      <c r="L809" s="1709"/>
      <c r="M809" s="113"/>
      <c r="N809" s="1710"/>
      <c r="O809" s="1358"/>
      <c r="P809" s="979"/>
    </row>
    <row r="810" spans="2:16" ht="13">
      <c r="B810" s="1586"/>
      <c r="C810" s="1703"/>
      <c r="D810" s="1704"/>
      <c r="E810" s="1705"/>
      <c r="F810" s="1703"/>
      <c r="G810" s="1706"/>
      <c r="H810" s="1706"/>
      <c r="I810" s="1707"/>
      <c r="J810" s="1708"/>
      <c r="K810" s="113"/>
      <c r="L810" s="1709"/>
      <c r="M810" s="113"/>
      <c r="N810" s="1710"/>
      <c r="O810" s="1358"/>
      <c r="P810" s="979"/>
    </row>
    <row r="811" spans="2:16" ht="13">
      <c r="B811" s="1586"/>
      <c r="C811" s="1703"/>
      <c r="D811" s="1704"/>
      <c r="E811" s="1705"/>
      <c r="F811" s="1703"/>
      <c r="G811" s="1706"/>
      <c r="H811" s="1706"/>
      <c r="I811" s="1707"/>
      <c r="J811" s="1708"/>
      <c r="K811" s="113"/>
      <c r="L811" s="1709"/>
      <c r="M811" s="113"/>
      <c r="N811" s="1710"/>
      <c r="O811" s="1358"/>
      <c r="P811" s="979"/>
    </row>
    <row r="812" spans="2:16" ht="13">
      <c r="B812" s="1586"/>
      <c r="C812" s="1703"/>
      <c r="D812" s="1704"/>
      <c r="E812" s="1705"/>
      <c r="F812" s="1703"/>
      <c r="G812" s="1706"/>
      <c r="H812" s="1706"/>
      <c r="I812" s="1707"/>
      <c r="J812" s="1708"/>
      <c r="K812" s="113"/>
      <c r="L812" s="1709"/>
      <c r="M812" s="113"/>
      <c r="N812" s="1710"/>
      <c r="O812" s="1358"/>
      <c r="P812" s="979"/>
    </row>
    <row r="813" spans="2:16" ht="13">
      <c r="B813" s="1586"/>
      <c r="C813" s="1703"/>
      <c r="D813" s="1704"/>
      <c r="E813" s="1705"/>
      <c r="F813" s="1703"/>
      <c r="G813" s="1706"/>
      <c r="H813" s="1706"/>
      <c r="I813" s="1707"/>
      <c r="J813" s="1708"/>
      <c r="K813" s="113"/>
      <c r="L813" s="1709"/>
      <c r="M813" s="113"/>
      <c r="N813" s="1710"/>
      <c r="O813" s="1358"/>
      <c r="P813" s="979"/>
    </row>
    <row r="814" spans="2:16" ht="13">
      <c r="B814" s="1586"/>
      <c r="C814" s="1703"/>
      <c r="D814" s="1704"/>
      <c r="E814" s="1705"/>
      <c r="F814" s="1703"/>
      <c r="G814" s="1706"/>
      <c r="H814" s="1706"/>
      <c r="I814" s="1707"/>
      <c r="J814" s="1708"/>
      <c r="K814" s="113"/>
      <c r="L814" s="1709"/>
      <c r="M814" s="113"/>
      <c r="N814" s="1710"/>
      <c r="O814" s="1358"/>
      <c r="P814" s="979"/>
    </row>
    <row r="815" spans="2:16" ht="13">
      <c r="B815" s="1586"/>
      <c r="C815" s="1703"/>
      <c r="D815" s="1704"/>
      <c r="E815" s="1705"/>
      <c r="F815" s="1703"/>
      <c r="G815" s="1706"/>
      <c r="H815" s="1706"/>
      <c r="I815" s="1707"/>
      <c r="J815" s="1708"/>
      <c r="K815" s="113"/>
      <c r="L815" s="1709"/>
      <c r="M815" s="113"/>
      <c r="N815" s="1710"/>
      <c r="O815" s="1358"/>
      <c r="P815" s="979"/>
    </row>
    <row r="816" spans="2:16" ht="13">
      <c r="B816" s="1586"/>
      <c r="C816" s="1703"/>
      <c r="D816" s="1704"/>
      <c r="E816" s="1705"/>
      <c r="F816" s="1703"/>
      <c r="G816" s="1706"/>
      <c r="H816" s="1706"/>
      <c r="I816" s="1707"/>
      <c r="J816" s="1708"/>
      <c r="K816" s="113"/>
      <c r="L816" s="1709"/>
      <c r="M816" s="113"/>
      <c r="N816" s="1710"/>
      <c r="O816" s="1358"/>
      <c r="P816" s="979"/>
    </row>
    <row r="817" spans="2:16" ht="13">
      <c r="B817" s="1586"/>
      <c r="C817" s="1703"/>
      <c r="D817" s="1704"/>
      <c r="E817" s="1705"/>
      <c r="F817" s="1703"/>
      <c r="G817" s="1706"/>
      <c r="H817" s="1706"/>
      <c r="I817" s="1707"/>
      <c r="J817" s="1708"/>
      <c r="K817" s="113"/>
      <c r="L817" s="1709"/>
      <c r="M817" s="113"/>
      <c r="N817" s="1710"/>
      <c r="O817" s="1358"/>
      <c r="P817" s="979"/>
    </row>
    <row r="818" spans="2:16" ht="13">
      <c r="B818" s="1586"/>
      <c r="C818" s="1703"/>
      <c r="D818" s="1704"/>
      <c r="E818" s="1705"/>
      <c r="F818" s="1703"/>
      <c r="G818" s="1706"/>
      <c r="H818" s="1706"/>
      <c r="I818" s="1707"/>
      <c r="J818" s="1708"/>
      <c r="K818" s="113"/>
      <c r="L818" s="1709"/>
      <c r="M818" s="113"/>
      <c r="N818" s="1710"/>
      <c r="O818" s="1358"/>
      <c r="P818" s="979"/>
    </row>
    <row r="819" spans="2:16" ht="13">
      <c r="B819" s="1586"/>
      <c r="C819" s="1703"/>
      <c r="D819" s="1704"/>
      <c r="E819" s="1705"/>
      <c r="F819" s="1703"/>
      <c r="G819" s="1706"/>
      <c r="H819" s="1706"/>
      <c r="I819" s="1707"/>
      <c r="J819" s="1708"/>
      <c r="K819" s="113"/>
      <c r="L819" s="1709"/>
      <c r="M819" s="113"/>
      <c r="N819" s="1710"/>
      <c r="O819" s="1358"/>
      <c r="P819" s="979"/>
    </row>
    <row r="820" spans="2:16" ht="13">
      <c r="B820" s="1586"/>
      <c r="C820" s="1703"/>
      <c r="D820" s="1704"/>
      <c r="E820" s="1705"/>
      <c r="F820" s="1703"/>
      <c r="G820" s="1706"/>
      <c r="H820" s="1706"/>
      <c r="I820" s="1707"/>
      <c r="J820" s="1708"/>
      <c r="K820" s="113"/>
      <c r="L820" s="1709"/>
      <c r="M820" s="113"/>
      <c r="N820" s="1710"/>
      <c r="O820" s="1358"/>
      <c r="P820" s="979"/>
    </row>
    <row r="821" spans="2:16" ht="13">
      <c r="B821" s="1586"/>
      <c r="C821" s="1703"/>
      <c r="D821" s="1704"/>
      <c r="E821" s="1705"/>
      <c r="F821" s="1703"/>
      <c r="G821" s="1706"/>
      <c r="H821" s="1706"/>
      <c r="I821" s="1707"/>
      <c r="J821" s="1708"/>
      <c r="K821" s="113"/>
      <c r="L821" s="1709"/>
      <c r="M821" s="113"/>
      <c r="N821" s="1710"/>
      <c r="O821" s="1358"/>
      <c r="P821" s="979"/>
    </row>
    <row r="822" spans="2:16" ht="13">
      <c r="B822" s="1586"/>
      <c r="C822" s="1703"/>
      <c r="D822" s="1704"/>
      <c r="E822" s="1705"/>
      <c r="F822" s="1703"/>
      <c r="G822" s="1706"/>
      <c r="H822" s="1706"/>
      <c r="I822" s="1707"/>
      <c r="J822" s="1708"/>
      <c r="K822" s="113"/>
      <c r="L822" s="1709"/>
      <c r="M822" s="113"/>
      <c r="N822" s="1710"/>
      <c r="O822" s="1358"/>
      <c r="P822" s="979"/>
    </row>
    <row r="823" spans="2:16" ht="13">
      <c r="B823" s="1586"/>
      <c r="C823" s="1703"/>
      <c r="D823" s="1704"/>
      <c r="E823" s="1705"/>
      <c r="F823" s="1703"/>
      <c r="G823" s="1706"/>
      <c r="H823" s="1706"/>
      <c r="I823" s="1707"/>
      <c r="J823" s="1708"/>
      <c r="K823" s="113"/>
      <c r="L823" s="1709"/>
      <c r="M823" s="113"/>
      <c r="N823" s="1710"/>
      <c r="O823" s="1358"/>
      <c r="P823" s="979"/>
    </row>
    <row r="824" spans="2:16" ht="13">
      <c r="B824" s="1586"/>
      <c r="C824" s="1703"/>
      <c r="D824" s="1704"/>
      <c r="E824" s="1705"/>
      <c r="F824" s="1703"/>
      <c r="G824" s="1706"/>
      <c r="H824" s="1706"/>
      <c r="I824" s="1707"/>
      <c r="J824" s="1708"/>
      <c r="K824" s="113"/>
      <c r="L824" s="1709"/>
      <c r="M824" s="113"/>
      <c r="N824" s="1710"/>
      <c r="O824" s="1358"/>
      <c r="P824" s="979"/>
    </row>
    <row r="825" spans="2:16" ht="13">
      <c r="B825" s="1586"/>
      <c r="C825" s="1703"/>
      <c r="D825" s="1704"/>
      <c r="E825" s="1705"/>
      <c r="F825" s="1703"/>
      <c r="G825" s="1706"/>
      <c r="H825" s="1706"/>
      <c r="I825" s="1707"/>
      <c r="J825" s="1708"/>
      <c r="K825" s="113"/>
      <c r="L825" s="1709"/>
      <c r="M825" s="113"/>
      <c r="N825" s="1710"/>
      <c r="O825" s="1358"/>
      <c r="P825" s="979"/>
    </row>
    <row r="826" spans="2:16" ht="13">
      <c r="B826" s="1586"/>
      <c r="C826" s="1703"/>
      <c r="D826" s="1704"/>
      <c r="E826" s="1705"/>
      <c r="F826" s="1703"/>
      <c r="G826" s="1706"/>
      <c r="H826" s="1706"/>
      <c r="I826" s="1707"/>
      <c r="J826" s="1708"/>
      <c r="K826" s="113"/>
      <c r="L826" s="1709"/>
      <c r="M826" s="113"/>
      <c r="N826" s="1710"/>
      <c r="O826" s="1358"/>
      <c r="P826" s="979"/>
    </row>
    <row r="827" spans="2:16" ht="13">
      <c r="B827" s="1586"/>
      <c r="C827" s="1703"/>
      <c r="D827" s="1704"/>
      <c r="E827" s="1705"/>
      <c r="F827" s="1703"/>
      <c r="G827" s="1706"/>
      <c r="H827" s="1706"/>
      <c r="I827" s="1707"/>
      <c r="J827" s="1708"/>
      <c r="K827" s="113"/>
      <c r="L827" s="1709"/>
      <c r="M827" s="113"/>
      <c r="N827" s="1710"/>
      <c r="O827" s="1358"/>
      <c r="P827" s="979"/>
    </row>
    <row r="828" spans="2:16" ht="13">
      <c r="B828" s="1586"/>
      <c r="C828" s="1703"/>
      <c r="D828" s="1704"/>
      <c r="E828" s="1705"/>
      <c r="F828" s="1703"/>
      <c r="G828" s="1706"/>
      <c r="H828" s="1706"/>
      <c r="I828" s="1707"/>
      <c r="J828" s="1708"/>
      <c r="K828" s="113"/>
      <c r="L828" s="1709"/>
      <c r="M828" s="113"/>
      <c r="N828" s="1710"/>
      <c r="O828" s="1358"/>
      <c r="P828" s="979"/>
    </row>
    <row r="829" spans="2:16" ht="13">
      <c r="B829" s="1586"/>
      <c r="C829" s="1703"/>
      <c r="D829" s="1704"/>
      <c r="E829" s="1705"/>
      <c r="F829" s="1703"/>
      <c r="G829" s="1706"/>
      <c r="H829" s="1706"/>
      <c r="I829" s="1707"/>
      <c r="J829" s="1708"/>
      <c r="K829" s="113"/>
      <c r="L829" s="1709"/>
      <c r="M829" s="113"/>
      <c r="N829" s="1710"/>
      <c r="O829" s="1358"/>
      <c r="P829" s="979"/>
    </row>
    <row r="830" spans="2:16" ht="13">
      <c r="B830" s="1586"/>
      <c r="C830" s="1703"/>
      <c r="D830" s="1704"/>
      <c r="E830" s="1705"/>
      <c r="F830" s="1703"/>
      <c r="G830" s="1706"/>
      <c r="H830" s="1706"/>
      <c r="I830" s="1707"/>
      <c r="J830" s="1708"/>
      <c r="K830" s="113"/>
      <c r="L830" s="1709"/>
      <c r="M830" s="113"/>
      <c r="N830" s="1710"/>
      <c r="O830" s="1358"/>
      <c r="P830" s="979"/>
    </row>
    <row r="831" spans="2:16" ht="13">
      <c r="B831" s="1586"/>
      <c r="C831" s="1703"/>
      <c r="D831" s="1704"/>
      <c r="E831" s="1705"/>
      <c r="F831" s="1703"/>
      <c r="G831" s="1706"/>
      <c r="H831" s="1706"/>
      <c r="I831" s="1707"/>
      <c r="J831" s="1708"/>
      <c r="K831" s="113"/>
      <c r="L831" s="1709"/>
      <c r="M831" s="113"/>
      <c r="N831" s="1710"/>
      <c r="O831" s="1358"/>
      <c r="P831" s="979"/>
    </row>
    <row r="832" spans="2:16" ht="13">
      <c r="B832" s="1586"/>
      <c r="C832" s="1703"/>
      <c r="D832" s="1704"/>
      <c r="E832" s="1705"/>
      <c r="F832" s="1703"/>
      <c r="G832" s="1706"/>
      <c r="H832" s="1706"/>
      <c r="I832" s="1707"/>
      <c r="J832" s="1708"/>
      <c r="K832" s="113"/>
      <c r="L832" s="1709"/>
      <c r="M832" s="113"/>
      <c r="N832" s="1710"/>
      <c r="O832" s="1358"/>
      <c r="P832" s="979"/>
    </row>
    <row r="833" spans="2:16" ht="13">
      <c r="B833" s="1586"/>
      <c r="C833" s="1703"/>
      <c r="D833" s="1704"/>
      <c r="E833" s="1705"/>
      <c r="F833" s="1703"/>
      <c r="G833" s="1706"/>
      <c r="H833" s="1706"/>
      <c r="I833" s="1707"/>
      <c r="J833" s="1708"/>
      <c r="K833" s="113"/>
      <c r="L833" s="1709"/>
      <c r="M833" s="113"/>
      <c r="N833" s="1710"/>
      <c r="O833" s="1358"/>
      <c r="P833" s="979"/>
    </row>
    <row r="834" spans="2:16" ht="13">
      <c r="B834" s="1586"/>
      <c r="C834" s="1703"/>
      <c r="D834" s="1704"/>
      <c r="E834" s="1705"/>
      <c r="F834" s="1703"/>
      <c r="G834" s="1706"/>
      <c r="H834" s="1706"/>
      <c r="I834" s="1707"/>
      <c r="J834" s="1708"/>
      <c r="K834" s="113"/>
      <c r="L834" s="1709"/>
      <c r="M834" s="113"/>
      <c r="N834" s="1710"/>
      <c r="O834" s="1358"/>
      <c r="P834" s="979"/>
    </row>
    <row r="835" spans="2:16" ht="13">
      <c r="B835" s="1586"/>
      <c r="C835" s="1703"/>
      <c r="D835" s="1704"/>
      <c r="E835" s="1705"/>
      <c r="F835" s="1703"/>
      <c r="G835" s="1706"/>
      <c r="H835" s="1706"/>
      <c r="I835" s="1707"/>
      <c r="J835" s="1708"/>
      <c r="K835" s="113"/>
      <c r="L835" s="1709"/>
      <c r="M835" s="113"/>
      <c r="N835" s="1710"/>
      <c r="O835" s="1358"/>
      <c r="P835" s="979"/>
    </row>
    <row r="836" spans="2:16" ht="13">
      <c r="B836" s="1586"/>
      <c r="C836" s="1703"/>
      <c r="D836" s="1704"/>
      <c r="E836" s="1705"/>
      <c r="F836" s="1703"/>
      <c r="G836" s="1706"/>
      <c r="H836" s="1706"/>
      <c r="I836" s="1707"/>
      <c r="J836" s="1708"/>
      <c r="K836" s="113"/>
      <c r="L836" s="1709"/>
      <c r="M836" s="113"/>
      <c r="N836" s="1710"/>
      <c r="O836" s="1358"/>
      <c r="P836" s="979"/>
    </row>
    <row r="837" spans="2:16" ht="13">
      <c r="B837" s="1586"/>
      <c r="C837" s="1703"/>
      <c r="D837" s="1704"/>
      <c r="E837" s="1705"/>
      <c r="F837" s="1703"/>
      <c r="G837" s="1706"/>
      <c r="H837" s="1706"/>
      <c r="I837" s="1707"/>
      <c r="J837" s="1708"/>
      <c r="K837" s="113"/>
      <c r="L837" s="1709"/>
      <c r="M837" s="113"/>
      <c r="N837" s="1710"/>
      <c r="O837" s="1358"/>
      <c r="P837" s="979"/>
    </row>
    <row r="838" spans="2:16" ht="13">
      <c r="B838" s="1586"/>
      <c r="C838" s="1703"/>
      <c r="D838" s="1704"/>
      <c r="E838" s="1705"/>
      <c r="F838" s="1703"/>
      <c r="G838" s="1706"/>
      <c r="H838" s="1706"/>
      <c r="I838" s="1707"/>
      <c r="J838" s="1708"/>
      <c r="K838" s="113"/>
      <c r="L838" s="1709"/>
      <c r="M838" s="113"/>
      <c r="N838" s="1710"/>
      <c r="O838" s="1358"/>
      <c r="P838" s="979"/>
    </row>
    <row r="839" spans="2:16" ht="13">
      <c r="B839" s="1586"/>
      <c r="C839" s="1703"/>
      <c r="D839" s="1704"/>
      <c r="E839" s="1705"/>
      <c r="F839" s="1703"/>
      <c r="G839" s="1706"/>
      <c r="H839" s="1706"/>
      <c r="I839" s="1707"/>
      <c r="J839" s="1708"/>
      <c r="K839" s="113"/>
      <c r="L839" s="1709"/>
      <c r="M839" s="113"/>
      <c r="N839" s="1710"/>
      <c r="O839" s="1358"/>
      <c r="P839" s="979"/>
    </row>
    <row r="840" spans="2:16" ht="13">
      <c r="B840" s="1586"/>
      <c r="C840" s="1703"/>
      <c r="D840" s="1704"/>
      <c r="E840" s="1705"/>
      <c r="F840" s="1703"/>
      <c r="G840" s="1706"/>
      <c r="H840" s="1706"/>
      <c r="I840" s="1707"/>
      <c r="J840" s="1708"/>
      <c r="K840" s="113"/>
      <c r="L840" s="1709"/>
      <c r="M840" s="113"/>
      <c r="N840" s="1710"/>
      <c r="O840" s="1358"/>
      <c r="P840" s="979"/>
    </row>
    <row r="841" spans="2:16" ht="13">
      <c r="B841" s="1586"/>
      <c r="C841" s="1703"/>
      <c r="D841" s="1704"/>
      <c r="E841" s="1705"/>
      <c r="F841" s="1703"/>
      <c r="G841" s="1706"/>
      <c r="H841" s="1706"/>
      <c r="I841" s="1707"/>
      <c r="J841" s="1708"/>
      <c r="K841" s="113"/>
      <c r="L841" s="1709"/>
      <c r="M841" s="113"/>
      <c r="N841" s="1710"/>
      <c r="O841" s="1358"/>
      <c r="P841" s="979"/>
    </row>
    <row r="842" spans="2:16" ht="13">
      <c r="B842" s="1586"/>
      <c r="C842" s="1703"/>
      <c r="D842" s="1704"/>
      <c r="E842" s="1705"/>
      <c r="F842" s="1703"/>
      <c r="G842" s="1706"/>
      <c r="H842" s="1706"/>
      <c r="I842" s="1707"/>
      <c r="J842" s="1708"/>
      <c r="K842" s="113"/>
      <c r="L842" s="1709"/>
      <c r="M842" s="113"/>
      <c r="N842" s="1710"/>
      <c r="O842" s="1358"/>
      <c r="P842" s="979"/>
    </row>
    <row r="843" spans="2:16" ht="13">
      <c r="B843" s="1586"/>
      <c r="C843" s="1703"/>
      <c r="D843" s="1704"/>
      <c r="E843" s="1705"/>
      <c r="F843" s="1703"/>
      <c r="G843" s="1706"/>
      <c r="H843" s="1706"/>
      <c r="I843" s="1707"/>
      <c r="J843" s="1708"/>
      <c r="K843" s="113"/>
      <c r="L843" s="1709"/>
      <c r="M843" s="113"/>
      <c r="N843" s="1710"/>
      <c r="O843" s="1358"/>
      <c r="P843" s="979"/>
    </row>
    <row r="844" spans="2:16" ht="13">
      <c r="B844" s="1586"/>
      <c r="C844" s="1703"/>
      <c r="D844" s="1704"/>
      <c r="E844" s="1705"/>
      <c r="F844" s="1703"/>
      <c r="G844" s="1706"/>
      <c r="H844" s="1706"/>
      <c r="I844" s="1707"/>
      <c r="J844" s="1708"/>
      <c r="K844" s="113"/>
      <c r="L844" s="1709"/>
      <c r="M844" s="113"/>
      <c r="N844" s="1710"/>
      <c r="O844" s="1358"/>
      <c r="P844" s="979"/>
    </row>
    <row r="845" spans="2:16" ht="13">
      <c r="B845" s="1586"/>
      <c r="C845" s="1703"/>
      <c r="D845" s="1704"/>
      <c r="E845" s="1705"/>
      <c r="F845" s="1703"/>
      <c r="G845" s="1706"/>
      <c r="H845" s="1706"/>
      <c r="I845" s="1707"/>
      <c r="J845" s="1708"/>
      <c r="K845" s="113"/>
      <c r="L845" s="1709"/>
      <c r="M845" s="113"/>
      <c r="N845" s="1710"/>
      <c r="O845" s="1358"/>
      <c r="P845" s="979"/>
    </row>
    <row r="846" spans="2:16" ht="13">
      <c r="B846" s="1586"/>
      <c r="C846" s="1703"/>
      <c r="D846" s="1704"/>
      <c r="E846" s="1705"/>
      <c r="F846" s="1703"/>
      <c r="G846" s="1706"/>
      <c r="H846" s="1706"/>
      <c r="I846" s="1707"/>
      <c r="J846" s="1708"/>
      <c r="K846" s="113"/>
      <c r="L846" s="1709"/>
      <c r="M846" s="113"/>
      <c r="N846" s="1710"/>
      <c r="O846" s="1358"/>
      <c r="P846" s="979"/>
    </row>
    <row r="847" spans="2:16" ht="13">
      <c r="B847" s="1586"/>
      <c r="C847" s="1703"/>
      <c r="D847" s="1704"/>
      <c r="E847" s="1705"/>
      <c r="F847" s="1703"/>
      <c r="G847" s="1706"/>
      <c r="H847" s="1706"/>
      <c r="I847" s="1707"/>
      <c r="J847" s="1708"/>
      <c r="K847" s="113"/>
      <c r="L847" s="1709"/>
      <c r="M847" s="113"/>
      <c r="N847" s="1710"/>
      <c r="O847" s="1358"/>
      <c r="P847" s="979"/>
    </row>
    <row r="848" spans="2:16" ht="13">
      <c r="B848" s="1586"/>
      <c r="C848" s="1703"/>
      <c r="D848" s="1704"/>
      <c r="E848" s="1705"/>
      <c r="F848" s="1703"/>
      <c r="G848" s="1706"/>
      <c r="H848" s="1706"/>
      <c r="I848" s="1707"/>
      <c r="J848" s="1708"/>
      <c r="K848" s="113"/>
      <c r="L848" s="1709"/>
      <c r="M848" s="113"/>
      <c r="N848" s="1710"/>
      <c r="O848" s="1358"/>
      <c r="P848" s="979"/>
    </row>
    <row r="849" spans="2:16" ht="13">
      <c r="B849" s="1586"/>
      <c r="C849" s="1703"/>
      <c r="D849" s="1704"/>
      <c r="E849" s="1705"/>
      <c r="F849" s="1703"/>
      <c r="G849" s="1706"/>
      <c r="H849" s="1706"/>
      <c r="I849" s="1707"/>
      <c r="J849" s="1708"/>
      <c r="K849" s="113"/>
      <c r="L849" s="1709"/>
      <c r="M849" s="113"/>
      <c r="N849" s="1710"/>
      <c r="O849" s="1358"/>
      <c r="P849" s="979"/>
    </row>
    <row r="850" spans="2:16" ht="13">
      <c r="B850" s="1586"/>
      <c r="C850" s="1703"/>
      <c r="D850" s="1704"/>
      <c r="E850" s="1705"/>
      <c r="F850" s="1703"/>
      <c r="G850" s="1706"/>
      <c r="H850" s="1706"/>
      <c r="I850" s="1707"/>
      <c r="J850" s="1708"/>
      <c r="K850" s="113"/>
      <c r="L850" s="1709"/>
      <c r="M850" s="113"/>
      <c r="N850" s="1710"/>
      <c r="O850" s="1358"/>
      <c r="P850" s="979"/>
    </row>
    <row r="851" spans="2:16" ht="13">
      <c r="B851" s="1586"/>
      <c r="C851" s="1703"/>
      <c r="D851" s="1704"/>
      <c r="E851" s="1705"/>
      <c r="F851" s="1703"/>
      <c r="G851" s="1706"/>
      <c r="H851" s="1706"/>
      <c r="I851" s="1707"/>
      <c r="J851" s="1708"/>
      <c r="K851" s="113"/>
      <c r="L851" s="1709"/>
      <c r="M851" s="113"/>
      <c r="N851" s="1710"/>
      <c r="O851" s="1358"/>
      <c r="P851" s="979"/>
    </row>
    <row r="852" spans="2:16" ht="13">
      <c r="B852" s="1586"/>
      <c r="C852" s="1703"/>
      <c r="D852" s="1704"/>
      <c r="E852" s="1705"/>
      <c r="F852" s="1703"/>
      <c r="G852" s="1706"/>
      <c r="H852" s="1706"/>
      <c r="I852" s="1707"/>
      <c r="J852" s="1708"/>
      <c r="K852" s="113"/>
      <c r="L852" s="1709"/>
      <c r="M852" s="113"/>
      <c r="N852" s="1710"/>
      <c r="O852" s="1358"/>
      <c r="P852" s="979"/>
    </row>
    <row r="853" spans="2:16" ht="13">
      <c r="B853" s="1586"/>
      <c r="C853" s="1703"/>
      <c r="D853" s="1704"/>
      <c r="E853" s="1705"/>
      <c r="F853" s="1703"/>
      <c r="G853" s="1706"/>
      <c r="H853" s="1706"/>
      <c r="I853" s="1707"/>
      <c r="J853" s="1708"/>
      <c r="K853" s="113"/>
      <c r="L853" s="1709"/>
      <c r="M853" s="113"/>
      <c r="N853" s="1710"/>
      <c r="O853" s="1358"/>
      <c r="P853" s="979"/>
    </row>
    <row r="854" spans="2:16" ht="13">
      <c r="B854" s="1586"/>
      <c r="C854" s="1703"/>
      <c r="D854" s="1704"/>
      <c r="E854" s="1705"/>
      <c r="F854" s="1703"/>
      <c r="G854" s="1706"/>
      <c r="H854" s="1706"/>
      <c r="I854" s="1707"/>
      <c r="J854" s="1708"/>
      <c r="K854" s="113"/>
      <c r="L854" s="1709"/>
      <c r="M854" s="113"/>
      <c r="N854" s="1710"/>
      <c r="O854" s="1358"/>
      <c r="P854" s="979"/>
    </row>
    <row r="855" spans="2:16" ht="13">
      <c r="B855" s="1586"/>
      <c r="C855" s="1703"/>
      <c r="D855" s="1704"/>
      <c r="E855" s="1705"/>
      <c r="F855" s="1703"/>
      <c r="G855" s="1706"/>
      <c r="H855" s="1706"/>
      <c r="I855" s="1707"/>
      <c r="J855" s="1708"/>
      <c r="K855" s="113"/>
      <c r="L855" s="1709"/>
      <c r="M855" s="113"/>
      <c r="N855" s="1710"/>
      <c r="O855" s="1358"/>
      <c r="P855" s="979"/>
    </row>
    <row r="856" spans="2:16" ht="13">
      <c r="B856" s="1586"/>
      <c r="C856" s="1703"/>
      <c r="D856" s="1704"/>
      <c r="E856" s="1705"/>
      <c r="F856" s="1703"/>
      <c r="G856" s="1706"/>
      <c r="H856" s="1706"/>
      <c r="I856" s="1707"/>
      <c r="J856" s="1708"/>
      <c r="K856" s="113"/>
      <c r="L856" s="1709"/>
      <c r="M856" s="113"/>
      <c r="N856" s="1710"/>
      <c r="O856" s="1358"/>
      <c r="P856" s="979"/>
    </row>
    <row r="857" spans="2:16" ht="13">
      <c r="B857" s="1586"/>
      <c r="C857" s="1703"/>
      <c r="D857" s="1704"/>
      <c r="E857" s="1705"/>
      <c r="F857" s="1703"/>
      <c r="G857" s="1706"/>
      <c r="H857" s="1706"/>
      <c r="I857" s="1707"/>
      <c r="J857" s="1708"/>
      <c r="K857" s="113"/>
      <c r="L857" s="1709"/>
      <c r="M857" s="113"/>
      <c r="N857" s="1710"/>
      <c r="O857" s="1358"/>
      <c r="P857" s="979"/>
    </row>
    <row r="858" spans="2:16" ht="13">
      <c r="B858" s="1586"/>
      <c r="C858" s="1703"/>
      <c r="D858" s="1704"/>
      <c r="E858" s="1705"/>
      <c r="F858" s="1703"/>
      <c r="G858" s="1706"/>
      <c r="H858" s="1706"/>
      <c r="I858" s="1707"/>
      <c r="J858" s="1708"/>
      <c r="K858" s="113"/>
      <c r="L858" s="1709"/>
      <c r="M858" s="113"/>
      <c r="N858" s="1710"/>
      <c r="O858" s="1358"/>
      <c r="P858" s="979"/>
    </row>
    <row r="859" spans="2:16" ht="13">
      <c r="B859" s="1586"/>
      <c r="C859" s="1703"/>
      <c r="D859" s="1704"/>
      <c r="E859" s="1705"/>
      <c r="F859" s="1703"/>
      <c r="G859" s="1706"/>
      <c r="H859" s="1706"/>
      <c r="I859" s="1707"/>
      <c r="J859" s="1708"/>
      <c r="K859" s="113"/>
      <c r="L859" s="1709"/>
      <c r="M859" s="113"/>
      <c r="N859" s="1710"/>
      <c r="O859" s="1358"/>
      <c r="P859" s="979"/>
    </row>
    <row r="860" spans="2:16" ht="13">
      <c r="B860" s="1586"/>
      <c r="C860" s="1703"/>
      <c r="D860" s="1704"/>
      <c r="E860" s="1705"/>
      <c r="F860" s="1703"/>
      <c r="G860" s="1706"/>
      <c r="H860" s="1706"/>
      <c r="I860" s="1707"/>
      <c r="J860" s="1708"/>
      <c r="K860" s="113"/>
      <c r="L860" s="1709"/>
      <c r="M860" s="113"/>
      <c r="N860" s="1710"/>
      <c r="O860" s="1358"/>
      <c r="P860" s="979"/>
    </row>
    <row r="861" spans="2:16" ht="13">
      <c r="B861" s="1586"/>
      <c r="C861" s="1703"/>
      <c r="D861" s="1704"/>
      <c r="E861" s="1705"/>
      <c r="F861" s="1703"/>
      <c r="G861" s="1706"/>
      <c r="H861" s="1706"/>
      <c r="I861" s="1707"/>
      <c r="J861" s="1708"/>
      <c r="K861" s="113"/>
      <c r="L861" s="1709"/>
      <c r="M861" s="113"/>
      <c r="N861" s="1710"/>
      <c r="O861" s="1358"/>
      <c r="P861" s="979"/>
    </row>
    <row r="862" spans="2:16" ht="13">
      <c r="B862" s="1586"/>
      <c r="C862" s="1703"/>
      <c r="D862" s="1704"/>
      <c r="E862" s="1705"/>
      <c r="F862" s="1703"/>
      <c r="G862" s="1706"/>
      <c r="H862" s="1706"/>
      <c r="I862" s="1707"/>
      <c r="J862" s="1708"/>
      <c r="K862" s="113"/>
      <c r="L862" s="1709"/>
      <c r="M862" s="113"/>
      <c r="N862" s="1710"/>
      <c r="O862" s="1358"/>
      <c r="P862" s="979"/>
    </row>
    <row r="863" spans="2:16" ht="13">
      <c r="B863" s="1586"/>
      <c r="C863" s="1703"/>
      <c r="D863" s="1704"/>
      <c r="E863" s="1705"/>
      <c r="F863" s="1703"/>
      <c r="G863" s="1706"/>
      <c r="H863" s="1706"/>
      <c r="I863" s="1707"/>
      <c r="J863" s="1708"/>
      <c r="K863" s="113"/>
      <c r="L863" s="1709"/>
      <c r="M863" s="113"/>
      <c r="N863" s="1710"/>
      <c r="O863" s="1358"/>
      <c r="P863" s="979"/>
    </row>
    <row r="864" spans="2:16" ht="13">
      <c r="B864" s="1586"/>
      <c r="C864" s="1703"/>
      <c r="D864" s="1704"/>
      <c r="E864" s="1705"/>
      <c r="F864" s="1703"/>
      <c r="G864" s="1706"/>
      <c r="H864" s="1706"/>
      <c r="I864" s="1707"/>
      <c r="J864" s="1708"/>
      <c r="K864" s="113"/>
      <c r="L864" s="1709"/>
      <c r="M864" s="113"/>
      <c r="N864" s="1710"/>
      <c r="O864" s="1358"/>
      <c r="P864" s="979"/>
    </row>
    <row r="865" spans="2:16" ht="13">
      <c r="B865" s="1586"/>
      <c r="C865" s="1703"/>
      <c r="D865" s="1704"/>
      <c r="E865" s="1705"/>
      <c r="F865" s="1703"/>
      <c r="G865" s="1706"/>
      <c r="H865" s="1706"/>
      <c r="I865" s="1707"/>
      <c r="J865" s="1708"/>
      <c r="K865" s="113"/>
      <c r="L865" s="1709"/>
      <c r="M865" s="113"/>
      <c r="N865" s="1710"/>
      <c r="O865" s="1358"/>
      <c r="P865" s="979"/>
    </row>
    <row r="866" spans="2:16" ht="13">
      <c r="B866" s="1586"/>
      <c r="C866" s="1703"/>
      <c r="D866" s="1704"/>
      <c r="E866" s="1705"/>
      <c r="F866" s="1703"/>
      <c r="G866" s="1706"/>
      <c r="H866" s="1706"/>
      <c r="I866" s="1707"/>
      <c r="J866" s="1708"/>
      <c r="K866" s="113"/>
      <c r="L866" s="1709"/>
      <c r="M866" s="113"/>
      <c r="N866" s="1710"/>
      <c r="O866" s="1358"/>
      <c r="P866" s="979"/>
    </row>
    <row r="867" spans="2:16" ht="13">
      <c r="B867" s="1586"/>
      <c r="C867" s="1703"/>
      <c r="D867" s="1704"/>
      <c r="E867" s="1705"/>
      <c r="F867" s="1703"/>
      <c r="G867" s="1706"/>
      <c r="H867" s="1706"/>
      <c r="I867" s="1707"/>
      <c r="J867" s="1708"/>
      <c r="K867" s="113"/>
      <c r="L867" s="1709"/>
      <c r="M867" s="113"/>
      <c r="N867" s="1710"/>
      <c r="O867" s="1358"/>
      <c r="P867" s="979"/>
    </row>
    <row r="868" spans="2:16" ht="13">
      <c r="B868" s="1586"/>
      <c r="C868" s="1703"/>
      <c r="D868" s="1704"/>
      <c r="E868" s="1705"/>
      <c r="F868" s="1703"/>
      <c r="G868" s="1706"/>
      <c r="H868" s="1706"/>
      <c r="I868" s="1707"/>
      <c r="J868" s="1708"/>
      <c r="K868" s="113"/>
      <c r="L868" s="1709"/>
      <c r="M868" s="113"/>
      <c r="N868" s="1710"/>
      <c r="O868" s="1358"/>
      <c r="P868" s="979"/>
    </row>
    <row r="869" spans="2:16" ht="13">
      <c r="B869" s="1586"/>
      <c r="C869" s="1703"/>
      <c r="D869" s="1704"/>
      <c r="E869" s="1705"/>
      <c r="F869" s="1703"/>
      <c r="G869" s="1706"/>
      <c r="H869" s="1706"/>
      <c r="I869" s="1707"/>
      <c r="J869" s="1708"/>
      <c r="K869" s="113"/>
      <c r="L869" s="1709"/>
      <c r="M869" s="113"/>
      <c r="N869" s="1710"/>
      <c r="O869" s="1358"/>
      <c r="P869" s="979"/>
    </row>
    <row r="870" spans="2:16" ht="13">
      <c r="B870" s="1586"/>
      <c r="C870" s="1703"/>
      <c r="D870" s="1704"/>
      <c r="E870" s="1705"/>
      <c r="F870" s="1703"/>
      <c r="G870" s="1706"/>
      <c r="H870" s="1706"/>
      <c r="I870" s="1707"/>
      <c r="J870" s="1708"/>
      <c r="K870" s="113"/>
      <c r="L870" s="1709"/>
      <c r="M870" s="113"/>
      <c r="N870" s="1710"/>
      <c r="O870" s="1358"/>
      <c r="P870" s="979"/>
    </row>
    <row r="871" spans="2:16" ht="13">
      <c r="B871" s="1586"/>
      <c r="C871" s="1703"/>
      <c r="D871" s="1704"/>
      <c r="E871" s="1705"/>
      <c r="F871" s="1703"/>
      <c r="G871" s="1706"/>
      <c r="H871" s="1706"/>
      <c r="I871" s="1707"/>
      <c r="J871" s="1708"/>
      <c r="K871" s="113"/>
      <c r="L871" s="1709"/>
      <c r="M871" s="113"/>
      <c r="N871" s="1710"/>
      <c r="O871" s="1358"/>
      <c r="P871" s="979"/>
    </row>
    <row r="872" spans="2:16" ht="13">
      <c r="B872" s="1586"/>
      <c r="C872" s="1703"/>
      <c r="D872" s="1704"/>
      <c r="E872" s="1705"/>
      <c r="F872" s="1703"/>
      <c r="G872" s="1706"/>
      <c r="H872" s="1706"/>
      <c r="I872" s="1707"/>
      <c r="J872" s="1708"/>
      <c r="K872" s="113"/>
      <c r="L872" s="1709"/>
      <c r="M872" s="113"/>
      <c r="N872" s="1710"/>
      <c r="O872" s="1358"/>
      <c r="P872" s="979"/>
    </row>
    <row r="873" spans="2:16" ht="13">
      <c r="B873" s="1586"/>
      <c r="C873" s="1703"/>
      <c r="D873" s="1704"/>
      <c r="E873" s="1705"/>
      <c r="F873" s="1703"/>
      <c r="G873" s="1706"/>
      <c r="H873" s="1706"/>
      <c r="I873" s="1707"/>
      <c r="J873" s="1708"/>
      <c r="K873" s="113"/>
      <c r="L873" s="1709"/>
      <c r="M873" s="113"/>
      <c r="N873" s="1710"/>
      <c r="O873" s="1358"/>
      <c r="P873" s="979"/>
    </row>
    <row r="874" spans="2:16" ht="13">
      <c r="B874" s="1586"/>
      <c r="C874" s="1703"/>
      <c r="D874" s="1704"/>
      <c r="E874" s="1705"/>
      <c r="F874" s="1703"/>
      <c r="G874" s="1706"/>
      <c r="H874" s="1706"/>
      <c r="I874" s="1707"/>
      <c r="J874" s="1708"/>
      <c r="K874" s="113"/>
      <c r="L874" s="1709"/>
      <c r="M874" s="113"/>
      <c r="N874" s="1710"/>
      <c r="O874" s="1358"/>
      <c r="P874" s="979"/>
    </row>
    <row r="875" spans="2:16" ht="13">
      <c r="B875" s="1586"/>
      <c r="C875" s="1703"/>
      <c r="D875" s="1704"/>
      <c r="E875" s="1705"/>
      <c r="F875" s="1703"/>
      <c r="G875" s="1706"/>
      <c r="H875" s="1706"/>
      <c r="I875" s="1707"/>
      <c r="J875" s="1708"/>
      <c r="K875" s="113"/>
      <c r="L875" s="1709"/>
      <c r="M875" s="113"/>
      <c r="N875" s="1710"/>
      <c r="O875" s="1358"/>
      <c r="P875" s="979"/>
    </row>
    <row r="876" spans="2:16" ht="13">
      <c r="B876" s="1586"/>
      <c r="C876" s="1703"/>
      <c r="D876" s="1704"/>
      <c r="E876" s="1705"/>
      <c r="F876" s="1703"/>
      <c r="G876" s="1706"/>
      <c r="H876" s="1706"/>
      <c r="I876" s="1707"/>
      <c r="J876" s="1708"/>
      <c r="K876" s="113"/>
      <c r="L876" s="1709"/>
      <c r="M876" s="113"/>
      <c r="N876" s="1710"/>
      <c r="O876" s="1358"/>
      <c r="P876" s="979"/>
    </row>
    <row r="877" spans="2:16" ht="13">
      <c r="B877" s="1586"/>
      <c r="C877" s="1703"/>
      <c r="D877" s="1704"/>
      <c r="E877" s="1705"/>
      <c r="F877" s="1703"/>
      <c r="G877" s="1706"/>
      <c r="H877" s="1706"/>
      <c r="I877" s="1707"/>
      <c r="J877" s="1708"/>
      <c r="K877" s="113"/>
      <c r="L877" s="1709"/>
      <c r="M877" s="113"/>
      <c r="N877" s="1710"/>
      <c r="O877" s="1358"/>
      <c r="P877" s="979"/>
    </row>
    <row r="878" spans="2:16" ht="13">
      <c r="B878" s="1586"/>
      <c r="C878" s="1703"/>
      <c r="D878" s="1704"/>
      <c r="E878" s="1705"/>
      <c r="F878" s="1703"/>
      <c r="G878" s="1706"/>
      <c r="H878" s="1706"/>
      <c r="I878" s="1707"/>
      <c r="J878" s="1708"/>
      <c r="K878" s="113"/>
      <c r="L878" s="1709"/>
      <c r="M878" s="113"/>
      <c r="N878" s="1710"/>
      <c r="O878" s="1358"/>
      <c r="P878" s="979"/>
    </row>
    <row r="879" spans="2:16" ht="13">
      <c r="B879" s="1586"/>
      <c r="C879" s="1703"/>
      <c r="D879" s="1704"/>
      <c r="E879" s="1705"/>
      <c r="F879" s="1703"/>
      <c r="G879" s="1706"/>
      <c r="H879" s="1706"/>
      <c r="I879" s="1707"/>
      <c r="J879" s="1708"/>
      <c r="K879" s="113"/>
      <c r="L879" s="1709"/>
      <c r="M879" s="113"/>
      <c r="N879" s="1710"/>
      <c r="O879" s="1358"/>
      <c r="P879" s="979"/>
    </row>
    <row r="880" spans="2:16" ht="13">
      <c r="B880" s="1586"/>
      <c r="C880" s="1703"/>
      <c r="D880" s="1704"/>
      <c r="E880" s="1705"/>
      <c r="F880" s="1703"/>
      <c r="G880" s="1706"/>
      <c r="H880" s="1706"/>
      <c r="I880" s="1707"/>
      <c r="J880" s="1708"/>
      <c r="K880" s="113"/>
      <c r="L880" s="1709"/>
      <c r="M880" s="113"/>
      <c r="N880" s="1710"/>
      <c r="O880" s="1358"/>
      <c r="P880" s="979"/>
    </row>
    <row r="881" spans="2:16" ht="13">
      <c r="B881" s="1586"/>
      <c r="C881" s="1703"/>
      <c r="D881" s="1704"/>
      <c r="E881" s="1705"/>
      <c r="F881" s="1703"/>
      <c r="G881" s="1706"/>
      <c r="H881" s="1706"/>
      <c r="I881" s="1707"/>
      <c r="J881" s="1708"/>
      <c r="K881" s="113"/>
      <c r="L881" s="1709"/>
      <c r="M881" s="113"/>
      <c r="N881" s="1710"/>
      <c r="O881" s="1358"/>
      <c r="P881" s="979"/>
    </row>
    <row r="882" spans="2:16" ht="13">
      <c r="B882" s="1586"/>
      <c r="C882" s="1703"/>
      <c r="D882" s="1704"/>
      <c r="E882" s="1705"/>
      <c r="F882" s="1703"/>
      <c r="G882" s="1706"/>
      <c r="H882" s="1706"/>
      <c r="I882" s="1707"/>
      <c r="J882" s="1708"/>
      <c r="K882" s="113"/>
      <c r="L882" s="1709"/>
      <c r="M882" s="113"/>
      <c r="N882" s="1710"/>
      <c r="O882" s="1358"/>
      <c r="P882" s="979"/>
    </row>
    <row r="883" spans="2:16" ht="13">
      <c r="B883" s="1586"/>
      <c r="C883" s="1703"/>
      <c r="D883" s="1704"/>
      <c r="E883" s="1705"/>
      <c r="F883" s="1703"/>
      <c r="G883" s="1706"/>
      <c r="H883" s="1706"/>
      <c r="I883" s="1707"/>
      <c r="J883" s="1708"/>
      <c r="K883" s="113"/>
      <c r="L883" s="1709"/>
      <c r="M883" s="113"/>
      <c r="N883" s="1710"/>
      <c r="O883" s="1358"/>
      <c r="P883" s="979"/>
    </row>
    <row r="884" spans="2:16" ht="13">
      <c r="B884" s="1586"/>
      <c r="C884" s="1703"/>
      <c r="D884" s="1704"/>
      <c r="E884" s="1705"/>
      <c r="F884" s="1703"/>
      <c r="G884" s="1706"/>
      <c r="H884" s="1706"/>
      <c r="I884" s="1707"/>
      <c r="J884" s="1708"/>
      <c r="K884" s="113"/>
      <c r="L884" s="1709"/>
      <c r="M884" s="113"/>
      <c r="N884" s="1710"/>
      <c r="O884" s="1358"/>
      <c r="P884" s="979"/>
    </row>
    <row r="885" spans="2:16" ht="13">
      <c r="B885" s="1586"/>
      <c r="C885" s="1703"/>
      <c r="D885" s="1704"/>
      <c r="E885" s="1705"/>
      <c r="F885" s="1703"/>
      <c r="G885" s="1706"/>
      <c r="H885" s="1706"/>
      <c r="I885" s="1707"/>
      <c r="J885" s="1708"/>
      <c r="K885" s="113"/>
      <c r="L885" s="1709"/>
      <c r="M885" s="113"/>
      <c r="N885" s="1710"/>
      <c r="O885" s="1358"/>
      <c r="P885" s="979"/>
    </row>
    <row r="886" spans="2:16" ht="13">
      <c r="B886" s="1586"/>
      <c r="C886" s="1703"/>
      <c r="D886" s="1704"/>
      <c r="E886" s="1705"/>
      <c r="F886" s="1703"/>
      <c r="G886" s="1706"/>
      <c r="H886" s="1706"/>
      <c r="I886" s="1707"/>
      <c r="J886" s="1708"/>
      <c r="K886" s="113"/>
      <c r="L886" s="1709"/>
      <c r="M886" s="113"/>
      <c r="N886" s="1710"/>
      <c r="O886" s="1358"/>
      <c r="P886" s="979"/>
    </row>
    <row r="887" spans="2:16" ht="13">
      <c r="B887" s="1586"/>
      <c r="C887" s="1703"/>
      <c r="D887" s="1704"/>
      <c r="E887" s="1705"/>
      <c r="F887" s="1703"/>
      <c r="G887" s="1706"/>
      <c r="H887" s="1706"/>
      <c r="I887" s="1707"/>
      <c r="J887" s="1708"/>
      <c r="K887" s="113"/>
      <c r="L887" s="1709"/>
      <c r="M887" s="113"/>
      <c r="N887" s="1710"/>
      <c r="O887" s="1358"/>
      <c r="P887" s="979"/>
    </row>
    <row r="888" spans="2:16" ht="13">
      <c r="B888" s="1586"/>
      <c r="C888" s="1703"/>
      <c r="D888" s="1704"/>
      <c r="E888" s="1705"/>
      <c r="F888" s="1703"/>
      <c r="G888" s="1706"/>
      <c r="H888" s="1706"/>
      <c r="I888" s="1707"/>
      <c r="J888" s="1708"/>
      <c r="K888" s="113"/>
      <c r="L888" s="1709"/>
      <c r="M888" s="113"/>
      <c r="N888" s="1710"/>
      <c r="O888" s="1358"/>
      <c r="P888" s="979"/>
    </row>
    <row r="889" spans="2:16" ht="13">
      <c r="B889" s="1586"/>
      <c r="C889" s="1703"/>
      <c r="D889" s="1704"/>
      <c r="E889" s="1705"/>
      <c r="F889" s="1703"/>
      <c r="G889" s="1706"/>
      <c r="H889" s="1706"/>
      <c r="I889" s="1707"/>
      <c r="J889" s="1708"/>
      <c r="K889" s="113"/>
      <c r="L889" s="1709"/>
      <c r="M889" s="113"/>
      <c r="N889" s="1710"/>
      <c r="O889" s="1358"/>
      <c r="P889" s="979"/>
    </row>
    <row r="890" spans="2:16" ht="13">
      <c r="B890" s="1586"/>
      <c r="C890" s="1703"/>
      <c r="D890" s="1704"/>
      <c r="E890" s="1705"/>
      <c r="F890" s="1703"/>
      <c r="G890" s="1706"/>
      <c r="H890" s="1706"/>
      <c r="I890" s="1707"/>
      <c r="J890" s="1708"/>
      <c r="K890" s="113"/>
      <c r="L890" s="1709"/>
      <c r="M890" s="113"/>
      <c r="N890" s="1710"/>
      <c r="O890" s="1358"/>
      <c r="P890" s="979"/>
    </row>
    <row r="891" spans="2:16" ht="13">
      <c r="B891" s="1586"/>
      <c r="C891" s="1703"/>
      <c r="D891" s="1704"/>
      <c r="E891" s="1705"/>
      <c r="F891" s="1703"/>
      <c r="G891" s="1706"/>
      <c r="H891" s="1706"/>
      <c r="I891" s="1707"/>
      <c r="J891" s="1708"/>
      <c r="K891" s="113"/>
      <c r="L891" s="1709"/>
      <c r="M891" s="113"/>
      <c r="N891" s="1710"/>
      <c r="O891" s="1358"/>
      <c r="P891" s="979"/>
    </row>
    <row r="892" spans="2:16" ht="13">
      <c r="B892" s="1586"/>
      <c r="C892" s="1703"/>
      <c r="D892" s="1704"/>
      <c r="E892" s="1705"/>
      <c r="F892" s="1703"/>
      <c r="G892" s="1706"/>
      <c r="H892" s="1706"/>
      <c r="I892" s="1707"/>
      <c r="J892" s="1708"/>
      <c r="K892" s="113"/>
      <c r="L892" s="1709"/>
      <c r="M892" s="113"/>
      <c r="N892" s="1710"/>
      <c r="O892" s="1358"/>
      <c r="P892" s="979"/>
    </row>
    <row r="893" spans="2:16" ht="13">
      <c r="B893" s="1586"/>
      <c r="C893" s="1703"/>
      <c r="D893" s="1704"/>
      <c r="E893" s="1705"/>
      <c r="F893" s="1703"/>
      <c r="G893" s="1706"/>
      <c r="H893" s="1706"/>
      <c r="I893" s="1707"/>
      <c r="J893" s="1708"/>
      <c r="K893" s="113"/>
      <c r="L893" s="1709"/>
      <c r="M893" s="113"/>
      <c r="N893" s="1710"/>
      <c r="O893" s="1358"/>
      <c r="P893" s="979"/>
    </row>
    <row r="894" spans="2:16" ht="13">
      <c r="B894" s="1586"/>
      <c r="C894" s="1703"/>
      <c r="D894" s="1704"/>
      <c r="E894" s="1705"/>
      <c r="F894" s="1703"/>
      <c r="G894" s="1706"/>
      <c r="H894" s="1706"/>
      <c r="I894" s="1707"/>
      <c r="J894" s="1708"/>
      <c r="K894" s="113"/>
      <c r="L894" s="1709"/>
      <c r="M894" s="113"/>
      <c r="N894" s="1710"/>
      <c r="O894" s="1358"/>
      <c r="P894" s="979"/>
    </row>
    <row r="895" spans="2:16" ht="13">
      <c r="B895" s="1586"/>
      <c r="C895" s="1703"/>
      <c r="D895" s="1704"/>
      <c r="E895" s="1705"/>
      <c r="F895" s="1703"/>
      <c r="G895" s="1706"/>
      <c r="H895" s="1706"/>
      <c r="I895" s="1707"/>
      <c r="J895" s="1708"/>
      <c r="K895" s="113"/>
      <c r="L895" s="1709"/>
      <c r="M895" s="113"/>
      <c r="N895" s="1710"/>
      <c r="O895" s="1358"/>
      <c r="P895" s="979"/>
    </row>
    <row r="896" spans="2:16" ht="13">
      <c r="B896" s="1586"/>
      <c r="C896" s="1703"/>
      <c r="D896" s="1704"/>
      <c r="E896" s="1705"/>
      <c r="F896" s="1703"/>
      <c r="G896" s="1706"/>
      <c r="H896" s="1706"/>
      <c r="I896" s="1707"/>
      <c r="J896" s="1708"/>
      <c r="K896" s="113"/>
      <c r="L896" s="1709"/>
      <c r="M896" s="113"/>
      <c r="N896" s="1710"/>
      <c r="O896" s="1358"/>
      <c r="P896" s="979"/>
    </row>
    <row r="897" spans="2:16" ht="13">
      <c r="B897" s="1586"/>
      <c r="C897" s="1703"/>
      <c r="D897" s="1704"/>
      <c r="E897" s="1705"/>
      <c r="F897" s="1703"/>
      <c r="G897" s="1706"/>
      <c r="H897" s="1706"/>
      <c r="I897" s="1707"/>
      <c r="J897" s="1708"/>
      <c r="K897" s="113"/>
      <c r="L897" s="1709"/>
      <c r="M897" s="113"/>
      <c r="N897" s="1710"/>
      <c r="O897" s="1358"/>
      <c r="P897" s="979"/>
    </row>
    <row r="898" spans="2:16" ht="13">
      <c r="B898" s="1586"/>
      <c r="C898" s="1703"/>
      <c r="D898" s="1704"/>
      <c r="E898" s="1705"/>
      <c r="F898" s="1703"/>
      <c r="G898" s="1706"/>
      <c r="H898" s="1706"/>
      <c r="I898" s="1707"/>
      <c r="J898" s="1708"/>
      <c r="K898" s="113"/>
      <c r="L898" s="1709"/>
      <c r="M898" s="113"/>
      <c r="N898" s="1710"/>
      <c r="O898" s="1358"/>
      <c r="P898" s="979"/>
    </row>
    <row r="899" spans="2:16" ht="13">
      <c r="B899" s="1586"/>
      <c r="C899" s="1703"/>
      <c r="D899" s="1704"/>
      <c r="E899" s="1705"/>
      <c r="F899" s="1703"/>
      <c r="G899" s="1706"/>
      <c r="H899" s="1706"/>
      <c r="I899" s="1707"/>
      <c r="J899" s="1708"/>
      <c r="K899" s="113"/>
      <c r="L899" s="1709"/>
      <c r="M899" s="113"/>
      <c r="N899" s="1710"/>
      <c r="O899" s="1358"/>
      <c r="P899" s="979"/>
    </row>
    <row r="900" spans="2:16" ht="13">
      <c r="B900" s="1586"/>
      <c r="C900" s="1703"/>
      <c r="D900" s="1704"/>
      <c r="E900" s="1705"/>
      <c r="F900" s="1703"/>
      <c r="G900" s="1706"/>
      <c r="H900" s="1706"/>
      <c r="I900" s="1707"/>
      <c r="J900" s="1708"/>
      <c r="K900" s="113"/>
      <c r="L900" s="1709"/>
      <c r="M900" s="113"/>
      <c r="N900" s="1710"/>
      <c r="O900" s="1358"/>
      <c r="P900" s="979"/>
    </row>
    <row r="901" spans="2:16" ht="13">
      <c r="B901" s="1586"/>
      <c r="C901" s="1703"/>
      <c r="D901" s="1704"/>
      <c r="E901" s="1705"/>
      <c r="F901" s="1703"/>
      <c r="G901" s="1706"/>
      <c r="H901" s="1706"/>
      <c r="I901" s="1707"/>
      <c r="J901" s="1708"/>
      <c r="K901" s="113"/>
      <c r="L901" s="1709"/>
      <c r="M901" s="113"/>
      <c r="N901" s="1710"/>
      <c r="O901" s="1358"/>
      <c r="P901" s="979"/>
    </row>
    <row r="902" spans="2:16" ht="13">
      <c r="B902" s="1586"/>
      <c r="C902" s="1703"/>
      <c r="D902" s="1704"/>
      <c r="E902" s="1705"/>
      <c r="F902" s="1703"/>
      <c r="G902" s="1706"/>
      <c r="H902" s="1706"/>
      <c r="I902" s="1707"/>
      <c r="J902" s="1708"/>
      <c r="K902" s="113"/>
      <c r="L902" s="1709"/>
      <c r="M902" s="113"/>
      <c r="N902" s="1710"/>
      <c r="O902" s="1358"/>
      <c r="P902" s="979"/>
    </row>
    <row r="903" spans="2:16" ht="13">
      <c r="B903" s="1586"/>
      <c r="C903" s="1703"/>
      <c r="D903" s="1704"/>
      <c r="E903" s="1705"/>
      <c r="F903" s="1703"/>
      <c r="G903" s="1706"/>
      <c r="H903" s="1706"/>
      <c r="I903" s="1707"/>
      <c r="J903" s="1708"/>
      <c r="K903" s="113"/>
      <c r="L903" s="1709"/>
      <c r="M903" s="113"/>
      <c r="N903" s="1710"/>
      <c r="O903" s="1358"/>
      <c r="P903" s="979"/>
    </row>
    <row r="904" spans="2:16" ht="13">
      <c r="B904" s="1586"/>
      <c r="C904" s="1703"/>
      <c r="D904" s="1704"/>
      <c r="E904" s="1705"/>
      <c r="F904" s="1703"/>
      <c r="G904" s="1706"/>
      <c r="H904" s="1706"/>
      <c r="I904" s="1707"/>
      <c r="J904" s="1708"/>
      <c r="K904" s="113"/>
      <c r="L904" s="1709"/>
      <c r="M904" s="113"/>
      <c r="N904" s="1710"/>
      <c r="O904" s="1358"/>
      <c r="P904" s="979"/>
    </row>
    <row r="905" spans="2:16" ht="13">
      <c r="B905" s="1586"/>
      <c r="C905" s="1703"/>
      <c r="D905" s="1704"/>
      <c r="E905" s="1705"/>
      <c r="F905" s="1703"/>
      <c r="G905" s="1706"/>
      <c r="H905" s="1706"/>
      <c r="I905" s="1707"/>
      <c r="J905" s="1708"/>
      <c r="K905" s="113"/>
      <c r="L905" s="1709"/>
      <c r="M905" s="113"/>
      <c r="N905" s="1710"/>
      <c r="O905" s="1358"/>
      <c r="P905" s="979"/>
    </row>
    <row r="906" spans="2:16" ht="13">
      <c r="B906" s="1586"/>
      <c r="C906" s="1703"/>
      <c r="D906" s="1704"/>
      <c r="E906" s="1705"/>
      <c r="F906" s="1703"/>
      <c r="G906" s="1706"/>
      <c r="H906" s="1706"/>
      <c r="I906" s="1707"/>
      <c r="J906" s="1708"/>
      <c r="K906" s="113"/>
      <c r="L906" s="1709"/>
      <c r="M906" s="113"/>
      <c r="N906" s="1710"/>
      <c r="O906" s="1358"/>
      <c r="P906" s="979"/>
    </row>
    <row r="907" spans="2:16" ht="13">
      <c r="B907" s="1586"/>
      <c r="C907" s="1703"/>
      <c r="D907" s="1704"/>
      <c r="E907" s="1705"/>
      <c r="F907" s="1703"/>
      <c r="G907" s="1706"/>
      <c r="H907" s="1706"/>
      <c r="I907" s="1707"/>
      <c r="J907" s="1708"/>
      <c r="K907" s="113"/>
      <c r="L907" s="1709"/>
      <c r="M907" s="113"/>
      <c r="N907" s="1710"/>
      <c r="O907" s="1358"/>
      <c r="P907" s="979"/>
    </row>
    <row r="908" spans="2:16" ht="13">
      <c r="B908" s="1586"/>
      <c r="C908" s="1703"/>
      <c r="D908" s="1704"/>
      <c r="E908" s="1705"/>
      <c r="F908" s="1703"/>
      <c r="G908" s="1706"/>
      <c r="H908" s="1706"/>
      <c r="I908" s="1707"/>
      <c r="J908" s="1708"/>
      <c r="K908" s="113"/>
      <c r="L908" s="1709"/>
      <c r="M908" s="113"/>
      <c r="N908" s="1710"/>
      <c r="O908" s="1358"/>
      <c r="P908" s="979"/>
    </row>
    <row r="909" spans="2:16" ht="13">
      <c r="B909" s="1586"/>
      <c r="C909" s="1703"/>
      <c r="D909" s="1704"/>
      <c r="E909" s="1705"/>
      <c r="F909" s="1703"/>
      <c r="G909" s="1706"/>
      <c r="H909" s="1706"/>
      <c r="I909" s="1707"/>
      <c r="J909" s="1708"/>
      <c r="K909" s="113"/>
      <c r="L909" s="1709"/>
      <c r="M909" s="113"/>
      <c r="N909" s="1710"/>
      <c r="O909" s="1358"/>
      <c r="P909" s="979"/>
    </row>
    <row r="910" spans="2:16" ht="13">
      <c r="B910" s="1586"/>
      <c r="C910" s="1703"/>
      <c r="D910" s="1704"/>
      <c r="E910" s="1705"/>
      <c r="F910" s="1703"/>
      <c r="G910" s="1706"/>
      <c r="H910" s="1706"/>
      <c r="I910" s="1707"/>
      <c r="J910" s="1708"/>
      <c r="K910" s="113"/>
      <c r="L910" s="1709"/>
      <c r="M910" s="113"/>
      <c r="N910" s="1710"/>
      <c r="O910" s="1358"/>
      <c r="P910" s="979"/>
    </row>
    <row r="911" spans="2:16" ht="13">
      <c r="B911" s="1586"/>
      <c r="C911" s="1703"/>
      <c r="D911" s="1704"/>
      <c r="E911" s="1705"/>
      <c r="F911" s="1703"/>
      <c r="G911" s="1706"/>
      <c r="H911" s="1706"/>
      <c r="I911" s="1707"/>
      <c r="J911" s="1708"/>
      <c r="K911" s="113"/>
      <c r="L911" s="1709"/>
      <c r="M911" s="113"/>
      <c r="N911" s="1710"/>
      <c r="O911" s="1358"/>
      <c r="P911" s="979"/>
    </row>
    <row r="912" spans="2:16" ht="13">
      <c r="B912" s="1586"/>
      <c r="C912" s="1703"/>
      <c r="D912" s="1704"/>
      <c r="E912" s="1705"/>
      <c r="F912" s="1703"/>
      <c r="G912" s="1706"/>
      <c r="H912" s="1706"/>
      <c r="I912" s="1707"/>
      <c r="J912" s="1708"/>
      <c r="K912" s="113"/>
      <c r="L912" s="1709"/>
      <c r="M912" s="113"/>
      <c r="N912" s="1710"/>
      <c r="O912" s="1358"/>
      <c r="P912" s="979"/>
    </row>
    <row r="913" spans="2:16" ht="13">
      <c r="B913" s="1586"/>
      <c r="C913" s="1703"/>
      <c r="D913" s="1704"/>
      <c r="E913" s="1705"/>
      <c r="F913" s="1703"/>
      <c r="G913" s="1706"/>
      <c r="H913" s="1706"/>
      <c r="I913" s="1707"/>
      <c r="J913" s="1708"/>
      <c r="K913" s="113"/>
      <c r="L913" s="1709"/>
      <c r="M913" s="113"/>
      <c r="N913" s="1710"/>
      <c r="O913" s="1358"/>
      <c r="P913" s="979"/>
    </row>
    <row r="914" spans="2:16" ht="13">
      <c r="B914" s="1586"/>
      <c r="C914" s="1703"/>
      <c r="D914" s="1704"/>
      <c r="E914" s="1705"/>
      <c r="F914" s="1703"/>
      <c r="G914" s="1706"/>
      <c r="H914" s="1706"/>
      <c r="I914" s="1707"/>
      <c r="J914" s="1708"/>
      <c r="K914" s="113"/>
      <c r="L914" s="1709"/>
      <c r="M914" s="113"/>
      <c r="N914" s="1710"/>
      <c r="O914" s="1358"/>
      <c r="P914" s="979"/>
    </row>
    <row r="915" spans="2:16" ht="13">
      <c r="B915" s="1586"/>
      <c r="C915" s="1703"/>
      <c r="D915" s="1704"/>
      <c r="E915" s="1705"/>
      <c r="F915" s="1703"/>
      <c r="G915" s="1706"/>
      <c r="H915" s="1706"/>
      <c r="I915" s="1707"/>
      <c r="J915" s="1708"/>
      <c r="K915" s="113"/>
      <c r="L915" s="1709"/>
      <c r="M915" s="113"/>
      <c r="N915" s="1710"/>
      <c r="O915" s="1358"/>
      <c r="P915" s="979"/>
    </row>
    <row r="916" spans="2:16" ht="13">
      <c r="B916" s="1586"/>
      <c r="C916" s="1703"/>
      <c r="D916" s="1704"/>
      <c r="E916" s="1705"/>
      <c r="F916" s="1703"/>
      <c r="G916" s="1706"/>
      <c r="H916" s="1706"/>
      <c r="I916" s="1707"/>
      <c r="J916" s="1708"/>
      <c r="K916" s="113"/>
      <c r="L916" s="1709"/>
      <c r="M916" s="113"/>
      <c r="N916" s="1710"/>
      <c r="O916" s="1358"/>
      <c r="P916" s="979"/>
    </row>
    <row r="917" spans="2:16" ht="13">
      <c r="B917" s="1586"/>
      <c r="C917" s="1703"/>
      <c r="D917" s="1704"/>
      <c r="E917" s="1705"/>
      <c r="F917" s="1703"/>
      <c r="G917" s="1706"/>
      <c r="H917" s="1706"/>
      <c r="I917" s="1707"/>
      <c r="J917" s="1708"/>
      <c r="K917" s="113"/>
      <c r="L917" s="1709"/>
      <c r="M917" s="113"/>
      <c r="N917" s="1710"/>
      <c r="O917" s="1358"/>
      <c r="P917" s="979"/>
    </row>
    <row r="918" spans="2:16" ht="13">
      <c r="B918" s="1586"/>
      <c r="C918" s="1703"/>
      <c r="D918" s="1704"/>
      <c r="E918" s="1705"/>
      <c r="F918" s="1703"/>
      <c r="G918" s="1706"/>
      <c r="H918" s="1706"/>
      <c r="I918" s="1707"/>
      <c r="J918" s="1708"/>
      <c r="K918" s="113"/>
      <c r="L918" s="1709"/>
      <c r="M918" s="113"/>
      <c r="N918" s="1710"/>
      <c r="O918" s="1358"/>
      <c r="P918" s="979"/>
    </row>
    <row r="919" spans="2:16" ht="13">
      <c r="B919" s="1586"/>
      <c r="C919" s="1703"/>
      <c r="D919" s="1704"/>
      <c r="E919" s="1705"/>
      <c r="F919" s="1703"/>
      <c r="G919" s="1706"/>
      <c r="H919" s="1706"/>
      <c r="I919" s="1707"/>
      <c r="J919" s="1708"/>
      <c r="K919" s="113"/>
      <c r="L919" s="1709"/>
      <c r="M919" s="113"/>
      <c r="N919" s="1710"/>
      <c r="O919" s="1358"/>
      <c r="P919" s="979"/>
    </row>
    <row r="920" spans="2:16" ht="13">
      <c r="B920" s="1586"/>
      <c r="C920" s="1703"/>
      <c r="D920" s="1704"/>
      <c r="E920" s="1705"/>
      <c r="F920" s="1703"/>
      <c r="G920" s="1706"/>
      <c r="H920" s="1706"/>
      <c r="I920" s="1707"/>
      <c r="J920" s="1708"/>
      <c r="K920" s="113"/>
      <c r="L920" s="1709"/>
      <c r="M920" s="113"/>
      <c r="N920" s="1710"/>
      <c r="O920" s="1358"/>
      <c r="P920" s="979"/>
    </row>
    <row r="921" spans="2:16" ht="13">
      <c r="B921" s="1586"/>
      <c r="C921" s="1703"/>
      <c r="D921" s="1704"/>
      <c r="E921" s="1705"/>
      <c r="F921" s="1703"/>
      <c r="G921" s="1706"/>
      <c r="H921" s="1706"/>
      <c r="I921" s="1707"/>
      <c r="J921" s="1708"/>
      <c r="K921" s="113"/>
      <c r="L921" s="1709"/>
      <c r="M921" s="113"/>
      <c r="N921" s="1710"/>
      <c r="O921" s="1358"/>
      <c r="P921" s="979"/>
    </row>
    <row r="922" spans="2:16" ht="13">
      <c r="B922" s="1586"/>
      <c r="C922" s="1703"/>
      <c r="D922" s="1704"/>
      <c r="E922" s="1705"/>
      <c r="F922" s="1703"/>
      <c r="G922" s="1706"/>
      <c r="H922" s="1706"/>
      <c r="I922" s="1707"/>
      <c r="J922" s="1708"/>
      <c r="K922" s="113"/>
      <c r="L922" s="1709"/>
      <c r="M922" s="113"/>
      <c r="N922" s="1710"/>
      <c r="O922" s="1358"/>
      <c r="P922" s="979"/>
    </row>
    <row r="923" spans="2:16" ht="13">
      <c r="B923" s="1586"/>
      <c r="C923" s="1703"/>
      <c r="D923" s="1704"/>
      <c r="E923" s="1705"/>
      <c r="F923" s="1703"/>
      <c r="G923" s="1706"/>
      <c r="H923" s="1706"/>
      <c r="I923" s="1707"/>
      <c r="J923" s="1708"/>
      <c r="K923" s="113"/>
      <c r="L923" s="1709"/>
      <c r="M923" s="113"/>
      <c r="N923" s="1710"/>
      <c r="O923" s="1358"/>
      <c r="P923" s="979"/>
    </row>
    <row r="924" spans="2:16" ht="13">
      <c r="B924" s="1586"/>
      <c r="C924" s="1703"/>
      <c r="D924" s="1704"/>
      <c r="E924" s="1705"/>
      <c r="F924" s="1703"/>
      <c r="G924" s="1706"/>
      <c r="H924" s="1706"/>
      <c r="I924" s="1707"/>
      <c r="J924" s="1708"/>
      <c r="K924" s="113"/>
      <c r="L924" s="1709"/>
      <c r="M924" s="113"/>
      <c r="N924" s="1710"/>
      <c r="O924" s="1358"/>
      <c r="P924" s="979"/>
    </row>
    <row r="925" spans="2:16" ht="13">
      <c r="B925" s="1586"/>
      <c r="C925" s="1703"/>
      <c r="D925" s="1704"/>
      <c r="E925" s="1705"/>
      <c r="F925" s="1703"/>
      <c r="G925" s="1706"/>
      <c r="H925" s="1706"/>
      <c r="I925" s="1707"/>
      <c r="J925" s="1708"/>
      <c r="K925" s="113"/>
      <c r="L925" s="1709"/>
      <c r="M925" s="113"/>
      <c r="N925" s="1710"/>
      <c r="O925" s="1358"/>
      <c r="P925" s="979"/>
    </row>
    <row r="926" spans="2:16" ht="13">
      <c r="B926" s="1586"/>
      <c r="C926" s="1703"/>
      <c r="D926" s="1704"/>
      <c r="E926" s="1705"/>
      <c r="F926" s="1703"/>
      <c r="G926" s="1706"/>
      <c r="H926" s="1706"/>
      <c r="I926" s="1707"/>
      <c r="J926" s="1708"/>
      <c r="K926" s="113"/>
      <c r="L926" s="1709"/>
      <c r="M926" s="113"/>
      <c r="N926" s="1710"/>
      <c r="O926" s="1358"/>
      <c r="P926" s="979"/>
    </row>
    <row r="927" spans="2:16" ht="13">
      <c r="B927" s="1586"/>
      <c r="C927" s="1703"/>
      <c r="D927" s="1704"/>
      <c r="E927" s="1705"/>
      <c r="F927" s="1703"/>
      <c r="G927" s="1706"/>
      <c r="H927" s="1706"/>
      <c r="I927" s="1707"/>
      <c r="J927" s="1708"/>
      <c r="K927" s="113"/>
      <c r="L927" s="1709"/>
      <c r="M927" s="113"/>
      <c r="N927" s="1710"/>
      <c r="O927" s="1358"/>
      <c r="P927" s="979"/>
    </row>
    <row r="928" spans="2:16" ht="13">
      <c r="B928" s="1586"/>
      <c r="C928" s="1703"/>
      <c r="D928" s="1704"/>
      <c r="E928" s="1705"/>
      <c r="F928" s="1703"/>
      <c r="G928" s="1706"/>
      <c r="H928" s="1706"/>
      <c r="I928" s="1707"/>
      <c r="J928" s="1708"/>
      <c r="K928" s="113"/>
      <c r="L928" s="1709"/>
      <c r="M928" s="113"/>
      <c r="N928" s="1710"/>
      <c r="O928" s="1358"/>
      <c r="P928" s="979"/>
    </row>
    <row r="929" spans="2:16" ht="13">
      <c r="B929" s="1586"/>
      <c r="C929" s="1703"/>
      <c r="D929" s="1704"/>
      <c r="E929" s="1705"/>
      <c r="F929" s="1703"/>
      <c r="G929" s="1706"/>
      <c r="H929" s="1706"/>
      <c r="I929" s="1707"/>
      <c r="J929" s="1708"/>
      <c r="K929" s="113"/>
      <c r="L929" s="1709"/>
      <c r="M929" s="113"/>
      <c r="N929" s="1710"/>
      <c r="O929" s="1358"/>
      <c r="P929" s="979"/>
    </row>
    <row r="930" spans="2:16" ht="13">
      <c r="B930" s="1586"/>
      <c r="C930" s="1703"/>
      <c r="D930" s="1704"/>
      <c r="E930" s="1705"/>
      <c r="F930" s="1703"/>
      <c r="G930" s="1706"/>
      <c r="H930" s="1706"/>
      <c r="I930" s="1707"/>
      <c r="J930" s="1708"/>
      <c r="K930" s="113"/>
      <c r="L930" s="1709"/>
      <c r="M930" s="113"/>
      <c r="N930" s="1710"/>
      <c r="O930" s="1358"/>
      <c r="P930" s="979"/>
    </row>
    <row r="931" spans="2:16" ht="13">
      <c r="B931" s="1586"/>
      <c r="C931" s="1703"/>
      <c r="D931" s="1704"/>
      <c r="E931" s="1705"/>
      <c r="F931" s="1703"/>
      <c r="G931" s="1706"/>
      <c r="H931" s="1706"/>
      <c r="I931" s="1707"/>
      <c r="J931" s="1708"/>
      <c r="K931" s="113"/>
      <c r="L931" s="1709"/>
      <c r="M931" s="113"/>
      <c r="N931" s="1710"/>
      <c r="O931" s="1358"/>
      <c r="P931" s="979"/>
    </row>
    <row r="932" spans="2:16" ht="13">
      <c r="B932" s="1586"/>
      <c r="C932" s="1703"/>
      <c r="D932" s="1704"/>
      <c r="E932" s="1705"/>
      <c r="F932" s="1703"/>
      <c r="G932" s="1706"/>
      <c r="H932" s="1706"/>
      <c r="I932" s="1707"/>
      <c r="J932" s="1708"/>
      <c r="K932" s="113"/>
      <c r="L932" s="1709"/>
      <c r="M932" s="113"/>
      <c r="N932" s="1710"/>
      <c r="O932" s="1358"/>
      <c r="P932" s="979"/>
    </row>
    <row r="933" spans="2:16" ht="13">
      <c r="B933" s="1586"/>
      <c r="C933" s="1703"/>
      <c r="D933" s="1704"/>
      <c r="E933" s="1705"/>
      <c r="F933" s="1703"/>
      <c r="G933" s="1706"/>
      <c r="H933" s="1706"/>
      <c r="I933" s="1707"/>
      <c r="J933" s="1708"/>
      <c r="K933" s="113"/>
      <c r="L933" s="1709"/>
      <c r="M933" s="113"/>
      <c r="N933" s="1710"/>
      <c r="O933" s="1358"/>
      <c r="P933" s="979"/>
    </row>
    <row r="934" spans="2:16" ht="13">
      <c r="B934" s="1586"/>
      <c r="C934" s="1703"/>
      <c r="D934" s="1704"/>
      <c r="E934" s="1705"/>
      <c r="F934" s="1703"/>
      <c r="G934" s="1706"/>
      <c r="H934" s="1706"/>
      <c r="I934" s="1707"/>
      <c r="J934" s="1708"/>
      <c r="K934" s="113"/>
      <c r="L934" s="1709"/>
      <c r="M934" s="113"/>
      <c r="N934" s="1710"/>
      <c r="O934" s="1358"/>
      <c r="P934" s="979"/>
    </row>
    <row r="935" spans="2:16" ht="13">
      <c r="B935" s="1586"/>
      <c r="C935" s="1703"/>
      <c r="D935" s="1704"/>
      <c r="E935" s="1705"/>
      <c r="F935" s="1703"/>
      <c r="G935" s="1706"/>
      <c r="H935" s="1706"/>
      <c r="I935" s="1707"/>
      <c r="J935" s="1708"/>
      <c r="K935" s="113"/>
      <c r="L935" s="1709"/>
      <c r="M935" s="113"/>
      <c r="N935" s="1710"/>
      <c r="O935" s="1358"/>
      <c r="P935" s="979"/>
    </row>
    <row r="936" spans="2:16" ht="13">
      <c r="B936" s="1586"/>
      <c r="C936" s="1703"/>
      <c r="D936" s="1704"/>
      <c r="E936" s="1705"/>
      <c r="F936" s="1703"/>
      <c r="G936" s="1706"/>
      <c r="H936" s="1706"/>
      <c r="I936" s="1707"/>
      <c r="J936" s="1708"/>
      <c r="K936" s="113"/>
      <c r="L936" s="1709"/>
      <c r="M936" s="113"/>
      <c r="N936" s="1710"/>
      <c r="O936" s="1358"/>
      <c r="P936" s="979"/>
    </row>
    <row r="937" spans="2:16" ht="13">
      <c r="B937" s="1586"/>
      <c r="C937" s="1703"/>
      <c r="D937" s="1704"/>
      <c r="E937" s="1705"/>
      <c r="F937" s="1703"/>
      <c r="G937" s="1706"/>
      <c r="H937" s="1706"/>
      <c r="I937" s="1707"/>
      <c r="J937" s="1708"/>
      <c r="K937" s="113"/>
      <c r="L937" s="1709"/>
      <c r="M937" s="113"/>
      <c r="N937" s="1710"/>
      <c r="O937" s="1358"/>
      <c r="P937" s="979"/>
    </row>
    <row r="938" spans="2:16" ht="13">
      <c r="B938" s="1586"/>
      <c r="C938" s="1703"/>
      <c r="D938" s="1704"/>
      <c r="E938" s="1705"/>
      <c r="F938" s="1703"/>
      <c r="G938" s="1706"/>
      <c r="H938" s="1706"/>
      <c r="I938" s="1707"/>
      <c r="J938" s="1708"/>
      <c r="K938" s="113"/>
      <c r="L938" s="1709"/>
      <c r="M938" s="113"/>
      <c r="N938" s="1710"/>
      <c r="O938" s="1358"/>
      <c r="P938" s="979"/>
    </row>
    <row r="939" spans="2:16" ht="13">
      <c r="B939" s="1586"/>
      <c r="C939" s="1703"/>
      <c r="D939" s="1704"/>
      <c r="E939" s="1705"/>
      <c r="F939" s="1703"/>
      <c r="G939" s="1706"/>
      <c r="H939" s="1706"/>
      <c r="I939" s="1707"/>
      <c r="J939" s="1708"/>
      <c r="K939" s="113"/>
      <c r="L939" s="1709"/>
      <c r="M939" s="113"/>
      <c r="N939" s="1710"/>
      <c r="O939" s="1358"/>
      <c r="P939" s="979"/>
    </row>
    <row r="940" spans="2:16" ht="13">
      <c r="B940" s="1586"/>
      <c r="C940" s="1703"/>
      <c r="D940" s="1704"/>
      <c r="E940" s="1705"/>
      <c r="F940" s="1703"/>
      <c r="G940" s="1706"/>
      <c r="H940" s="1706"/>
      <c r="I940" s="1707"/>
      <c r="J940" s="1708"/>
      <c r="K940" s="113"/>
      <c r="L940" s="1709"/>
      <c r="M940" s="113"/>
      <c r="N940" s="1710"/>
      <c r="O940" s="1358"/>
      <c r="P940" s="979"/>
    </row>
    <row r="941" spans="2:16" ht="13">
      <c r="B941" s="1586"/>
      <c r="C941" s="1703"/>
      <c r="D941" s="1704"/>
      <c r="E941" s="1705"/>
      <c r="F941" s="1703"/>
      <c r="G941" s="1706"/>
      <c r="H941" s="1706"/>
      <c r="I941" s="1707"/>
      <c r="J941" s="1708"/>
      <c r="K941" s="113"/>
      <c r="L941" s="1709"/>
      <c r="M941" s="113"/>
      <c r="N941" s="1710"/>
      <c r="O941" s="1358"/>
      <c r="P941" s="979"/>
    </row>
    <row r="942" spans="2:16" ht="13">
      <c r="B942" s="1586"/>
      <c r="C942" s="1703"/>
      <c r="D942" s="1704"/>
      <c r="E942" s="1705"/>
      <c r="F942" s="1703"/>
      <c r="G942" s="1706"/>
      <c r="H942" s="1706"/>
      <c r="I942" s="1707"/>
      <c r="J942" s="1708"/>
      <c r="K942" s="113"/>
      <c r="L942" s="1709"/>
      <c r="M942" s="113"/>
      <c r="N942" s="1710"/>
      <c r="O942" s="1358"/>
      <c r="P942" s="979"/>
    </row>
    <row r="943" spans="2:16" ht="13">
      <c r="B943" s="1586"/>
      <c r="C943" s="1703"/>
      <c r="D943" s="1704"/>
      <c r="E943" s="1705"/>
      <c r="F943" s="1703"/>
      <c r="G943" s="1706"/>
      <c r="H943" s="1706"/>
      <c r="I943" s="1707"/>
      <c r="J943" s="1708"/>
      <c r="K943" s="113"/>
      <c r="L943" s="1709"/>
      <c r="M943" s="113"/>
      <c r="N943" s="1710"/>
      <c r="O943" s="1358"/>
      <c r="P943" s="979"/>
    </row>
    <row r="944" spans="2:16" ht="13">
      <c r="B944" s="1586"/>
      <c r="C944" s="1703"/>
      <c r="D944" s="1704"/>
      <c r="E944" s="1705"/>
      <c r="F944" s="1703"/>
      <c r="G944" s="1706"/>
      <c r="H944" s="1706"/>
      <c r="I944" s="1707"/>
      <c r="J944" s="1708"/>
      <c r="K944" s="113"/>
      <c r="L944" s="1709"/>
      <c r="M944" s="113"/>
      <c r="N944" s="1710"/>
      <c r="O944" s="1358"/>
      <c r="P944" s="979"/>
    </row>
    <row r="945" spans="2:16" ht="13">
      <c r="B945" s="1586"/>
      <c r="C945" s="1703"/>
      <c r="D945" s="1704"/>
      <c r="E945" s="1705"/>
      <c r="F945" s="1703"/>
      <c r="G945" s="1706"/>
      <c r="H945" s="1706"/>
      <c r="I945" s="1707"/>
      <c r="J945" s="1708"/>
      <c r="K945" s="113"/>
      <c r="L945" s="1709"/>
      <c r="M945" s="113"/>
      <c r="N945" s="1710"/>
      <c r="O945" s="1358"/>
      <c r="P945" s="979"/>
    </row>
    <row r="946" spans="2:16" ht="13">
      <c r="B946" s="1586"/>
      <c r="C946" s="1703"/>
      <c r="D946" s="1704"/>
      <c r="E946" s="1705"/>
      <c r="F946" s="1703"/>
      <c r="G946" s="1706"/>
      <c r="H946" s="1706"/>
      <c r="I946" s="1707"/>
      <c r="J946" s="1708"/>
      <c r="K946" s="113"/>
      <c r="L946" s="1709"/>
      <c r="M946" s="113"/>
      <c r="N946" s="1710"/>
      <c r="O946" s="1358"/>
      <c r="P946" s="979"/>
    </row>
    <row r="947" spans="2:16" ht="13">
      <c r="B947" s="1586"/>
      <c r="C947" s="1703"/>
      <c r="D947" s="1704"/>
      <c r="E947" s="1705"/>
      <c r="F947" s="1703"/>
      <c r="G947" s="1706"/>
      <c r="H947" s="1706"/>
      <c r="I947" s="1707"/>
      <c r="J947" s="1708"/>
      <c r="K947" s="113"/>
      <c r="L947" s="1709"/>
      <c r="M947" s="113"/>
      <c r="N947" s="1710"/>
      <c r="O947" s="1358"/>
      <c r="P947" s="979"/>
    </row>
    <row r="948" spans="2:16" ht="13">
      <c r="B948" s="1586"/>
      <c r="C948" s="1703"/>
      <c r="D948" s="1704"/>
      <c r="E948" s="1705"/>
      <c r="F948" s="1703"/>
      <c r="G948" s="1706"/>
      <c r="H948" s="1706"/>
      <c r="I948" s="1707"/>
      <c r="J948" s="1708"/>
      <c r="K948" s="113"/>
      <c r="L948" s="1709"/>
      <c r="M948" s="113"/>
      <c r="N948" s="1710"/>
      <c r="O948" s="1358"/>
      <c r="P948" s="979"/>
    </row>
    <row r="949" spans="2:16" ht="13">
      <c r="B949" s="1586"/>
      <c r="C949" s="1703"/>
      <c r="D949" s="1704"/>
      <c r="E949" s="1705"/>
      <c r="F949" s="1703"/>
      <c r="G949" s="1706"/>
      <c r="H949" s="1706"/>
      <c r="I949" s="1707"/>
      <c r="J949" s="1708"/>
      <c r="K949" s="113"/>
      <c r="L949" s="1709"/>
      <c r="M949" s="113"/>
      <c r="N949" s="1710"/>
      <c r="O949" s="1358"/>
      <c r="P949" s="979"/>
    </row>
    <row r="950" spans="2:16" ht="13">
      <c r="B950" s="1586"/>
      <c r="C950" s="1703"/>
      <c r="D950" s="1704"/>
      <c r="E950" s="1705"/>
      <c r="F950" s="1703"/>
      <c r="G950" s="1706"/>
      <c r="H950" s="1706"/>
      <c r="I950" s="1707"/>
      <c r="J950" s="1708"/>
      <c r="K950" s="113"/>
      <c r="L950" s="1709"/>
      <c r="M950" s="113"/>
      <c r="N950" s="1710"/>
      <c r="O950" s="1358"/>
      <c r="P950" s="979"/>
    </row>
    <row r="951" spans="2:16" ht="13">
      <c r="B951" s="1586"/>
      <c r="C951" s="1703"/>
      <c r="D951" s="1704"/>
      <c r="E951" s="1705"/>
      <c r="F951" s="1703"/>
      <c r="G951" s="1706"/>
      <c r="H951" s="1706"/>
      <c r="I951" s="1707"/>
      <c r="J951" s="1708"/>
      <c r="K951" s="113"/>
      <c r="L951" s="1709"/>
      <c r="M951" s="113"/>
      <c r="N951" s="1710"/>
      <c r="O951" s="1358"/>
      <c r="P951" s="979"/>
    </row>
    <row r="952" spans="2:16" ht="13">
      <c r="B952" s="1586"/>
      <c r="C952" s="1703"/>
      <c r="D952" s="1704"/>
      <c r="E952" s="1705"/>
      <c r="F952" s="1703"/>
      <c r="G952" s="1706"/>
      <c r="H952" s="1706"/>
      <c r="I952" s="1707"/>
      <c r="J952" s="1708"/>
      <c r="K952" s="113"/>
      <c r="L952" s="1709"/>
      <c r="M952" s="113"/>
      <c r="N952" s="1710"/>
      <c r="O952" s="1358"/>
      <c r="P952" s="979"/>
    </row>
    <row r="953" spans="2:16" ht="13">
      <c r="B953" s="1586"/>
      <c r="C953" s="1703"/>
      <c r="D953" s="1704"/>
      <c r="E953" s="1705"/>
      <c r="F953" s="1703"/>
      <c r="G953" s="1706"/>
      <c r="H953" s="1706"/>
      <c r="I953" s="1707"/>
      <c r="J953" s="1708"/>
      <c r="K953" s="113"/>
      <c r="L953" s="1709"/>
      <c r="M953" s="113"/>
      <c r="N953" s="1710"/>
      <c r="O953" s="1358"/>
      <c r="P953" s="979"/>
    </row>
    <row r="954" spans="2:16" ht="13">
      <c r="B954" s="1586"/>
      <c r="C954" s="1703"/>
      <c r="D954" s="1704"/>
      <c r="E954" s="1705"/>
      <c r="F954" s="1703"/>
      <c r="G954" s="1706"/>
      <c r="H954" s="1706"/>
      <c r="I954" s="1707"/>
      <c r="J954" s="1708"/>
      <c r="K954" s="113"/>
      <c r="L954" s="1709"/>
      <c r="M954" s="113"/>
      <c r="N954" s="1710"/>
      <c r="O954" s="1358"/>
      <c r="P954" s="979"/>
    </row>
    <row r="955" spans="2:16" ht="13">
      <c r="B955" s="1586"/>
      <c r="C955" s="1703"/>
      <c r="D955" s="1704"/>
      <c r="E955" s="1705"/>
      <c r="F955" s="1703"/>
      <c r="G955" s="1706"/>
      <c r="H955" s="1706"/>
      <c r="I955" s="1707"/>
      <c r="J955" s="1708"/>
      <c r="K955" s="113"/>
      <c r="L955" s="1709"/>
      <c r="M955" s="113"/>
      <c r="N955" s="1710"/>
      <c r="O955" s="1358"/>
      <c r="P955" s="979"/>
    </row>
    <row r="956" spans="2:16" ht="13">
      <c r="B956" s="1586"/>
      <c r="C956" s="1703"/>
      <c r="D956" s="1704"/>
      <c r="E956" s="1705"/>
      <c r="F956" s="1703"/>
      <c r="G956" s="1706"/>
      <c r="H956" s="1706"/>
      <c r="I956" s="1707"/>
      <c r="J956" s="1708"/>
      <c r="K956" s="113"/>
      <c r="L956" s="1709"/>
      <c r="M956" s="113"/>
      <c r="N956" s="1710"/>
      <c r="O956" s="1358"/>
      <c r="P956" s="979"/>
    </row>
    <row r="957" spans="2:16" ht="13">
      <c r="B957" s="1586"/>
      <c r="C957" s="1703"/>
      <c r="D957" s="1704"/>
      <c r="E957" s="1705"/>
      <c r="F957" s="1703"/>
      <c r="G957" s="1706"/>
      <c r="H957" s="1706"/>
      <c r="I957" s="1707"/>
      <c r="J957" s="1708"/>
      <c r="K957" s="113"/>
      <c r="L957" s="1709"/>
      <c r="M957" s="113"/>
      <c r="N957" s="1710"/>
      <c r="O957" s="1358"/>
      <c r="P957" s="979"/>
    </row>
    <row r="958" spans="2:16" ht="13">
      <c r="B958" s="1586"/>
      <c r="C958" s="1703"/>
      <c r="D958" s="1704"/>
      <c r="E958" s="1705"/>
      <c r="F958" s="1703"/>
      <c r="G958" s="1706"/>
      <c r="H958" s="1706"/>
      <c r="I958" s="1707"/>
      <c r="J958" s="1708"/>
      <c r="K958" s="113"/>
      <c r="L958" s="1709"/>
      <c r="M958" s="113"/>
      <c r="N958" s="1710"/>
      <c r="O958" s="1358"/>
      <c r="P958" s="979"/>
    </row>
    <row r="959" spans="2:16" ht="13">
      <c r="B959" s="1586"/>
      <c r="C959" s="1703"/>
      <c r="D959" s="1704"/>
      <c r="E959" s="1705"/>
      <c r="F959" s="1703"/>
      <c r="G959" s="1706"/>
      <c r="H959" s="1706"/>
      <c r="I959" s="1707"/>
      <c r="J959" s="1708"/>
      <c r="K959" s="113"/>
      <c r="L959" s="1709"/>
      <c r="M959" s="113"/>
      <c r="N959" s="1710"/>
      <c r="O959" s="1358"/>
      <c r="P959" s="979"/>
    </row>
    <row r="960" spans="2:16" ht="13">
      <c r="B960" s="1586"/>
      <c r="C960" s="1703"/>
      <c r="D960" s="1704"/>
      <c r="E960" s="1705"/>
      <c r="F960" s="1703"/>
      <c r="G960" s="1706"/>
      <c r="H960" s="1706"/>
      <c r="I960" s="1707"/>
      <c r="J960" s="1708"/>
      <c r="K960" s="113"/>
      <c r="L960" s="1709"/>
      <c r="M960" s="113"/>
      <c r="N960" s="1710"/>
      <c r="O960" s="1358"/>
      <c r="P960" s="979"/>
    </row>
    <row r="961" spans="2:16" ht="13">
      <c r="B961" s="1586"/>
      <c r="C961" s="1703"/>
      <c r="D961" s="1704"/>
      <c r="E961" s="1705"/>
      <c r="F961" s="1703"/>
      <c r="G961" s="1706"/>
      <c r="H961" s="1706"/>
      <c r="I961" s="1707"/>
      <c r="J961" s="1708"/>
      <c r="K961" s="113"/>
      <c r="L961" s="1709"/>
      <c r="M961" s="113"/>
      <c r="N961" s="1710"/>
      <c r="O961" s="1358"/>
      <c r="P961" s="979"/>
    </row>
    <row r="962" spans="2:16" ht="13">
      <c r="B962" s="1586"/>
      <c r="C962" s="1703"/>
      <c r="D962" s="1704"/>
      <c r="E962" s="1705"/>
      <c r="F962" s="1703"/>
      <c r="G962" s="1706"/>
      <c r="H962" s="1706"/>
      <c r="I962" s="1707"/>
      <c r="J962" s="1708"/>
      <c r="K962" s="113"/>
      <c r="L962" s="1709"/>
      <c r="M962" s="113"/>
      <c r="N962" s="1710"/>
      <c r="O962" s="1358"/>
      <c r="P962" s="979"/>
    </row>
    <row r="963" spans="2:16" ht="13">
      <c r="B963" s="1586"/>
      <c r="C963" s="1703"/>
      <c r="D963" s="1704"/>
      <c r="E963" s="1705"/>
      <c r="F963" s="1703"/>
      <c r="G963" s="1706"/>
      <c r="H963" s="1706"/>
      <c r="I963" s="1707"/>
      <c r="J963" s="1708"/>
      <c r="K963" s="113"/>
      <c r="L963" s="1709"/>
      <c r="M963" s="113"/>
      <c r="N963" s="1710"/>
      <c r="O963" s="1358"/>
      <c r="P963" s="979"/>
    </row>
    <row r="964" spans="2:16" ht="13">
      <c r="B964" s="1586"/>
      <c r="C964" s="1703"/>
      <c r="D964" s="1704"/>
      <c r="E964" s="1705"/>
      <c r="F964" s="1703"/>
      <c r="G964" s="1706"/>
      <c r="H964" s="1706"/>
      <c r="I964" s="1707"/>
      <c r="J964" s="1708"/>
      <c r="K964" s="113"/>
      <c r="L964" s="1709"/>
      <c r="M964" s="113"/>
      <c r="N964" s="1710"/>
      <c r="O964" s="1358"/>
      <c r="P964" s="979"/>
    </row>
    <row r="965" spans="2:16" ht="13">
      <c r="B965" s="1586"/>
      <c r="C965" s="1703"/>
      <c r="D965" s="1704"/>
      <c r="E965" s="1705"/>
      <c r="F965" s="1703"/>
      <c r="G965" s="1706"/>
      <c r="H965" s="1706"/>
      <c r="I965" s="1707"/>
      <c r="J965" s="1708"/>
      <c r="K965" s="113"/>
      <c r="L965" s="1709"/>
      <c r="M965" s="113"/>
      <c r="N965" s="1710"/>
      <c r="O965" s="1358"/>
      <c r="P965" s="979"/>
    </row>
    <row r="966" spans="2:16" ht="13">
      <c r="B966" s="1586"/>
      <c r="C966" s="1703"/>
      <c r="D966" s="1704"/>
      <c r="E966" s="1705"/>
      <c r="F966" s="1703"/>
      <c r="G966" s="1706"/>
      <c r="H966" s="1706"/>
      <c r="I966" s="1707"/>
      <c r="J966" s="1708"/>
      <c r="K966" s="113"/>
      <c r="L966" s="1709"/>
      <c r="M966" s="113"/>
      <c r="N966" s="1710"/>
      <c r="O966" s="1358"/>
      <c r="P966" s="979"/>
    </row>
    <row r="967" spans="2:16" ht="13">
      <c r="B967" s="1586"/>
      <c r="C967" s="1703"/>
      <c r="D967" s="1704"/>
      <c r="E967" s="1705"/>
      <c r="F967" s="1703"/>
      <c r="G967" s="1706"/>
      <c r="H967" s="1706"/>
      <c r="I967" s="1707"/>
      <c r="J967" s="1708"/>
      <c r="K967" s="113"/>
      <c r="L967" s="1709"/>
      <c r="M967" s="113"/>
      <c r="N967" s="1710"/>
      <c r="O967" s="1358"/>
      <c r="P967" s="979"/>
    </row>
    <row r="968" spans="2:16" ht="13">
      <c r="B968" s="1586"/>
      <c r="C968" s="1703"/>
      <c r="D968" s="1704"/>
      <c r="E968" s="1705"/>
      <c r="F968" s="1703"/>
      <c r="G968" s="1706"/>
      <c r="H968" s="1706"/>
      <c r="I968" s="1707"/>
      <c r="J968" s="1708"/>
      <c r="K968" s="113"/>
      <c r="L968" s="1709"/>
      <c r="M968" s="113"/>
      <c r="N968" s="1710"/>
      <c r="O968" s="1358"/>
      <c r="P968" s="979"/>
    </row>
    <row r="969" spans="2:16" ht="13">
      <c r="B969" s="1586"/>
      <c r="C969" s="1703"/>
      <c r="D969" s="1704"/>
      <c r="E969" s="1705"/>
      <c r="F969" s="1703"/>
      <c r="G969" s="1706"/>
      <c r="H969" s="1706"/>
      <c r="I969" s="1707"/>
      <c r="J969" s="1708"/>
      <c r="K969" s="113"/>
      <c r="L969" s="1709"/>
      <c r="M969" s="113"/>
      <c r="N969" s="1710"/>
      <c r="O969" s="1358"/>
      <c r="P969" s="979"/>
    </row>
    <row r="970" spans="2:16" ht="13">
      <c r="B970" s="1586"/>
      <c r="C970" s="1703"/>
      <c r="D970" s="1704"/>
      <c r="E970" s="1705"/>
      <c r="F970" s="1703"/>
      <c r="G970" s="1706"/>
      <c r="H970" s="1706"/>
      <c r="I970" s="1707"/>
      <c r="J970" s="1708"/>
      <c r="K970" s="113"/>
      <c r="L970" s="1709"/>
      <c r="M970" s="113"/>
      <c r="N970" s="1710"/>
      <c r="O970" s="1358"/>
      <c r="P970" s="979"/>
    </row>
    <row r="971" spans="2:16" ht="13">
      <c r="B971" s="1586"/>
      <c r="C971" s="1703"/>
      <c r="D971" s="1704"/>
      <c r="E971" s="1705"/>
      <c r="F971" s="1703"/>
      <c r="G971" s="1706"/>
      <c r="H971" s="1706"/>
      <c r="I971" s="1707"/>
      <c r="J971" s="1708"/>
      <c r="K971" s="113"/>
      <c r="L971" s="1709"/>
      <c r="M971" s="113"/>
      <c r="N971" s="1710"/>
      <c r="O971" s="1358"/>
      <c r="P971" s="979"/>
    </row>
    <row r="972" spans="2:16" ht="13">
      <c r="B972" s="1586"/>
      <c r="C972" s="1703"/>
      <c r="D972" s="1704"/>
      <c r="E972" s="1705"/>
      <c r="F972" s="1703"/>
      <c r="G972" s="1706"/>
      <c r="H972" s="1706"/>
      <c r="I972" s="1707"/>
      <c r="J972" s="1708"/>
      <c r="K972" s="113"/>
      <c r="L972" s="1709"/>
      <c r="M972" s="113"/>
      <c r="N972" s="1710"/>
      <c r="O972" s="1358"/>
      <c r="P972" s="979"/>
    </row>
    <row r="973" spans="2:16" ht="13">
      <c r="B973" s="1586"/>
      <c r="C973" s="1703"/>
      <c r="D973" s="1704"/>
      <c r="E973" s="1705"/>
      <c r="F973" s="1703"/>
      <c r="G973" s="1706"/>
      <c r="H973" s="1706"/>
      <c r="I973" s="1707"/>
      <c r="J973" s="1708"/>
      <c r="K973" s="113"/>
      <c r="L973" s="1709"/>
      <c r="M973" s="113"/>
      <c r="N973" s="1710"/>
      <c r="O973" s="1358"/>
      <c r="P973" s="979"/>
    </row>
    <row r="974" spans="2:16" ht="13">
      <c r="B974" s="1586"/>
      <c r="C974" s="1703"/>
      <c r="D974" s="1704"/>
      <c r="E974" s="1705"/>
      <c r="F974" s="1703"/>
      <c r="G974" s="1706"/>
      <c r="H974" s="1706"/>
      <c r="I974" s="1707"/>
      <c r="J974" s="1708"/>
      <c r="K974" s="113"/>
      <c r="L974" s="1709"/>
      <c r="M974" s="113"/>
      <c r="N974" s="1710"/>
      <c r="O974" s="1358"/>
      <c r="P974" s="979"/>
    </row>
    <row r="975" spans="2:16" ht="13">
      <c r="B975" s="1586"/>
      <c r="C975" s="1703"/>
      <c r="D975" s="1704"/>
      <c r="E975" s="1705"/>
      <c r="F975" s="1703"/>
      <c r="G975" s="1706"/>
      <c r="H975" s="1706"/>
      <c r="I975" s="1707"/>
      <c r="J975" s="1708"/>
      <c r="K975" s="113"/>
      <c r="L975" s="1709"/>
      <c r="M975" s="113"/>
      <c r="N975" s="1710"/>
      <c r="O975" s="1358"/>
      <c r="P975" s="979"/>
    </row>
    <row r="976" spans="2:16" ht="13">
      <c r="B976" s="1586"/>
      <c r="C976" s="1703"/>
      <c r="D976" s="1704"/>
      <c r="E976" s="1705"/>
      <c r="F976" s="1703"/>
      <c r="G976" s="1706"/>
      <c r="H976" s="1706"/>
      <c r="I976" s="1707"/>
      <c r="J976" s="1708"/>
      <c r="K976" s="113"/>
      <c r="L976" s="1709"/>
      <c r="M976" s="113"/>
      <c r="N976" s="1710"/>
      <c r="O976" s="1358"/>
      <c r="P976" s="979"/>
    </row>
    <row r="977" spans="2:16" ht="13">
      <c r="B977" s="1586"/>
      <c r="C977" s="1703"/>
      <c r="D977" s="1704"/>
      <c r="E977" s="1705"/>
      <c r="F977" s="1703"/>
      <c r="G977" s="1706"/>
      <c r="H977" s="1706"/>
      <c r="I977" s="1707"/>
      <c r="J977" s="1708"/>
      <c r="K977" s="113"/>
      <c r="L977" s="1709"/>
      <c r="M977" s="113"/>
      <c r="N977" s="1710"/>
      <c r="O977" s="1358"/>
      <c r="P977" s="979"/>
    </row>
    <row r="978" spans="2:16" ht="13">
      <c r="B978" s="1586"/>
      <c r="C978" s="1703"/>
      <c r="D978" s="1704"/>
      <c r="E978" s="1705"/>
      <c r="F978" s="1703"/>
      <c r="G978" s="1706"/>
      <c r="H978" s="1706"/>
      <c r="I978" s="1707"/>
      <c r="J978" s="1708"/>
      <c r="K978" s="113"/>
      <c r="L978" s="1709"/>
      <c r="M978" s="113"/>
      <c r="N978" s="1710"/>
      <c r="O978" s="1358"/>
      <c r="P978" s="979"/>
    </row>
    <row r="979" spans="2:16" ht="13">
      <c r="B979" s="1586"/>
      <c r="C979" s="1703"/>
      <c r="D979" s="1704"/>
      <c r="E979" s="1705"/>
      <c r="F979" s="1703"/>
      <c r="G979" s="1706"/>
      <c r="H979" s="1706"/>
      <c r="I979" s="1707"/>
      <c r="J979" s="1708"/>
      <c r="K979" s="113"/>
      <c r="L979" s="1709"/>
      <c r="M979" s="113"/>
      <c r="N979" s="1710"/>
      <c r="O979" s="1358"/>
      <c r="P979" s="979"/>
    </row>
    <row r="980" spans="2:16" ht="13">
      <c r="B980" s="1586"/>
      <c r="C980" s="1703"/>
      <c r="D980" s="1704"/>
      <c r="E980" s="1705"/>
      <c r="F980" s="1703"/>
      <c r="G980" s="1706"/>
      <c r="H980" s="1706"/>
      <c r="I980" s="1707"/>
      <c r="J980" s="1708"/>
      <c r="K980" s="113"/>
      <c r="L980" s="1709"/>
      <c r="M980" s="113"/>
      <c r="N980" s="1710"/>
      <c r="O980" s="1358"/>
      <c r="P980" s="979"/>
    </row>
    <row r="981" spans="2:16" ht="13">
      <c r="B981" s="1586"/>
      <c r="C981" s="1703"/>
      <c r="D981" s="1704"/>
      <c r="E981" s="1705"/>
      <c r="F981" s="1703"/>
      <c r="G981" s="1706"/>
      <c r="H981" s="1706"/>
      <c r="I981" s="1707"/>
      <c r="J981" s="1708"/>
      <c r="K981" s="113"/>
      <c r="L981" s="1709"/>
      <c r="M981" s="113"/>
      <c r="N981" s="1710"/>
      <c r="O981" s="1358"/>
      <c r="P981" s="979"/>
    </row>
    <row r="982" spans="2:16" ht="13">
      <c r="B982" s="1586"/>
      <c r="C982" s="1703"/>
      <c r="D982" s="1704"/>
      <c r="E982" s="1705"/>
      <c r="F982" s="1703"/>
      <c r="G982" s="1706"/>
      <c r="H982" s="1706"/>
      <c r="I982" s="1707"/>
      <c r="J982" s="1708"/>
      <c r="K982" s="113"/>
      <c r="L982" s="1709"/>
      <c r="M982" s="113"/>
      <c r="N982" s="1710"/>
      <c r="O982" s="1358"/>
      <c r="P982" s="979"/>
    </row>
    <row r="983" spans="2:16" ht="13">
      <c r="B983" s="1586"/>
      <c r="C983" s="1703"/>
      <c r="D983" s="1704"/>
      <c r="E983" s="1705"/>
      <c r="F983" s="1703"/>
      <c r="G983" s="1706"/>
      <c r="H983" s="1706"/>
      <c r="I983" s="1707"/>
      <c r="J983" s="1708"/>
      <c r="K983" s="113"/>
      <c r="L983" s="1709"/>
      <c r="M983" s="113"/>
      <c r="N983" s="1710"/>
      <c r="O983" s="1358"/>
      <c r="P983" s="979"/>
    </row>
    <row r="984" spans="2:16" ht="13">
      <c r="B984" s="1586"/>
      <c r="C984" s="1703"/>
      <c r="D984" s="1704"/>
      <c r="E984" s="1705"/>
      <c r="F984" s="1703"/>
      <c r="G984" s="1706"/>
      <c r="H984" s="1706"/>
      <c r="I984" s="1707"/>
      <c r="J984" s="1708"/>
      <c r="K984" s="113"/>
      <c r="L984" s="1709"/>
      <c r="M984" s="113"/>
      <c r="N984" s="1710"/>
      <c r="O984" s="1358"/>
      <c r="P984" s="979"/>
    </row>
    <row r="985" spans="2:16" ht="13">
      <c r="B985" s="1586"/>
      <c r="C985" s="1703"/>
      <c r="D985" s="1704"/>
      <c r="E985" s="1705"/>
      <c r="F985" s="1703"/>
      <c r="G985" s="1706"/>
      <c r="H985" s="1706"/>
      <c r="I985" s="1707"/>
      <c r="J985" s="1708"/>
      <c r="K985" s="113"/>
      <c r="L985" s="1709"/>
      <c r="M985" s="113"/>
      <c r="N985" s="1710"/>
      <c r="O985" s="1358"/>
      <c r="P985" s="979"/>
    </row>
    <row r="986" spans="2:16" ht="13">
      <c r="B986" s="1586"/>
      <c r="C986" s="1703"/>
      <c r="D986" s="1704"/>
      <c r="E986" s="1705"/>
      <c r="F986" s="1703"/>
      <c r="G986" s="1706"/>
      <c r="H986" s="1706"/>
      <c r="I986" s="1707"/>
      <c r="J986" s="1708"/>
      <c r="K986" s="113"/>
      <c r="L986" s="1709"/>
      <c r="M986" s="113"/>
      <c r="N986" s="1710"/>
      <c r="O986" s="1358"/>
      <c r="P986" s="979"/>
    </row>
    <row r="987" spans="2:16" ht="13">
      <c r="B987" s="1586"/>
      <c r="C987" s="1703"/>
      <c r="D987" s="1704"/>
      <c r="E987" s="1705"/>
      <c r="F987" s="1703"/>
      <c r="G987" s="1706"/>
      <c r="H987" s="1706"/>
      <c r="I987" s="1707"/>
      <c r="J987" s="1708"/>
      <c r="K987" s="113"/>
      <c r="L987" s="1709"/>
      <c r="M987" s="113"/>
      <c r="N987" s="1710"/>
      <c r="O987" s="1358"/>
      <c r="P987" s="979"/>
    </row>
    <row r="988" spans="2:16" ht="13">
      <c r="B988" s="1586"/>
      <c r="C988" s="1703"/>
      <c r="D988" s="1704"/>
      <c r="E988" s="1705"/>
      <c r="F988" s="1703"/>
      <c r="G988" s="1706"/>
      <c r="H988" s="1706"/>
      <c r="I988" s="1707"/>
      <c r="J988" s="1708"/>
      <c r="K988" s="113"/>
      <c r="L988" s="1709"/>
      <c r="M988" s="113"/>
      <c r="N988" s="1710"/>
      <c r="O988" s="1358"/>
      <c r="P988" s="979"/>
    </row>
    <row r="989" spans="2:16" ht="13">
      <c r="B989" s="1586"/>
      <c r="C989" s="1703"/>
      <c r="D989" s="1704"/>
      <c r="E989" s="1705"/>
      <c r="F989" s="1703"/>
      <c r="G989" s="1706"/>
      <c r="H989" s="1706"/>
      <c r="I989" s="1707"/>
      <c r="J989" s="1708"/>
      <c r="K989" s="113"/>
      <c r="L989" s="1709"/>
      <c r="M989" s="113"/>
      <c r="N989" s="1710"/>
      <c r="O989" s="1358"/>
      <c r="P989" s="979"/>
    </row>
    <row r="990" spans="2:16" ht="13">
      <c r="B990" s="1586"/>
      <c r="C990" s="1703"/>
      <c r="D990" s="1704"/>
      <c r="E990" s="1705"/>
      <c r="F990" s="1703"/>
      <c r="G990" s="1706"/>
      <c r="H990" s="1706"/>
      <c r="I990" s="1707"/>
      <c r="J990" s="1708"/>
      <c r="K990" s="113"/>
      <c r="L990" s="1709"/>
      <c r="M990" s="113"/>
      <c r="N990" s="1710"/>
      <c r="O990" s="1358"/>
      <c r="P990" s="979"/>
    </row>
    <row r="991" spans="2:16" ht="13">
      <c r="B991" s="1586"/>
      <c r="C991" s="1703"/>
      <c r="D991" s="1704"/>
      <c r="E991" s="1705"/>
      <c r="F991" s="1703"/>
      <c r="G991" s="1706"/>
      <c r="H991" s="1706"/>
      <c r="I991" s="1707"/>
      <c r="J991" s="1708"/>
      <c r="K991" s="113"/>
      <c r="L991" s="1709"/>
      <c r="M991" s="113"/>
      <c r="N991" s="1710"/>
      <c r="O991" s="1358"/>
      <c r="P991" s="979"/>
    </row>
    <row r="992" spans="2:16" ht="13">
      <c r="B992" s="1586"/>
      <c r="C992" s="1703"/>
      <c r="D992" s="1704"/>
      <c r="E992" s="1705"/>
      <c r="F992" s="1703"/>
      <c r="G992" s="1706"/>
      <c r="H992" s="1706"/>
      <c r="I992" s="1707"/>
      <c r="J992" s="1708"/>
      <c r="K992" s="113"/>
      <c r="L992" s="1709"/>
      <c r="M992" s="113"/>
      <c r="N992" s="1710"/>
      <c r="O992" s="1358"/>
      <c r="P992" s="979"/>
    </row>
    <row r="993" spans="2:16" ht="13">
      <c r="B993" s="1586"/>
      <c r="C993" s="1703"/>
      <c r="D993" s="1704"/>
      <c r="E993" s="1705"/>
      <c r="F993" s="1703"/>
      <c r="G993" s="1706"/>
      <c r="H993" s="1706"/>
      <c r="I993" s="1707"/>
      <c r="J993" s="1708"/>
      <c r="K993" s="113"/>
      <c r="L993" s="1709"/>
      <c r="M993" s="113"/>
      <c r="N993" s="1710"/>
      <c r="O993" s="1358"/>
      <c r="P993" s="979"/>
    </row>
    <row r="994" spans="2:16" ht="13">
      <c r="B994" s="1586"/>
      <c r="C994" s="1703"/>
      <c r="D994" s="1704"/>
      <c r="E994" s="1705"/>
      <c r="F994" s="1703"/>
      <c r="G994" s="1706"/>
      <c r="H994" s="1706"/>
      <c r="I994" s="1707"/>
      <c r="J994" s="1708"/>
      <c r="K994" s="113"/>
      <c r="L994" s="1709"/>
      <c r="M994" s="113"/>
      <c r="N994" s="1710"/>
      <c r="O994" s="1358"/>
      <c r="P994" s="979"/>
    </row>
    <row r="995" spans="2:16" ht="13">
      <c r="B995" s="1586"/>
      <c r="C995" s="1703"/>
      <c r="D995" s="1704"/>
      <c r="E995" s="1705"/>
      <c r="F995" s="1703"/>
      <c r="G995" s="1706"/>
      <c r="H995" s="1706"/>
      <c r="I995" s="1707"/>
      <c r="J995" s="1708"/>
      <c r="K995" s="113"/>
      <c r="L995" s="1709"/>
      <c r="M995" s="113"/>
      <c r="N995" s="1710"/>
      <c r="O995" s="1358"/>
      <c r="P995" s="979"/>
    </row>
    <row r="996" spans="2:16" ht="13">
      <c r="B996" s="1586"/>
      <c r="C996" s="1703"/>
      <c r="D996" s="1704"/>
      <c r="E996" s="1705"/>
      <c r="F996" s="1703"/>
      <c r="G996" s="1706"/>
      <c r="H996" s="1706"/>
      <c r="I996" s="1707"/>
      <c r="J996" s="1708"/>
      <c r="K996" s="113"/>
      <c r="L996" s="1709"/>
      <c r="M996" s="113"/>
      <c r="N996" s="1710"/>
      <c r="O996" s="1358"/>
      <c r="P996" s="979"/>
    </row>
    <row r="997" spans="2:16" ht="13">
      <c r="B997" s="1586"/>
      <c r="C997" s="1703"/>
      <c r="D997" s="1704"/>
      <c r="E997" s="1705"/>
      <c r="F997" s="1703"/>
      <c r="G997" s="1706"/>
      <c r="H997" s="1706"/>
      <c r="I997" s="1707"/>
      <c r="J997" s="1708"/>
      <c r="K997" s="113"/>
      <c r="L997" s="1709"/>
      <c r="M997" s="113"/>
      <c r="N997" s="1710"/>
      <c r="O997" s="1358"/>
      <c r="P997" s="979"/>
    </row>
    <row r="998" spans="2:16" ht="13">
      <c r="B998" s="1586"/>
      <c r="C998" s="1703"/>
      <c r="D998" s="1704"/>
      <c r="E998" s="1705"/>
      <c r="F998" s="1703"/>
      <c r="G998" s="1706"/>
      <c r="H998" s="1706"/>
      <c r="I998" s="1707"/>
      <c r="J998" s="1708"/>
      <c r="K998" s="113"/>
      <c r="L998" s="1709"/>
      <c r="M998" s="113"/>
      <c r="N998" s="1710"/>
      <c r="O998" s="1358"/>
      <c r="P998" s="979"/>
    </row>
    <row r="999" spans="2:16" ht="13">
      <c r="B999" s="1586"/>
      <c r="C999" s="1703"/>
      <c r="D999" s="1704"/>
      <c r="E999" s="1705"/>
      <c r="F999" s="1703"/>
      <c r="G999" s="1706"/>
      <c r="H999" s="1706"/>
      <c r="I999" s="1707"/>
      <c r="J999" s="1708"/>
      <c r="K999" s="113"/>
      <c r="L999" s="1709"/>
      <c r="M999" s="113"/>
      <c r="N999" s="1710"/>
      <c r="O999" s="1358"/>
      <c r="P999" s="979"/>
    </row>
    <row r="1000" spans="2:16" ht="13">
      <c r="B1000" s="1586"/>
      <c r="C1000" s="1703"/>
      <c r="D1000" s="1704"/>
      <c r="E1000" s="1705"/>
      <c r="F1000" s="1703"/>
      <c r="G1000" s="1706"/>
      <c r="H1000" s="1706"/>
      <c r="I1000" s="1707"/>
      <c r="J1000" s="1708"/>
      <c r="K1000" s="113"/>
      <c r="L1000" s="1709"/>
      <c r="M1000" s="113"/>
      <c r="N1000" s="1710"/>
      <c r="O1000" s="1358"/>
      <c r="P1000" s="979"/>
    </row>
    <row r="1001" spans="2:16" ht="13">
      <c r="B1001" s="1586"/>
      <c r="C1001" s="1703"/>
      <c r="D1001" s="1704"/>
      <c r="E1001" s="1705"/>
      <c r="F1001" s="1703"/>
      <c r="G1001" s="1706"/>
      <c r="H1001" s="1706"/>
      <c r="I1001" s="1707"/>
      <c r="J1001" s="1708"/>
      <c r="K1001" s="113"/>
      <c r="L1001" s="1709"/>
      <c r="M1001" s="113"/>
      <c r="N1001" s="1710"/>
      <c r="O1001" s="1358"/>
      <c r="P1001" s="979"/>
    </row>
    <row r="1002" spans="2:16" ht="13">
      <c r="B1002" s="1586"/>
      <c r="C1002" s="1703"/>
      <c r="D1002" s="1704"/>
      <c r="E1002" s="1705"/>
      <c r="F1002" s="1703"/>
      <c r="G1002" s="1706"/>
      <c r="H1002" s="1706"/>
      <c r="I1002" s="1707"/>
      <c r="J1002" s="1708"/>
      <c r="K1002" s="113"/>
      <c r="L1002" s="1709"/>
      <c r="M1002" s="113"/>
      <c r="N1002" s="1710"/>
      <c r="O1002" s="1358"/>
      <c r="P1002" s="979"/>
    </row>
    <row r="1003" spans="2:16" ht="13">
      <c r="B1003" s="1586"/>
      <c r="C1003" s="1703"/>
      <c r="D1003" s="1704"/>
      <c r="E1003" s="1705"/>
      <c r="F1003" s="1703"/>
      <c r="G1003" s="1706"/>
      <c r="H1003" s="1706"/>
      <c r="I1003" s="1707"/>
      <c r="J1003" s="1708"/>
      <c r="K1003" s="113"/>
      <c r="L1003" s="1709"/>
      <c r="M1003" s="113"/>
      <c r="N1003" s="1710"/>
      <c r="O1003" s="1358"/>
      <c r="P1003" s="979"/>
    </row>
    <row r="1004" spans="2:16" ht="13">
      <c r="B1004" s="1586"/>
      <c r="C1004" s="1703"/>
      <c r="D1004" s="1704"/>
      <c r="E1004" s="1705"/>
      <c r="F1004" s="1703"/>
      <c r="G1004" s="1706"/>
      <c r="H1004" s="1706"/>
      <c r="I1004" s="1707"/>
      <c r="J1004" s="1708"/>
      <c r="K1004" s="113"/>
      <c r="L1004" s="1709"/>
      <c r="M1004" s="113"/>
      <c r="N1004" s="1710"/>
      <c r="O1004" s="1358"/>
      <c r="P1004" s="979"/>
    </row>
    <row r="1005" spans="2:16" ht="13">
      <c r="B1005" s="1586"/>
      <c r="C1005" s="1703"/>
      <c r="D1005" s="1704"/>
      <c r="E1005" s="1705"/>
      <c r="F1005" s="1703"/>
      <c r="G1005" s="1706"/>
      <c r="H1005" s="1706"/>
      <c r="I1005" s="1707"/>
      <c r="J1005" s="1708"/>
      <c r="K1005" s="113"/>
      <c r="L1005" s="1709"/>
      <c r="M1005" s="113"/>
      <c r="N1005" s="1710"/>
      <c r="O1005" s="1358"/>
      <c r="P1005" s="979"/>
    </row>
    <row r="1006" spans="2:16" ht="13">
      <c r="B1006" s="1586"/>
      <c r="C1006" s="1703"/>
      <c r="D1006" s="1704"/>
      <c r="E1006" s="1705"/>
      <c r="F1006" s="1703"/>
      <c r="G1006" s="1706"/>
      <c r="H1006" s="1706"/>
      <c r="I1006" s="1707"/>
      <c r="J1006" s="1708"/>
      <c r="K1006" s="113"/>
      <c r="L1006" s="1709"/>
      <c r="M1006" s="113"/>
      <c r="N1006" s="1710"/>
      <c r="O1006" s="1358"/>
      <c r="P1006" s="979"/>
    </row>
    <row r="1007" spans="2:16" ht="13">
      <c r="B1007" s="1586"/>
      <c r="C1007" s="1703"/>
      <c r="D1007" s="1704"/>
      <c r="E1007" s="1705"/>
      <c r="F1007" s="1703"/>
      <c r="G1007" s="1706"/>
      <c r="H1007" s="1706"/>
      <c r="I1007" s="1707"/>
      <c r="J1007" s="1708"/>
      <c r="K1007" s="113"/>
      <c r="L1007" s="1709"/>
      <c r="M1007" s="113"/>
      <c r="N1007" s="1710"/>
      <c r="O1007" s="1358"/>
      <c r="P1007" s="979"/>
    </row>
    <row r="1008" spans="2:16" ht="13">
      <c r="B1008" s="1586"/>
      <c r="C1008" s="1703"/>
      <c r="D1008" s="1704"/>
      <c r="E1008" s="1705"/>
      <c r="F1008" s="1703"/>
      <c r="G1008" s="1706"/>
      <c r="H1008" s="1706"/>
      <c r="I1008" s="1707"/>
      <c r="J1008" s="1708"/>
      <c r="K1008" s="113"/>
      <c r="L1008" s="1709"/>
      <c r="M1008" s="113"/>
      <c r="N1008" s="1710"/>
      <c r="O1008" s="1358"/>
      <c r="P1008" s="979"/>
    </row>
    <row r="1009" spans="2:16" ht="13">
      <c r="B1009" s="1586"/>
      <c r="C1009" s="1703"/>
      <c r="D1009" s="1704"/>
      <c r="E1009" s="1705"/>
      <c r="F1009" s="1703"/>
      <c r="G1009" s="1706"/>
      <c r="H1009" s="1706"/>
      <c r="I1009" s="1707"/>
      <c r="J1009" s="1708"/>
      <c r="K1009" s="113"/>
      <c r="L1009" s="1709"/>
      <c r="M1009" s="113"/>
      <c r="N1009" s="1710"/>
      <c r="O1009" s="1358"/>
      <c r="P1009" s="979"/>
    </row>
    <row r="1010" spans="2:16" ht="13">
      <c r="B1010" s="1586"/>
      <c r="C1010" s="1703"/>
      <c r="D1010" s="1704"/>
      <c r="E1010" s="1705"/>
      <c r="F1010" s="1703"/>
      <c r="G1010" s="1706"/>
      <c r="H1010" s="1706"/>
      <c r="I1010" s="1707"/>
      <c r="J1010" s="1708"/>
      <c r="K1010" s="113"/>
      <c r="L1010" s="1709"/>
      <c r="M1010" s="113"/>
      <c r="N1010" s="1710"/>
      <c r="O1010" s="1358"/>
      <c r="P1010" s="979"/>
    </row>
    <row r="1011" spans="2:16" ht="13">
      <c r="B1011" s="1586"/>
      <c r="C1011" s="1703"/>
      <c r="D1011" s="1704"/>
      <c r="E1011" s="1705"/>
      <c r="F1011" s="1703"/>
      <c r="G1011" s="1706"/>
      <c r="H1011" s="1706"/>
      <c r="I1011" s="1707"/>
      <c r="J1011" s="1708"/>
      <c r="K1011" s="113"/>
      <c r="L1011" s="1709"/>
      <c r="M1011" s="113"/>
      <c r="N1011" s="1710"/>
      <c r="O1011" s="1358"/>
      <c r="P1011" s="979"/>
    </row>
    <row r="1012" spans="2:16" ht="13">
      <c r="B1012" s="1586"/>
      <c r="C1012" s="1703"/>
      <c r="D1012" s="1704"/>
      <c r="E1012" s="1705"/>
      <c r="F1012" s="1703"/>
      <c r="G1012" s="1706"/>
      <c r="H1012" s="1706"/>
      <c r="I1012" s="1707"/>
      <c r="J1012" s="1708"/>
      <c r="K1012" s="113"/>
      <c r="L1012" s="1709"/>
      <c r="M1012" s="113"/>
      <c r="N1012" s="1710"/>
      <c r="O1012" s="1358"/>
      <c r="P1012" s="979"/>
    </row>
    <row r="1013" spans="2:16" ht="13">
      <c r="B1013" s="1586"/>
      <c r="C1013" s="1703"/>
      <c r="D1013" s="1704"/>
      <c r="E1013" s="1705"/>
      <c r="F1013" s="1703"/>
      <c r="G1013" s="1706"/>
      <c r="H1013" s="1706"/>
      <c r="I1013" s="1707"/>
      <c r="J1013" s="1708"/>
      <c r="K1013" s="113"/>
      <c r="L1013" s="1709"/>
      <c r="M1013" s="113"/>
      <c r="N1013" s="1710"/>
      <c r="O1013" s="1358"/>
      <c r="P1013" s="979"/>
    </row>
    <row r="1014" spans="2:16" ht="13">
      <c r="B1014" s="1586"/>
      <c r="C1014" s="1703"/>
      <c r="D1014" s="1704"/>
      <c r="E1014" s="1705"/>
      <c r="F1014" s="1703"/>
      <c r="G1014" s="1706"/>
      <c r="H1014" s="1706"/>
      <c r="I1014" s="1707"/>
      <c r="J1014" s="1708"/>
      <c r="K1014" s="113"/>
      <c r="L1014" s="1709"/>
      <c r="M1014" s="113"/>
      <c r="N1014" s="1710"/>
      <c r="O1014" s="1358"/>
      <c r="P1014" s="979"/>
    </row>
    <row r="1015" spans="2:16" ht="13">
      <c r="B1015" s="1586"/>
      <c r="C1015" s="1703"/>
      <c r="D1015" s="1704"/>
      <c r="E1015" s="1705"/>
      <c r="F1015" s="1703"/>
      <c r="G1015" s="1706"/>
      <c r="H1015" s="1706"/>
      <c r="I1015" s="1707"/>
      <c r="J1015" s="1708"/>
      <c r="K1015" s="113"/>
      <c r="L1015" s="1709"/>
      <c r="M1015" s="113"/>
      <c r="N1015" s="1710"/>
      <c r="O1015" s="1358"/>
      <c r="P1015" s="979"/>
    </row>
    <row r="1016" spans="2:16" ht="13">
      <c r="B1016" s="1586"/>
      <c r="C1016" s="1703"/>
      <c r="D1016" s="1704"/>
      <c r="E1016" s="1705"/>
      <c r="F1016" s="1703"/>
      <c r="G1016" s="1706"/>
      <c r="H1016" s="1706"/>
      <c r="I1016" s="1707"/>
      <c r="J1016" s="1708"/>
      <c r="K1016" s="113"/>
      <c r="L1016" s="1709"/>
      <c r="M1016" s="113"/>
      <c r="N1016" s="1710"/>
      <c r="O1016" s="1358"/>
      <c r="P1016" s="979"/>
    </row>
    <row r="1017" spans="2:16" ht="13">
      <c r="B1017" s="1586"/>
      <c r="C1017" s="1703"/>
      <c r="D1017" s="1704"/>
      <c r="E1017" s="1705"/>
      <c r="F1017" s="1703"/>
      <c r="G1017" s="1706"/>
      <c r="H1017" s="1706"/>
      <c r="I1017" s="1707"/>
      <c r="J1017" s="1708"/>
      <c r="K1017" s="113"/>
      <c r="L1017" s="1709"/>
      <c r="M1017" s="113"/>
      <c r="N1017" s="1710"/>
      <c r="O1017" s="1358"/>
      <c r="P1017" s="979"/>
    </row>
    <row r="1018" spans="2:16" ht="13">
      <c r="B1018" s="1586"/>
      <c r="C1018" s="1703"/>
      <c r="D1018" s="1704"/>
      <c r="E1018" s="1705"/>
      <c r="F1018" s="1703"/>
      <c r="G1018" s="1706"/>
      <c r="H1018" s="1706"/>
      <c r="I1018" s="1707"/>
      <c r="J1018" s="1708"/>
      <c r="K1018" s="113"/>
      <c r="L1018" s="1709"/>
      <c r="M1018" s="113"/>
      <c r="N1018" s="1710"/>
      <c r="O1018" s="1358"/>
      <c r="P1018" s="979"/>
    </row>
    <row r="1019" spans="2:16" ht="13">
      <c r="B1019" s="1586"/>
      <c r="C1019" s="1703"/>
      <c r="D1019" s="1704"/>
      <c r="E1019" s="1705"/>
      <c r="F1019" s="1703"/>
      <c r="G1019" s="1706"/>
      <c r="H1019" s="1706"/>
      <c r="I1019" s="1707"/>
      <c r="J1019" s="1708"/>
      <c r="K1019" s="113"/>
      <c r="L1019" s="1709"/>
      <c r="M1019" s="113"/>
      <c r="N1019" s="1710"/>
      <c r="O1019" s="1358"/>
      <c r="P1019" s="979"/>
    </row>
    <row r="1020" spans="2:16" ht="13">
      <c r="B1020" s="1586"/>
      <c r="C1020" s="1703"/>
      <c r="D1020" s="1704"/>
      <c r="E1020" s="1705"/>
      <c r="F1020" s="1703"/>
      <c r="G1020" s="1706"/>
      <c r="H1020" s="1706"/>
      <c r="I1020" s="1707"/>
      <c r="J1020" s="1708"/>
      <c r="K1020" s="113"/>
      <c r="L1020" s="1709"/>
      <c r="M1020" s="113"/>
      <c r="N1020" s="1710"/>
      <c r="O1020" s="1358"/>
      <c r="P1020" s="979"/>
    </row>
    <row r="1021" spans="2:16" ht="13">
      <c r="B1021" s="1586"/>
      <c r="C1021" s="1703"/>
      <c r="D1021" s="1704"/>
      <c r="E1021" s="1705"/>
      <c r="F1021" s="1703"/>
      <c r="G1021" s="1706"/>
      <c r="H1021" s="1706"/>
      <c r="I1021" s="1707"/>
      <c r="J1021" s="1708"/>
      <c r="K1021" s="113"/>
      <c r="L1021" s="1709"/>
      <c r="M1021" s="113"/>
      <c r="N1021" s="1710"/>
      <c r="O1021" s="1358"/>
      <c r="P1021" s="979"/>
    </row>
    <row r="1022" spans="2:16" ht="13">
      <c r="B1022" s="1586"/>
      <c r="C1022" s="1703"/>
      <c r="D1022" s="1704"/>
      <c r="E1022" s="1705"/>
      <c r="F1022" s="1703"/>
      <c r="G1022" s="1706"/>
      <c r="H1022" s="1706"/>
      <c r="I1022" s="1707"/>
      <c r="J1022" s="1708"/>
      <c r="K1022" s="113"/>
      <c r="L1022" s="1709"/>
      <c r="M1022" s="113"/>
      <c r="N1022" s="1710"/>
      <c r="O1022" s="1358"/>
      <c r="P1022" s="979"/>
    </row>
    <row r="1023" spans="2:16" ht="13">
      <c r="B1023" s="1586"/>
      <c r="C1023" s="1703"/>
      <c r="D1023" s="1704"/>
      <c r="E1023" s="1705"/>
      <c r="F1023" s="1703"/>
      <c r="G1023" s="1706"/>
      <c r="H1023" s="1706"/>
      <c r="I1023" s="1707"/>
      <c r="J1023" s="1708"/>
      <c r="K1023" s="113"/>
      <c r="L1023" s="1709"/>
      <c r="M1023" s="113"/>
      <c r="N1023" s="1710"/>
      <c r="O1023" s="1358"/>
      <c r="P1023" s="979"/>
    </row>
    <row r="1024" spans="2:16" ht="13">
      <c r="B1024" s="1586"/>
      <c r="C1024" s="1703"/>
      <c r="D1024" s="1704"/>
      <c r="E1024" s="1705"/>
      <c r="F1024" s="1703"/>
      <c r="G1024" s="1706"/>
      <c r="H1024" s="1706"/>
      <c r="I1024" s="1707"/>
      <c r="J1024" s="1708"/>
      <c r="K1024" s="113"/>
      <c r="L1024" s="1709"/>
      <c r="M1024" s="113"/>
      <c r="N1024" s="1710"/>
      <c r="O1024" s="1358"/>
      <c r="P1024" s="979"/>
    </row>
    <row r="1025" spans="2:16" ht="13">
      <c r="B1025" s="1586"/>
      <c r="C1025" s="1703"/>
      <c r="D1025" s="1704"/>
      <c r="E1025" s="1705"/>
      <c r="F1025" s="1703"/>
      <c r="G1025" s="1706"/>
      <c r="H1025" s="1706"/>
      <c r="I1025" s="1707"/>
      <c r="J1025" s="1708"/>
      <c r="K1025" s="113"/>
      <c r="L1025" s="1709"/>
      <c r="M1025" s="113"/>
      <c r="N1025" s="1710"/>
      <c r="O1025" s="1358"/>
      <c r="P1025" s="979"/>
    </row>
    <row r="1026" spans="2:16" ht="13">
      <c r="B1026" s="1586"/>
      <c r="C1026" s="1703"/>
      <c r="D1026" s="1704"/>
      <c r="E1026" s="1705"/>
      <c r="F1026" s="1703"/>
      <c r="G1026" s="1706"/>
      <c r="H1026" s="1706"/>
      <c r="I1026" s="1707"/>
      <c r="J1026" s="1708"/>
      <c r="K1026" s="113"/>
      <c r="L1026" s="1709"/>
      <c r="M1026" s="113"/>
      <c r="N1026" s="1710"/>
      <c r="O1026" s="1358"/>
      <c r="P1026" s="979"/>
    </row>
    <row r="1027" spans="2:16" ht="13">
      <c r="B1027" s="1586"/>
      <c r="C1027" s="1703"/>
      <c r="D1027" s="1704"/>
      <c r="E1027" s="1705"/>
      <c r="F1027" s="1703"/>
      <c r="G1027" s="1706"/>
      <c r="H1027" s="1706"/>
      <c r="I1027" s="1707"/>
      <c r="J1027" s="1708"/>
      <c r="K1027" s="113"/>
      <c r="L1027" s="1709"/>
      <c r="M1027" s="113"/>
      <c r="N1027" s="1710"/>
      <c r="O1027" s="1358"/>
      <c r="P1027" s="979"/>
    </row>
    <row r="1028" spans="2:16" ht="13">
      <c r="B1028" s="1586"/>
      <c r="C1028" s="1703"/>
      <c r="D1028" s="1704"/>
      <c r="E1028" s="1705"/>
      <c r="F1028" s="1703"/>
      <c r="G1028" s="1706"/>
      <c r="H1028" s="1706"/>
      <c r="I1028" s="1707"/>
      <c r="J1028" s="1708"/>
      <c r="K1028" s="113"/>
      <c r="L1028" s="1709"/>
      <c r="M1028" s="113"/>
      <c r="N1028" s="1710"/>
      <c r="O1028" s="1358"/>
      <c r="P1028" s="979"/>
    </row>
    <row r="1029" spans="2:16" ht="13">
      <c r="B1029" s="1586"/>
      <c r="C1029" s="1703"/>
      <c r="D1029" s="1704"/>
      <c r="E1029" s="1705"/>
      <c r="F1029" s="1703"/>
      <c r="G1029" s="1706"/>
      <c r="H1029" s="1706"/>
      <c r="I1029" s="1707"/>
      <c r="J1029" s="1708"/>
      <c r="K1029" s="113"/>
      <c r="L1029" s="1709"/>
      <c r="M1029" s="113"/>
      <c r="N1029" s="1710"/>
      <c r="O1029" s="1358"/>
      <c r="P1029" s="979"/>
    </row>
    <row r="1030" spans="2:16" ht="13">
      <c r="B1030" s="1586"/>
      <c r="C1030" s="1703"/>
      <c r="D1030" s="1704"/>
      <c r="E1030" s="1705"/>
      <c r="F1030" s="1703"/>
      <c r="G1030" s="1706"/>
      <c r="H1030" s="1706"/>
      <c r="I1030" s="1707"/>
      <c r="J1030" s="1708"/>
      <c r="K1030" s="113"/>
      <c r="L1030" s="1709"/>
      <c r="M1030" s="113"/>
      <c r="N1030" s="1710"/>
      <c r="O1030" s="1358"/>
      <c r="P1030" s="979"/>
    </row>
    <row r="1031" spans="2:16" ht="13">
      <c r="B1031" s="1586"/>
      <c r="C1031" s="1703"/>
      <c r="D1031" s="1704"/>
      <c r="E1031" s="1705"/>
      <c r="F1031" s="1703"/>
      <c r="G1031" s="1706"/>
      <c r="H1031" s="1706"/>
      <c r="I1031" s="1707"/>
      <c r="J1031" s="1708"/>
      <c r="K1031" s="113"/>
      <c r="L1031" s="1709"/>
      <c r="M1031" s="113"/>
      <c r="N1031" s="1710"/>
      <c r="O1031" s="1358"/>
      <c r="P1031" s="979"/>
    </row>
    <row r="1032" spans="2:16" ht="13">
      <c r="B1032" s="1586"/>
      <c r="C1032" s="1703"/>
      <c r="D1032" s="1704"/>
      <c r="E1032" s="1705"/>
      <c r="F1032" s="1703"/>
      <c r="G1032" s="1706"/>
      <c r="H1032" s="1706"/>
      <c r="I1032" s="1707"/>
      <c r="J1032" s="1708"/>
      <c r="K1032" s="113"/>
      <c r="L1032" s="1709"/>
      <c r="M1032" s="113"/>
      <c r="N1032" s="1710"/>
      <c r="O1032" s="1358"/>
      <c r="P1032" s="979"/>
    </row>
    <row r="1033" spans="2:16" ht="13">
      <c r="B1033" s="1586"/>
      <c r="C1033" s="1703"/>
      <c r="D1033" s="1704"/>
      <c r="E1033" s="1705"/>
      <c r="F1033" s="1703"/>
      <c r="G1033" s="1706"/>
      <c r="H1033" s="1706"/>
      <c r="I1033" s="1707"/>
      <c r="J1033" s="1708"/>
      <c r="K1033" s="113"/>
      <c r="L1033" s="1709"/>
      <c r="M1033" s="113"/>
      <c r="N1033" s="1710"/>
      <c r="O1033" s="1358"/>
      <c r="P1033" s="979"/>
    </row>
    <row r="1034" spans="2:16" ht="13">
      <c r="B1034" s="1586"/>
      <c r="C1034" s="1703"/>
      <c r="D1034" s="1704"/>
      <c r="E1034" s="1705"/>
      <c r="F1034" s="1703"/>
      <c r="G1034" s="1706"/>
      <c r="H1034" s="1706"/>
      <c r="I1034" s="1707"/>
      <c r="J1034" s="1708"/>
      <c r="K1034" s="113"/>
      <c r="L1034" s="1709"/>
      <c r="M1034" s="113"/>
      <c r="N1034" s="1710"/>
      <c r="O1034" s="1358"/>
      <c r="P1034" s="979"/>
    </row>
    <row r="1035" spans="2:16" ht="13">
      <c r="B1035" s="1586"/>
      <c r="C1035" s="1703"/>
      <c r="D1035" s="1704"/>
      <c r="E1035" s="1705"/>
      <c r="F1035" s="1703"/>
      <c r="G1035" s="1706"/>
      <c r="H1035" s="1706"/>
      <c r="I1035" s="1707"/>
      <c r="J1035" s="1708"/>
      <c r="K1035" s="113"/>
      <c r="L1035" s="1709"/>
      <c r="M1035" s="113"/>
      <c r="N1035" s="1710"/>
      <c r="O1035" s="1358"/>
      <c r="P1035" s="979"/>
    </row>
    <row r="1036" spans="2:16" ht="13">
      <c r="B1036" s="1586"/>
      <c r="C1036" s="1703"/>
      <c r="D1036" s="1704"/>
      <c r="E1036" s="1705"/>
      <c r="F1036" s="1703"/>
      <c r="G1036" s="1706"/>
      <c r="H1036" s="1706"/>
      <c r="I1036" s="1707"/>
      <c r="J1036" s="1708"/>
      <c r="K1036" s="113"/>
      <c r="L1036" s="1709"/>
      <c r="M1036" s="113"/>
      <c r="N1036" s="1710"/>
      <c r="O1036" s="1358"/>
      <c r="P1036" s="979"/>
    </row>
    <row r="1037" spans="2:16" ht="13">
      <c r="B1037" s="1586"/>
      <c r="C1037" s="1703"/>
      <c r="D1037" s="1704"/>
      <c r="E1037" s="1705"/>
      <c r="F1037" s="1703"/>
      <c r="G1037" s="1706"/>
      <c r="H1037" s="1706"/>
      <c r="I1037" s="1707"/>
      <c r="J1037" s="1708"/>
      <c r="K1037" s="113"/>
      <c r="L1037" s="1709"/>
      <c r="M1037" s="113"/>
      <c r="N1037" s="1710"/>
      <c r="O1037" s="1358"/>
      <c r="P1037" s="979"/>
    </row>
    <row r="1038" spans="2:16" ht="13">
      <c r="B1038" s="1586"/>
      <c r="C1038" s="1703"/>
      <c r="D1038" s="1704"/>
      <c r="E1038" s="1705"/>
      <c r="F1038" s="1703"/>
      <c r="G1038" s="1706"/>
      <c r="H1038" s="1706"/>
      <c r="I1038" s="1707"/>
      <c r="J1038" s="1708"/>
      <c r="K1038" s="113"/>
      <c r="L1038" s="1709"/>
      <c r="M1038" s="113"/>
      <c r="N1038" s="1710"/>
      <c r="O1038" s="1358"/>
      <c r="P1038" s="979"/>
    </row>
    <row r="1039" spans="2:16" ht="13">
      <c r="B1039" s="1586"/>
      <c r="C1039" s="1703"/>
      <c r="D1039" s="1704"/>
      <c r="E1039" s="1705"/>
      <c r="F1039" s="1703"/>
      <c r="G1039" s="1706"/>
      <c r="H1039" s="1706"/>
      <c r="I1039" s="1707"/>
      <c r="J1039" s="1708"/>
      <c r="K1039" s="113"/>
      <c r="L1039" s="1709"/>
      <c r="M1039" s="113"/>
      <c r="N1039" s="1710"/>
      <c r="O1039" s="1358"/>
      <c r="P1039" s="979"/>
    </row>
    <row r="1040" spans="2:16" ht="13">
      <c r="B1040" s="1586"/>
      <c r="C1040" s="1703"/>
      <c r="D1040" s="1704"/>
      <c r="E1040" s="1705"/>
      <c r="F1040" s="1703"/>
      <c r="G1040" s="1706"/>
      <c r="H1040" s="1706"/>
      <c r="I1040" s="1707"/>
      <c r="J1040" s="1708"/>
      <c r="K1040" s="113"/>
      <c r="L1040" s="1709"/>
      <c r="M1040" s="113"/>
      <c r="N1040" s="1710"/>
      <c r="O1040" s="1358"/>
      <c r="P1040" s="979"/>
    </row>
    <row r="1041" spans="2:16" ht="13">
      <c r="B1041" s="1586"/>
      <c r="C1041" s="1703"/>
      <c r="D1041" s="1704"/>
      <c r="E1041" s="1705"/>
      <c r="F1041" s="1703"/>
      <c r="G1041" s="1706"/>
      <c r="H1041" s="1706"/>
      <c r="I1041" s="1707"/>
      <c r="J1041" s="1708"/>
      <c r="K1041" s="113"/>
      <c r="L1041" s="1709"/>
      <c r="M1041" s="113"/>
      <c r="N1041" s="1710"/>
      <c r="O1041" s="1358"/>
      <c r="P1041" s="979"/>
    </row>
    <row r="1042" spans="2:16" ht="13">
      <c r="B1042" s="1586"/>
      <c r="C1042" s="1703"/>
      <c r="D1042" s="1704"/>
      <c r="E1042" s="1705"/>
      <c r="F1042" s="1703"/>
      <c r="G1042" s="1706"/>
      <c r="H1042" s="1706"/>
      <c r="I1042" s="1707"/>
      <c r="J1042" s="1708"/>
      <c r="K1042" s="113"/>
      <c r="L1042" s="1709"/>
      <c r="M1042" s="113"/>
      <c r="N1042" s="1710"/>
      <c r="O1042" s="1358"/>
      <c r="P1042" s="979"/>
    </row>
    <row r="1043" spans="2:16" ht="13">
      <c r="B1043" s="1586"/>
      <c r="C1043" s="1703"/>
      <c r="D1043" s="1704"/>
      <c r="E1043" s="1705"/>
      <c r="F1043" s="1703"/>
      <c r="G1043" s="1706"/>
      <c r="H1043" s="1706"/>
      <c r="I1043" s="1707"/>
      <c r="J1043" s="1708"/>
      <c r="K1043" s="113"/>
      <c r="L1043" s="1709"/>
      <c r="M1043" s="113"/>
      <c r="N1043" s="1710"/>
      <c r="O1043" s="1358"/>
      <c r="P1043" s="979"/>
    </row>
    <row r="1044" spans="2:16" ht="13">
      <c r="B1044" s="1586"/>
      <c r="C1044" s="1703"/>
      <c r="D1044" s="1704"/>
      <c r="E1044" s="1705"/>
      <c r="F1044" s="1703"/>
      <c r="G1044" s="1706"/>
      <c r="H1044" s="1706"/>
      <c r="I1044" s="1707"/>
      <c r="J1044" s="1708"/>
      <c r="K1044" s="113"/>
      <c r="L1044" s="1709"/>
      <c r="M1044" s="113"/>
      <c r="N1044" s="1710"/>
      <c r="O1044" s="1358"/>
      <c r="P1044" s="979"/>
    </row>
    <row r="1045" spans="2:16" ht="13">
      <c r="B1045" s="1586"/>
      <c r="C1045" s="1703"/>
      <c r="D1045" s="1704"/>
      <c r="E1045" s="1705"/>
      <c r="F1045" s="1703"/>
      <c r="G1045" s="1706"/>
      <c r="H1045" s="1706"/>
      <c r="I1045" s="1707"/>
      <c r="J1045" s="1708"/>
      <c r="K1045" s="113"/>
      <c r="L1045" s="1709"/>
      <c r="M1045" s="113"/>
      <c r="N1045" s="1710"/>
      <c r="O1045" s="1358"/>
      <c r="P1045" s="979"/>
    </row>
    <row r="1046" spans="2:16" ht="13">
      <c r="B1046" s="1586"/>
      <c r="C1046" s="1703"/>
      <c r="D1046" s="1704"/>
      <c r="E1046" s="1705"/>
      <c r="F1046" s="1703"/>
      <c r="G1046" s="1706"/>
      <c r="H1046" s="1706"/>
      <c r="I1046" s="1707"/>
      <c r="J1046" s="1708"/>
      <c r="K1046" s="113"/>
      <c r="L1046" s="1709"/>
      <c r="M1046" s="113"/>
      <c r="N1046" s="1710"/>
      <c r="O1046" s="1358"/>
      <c r="P1046" s="979"/>
    </row>
    <row r="1047" spans="2:16" ht="13">
      <c r="B1047" s="1586"/>
      <c r="C1047" s="1703"/>
      <c r="D1047" s="1704"/>
      <c r="E1047" s="1705"/>
      <c r="F1047" s="1703"/>
      <c r="G1047" s="1706"/>
      <c r="H1047" s="1706"/>
      <c r="I1047" s="1707"/>
      <c r="J1047" s="1708"/>
      <c r="K1047" s="113"/>
      <c r="L1047" s="1709"/>
      <c r="M1047" s="113"/>
      <c r="N1047" s="1710"/>
      <c r="O1047" s="1358"/>
      <c r="P1047" s="979"/>
    </row>
    <row r="1048" spans="2:16" ht="13">
      <c r="B1048" s="1586"/>
      <c r="C1048" s="1703"/>
      <c r="D1048" s="1704"/>
      <c r="E1048" s="1705"/>
      <c r="F1048" s="1703"/>
      <c r="G1048" s="1706"/>
      <c r="H1048" s="1706"/>
      <c r="I1048" s="1707"/>
      <c r="J1048" s="1708"/>
      <c r="K1048" s="113"/>
      <c r="L1048" s="1709"/>
      <c r="M1048" s="113"/>
      <c r="N1048" s="1710"/>
      <c r="O1048" s="1358"/>
      <c r="P1048" s="979"/>
    </row>
    <row r="1049" spans="2:16" ht="13">
      <c r="B1049" s="1586"/>
      <c r="C1049" s="1703"/>
      <c r="D1049" s="1704"/>
      <c r="E1049" s="1705"/>
      <c r="F1049" s="1703"/>
      <c r="G1049" s="1706"/>
      <c r="H1049" s="1706"/>
      <c r="I1049" s="1707"/>
      <c r="J1049" s="1708"/>
      <c r="K1049" s="113"/>
      <c r="L1049" s="1709"/>
      <c r="M1049" s="113"/>
      <c r="N1049" s="1710"/>
      <c r="O1049" s="1358"/>
      <c r="P1049" s="979"/>
    </row>
    <row r="1050" spans="2:16" ht="13">
      <c r="B1050" s="1586"/>
      <c r="C1050" s="1703"/>
      <c r="D1050" s="1704"/>
      <c r="E1050" s="1705"/>
      <c r="F1050" s="1703"/>
      <c r="G1050" s="1706"/>
      <c r="H1050" s="1706"/>
      <c r="I1050" s="1707"/>
      <c r="J1050" s="1708"/>
      <c r="K1050" s="113"/>
      <c r="L1050" s="1709"/>
      <c r="M1050" s="113"/>
      <c r="N1050" s="1710"/>
      <c r="O1050" s="1358"/>
      <c r="P1050" s="979"/>
    </row>
    <row r="1051" spans="2:16" ht="13">
      <c r="B1051" s="1586"/>
      <c r="C1051" s="1703"/>
      <c r="D1051" s="1704"/>
      <c r="E1051" s="1705"/>
      <c r="F1051" s="1703"/>
      <c r="G1051" s="1706"/>
      <c r="H1051" s="1706"/>
      <c r="I1051" s="1707"/>
      <c r="J1051" s="1708"/>
      <c r="K1051" s="113"/>
      <c r="L1051" s="1709"/>
      <c r="M1051" s="113"/>
      <c r="N1051" s="1710"/>
      <c r="O1051" s="1358"/>
      <c r="P1051" s="979"/>
    </row>
    <row r="1052" spans="2:16" ht="13">
      <c r="B1052" s="1586"/>
      <c r="C1052" s="1703"/>
      <c r="D1052" s="1704"/>
      <c r="E1052" s="1705"/>
      <c r="F1052" s="1703"/>
      <c r="G1052" s="1706"/>
      <c r="H1052" s="1706"/>
      <c r="I1052" s="1707"/>
      <c r="J1052" s="1708"/>
      <c r="K1052" s="113"/>
      <c r="L1052" s="1709"/>
      <c r="M1052" s="113"/>
      <c r="N1052" s="1710"/>
      <c r="O1052" s="1358"/>
      <c r="P1052" s="979"/>
    </row>
    <row r="1053" spans="2:16" ht="13">
      <c r="B1053" s="1586"/>
      <c r="C1053" s="1703"/>
      <c r="D1053" s="1704"/>
      <c r="E1053" s="1705"/>
      <c r="F1053" s="1703"/>
      <c r="G1053" s="1706"/>
      <c r="H1053" s="1706"/>
      <c r="I1053" s="1707"/>
      <c r="J1053" s="1708"/>
      <c r="K1053" s="113"/>
      <c r="L1053" s="1709"/>
      <c r="M1053" s="113"/>
      <c r="N1053" s="1710"/>
      <c r="O1053" s="1358"/>
      <c r="P1053" s="979"/>
    </row>
    <row r="1054" spans="2:16" ht="13">
      <c r="B1054" s="1586"/>
      <c r="C1054" s="1703"/>
      <c r="D1054" s="1704"/>
      <c r="E1054" s="1705"/>
      <c r="F1054" s="1703"/>
      <c r="G1054" s="1706"/>
      <c r="H1054" s="1706"/>
      <c r="I1054" s="1707"/>
      <c r="J1054" s="1708"/>
      <c r="K1054" s="113"/>
      <c r="L1054" s="1709"/>
      <c r="M1054" s="113"/>
      <c r="N1054" s="1710"/>
      <c r="O1054" s="1358"/>
      <c r="P1054" s="979"/>
    </row>
    <row r="1055" spans="2:16" ht="13">
      <c r="B1055" s="1586"/>
      <c r="C1055" s="1703"/>
      <c r="D1055" s="1704"/>
      <c r="E1055" s="1705"/>
      <c r="F1055" s="1703"/>
      <c r="G1055" s="1706"/>
      <c r="H1055" s="1706"/>
      <c r="I1055" s="1707"/>
      <c r="J1055" s="1708"/>
      <c r="K1055" s="113"/>
      <c r="L1055" s="1709"/>
      <c r="M1055" s="113"/>
      <c r="N1055" s="1710"/>
      <c r="O1055" s="1358"/>
      <c r="P1055" s="979"/>
    </row>
    <row r="1056" spans="2:16" ht="13">
      <c r="B1056" s="1586"/>
      <c r="C1056" s="1703"/>
      <c r="D1056" s="1704"/>
      <c r="E1056" s="1705"/>
      <c r="F1056" s="1703"/>
      <c r="G1056" s="1706"/>
      <c r="H1056" s="1706"/>
      <c r="I1056" s="1707"/>
      <c r="J1056" s="1708"/>
      <c r="K1056" s="113"/>
      <c r="L1056" s="1709"/>
      <c r="M1056" s="113"/>
      <c r="N1056" s="1710"/>
      <c r="O1056" s="1358"/>
      <c r="P1056" s="979"/>
    </row>
    <row r="1057" spans="2:16" ht="13">
      <c r="B1057" s="1586"/>
      <c r="C1057" s="1703"/>
      <c r="D1057" s="1704"/>
      <c r="E1057" s="1705"/>
      <c r="F1057" s="1703"/>
      <c r="G1057" s="1706"/>
      <c r="H1057" s="1706"/>
      <c r="I1057" s="1707"/>
      <c r="J1057" s="1708"/>
      <c r="K1057" s="113"/>
      <c r="L1057" s="1709"/>
      <c r="M1057" s="113"/>
      <c r="N1057" s="1710"/>
      <c r="O1057" s="1358"/>
      <c r="P1057" s="979"/>
    </row>
    <row r="1058" spans="2:16" ht="13">
      <c r="B1058" s="1586"/>
      <c r="C1058" s="1703"/>
      <c r="D1058" s="1704"/>
      <c r="E1058" s="1705"/>
      <c r="F1058" s="1703"/>
      <c r="G1058" s="1706"/>
      <c r="H1058" s="1706"/>
      <c r="I1058" s="1707"/>
      <c r="J1058" s="1708"/>
      <c r="K1058" s="113"/>
      <c r="L1058" s="1709"/>
      <c r="M1058" s="113"/>
      <c r="N1058" s="1710"/>
      <c r="O1058" s="1358"/>
      <c r="P1058" s="979"/>
    </row>
    <row r="1059" spans="2:16" ht="13">
      <c r="B1059" s="1586"/>
      <c r="C1059" s="1703"/>
      <c r="D1059" s="1704"/>
      <c r="E1059" s="1705"/>
      <c r="F1059" s="1703"/>
      <c r="G1059" s="1706"/>
      <c r="H1059" s="1706"/>
      <c r="I1059" s="1707"/>
      <c r="J1059" s="1708"/>
      <c r="K1059" s="113"/>
      <c r="L1059" s="1709"/>
      <c r="M1059" s="113"/>
      <c r="N1059" s="1710"/>
      <c r="O1059" s="1358"/>
      <c r="P1059" s="979"/>
    </row>
    <row r="1060" spans="2:16" ht="13">
      <c r="B1060" s="1586"/>
      <c r="C1060" s="1703"/>
      <c r="D1060" s="1704"/>
      <c r="E1060" s="1705"/>
      <c r="F1060" s="1703"/>
      <c r="G1060" s="1706"/>
      <c r="H1060" s="1706"/>
      <c r="I1060" s="1707"/>
      <c r="J1060" s="1708"/>
      <c r="K1060" s="113"/>
      <c r="L1060" s="1709"/>
      <c r="M1060" s="113"/>
      <c r="N1060" s="1710"/>
      <c r="O1060" s="1358"/>
      <c r="P1060" s="979"/>
    </row>
    <row r="1061" spans="2:16" ht="13">
      <c r="B1061" s="1586"/>
      <c r="C1061" s="1703"/>
      <c r="D1061" s="1704"/>
      <c r="E1061" s="1705"/>
      <c r="F1061" s="1703"/>
      <c r="G1061" s="1706"/>
      <c r="H1061" s="1706"/>
      <c r="I1061" s="1707"/>
      <c r="J1061" s="1708"/>
      <c r="K1061" s="113"/>
      <c r="L1061" s="1709"/>
      <c r="M1061" s="113"/>
      <c r="N1061" s="1710"/>
      <c r="O1061" s="1358"/>
      <c r="P1061" s="979"/>
    </row>
    <row r="1062" spans="2:16" ht="13">
      <c r="B1062" s="1586"/>
      <c r="C1062" s="1703"/>
      <c r="D1062" s="1704"/>
      <c r="E1062" s="1705"/>
      <c r="F1062" s="1703"/>
      <c r="G1062" s="1706"/>
      <c r="H1062" s="1706"/>
      <c r="I1062" s="1707"/>
      <c r="J1062" s="1708"/>
      <c r="K1062" s="113"/>
      <c r="L1062" s="1709"/>
      <c r="M1062" s="113"/>
      <c r="N1062" s="1710"/>
      <c r="O1062" s="1358"/>
      <c r="P1062" s="979"/>
    </row>
    <row r="1063" spans="2:16" ht="13">
      <c r="B1063" s="1586"/>
      <c r="C1063" s="1703"/>
      <c r="D1063" s="1704"/>
      <c r="E1063" s="1705"/>
      <c r="F1063" s="1703"/>
      <c r="G1063" s="1706"/>
      <c r="H1063" s="1706"/>
      <c r="I1063" s="1707"/>
      <c r="J1063" s="1708"/>
      <c r="K1063" s="113"/>
      <c r="L1063" s="1709"/>
      <c r="M1063" s="113"/>
      <c r="N1063" s="1710"/>
      <c r="O1063" s="1358"/>
      <c r="P1063" s="979"/>
    </row>
    <row r="1064" spans="2:16" ht="13">
      <c r="B1064" s="1586"/>
      <c r="C1064" s="1703"/>
      <c r="D1064" s="1704"/>
      <c r="E1064" s="1705"/>
      <c r="F1064" s="1703"/>
      <c r="G1064" s="1706"/>
      <c r="H1064" s="1706"/>
      <c r="I1064" s="1707"/>
      <c r="J1064" s="1708"/>
      <c r="K1064" s="113"/>
      <c r="L1064" s="1709"/>
      <c r="M1064" s="113"/>
      <c r="N1064" s="1710"/>
      <c r="O1064" s="1358"/>
      <c r="P1064" s="979"/>
    </row>
    <row r="1065" spans="2:16" ht="13">
      <c r="B1065" s="1586"/>
      <c r="C1065" s="1703"/>
      <c r="D1065" s="1704"/>
      <c r="E1065" s="1705"/>
      <c r="F1065" s="1703"/>
      <c r="G1065" s="1706"/>
      <c r="H1065" s="1706"/>
      <c r="I1065" s="1707"/>
      <c r="J1065" s="1708"/>
      <c r="K1065" s="113"/>
      <c r="L1065" s="1709"/>
      <c r="M1065" s="113"/>
      <c r="N1065" s="1710"/>
      <c r="O1065" s="1358"/>
      <c r="P1065" s="979"/>
    </row>
    <row r="1066" spans="2:16" ht="13">
      <c r="B1066" s="1586"/>
      <c r="C1066" s="1703"/>
      <c r="D1066" s="1704"/>
      <c r="E1066" s="1705"/>
      <c r="F1066" s="1703"/>
      <c r="G1066" s="1706"/>
      <c r="H1066" s="1706"/>
      <c r="I1066" s="1707"/>
      <c r="J1066" s="1708"/>
      <c r="K1066" s="113"/>
      <c r="L1066" s="1709"/>
      <c r="M1066" s="113"/>
      <c r="N1066" s="1710"/>
      <c r="O1066" s="1358"/>
      <c r="P1066" s="979"/>
    </row>
    <row r="1067" spans="2:16" ht="13">
      <c r="B1067" s="1586"/>
      <c r="C1067" s="1703"/>
      <c r="D1067" s="1704"/>
      <c r="E1067" s="1705"/>
      <c r="F1067" s="1703"/>
      <c r="G1067" s="1706"/>
      <c r="H1067" s="1706"/>
      <c r="I1067" s="1707"/>
      <c r="J1067" s="1708"/>
      <c r="K1067" s="113"/>
      <c r="L1067" s="1709"/>
      <c r="M1067" s="113"/>
      <c r="N1067" s="1710"/>
      <c r="O1067" s="1358"/>
      <c r="P1067" s="979"/>
    </row>
    <row r="1068" spans="2:16" ht="13">
      <c r="B1068" s="1586"/>
      <c r="C1068" s="1703"/>
      <c r="D1068" s="1704"/>
      <c r="E1068" s="1705"/>
      <c r="F1068" s="1703"/>
      <c r="G1068" s="1706"/>
      <c r="H1068" s="1706"/>
      <c r="I1068" s="1707"/>
      <c r="J1068" s="1708"/>
      <c r="K1068" s="113"/>
      <c r="L1068" s="1709"/>
      <c r="M1068" s="113"/>
      <c r="N1068" s="1710"/>
      <c r="O1068" s="1358"/>
      <c r="P1068" s="979"/>
    </row>
    <row r="1069" spans="2:16" ht="13">
      <c r="B1069" s="1586"/>
      <c r="C1069" s="1703"/>
      <c r="D1069" s="1704"/>
      <c r="E1069" s="1705"/>
      <c r="F1069" s="1703"/>
      <c r="G1069" s="1706"/>
      <c r="H1069" s="1706"/>
      <c r="I1069" s="1707"/>
      <c r="J1069" s="1708"/>
      <c r="K1069" s="113"/>
      <c r="L1069" s="1709"/>
      <c r="M1069" s="113"/>
      <c r="N1069" s="1710"/>
      <c r="O1069" s="1358"/>
      <c r="P1069" s="979"/>
    </row>
    <row r="1070" spans="2:16" ht="13">
      <c r="B1070" s="1586"/>
      <c r="C1070" s="1703"/>
      <c r="D1070" s="1704"/>
      <c r="E1070" s="1705"/>
      <c r="F1070" s="1703"/>
      <c r="G1070" s="1706"/>
      <c r="H1070" s="1706"/>
      <c r="I1070" s="1707"/>
      <c r="J1070" s="1708"/>
      <c r="K1070" s="113"/>
      <c r="L1070" s="1709"/>
      <c r="M1070" s="113"/>
      <c r="N1070" s="1710"/>
      <c r="O1070" s="1358"/>
      <c r="P1070" s="979"/>
    </row>
    <row r="1071" spans="2:16" ht="13">
      <c r="B1071" s="1586"/>
      <c r="C1071" s="1703"/>
      <c r="D1071" s="1704"/>
      <c r="E1071" s="1705"/>
      <c r="F1071" s="1703"/>
      <c r="G1071" s="1706"/>
      <c r="H1071" s="1706"/>
      <c r="I1071" s="1707"/>
      <c r="J1071" s="1708"/>
      <c r="K1071" s="113"/>
      <c r="L1071" s="1709"/>
      <c r="M1071" s="113"/>
      <c r="N1071" s="1710"/>
      <c r="O1071" s="1358"/>
      <c r="P1071" s="979"/>
    </row>
    <row r="1072" spans="2:16" ht="13">
      <c r="B1072" s="1586"/>
      <c r="C1072" s="1703"/>
      <c r="D1072" s="1704"/>
      <c r="E1072" s="1705"/>
      <c r="F1072" s="1703"/>
      <c r="G1072" s="1706"/>
      <c r="H1072" s="1706"/>
      <c r="I1072" s="1707"/>
      <c r="J1072" s="1708"/>
      <c r="K1072" s="113"/>
      <c r="L1072" s="1709"/>
      <c r="M1072" s="113"/>
      <c r="N1072" s="1710"/>
      <c r="O1072" s="1358"/>
      <c r="P1072" s="979"/>
    </row>
    <row r="1073" spans="2:16" ht="13">
      <c r="B1073" s="1586"/>
      <c r="C1073" s="1703"/>
      <c r="D1073" s="1704"/>
      <c r="E1073" s="1705"/>
      <c r="F1073" s="1703"/>
      <c r="G1073" s="1706"/>
      <c r="H1073" s="1706"/>
      <c r="I1073" s="1707"/>
      <c r="J1073" s="1708"/>
      <c r="K1073" s="113"/>
      <c r="L1073" s="1709"/>
      <c r="M1073" s="113"/>
      <c r="N1073" s="1710"/>
      <c r="O1073" s="1358"/>
      <c r="P1073" s="979"/>
    </row>
    <row r="1074" spans="2:16" ht="13">
      <c r="B1074" s="1586"/>
      <c r="C1074" s="1703"/>
      <c r="D1074" s="1704"/>
      <c r="E1074" s="1705"/>
      <c r="F1074" s="1703"/>
      <c r="G1074" s="1706"/>
      <c r="H1074" s="1706"/>
      <c r="I1074" s="1707"/>
      <c r="J1074" s="1708"/>
      <c r="K1074" s="113"/>
      <c r="L1074" s="1709"/>
      <c r="M1074" s="113"/>
      <c r="N1074" s="1710"/>
      <c r="O1074" s="1358"/>
      <c r="P1074" s="979"/>
    </row>
    <row r="1075" spans="2:16" ht="13">
      <c r="B1075" s="1586"/>
      <c r="C1075" s="1703"/>
      <c r="D1075" s="1704"/>
      <c r="E1075" s="1705"/>
      <c r="F1075" s="1703"/>
      <c r="G1075" s="1706"/>
      <c r="H1075" s="1706"/>
      <c r="I1075" s="1707"/>
      <c r="J1075" s="1708"/>
      <c r="K1075" s="113"/>
      <c r="L1075" s="1709"/>
      <c r="M1075" s="113"/>
      <c r="N1075" s="1710"/>
      <c r="O1075" s="1358"/>
      <c r="P1075" s="979"/>
    </row>
    <row r="1076" spans="2:16" ht="13">
      <c r="B1076" s="1586"/>
      <c r="C1076" s="1703"/>
      <c r="D1076" s="1704"/>
      <c r="E1076" s="1705"/>
      <c r="F1076" s="1703"/>
      <c r="G1076" s="1706"/>
      <c r="H1076" s="1706"/>
      <c r="I1076" s="1707"/>
      <c r="J1076" s="1708"/>
      <c r="K1076" s="113"/>
      <c r="L1076" s="1709"/>
      <c r="M1076" s="113"/>
      <c r="N1076" s="1710"/>
      <c r="O1076" s="1358"/>
      <c r="P1076" s="979"/>
    </row>
    <row r="1077" spans="2:16" ht="13">
      <c r="B1077" s="1586"/>
      <c r="C1077" s="1703"/>
      <c r="D1077" s="1704"/>
      <c r="E1077" s="1705"/>
      <c r="F1077" s="1703"/>
      <c r="G1077" s="1706"/>
      <c r="H1077" s="1706"/>
      <c r="I1077" s="1707"/>
      <c r="J1077" s="1708"/>
      <c r="K1077" s="113"/>
      <c r="L1077" s="1709"/>
      <c r="M1077" s="113"/>
      <c r="N1077" s="1710"/>
      <c r="O1077" s="1358"/>
      <c r="P1077" s="979"/>
    </row>
    <row r="1078" spans="2:16" ht="13">
      <c r="B1078" s="1586"/>
      <c r="C1078" s="1703"/>
      <c r="D1078" s="1704"/>
      <c r="E1078" s="1705"/>
      <c r="F1078" s="1703"/>
      <c r="G1078" s="1706"/>
      <c r="H1078" s="1706"/>
      <c r="I1078" s="1707"/>
      <c r="J1078" s="1708"/>
      <c r="K1078" s="113"/>
      <c r="L1078" s="1709"/>
      <c r="M1078" s="113"/>
      <c r="N1078" s="1710"/>
      <c r="O1078" s="1358"/>
      <c r="P1078" s="979"/>
    </row>
    <row r="1079" spans="2:16" ht="13">
      <c r="B1079" s="1586"/>
      <c r="C1079" s="1703"/>
      <c r="D1079" s="1704"/>
      <c r="E1079" s="1705"/>
      <c r="F1079" s="1703"/>
      <c r="G1079" s="1706"/>
      <c r="H1079" s="1706"/>
      <c r="I1079" s="1707"/>
      <c r="J1079" s="1708"/>
      <c r="K1079" s="113"/>
      <c r="L1079" s="1709"/>
      <c r="M1079" s="113"/>
      <c r="N1079" s="1710"/>
      <c r="O1079" s="1358"/>
      <c r="P1079" s="979"/>
    </row>
    <row r="1080" spans="2:16" ht="13">
      <c r="B1080" s="1586"/>
      <c r="C1080" s="1703"/>
      <c r="D1080" s="1704"/>
      <c r="E1080" s="1705"/>
      <c r="F1080" s="1703"/>
      <c r="G1080" s="1706"/>
      <c r="H1080" s="1706"/>
      <c r="I1080" s="1707"/>
      <c r="J1080" s="1708"/>
      <c r="K1080" s="113"/>
      <c r="L1080" s="1709"/>
      <c r="M1080" s="113"/>
      <c r="N1080" s="1710"/>
      <c r="O1080" s="1358"/>
      <c r="P1080" s="979"/>
    </row>
    <row r="1081" spans="2:16" ht="13">
      <c r="B1081" s="1586"/>
      <c r="C1081" s="1703"/>
      <c r="D1081" s="1704"/>
      <c r="E1081" s="1705"/>
      <c r="F1081" s="1703"/>
      <c r="G1081" s="1706"/>
      <c r="H1081" s="1706"/>
      <c r="I1081" s="1707"/>
      <c r="J1081" s="1708"/>
      <c r="K1081" s="113"/>
      <c r="L1081" s="1709"/>
      <c r="M1081" s="113"/>
      <c r="N1081" s="1710"/>
      <c r="O1081" s="1358"/>
      <c r="P1081" s="979"/>
    </row>
    <row r="1082" spans="2:16" ht="13">
      <c r="B1082" s="1586"/>
      <c r="C1082" s="1703"/>
      <c r="D1082" s="1704"/>
      <c r="E1082" s="1705"/>
      <c r="F1082" s="1703"/>
      <c r="G1082" s="1706"/>
      <c r="H1082" s="1706"/>
      <c r="I1082" s="1707"/>
      <c r="J1082" s="1708"/>
      <c r="K1082" s="113"/>
      <c r="L1082" s="1709"/>
      <c r="M1082" s="113"/>
      <c r="N1082" s="1710"/>
      <c r="O1082" s="1358"/>
      <c r="P1082" s="979"/>
    </row>
    <row r="1083" spans="2:16" ht="13">
      <c r="B1083" s="1586"/>
      <c r="C1083" s="1703"/>
      <c r="D1083" s="1704"/>
      <c r="E1083" s="1705"/>
      <c r="F1083" s="1703"/>
      <c r="G1083" s="1706"/>
      <c r="H1083" s="1706"/>
      <c r="I1083" s="1707"/>
      <c r="J1083" s="1708"/>
      <c r="K1083" s="113"/>
      <c r="L1083" s="1709"/>
      <c r="M1083" s="113"/>
      <c r="N1083" s="1710"/>
      <c r="O1083" s="1358"/>
      <c r="P1083" s="979"/>
    </row>
    <row r="1084" spans="2:16" ht="13">
      <c r="B1084" s="1586"/>
      <c r="C1084" s="1703"/>
      <c r="D1084" s="1704"/>
      <c r="E1084" s="1705"/>
      <c r="F1084" s="1703"/>
      <c r="G1084" s="1706"/>
      <c r="H1084" s="1706"/>
      <c r="I1084" s="1707"/>
      <c r="J1084" s="1708"/>
      <c r="K1084" s="113"/>
      <c r="L1084" s="1709"/>
      <c r="M1084" s="113"/>
      <c r="N1084" s="1710"/>
      <c r="O1084" s="1358"/>
      <c r="P1084" s="979"/>
    </row>
    <row r="1085" spans="2:16" ht="13">
      <c r="B1085" s="1586"/>
      <c r="C1085" s="1703"/>
      <c r="D1085" s="1704"/>
      <c r="E1085" s="1705"/>
      <c r="F1085" s="1703"/>
      <c r="G1085" s="1706"/>
      <c r="H1085" s="1706"/>
      <c r="I1085" s="1707"/>
      <c r="J1085" s="1708"/>
      <c r="K1085" s="113"/>
      <c r="L1085" s="1709"/>
      <c r="M1085" s="113"/>
      <c r="N1085" s="1710"/>
      <c r="O1085" s="1358"/>
      <c r="P1085" s="979"/>
    </row>
    <row r="1086" spans="2:16" ht="13">
      <c r="B1086" s="1586"/>
      <c r="C1086" s="1703"/>
      <c r="D1086" s="1704"/>
      <c r="E1086" s="1705"/>
      <c r="F1086" s="1703"/>
      <c r="G1086" s="1706"/>
      <c r="H1086" s="1706"/>
      <c r="I1086" s="1707"/>
      <c r="J1086" s="1708"/>
      <c r="K1086" s="113"/>
      <c r="L1086" s="1709"/>
      <c r="M1086" s="113"/>
      <c r="N1086" s="1710"/>
      <c r="O1086" s="1358"/>
      <c r="P1086" s="979"/>
    </row>
    <row r="1087" spans="2:16" ht="13">
      <c r="B1087" s="1586"/>
      <c r="C1087" s="1703"/>
      <c r="D1087" s="1704"/>
      <c r="E1087" s="1705"/>
      <c r="F1087" s="1703"/>
      <c r="G1087" s="1706"/>
      <c r="H1087" s="1706"/>
      <c r="I1087" s="1707"/>
      <c r="J1087" s="1708"/>
      <c r="K1087" s="113"/>
      <c r="L1087" s="1709"/>
      <c r="M1087" s="113"/>
      <c r="N1087" s="1710"/>
      <c r="O1087" s="1358"/>
      <c r="P1087" s="979"/>
    </row>
    <row r="1088" spans="2:16" ht="13">
      <c r="B1088" s="1586"/>
      <c r="C1088" s="1703"/>
      <c r="D1088" s="1704"/>
      <c r="E1088" s="1705"/>
      <c r="F1088" s="1703"/>
      <c r="G1088" s="1706"/>
      <c r="H1088" s="1706"/>
      <c r="I1088" s="1707"/>
      <c r="J1088" s="1708"/>
      <c r="K1088" s="113"/>
      <c r="L1088" s="1709"/>
      <c r="M1088" s="113"/>
      <c r="N1088" s="1710"/>
      <c r="O1088" s="1358"/>
      <c r="P1088" s="979"/>
    </row>
    <row r="1089" spans="2:16" ht="13">
      <c r="B1089" s="1586"/>
      <c r="C1089" s="1703"/>
      <c r="D1089" s="1704"/>
      <c r="E1089" s="1705"/>
      <c r="F1089" s="1703"/>
      <c r="G1089" s="1706"/>
      <c r="H1089" s="1706"/>
      <c r="I1089" s="1707"/>
      <c r="J1089" s="1708"/>
      <c r="K1089" s="113"/>
      <c r="L1089" s="1709"/>
      <c r="M1089" s="113"/>
      <c r="N1089" s="1710"/>
      <c r="O1089" s="1358"/>
      <c r="P1089" s="979"/>
    </row>
    <row r="1090" spans="2:16" ht="13">
      <c r="B1090" s="1586"/>
      <c r="C1090" s="1703"/>
      <c r="D1090" s="1704"/>
      <c r="E1090" s="1705"/>
      <c r="F1090" s="1703"/>
      <c r="G1090" s="1706"/>
      <c r="H1090" s="1706"/>
      <c r="I1090" s="1707"/>
      <c r="J1090" s="1708"/>
      <c r="K1090" s="113"/>
      <c r="L1090" s="1709"/>
      <c r="M1090" s="113"/>
      <c r="N1090" s="1710"/>
      <c r="O1090" s="1358"/>
      <c r="P1090" s="979"/>
    </row>
    <row r="1091" spans="2:16" ht="13">
      <c r="B1091" s="1586"/>
      <c r="C1091" s="1703"/>
      <c r="D1091" s="1704"/>
      <c r="E1091" s="1705"/>
      <c r="F1091" s="1703"/>
      <c r="G1091" s="1706"/>
      <c r="H1091" s="1706"/>
      <c r="I1091" s="1707"/>
      <c r="J1091" s="1708"/>
      <c r="K1091" s="113"/>
      <c r="L1091" s="1709"/>
      <c r="M1091" s="113"/>
      <c r="N1091" s="1710"/>
      <c r="O1091" s="1358"/>
      <c r="P1091" s="979"/>
    </row>
    <row r="1092" spans="2:16" ht="13">
      <c r="B1092" s="1586"/>
      <c r="C1092" s="1703"/>
      <c r="D1092" s="1704"/>
      <c r="E1092" s="1705"/>
      <c r="F1092" s="1703"/>
      <c r="G1092" s="1706"/>
      <c r="H1092" s="1706"/>
      <c r="I1092" s="1707"/>
      <c r="J1092" s="1708"/>
      <c r="K1092" s="113"/>
      <c r="L1092" s="1709"/>
      <c r="M1092" s="113"/>
      <c r="N1092" s="1710"/>
      <c r="O1092" s="1358"/>
      <c r="P1092" s="979"/>
    </row>
    <row r="1093" spans="2:16" ht="13">
      <c r="B1093" s="1586"/>
      <c r="C1093" s="1703"/>
      <c r="D1093" s="1704"/>
      <c r="E1093" s="1705"/>
      <c r="F1093" s="1703"/>
      <c r="G1093" s="1706"/>
      <c r="H1093" s="1706"/>
      <c r="I1093" s="1707"/>
      <c r="J1093" s="1708"/>
      <c r="K1093" s="113"/>
      <c r="L1093" s="1709"/>
      <c r="M1093" s="113"/>
      <c r="N1093" s="1710"/>
      <c r="O1093" s="1358"/>
      <c r="P1093" s="979"/>
    </row>
    <row r="1094" spans="2:16" ht="13">
      <c r="B1094" s="1586"/>
      <c r="C1094" s="1703"/>
      <c r="D1094" s="1704"/>
      <c r="E1094" s="1705"/>
      <c r="F1094" s="1703"/>
      <c r="G1094" s="1706"/>
      <c r="H1094" s="1706"/>
      <c r="I1094" s="1707"/>
      <c r="J1094" s="1708"/>
      <c r="K1094" s="113"/>
      <c r="L1094" s="1709"/>
      <c r="M1094" s="113"/>
      <c r="N1094" s="1710"/>
      <c r="O1094" s="1358"/>
      <c r="P1094" s="979"/>
    </row>
    <row r="1095" spans="2:16" ht="13">
      <c r="B1095" s="1586"/>
      <c r="C1095" s="1703"/>
      <c r="D1095" s="1704"/>
      <c r="E1095" s="1705"/>
      <c r="F1095" s="1703"/>
      <c r="G1095" s="1706"/>
      <c r="H1095" s="1706"/>
      <c r="I1095" s="1707"/>
      <c r="J1095" s="1708"/>
      <c r="K1095" s="113"/>
      <c r="L1095" s="1709"/>
      <c r="M1095" s="113"/>
      <c r="N1095" s="1710"/>
      <c r="O1095" s="1358"/>
      <c r="P1095" s="979"/>
    </row>
    <row r="1096" spans="2:16" ht="13">
      <c r="B1096" s="1586"/>
      <c r="C1096" s="1703"/>
      <c r="D1096" s="1704"/>
      <c r="E1096" s="1705"/>
      <c r="F1096" s="1703"/>
      <c r="G1096" s="1706"/>
      <c r="H1096" s="1706"/>
      <c r="I1096" s="1707"/>
      <c r="J1096" s="1708"/>
      <c r="K1096" s="113"/>
      <c r="L1096" s="1709"/>
      <c r="M1096" s="113"/>
      <c r="N1096" s="1710"/>
      <c r="O1096" s="1358"/>
      <c r="P1096" s="979"/>
    </row>
    <row r="1097" spans="2:16" ht="13">
      <c r="B1097" s="1586"/>
      <c r="C1097" s="1703"/>
      <c r="D1097" s="1704"/>
      <c r="E1097" s="1705"/>
      <c r="F1097" s="1703"/>
      <c r="G1097" s="1706"/>
      <c r="H1097" s="1706"/>
      <c r="I1097" s="1707"/>
      <c r="J1097" s="1708"/>
      <c r="K1097" s="113"/>
      <c r="L1097" s="1709"/>
      <c r="M1097" s="113"/>
      <c r="N1097" s="1710"/>
      <c r="O1097" s="1358"/>
      <c r="P1097" s="979"/>
    </row>
    <row r="1098" spans="2:16" ht="13">
      <c r="B1098" s="1586"/>
      <c r="C1098" s="1703"/>
      <c r="D1098" s="1704"/>
      <c r="E1098" s="1705"/>
      <c r="F1098" s="1703"/>
      <c r="G1098" s="1706"/>
      <c r="H1098" s="1706"/>
      <c r="I1098" s="1707"/>
      <c r="J1098" s="1708"/>
      <c r="K1098" s="113"/>
      <c r="L1098" s="1709"/>
      <c r="M1098" s="113"/>
      <c r="N1098" s="1710"/>
      <c r="O1098" s="1358"/>
      <c r="P1098" s="979"/>
    </row>
    <row r="1099" spans="2:16" ht="13">
      <c r="B1099" s="1586"/>
      <c r="C1099" s="1703"/>
      <c r="D1099" s="1704"/>
      <c r="E1099" s="1705"/>
      <c r="F1099" s="1703"/>
      <c r="G1099" s="1706"/>
      <c r="H1099" s="1706"/>
      <c r="I1099" s="1707"/>
      <c r="J1099" s="1708"/>
      <c r="K1099" s="113"/>
      <c r="L1099" s="1709"/>
      <c r="M1099" s="113"/>
      <c r="N1099" s="1710"/>
      <c r="O1099" s="1358"/>
      <c r="P1099" s="979"/>
    </row>
    <row r="1100" spans="2:16" ht="13">
      <c r="B1100" s="1586"/>
      <c r="C1100" s="1703"/>
      <c r="D1100" s="1704"/>
      <c r="E1100" s="1705"/>
      <c r="F1100" s="1703"/>
      <c r="G1100" s="1706"/>
      <c r="H1100" s="1706"/>
      <c r="I1100" s="1707"/>
      <c r="J1100" s="1708"/>
      <c r="K1100" s="113"/>
      <c r="L1100" s="1709"/>
      <c r="M1100" s="113"/>
      <c r="N1100" s="1710"/>
      <c r="O1100" s="1358"/>
      <c r="P1100" s="979"/>
    </row>
    <row r="1101" spans="2:16" ht="13">
      <c r="B1101" s="1586"/>
      <c r="C1101" s="1703"/>
      <c r="D1101" s="1704"/>
      <c r="E1101" s="1705"/>
      <c r="F1101" s="1703"/>
      <c r="G1101" s="1706"/>
      <c r="H1101" s="1706"/>
      <c r="I1101" s="1707"/>
      <c r="J1101" s="1708"/>
      <c r="K1101" s="113"/>
      <c r="L1101" s="1709"/>
      <c r="M1101" s="113"/>
      <c r="N1101" s="1710"/>
      <c r="O1101" s="1358"/>
      <c r="P1101" s="979"/>
    </row>
    <row r="1102" spans="2:16" ht="13">
      <c r="B1102" s="1586"/>
      <c r="C1102" s="1703"/>
      <c r="D1102" s="1704"/>
      <c r="E1102" s="1705"/>
      <c r="F1102" s="1703"/>
      <c r="G1102" s="1706"/>
      <c r="H1102" s="1706"/>
      <c r="I1102" s="1707"/>
      <c r="J1102" s="1708"/>
      <c r="K1102" s="113"/>
      <c r="L1102" s="1709"/>
      <c r="M1102" s="113"/>
      <c r="N1102" s="1710"/>
      <c r="O1102" s="1358"/>
      <c r="P1102" s="979"/>
    </row>
    <row r="1103" spans="2:16" ht="13">
      <c r="B1103" s="1586"/>
      <c r="C1103" s="1703"/>
      <c r="D1103" s="1704"/>
      <c r="E1103" s="1705"/>
      <c r="F1103" s="1703"/>
      <c r="G1103" s="1706"/>
      <c r="H1103" s="1706"/>
      <c r="I1103" s="1707"/>
      <c r="J1103" s="1708"/>
      <c r="K1103" s="113"/>
      <c r="L1103" s="1709"/>
      <c r="M1103" s="113"/>
      <c r="N1103" s="1710"/>
      <c r="O1103" s="1358"/>
      <c r="P1103" s="979"/>
    </row>
    <row r="1104" spans="2:16" ht="13">
      <c r="B1104" s="1586"/>
      <c r="C1104" s="1703"/>
      <c r="D1104" s="1704"/>
      <c r="E1104" s="1705"/>
      <c r="F1104" s="1703"/>
      <c r="G1104" s="1706"/>
      <c r="H1104" s="1706"/>
      <c r="I1104" s="1707"/>
      <c r="J1104" s="1708"/>
      <c r="K1104" s="113"/>
      <c r="L1104" s="1709"/>
      <c r="M1104" s="113"/>
      <c r="N1104" s="1710"/>
      <c r="O1104" s="1358"/>
      <c r="P1104" s="979"/>
    </row>
    <row r="1105" spans="2:16" ht="13">
      <c r="B1105" s="1586"/>
      <c r="C1105" s="1703"/>
      <c r="D1105" s="1704"/>
      <c r="E1105" s="1705"/>
      <c r="F1105" s="1703"/>
      <c r="G1105" s="1706"/>
      <c r="H1105" s="1706"/>
      <c r="I1105" s="1707"/>
      <c r="J1105" s="1708"/>
      <c r="K1105" s="113"/>
      <c r="L1105" s="1709"/>
      <c r="M1105" s="113"/>
      <c r="N1105" s="1710"/>
      <c r="O1105" s="1358"/>
      <c r="P1105" s="979"/>
    </row>
    <row r="1106" spans="2:16" ht="13">
      <c r="B1106" s="1586"/>
      <c r="C1106" s="1703"/>
      <c r="D1106" s="1704"/>
      <c r="E1106" s="1705"/>
      <c r="F1106" s="1703"/>
      <c r="G1106" s="1706"/>
      <c r="H1106" s="1706"/>
      <c r="I1106" s="1707"/>
      <c r="J1106" s="1708"/>
      <c r="K1106" s="113"/>
      <c r="L1106" s="1709"/>
      <c r="M1106" s="113"/>
      <c r="N1106" s="1710"/>
      <c r="O1106" s="1358"/>
      <c r="P1106" s="979"/>
    </row>
    <row r="1107" spans="2:16" ht="13">
      <c r="B1107" s="1586"/>
      <c r="C1107" s="1703"/>
      <c r="D1107" s="1704"/>
      <c r="E1107" s="1705"/>
      <c r="F1107" s="1703"/>
      <c r="G1107" s="1706"/>
      <c r="H1107" s="1706"/>
      <c r="I1107" s="1707"/>
      <c r="J1107" s="1708"/>
      <c r="K1107" s="113"/>
      <c r="L1107" s="1709"/>
      <c r="M1107" s="113"/>
      <c r="N1107" s="1710"/>
      <c r="O1107" s="1358"/>
      <c r="P1107" s="979"/>
    </row>
    <row r="1108" spans="2:16" ht="13">
      <c r="B1108" s="1586"/>
      <c r="C1108" s="1703"/>
      <c r="D1108" s="1704"/>
      <c r="E1108" s="1705"/>
      <c r="F1108" s="1703"/>
      <c r="G1108" s="1706"/>
      <c r="H1108" s="1706"/>
      <c r="I1108" s="1707"/>
      <c r="J1108" s="1708"/>
      <c r="K1108" s="113"/>
      <c r="L1108" s="1709"/>
      <c r="M1108" s="113"/>
      <c r="N1108" s="1710"/>
      <c r="O1108" s="1358"/>
      <c r="P1108" s="979"/>
    </row>
    <row r="1109" spans="2:16" ht="13">
      <c r="B1109" s="1586"/>
      <c r="C1109" s="1703"/>
      <c r="D1109" s="1704"/>
      <c r="E1109" s="1705"/>
      <c r="F1109" s="1703"/>
      <c r="G1109" s="1706"/>
      <c r="H1109" s="1706"/>
      <c r="I1109" s="1707"/>
      <c r="J1109" s="1708"/>
      <c r="K1109" s="113"/>
      <c r="L1109" s="1709"/>
      <c r="M1109" s="113"/>
      <c r="N1109" s="1710"/>
      <c r="O1109" s="1358"/>
      <c r="P1109" s="979"/>
    </row>
    <row r="1110" spans="2:16" ht="13">
      <c r="B1110" s="1586"/>
      <c r="C1110" s="1703"/>
      <c r="D1110" s="1704"/>
      <c r="E1110" s="1705"/>
      <c r="F1110" s="1703"/>
      <c r="G1110" s="1706"/>
      <c r="H1110" s="1706"/>
      <c r="I1110" s="1707"/>
      <c r="J1110" s="1708"/>
      <c r="K1110" s="113"/>
      <c r="L1110" s="1709"/>
      <c r="M1110" s="113"/>
      <c r="N1110" s="1710"/>
      <c r="O1110" s="1358"/>
      <c r="P1110" s="979"/>
    </row>
    <row r="1111" spans="2:16" ht="13">
      <c r="B1111" s="1586"/>
      <c r="C1111" s="1703"/>
      <c r="D1111" s="1704"/>
      <c r="E1111" s="1705"/>
      <c r="F1111" s="1703"/>
      <c r="G1111" s="1706"/>
      <c r="H1111" s="1706"/>
      <c r="I1111" s="1707"/>
      <c r="J1111" s="1708"/>
      <c r="K1111" s="113"/>
      <c r="L1111" s="1709"/>
      <c r="M1111" s="113"/>
      <c r="N1111" s="1710"/>
      <c r="O1111" s="1358"/>
      <c r="P1111" s="979"/>
    </row>
    <row r="1112" spans="2:16" ht="13">
      <c r="B1112" s="1586"/>
      <c r="C1112" s="1703"/>
      <c r="D1112" s="1704"/>
      <c r="E1112" s="1705"/>
      <c r="F1112" s="1703"/>
      <c r="G1112" s="1706"/>
      <c r="H1112" s="1706"/>
      <c r="I1112" s="1707"/>
      <c r="J1112" s="1708"/>
      <c r="K1112" s="113"/>
      <c r="L1112" s="1709"/>
      <c r="M1112" s="113"/>
      <c r="N1112" s="1710"/>
      <c r="O1112" s="1358"/>
      <c r="P1112" s="979"/>
    </row>
    <row r="1113" spans="2:16" ht="13">
      <c r="B1113" s="1586"/>
      <c r="C1113" s="1703"/>
      <c r="D1113" s="1704"/>
      <c r="E1113" s="1705"/>
      <c r="F1113" s="1703"/>
      <c r="G1113" s="1706"/>
      <c r="H1113" s="1706"/>
      <c r="I1113" s="1707"/>
      <c r="J1113" s="1708"/>
      <c r="K1113" s="113"/>
      <c r="L1113" s="1709"/>
      <c r="M1113" s="113"/>
      <c r="N1113" s="1710"/>
      <c r="O1113" s="1358"/>
      <c r="P1113" s="979"/>
    </row>
    <row r="1114" spans="2:16" ht="13">
      <c r="B1114" s="1586"/>
      <c r="C1114" s="1703"/>
      <c r="D1114" s="1704"/>
      <c r="E1114" s="1705"/>
      <c r="F1114" s="1703"/>
      <c r="G1114" s="1706"/>
      <c r="H1114" s="1706"/>
      <c r="I1114" s="1707"/>
      <c r="J1114" s="1708"/>
      <c r="K1114" s="113"/>
      <c r="L1114" s="1709"/>
      <c r="M1114" s="113"/>
      <c r="N1114" s="1710"/>
      <c r="O1114" s="1358"/>
      <c r="P1114" s="979"/>
    </row>
    <row r="1115" spans="2:16" ht="13">
      <c r="B1115" s="1586"/>
      <c r="C1115" s="1703"/>
      <c r="D1115" s="1704"/>
      <c r="E1115" s="1705"/>
      <c r="F1115" s="1703"/>
      <c r="G1115" s="1706"/>
      <c r="H1115" s="1706"/>
      <c r="I1115" s="1707"/>
      <c r="J1115" s="1708"/>
      <c r="K1115" s="113"/>
      <c r="L1115" s="1709"/>
      <c r="M1115" s="113"/>
      <c r="N1115" s="1710"/>
      <c r="O1115" s="1358"/>
      <c r="P1115" s="979"/>
    </row>
    <row r="1116" spans="2:16" ht="13">
      <c r="B1116" s="1586"/>
      <c r="C1116" s="1703"/>
      <c r="D1116" s="1704"/>
      <c r="E1116" s="1705"/>
      <c r="F1116" s="1703"/>
      <c r="G1116" s="1706"/>
      <c r="H1116" s="1706"/>
      <c r="I1116" s="1707"/>
      <c r="J1116" s="1708"/>
      <c r="K1116" s="113"/>
      <c r="L1116" s="1709"/>
      <c r="M1116" s="113"/>
      <c r="N1116" s="1710"/>
      <c r="O1116" s="1358"/>
      <c r="P1116" s="979"/>
    </row>
    <row r="1117" spans="2:16" ht="13">
      <c r="B1117" s="1586"/>
      <c r="C1117" s="1703"/>
      <c r="D1117" s="1704"/>
      <c r="E1117" s="1705"/>
      <c r="F1117" s="1703"/>
      <c r="G1117" s="1706"/>
      <c r="H1117" s="1706"/>
      <c r="I1117" s="1707"/>
      <c r="J1117" s="1708"/>
      <c r="K1117" s="113"/>
      <c r="L1117" s="1709"/>
      <c r="M1117" s="113"/>
      <c r="N1117" s="1710"/>
      <c r="O1117" s="1358"/>
      <c r="P1117" s="979"/>
    </row>
    <row r="1118" spans="2:16" ht="13">
      <c r="B1118" s="1586"/>
      <c r="C1118" s="1703"/>
      <c r="D1118" s="1704"/>
      <c r="E1118" s="1705"/>
      <c r="F1118" s="1703"/>
      <c r="G1118" s="1706"/>
      <c r="H1118" s="1706"/>
      <c r="I1118" s="1707"/>
      <c r="J1118" s="1708"/>
      <c r="K1118" s="113"/>
      <c r="L1118" s="1709"/>
      <c r="M1118" s="113"/>
      <c r="N1118" s="1710"/>
      <c r="O1118" s="1358"/>
      <c r="P1118" s="979"/>
    </row>
    <row r="1119" spans="2:16" ht="13">
      <c r="B1119" s="1586"/>
      <c r="C1119" s="1703"/>
      <c r="D1119" s="1704"/>
      <c r="E1119" s="1705"/>
      <c r="F1119" s="1703"/>
      <c r="G1119" s="1706"/>
      <c r="H1119" s="1706"/>
      <c r="I1119" s="1707"/>
      <c r="J1119" s="1708"/>
      <c r="K1119" s="113"/>
      <c r="L1119" s="1709"/>
      <c r="M1119" s="113"/>
      <c r="N1119" s="1710"/>
      <c r="O1119" s="1358"/>
      <c r="P1119" s="979"/>
    </row>
    <row r="1120" spans="2:16" ht="13">
      <c r="B1120" s="1586"/>
      <c r="C1120" s="1703"/>
      <c r="D1120" s="1704"/>
      <c r="E1120" s="1705"/>
      <c r="F1120" s="1703"/>
      <c r="G1120" s="1706"/>
      <c r="H1120" s="1706"/>
      <c r="I1120" s="1707"/>
      <c r="J1120" s="1708"/>
      <c r="K1120" s="113"/>
      <c r="L1120" s="1709"/>
      <c r="M1120" s="113"/>
      <c r="N1120" s="1710"/>
      <c r="O1120" s="1358"/>
      <c r="P1120" s="979"/>
    </row>
    <row r="1121" spans="2:16" ht="13">
      <c r="B1121" s="1586"/>
      <c r="C1121" s="1703"/>
      <c r="D1121" s="1704"/>
      <c r="E1121" s="1705"/>
      <c r="F1121" s="1703"/>
      <c r="G1121" s="1706"/>
      <c r="H1121" s="1706"/>
      <c r="I1121" s="1707"/>
      <c r="J1121" s="1708"/>
      <c r="K1121" s="113"/>
      <c r="L1121" s="1709"/>
      <c r="M1121" s="113"/>
      <c r="N1121" s="1710"/>
      <c r="O1121" s="1358"/>
      <c r="P1121" s="979"/>
    </row>
    <row r="1122" spans="2:16" ht="13">
      <c r="B1122" s="1586"/>
      <c r="C1122" s="1703"/>
      <c r="D1122" s="1704"/>
      <c r="E1122" s="1705"/>
      <c r="F1122" s="1703"/>
      <c r="G1122" s="1706"/>
      <c r="H1122" s="1706"/>
      <c r="I1122" s="1707"/>
      <c r="J1122" s="1708"/>
      <c r="K1122" s="113"/>
      <c r="L1122" s="1709"/>
      <c r="M1122" s="113"/>
      <c r="N1122" s="1710"/>
      <c r="O1122" s="1358"/>
      <c r="P1122" s="979"/>
    </row>
    <row r="1123" spans="2:16" ht="13">
      <c r="B1123" s="1586"/>
      <c r="C1123" s="1703"/>
      <c r="D1123" s="1704"/>
      <c r="E1123" s="1705"/>
      <c r="F1123" s="1703"/>
      <c r="G1123" s="1706"/>
      <c r="H1123" s="1706"/>
      <c r="I1123" s="1707"/>
      <c r="J1123" s="1708"/>
      <c r="K1123" s="113"/>
      <c r="L1123" s="1709"/>
      <c r="M1123" s="113"/>
      <c r="N1123" s="1710"/>
      <c r="O1123" s="1358"/>
      <c r="P1123" s="979"/>
    </row>
    <row r="1124" spans="2:16" ht="13">
      <c r="B1124" s="1586"/>
      <c r="C1124" s="1703"/>
      <c r="D1124" s="1704"/>
      <c r="E1124" s="1705"/>
      <c r="F1124" s="1703"/>
      <c r="G1124" s="1706"/>
      <c r="H1124" s="1706"/>
      <c r="I1124" s="1707"/>
      <c r="J1124" s="1708"/>
      <c r="K1124" s="113"/>
      <c r="L1124" s="1709"/>
      <c r="M1124" s="113"/>
      <c r="N1124" s="1710"/>
      <c r="O1124" s="1358"/>
      <c r="P1124" s="979"/>
    </row>
    <row r="1125" spans="2:16" ht="13">
      <c r="B1125" s="1586"/>
      <c r="C1125" s="1703"/>
      <c r="D1125" s="1704"/>
      <c r="E1125" s="1705"/>
      <c r="F1125" s="1703"/>
      <c r="G1125" s="1706"/>
      <c r="H1125" s="1706"/>
      <c r="I1125" s="1707"/>
      <c r="J1125" s="1708"/>
      <c r="K1125" s="113"/>
      <c r="L1125" s="1709"/>
      <c r="M1125" s="113"/>
      <c r="N1125" s="1710"/>
      <c r="O1125" s="1358"/>
      <c r="P1125" s="979"/>
    </row>
    <row r="1126" spans="2:16" ht="13">
      <c r="B1126" s="1586"/>
      <c r="C1126" s="1703"/>
      <c r="D1126" s="1704"/>
      <c r="E1126" s="1705"/>
      <c r="F1126" s="1703"/>
      <c r="G1126" s="1706"/>
      <c r="H1126" s="1706"/>
      <c r="I1126" s="1707"/>
      <c r="J1126" s="1708"/>
      <c r="K1126" s="113"/>
      <c r="L1126" s="1709"/>
      <c r="M1126" s="113"/>
      <c r="N1126" s="1710"/>
      <c r="O1126" s="1358"/>
      <c r="P1126" s="979"/>
    </row>
    <row r="1127" spans="2:16" ht="13">
      <c r="B1127" s="1586"/>
      <c r="C1127" s="1703"/>
      <c r="D1127" s="1704"/>
      <c r="E1127" s="1705"/>
      <c r="F1127" s="1703"/>
      <c r="G1127" s="1706"/>
      <c r="H1127" s="1706"/>
      <c r="I1127" s="1707"/>
      <c r="J1127" s="1708"/>
      <c r="K1127" s="113"/>
      <c r="L1127" s="1709"/>
      <c r="M1127" s="113"/>
      <c r="N1127" s="1710"/>
      <c r="O1127" s="1358"/>
      <c r="P1127" s="979"/>
    </row>
    <row r="1128" spans="2:16" ht="13">
      <c r="B1128" s="1586"/>
      <c r="C1128" s="1703"/>
      <c r="D1128" s="1704"/>
      <c r="E1128" s="1705"/>
      <c r="F1128" s="1703"/>
      <c r="G1128" s="1706"/>
      <c r="H1128" s="1706"/>
      <c r="I1128" s="1707"/>
      <c r="J1128" s="1708"/>
      <c r="K1128" s="113"/>
      <c r="L1128" s="1709"/>
      <c r="M1128" s="113"/>
      <c r="N1128" s="1710"/>
      <c r="O1128" s="1358"/>
      <c r="P1128" s="979"/>
    </row>
    <row r="1129" spans="2:16" ht="13">
      <c r="B1129" s="1586"/>
      <c r="C1129" s="1703"/>
      <c r="D1129" s="1704"/>
      <c r="E1129" s="1705"/>
      <c r="F1129" s="1703"/>
      <c r="G1129" s="1706"/>
      <c r="H1129" s="1706"/>
      <c r="I1129" s="1707"/>
      <c r="J1129" s="1708"/>
      <c r="K1129" s="113"/>
      <c r="L1129" s="1709"/>
      <c r="M1129" s="113"/>
      <c r="N1129" s="1710"/>
      <c r="O1129" s="1358"/>
      <c r="P1129" s="979"/>
    </row>
    <row r="1130" spans="2:16" ht="13">
      <c r="B1130" s="1586"/>
      <c r="C1130" s="1703"/>
      <c r="D1130" s="1704"/>
      <c r="E1130" s="1705"/>
      <c r="F1130" s="1703"/>
      <c r="G1130" s="1706"/>
      <c r="H1130" s="1706"/>
      <c r="I1130" s="1707"/>
      <c r="J1130" s="1708"/>
      <c r="K1130" s="113"/>
      <c r="L1130" s="1709"/>
      <c r="M1130" s="113"/>
      <c r="N1130" s="1710"/>
      <c r="O1130" s="1358"/>
      <c r="P1130" s="979"/>
    </row>
    <row r="1131" spans="2:16" ht="13">
      <c r="B1131" s="1586"/>
      <c r="C1131" s="1703"/>
      <c r="D1131" s="1704"/>
      <c r="E1131" s="1705"/>
      <c r="F1131" s="1703"/>
      <c r="G1131" s="1706"/>
      <c r="H1131" s="1706"/>
      <c r="I1131" s="1707"/>
      <c r="J1131" s="1708"/>
      <c r="K1131" s="113"/>
      <c r="L1131" s="1709"/>
      <c r="M1131" s="113"/>
      <c r="N1131" s="1710"/>
      <c r="O1131" s="1358"/>
      <c r="P1131" s="979"/>
    </row>
    <row r="1132" spans="2:16" ht="13">
      <c r="B1132" s="1586"/>
      <c r="C1132" s="1703"/>
      <c r="D1132" s="1704"/>
      <c r="E1132" s="1705"/>
      <c r="F1132" s="1703"/>
      <c r="G1132" s="1706"/>
      <c r="H1132" s="1706"/>
      <c r="I1132" s="1707"/>
      <c r="J1132" s="1708"/>
      <c r="K1132" s="113"/>
      <c r="L1132" s="1709"/>
      <c r="M1132" s="113"/>
      <c r="N1132" s="1710"/>
      <c r="O1132" s="1358"/>
      <c r="P1132" s="979"/>
    </row>
    <row r="1133" spans="2:16" ht="13">
      <c r="B1133" s="1586"/>
      <c r="C1133" s="1703"/>
      <c r="D1133" s="1704"/>
      <c r="E1133" s="1705"/>
      <c r="F1133" s="1703"/>
      <c r="G1133" s="1706"/>
      <c r="H1133" s="1706"/>
      <c r="I1133" s="1707"/>
      <c r="J1133" s="1708"/>
      <c r="K1133" s="113"/>
      <c r="L1133" s="1709"/>
      <c r="M1133" s="113"/>
      <c r="N1133" s="1710"/>
      <c r="O1133" s="1358"/>
      <c r="P1133" s="979"/>
    </row>
    <row r="1134" spans="2:16" ht="13">
      <c r="B1134" s="1586"/>
      <c r="C1134" s="1703"/>
      <c r="D1134" s="1704"/>
      <c r="E1134" s="1705"/>
      <c r="F1134" s="1703"/>
      <c r="G1134" s="1706"/>
      <c r="H1134" s="1706"/>
      <c r="I1134" s="1707"/>
      <c r="J1134" s="1708"/>
      <c r="K1134" s="113"/>
      <c r="L1134" s="1709"/>
      <c r="M1134" s="113"/>
      <c r="N1134" s="1710"/>
      <c r="O1134" s="1358"/>
      <c r="P1134" s="979"/>
    </row>
    <row r="1135" spans="2:16" ht="13">
      <c r="B1135" s="1586"/>
      <c r="C1135" s="1703"/>
      <c r="D1135" s="1704"/>
      <c r="E1135" s="1705"/>
      <c r="F1135" s="1703"/>
      <c r="G1135" s="1706"/>
      <c r="H1135" s="1706"/>
      <c r="I1135" s="1707"/>
      <c r="J1135" s="1708"/>
      <c r="K1135" s="113"/>
      <c r="L1135" s="1709"/>
      <c r="M1135" s="113"/>
      <c r="N1135" s="1710"/>
      <c r="O1135" s="1358"/>
      <c r="P1135" s="979"/>
    </row>
    <row r="1136" spans="2:16" ht="13">
      <c r="B1136" s="1586"/>
      <c r="C1136" s="1703"/>
      <c r="D1136" s="1704"/>
      <c r="E1136" s="1705"/>
      <c r="F1136" s="1703"/>
      <c r="G1136" s="1706"/>
      <c r="H1136" s="1706"/>
      <c r="I1136" s="1707"/>
      <c r="J1136" s="1708"/>
      <c r="K1136" s="113"/>
      <c r="L1136" s="1709"/>
      <c r="M1136" s="113"/>
      <c r="N1136" s="1710"/>
      <c r="O1136" s="1358"/>
      <c r="P1136" s="979"/>
    </row>
    <row r="1137" spans="2:16" ht="13">
      <c r="B1137" s="1586"/>
      <c r="C1137" s="1703"/>
      <c r="D1137" s="1704"/>
      <c r="E1137" s="1705"/>
      <c r="F1137" s="1703"/>
      <c r="G1137" s="1706"/>
      <c r="H1137" s="1706"/>
      <c r="I1137" s="1707"/>
      <c r="J1137" s="1708"/>
      <c r="K1137" s="113"/>
      <c r="L1137" s="1709"/>
      <c r="M1137" s="113"/>
      <c r="N1137" s="1710"/>
      <c r="O1137" s="1358"/>
      <c r="P1137" s="979"/>
    </row>
    <row r="1138" spans="2:16" ht="13">
      <c r="B1138" s="1586"/>
      <c r="C1138" s="1703"/>
      <c r="D1138" s="1704"/>
      <c r="E1138" s="1705"/>
      <c r="F1138" s="1703"/>
      <c r="G1138" s="1706"/>
      <c r="H1138" s="1706"/>
      <c r="I1138" s="1707"/>
      <c r="J1138" s="1708"/>
      <c r="K1138" s="113"/>
      <c r="L1138" s="1709"/>
      <c r="M1138" s="113"/>
      <c r="N1138" s="1710"/>
      <c r="O1138" s="1358"/>
      <c r="P1138" s="979"/>
    </row>
    <row r="1139" spans="2:16" ht="13">
      <c r="B1139" s="1586"/>
      <c r="C1139" s="1703"/>
      <c r="D1139" s="1704"/>
      <c r="E1139" s="1705"/>
      <c r="F1139" s="1703"/>
      <c r="G1139" s="1706"/>
      <c r="H1139" s="1706"/>
      <c r="I1139" s="1707"/>
      <c r="J1139" s="1708"/>
      <c r="K1139" s="113"/>
      <c r="L1139" s="1709"/>
      <c r="M1139" s="113"/>
      <c r="N1139" s="1710"/>
      <c r="O1139" s="1358"/>
      <c r="P1139" s="979"/>
    </row>
    <row r="1140" spans="2:16" ht="13">
      <c r="B1140" s="1586"/>
      <c r="C1140" s="1703"/>
      <c r="D1140" s="1704"/>
      <c r="E1140" s="1705"/>
      <c r="F1140" s="1703"/>
      <c r="G1140" s="1706"/>
      <c r="H1140" s="1706"/>
      <c r="I1140" s="1707"/>
      <c r="J1140" s="1708"/>
      <c r="K1140" s="113"/>
      <c r="L1140" s="1709"/>
      <c r="M1140" s="113"/>
      <c r="N1140" s="1710"/>
      <c r="O1140" s="1358"/>
      <c r="P1140" s="979"/>
    </row>
    <row r="1141" spans="2:16" ht="13">
      <c r="B1141" s="1586"/>
      <c r="C1141" s="1703"/>
      <c r="D1141" s="1704"/>
      <c r="E1141" s="1705"/>
      <c r="F1141" s="1703"/>
      <c r="G1141" s="1706"/>
      <c r="H1141" s="1706"/>
      <c r="I1141" s="1707"/>
      <c r="J1141" s="1708"/>
      <c r="K1141" s="113"/>
      <c r="L1141" s="1709"/>
      <c r="M1141" s="113"/>
      <c r="N1141" s="1710"/>
      <c r="O1141" s="1358"/>
      <c r="P1141" s="979"/>
    </row>
    <row r="1142" spans="2:16" ht="13">
      <c r="B1142" s="1586"/>
      <c r="C1142" s="1703"/>
      <c r="D1142" s="1704"/>
      <c r="E1142" s="1705"/>
      <c r="F1142" s="1703"/>
      <c r="G1142" s="1706"/>
      <c r="H1142" s="1706"/>
      <c r="I1142" s="1707"/>
      <c r="J1142" s="1708"/>
      <c r="K1142" s="113"/>
      <c r="L1142" s="1709"/>
      <c r="M1142" s="113"/>
      <c r="N1142" s="1710"/>
      <c r="O1142" s="1358"/>
      <c r="P1142" s="979"/>
    </row>
    <row r="1143" spans="2:16" ht="13">
      <c r="B1143" s="1586"/>
      <c r="C1143" s="1703"/>
      <c r="D1143" s="1704"/>
      <c r="E1143" s="1705"/>
      <c r="F1143" s="1703"/>
      <c r="G1143" s="1706"/>
      <c r="H1143" s="1706"/>
      <c r="I1143" s="1707"/>
      <c r="J1143" s="1708"/>
      <c r="K1143" s="113"/>
      <c r="L1143" s="1709"/>
      <c r="M1143" s="113"/>
      <c r="N1143" s="1710"/>
      <c r="O1143" s="1358"/>
      <c r="P1143" s="979"/>
    </row>
    <row r="1144" spans="2:16" ht="13">
      <c r="B1144" s="1586"/>
      <c r="C1144" s="1703"/>
      <c r="D1144" s="1704"/>
      <c r="E1144" s="1705"/>
      <c r="F1144" s="1703"/>
      <c r="G1144" s="1706"/>
      <c r="H1144" s="1706"/>
      <c r="I1144" s="1707"/>
      <c r="J1144" s="1708"/>
      <c r="K1144" s="113"/>
      <c r="L1144" s="1709"/>
      <c r="M1144" s="113"/>
      <c r="N1144" s="1710"/>
      <c r="O1144" s="1358"/>
      <c r="P1144" s="979"/>
    </row>
    <row r="1145" spans="2:16" ht="13">
      <c r="B1145" s="1586"/>
      <c r="C1145" s="1703"/>
      <c r="D1145" s="1704"/>
      <c r="E1145" s="1705"/>
      <c r="F1145" s="1703"/>
      <c r="G1145" s="1706"/>
      <c r="H1145" s="1706"/>
      <c r="I1145" s="1707"/>
      <c r="J1145" s="1708"/>
      <c r="K1145" s="113"/>
      <c r="L1145" s="1709"/>
      <c r="M1145" s="113"/>
      <c r="N1145" s="1710"/>
      <c r="O1145" s="1358"/>
      <c r="P1145" s="979"/>
    </row>
    <row r="1146" spans="2:16" ht="13">
      <c r="B1146" s="1586"/>
      <c r="C1146" s="1703"/>
      <c r="D1146" s="1704"/>
      <c r="E1146" s="1705"/>
      <c r="F1146" s="1703"/>
      <c r="G1146" s="1706"/>
      <c r="H1146" s="1706"/>
      <c r="I1146" s="1707"/>
      <c r="J1146" s="1708"/>
      <c r="K1146" s="113"/>
      <c r="L1146" s="1709"/>
      <c r="M1146" s="113"/>
      <c r="N1146" s="1710"/>
      <c r="O1146" s="1358"/>
      <c r="P1146" s="979"/>
    </row>
    <row r="1147" spans="2:16" ht="13">
      <c r="B1147" s="1586"/>
      <c r="C1147" s="1703"/>
      <c r="D1147" s="1704"/>
      <c r="E1147" s="1705"/>
      <c r="F1147" s="1703"/>
      <c r="G1147" s="1706"/>
      <c r="H1147" s="1706"/>
      <c r="I1147" s="1707"/>
      <c r="J1147" s="1708"/>
      <c r="K1147" s="113"/>
      <c r="L1147" s="1709"/>
      <c r="M1147" s="113"/>
      <c r="N1147" s="1710"/>
      <c r="O1147" s="1358"/>
      <c r="P1147" s="979"/>
    </row>
    <row r="1148" spans="2:16" ht="13">
      <c r="B1148" s="1586"/>
      <c r="C1148" s="1703"/>
      <c r="D1148" s="1704"/>
      <c r="E1148" s="1705"/>
      <c r="F1148" s="1703"/>
      <c r="G1148" s="1706"/>
      <c r="H1148" s="1706"/>
      <c r="I1148" s="1707"/>
      <c r="J1148" s="1708"/>
      <c r="K1148" s="113"/>
      <c r="L1148" s="1709"/>
      <c r="M1148" s="113"/>
      <c r="N1148" s="1710"/>
      <c r="O1148" s="1358"/>
      <c r="P1148" s="979"/>
    </row>
    <row r="1149" spans="2:16" ht="13">
      <c r="B1149" s="1586"/>
      <c r="C1149" s="1703"/>
      <c r="D1149" s="1704"/>
      <c r="E1149" s="1705"/>
      <c r="F1149" s="1703"/>
      <c r="G1149" s="1706"/>
      <c r="H1149" s="1706"/>
      <c r="I1149" s="1707"/>
      <c r="J1149" s="1708"/>
      <c r="K1149" s="113"/>
      <c r="L1149" s="1709"/>
      <c r="M1149" s="113"/>
      <c r="N1149" s="1710"/>
      <c r="O1149" s="1358"/>
      <c r="P1149" s="979"/>
    </row>
    <row r="1150" spans="2:16" ht="13">
      <c r="B1150" s="1586"/>
      <c r="C1150" s="1703"/>
      <c r="D1150" s="1704"/>
      <c r="E1150" s="1705"/>
      <c r="F1150" s="1703"/>
      <c r="G1150" s="1706"/>
      <c r="H1150" s="1706"/>
      <c r="I1150" s="1707"/>
      <c r="J1150" s="1708"/>
      <c r="K1150" s="113"/>
      <c r="L1150" s="1709"/>
      <c r="M1150" s="113"/>
      <c r="N1150" s="1710"/>
      <c r="O1150" s="1358"/>
      <c r="P1150" s="979"/>
    </row>
    <row r="1151" spans="2:16" ht="13">
      <c r="B1151" s="1586"/>
      <c r="C1151" s="1703"/>
      <c r="D1151" s="1704"/>
      <c r="E1151" s="1705"/>
      <c r="F1151" s="1703"/>
      <c r="G1151" s="1706"/>
      <c r="H1151" s="1706"/>
      <c r="I1151" s="1707"/>
      <c r="J1151" s="1708"/>
      <c r="K1151" s="113"/>
      <c r="L1151" s="1709"/>
      <c r="M1151" s="113"/>
      <c r="N1151" s="1710"/>
      <c r="O1151" s="1358"/>
      <c r="P1151" s="979"/>
    </row>
    <row r="1152" spans="2:16" ht="13">
      <c r="B1152" s="1586"/>
      <c r="C1152" s="1703"/>
      <c r="D1152" s="1704"/>
      <c r="E1152" s="1705"/>
      <c r="F1152" s="1703"/>
      <c r="G1152" s="1706"/>
      <c r="H1152" s="1706"/>
      <c r="I1152" s="1707"/>
      <c r="J1152" s="1708"/>
      <c r="K1152" s="113"/>
      <c r="L1152" s="1709"/>
      <c r="M1152" s="113"/>
      <c r="N1152" s="1710"/>
      <c r="O1152" s="1358"/>
      <c r="P1152" s="979"/>
    </row>
    <row r="1153" spans="2:16" ht="13">
      <c r="B1153" s="1586"/>
      <c r="C1153" s="1703"/>
      <c r="D1153" s="1704"/>
      <c r="E1153" s="1705"/>
      <c r="F1153" s="1703"/>
      <c r="G1153" s="1706"/>
      <c r="H1153" s="1706"/>
      <c r="I1153" s="1707"/>
      <c r="J1153" s="1708"/>
      <c r="K1153" s="113"/>
      <c r="L1153" s="1709"/>
      <c r="M1153" s="113"/>
      <c r="N1153" s="1710"/>
      <c r="O1153" s="1358"/>
      <c r="P1153" s="979"/>
    </row>
    <row r="1154" spans="2:16" ht="13">
      <c r="B1154" s="1586"/>
      <c r="C1154" s="1703"/>
      <c r="D1154" s="1704"/>
      <c r="E1154" s="1705"/>
      <c r="F1154" s="1703"/>
      <c r="G1154" s="1706"/>
      <c r="H1154" s="1706"/>
      <c r="I1154" s="1707"/>
      <c r="J1154" s="1708"/>
      <c r="K1154" s="113"/>
      <c r="L1154" s="1709"/>
      <c r="M1154" s="113"/>
      <c r="N1154" s="1710"/>
      <c r="O1154" s="1358"/>
      <c r="P1154" s="979"/>
    </row>
    <row r="1155" spans="2:16" ht="13">
      <c r="B1155" s="1586"/>
      <c r="C1155" s="1703"/>
      <c r="D1155" s="1704"/>
      <c r="E1155" s="1705"/>
      <c r="F1155" s="1703"/>
      <c r="G1155" s="1706"/>
      <c r="H1155" s="1706"/>
      <c r="I1155" s="1707"/>
      <c r="J1155" s="1708"/>
      <c r="K1155" s="113"/>
      <c r="L1155" s="1709"/>
      <c r="M1155" s="113"/>
      <c r="N1155" s="1710"/>
      <c r="O1155" s="1358"/>
      <c r="P1155" s="979"/>
    </row>
    <row r="1156" spans="2:16" ht="13">
      <c r="B1156" s="1586"/>
      <c r="C1156" s="1703"/>
      <c r="D1156" s="1704"/>
      <c r="E1156" s="1705"/>
      <c r="F1156" s="1703"/>
      <c r="G1156" s="1706"/>
      <c r="H1156" s="1706"/>
      <c r="I1156" s="1707"/>
      <c r="J1156" s="1708"/>
      <c r="K1156" s="113"/>
      <c r="L1156" s="1709"/>
      <c r="M1156" s="113"/>
      <c r="N1156" s="1710"/>
      <c r="O1156" s="1358"/>
      <c r="P1156" s="979"/>
    </row>
    <row r="1157" spans="2:16" ht="13">
      <c r="B1157" s="1586"/>
      <c r="C1157" s="1703"/>
      <c r="D1157" s="1704"/>
      <c r="E1157" s="1705"/>
      <c r="F1157" s="1703"/>
      <c r="G1157" s="1706"/>
      <c r="H1157" s="1706"/>
      <c r="I1157" s="1707"/>
      <c r="J1157" s="1708"/>
      <c r="K1157" s="113"/>
      <c r="L1157" s="1709"/>
      <c r="M1157" s="113"/>
      <c r="N1157" s="1710"/>
      <c r="O1157" s="1358"/>
      <c r="P1157" s="979"/>
    </row>
    <row r="1158" spans="2:16" ht="13">
      <c r="B1158" s="1586"/>
      <c r="C1158" s="1703"/>
      <c r="D1158" s="1704"/>
      <c r="E1158" s="1705"/>
      <c r="F1158" s="1703"/>
      <c r="G1158" s="1706"/>
      <c r="H1158" s="1706"/>
      <c r="I1158" s="1707"/>
      <c r="J1158" s="1708"/>
      <c r="K1158" s="113"/>
      <c r="L1158" s="1709"/>
      <c r="M1158" s="113"/>
      <c r="N1158" s="1710"/>
      <c r="O1158" s="1358"/>
      <c r="P1158" s="979"/>
    </row>
    <row r="1159" spans="2:16" ht="13">
      <c r="B1159" s="1586"/>
      <c r="C1159" s="1703"/>
      <c r="D1159" s="1704"/>
      <c r="E1159" s="1705"/>
      <c r="F1159" s="1703"/>
      <c r="G1159" s="1706"/>
      <c r="H1159" s="1706"/>
      <c r="I1159" s="1707"/>
      <c r="J1159" s="1708"/>
      <c r="K1159" s="113"/>
      <c r="L1159" s="1709"/>
      <c r="M1159" s="113"/>
      <c r="N1159" s="1710"/>
      <c r="O1159" s="1358"/>
      <c r="P1159" s="979"/>
    </row>
    <row r="1160" spans="2:16" ht="13">
      <c r="B1160" s="1586"/>
      <c r="C1160" s="1703"/>
      <c r="D1160" s="1704"/>
      <c r="E1160" s="1705"/>
      <c r="F1160" s="1703"/>
      <c r="G1160" s="1706"/>
      <c r="H1160" s="1706"/>
      <c r="I1160" s="1707"/>
      <c r="J1160" s="1708"/>
      <c r="K1160" s="113"/>
      <c r="L1160" s="1709"/>
      <c r="M1160" s="113"/>
      <c r="N1160" s="1710"/>
      <c r="O1160" s="1358"/>
      <c r="P1160" s="979"/>
    </row>
    <row r="1161" spans="2:16" ht="13">
      <c r="B1161" s="1586"/>
      <c r="C1161" s="1703"/>
      <c r="D1161" s="1704"/>
      <c r="E1161" s="1705"/>
      <c r="F1161" s="1703"/>
      <c r="G1161" s="1706"/>
      <c r="H1161" s="1706"/>
      <c r="I1161" s="1707"/>
      <c r="J1161" s="1708"/>
      <c r="K1161" s="113"/>
      <c r="L1161" s="1709"/>
      <c r="M1161" s="113"/>
      <c r="N1161" s="1710"/>
      <c r="O1161" s="1358"/>
      <c r="P1161" s="979"/>
    </row>
    <row r="1162" spans="2:16" ht="13">
      <c r="B1162" s="1586"/>
      <c r="C1162" s="1703"/>
      <c r="D1162" s="1704"/>
      <c r="E1162" s="1705"/>
      <c r="F1162" s="1703"/>
      <c r="G1162" s="1706"/>
      <c r="H1162" s="1706"/>
      <c r="I1162" s="1707"/>
      <c r="J1162" s="1708"/>
      <c r="K1162" s="113"/>
      <c r="L1162" s="1709"/>
      <c r="M1162" s="113"/>
      <c r="N1162" s="1710"/>
      <c r="O1162" s="1358"/>
      <c r="P1162" s="979"/>
    </row>
    <row r="1163" spans="2:16" ht="13">
      <c r="B1163" s="1586"/>
      <c r="C1163" s="1703"/>
      <c r="D1163" s="1704"/>
      <c r="E1163" s="1705"/>
      <c r="F1163" s="1703"/>
      <c r="G1163" s="1706"/>
      <c r="H1163" s="1706"/>
      <c r="I1163" s="1707"/>
      <c r="J1163" s="1708"/>
      <c r="K1163" s="113"/>
      <c r="L1163" s="1709"/>
      <c r="M1163" s="113"/>
      <c r="N1163" s="1710"/>
      <c r="O1163" s="1358"/>
      <c r="P1163" s="979"/>
    </row>
    <row r="1164" spans="2:16" ht="13">
      <c r="B1164" s="1586"/>
      <c r="C1164" s="1703"/>
      <c r="D1164" s="1704"/>
      <c r="E1164" s="1705"/>
      <c r="F1164" s="1703"/>
      <c r="G1164" s="1706"/>
      <c r="H1164" s="1706"/>
      <c r="I1164" s="1707"/>
      <c r="J1164" s="1708"/>
      <c r="K1164" s="113"/>
      <c r="L1164" s="1709"/>
      <c r="M1164" s="113"/>
      <c r="N1164" s="1710"/>
      <c r="O1164" s="1358"/>
      <c r="P1164" s="979"/>
    </row>
    <row r="1165" spans="2:16" ht="13">
      <c r="B1165" s="1586"/>
      <c r="C1165" s="1703"/>
      <c r="D1165" s="1704"/>
      <c r="E1165" s="1705"/>
      <c r="F1165" s="1703"/>
      <c r="G1165" s="1706"/>
      <c r="H1165" s="1706"/>
      <c r="I1165" s="1707"/>
      <c r="J1165" s="1708"/>
      <c r="K1165" s="113"/>
      <c r="L1165" s="1709"/>
      <c r="M1165" s="113"/>
      <c r="N1165" s="1710"/>
      <c r="O1165" s="1358"/>
      <c r="P1165" s="979"/>
    </row>
    <row r="1166" spans="2:16" ht="13">
      <c r="B1166" s="1586"/>
      <c r="C1166" s="1703"/>
      <c r="D1166" s="1704"/>
      <c r="E1166" s="1705"/>
      <c r="F1166" s="1703"/>
      <c r="G1166" s="1706"/>
      <c r="H1166" s="1706"/>
      <c r="I1166" s="1707"/>
      <c r="J1166" s="1708"/>
      <c r="K1166" s="113"/>
      <c r="L1166" s="1709"/>
      <c r="M1166" s="113"/>
      <c r="N1166" s="1710"/>
      <c r="O1166" s="1358"/>
      <c r="P1166" s="979"/>
    </row>
    <row r="1167" spans="2:16" ht="13">
      <c r="B1167" s="1586"/>
      <c r="C1167" s="1703"/>
      <c r="D1167" s="1704"/>
      <c r="E1167" s="1705"/>
      <c r="F1167" s="1703"/>
      <c r="G1167" s="1706"/>
      <c r="H1167" s="1706"/>
      <c r="I1167" s="1707"/>
      <c r="J1167" s="1708"/>
      <c r="K1167" s="113"/>
      <c r="L1167" s="1709"/>
      <c r="M1167" s="113"/>
      <c r="N1167" s="1710"/>
      <c r="O1167" s="1358"/>
      <c r="P1167" s="979"/>
    </row>
    <row r="1168" spans="2:16" ht="13">
      <c r="B1168" s="1586"/>
      <c r="C1168" s="1703"/>
      <c r="D1168" s="1704"/>
      <c r="E1168" s="1705"/>
      <c r="F1168" s="1703"/>
      <c r="G1168" s="1706"/>
      <c r="H1168" s="1706"/>
      <c r="I1168" s="1707"/>
      <c r="J1168" s="1708"/>
      <c r="K1168" s="113"/>
      <c r="L1168" s="1709"/>
      <c r="M1168" s="113"/>
      <c r="N1168" s="1710"/>
      <c r="O1168" s="1358"/>
      <c r="P1168" s="979"/>
    </row>
    <row r="1169" spans="2:16" ht="13">
      <c r="B1169" s="1586"/>
      <c r="C1169" s="1703"/>
      <c r="D1169" s="1704"/>
      <c r="E1169" s="1705"/>
      <c r="F1169" s="1703"/>
      <c r="G1169" s="1706"/>
      <c r="H1169" s="1706"/>
      <c r="I1169" s="1707"/>
      <c r="J1169" s="1708"/>
      <c r="K1169" s="113"/>
      <c r="L1169" s="1709"/>
      <c r="M1169" s="113"/>
      <c r="N1169" s="1710"/>
      <c r="O1169" s="1358"/>
      <c r="P1169" s="979"/>
    </row>
    <row r="1170" spans="2:16" ht="13">
      <c r="B1170" s="1586"/>
      <c r="C1170" s="1703"/>
      <c r="D1170" s="1704"/>
      <c r="E1170" s="1705"/>
      <c r="F1170" s="1703"/>
      <c r="G1170" s="1706"/>
      <c r="H1170" s="1706"/>
      <c r="I1170" s="1707"/>
      <c r="J1170" s="1708"/>
      <c r="K1170" s="113"/>
      <c r="L1170" s="1709"/>
      <c r="M1170" s="113"/>
      <c r="N1170" s="1710"/>
      <c r="O1170" s="1358"/>
      <c r="P1170" s="979"/>
    </row>
    <row r="1171" spans="2:16" ht="13">
      <c r="B1171" s="1586"/>
      <c r="C1171" s="1703"/>
      <c r="D1171" s="1704"/>
      <c r="E1171" s="1705"/>
      <c r="F1171" s="1703"/>
      <c r="G1171" s="1706"/>
      <c r="H1171" s="1706"/>
      <c r="I1171" s="1707"/>
      <c r="J1171" s="1708"/>
      <c r="K1171" s="113"/>
      <c r="L1171" s="1709"/>
      <c r="M1171" s="113"/>
      <c r="N1171" s="1710"/>
      <c r="O1171" s="1358"/>
      <c r="P1171" s="979"/>
    </row>
    <row r="1172" spans="2:16" ht="13">
      <c r="B1172" s="1586"/>
      <c r="C1172" s="1703"/>
      <c r="D1172" s="1704"/>
      <c r="E1172" s="1705"/>
      <c r="F1172" s="1703"/>
      <c r="G1172" s="1706"/>
      <c r="H1172" s="1706"/>
      <c r="I1172" s="1707"/>
      <c r="J1172" s="1708"/>
      <c r="K1172" s="113"/>
      <c r="L1172" s="1709"/>
      <c r="M1172" s="113"/>
      <c r="N1172" s="1710"/>
      <c r="O1172" s="1358"/>
      <c r="P1172" s="979"/>
    </row>
    <row r="1173" spans="2:16" ht="13">
      <c r="B1173" s="1586"/>
      <c r="C1173" s="1703"/>
      <c r="D1173" s="1704"/>
      <c r="E1173" s="1705"/>
      <c r="F1173" s="1703"/>
      <c r="G1173" s="1706"/>
      <c r="H1173" s="1706"/>
      <c r="I1173" s="1707"/>
      <c r="J1173" s="1708"/>
      <c r="K1173" s="113"/>
      <c r="L1173" s="1709"/>
      <c r="M1173" s="113"/>
      <c r="N1173" s="1710"/>
      <c r="O1173" s="1358"/>
      <c r="P1173" s="979"/>
    </row>
    <row r="1174" spans="2:16" ht="13">
      <c r="B1174" s="1586"/>
      <c r="C1174" s="1703"/>
      <c r="D1174" s="1704"/>
      <c r="E1174" s="1705"/>
      <c r="F1174" s="1703"/>
      <c r="G1174" s="1706"/>
      <c r="H1174" s="1706"/>
      <c r="I1174" s="1707"/>
      <c r="J1174" s="1708"/>
      <c r="K1174" s="113"/>
      <c r="L1174" s="1709"/>
      <c r="M1174" s="113"/>
      <c r="N1174" s="1710"/>
      <c r="O1174" s="1358"/>
      <c r="P1174" s="979"/>
    </row>
    <row r="1175" spans="2:16" ht="13">
      <c r="B1175" s="1586"/>
      <c r="C1175" s="1703"/>
      <c r="D1175" s="1704"/>
      <c r="E1175" s="1705"/>
      <c r="F1175" s="1703"/>
      <c r="G1175" s="1706"/>
      <c r="H1175" s="1706"/>
      <c r="I1175" s="1707"/>
      <c r="J1175" s="1708"/>
      <c r="K1175" s="113"/>
      <c r="L1175" s="1709"/>
      <c r="M1175" s="113"/>
      <c r="N1175" s="1710"/>
      <c r="O1175" s="1358"/>
      <c r="P1175" s="979"/>
    </row>
    <row r="1176" spans="2:16" ht="13">
      <c r="B1176" s="1586"/>
      <c r="C1176" s="1703"/>
      <c r="D1176" s="1704"/>
      <c r="E1176" s="1705"/>
      <c r="F1176" s="1703"/>
      <c r="G1176" s="1706"/>
      <c r="H1176" s="1706"/>
      <c r="I1176" s="1707"/>
      <c r="J1176" s="1708"/>
      <c r="K1176" s="113"/>
      <c r="L1176" s="1709"/>
      <c r="M1176" s="113"/>
      <c r="N1176" s="1710"/>
      <c r="O1176" s="1358"/>
      <c r="P1176" s="979"/>
    </row>
    <row r="1177" spans="2:16" ht="13">
      <c r="B1177" s="1586"/>
      <c r="C1177" s="1703"/>
      <c r="D1177" s="1704"/>
      <c r="E1177" s="1705"/>
      <c r="F1177" s="1703"/>
      <c r="G1177" s="1706"/>
      <c r="H1177" s="1706"/>
      <c r="I1177" s="1707"/>
      <c r="J1177" s="1708"/>
      <c r="K1177" s="113"/>
      <c r="L1177" s="1709"/>
      <c r="M1177" s="113"/>
      <c r="N1177" s="1710"/>
      <c r="O1177" s="1358"/>
      <c r="P1177" s="979"/>
    </row>
    <row r="1178" spans="2:16" ht="13">
      <c r="B1178" s="1586"/>
      <c r="C1178" s="1703"/>
      <c r="D1178" s="1704"/>
      <c r="E1178" s="1705"/>
      <c r="F1178" s="1703"/>
      <c r="G1178" s="1706"/>
      <c r="H1178" s="1706"/>
      <c r="I1178" s="1707"/>
      <c r="J1178" s="1708"/>
      <c r="K1178" s="113"/>
      <c r="L1178" s="1709"/>
      <c r="M1178" s="113"/>
      <c r="N1178" s="1710"/>
      <c r="O1178" s="1358"/>
      <c r="P1178" s="979"/>
    </row>
    <row r="1179" spans="2:16" ht="13">
      <c r="B1179" s="1586"/>
      <c r="C1179" s="1703"/>
      <c r="D1179" s="1704"/>
      <c r="E1179" s="1705"/>
      <c r="F1179" s="1703"/>
      <c r="G1179" s="1706"/>
      <c r="H1179" s="1706"/>
      <c r="I1179" s="1707"/>
      <c r="J1179" s="1708"/>
      <c r="K1179" s="113"/>
      <c r="L1179" s="1709"/>
      <c r="M1179" s="113"/>
      <c r="N1179" s="1710"/>
      <c r="O1179" s="1358"/>
      <c r="P1179" s="979"/>
    </row>
    <row r="1180" spans="2:16" ht="13">
      <c r="B1180" s="1586"/>
      <c r="C1180" s="1703"/>
      <c r="D1180" s="1704"/>
      <c r="E1180" s="1705"/>
      <c r="F1180" s="1703"/>
      <c r="G1180" s="1706"/>
      <c r="H1180" s="1706"/>
      <c r="I1180" s="1707"/>
      <c r="J1180" s="1708"/>
      <c r="K1180" s="113"/>
      <c r="L1180" s="1709"/>
      <c r="M1180" s="113"/>
      <c r="N1180" s="1710"/>
      <c r="O1180" s="1358"/>
      <c r="P1180" s="979"/>
    </row>
    <row r="1181" spans="2:16" ht="13">
      <c r="B1181" s="1586"/>
      <c r="C1181" s="1703"/>
      <c r="D1181" s="1704"/>
      <c r="E1181" s="1705"/>
      <c r="F1181" s="1703"/>
      <c r="G1181" s="1706"/>
      <c r="H1181" s="1706"/>
      <c r="I1181" s="1707"/>
      <c r="J1181" s="1708"/>
      <c r="K1181" s="113"/>
      <c r="L1181" s="1709"/>
      <c r="M1181" s="113"/>
      <c r="N1181" s="1710"/>
      <c r="O1181" s="1358"/>
      <c r="P1181" s="979"/>
    </row>
    <row r="1182" spans="2:16" ht="13">
      <c r="B1182" s="1586"/>
      <c r="C1182" s="1703"/>
      <c r="D1182" s="1704"/>
      <c r="E1182" s="1705"/>
      <c r="F1182" s="1703"/>
      <c r="G1182" s="1706"/>
      <c r="H1182" s="1706"/>
      <c r="I1182" s="1707"/>
      <c r="J1182" s="1708"/>
      <c r="K1182" s="113"/>
      <c r="L1182" s="1709"/>
      <c r="M1182" s="113"/>
      <c r="N1182" s="1710"/>
      <c r="O1182" s="1358"/>
      <c r="P1182" s="979"/>
    </row>
    <row r="1183" spans="2:16" ht="13">
      <c r="B1183" s="1586"/>
      <c r="C1183" s="1703"/>
      <c r="D1183" s="1704"/>
      <c r="E1183" s="1705"/>
      <c r="F1183" s="1703"/>
      <c r="G1183" s="1706"/>
      <c r="H1183" s="1706"/>
      <c r="I1183" s="1707"/>
      <c r="J1183" s="1708"/>
      <c r="K1183" s="113"/>
      <c r="L1183" s="1709"/>
      <c r="M1183" s="113"/>
      <c r="N1183" s="1710"/>
      <c r="O1183" s="1358"/>
      <c r="P1183" s="979"/>
    </row>
    <row r="1184" spans="2:16" ht="13">
      <c r="B1184" s="1586"/>
      <c r="C1184" s="1703"/>
      <c r="D1184" s="1704"/>
      <c r="E1184" s="1705"/>
      <c r="F1184" s="1703"/>
      <c r="G1184" s="1706"/>
      <c r="H1184" s="1706"/>
      <c r="I1184" s="1707"/>
      <c r="J1184" s="1708"/>
      <c r="K1184" s="113"/>
      <c r="L1184" s="1709"/>
      <c r="M1184" s="113"/>
      <c r="N1184" s="1710"/>
      <c r="O1184" s="1358"/>
      <c r="P1184" s="979"/>
    </row>
    <row r="1185" spans="2:16" ht="13">
      <c r="B1185" s="1586"/>
      <c r="C1185" s="1703"/>
      <c r="D1185" s="1704"/>
      <c r="E1185" s="1705"/>
      <c r="F1185" s="1703"/>
      <c r="G1185" s="1706"/>
      <c r="H1185" s="1706"/>
      <c r="I1185" s="1707"/>
      <c r="J1185" s="1708"/>
      <c r="K1185" s="113"/>
      <c r="L1185" s="1709"/>
      <c r="M1185" s="113"/>
      <c r="N1185" s="1710"/>
      <c r="O1185" s="1358"/>
      <c r="P1185" s="979"/>
    </row>
    <row r="1186" spans="2:16" ht="13">
      <c r="B1186" s="1586"/>
      <c r="C1186" s="1703"/>
      <c r="D1186" s="1704"/>
      <c r="E1186" s="1705"/>
      <c r="F1186" s="1703"/>
      <c r="G1186" s="1706"/>
      <c r="H1186" s="1706"/>
      <c r="I1186" s="1707"/>
      <c r="J1186" s="1708"/>
      <c r="K1186" s="113"/>
      <c r="L1186" s="1709"/>
      <c r="M1186" s="113"/>
      <c r="N1186" s="1710"/>
      <c r="O1186" s="1358"/>
      <c r="P1186" s="979"/>
    </row>
    <row r="1187" spans="2:16" ht="13">
      <c r="B1187" s="1586"/>
      <c r="C1187" s="1703"/>
      <c r="D1187" s="1704"/>
      <c r="E1187" s="1705"/>
      <c r="F1187" s="1703"/>
      <c r="G1187" s="1706"/>
      <c r="H1187" s="1706"/>
      <c r="I1187" s="1707"/>
      <c r="J1187" s="1708"/>
      <c r="K1187" s="113"/>
      <c r="L1187" s="1709"/>
      <c r="M1187" s="113"/>
      <c r="N1187" s="1710"/>
      <c r="O1187" s="1358"/>
      <c r="P1187" s="979"/>
    </row>
    <row r="1188" spans="2:16" ht="13">
      <c r="B1188" s="1586"/>
      <c r="C1188" s="1703"/>
      <c r="D1188" s="1704"/>
      <c r="E1188" s="1705"/>
      <c r="F1188" s="1703"/>
      <c r="G1188" s="1706"/>
      <c r="H1188" s="1706"/>
      <c r="I1188" s="1707"/>
      <c r="J1188" s="1708"/>
      <c r="K1188" s="113"/>
      <c r="L1188" s="1709"/>
      <c r="M1188" s="113"/>
      <c r="N1188" s="1710"/>
      <c r="O1188" s="1358"/>
      <c r="P1188" s="979"/>
    </row>
    <row r="1189" spans="2:16" ht="13">
      <c r="B1189" s="1586"/>
      <c r="C1189" s="1703"/>
      <c r="D1189" s="1704"/>
      <c r="E1189" s="1705"/>
      <c r="F1189" s="1703"/>
      <c r="G1189" s="1706"/>
      <c r="H1189" s="1706"/>
      <c r="I1189" s="1707"/>
      <c r="J1189" s="1708"/>
      <c r="K1189" s="113"/>
      <c r="L1189" s="1709"/>
      <c r="M1189" s="113"/>
      <c r="N1189" s="1710"/>
      <c r="O1189" s="1358"/>
      <c r="P1189" s="979"/>
    </row>
    <row r="1190" spans="2:16" ht="13">
      <c r="B1190" s="1586"/>
      <c r="C1190" s="1703"/>
      <c r="D1190" s="1704"/>
      <c r="E1190" s="1705"/>
      <c r="F1190" s="1703"/>
      <c r="G1190" s="1706"/>
      <c r="H1190" s="1706"/>
      <c r="I1190" s="1707"/>
      <c r="J1190" s="1708"/>
      <c r="K1190" s="113"/>
      <c r="L1190" s="1709"/>
      <c r="M1190" s="113"/>
      <c r="N1190" s="1710"/>
      <c r="O1190" s="1358"/>
      <c r="P1190" s="979"/>
    </row>
    <row r="1191" spans="2:16" ht="13">
      <c r="B1191" s="1586"/>
      <c r="C1191" s="1703"/>
      <c r="D1191" s="1704"/>
      <c r="E1191" s="1705"/>
      <c r="F1191" s="1703"/>
      <c r="G1191" s="1706"/>
      <c r="H1191" s="1706"/>
      <c r="I1191" s="1707"/>
      <c r="J1191" s="1708"/>
      <c r="K1191" s="113"/>
      <c r="L1191" s="1709"/>
      <c r="M1191" s="113"/>
      <c r="N1191" s="1710"/>
      <c r="O1191" s="1358"/>
      <c r="P1191" s="979"/>
    </row>
    <row r="1192" spans="2:16" ht="13">
      <c r="B1192" s="1586"/>
      <c r="C1192" s="1703"/>
      <c r="D1192" s="1704"/>
      <c r="E1192" s="1705"/>
      <c r="F1192" s="1703"/>
      <c r="G1192" s="1706"/>
      <c r="H1192" s="1706"/>
      <c r="I1192" s="1707"/>
      <c r="J1192" s="1708"/>
      <c r="K1192" s="113"/>
      <c r="L1192" s="1709"/>
      <c r="M1192" s="113"/>
      <c r="N1192" s="1710"/>
      <c r="O1192" s="1358"/>
      <c r="P1192" s="979"/>
    </row>
    <row r="1193" spans="2:16" ht="13">
      <c r="B1193" s="1586"/>
      <c r="C1193" s="1703"/>
      <c r="D1193" s="1704"/>
      <c r="E1193" s="1705"/>
      <c r="F1193" s="1703"/>
      <c r="G1193" s="1706"/>
      <c r="H1193" s="1706"/>
      <c r="I1193" s="1707"/>
      <c r="J1193" s="1708"/>
      <c r="K1193" s="113"/>
      <c r="L1193" s="1709"/>
      <c r="M1193" s="113"/>
      <c r="N1193" s="1710"/>
      <c r="O1193" s="1358"/>
      <c r="P1193" s="979"/>
    </row>
    <row r="1194" spans="2:16" ht="13">
      <c r="B1194" s="1586"/>
      <c r="C1194" s="1703"/>
      <c r="D1194" s="1704"/>
      <c r="E1194" s="1705"/>
      <c r="F1194" s="1703"/>
      <c r="G1194" s="1706"/>
      <c r="H1194" s="1706"/>
      <c r="I1194" s="1707"/>
      <c r="J1194" s="1708"/>
      <c r="K1194" s="113"/>
      <c r="L1194" s="1709"/>
      <c r="M1194" s="113"/>
      <c r="N1194" s="1710"/>
      <c r="O1194" s="1358"/>
      <c r="P1194" s="979"/>
    </row>
    <row r="1195" spans="2:16" ht="13">
      <c r="B1195" s="1586"/>
      <c r="C1195" s="1703"/>
      <c r="D1195" s="1704"/>
      <c r="E1195" s="1705"/>
      <c r="F1195" s="1703"/>
      <c r="G1195" s="1706"/>
      <c r="H1195" s="1706"/>
      <c r="I1195" s="1707"/>
      <c r="J1195" s="1708"/>
      <c r="K1195" s="113"/>
      <c r="L1195" s="1709"/>
      <c r="M1195" s="113"/>
      <c r="N1195" s="1710"/>
      <c r="O1195" s="1358"/>
      <c r="P1195" s="979"/>
    </row>
    <row r="1196" spans="2:16" ht="13">
      <c r="B1196" s="1586"/>
      <c r="C1196" s="1703"/>
      <c r="D1196" s="1704"/>
      <c r="E1196" s="1705"/>
      <c r="F1196" s="1703"/>
      <c r="G1196" s="1706"/>
      <c r="H1196" s="1706"/>
      <c r="I1196" s="1707"/>
      <c r="J1196" s="1708"/>
      <c r="K1196" s="113"/>
      <c r="L1196" s="1709"/>
      <c r="M1196" s="113"/>
      <c r="N1196" s="1710"/>
      <c r="O1196" s="1358"/>
      <c r="P1196" s="979"/>
    </row>
    <row r="1197" spans="2:16" ht="13">
      <c r="B1197" s="1586"/>
      <c r="C1197" s="1703"/>
      <c r="D1197" s="1704"/>
      <c r="E1197" s="1705"/>
      <c r="F1197" s="1703"/>
      <c r="G1197" s="1706"/>
      <c r="H1197" s="1706"/>
      <c r="I1197" s="1707"/>
      <c r="J1197" s="1708"/>
      <c r="K1197" s="113"/>
      <c r="L1197" s="1709"/>
      <c r="M1197" s="113"/>
      <c r="N1197" s="1710"/>
      <c r="O1197" s="1358"/>
      <c r="P1197" s="979"/>
    </row>
    <row r="1198" spans="2:16" ht="13">
      <c r="B1198" s="1586"/>
      <c r="C1198" s="1703"/>
      <c r="D1198" s="1704"/>
      <c r="E1198" s="1705"/>
      <c r="F1198" s="1703"/>
      <c r="G1198" s="1706"/>
      <c r="H1198" s="1706"/>
      <c r="I1198" s="1707"/>
      <c r="J1198" s="1708"/>
      <c r="K1198" s="113"/>
      <c r="L1198" s="1709"/>
      <c r="M1198" s="113"/>
      <c r="N1198" s="1710"/>
      <c r="O1198" s="1358"/>
      <c r="P1198" s="979"/>
    </row>
    <row r="1199" spans="2:16" ht="13">
      <c r="B1199" s="1586"/>
      <c r="C1199" s="1703"/>
      <c r="D1199" s="1704"/>
      <c r="E1199" s="1705"/>
      <c r="F1199" s="1703"/>
      <c r="G1199" s="1706"/>
      <c r="H1199" s="1706"/>
      <c r="I1199" s="1707"/>
      <c r="J1199" s="1708"/>
      <c r="K1199" s="113"/>
      <c r="L1199" s="1709"/>
      <c r="M1199" s="113"/>
      <c r="N1199" s="1710"/>
      <c r="O1199" s="1358"/>
      <c r="P1199" s="979"/>
    </row>
    <row r="1200" spans="2:16" ht="13">
      <c r="B1200" s="1586"/>
      <c r="C1200" s="1703"/>
      <c r="D1200" s="1704"/>
      <c r="E1200" s="1705"/>
      <c r="F1200" s="1703"/>
      <c r="G1200" s="1706"/>
      <c r="H1200" s="1706"/>
      <c r="I1200" s="1707"/>
      <c r="J1200" s="1708"/>
      <c r="K1200" s="113"/>
      <c r="L1200" s="1709"/>
      <c r="M1200" s="113"/>
      <c r="N1200" s="1710"/>
      <c r="O1200" s="1358"/>
      <c r="P1200" s="979"/>
    </row>
    <row r="1201" spans="2:16" ht="13">
      <c r="B1201" s="1586"/>
      <c r="C1201" s="1703"/>
      <c r="D1201" s="1704"/>
      <c r="E1201" s="1705"/>
      <c r="F1201" s="1703"/>
      <c r="G1201" s="1706"/>
      <c r="H1201" s="1706"/>
      <c r="I1201" s="1707"/>
      <c r="J1201" s="1708"/>
      <c r="K1201" s="113"/>
      <c r="L1201" s="1709"/>
      <c r="M1201" s="113"/>
      <c r="N1201" s="1710"/>
      <c r="O1201" s="1358"/>
      <c r="P1201" s="979"/>
    </row>
    <row r="1202" spans="2:16" ht="13">
      <c r="B1202" s="1586"/>
      <c r="C1202" s="1703"/>
      <c r="D1202" s="1704"/>
      <c r="E1202" s="1705"/>
      <c r="F1202" s="1703"/>
      <c r="G1202" s="1706"/>
      <c r="H1202" s="1706"/>
      <c r="I1202" s="1707"/>
      <c r="J1202" s="1708"/>
      <c r="K1202" s="113"/>
      <c r="L1202" s="1709"/>
      <c r="M1202" s="113"/>
      <c r="N1202" s="1710"/>
      <c r="O1202" s="1358"/>
      <c r="P1202" s="979"/>
    </row>
    <row r="1203" spans="2:16" ht="13">
      <c r="B1203" s="1586"/>
      <c r="C1203" s="1703"/>
      <c r="D1203" s="1704"/>
      <c r="E1203" s="1705"/>
      <c r="F1203" s="1703"/>
      <c r="G1203" s="1706"/>
      <c r="H1203" s="1706"/>
      <c r="I1203" s="1707"/>
      <c r="J1203" s="1708"/>
      <c r="K1203" s="113"/>
      <c r="L1203" s="1709"/>
      <c r="M1203" s="113"/>
      <c r="N1203" s="1710"/>
      <c r="O1203" s="1358"/>
      <c r="P1203" s="979"/>
    </row>
    <row r="1204" spans="2:16" ht="13">
      <c r="B1204" s="1586"/>
      <c r="C1204" s="1703"/>
      <c r="D1204" s="1704"/>
      <c r="E1204" s="1705"/>
      <c r="F1204" s="1703"/>
      <c r="G1204" s="1706"/>
      <c r="H1204" s="1706"/>
      <c r="I1204" s="1707"/>
      <c r="J1204" s="1708"/>
      <c r="K1204" s="113"/>
      <c r="L1204" s="1709"/>
      <c r="M1204" s="113"/>
      <c r="N1204" s="1710"/>
      <c r="O1204" s="1358"/>
      <c r="P1204" s="979"/>
    </row>
    <row r="1205" spans="2:16" ht="13">
      <c r="B1205" s="1586"/>
      <c r="C1205" s="1703"/>
      <c r="D1205" s="1704"/>
      <c r="E1205" s="1705"/>
      <c r="F1205" s="1703"/>
      <c r="G1205" s="1706"/>
      <c r="H1205" s="1706"/>
      <c r="I1205" s="1707"/>
      <c r="J1205" s="1708"/>
      <c r="K1205" s="113"/>
      <c r="L1205" s="1709"/>
      <c r="M1205" s="113"/>
      <c r="N1205" s="1710"/>
      <c r="O1205" s="1358"/>
      <c r="P1205" s="979"/>
    </row>
    <row r="1206" spans="2:16" ht="13">
      <c r="B1206" s="1586"/>
      <c r="C1206" s="1703"/>
      <c r="D1206" s="1704"/>
      <c r="E1206" s="1705"/>
      <c r="F1206" s="1703"/>
      <c r="G1206" s="1706"/>
      <c r="H1206" s="1706"/>
      <c r="I1206" s="1707"/>
      <c r="J1206" s="1708"/>
      <c r="K1206" s="113"/>
      <c r="L1206" s="1709"/>
      <c r="M1206" s="113"/>
      <c r="N1206" s="1710"/>
      <c r="O1206" s="1358"/>
      <c r="P1206" s="979"/>
    </row>
    <row r="1207" spans="2:16" ht="13">
      <c r="B1207" s="1586"/>
      <c r="C1207" s="1703"/>
      <c r="D1207" s="1704"/>
      <c r="E1207" s="1705"/>
      <c r="F1207" s="1703"/>
      <c r="G1207" s="1706"/>
      <c r="H1207" s="1706"/>
      <c r="I1207" s="1707"/>
      <c r="J1207" s="1708"/>
      <c r="K1207" s="113"/>
      <c r="L1207" s="1709"/>
      <c r="M1207" s="113"/>
      <c r="N1207" s="1710"/>
      <c r="O1207" s="1358"/>
      <c r="P1207" s="979"/>
    </row>
    <row r="1208" spans="2:16" ht="13">
      <c r="B1208" s="1586"/>
      <c r="C1208" s="1703"/>
      <c r="D1208" s="1704"/>
      <c r="E1208" s="1705"/>
      <c r="F1208" s="1703"/>
      <c r="G1208" s="1706"/>
      <c r="H1208" s="1706"/>
      <c r="I1208" s="1707"/>
      <c r="J1208" s="1708"/>
      <c r="K1208" s="113"/>
      <c r="L1208" s="1709"/>
      <c r="M1208" s="113"/>
      <c r="N1208" s="1710"/>
      <c r="O1208" s="1358"/>
      <c r="P1208" s="979"/>
    </row>
    <row r="1209" spans="2:16" ht="13">
      <c r="B1209" s="1586"/>
      <c r="C1209" s="1703"/>
      <c r="D1209" s="1704"/>
      <c r="E1209" s="1705"/>
      <c r="F1209" s="1703"/>
      <c r="G1209" s="1706"/>
      <c r="H1209" s="1706"/>
      <c r="I1209" s="1707"/>
      <c r="J1209" s="1708"/>
      <c r="K1209" s="113"/>
      <c r="L1209" s="1709"/>
      <c r="M1209" s="113"/>
      <c r="N1209" s="1710"/>
      <c r="O1209" s="1358"/>
      <c r="P1209" s="979"/>
    </row>
    <row r="1210" spans="2:16" ht="13">
      <c r="B1210" s="1586"/>
      <c r="C1210" s="1703"/>
      <c r="D1210" s="1704"/>
      <c r="E1210" s="1705"/>
      <c r="F1210" s="1703"/>
      <c r="G1210" s="1706"/>
      <c r="H1210" s="1706"/>
      <c r="I1210" s="1707"/>
      <c r="J1210" s="1708"/>
      <c r="K1210" s="113"/>
      <c r="L1210" s="1709"/>
      <c r="M1210" s="113"/>
      <c r="N1210" s="1710"/>
      <c r="O1210" s="1358"/>
      <c r="P1210" s="979"/>
    </row>
    <row r="1211" spans="2:16" ht="13">
      <c r="B1211" s="1586"/>
      <c r="C1211" s="1703"/>
      <c r="D1211" s="1704"/>
      <c r="E1211" s="1705"/>
      <c r="F1211" s="1703"/>
      <c r="G1211" s="1706"/>
      <c r="H1211" s="1706"/>
      <c r="I1211" s="1707"/>
      <c r="J1211" s="1708"/>
      <c r="K1211" s="113"/>
      <c r="L1211" s="1709"/>
      <c r="M1211" s="113"/>
      <c r="N1211" s="1710"/>
      <c r="O1211" s="1358"/>
      <c r="P1211" s="979"/>
    </row>
    <row r="1212" spans="2:16" ht="13">
      <c r="B1212" s="1586"/>
      <c r="C1212" s="1703"/>
      <c r="D1212" s="1704"/>
      <c r="E1212" s="1705"/>
      <c r="F1212" s="1703"/>
      <c r="G1212" s="1706"/>
      <c r="H1212" s="1706"/>
      <c r="I1212" s="1707"/>
      <c r="J1212" s="1708"/>
      <c r="K1212" s="113"/>
      <c r="L1212" s="1709"/>
      <c r="M1212" s="113"/>
      <c r="N1212" s="1710"/>
      <c r="O1212" s="1358"/>
      <c r="P1212" s="979"/>
    </row>
    <row r="1213" spans="2:16" ht="13">
      <c r="B1213" s="1586"/>
      <c r="C1213" s="1703"/>
      <c r="D1213" s="1704"/>
      <c r="E1213" s="1705"/>
      <c r="F1213" s="1703"/>
      <c r="G1213" s="1706"/>
      <c r="H1213" s="1706"/>
      <c r="I1213" s="1707"/>
      <c r="J1213" s="1708"/>
      <c r="K1213" s="113"/>
      <c r="L1213" s="1709"/>
      <c r="M1213" s="113"/>
      <c r="N1213" s="1710"/>
      <c r="O1213" s="1358"/>
      <c r="P1213" s="979"/>
    </row>
    <row r="1214" spans="2:16" ht="13">
      <c r="B1214" s="1586"/>
      <c r="C1214" s="1703"/>
      <c r="D1214" s="1704"/>
      <c r="E1214" s="1705"/>
      <c r="F1214" s="1703"/>
      <c r="G1214" s="1706"/>
      <c r="H1214" s="1706"/>
      <c r="I1214" s="1707"/>
      <c r="J1214" s="1708"/>
      <c r="K1214" s="113"/>
      <c r="L1214" s="1709"/>
      <c r="M1214" s="113"/>
      <c r="N1214" s="1710"/>
      <c r="O1214" s="1358"/>
      <c r="P1214" s="979"/>
    </row>
    <row r="1215" spans="2:16" ht="13">
      <c r="B1215" s="1586"/>
      <c r="C1215" s="1703"/>
      <c r="D1215" s="1704"/>
      <c r="E1215" s="1705"/>
      <c r="F1215" s="1703"/>
      <c r="G1215" s="1706"/>
      <c r="H1215" s="1706"/>
      <c r="I1215" s="1707"/>
      <c r="J1215" s="1708"/>
      <c r="K1215" s="113"/>
      <c r="L1215" s="1709"/>
      <c r="M1215" s="113"/>
      <c r="N1215" s="1710"/>
      <c r="O1215" s="1358"/>
      <c r="P1215" s="979"/>
    </row>
    <row r="1216" spans="2:16" ht="13">
      <c r="B1216" s="1586"/>
      <c r="C1216" s="1703"/>
      <c r="D1216" s="1704"/>
      <c r="E1216" s="1705"/>
      <c r="F1216" s="1703"/>
      <c r="G1216" s="1706"/>
      <c r="H1216" s="1706"/>
      <c r="I1216" s="1707"/>
      <c r="J1216" s="1708"/>
      <c r="K1216" s="113"/>
      <c r="L1216" s="1709"/>
      <c r="M1216" s="113"/>
      <c r="N1216" s="1710"/>
      <c r="O1216" s="1358"/>
      <c r="P1216" s="979"/>
    </row>
    <row r="1217" spans="2:16" ht="13">
      <c r="B1217" s="1586"/>
      <c r="C1217" s="1703"/>
      <c r="D1217" s="1704"/>
      <c r="E1217" s="1705"/>
      <c r="F1217" s="1703"/>
      <c r="G1217" s="1706"/>
      <c r="H1217" s="1706"/>
      <c r="I1217" s="1707"/>
      <c r="J1217" s="1708"/>
      <c r="K1217" s="113"/>
      <c r="L1217" s="1709"/>
      <c r="M1217" s="113"/>
      <c r="N1217" s="1710"/>
      <c r="O1217" s="1358"/>
      <c r="P1217" s="979"/>
    </row>
    <row r="1218" spans="2:16" ht="13">
      <c r="B1218" s="1586"/>
      <c r="C1218" s="1703"/>
      <c r="D1218" s="1704"/>
      <c r="E1218" s="1705"/>
      <c r="F1218" s="1703"/>
      <c r="G1218" s="1706"/>
      <c r="H1218" s="1706"/>
      <c r="I1218" s="1707"/>
      <c r="J1218" s="1708"/>
      <c r="K1218" s="113"/>
      <c r="L1218" s="1709"/>
      <c r="M1218" s="113"/>
      <c r="N1218" s="1710"/>
      <c r="O1218" s="1358"/>
      <c r="P1218" s="979"/>
    </row>
    <row r="1219" spans="2:16" ht="13">
      <c r="B1219" s="1586"/>
      <c r="C1219" s="1703"/>
      <c r="D1219" s="1704"/>
      <c r="E1219" s="1705"/>
      <c r="F1219" s="1703"/>
      <c r="G1219" s="1706"/>
      <c r="H1219" s="1706"/>
      <c r="I1219" s="1707"/>
      <c r="J1219" s="1708"/>
      <c r="K1219" s="113"/>
      <c r="L1219" s="1709"/>
      <c r="M1219" s="113"/>
      <c r="N1219" s="1710"/>
      <c r="O1219" s="1358"/>
      <c r="P1219" s="979"/>
    </row>
    <row r="1220" spans="2:16" ht="13">
      <c r="B1220" s="1586"/>
      <c r="C1220" s="1703"/>
      <c r="D1220" s="1704"/>
      <c r="E1220" s="1705"/>
      <c r="F1220" s="1703"/>
      <c r="G1220" s="1706"/>
      <c r="H1220" s="1706"/>
      <c r="I1220" s="1707"/>
      <c r="J1220" s="1708"/>
      <c r="K1220" s="113"/>
      <c r="L1220" s="1709"/>
      <c r="M1220" s="113"/>
      <c r="N1220" s="1710"/>
      <c r="O1220" s="1358"/>
      <c r="P1220" s="979"/>
    </row>
    <row r="1221" spans="2:16" ht="13">
      <c r="B1221" s="1586"/>
      <c r="C1221" s="1703"/>
      <c r="D1221" s="1704"/>
      <c r="E1221" s="1705"/>
      <c r="F1221" s="1703"/>
      <c r="G1221" s="1706"/>
      <c r="H1221" s="1706"/>
      <c r="I1221" s="1707"/>
      <c r="J1221" s="1708"/>
      <c r="K1221" s="113"/>
      <c r="L1221" s="1709"/>
      <c r="M1221" s="113"/>
      <c r="N1221" s="1710"/>
      <c r="O1221" s="1358"/>
      <c r="P1221" s="979"/>
    </row>
    <row r="1222" spans="2:16" ht="13">
      <c r="B1222" s="1586"/>
      <c r="C1222" s="1703"/>
      <c r="D1222" s="1704"/>
      <c r="E1222" s="1705"/>
      <c r="F1222" s="1703"/>
      <c r="G1222" s="1706"/>
      <c r="H1222" s="1706"/>
      <c r="I1222" s="1707"/>
      <c r="J1222" s="1708"/>
      <c r="K1222" s="113"/>
      <c r="L1222" s="1709"/>
      <c r="M1222" s="113"/>
      <c r="N1222" s="1710"/>
      <c r="O1222" s="1358"/>
      <c r="P1222" s="979"/>
    </row>
    <row r="1223" spans="2:16" ht="13">
      <c r="B1223" s="1586"/>
      <c r="C1223" s="1703"/>
      <c r="D1223" s="1704"/>
      <c r="E1223" s="1705"/>
      <c r="F1223" s="1703"/>
      <c r="G1223" s="1706"/>
      <c r="H1223" s="1706"/>
      <c r="I1223" s="1707"/>
      <c r="J1223" s="1708"/>
      <c r="K1223" s="113"/>
      <c r="L1223" s="1709"/>
      <c r="M1223" s="113"/>
      <c r="N1223" s="1710"/>
      <c r="O1223" s="1358"/>
      <c r="P1223" s="979"/>
    </row>
    <row r="1224" spans="2:16" ht="13">
      <c r="B1224" s="1586"/>
      <c r="C1224" s="1703"/>
      <c r="D1224" s="1704"/>
      <c r="E1224" s="1705"/>
      <c r="F1224" s="1703"/>
      <c r="G1224" s="1706"/>
      <c r="H1224" s="1706"/>
      <c r="I1224" s="1707"/>
      <c r="J1224" s="1708"/>
      <c r="K1224" s="113"/>
      <c r="L1224" s="1709"/>
      <c r="M1224" s="113"/>
      <c r="N1224" s="1710"/>
      <c r="O1224" s="1358"/>
      <c r="P1224" s="979"/>
    </row>
    <row r="1225" spans="2:16" ht="13">
      <c r="B1225" s="1586"/>
      <c r="C1225" s="1703"/>
      <c r="D1225" s="1704"/>
      <c r="E1225" s="1705"/>
      <c r="F1225" s="1703"/>
      <c r="G1225" s="1706"/>
      <c r="H1225" s="1706"/>
      <c r="I1225" s="1707"/>
      <c r="J1225" s="1708"/>
      <c r="K1225" s="113"/>
      <c r="L1225" s="1709"/>
      <c r="M1225" s="113"/>
      <c r="N1225" s="1710"/>
      <c r="O1225" s="1358"/>
      <c r="P1225" s="979"/>
    </row>
    <row r="1226" spans="2:16" ht="13">
      <c r="B1226" s="1586"/>
      <c r="C1226" s="1703"/>
      <c r="D1226" s="1704"/>
      <c r="E1226" s="1705"/>
      <c r="F1226" s="1703"/>
      <c r="G1226" s="1706"/>
      <c r="H1226" s="1706"/>
      <c r="I1226" s="1707"/>
      <c r="J1226" s="1708"/>
      <c r="K1226" s="113"/>
      <c r="L1226" s="1709"/>
      <c r="M1226" s="113"/>
      <c r="N1226" s="1710"/>
      <c r="O1226" s="1358"/>
      <c r="P1226" s="979"/>
    </row>
    <row r="1227" spans="2:16" ht="13">
      <c r="B1227" s="1586"/>
      <c r="C1227" s="1703"/>
      <c r="D1227" s="1704"/>
      <c r="E1227" s="1705"/>
      <c r="F1227" s="1703"/>
      <c r="G1227" s="1706"/>
      <c r="H1227" s="1706"/>
      <c r="I1227" s="1707"/>
      <c r="J1227" s="1708"/>
      <c r="K1227" s="113"/>
      <c r="L1227" s="1709"/>
      <c r="M1227" s="113"/>
      <c r="N1227" s="1710"/>
      <c r="O1227" s="1358"/>
      <c r="P1227" s="979"/>
    </row>
    <row r="1228" spans="2:16" ht="13">
      <c r="B1228" s="1586"/>
      <c r="C1228" s="1703"/>
      <c r="D1228" s="1704"/>
      <c r="E1228" s="1705"/>
      <c r="F1228" s="1703"/>
      <c r="G1228" s="1706"/>
      <c r="H1228" s="1706"/>
      <c r="I1228" s="1707"/>
      <c r="J1228" s="1708"/>
      <c r="K1228" s="113"/>
      <c r="L1228" s="1709"/>
      <c r="M1228" s="113"/>
      <c r="N1228" s="1710"/>
      <c r="O1228" s="1358"/>
      <c r="P1228" s="979"/>
    </row>
    <row r="1229" spans="2:16" ht="13">
      <c r="B1229" s="1586"/>
      <c r="C1229" s="1703"/>
      <c r="D1229" s="1704"/>
      <c r="E1229" s="1705"/>
      <c r="F1229" s="1703"/>
      <c r="G1229" s="1706"/>
      <c r="H1229" s="1706"/>
      <c r="I1229" s="1707"/>
      <c r="J1229" s="1708"/>
      <c r="K1229" s="113"/>
      <c r="L1229" s="1709"/>
      <c r="M1229" s="113"/>
      <c r="N1229" s="1710"/>
      <c r="O1229" s="1358"/>
      <c r="P1229" s="979"/>
    </row>
    <row r="1230" spans="2:16" ht="13">
      <c r="B1230" s="1586"/>
      <c r="C1230" s="1703"/>
      <c r="D1230" s="1704"/>
      <c r="E1230" s="1705"/>
      <c r="F1230" s="1703"/>
      <c r="G1230" s="1706"/>
      <c r="H1230" s="1706"/>
      <c r="I1230" s="1707"/>
      <c r="J1230" s="1708"/>
      <c r="K1230" s="113"/>
      <c r="L1230" s="1709"/>
      <c r="M1230" s="113"/>
      <c r="N1230" s="1710"/>
      <c r="O1230" s="1358"/>
      <c r="P1230" s="979"/>
    </row>
    <row r="1231" spans="2:16" ht="13">
      <c r="B1231" s="1586"/>
      <c r="C1231" s="1703"/>
      <c r="D1231" s="1704"/>
      <c r="E1231" s="1705"/>
      <c r="F1231" s="1703"/>
      <c r="G1231" s="1706"/>
      <c r="H1231" s="1706"/>
      <c r="I1231" s="1707"/>
      <c r="J1231" s="1708"/>
      <c r="K1231" s="113"/>
      <c r="L1231" s="1709"/>
      <c r="M1231" s="113"/>
      <c r="N1231" s="1710"/>
      <c r="O1231" s="1358"/>
      <c r="P1231" s="979"/>
    </row>
    <row r="1232" spans="2:16" ht="13">
      <c r="B1232" s="1586"/>
      <c r="C1232" s="1703"/>
      <c r="D1232" s="1704"/>
      <c r="E1232" s="1705"/>
      <c r="F1232" s="1703"/>
      <c r="G1232" s="1706"/>
      <c r="H1232" s="1706"/>
      <c r="I1232" s="1707"/>
      <c r="J1232" s="1708"/>
      <c r="K1232" s="113"/>
      <c r="L1232" s="1709"/>
      <c r="M1232" s="113"/>
      <c r="N1232" s="1710"/>
      <c r="O1232" s="1358"/>
      <c r="P1232" s="979"/>
    </row>
    <row r="1233" spans="2:16" ht="13">
      <c r="B1233" s="1586"/>
      <c r="C1233" s="1703"/>
      <c r="D1233" s="1704"/>
      <c r="E1233" s="1705"/>
      <c r="F1233" s="1703"/>
      <c r="G1233" s="1706"/>
      <c r="H1233" s="1706"/>
      <c r="I1233" s="1707"/>
      <c r="J1233" s="1708"/>
      <c r="K1233" s="113"/>
      <c r="L1233" s="1709"/>
      <c r="M1233" s="113"/>
      <c r="N1233" s="1710"/>
      <c r="O1233" s="1358"/>
      <c r="P1233" s="979"/>
    </row>
    <row r="1234" spans="2:16" ht="13">
      <c r="B1234" s="1586"/>
      <c r="C1234" s="1703"/>
      <c r="D1234" s="1704"/>
      <c r="E1234" s="1705"/>
      <c r="F1234" s="1703"/>
      <c r="G1234" s="1706"/>
      <c r="H1234" s="1706"/>
      <c r="I1234" s="1707"/>
      <c r="J1234" s="1708"/>
      <c r="K1234" s="113"/>
      <c r="L1234" s="1709"/>
      <c r="M1234" s="113"/>
      <c r="N1234" s="1710"/>
      <c r="O1234" s="1358"/>
      <c r="P1234" s="979"/>
    </row>
    <row r="1235" spans="2:16" ht="13">
      <c r="B1235" s="1586"/>
      <c r="C1235" s="1703"/>
      <c r="D1235" s="1704"/>
      <c r="E1235" s="1705"/>
      <c r="F1235" s="1703"/>
      <c r="G1235" s="1706"/>
      <c r="H1235" s="1706"/>
      <c r="I1235" s="1707"/>
      <c r="J1235" s="1708"/>
      <c r="K1235" s="113"/>
      <c r="L1235" s="1709"/>
      <c r="M1235" s="113"/>
      <c r="N1235" s="1710"/>
      <c r="O1235" s="1358"/>
      <c r="P1235" s="979"/>
    </row>
    <row r="1236" spans="2:16" ht="13">
      <c r="B1236" s="1586"/>
      <c r="C1236" s="1703"/>
      <c r="D1236" s="1704"/>
      <c r="E1236" s="1705"/>
      <c r="F1236" s="1703"/>
      <c r="G1236" s="1706"/>
      <c r="H1236" s="1706"/>
      <c r="I1236" s="1707"/>
      <c r="J1236" s="1708"/>
      <c r="K1236" s="113"/>
      <c r="L1236" s="1709"/>
      <c r="M1236" s="113"/>
      <c r="N1236" s="1710"/>
      <c r="O1236" s="1358"/>
      <c r="P1236" s="979"/>
    </row>
    <row r="1237" spans="2:16" ht="13">
      <c r="B1237" s="1586"/>
      <c r="C1237" s="1703"/>
      <c r="D1237" s="1704"/>
      <c r="E1237" s="1705"/>
      <c r="F1237" s="1703"/>
      <c r="G1237" s="1706"/>
      <c r="H1237" s="1706"/>
      <c r="I1237" s="1707"/>
      <c r="J1237" s="1708"/>
      <c r="K1237" s="113"/>
      <c r="L1237" s="1709"/>
      <c r="M1237" s="113"/>
      <c r="N1237" s="1710"/>
      <c r="O1237" s="1358"/>
      <c r="P1237" s="979"/>
    </row>
    <row r="1238" spans="2:16" ht="13">
      <c r="B1238" s="1586"/>
      <c r="C1238" s="1703"/>
      <c r="D1238" s="1704"/>
      <c r="E1238" s="1705"/>
      <c r="F1238" s="1703"/>
      <c r="G1238" s="1706"/>
      <c r="H1238" s="1706"/>
      <c r="I1238" s="1707"/>
      <c r="J1238" s="1708"/>
      <c r="K1238" s="113"/>
      <c r="L1238" s="1709"/>
      <c r="M1238" s="113"/>
      <c r="N1238" s="1710"/>
      <c r="O1238" s="1358"/>
      <c r="P1238" s="979"/>
    </row>
    <row r="1239" spans="2:16" ht="13">
      <c r="B1239" s="1586"/>
      <c r="C1239" s="1703"/>
      <c r="D1239" s="1704"/>
      <c r="E1239" s="1705"/>
      <c r="F1239" s="1703"/>
      <c r="G1239" s="1706"/>
      <c r="H1239" s="1706"/>
      <c r="I1239" s="1707"/>
      <c r="J1239" s="1708"/>
      <c r="K1239" s="113"/>
      <c r="L1239" s="1709"/>
      <c r="M1239" s="113"/>
      <c r="N1239" s="1710"/>
      <c r="O1239" s="1358"/>
      <c r="P1239" s="979"/>
    </row>
    <row r="1240" spans="2:16" ht="13">
      <c r="B1240" s="1586"/>
      <c r="C1240" s="1703"/>
      <c r="D1240" s="1704"/>
      <c r="E1240" s="1705"/>
      <c r="F1240" s="1703"/>
      <c r="G1240" s="1706"/>
      <c r="H1240" s="1706"/>
      <c r="I1240" s="1707"/>
      <c r="J1240" s="1708"/>
      <c r="K1240" s="113"/>
      <c r="L1240" s="1709"/>
      <c r="M1240" s="113"/>
      <c r="N1240" s="1710"/>
      <c r="O1240" s="1358"/>
      <c r="P1240" s="979"/>
    </row>
    <row r="1241" spans="2:16" ht="13">
      <c r="B1241" s="1586"/>
      <c r="C1241" s="1703"/>
      <c r="D1241" s="1704"/>
      <c r="E1241" s="1705"/>
      <c r="F1241" s="1703"/>
      <c r="G1241" s="1706"/>
      <c r="H1241" s="1706"/>
      <c r="I1241" s="1707"/>
      <c r="J1241" s="1708"/>
      <c r="K1241" s="113"/>
      <c r="L1241" s="1709"/>
      <c r="M1241" s="113"/>
      <c r="N1241" s="1710"/>
      <c r="O1241" s="1358"/>
      <c r="P1241" s="979"/>
    </row>
    <row r="1242" spans="2:16" ht="13">
      <c r="B1242" s="1586"/>
      <c r="C1242" s="1703"/>
      <c r="D1242" s="1704"/>
      <c r="E1242" s="1705"/>
      <c r="F1242" s="1703"/>
      <c r="G1242" s="1706"/>
      <c r="H1242" s="1706"/>
      <c r="I1242" s="1707"/>
      <c r="J1242" s="1708"/>
      <c r="K1242" s="113"/>
      <c r="L1242" s="1709"/>
      <c r="M1242" s="113"/>
      <c r="N1242" s="1710"/>
      <c r="O1242" s="1358"/>
      <c r="P1242" s="979"/>
    </row>
    <row r="1243" spans="2:16" ht="13">
      <c r="B1243" s="1586"/>
      <c r="C1243" s="1703"/>
      <c r="D1243" s="1704"/>
      <c r="E1243" s="1705"/>
      <c r="F1243" s="1703"/>
      <c r="G1243" s="1706"/>
      <c r="H1243" s="1706"/>
      <c r="I1243" s="1707"/>
      <c r="J1243" s="1708"/>
      <c r="K1243" s="113"/>
      <c r="L1243" s="1709"/>
      <c r="M1243" s="113"/>
      <c r="N1243" s="1710"/>
      <c r="O1243" s="1358"/>
      <c r="P1243" s="979"/>
    </row>
    <row r="1244" spans="2:16" ht="13">
      <c r="B1244" s="1586"/>
      <c r="C1244" s="1703"/>
      <c r="D1244" s="1704"/>
      <c r="E1244" s="1705"/>
      <c r="F1244" s="1703"/>
      <c r="G1244" s="1706"/>
      <c r="H1244" s="1706"/>
      <c r="I1244" s="1707"/>
      <c r="J1244" s="1708"/>
      <c r="K1244" s="113"/>
      <c r="L1244" s="1709"/>
      <c r="M1244" s="113"/>
      <c r="N1244" s="1710"/>
      <c r="O1244" s="1358"/>
      <c r="P1244" s="979"/>
    </row>
    <row r="1245" spans="2:16" ht="13">
      <c r="B1245" s="1586"/>
      <c r="C1245" s="1703"/>
      <c r="D1245" s="1704"/>
      <c r="E1245" s="1705"/>
      <c r="F1245" s="1703"/>
      <c r="G1245" s="1706"/>
      <c r="H1245" s="1706"/>
      <c r="I1245" s="1707"/>
      <c r="J1245" s="1708"/>
      <c r="K1245" s="113"/>
      <c r="L1245" s="1709"/>
      <c r="M1245" s="113"/>
      <c r="N1245" s="1710"/>
      <c r="O1245" s="1358"/>
      <c r="P1245" s="979"/>
    </row>
    <row r="1246" spans="2:16" ht="13">
      <c r="B1246" s="1586"/>
      <c r="C1246" s="1703"/>
      <c r="D1246" s="1704"/>
      <c r="E1246" s="1705"/>
      <c r="F1246" s="1703"/>
      <c r="G1246" s="1706"/>
      <c r="H1246" s="1706"/>
      <c r="I1246" s="1707"/>
      <c r="J1246" s="1708"/>
      <c r="K1246" s="113"/>
      <c r="L1246" s="1709"/>
      <c r="M1246" s="113"/>
      <c r="N1246" s="1710"/>
      <c r="O1246" s="1358"/>
      <c r="P1246" s="979"/>
    </row>
    <row r="1247" spans="2:16" ht="13">
      <c r="B1247" s="1586"/>
      <c r="C1247" s="1703"/>
      <c r="D1247" s="1704"/>
      <c r="E1247" s="1705"/>
      <c r="F1247" s="1703"/>
      <c r="G1247" s="1706"/>
      <c r="H1247" s="1706"/>
      <c r="I1247" s="1707"/>
      <c r="J1247" s="1708"/>
      <c r="K1247" s="113"/>
      <c r="L1247" s="1709"/>
      <c r="M1247" s="113"/>
      <c r="N1247" s="1710"/>
      <c r="O1247" s="1358"/>
      <c r="P1247" s="979"/>
    </row>
    <row r="1248" spans="2:16" ht="13">
      <c r="B1248" s="1586"/>
      <c r="C1248" s="1703"/>
      <c r="D1248" s="1704"/>
      <c r="E1248" s="1705"/>
      <c r="F1248" s="1703"/>
      <c r="G1248" s="1706"/>
      <c r="H1248" s="1706"/>
      <c r="I1248" s="1707"/>
      <c r="J1248" s="1708"/>
      <c r="K1248" s="113"/>
      <c r="L1248" s="1709"/>
      <c r="M1248" s="113"/>
      <c r="N1248" s="1710"/>
      <c r="O1248" s="1358"/>
      <c r="P1248" s="979"/>
    </row>
    <row r="1249" spans="2:16" ht="13">
      <c r="B1249" s="1586"/>
      <c r="C1249" s="1703"/>
      <c r="D1249" s="1704"/>
      <c r="E1249" s="1705"/>
      <c r="F1249" s="1703"/>
      <c r="G1249" s="1706"/>
      <c r="H1249" s="1706"/>
      <c r="I1249" s="1707"/>
      <c r="J1249" s="1708"/>
      <c r="K1249" s="113"/>
      <c r="L1249" s="1709"/>
      <c r="M1249" s="113"/>
      <c r="N1249" s="1710"/>
      <c r="O1249" s="1358"/>
      <c r="P1249" s="979"/>
    </row>
    <row r="1250" spans="2:16" ht="13">
      <c r="B1250" s="1586"/>
      <c r="C1250" s="1703"/>
      <c r="D1250" s="1704"/>
      <c r="E1250" s="1705"/>
      <c r="F1250" s="1703"/>
      <c r="G1250" s="1706"/>
      <c r="H1250" s="1706"/>
      <c r="I1250" s="1707"/>
      <c r="J1250" s="1708"/>
      <c r="K1250" s="113"/>
      <c r="L1250" s="1709"/>
      <c r="M1250" s="113"/>
      <c r="N1250" s="1710"/>
      <c r="O1250" s="1358"/>
      <c r="P1250" s="979"/>
    </row>
    <row r="1251" spans="2:16" ht="13">
      <c r="B1251" s="1586"/>
      <c r="C1251" s="1703"/>
      <c r="D1251" s="1704"/>
      <c r="E1251" s="1705"/>
      <c r="F1251" s="1703"/>
      <c r="G1251" s="1706"/>
      <c r="H1251" s="1706"/>
      <c r="I1251" s="1707"/>
      <c r="J1251" s="1708"/>
      <c r="K1251" s="113"/>
      <c r="L1251" s="1709"/>
      <c r="M1251" s="113"/>
      <c r="N1251" s="1710"/>
      <c r="O1251" s="1358"/>
      <c r="P1251" s="979"/>
    </row>
    <row r="1252" spans="2:16" ht="13">
      <c r="B1252" s="1586"/>
      <c r="C1252" s="1703"/>
      <c r="D1252" s="1704"/>
      <c r="E1252" s="1705"/>
      <c r="F1252" s="1703"/>
      <c r="G1252" s="1706"/>
      <c r="H1252" s="1706"/>
      <c r="I1252" s="1707"/>
      <c r="J1252" s="1708"/>
      <c r="K1252" s="113"/>
      <c r="L1252" s="1709"/>
      <c r="M1252" s="113"/>
      <c r="N1252" s="1710"/>
      <c r="O1252" s="1358"/>
      <c r="P1252" s="979"/>
    </row>
    <row r="1253" spans="2:16" ht="13">
      <c r="B1253" s="1586"/>
      <c r="C1253" s="1703"/>
      <c r="D1253" s="1704"/>
      <c r="E1253" s="1705"/>
      <c r="F1253" s="1703"/>
      <c r="G1253" s="1706"/>
      <c r="H1253" s="1706"/>
      <c r="I1253" s="1707"/>
      <c r="J1253" s="1708"/>
      <c r="K1253" s="113"/>
      <c r="L1253" s="1709"/>
      <c r="M1253" s="113"/>
      <c r="N1253" s="1710"/>
      <c r="O1253" s="1358"/>
      <c r="P1253" s="979"/>
    </row>
    <row r="1254" spans="2:16" ht="13">
      <c r="B1254" s="1586"/>
      <c r="C1254" s="1703"/>
      <c r="D1254" s="1704"/>
      <c r="E1254" s="1705"/>
      <c r="F1254" s="1703"/>
      <c r="G1254" s="1706"/>
      <c r="H1254" s="1706"/>
      <c r="I1254" s="1707"/>
      <c r="J1254" s="1708"/>
      <c r="K1254" s="113"/>
      <c r="L1254" s="1709"/>
      <c r="M1254" s="113"/>
      <c r="N1254" s="1710"/>
      <c r="O1254" s="1358"/>
      <c r="P1254" s="979"/>
    </row>
    <row r="1255" spans="2:16" ht="13">
      <c r="B1255" s="1586"/>
      <c r="C1255" s="1703"/>
      <c r="D1255" s="1704"/>
      <c r="E1255" s="1705"/>
      <c r="F1255" s="1703"/>
      <c r="G1255" s="1706"/>
      <c r="H1255" s="1706"/>
      <c r="I1255" s="1707"/>
      <c r="J1255" s="1708"/>
      <c r="K1255" s="113"/>
      <c r="L1255" s="1709"/>
      <c r="M1255" s="113"/>
      <c r="N1255" s="1710"/>
      <c r="O1255" s="1358"/>
      <c r="P1255" s="979"/>
    </row>
    <row r="1256" spans="2:16" ht="13">
      <c r="B1256" s="1586"/>
      <c r="C1256" s="1703"/>
      <c r="D1256" s="1704"/>
      <c r="E1256" s="1705"/>
      <c r="F1256" s="1703"/>
      <c r="G1256" s="1706"/>
      <c r="H1256" s="1706"/>
      <c r="I1256" s="1707"/>
      <c r="J1256" s="1708"/>
      <c r="K1256" s="113"/>
      <c r="L1256" s="1709"/>
      <c r="M1256" s="113"/>
      <c r="N1256" s="1710"/>
      <c r="O1256" s="1358"/>
      <c r="P1256" s="979"/>
    </row>
    <row r="1257" spans="2:16" ht="13">
      <c r="B1257" s="1586"/>
      <c r="C1257" s="1703"/>
      <c r="D1257" s="1704"/>
      <c r="E1257" s="1705"/>
      <c r="F1257" s="1703"/>
      <c r="G1257" s="1706"/>
      <c r="H1257" s="1706"/>
      <c r="I1257" s="1707"/>
      <c r="J1257" s="1708"/>
      <c r="K1257" s="113"/>
      <c r="L1257" s="1709"/>
      <c r="M1257" s="113"/>
      <c r="N1257" s="1710"/>
      <c r="O1257" s="1358"/>
      <c r="P1257" s="979"/>
    </row>
    <row r="1258" spans="2:16" ht="13">
      <c r="B1258" s="1586"/>
      <c r="C1258" s="1703"/>
      <c r="D1258" s="1704"/>
      <c r="E1258" s="1705"/>
      <c r="F1258" s="1703"/>
      <c r="G1258" s="1706"/>
      <c r="H1258" s="1706"/>
      <c r="I1258" s="1707"/>
      <c r="J1258" s="1708"/>
      <c r="K1258" s="113"/>
      <c r="L1258" s="1709"/>
      <c r="M1258" s="113"/>
      <c r="N1258" s="1710"/>
      <c r="O1258" s="1358"/>
      <c r="P1258" s="979"/>
    </row>
    <row r="1259" spans="2:16" ht="13">
      <c r="B1259" s="1586"/>
      <c r="C1259" s="1703"/>
      <c r="D1259" s="1704"/>
      <c r="E1259" s="1705"/>
      <c r="F1259" s="1703"/>
      <c r="G1259" s="1706"/>
      <c r="H1259" s="1706"/>
      <c r="I1259" s="1707"/>
      <c r="J1259" s="1708"/>
      <c r="K1259" s="113"/>
      <c r="L1259" s="1709"/>
      <c r="M1259" s="113"/>
      <c r="N1259" s="1710"/>
      <c r="O1259" s="1358"/>
      <c r="P1259" s="979"/>
    </row>
    <row r="1260" spans="2:16" ht="13">
      <c r="B1260" s="1586"/>
      <c r="C1260" s="1703"/>
      <c r="D1260" s="1704"/>
      <c r="E1260" s="1705"/>
      <c r="F1260" s="1703"/>
      <c r="G1260" s="1706"/>
      <c r="H1260" s="1706"/>
      <c r="I1260" s="1707"/>
      <c r="J1260" s="1708"/>
      <c r="K1260" s="113"/>
      <c r="L1260" s="1709"/>
      <c r="M1260" s="113"/>
      <c r="N1260" s="1710"/>
      <c r="O1260" s="1358"/>
      <c r="P1260" s="979"/>
    </row>
    <row r="1261" spans="2:16" ht="13">
      <c r="B1261" s="1586"/>
      <c r="C1261" s="1703"/>
      <c r="D1261" s="1704"/>
      <c r="E1261" s="1705"/>
      <c r="F1261" s="1703"/>
      <c r="G1261" s="1706"/>
      <c r="H1261" s="1706"/>
      <c r="I1261" s="1707"/>
      <c r="J1261" s="1708"/>
      <c r="K1261" s="113"/>
      <c r="L1261" s="1709"/>
      <c r="M1261" s="113"/>
      <c r="N1261" s="1710"/>
      <c r="O1261" s="1358"/>
      <c r="P1261" s="979"/>
    </row>
    <row r="1262" spans="2:16" ht="13">
      <c r="B1262" s="1586"/>
      <c r="C1262" s="1703"/>
      <c r="D1262" s="1704"/>
      <c r="E1262" s="1705"/>
      <c r="F1262" s="1703"/>
      <c r="G1262" s="1706"/>
      <c r="H1262" s="1706"/>
      <c r="I1262" s="1707"/>
      <c r="J1262" s="1708"/>
      <c r="K1262" s="113"/>
      <c r="L1262" s="1709"/>
      <c r="M1262" s="113"/>
      <c r="N1262" s="1710"/>
      <c r="O1262" s="1358"/>
      <c r="P1262" s="979"/>
    </row>
    <row r="1263" spans="2:16" ht="13">
      <c r="B1263" s="1586"/>
      <c r="C1263" s="1703"/>
      <c r="D1263" s="1704"/>
      <c r="E1263" s="1705"/>
      <c r="F1263" s="1703"/>
      <c r="G1263" s="1706"/>
      <c r="H1263" s="1706"/>
      <c r="I1263" s="1707"/>
      <c r="J1263" s="1708"/>
      <c r="K1263" s="113"/>
      <c r="L1263" s="1709"/>
      <c r="M1263" s="113"/>
      <c r="N1263" s="1710"/>
      <c r="O1263" s="1358"/>
      <c r="P1263" s="979"/>
    </row>
    <row r="1264" spans="2:16" ht="13">
      <c r="B1264" s="1586"/>
      <c r="C1264" s="1703"/>
      <c r="D1264" s="1704"/>
      <c r="E1264" s="1705"/>
      <c r="F1264" s="1703"/>
      <c r="G1264" s="1706"/>
      <c r="H1264" s="1706"/>
      <c r="I1264" s="1707"/>
      <c r="J1264" s="1708"/>
      <c r="K1264" s="113"/>
      <c r="L1264" s="1709"/>
      <c r="M1264" s="113"/>
      <c r="N1264" s="1710"/>
      <c r="O1264" s="1358"/>
      <c r="P1264" s="979"/>
    </row>
    <row r="1265" spans="2:16" ht="13">
      <c r="B1265" s="1586"/>
      <c r="C1265" s="1703"/>
      <c r="D1265" s="1704"/>
      <c r="E1265" s="1705"/>
      <c r="F1265" s="1703"/>
      <c r="G1265" s="1706"/>
      <c r="H1265" s="1706"/>
      <c r="I1265" s="1707"/>
      <c r="J1265" s="1708"/>
      <c r="K1265" s="113"/>
      <c r="L1265" s="1709"/>
      <c r="M1265" s="113"/>
      <c r="N1265" s="1710"/>
      <c r="O1265" s="1358"/>
      <c r="P1265" s="979"/>
    </row>
    <row r="1266" spans="2:16" ht="13">
      <c r="B1266" s="1586"/>
      <c r="C1266" s="1703"/>
      <c r="D1266" s="1704"/>
      <c r="E1266" s="1705"/>
      <c r="F1266" s="1703"/>
      <c r="G1266" s="1706"/>
      <c r="H1266" s="1706"/>
      <c r="I1266" s="1707"/>
      <c r="J1266" s="1708"/>
      <c r="K1266" s="113"/>
      <c r="L1266" s="1709"/>
      <c r="M1266" s="113"/>
      <c r="N1266" s="1710"/>
      <c r="O1266" s="1358"/>
      <c r="P1266" s="979"/>
    </row>
    <row r="1267" spans="2:16" ht="13">
      <c r="B1267" s="1586"/>
      <c r="C1267" s="1703"/>
      <c r="D1267" s="1704"/>
      <c r="E1267" s="1705"/>
      <c r="F1267" s="1703"/>
      <c r="G1267" s="1706"/>
      <c r="H1267" s="1706"/>
      <c r="I1267" s="1707"/>
      <c r="J1267" s="1708"/>
      <c r="K1267" s="113"/>
      <c r="L1267" s="1709"/>
      <c r="M1267" s="113"/>
      <c r="N1267" s="1710"/>
      <c r="O1267" s="1358"/>
      <c r="P1267" s="979"/>
    </row>
    <row r="1268" spans="2:16" ht="13">
      <c r="B1268" s="1586"/>
      <c r="C1268" s="1703"/>
      <c r="D1268" s="1704"/>
      <c r="E1268" s="1705"/>
      <c r="F1268" s="1703"/>
      <c r="G1268" s="1706"/>
      <c r="H1268" s="1706"/>
      <c r="I1268" s="1707"/>
      <c r="J1268" s="1708"/>
      <c r="K1268" s="113"/>
      <c r="L1268" s="1709"/>
      <c r="M1268" s="113"/>
      <c r="N1268" s="1710"/>
      <c r="O1268" s="1358"/>
      <c r="P1268" s="979"/>
    </row>
    <row r="1269" spans="2:16" ht="13">
      <c r="B1269" s="1586"/>
      <c r="C1269" s="1703"/>
      <c r="D1269" s="1704"/>
      <c r="E1269" s="1705"/>
      <c r="F1269" s="1703"/>
      <c r="G1269" s="1706"/>
      <c r="H1269" s="1706"/>
      <c r="I1269" s="1707"/>
      <c r="J1269" s="1708"/>
      <c r="K1269" s="113"/>
      <c r="L1269" s="1709"/>
      <c r="M1269" s="113"/>
      <c r="N1269" s="1710"/>
      <c r="O1269" s="1358"/>
      <c r="P1269" s="979"/>
    </row>
    <row r="1270" spans="2:16" ht="13">
      <c r="B1270" s="1586"/>
      <c r="C1270" s="1703"/>
      <c r="D1270" s="1704"/>
      <c r="E1270" s="1705"/>
      <c r="F1270" s="1703"/>
      <c r="G1270" s="1706"/>
      <c r="H1270" s="1706"/>
      <c r="I1270" s="1707"/>
      <c r="J1270" s="1708"/>
      <c r="K1270" s="113"/>
      <c r="L1270" s="1709"/>
      <c r="M1270" s="113"/>
      <c r="N1270" s="1710"/>
      <c r="O1270" s="1358"/>
      <c r="P1270" s="979"/>
    </row>
    <row r="1271" spans="2:16" ht="13">
      <c r="B1271" s="1586"/>
      <c r="C1271" s="1703"/>
      <c r="D1271" s="1704"/>
      <c r="E1271" s="1705"/>
      <c r="F1271" s="1703"/>
      <c r="G1271" s="1706"/>
      <c r="H1271" s="1706"/>
      <c r="I1271" s="1707"/>
      <c r="J1271" s="1708"/>
      <c r="K1271" s="113"/>
      <c r="L1271" s="1709"/>
      <c r="M1271" s="113"/>
      <c r="N1271" s="1710"/>
      <c r="O1271" s="1358"/>
      <c r="P1271" s="979"/>
    </row>
    <row r="1272" spans="2:16" ht="13">
      <c r="B1272" s="1586"/>
      <c r="C1272" s="1703"/>
      <c r="D1272" s="1704"/>
      <c r="E1272" s="1705"/>
      <c r="F1272" s="1703"/>
      <c r="G1272" s="1706"/>
      <c r="H1272" s="1706"/>
      <c r="I1272" s="1707"/>
      <c r="J1272" s="1708"/>
      <c r="K1272" s="113"/>
      <c r="L1272" s="1709"/>
      <c r="M1272" s="113"/>
      <c r="N1272" s="1710"/>
      <c r="O1272" s="1358"/>
      <c r="P1272" s="979"/>
    </row>
    <row r="1273" spans="2:16" ht="13">
      <c r="B1273" s="1586"/>
      <c r="C1273" s="1703"/>
      <c r="D1273" s="1704"/>
      <c r="E1273" s="1705"/>
      <c r="F1273" s="1703"/>
      <c r="G1273" s="1706"/>
      <c r="H1273" s="1706"/>
      <c r="I1273" s="1707"/>
      <c r="J1273" s="1708"/>
      <c r="K1273" s="113"/>
      <c r="L1273" s="1709"/>
      <c r="M1273" s="113"/>
      <c r="N1273" s="1710"/>
      <c r="O1273" s="1358"/>
      <c r="P1273" s="979"/>
    </row>
    <row r="1274" spans="2:16" ht="13">
      <c r="B1274" s="1586"/>
      <c r="C1274" s="1703"/>
      <c r="D1274" s="1704"/>
      <c r="E1274" s="1705"/>
      <c r="F1274" s="1703"/>
      <c r="G1274" s="1706"/>
      <c r="H1274" s="1706"/>
      <c r="I1274" s="1707"/>
      <c r="J1274" s="1708"/>
      <c r="K1274" s="113"/>
      <c r="L1274" s="1709"/>
      <c r="M1274" s="113"/>
      <c r="N1274" s="1710"/>
      <c r="O1274" s="1358"/>
      <c r="P1274" s="979"/>
    </row>
    <row r="1275" spans="2:16" ht="13">
      <c r="B1275" s="1586"/>
      <c r="C1275" s="1703"/>
      <c r="D1275" s="1704"/>
      <c r="E1275" s="1705"/>
      <c r="F1275" s="1703"/>
      <c r="G1275" s="1706"/>
      <c r="H1275" s="1706"/>
      <c r="I1275" s="1707"/>
      <c r="J1275" s="1708"/>
      <c r="K1275" s="113"/>
      <c r="L1275" s="1709"/>
      <c r="M1275" s="113"/>
      <c r="N1275" s="1710"/>
      <c r="O1275" s="1358"/>
      <c r="P1275" s="979"/>
    </row>
    <row r="1276" spans="2:16" ht="13">
      <c r="B1276" s="1586"/>
      <c r="C1276" s="1703"/>
      <c r="D1276" s="1704"/>
      <c r="E1276" s="1705"/>
      <c r="F1276" s="1703"/>
      <c r="G1276" s="1706"/>
      <c r="H1276" s="1706"/>
      <c r="I1276" s="1707"/>
      <c r="J1276" s="1708"/>
      <c r="K1276" s="113"/>
      <c r="L1276" s="1709"/>
      <c r="M1276" s="113"/>
      <c r="N1276" s="1710"/>
      <c r="O1276" s="1358"/>
      <c r="P1276" s="979"/>
    </row>
    <row r="1277" spans="2:16" ht="13">
      <c r="B1277" s="1586"/>
      <c r="C1277" s="1703"/>
      <c r="D1277" s="1704"/>
      <c r="E1277" s="1705"/>
      <c r="F1277" s="1703"/>
      <c r="G1277" s="1706"/>
      <c r="H1277" s="1706"/>
      <c r="I1277" s="1707"/>
      <c r="J1277" s="1708"/>
      <c r="K1277" s="113"/>
      <c r="L1277" s="1709"/>
      <c r="M1277" s="113"/>
      <c r="N1277" s="1710"/>
      <c r="O1277" s="1358"/>
      <c r="P1277" s="979"/>
    </row>
    <row r="1278" spans="2:16" ht="13">
      <c r="B1278" s="1586"/>
      <c r="C1278" s="1703"/>
      <c r="D1278" s="1704"/>
      <c r="E1278" s="1705"/>
      <c r="F1278" s="1703"/>
      <c r="G1278" s="1706"/>
      <c r="H1278" s="1706"/>
      <c r="I1278" s="1707"/>
      <c r="J1278" s="1708"/>
      <c r="K1278" s="113"/>
      <c r="L1278" s="1709"/>
      <c r="M1278" s="113"/>
      <c r="N1278" s="1710"/>
      <c r="O1278" s="1358"/>
      <c r="P1278" s="979"/>
    </row>
    <row r="1279" spans="2:16" ht="13">
      <c r="B1279" s="1586"/>
      <c r="C1279" s="1703"/>
      <c r="D1279" s="1704"/>
      <c r="E1279" s="1705"/>
      <c r="F1279" s="1703"/>
      <c r="G1279" s="1706"/>
      <c r="H1279" s="1706"/>
      <c r="I1279" s="1707"/>
      <c r="J1279" s="1708"/>
      <c r="K1279" s="113"/>
      <c r="L1279" s="1709"/>
      <c r="M1279" s="113"/>
      <c r="N1279" s="1710"/>
      <c r="O1279" s="1358"/>
      <c r="P1279" s="979"/>
    </row>
    <row r="1280" spans="2:16" ht="13">
      <c r="B1280" s="1586"/>
      <c r="C1280" s="1703"/>
      <c r="D1280" s="1704"/>
      <c r="E1280" s="1705"/>
      <c r="F1280" s="1703"/>
      <c r="G1280" s="1706"/>
      <c r="H1280" s="1706"/>
      <c r="I1280" s="1707"/>
      <c r="J1280" s="1708"/>
      <c r="K1280" s="113"/>
      <c r="L1280" s="1709"/>
      <c r="M1280" s="113"/>
      <c r="N1280" s="1710"/>
      <c r="O1280" s="1358"/>
      <c r="P1280" s="979"/>
    </row>
    <row r="1281" spans="2:16" ht="13">
      <c r="B1281" s="1586"/>
      <c r="C1281" s="1703"/>
      <c r="D1281" s="1704"/>
      <c r="E1281" s="1705"/>
      <c r="F1281" s="1703"/>
      <c r="G1281" s="1706"/>
      <c r="H1281" s="1706"/>
      <c r="I1281" s="1707"/>
      <c r="J1281" s="1708"/>
      <c r="K1281" s="113"/>
      <c r="L1281" s="1709"/>
      <c r="M1281" s="113"/>
      <c r="N1281" s="1710"/>
      <c r="O1281" s="1358"/>
      <c r="P1281" s="979"/>
    </row>
    <row r="1282" spans="2:16" ht="13">
      <c r="B1282" s="1586"/>
      <c r="C1282" s="1703"/>
      <c r="D1282" s="1704"/>
      <c r="E1282" s="1705"/>
      <c r="F1282" s="1703"/>
      <c r="G1282" s="1706"/>
      <c r="H1282" s="1706"/>
      <c r="I1282" s="1707"/>
      <c r="J1282" s="1708"/>
      <c r="K1282" s="113"/>
      <c r="L1282" s="1709"/>
      <c r="M1282" s="113"/>
      <c r="N1282" s="1710"/>
      <c r="O1282" s="1358"/>
      <c r="P1282" s="979"/>
    </row>
    <row r="1283" spans="2:16" ht="13">
      <c r="B1283" s="1586"/>
      <c r="C1283" s="1703"/>
      <c r="D1283" s="1704"/>
      <c r="E1283" s="1705"/>
      <c r="F1283" s="1703"/>
      <c r="G1283" s="1706"/>
      <c r="H1283" s="1706"/>
      <c r="I1283" s="1707"/>
      <c r="J1283" s="1708"/>
      <c r="K1283" s="113"/>
      <c r="L1283" s="1709"/>
      <c r="M1283" s="113"/>
      <c r="N1283" s="1710"/>
      <c r="O1283" s="1358"/>
      <c r="P1283" s="979"/>
    </row>
    <row r="1284" spans="2:16" ht="13">
      <c r="B1284" s="1586"/>
      <c r="C1284" s="1703"/>
      <c r="D1284" s="1704"/>
      <c r="E1284" s="1705"/>
      <c r="F1284" s="1703"/>
      <c r="G1284" s="1706"/>
      <c r="H1284" s="1706"/>
      <c r="I1284" s="1707"/>
      <c r="J1284" s="1708"/>
      <c r="K1284" s="113"/>
      <c r="L1284" s="1709"/>
      <c r="M1284" s="113"/>
      <c r="N1284" s="1710"/>
      <c r="O1284" s="1358"/>
      <c r="P1284" s="979"/>
    </row>
    <row r="1285" spans="2:16" ht="13">
      <c r="B1285" s="1586"/>
      <c r="C1285" s="1703"/>
      <c r="D1285" s="1704"/>
      <c r="E1285" s="1705"/>
      <c r="F1285" s="1703"/>
      <c r="G1285" s="1706"/>
      <c r="H1285" s="1706"/>
      <c r="I1285" s="1707"/>
      <c r="J1285" s="1708"/>
      <c r="K1285" s="113"/>
      <c r="L1285" s="1709"/>
      <c r="M1285" s="113"/>
      <c r="N1285" s="1710"/>
      <c r="O1285" s="1358"/>
      <c r="P1285" s="979"/>
    </row>
    <row r="1286" spans="2:16" ht="13">
      <c r="B1286" s="1586"/>
      <c r="C1286" s="1703"/>
      <c r="D1286" s="1704"/>
      <c r="E1286" s="1705"/>
      <c r="F1286" s="1703"/>
      <c r="G1286" s="1706"/>
      <c r="H1286" s="1706"/>
      <c r="I1286" s="1707"/>
      <c r="J1286" s="1708"/>
      <c r="K1286" s="113"/>
      <c r="L1286" s="1709"/>
      <c r="M1286" s="113"/>
      <c r="N1286" s="1710"/>
      <c r="O1286" s="1358"/>
      <c r="P1286" s="979"/>
    </row>
    <row r="1287" spans="2:16" ht="13">
      <c r="B1287" s="1586"/>
      <c r="C1287" s="1703"/>
      <c r="D1287" s="1704"/>
      <c r="E1287" s="1705"/>
      <c r="F1287" s="1703"/>
      <c r="G1287" s="1706"/>
      <c r="H1287" s="1706"/>
      <c r="I1287" s="1707"/>
      <c r="J1287" s="1708"/>
      <c r="K1287" s="113"/>
      <c r="L1287" s="1709"/>
      <c r="M1287" s="113"/>
      <c r="N1287" s="1710"/>
      <c r="O1287" s="1358"/>
      <c r="P1287" s="979"/>
    </row>
    <row r="1288" spans="2:16" ht="13">
      <c r="B1288" s="1586"/>
      <c r="C1288" s="1703"/>
      <c r="D1288" s="1704"/>
      <c r="E1288" s="1705"/>
      <c r="F1288" s="1703"/>
      <c r="G1288" s="1706"/>
      <c r="H1288" s="1706"/>
      <c r="I1288" s="1707"/>
      <c r="J1288" s="1708"/>
      <c r="K1288" s="113"/>
      <c r="L1288" s="1709"/>
      <c r="M1288" s="113"/>
      <c r="N1288" s="1710"/>
      <c r="O1288" s="1358"/>
      <c r="P1288" s="979"/>
    </row>
    <row r="1289" spans="2:16" ht="13">
      <c r="B1289" s="1586"/>
      <c r="C1289" s="1703"/>
      <c r="D1289" s="1704"/>
      <c r="E1289" s="1705"/>
      <c r="F1289" s="1703"/>
      <c r="G1289" s="1706"/>
      <c r="H1289" s="1706"/>
      <c r="I1289" s="1707"/>
      <c r="J1289" s="1708"/>
      <c r="K1289" s="113"/>
      <c r="L1289" s="1709"/>
      <c r="M1289" s="113"/>
      <c r="N1289" s="1710"/>
      <c r="O1289" s="1358"/>
      <c r="P1289" s="979"/>
    </row>
    <row r="1290" spans="2:16" ht="13">
      <c r="B1290" s="1586"/>
      <c r="C1290" s="1703"/>
      <c r="D1290" s="1704"/>
      <c r="E1290" s="1705"/>
      <c r="F1290" s="1703"/>
      <c r="G1290" s="1706"/>
      <c r="H1290" s="1706"/>
      <c r="I1290" s="1707"/>
      <c r="J1290" s="1708"/>
      <c r="K1290" s="113"/>
      <c r="L1290" s="1709"/>
      <c r="M1290" s="113"/>
      <c r="N1290" s="1710"/>
      <c r="O1290" s="1358"/>
      <c r="P1290" s="979"/>
    </row>
    <row r="1291" spans="2:16" ht="13">
      <c r="B1291" s="1586"/>
      <c r="C1291" s="1703"/>
      <c r="D1291" s="1704"/>
      <c r="E1291" s="1705"/>
      <c r="F1291" s="1703"/>
      <c r="G1291" s="1706"/>
      <c r="H1291" s="1706"/>
      <c r="I1291" s="1707"/>
      <c r="J1291" s="1708"/>
      <c r="K1291" s="113"/>
      <c r="L1291" s="1709"/>
      <c r="M1291" s="113"/>
      <c r="N1291" s="1710"/>
      <c r="O1291" s="1358"/>
      <c r="P1291" s="979"/>
    </row>
    <row r="1292" spans="2:16" ht="13">
      <c r="B1292" s="1586"/>
      <c r="C1292" s="1703"/>
      <c r="D1292" s="1704"/>
      <c r="E1292" s="1705"/>
      <c r="F1292" s="1703"/>
      <c r="G1292" s="1706"/>
      <c r="H1292" s="1706"/>
      <c r="I1292" s="1707"/>
      <c r="J1292" s="1708"/>
      <c r="K1292" s="113"/>
      <c r="L1292" s="1709"/>
      <c r="M1292" s="113"/>
      <c r="N1292" s="1710"/>
      <c r="O1292" s="1358"/>
      <c r="P1292" s="979"/>
    </row>
    <row r="1293" spans="2:16" ht="13">
      <c r="B1293" s="1586"/>
      <c r="C1293" s="1703"/>
      <c r="D1293" s="1704"/>
      <c r="E1293" s="1705"/>
      <c r="F1293" s="1703"/>
      <c r="G1293" s="1706"/>
      <c r="H1293" s="1706"/>
      <c r="I1293" s="1707"/>
      <c r="J1293" s="1708"/>
      <c r="K1293" s="113"/>
      <c r="L1293" s="1709"/>
      <c r="M1293" s="113"/>
      <c r="N1293" s="1710"/>
      <c r="O1293" s="1358"/>
      <c r="P1293" s="979"/>
    </row>
    <row r="1294" spans="2:16" ht="13">
      <c r="B1294" s="1586"/>
      <c r="C1294" s="1703"/>
      <c r="D1294" s="1704"/>
      <c r="E1294" s="1705"/>
      <c r="F1294" s="1703"/>
      <c r="G1294" s="1706"/>
      <c r="H1294" s="1706"/>
      <c r="I1294" s="1707"/>
      <c r="J1294" s="1708"/>
      <c r="K1294" s="113"/>
      <c r="L1294" s="1709"/>
      <c r="M1294" s="113"/>
      <c r="N1294" s="1710"/>
      <c r="O1294" s="1358"/>
      <c r="P1294" s="979"/>
    </row>
    <row r="1295" spans="2:16" ht="13">
      <c r="B1295" s="1586"/>
      <c r="C1295" s="1703"/>
      <c r="D1295" s="1704"/>
      <c r="E1295" s="1705"/>
      <c r="F1295" s="1703"/>
      <c r="G1295" s="1706"/>
      <c r="H1295" s="1706"/>
      <c r="I1295" s="1707"/>
      <c r="J1295" s="1708"/>
      <c r="K1295" s="113"/>
      <c r="L1295" s="1709"/>
      <c r="M1295" s="113"/>
      <c r="N1295" s="1710"/>
      <c r="O1295" s="1358"/>
      <c r="P1295" s="979"/>
    </row>
    <row r="1296" spans="2:16" ht="13">
      <c r="B1296" s="1586"/>
      <c r="C1296" s="1703"/>
      <c r="D1296" s="1704"/>
      <c r="E1296" s="1705"/>
      <c r="F1296" s="1703"/>
      <c r="G1296" s="1706"/>
      <c r="H1296" s="1706"/>
      <c r="I1296" s="1707"/>
      <c r="J1296" s="1708"/>
      <c r="K1296" s="113"/>
      <c r="L1296" s="1709"/>
      <c r="M1296" s="113"/>
      <c r="N1296" s="1710"/>
      <c r="O1296" s="1358"/>
      <c r="P1296" s="979"/>
    </row>
    <row r="1297" spans="2:16" ht="13">
      <c r="B1297" s="1586"/>
      <c r="C1297" s="1703"/>
      <c r="D1297" s="1704"/>
      <c r="E1297" s="1705"/>
      <c r="F1297" s="1703"/>
      <c r="G1297" s="1706"/>
      <c r="H1297" s="1706"/>
      <c r="I1297" s="1707"/>
      <c r="J1297" s="1708"/>
      <c r="K1297" s="113"/>
      <c r="L1297" s="1709"/>
      <c r="M1297" s="113"/>
      <c r="N1297" s="1710"/>
      <c r="O1297" s="1358"/>
      <c r="P1297" s="979"/>
    </row>
    <row r="1298" spans="2:16" ht="13">
      <c r="B1298" s="1586"/>
      <c r="C1298" s="1703"/>
      <c r="D1298" s="1704"/>
      <c r="E1298" s="1705"/>
      <c r="F1298" s="1703"/>
      <c r="G1298" s="1706"/>
      <c r="H1298" s="1706"/>
      <c r="I1298" s="1707"/>
      <c r="J1298" s="1708"/>
      <c r="K1298" s="113"/>
      <c r="L1298" s="1709"/>
      <c r="M1298" s="113"/>
      <c r="N1298" s="1710"/>
      <c r="O1298" s="1358"/>
      <c r="P1298" s="979"/>
    </row>
    <row r="1299" spans="2:16" ht="13">
      <c r="B1299" s="1586"/>
      <c r="C1299" s="1703"/>
      <c r="D1299" s="1704"/>
      <c r="E1299" s="1705"/>
      <c r="F1299" s="1703"/>
      <c r="G1299" s="1706"/>
      <c r="H1299" s="1706"/>
      <c r="I1299" s="1707"/>
      <c r="J1299" s="1708"/>
      <c r="K1299" s="113"/>
      <c r="L1299" s="1709"/>
      <c r="M1299" s="113"/>
      <c r="N1299" s="1710"/>
      <c r="O1299" s="1358"/>
      <c r="P1299" s="979"/>
    </row>
    <row r="1300" spans="2:16" ht="13">
      <c r="B1300" s="1586"/>
      <c r="C1300" s="1703"/>
      <c r="D1300" s="1704"/>
      <c r="E1300" s="1705"/>
      <c r="F1300" s="1703"/>
      <c r="G1300" s="1706"/>
      <c r="H1300" s="1706"/>
      <c r="I1300" s="1707"/>
      <c r="J1300" s="1708"/>
      <c r="K1300" s="113"/>
      <c r="L1300" s="1709"/>
      <c r="M1300" s="113"/>
      <c r="N1300" s="1710"/>
      <c r="O1300" s="1358"/>
      <c r="P1300" s="979"/>
    </row>
    <row r="1301" spans="2:16" ht="13">
      <c r="B1301" s="1586"/>
      <c r="C1301" s="1703"/>
      <c r="D1301" s="1704"/>
      <c r="E1301" s="1705"/>
      <c r="F1301" s="1703"/>
      <c r="G1301" s="1706"/>
      <c r="H1301" s="1706"/>
      <c r="I1301" s="1707"/>
      <c r="J1301" s="1708"/>
      <c r="K1301" s="113"/>
      <c r="L1301" s="1709"/>
      <c r="M1301" s="113"/>
      <c r="N1301" s="1710"/>
      <c r="O1301" s="1358"/>
      <c r="P1301" s="979"/>
    </row>
    <row r="1302" spans="2:16" ht="13">
      <c r="B1302" s="1586"/>
      <c r="C1302" s="1703"/>
      <c r="D1302" s="1704"/>
      <c r="E1302" s="1705"/>
      <c r="F1302" s="1703"/>
      <c r="G1302" s="1706"/>
      <c r="H1302" s="1706"/>
      <c r="I1302" s="1707"/>
      <c r="J1302" s="1708"/>
      <c r="K1302" s="113"/>
      <c r="L1302" s="1709"/>
      <c r="M1302" s="113"/>
      <c r="N1302" s="1710"/>
      <c r="O1302" s="1358"/>
      <c r="P1302" s="979"/>
    </row>
    <row r="1303" spans="2:16" ht="13">
      <c r="B1303" s="1586"/>
      <c r="C1303" s="1703"/>
      <c r="D1303" s="1704"/>
      <c r="E1303" s="1705"/>
      <c r="F1303" s="1703"/>
      <c r="G1303" s="1706"/>
      <c r="H1303" s="1706"/>
      <c r="I1303" s="1707"/>
      <c r="J1303" s="1708"/>
      <c r="K1303" s="113"/>
      <c r="L1303" s="1709"/>
      <c r="M1303" s="113"/>
      <c r="N1303" s="1710"/>
      <c r="O1303" s="1358"/>
      <c r="P1303" s="979"/>
    </row>
    <row r="1304" spans="2:16" ht="13">
      <c r="B1304" s="1586"/>
      <c r="C1304" s="1703"/>
      <c r="D1304" s="1704"/>
      <c r="E1304" s="1705"/>
      <c r="F1304" s="1703"/>
      <c r="G1304" s="1706"/>
      <c r="H1304" s="1706"/>
      <c r="I1304" s="1707"/>
      <c r="J1304" s="1708"/>
      <c r="K1304" s="113"/>
      <c r="L1304" s="1709"/>
      <c r="M1304" s="113"/>
      <c r="N1304" s="1710"/>
      <c r="O1304" s="1358"/>
      <c r="P1304" s="979"/>
    </row>
    <row r="1305" spans="2:16" ht="13">
      <c r="B1305" s="1586"/>
      <c r="C1305" s="1703"/>
      <c r="D1305" s="1704"/>
      <c r="E1305" s="1705"/>
      <c r="F1305" s="1703"/>
      <c r="G1305" s="1706"/>
      <c r="H1305" s="1706"/>
      <c r="I1305" s="1707"/>
      <c r="J1305" s="1708"/>
      <c r="K1305" s="113"/>
      <c r="L1305" s="1709"/>
      <c r="M1305" s="113"/>
      <c r="N1305" s="1710"/>
      <c r="O1305" s="1358"/>
      <c r="P1305" s="979"/>
    </row>
    <row r="1306" spans="2:16" ht="13">
      <c r="B1306" s="1586"/>
      <c r="C1306" s="1703"/>
      <c r="D1306" s="1704"/>
      <c r="E1306" s="1705"/>
      <c r="F1306" s="1703"/>
      <c r="G1306" s="1706"/>
      <c r="H1306" s="1706"/>
      <c r="I1306" s="1707"/>
      <c r="J1306" s="1708"/>
      <c r="K1306" s="113"/>
      <c r="L1306" s="1709"/>
      <c r="M1306" s="113"/>
      <c r="N1306" s="1710"/>
      <c r="O1306" s="1358"/>
      <c r="P1306" s="979"/>
    </row>
    <row r="1307" spans="2:16" ht="13">
      <c r="B1307" s="1586"/>
      <c r="C1307" s="1703"/>
      <c r="D1307" s="1704"/>
      <c r="E1307" s="1705"/>
      <c r="F1307" s="1703"/>
      <c r="G1307" s="1706"/>
      <c r="H1307" s="1706"/>
      <c r="I1307" s="1707"/>
      <c r="J1307" s="1708"/>
      <c r="K1307" s="113"/>
      <c r="L1307" s="1709"/>
      <c r="M1307" s="113"/>
      <c r="N1307" s="1710"/>
      <c r="O1307" s="1358"/>
      <c r="P1307" s="979"/>
    </row>
    <row r="1308" spans="2:16" ht="13">
      <c r="B1308" s="1586"/>
      <c r="C1308" s="1703"/>
      <c r="D1308" s="1704"/>
      <c r="E1308" s="1705"/>
      <c r="F1308" s="1703"/>
      <c r="G1308" s="1706"/>
      <c r="H1308" s="1706"/>
      <c r="I1308" s="1707"/>
      <c r="J1308" s="1708"/>
      <c r="K1308" s="113"/>
      <c r="L1308" s="1709"/>
      <c r="M1308" s="113"/>
      <c r="N1308" s="1710"/>
      <c r="O1308" s="1358"/>
      <c r="P1308" s="979"/>
    </row>
    <row r="1309" spans="2:16" ht="13">
      <c r="B1309" s="1586"/>
      <c r="C1309" s="1703"/>
      <c r="D1309" s="1704"/>
      <c r="E1309" s="1705"/>
      <c r="F1309" s="1703"/>
      <c r="G1309" s="1706"/>
      <c r="H1309" s="1706"/>
      <c r="I1309" s="1707"/>
      <c r="J1309" s="1708"/>
      <c r="K1309" s="113"/>
      <c r="L1309" s="1709"/>
      <c r="M1309" s="113"/>
      <c r="N1309" s="1710"/>
      <c r="O1309" s="1358"/>
      <c r="P1309" s="979"/>
    </row>
    <row r="1310" spans="2:16" ht="13">
      <c r="B1310" s="1586"/>
      <c r="C1310" s="1703"/>
      <c r="D1310" s="1704"/>
      <c r="E1310" s="1705"/>
      <c r="F1310" s="1703"/>
      <c r="G1310" s="1706"/>
      <c r="H1310" s="1706"/>
      <c r="I1310" s="1707"/>
      <c r="J1310" s="1708"/>
      <c r="K1310" s="113"/>
      <c r="L1310" s="1709"/>
      <c r="M1310" s="113"/>
      <c r="N1310" s="1710"/>
      <c r="O1310" s="1358"/>
      <c r="P1310" s="979"/>
    </row>
    <row r="1311" spans="2:16" ht="13">
      <c r="B1311" s="1586"/>
      <c r="C1311" s="1703"/>
      <c r="D1311" s="1704"/>
      <c r="E1311" s="1705"/>
      <c r="F1311" s="1703"/>
      <c r="G1311" s="1706"/>
      <c r="H1311" s="1706"/>
      <c r="I1311" s="1707"/>
      <c r="J1311" s="1708"/>
      <c r="K1311" s="113"/>
      <c r="L1311" s="1709"/>
      <c r="M1311" s="113"/>
      <c r="N1311" s="1710"/>
      <c r="O1311" s="1358"/>
      <c r="P1311" s="979"/>
    </row>
    <row r="1312" spans="2:16" ht="13">
      <c r="B1312" s="1586"/>
      <c r="C1312" s="1703"/>
      <c r="D1312" s="1704"/>
      <c r="E1312" s="1705"/>
      <c r="F1312" s="1703"/>
      <c r="G1312" s="1706"/>
      <c r="H1312" s="1706"/>
      <c r="I1312" s="1707"/>
      <c r="J1312" s="1708"/>
      <c r="K1312" s="113"/>
      <c r="L1312" s="1709"/>
      <c r="M1312" s="113"/>
      <c r="N1312" s="1710"/>
      <c r="O1312" s="1358"/>
      <c r="P1312" s="979"/>
    </row>
    <row r="1313" spans="2:16" ht="13">
      <c r="B1313" s="1586"/>
      <c r="C1313" s="1703"/>
      <c r="D1313" s="1704"/>
      <c r="E1313" s="1705"/>
      <c r="F1313" s="1703"/>
      <c r="G1313" s="1706"/>
      <c r="H1313" s="1706"/>
      <c r="I1313" s="1707"/>
      <c r="J1313" s="1708"/>
      <c r="K1313" s="113"/>
      <c r="L1313" s="1709"/>
      <c r="M1313" s="113"/>
      <c r="N1313" s="1710"/>
      <c r="O1313" s="1358"/>
      <c r="P1313" s="979"/>
    </row>
    <row r="1314" spans="2:16" ht="13">
      <c r="B1314" s="1586"/>
      <c r="C1314" s="1703"/>
      <c r="D1314" s="1704"/>
      <c r="E1314" s="1705"/>
      <c r="F1314" s="1703"/>
      <c r="G1314" s="1706"/>
      <c r="H1314" s="1706"/>
      <c r="I1314" s="1707"/>
      <c r="J1314" s="1708"/>
      <c r="K1314" s="113"/>
      <c r="L1314" s="1709"/>
      <c r="M1314" s="113"/>
      <c r="N1314" s="1710"/>
      <c r="O1314" s="1358"/>
      <c r="P1314" s="979"/>
    </row>
    <row r="1315" spans="2:16" ht="13">
      <c r="B1315" s="1586"/>
      <c r="C1315" s="1703"/>
      <c r="D1315" s="1704"/>
      <c r="E1315" s="1705"/>
      <c r="F1315" s="1703"/>
      <c r="G1315" s="1706"/>
      <c r="H1315" s="1706"/>
      <c r="I1315" s="1707"/>
      <c r="J1315" s="1708"/>
      <c r="K1315" s="113"/>
      <c r="L1315" s="1709"/>
      <c r="M1315" s="113"/>
      <c r="N1315" s="1710"/>
      <c r="O1315" s="1358"/>
      <c r="P1315" s="979"/>
    </row>
    <row r="1316" spans="2:16" ht="13">
      <c r="B1316" s="1586"/>
      <c r="C1316" s="1703"/>
      <c r="D1316" s="1704"/>
      <c r="E1316" s="1705"/>
      <c r="F1316" s="1703"/>
      <c r="G1316" s="1706"/>
      <c r="H1316" s="1706"/>
      <c r="I1316" s="1707"/>
      <c r="J1316" s="1708"/>
      <c r="K1316" s="113"/>
      <c r="L1316" s="1709"/>
      <c r="M1316" s="113"/>
      <c r="N1316" s="1710"/>
      <c r="O1316" s="1358"/>
      <c r="P1316" s="979"/>
    </row>
    <row r="1317" spans="2:16" ht="13">
      <c r="B1317" s="1586"/>
      <c r="C1317" s="1703"/>
      <c r="D1317" s="1704"/>
      <c r="E1317" s="1705"/>
      <c r="F1317" s="1703"/>
      <c r="G1317" s="1706"/>
      <c r="H1317" s="1706"/>
      <c r="I1317" s="1707"/>
      <c r="J1317" s="1708"/>
      <c r="K1317" s="113"/>
      <c r="L1317" s="1709"/>
      <c r="M1317" s="113"/>
      <c r="N1317" s="1710"/>
      <c r="O1317" s="1358"/>
      <c r="P1317" s="979"/>
    </row>
    <row r="1318" spans="2:16" ht="13">
      <c r="B1318" s="1586"/>
      <c r="C1318" s="1703"/>
      <c r="D1318" s="1704"/>
      <c r="E1318" s="1705"/>
      <c r="F1318" s="1703"/>
      <c r="G1318" s="1706"/>
      <c r="H1318" s="1706"/>
      <c r="I1318" s="1707"/>
      <c r="J1318" s="1708"/>
      <c r="K1318" s="113"/>
      <c r="L1318" s="1709"/>
      <c r="M1318" s="113"/>
      <c r="N1318" s="1710"/>
      <c r="O1318" s="1358"/>
      <c r="P1318" s="979"/>
    </row>
    <row r="1319" spans="2:16" ht="13">
      <c r="B1319" s="1586"/>
      <c r="C1319" s="1703"/>
      <c r="D1319" s="1704"/>
      <c r="E1319" s="1705"/>
      <c r="F1319" s="1703"/>
      <c r="G1319" s="1706"/>
      <c r="H1319" s="1706"/>
      <c r="I1319" s="1707"/>
      <c r="J1319" s="1708"/>
      <c r="K1319" s="113"/>
      <c r="L1319" s="1709"/>
      <c r="M1319" s="113"/>
      <c r="N1319" s="1710"/>
      <c r="O1319" s="1358"/>
      <c r="P1319" s="979"/>
    </row>
    <row r="1320" spans="2:16" ht="13">
      <c r="B1320" s="1586"/>
      <c r="C1320" s="1703"/>
      <c r="D1320" s="1704"/>
      <c r="E1320" s="1705"/>
      <c r="F1320" s="1703"/>
      <c r="G1320" s="1706"/>
      <c r="H1320" s="1706"/>
      <c r="I1320" s="1707"/>
      <c r="J1320" s="1708"/>
      <c r="K1320" s="113"/>
      <c r="L1320" s="1709"/>
      <c r="M1320" s="113"/>
      <c r="N1320" s="1710"/>
      <c r="O1320" s="1358"/>
      <c r="P1320" s="979"/>
    </row>
    <row r="1321" spans="2:16" ht="13">
      <c r="B1321" s="1586"/>
      <c r="C1321" s="1703"/>
      <c r="D1321" s="1704"/>
      <c r="E1321" s="1705"/>
      <c r="F1321" s="1703"/>
      <c r="G1321" s="1706"/>
      <c r="H1321" s="1706"/>
      <c r="I1321" s="1707"/>
      <c r="J1321" s="1708"/>
      <c r="K1321" s="113"/>
      <c r="L1321" s="1709"/>
      <c r="M1321" s="113"/>
      <c r="N1321" s="1710"/>
      <c r="O1321" s="1358"/>
      <c r="P1321" s="979"/>
    </row>
    <row r="1322" spans="2:16" ht="13">
      <c r="B1322" s="1586"/>
      <c r="C1322" s="1703"/>
      <c r="D1322" s="1704"/>
      <c r="E1322" s="1705"/>
      <c r="F1322" s="1703"/>
      <c r="G1322" s="1706"/>
      <c r="H1322" s="1706"/>
      <c r="I1322" s="1707"/>
      <c r="J1322" s="1708"/>
      <c r="K1322" s="113"/>
      <c r="L1322" s="1709"/>
      <c r="M1322" s="113"/>
      <c r="N1322" s="1710"/>
      <c r="O1322" s="1358"/>
      <c r="P1322" s="979"/>
    </row>
    <row r="1323" spans="2:16" ht="13">
      <c r="B1323" s="1586"/>
      <c r="C1323" s="1703"/>
      <c r="D1323" s="1704"/>
      <c r="E1323" s="1705"/>
      <c r="F1323" s="1703"/>
      <c r="G1323" s="1706"/>
      <c r="H1323" s="1706"/>
      <c r="I1323" s="1707"/>
      <c r="J1323" s="1708"/>
      <c r="K1323" s="113"/>
      <c r="L1323" s="1709"/>
      <c r="M1323" s="113"/>
      <c r="N1323" s="1710"/>
      <c r="O1323" s="1358"/>
      <c r="P1323" s="979"/>
    </row>
    <row r="1324" spans="2:16" ht="13">
      <c r="B1324" s="1586"/>
      <c r="C1324" s="1703"/>
      <c r="D1324" s="1704"/>
      <c r="E1324" s="1705"/>
      <c r="F1324" s="1703"/>
      <c r="G1324" s="1706"/>
      <c r="H1324" s="1706"/>
      <c r="I1324" s="1707"/>
      <c r="J1324" s="1708"/>
      <c r="K1324" s="113"/>
      <c r="L1324" s="1709"/>
      <c r="M1324" s="113"/>
      <c r="N1324" s="1710"/>
      <c r="O1324" s="1358"/>
      <c r="P1324" s="979"/>
    </row>
    <row r="1325" spans="2:16" ht="13">
      <c r="B1325" s="1586"/>
      <c r="C1325" s="1703"/>
      <c r="D1325" s="1704"/>
      <c r="E1325" s="1705"/>
      <c r="F1325" s="1703"/>
      <c r="G1325" s="1706"/>
      <c r="H1325" s="1706"/>
      <c r="I1325" s="1707"/>
      <c r="J1325" s="1708"/>
      <c r="K1325" s="113"/>
      <c r="L1325" s="1709"/>
      <c r="M1325" s="113"/>
      <c r="N1325" s="1710"/>
      <c r="O1325" s="1358"/>
      <c r="P1325" s="979"/>
    </row>
    <row r="1326" spans="2:16" ht="13">
      <c r="B1326" s="1586"/>
      <c r="C1326" s="1703"/>
      <c r="D1326" s="1704"/>
      <c r="E1326" s="1705"/>
      <c r="F1326" s="1703"/>
      <c r="G1326" s="1706"/>
      <c r="H1326" s="1706"/>
      <c r="I1326" s="1707"/>
      <c r="J1326" s="1708"/>
      <c r="K1326" s="113"/>
      <c r="L1326" s="1709"/>
      <c r="M1326" s="113"/>
      <c r="N1326" s="1710"/>
      <c r="O1326" s="1358"/>
      <c r="P1326" s="979"/>
    </row>
    <row r="1327" spans="2:16" ht="13">
      <c r="B1327" s="1586"/>
      <c r="C1327" s="1703"/>
      <c r="D1327" s="1704"/>
      <c r="E1327" s="1705"/>
      <c r="F1327" s="1703"/>
      <c r="G1327" s="1706"/>
      <c r="H1327" s="1706"/>
      <c r="I1327" s="1707"/>
      <c r="J1327" s="1708"/>
      <c r="K1327" s="113"/>
      <c r="L1327" s="1709"/>
      <c r="M1327" s="113"/>
      <c r="N1327" s="1710"/>
      <c r="O1327" s="1358"/>
      <c r="P1327" s="979"/>
    </row>
    <row r="1328" spans="2:16" ht="13">
      <c r="B1328" s="1586"/>
      <c r="C1328" s="1703"/>
      <c r="D1328" s="1704"/>
      <c r="E1328" s="1705"/>
      <c r="F1328" s="1703"/>
      <c r="G1328" s="1706"/>
      <c r="H1328" s="1706"/>
      <c r="I1328" s="1707"/>
      <c r="J1328" s="1708"/>
      <c r="K1328" s="113"/>
      <c r="L1328" s="1709"/>
      <c r="M1328" s="113"/>
      <c r="N1328" s="1710"/>
      <c r="O1328" s="1358"/>
      <c r="P1328" s="979"/>
    </row>
    <row r="1329" spans="2:16" ht="13">
      <c r="B1329" s="1586"/>
      <c r="C1329" s="1703"/>
      <c r="D1329" s="1704"/>
      <c r="E1329" s="1705"/>
      <c r="F1329" s="1703"/>
      <c r="G1329" s="1706"/>
      <c r="H1329" s="1706"/>
      <c r="I1329" s="1707"/>
      <c r="J1329" s="1708"/>
      <c r="K1329" s="113"/>
      <c r="L1329" s="1709"/>
      <c r="M1329" s="113"/>
      <c r="N1329" s="1710"/>
      <c r="O1329" s="1358"/>
      <c r="P1329" s="979"/>
    </row>
    <row r="1330" spans="2:16" ht="13">
      <c r="B1330" s="1586"/>
      <c r="C1330" s="1703"/>
      <c r="D1330" s="1704"/>
      <c r="E1330" s="1705"/>
      <c r="F1330" s="1703"/>
      <c r="G1330" s="1706"/>
      <c r="H1330" s="1706"/>
      <c r="I1330" s="1707"/>
      <c r="J1330" s="1708"/>
      <c r="K1330" s="113"/>
      <c r="L1330" s="1709"/>
      <c r="M1330" s="113"/>
      <c r="N1330" s="1710"/>
      <c r="O1330" s="1358"/>
      <c r="P1330" s="979"/>
    </row>
    <row r="1331" spans="2:16" ht="13">
      <c r="B1331" s="1586"/>
      <c r="C1331" s="1703"/>
      <c r="D1331" s="1704"/>
      <c r="E1331" s="1705"/>
      <c r="F1331" s="1703"/>
      <c r="G1331" s="1706"/>
      <c r="H1331" s="1706"/>
      <c r="I1331" s="1707"/>
      <c r="J1331" s="1708"/>
      <c r="K1331" s="113"/>
      <c r="L1331" s="1709"/>
      <c r="M1331" s="113"/>
      <c r="N1331" s="1710"/>
      <c r="O1331" s="1358"/>
      <c r="P1331" s="979"/>
    </row>
    <row r="1332" spans="2:16" ht="13">
      <c r="B1332" s="1586"/>
      <c r="C1332" s="1703"/>
      <c r="D1332" s="1704"/>
      <c r="E1332" s="1705"/>
      <c r="F1332" s="1703"/>
      <c r="G1332" s="1706"/>
      <c r="H1332" s="1706"/>
      <c r="I1332" s="1707"/>
      <c r="J1332" s="1708"/>
      <c r="K1332" s="113"/>
      <c r="L1332" s="1709"/>
      <c r="M1332" s="113"/>
      <c r="N1332" s="1710"/>
      <c r="O1332" s="1358"/>
      <c r="P1332" s="979"/>
    </row>
    <row r="1333" spans="2:16" ht="13">
      <c r="B1333" s="1586"/>
      <c r="C1333" s="1703"/>
      <c r="D1333" s="1704"/>
      <c r="E1333" s="1705"/>
      <c r="F1333" s="1703"/>
      <c r="G1333" s="1706"/>
      <c r="H1333" s="1706"/>
      <c r="I1333" s="1707"/>
      <c r="J1333" s="1708"/>
      <c r="K1333" s="113"/>
      <c r="L1333" s="1709"/>
      <c r="M1333" s="113"/>
      <c r="N1333" s="1710"/>
      <c r="O1333" s="1358"/>
      <c r="P1333" s="979"/>
    </row>
    <row r="1334" spans="2:16" ht="13">
      <c r="B1334" s="1586"/>
      <c r="C1334" s="1703"/>
      <c r="D1334" s="1704"/>
      <c r="E1334" s="1705"/>
      <c r="F1334" s="1703"/>
      <c r="G1334" s="1706"/>
      <c r="H1334" s="1706"/>
      <c r="I1334" s="1707"/>
      <c r="J1334" s="1708"/>
      <c r="K1334" s="113"/>
      <c r="L1334" s="1709"/>
      <c r="M1334" s="113"/>
      <c r="N1334" s="1710"/>
      <c r="O1334" s="1358"/>
      <c r="P1334" s="979"/>
    </row>
    <row r="1335" spans="2:16" ht="13">
      <c r="B1335" s="1586"/>
      <c r="C1335" s="1703"/>
      <c r="D1335" s="1704"/>
      <c r="E1335" s="1705"/>
      <c r="F1335" s="1703"/>
      <c r="G1335" s="1706"/>
      <c r="H1335" s="1706"/>
      <c r="I1335" s="1707"/>
      <c r="J1335" s="1708"/>
      <c r="K1335" s="113"/>
      <c r="L1335" s="1709"/>
      <c r="M1335" s="113"/>
      <c r="N1335" s="1710"/>
      <c r="O1335" s="1358"/>
      <c r="P1335" s="979"/>
    </row>
    <row r="1336" spans="2:16" ht="13">
      <c r="B1336" s="1586"/>
      <c r="C1336" s="1703"/>
      <c r="D1336" s="1704"/>
      <c r="E1336" s="1705"/>
      <c r="F1336" s="1703"/>
      <c r="G1336" s="1706"/>
      <c r="H1336" s="1706"/>
      <c r="I1336" s="1707"/>
      <c r="J1336" s="1708"/>
      <c r="K1336" s="113"/>
      <c r="L1336" s="1709"/>
      <c r="M1336" s="113"/>
      <c r="N1336" s="1710"/>
      <c r="O1336" s="1358"/>
      <c r="P1336" s="979"/>
    </row>
    <row r="1337" spans="2:16" ht="13">
      <c r="B1337" s="1586"/>
      <c r="C1337" s="1703"/>
      <c r="D1337" s="1704"/>
      <c r="E1337" s="1705"/>
      <c r="F1337" s="1703"/>
      <c r="G1337" s="1706"/>
      <c r="H1337" s="1706"/>
      <c r="I1337" s="1707"/>
      <c r="J1337" s="1708"/>
      <c r="K1337" s="113"/>
      <c r="L1337" s="1709"/>
      <c r="M1337" s="113"/>
      <c r="N1337" s="1710"/>
      <c r="O1337" s="1358"/>
      <c r="P1337" s="979"/>
    </row>
    <row r="1338" spans="2:16" ht="13">
      <c r="B1338" s="1586"/>
      <c r="C1338" s="1703"/>
      <c r="D1338" s="1704"/>
      <c r="E1338" s="1705"/>
      <c r="F1338" s="1703"/>
      <c r="G1338" s="1706"/>
      <c r="H1338" s="1706"/>
      <c r="I1338" s="1707"/>
      <c r="J1338" s="1708"/>
      <c r="K1338" s="113"/>
      <c r="L1338" s="1709"/>
      <c r="M1338" s="113"/>
      <c r="N1338" s="1710"/>
      <c r="O1338" s="1358"/>
      <c r="P1338" s="979"/>
    </row>
    <row r="1339" spans="2:16" ht="13">
      <c r="B1339" s="1586"/>
      <c r="C1339" s="1703"/>
      <c r="D1339" s="1704"/>
      <c r="E1339" s="1705"/>
      <c r="F1339" s="1703"/>
      <c r="G1339" s="1706"/>
      <c r="H1339" s="1706"/>
      <c r="I1339" s="1707"/>
      <c r="J1339" s="1708"/>
      <c r="K1339" s="113"/>
      <c r="L1339" s="1709"/>
      <c r="M1339" s="113"/>
      <c r="N1339" s="1710"/>
      <c r="O1339" s="1358"/>
      <c r="P1339" s="979"/>
    </row>
    <row r="1340" spans="2:16" ht="13">
      <c r="B1340" s="1586"/>
      <c r="C1340" s="1703"/>
      <c r="D1340" s="1704"/>
      <c r="E1340" s="1705"/>
      <c r="F1340" s="1703"/>
      <c r="G1340" s="1706"/>
      <c r="H1340" s="1706"/>
      <c r="I1340" s="1707"/>
      <c r="J1340" s="1708"/>
      <c r="K1340" s="113"/>
      <c r="L1340" s="1709"/>
      <c r="M1340" s="113"/>
      <c r="N1340" s="1710"/>
      <c r="O1340" s="1358"/>
      <c r="P1340" s="979"/>
    </row>
    <row r="1341" spans="2:16" ht="13">
      <c r="B1341" s="1586"/>
      <c r="C1341" s="1703"/>
      <c r="D1341" s="1704"/>
      <c r="E1341" s="1705"/>
      <c r="F1341" s="1703"/>
      <c r="G1341" s="1706"/>
      <c r="H1341" s="1706"/>
      <c r="I1341" s="1707"/>
      <c r="J1341" s="1708"/>
      <c r="K1341" s="113"/>
      <c r="L1341" s="1709"/>
      <c r="M1341" s="113"/>
      <c r="N1341" s="1710"/>
      <c r="O1341" s="1358"/>
      <c r="P1341" s="979"/>
    </row>
    <row r="1342" spans="2:16" ht="13">
      <c r="B1342" s="1586"/>
      <c r="C1342" s="1703"/>
      <c r="D1342" s="1704"/>
      <c r="E1342" s="1705"/>
      <c r="F1342" s="1703"/>
      <c r="G1342" s="1706"/>
      <c r="H1342" s="1706"/>
      <c r="I1342" s="1707"/>
      <c r="J1342" s="1708"/>
      <c r="K1342" s="113"/>
      <c r="L1342" s="1709"/>
      <c r="M1342" s="113"/>
      <c r="N1342" s="1710"/>
      <c r="O1342" s="1358"/>
      <c r="P1342" s="979"/>
    </row>
    <row r="1343" spans="2:16" ht="13">
      <c r="B1343" s="1586"/>
      <c r="C1343" s="1703"/>
      <c r="D1343" s="1704"/>
      <c r="E1343" s="1705"/>
      <c r="F1343" s="1703"/>
      <c r="G1343" s="1706"/>
      <c r="H1343" s="1706"/>
      <c r="I1343" s="1707"/>
      <c r="J1343" s="1708"/>
      <c r="K1343" s="113"/>
      <c r="L1343" s="1709"/>
      <c r="M1343" s="113"/>
      <c r="N1343" s="1710"/>
      <c r="O1343" s="1358"/>
      <c r="P1343" s="979"/>
    </row>
    <row r="1344" spans="2:16" ht="13">
      <c r="B1344" s="1586"/>
      <c r="C1344" s="1703"/>
      <c r="D1344" s="1704"/>
      <c r="E1344" s="1705"/>
      <c r="F1344" s="1703"/>
      <c r="G1344" s="1706"/>
      <c r="H1344" s="1706"/>
      <c r="I1344" s="1707"/>
      <c r="J1344" s="1708"/>
      <c r="K1344" s="113"/>
      <c r="L1344" s="1709"/>
      <c r="M1344" s="113"/>
      <c r="N1344" s="1710"/>
      <c r="O1344" s="1358"/>
      <c r="P1344" s="979"/>
    </row>
    <row r="1345" spans="2:16" ht="13">
      <c r="B1345" s="1586"/>
      <c r="C1345" s="1703"/>
      <c r="D1345" s="1704"/>
      <c r="E1345" s="1705"/>
      <c r="F1345" s="1703"/>
      <c r="G1345" s="1706"/>
      <c r="H1345" s="1706"/>
      <c r="I1345" s="1707"/>
      <c r="J1345" s="1708"/>
      <c r="K1345" s="113"/>
      <c r="L1345" s="1709"/>
      <c r="M1345" s="113"/>
      <c r="N1345" s="1710"/>
      <c r="O1345" s="1358"/>
      <c r="P1345" s="979"/>
    </row>
    <row r="1346" spans="2:16" ht="13">
      <c r="B1346" s="1586"/>
      <c r="C1346" s="1703"/>
      <c r="D1346" s="1704"/>
      <c r="E1346" s="1705"/>
      <c r="F1346" s="1703"/>
      <c r="G1346" s="1706"/>
      <c r="H1346" s="1706"/>
      <c r="I1346" s="1707"/>
      <c r="J1346" s="1708"/>
      <c r="K1346" s="113"/>
      <c r="L1346" s="1709"/>
      <c r="M1346" s="113"/>
      <c r="N1346" s="1710"/>
      <c r="O1346" s="1358"/>
      <c r="P1346" s="979"/>
    </row>
    <row r="1347" spans="2:16" ht="13">
      <c r="B1347" s="1586"/>
      <c r="C1347" s="1703"/>
      <c r="D1347" s="1704"/>
      <c r="E1347" s="1705"/>
      <c r="F1347" s="1703"/>
      <c r="G1347" s="1706"/>
      <c r="H1347" s="1706"/>
      <c r="I1347" s="1707"/>
      <c r="J1347" s="1708"/>
      <c r="K1347" s="113"/>
      <c r="L1347" s="1709"/>
      <c r="M1347" s="113"/>
      <c r="N1347" s="1710"/>
      <c r="O1347" s="1358"/>
      <c r="P1347" s="979"/>
    </row>
    <row r="1348" spans="2:16" ht="13">
      <c r="B1348" s="1586"/>
      <c r="C1348" s="1703"/>
      <c r="D1348" s="1704"/>
      <c r="E1348" s="1705"/>
      <c r="F1348" s="1703"/>
      <c r="G1348" s="1706"/>
      <c r="H1348" s="1706"/>
      <c r="I1348" s="1707"/>
      <c r="J1348" s="1708"/>
      <c r="K1348" s="113"/>
      <c r="L1348" s="1709"/>
      <c r="M1348" s="113"/>
      <c r="N1348" s="1710"/>
      <c r="O1348" s="1358"/>
      <c r="P1348" s="979"/>
    </row>
    <row r="1349" spans="2:16" ht="13">
      <c r="B1349" s="1586"/>
      <c r="C1349" s="1703"/>
      <c r="D1349" s="1704"/>
      <c r="E1349" s="1705"/>
      <c r="F1349" s="1703"/>
      <c r="G1349" s="1706"/>
      <c r="H1349" s="1706"/>
      <c r="I1349" s="1707"/>
      <c r="J1349" s="1708"/>
      <c r="K1349" s="113"/>
      <c r="L1349" s="1709"/>
      <c r="M1349" s="113"/>
      <c r="N1349" s="1710"/>
      <c r="O1349" s="1358"/>
      <c r="P1349" s="979"/>
    </row>
    <row r="1350" spans="2:16" ht="13">
      <c r="B1350" s="1586"/>
      <c r="C1350" s="1703"/>
      <c r="D1350" s="1704"/>
      <c r="E1350" s="1705"/>
      <c r="F1350" s="1703"/>
      <c r="G1350" s="1706"/>
      <c r="H1350" s="1706"/>
      <c r="I1350" s="1707"/>
      <c r="J1350" s="1708"/>
      <c r="K1350" s="113"/>
      <c r="L1350" s="1709"/>
      <c r="M1350" s="113"/>
      <c r="N1350" s="1710"/>
      <c r="O1350" s="1358"/>
      <c r="P1350" s="979"/>
    </row>
    <row r="1351" spans="2:16" ht="13">
      <c r="B1351" s="1586"/>
      <c r="C1351" s="1703"/>
      <c r="D1351" s="1704"/>
      <c r="E1351" s="1705"/>
      <c r="F1351" s="1703"/>
      <c r="G1351" s="1706"/>
      <c r="H1351" s="1706"/>
      <c r="I1351" s="1707"/>
      <c r="J1351" s="1708"/>
      <c r="K1351" s="113"/>
      <c r="L1351" s="1709"/>
      <c r="M1351" s="113"/>
      <c r="N1351" s="1710"/>
      <c r="O1351" s="1358"/>
      <c r="P1351" s="979"/>
    </row>
    <row r="1352" spans="2:16" ht="13">
      <c r="B1352" s="1586"/>
      <c r="C1352" s="1703"/>
      <c r="D1352" s="1704"/>
      <c r="E1352" s="1705"/>
      <c r="F1352" s="1703"/>
      <c r="G1352" s="1706"/>
      <c r="H1352" s="1706"/>
      <c r="I1352" s="1707"/>
      <c r="J1352" s="1708"/>
      <c r="K1352" s="113"/>
      <c r="L1352" s="1709"/>
      <c r="M1352" s="113"/>
      <c r="N1352" s="1710"/>
      <c r="O1352" s="1358"/>
      <c r="P1352" s="979"/>
    </row>
    <row r="1353" spans="2:16" ht="13">
      <c r="B1353" s="1586"/>
      <c r="C1353" s="1703"/>
      <c r="D1353" s="1704"/>
      <c r="E1353" s="1705"/>
      <c r="F1353" s="1703"/>
      <c r="G1353" s="1706"/>
      <c r="H1353" s="1706"/>
      <c r="I1353" s="1707"/>
      <c r="J1353" s="1708"/>
      <c r="K1353" s="113"/>
      <c r="L1353" s="1709"/>
      <c r="M1353" s="113"/>
      <c r="N1353" s="1710"/>
      <c r="O1353" s="1358"/>
      <c r="P1353" s="979"/>
    </row>
    <row r="1354" spans="2:16" ht="13">
      <c r="B1354" s="1586"/>
      <c r="C1354" s="1703"/>
      <c r="D1354" s="1704"/>
      <c r="E1354" s="1705"/>
      <c r="F1354" s="1703"/>
      <c r="G1354" s="1706"/>
      <c r="H1354" s="1706"/>
      <c r="I1354" s="1707"/>
      <c r="J1354" s="1708"/>
      <c r="K1354" s="113"/>
      <c r="L1354" s="1709"/>
      <c r="M1354" s="113"/>
      <c r="N1354" s="1710"/>
      <c r="O1354" s="1358"/>
      <c r="P1354" s="979"/>
    </row>
    <row r="1355" spans="2:16" ht="13">
      <c r="B1355" s="1586"/>
      <c r="C1355" s="1703"/>
      <c r="D1355" s="1704"/>
      <c r="E1355" s="1705"/>
      <c r="F1355" s="1703"/>
      <c r="G1355" s="1706"/>
      <c r="H1355" s="1706"/>
      <c r="I1355" s="1707"/>
      <c r="J1355" s="1708"/>
      <c r="K1355" s="113"/>
      <c r="L1355" s="1709"/>
      <c r="M1355" s="113"/>
      <c r="N1355" s="1710"/>
      <c r="O1355" s="1358"/>
      <c r="P1355" s="979"/>
    </row>
    <row r="1356" spans="2:16" ht="13">
      <c r="B1356" s="1586"/>
      <c r="C1356" s="1703"/>
      <c r="D1356" s="1704"/>
      <c r="E1356" s="1705"/>
      <c r="F1356" s="1703"/>
      <c r="G1356" s="1706"/>
      <c r="H1356" s="1706"/>
      <c r="I1356" s="1707"/>
      <c r="J1356" s="1708"/>
      <c r="K1356" s="113"/>
      <c r="L1356" s="1709"/>
      <c r="M1356" s="113"/>
      <c r="N1356" s="1710"/>
      <c r="O1356" s="1358"/>
      <c r="P1356" s="979"/>
    </row>
    <row r="1357" spans="2:16" ht="13">
      <c r="B1357" s="1586"/>
      <c r="C1357" s="1703"/>
      <c r="D1357" s="1704"/>
      <c r="E1357" s="1705"/>
      <c r="F1357" s="1703"/>
      <c r="G1357" s="1706"/>
      <c r="H1357" s="1706"/>
      <c r="I1357" s="1707"/>
      <c r="J1357" s="1708"/>
      <c r="K1357" s="113"/>
      <c r="L1357" s="1709"/>
      <c r="M1357" s="113"/>
      <c r="N1357" s="1710"/>
      <c r="O1357" s="1358"/>
      <c r="P1357" s="979"/>
    </row>
    <row r="1358" spans="2:16" ht="13">
      <c r="B1358" s="1586"/>
      <c r="C1358" s="1703"/>
      <c r="D1358" s="1704"/>
      <c r="E1358" s="1705"/>
      <c r="F1358" s="1703"/>
      <c r="G1358" s="1706"/>
      <c r="H1358" s="1706"/>
      <c r="I1358" s="1707"/>
      <c r="J1358" s="1708"/>
      <c r="K1358" s="113"/>
      <c r="L1358" s="1709"/>
      <c r="M1358" s="113"/>
      <c r="N1358" s="1710"/>
      <c r="O1358" s="1358"/>
      <c r="P1358" s="979"/>
    </row>
    <row r="1359" spans="2:16" ht="13">
      <c r="B1359" s="1586"/>
      <c r="C1359" s="1703"/>
      <c r="D1359" s="1704"/>
      <c r="E1359" s="1705"/>
      <c r="F1359" s="1703"/>
      <c r="G1359" s="1706"/>
      <c r="H1359" s="1706"/>
      <c r="I1359" s="1707"/>
      <c r="J1359" s="1708"/>
      <c r="K1359" s="113"/>
      <c r="L1359" s="1709"/>
      <c r="M1359" s="113"/>
      <c r="N1359" s="1710"/>
      <c r="O1359" s="1358"/>
      <c r="P1359" s="979"/>
    </row>
    <row r="1360" spans="2:16" ht="13">
      <c r="B1360" s="1586"/>
      <c r="C1360" s="1703"/>
      <c r="D1360" s="1704"/>
      <c r="E1360" s="1705"/>
      <c r="F1360" s="1703"/>
      <c r="G1360" s="1706"/>
      <c r="H1360" s="1706"/>
      <c r="I1360" s="1707"/>
      <c r="J1360" s="1708"/>
      <c r="K1360" s="113"/>
      <c r="L1360" s="1709"/>
      <c r="M1360" s="113"/>
      <c r="N1360" s="1710"/>
      <c r="O1360" s="1358"/>
      <c r="P1360" s="979"/>
    </row>
    <row r="1361" spans="2:16" ht="13">
      <c r="B1361" s="1586"/>
      <c r="C1361" s="1703"/>
      <c r="D1361" s="1704"/>
      <c r="E1361" s="1705"/>
      <c r="F1361" s="1703"/>
      <c r="G1361" s="1706"/>
      <c r="H1361" s="1706"/>
      <c r="I1361" s="1707"/>
      <c r="J1361" s="1708"/>
      <c r="K1361" s="113"/>
      <c r="L1361" s="1709"/>
      <c r="M1361" s="113"/>
      <c r="N1361" s="1710"/>
      <c r="O1361" s="1358"/>
      <c r="P1361" s="979"/>
    </row>
    <row r="1362" spans="2:16" ht="13">
      <c r="B1362" s="1586"/>
      <c r="C1362" s="1703"/>
      <c r="D1362" s="1704"/>
      <c r="E1362" s="1705"/>
      <c r="F1362" s="1703"/>
      <c r="G1362" s="1706"/>
      <c r="H1362" s="1706"/>
      <c r="I1362" s="1707"/>
      <c r="J1362" s="1708"/>
      <c r="K1362" s="113"/>
      <c r="L1362" s="1709"/>
      <c r="M1362" s="113"/>
      <c r="N1362" s="1710"/>
      <c r="O1362" s="1358"/>
      <c r="P1362" s="979"/>
    </row>
    <row r="1363" spans="2:16" ht="13">
      <c r="B1363" s="1586"/>
      <c r="C1363" s="1703"/>
      <c r="D1363" s="1704"/>
      <c r="E1363" s="1705"/>
      <c r="F1363" s="1703"/>
      <c r="G1363" s="1706"/>
      <c r="H1363" s="1706"/>
      <c r="I1363" s="1707"/>
      <c r="J1363" s="1708"/>
      <c r="K1363" s="113"/>
      <c r="L1363" s="1709"/>
      <c r="M1363" s="113"/>
      <c r="N1363" s="1710"/>
      <c r="O1363" s="1358"/>
      <c r="P1363" s="979"/>
    </row>
    <row r="1364" spans="2:16" ht="13">
      <c r="B1364" s="1586"/>
      <c r="C1364" s="1703"/>
      <c r="D1364" s="1704"/>
      <c r="E1364" s="1705"/>
      <c r="F1364" s="1703"/>
      <c r="G1364" s="1706"/>
      <c r="H1364" s="1706"/>
      <c r="I1364" s="1707"/>
      <c r="J1364" s="1708"/>
      <c r="K1364" s="113"/>
      <c r="L1364" s="1709"/>
      <c r="M1364" s="113"/>
      <c r="N1364" s="1710"/>
      <c r="O1364" s="1358"/>
      <c r="P1364" s="979"/>
    </row>
    <row r="1365" spans="2:16" ht="13">
      <c r="B1365" s="1586"/>
      <c r="C1365" s="1703"/>
      <c r="D1365" s="1704"/>
      <c r="E1365" s="1705"/>
      <c r="F1365" s="1703"/>
      <c r="G1365" s="1706"/>
      <c r="H1365" s="1706"/>
      <c r="I1365" s="1707"/>
      <c r="J1365" s="1708"/>
      <c r="K1365" s="113"/>
      <c r="L1365" s="1709"/>
      <c r="M1365" s="113"/>
      <c r="N1365" s="1710"/>
      <c r="O1365" s="1358"/>
      <c r="P1365" s="979"/>
    </row>
    <row r="1366" spans="2:16" ht="13">
      <c r="B1366" s="1586"/>
      <c r="C1366" s="1703"/>
      <c r="D1366" s="1704"/>
      <c r="E1366" s="1705"/>
      <c r="F1366" s="1703"/>
      <c r="G1366" s="1706"/>
      <c r="H1366" s="1706"/>
      <c r="I1366" s="1707"/>
      <c r="J1366" s="1708"/>
      <c r="K1366" s="113"/>
      <c r="L1366" s="1709"/>
      <c r="M1366" s="113"/>
      <c r="N1366" s="1710"/>
      <c r="O1366" s="1358"/>
      <c r="P1366" s="979"/>
    </row>
    <row r="1367" spans="2:16" ht="13">
      <c r="B1367" s="1586"/>
      <c r="C1367" s="1703"/>
      <c r="D1367" s="1704"/>
      <c r="E1367" s="1705"/>
      <c r="F1367" s="1703"/>
      <c r="G1367" s="1706"/>
      <c r="H1367" s="1706"/>
      <c r="I1367" s="1707"/>
      <c r="J1367" s="1708"/>
      <c r="K1367" s="113"/>
      <c r="L1367" s="1709"/>
      <c r="M1367" s="113"/>
      <c r="N1367" s="1710"/>
      <c r="O1367" s="1358"/>
      <c r="P1367" s="979"/>
    </row>
    <row r="1368" spans="2:16" ht="13">
      <c r="B1368" s="1586"/>
      <c r="C1368" s="1703"/>
      <c r="D1368" s="1704"/>
      <c r="E1368" s="1705"/>
      <c r="F1368" s="1703"/>
      <c r="G1368" s="1706"/>
      <c r="H1368" s="1706"/>
      <c r="I1368" s="1707"/>
      <c r="J1368" s="1708"/>
      <c r="K1368" s="113"/>
      <c r="L1368" s="1709"/>
      <c r="M1368" s="113"/>
      <c r="N1368" s="1710"/>
      <c r="O1368" s="1358"/>
      <c r="P1368" s="979"/>
    </row>
    <row r="1369" spans="2:16" ht="13">
      <c r="B1369" s="1586"/>
      <c r="C1369" s="1703"/>
      <c r="D1369" s="1704"/>
      <c r="E1369" s="1705"/>
      <c r="F1369" s="1703"/>
      <c r="G1369" s="1706"/>
      <c r="H1369" s="1706"/>
      <c r="I1369" s="1707"/>
      <c r="J1369" s="1708"/>
      <c r="K1369" s="113"/>
      <c r="L1369" s="1709"/>
      <c r="M1369" s="113"/>
      <c r="N1369" s="1710"/>
      <c r="O1369" s="1358"/>
      <c r="P1369" s="979"/>
    </row>
    <row r="1370" spans="2:16" ht="13">
      <c r="B1370" s="1586"/>
      <c r="C1370" s="1703"/>
      <c r="D1370" s="1704"/>
      <c r="E1370" s="1705"/>
      <c r="F1370" s="1703"/>
      <c r="G1370" s="1706"/>
      <c r="H1370" s="1706"/>
      <c r="I1370" s="1707"/>
      <c r="J1370" s="1708"/>
      <c r="K1370" s="113"/>
      <c r="L1370" s="1709"/>
      <c r="M1370" s="113"/>
      <c r="N1370" s="1710"/>
      <c r="O1370" s="1358"/>
      <c r="P1370" s="979"/>
    </row>
    <row r="1371" spans="2:16" ht="13">
      <c r="B1371" s="1586"/>
      <c r="C1371" s="1703"/>
      <c r="D1371" s="1704"/>
      <c r="E1371" s="1705"/>
      <c r="F1371" s="1703"/>
      <c r="G1371" s="1706"/>
      <c r="H1371" s="1706"/>
      <c r="I1371" s="1707"/>
      <c r="J1371" s="1708"/>
      <c r="K1371" s="113"/>
      <c r="L1371" s="1709"/>
      <c r="M1371" s="113"/>
      <c r="N1371" s="1710"/>
      <c r="O1371" s="1358"/>
      <c r="P1371" s="979"/>
    </row>
    <row r="1372" spans="2:16" ht="13">
      <c r="B1372" s="1586"/>
      <c r="C1372" s="1703"/>
      <c r="D1372" s="1704"/>
      <c r="E1372" s="1705"/>
      <c r="F1372" s="1703"/>
      <c r="G1372" s="1706"/>
      <c r="H1372" s="1706"/>
      <c r="I1372" s="1707"/>
      <c r="J1372" s="1708"/>
      <c r="K1372" s="113"/>
      <c r="L1372" s="1709"/>
      <c r="M1372" s="113"/>
      <c r="N1372" s="1710"/>
      <c r="O1372" s="1358"/>
      <c r="P1372" s="979"/>
    </row>
    <row r="1373" spans="2:16" ht="13">
      <c r="B1373" s="1586"/>
      <c r="C1373" s="1703"/>
      <c r="D1373" s="1704"/>
      <c r="E1373" s="1705"/>
      <c r="F1373" s="1703"/>
      <c r="G1373" s="1706"/>
      <c r="H1373" s="1706"/>
      <c r="I1373" s="1707"/>
      <c r="J1373" s="1708"/>
      <c r="K1373" s="113"/>
      <c r="L1373" s="1709"/>
      <c r="M1373" s="113"/>
      <c r="N1373" s="1710"/>
      <c r="O1373" s="1358"/>
      <c r="P1373" s="979"/>
    </row>
    <row r="1374" spans="2:16" ht="13">
      <c r="B1374" s="1586"/>
      <c r="C1374" s="1703"/>
      <c r="D1374" s="1704"/>
      <c r="E1374" s="1705"/>
      <c r="F1374" s="1703"/>
      <c r="G1374" s="1706"/>
      <c r="H1374" s="1706"/>
      <c r="I1374" s="1707"/>
      <c r="J1374" s="1708"/>
      <c r="K1374" s="113"/>
      <c r="L1374" s="1709"/>
      <c r="M1374" s="113"/>
      <c r="N1374" s="1710"/>
      <c r="O1374" s="1358"/>
      <c r="P1374" s="979"/>
    </row>
    <row r="1375" spans="2:16" ht="13">
      <c r="B1375" s="1586"/>
      <c r="C1375" s="1703"/>
      <c r="D1375" s="1704"/>
      <c r="E1375" s="1705"/>
      <c r="F1375" s="1703"/>
      <c r="G1375" s="1706"/>
      <c r="H1375" s="1706"/>
      <c r="I1375" s="1707"/>
      <c r="J1375" s="1708"/>
      <c r="K1375" s="113"/>
      <c r="L1375" s="1709"/>
      <c r="M1375" s="113"/>
      <c r="N1375" s="1710"/>
      <c r="O1375" s="1358"/>
      <c r="P1375" s="979"/>
    </row>
    <row r="1376" spans="2:16" ht="13">
      <c r="B1376" s="1586"/>
      <c r="C1376" s="1703"/>
      <c r="D1376" s="1704"/>
      <c r="E1376" s="1705"/>
      <c r="F1376" s="1703"/>
      <c r="G1376" s="1706"/>
      <c r="H1376" s="1706"/>
      <c r="I1376" s="1707"/>
      <c r="J1376" s="1708"/>
      <c r="K1376" s="113"/>
      <c r="L1376" s="1709"/>
      <c r="M1376" s="113"/>
      <c r="N1376" s="1710"/>
      <c r="O1376" s="1358"/>
      <c r="P1376" s="979"/>
    </row>
    <row r="1377" spans="2:16" ht="13">
      <c r="B1377" s="1586"/>
      <c r="C1377" s="1703"/>
      <c r="D1377" s="1704"/>
      <c r="E1377" s="1705"/>
      <c r="F1377" s="1703"/>
      <c r="G1377" s="1706"/>
      <c r="H1377" s="1706"/>
      <c r="I1377" s="1707"/>
      <c r="J1377" s="1708"/>
      <c r="K1377" s="113"/>
      <c r="L1377" s="1709"/>
      <c r="M1377" s="113"/>
      <c r="N1377" s="1710"/>
      <c r="O1377" s="1358"/>
      <c r="P1377" s="979"/>
    </row>
    <row r="1378" spans="2:16" ht="13">
      <c r="B1378" s="1586"/>
      <c r="C1378" s="1703"/>
      <c r="D1378" s="1704"/>
      <c r="E1378" s="1705"/>
      <c r="F1378" s="1703"/>
      <c r="G1378" s="1706"/>
      <c r="H1378" s="1706"/>
      <c r="I1378" s="1707"/>
      <c r="J1378" s="1708"/>
      <c r="K1378" s="113"/>
      <c r="L1378" s="1709"/>
      <c r="M1378" s="113"/>
      <c r="N1378" s="1710"/>
      <c r="O1378" s="1358"/>
      <c r="P1378" s="979"/>
    </row>
    <row r="1379" spans="2:16" ht="13">
      <c r="B1379" s="1586"/>
      <c r="C1379" s="1703"/>
      <c r="D1379" s="1704"/>
      <c r="E1379" s="1705"/>
      <c r="F1379" s="1703"/>
      <c r="G1379" s="1706"/>
      <c r="H1379" s="1706"/>
      <c r="I1379" s="1707"/>
      <c r="J1379" s="1708"/>
      <c r="K1379" s="113"/>
      <c r="L1379" s="1709"/>
      <c r="M1379" s="113"/>
      <c r="N1379" s="1710"/>
      <c r="O1379" s="1358"/>
      <c r="P1379" s="979"/>
    </row>
    <row r="1380" spans="2:16" ht="13">
      <c r="B1380" s="1586"/>
      <c r="C1380" s="1703"/>
      <c r="D1380" s="1704"/>
      <c r="E1380" s="1705"/>
      <c r="F1380" s="1703"/>
      <c r="G1380" s="1706"/>
      <c r="H1380" s="1706"/>
      <c r="I1380" s="1707"/>
      <c r="J1380" s="1708"/>
      <c r="K1380" s="113"/>
      <c r="L1380" s="1709"/>
      <c r="M1380" s="113"/>
      <c r="N1380" s="1710"/>
      <c r="O1380" s="1358"/>
      <c r="P1380" s="979"/>
    </row>
    <row r="1381" spans="2:16" ht="13">
      <c r="B1381" s="1586"/>
      <c r="C1381" s="1703"/>
      <c r="D1381" s="1704"/>
      <c r="E1381" s="1705"/>
      <c r="F1381" s="1703"/>
      <c r="G1381" s="1706"/>
      <c r="H1381" s="1706"/>
      <c r="I1381" s="1707"/>
      <c r="J1381" s="1708"/>
      <c r="K1381" s="113"/>
      <c r="L1381" s="1709"/>
      <c r="M1381" s="113"/>
      <c r="N1381" s="1710"/>
      <c r="O1381" s="1358"/>
      <c r="P1381" s="979"/>
    </row>
    <row r="1382" spans="2:16" ht="13">
      <c r="B1382" s="1586"/>
      <c r="C1382" s="1703"/>
      <c r="D1382" s="1704"/>
      <c r="E1382" s="1705"/>
      <c r="F1382" s="1703"/>
      <c r="G1382" s="1706"/>
      <c r="H1382" s="1706"/>
      <c r="I1382" s="1707"/>
      <c r="J1382" s="1708"/>
      <c r="K1382" s="113"/>
      <c r="L1382" s="1709"/>
      <c r="M1382" s="113"/>
      <c r="N1382" s="1710"/>
      <c r="O1382" s="1358"/>
      <c r="P1382" s="979"/>
    </row>
    <row r="1383" spans="2:16" ht="13">
      <c r="B1383" s="1586"/>
      <c r="C1383" s="1703"/>
      <c r="D1383" s="1704"/>
      <c r="E1383" s="1705"/>
      <c r="F1383" s="1703"/>
      <c r="G1383" s="1706"/>
      <c r="H1383" s="1706"/>
      <c r="I1383" s="1707"/>
      <c r="J1383" s="1708"/>
      <c r="K1383" s="113"/>
      <c r="L1383" s="1709"/>
      <c r="M1383" s="113"/>
      <c r="N1383" s="1710"/>
      <c r="O1383" s="1358"/>
      <c r="P1383" s="979"/>
    </row>
    <row r="1384" spans="2:16" ht="13">
      <c r="B1384" s="1586"/>
      <c r="C1384" s="1703"/>
      <c r="D1384" s="1704"/>
      <c r="E1384" s="1705"/>
      <c r="F1384" s="1703"/>
      <c r="G1384" s="1706"/>
      <c r="H1384" s="1706"/>
      <c r="I1384" s="1707"/>
      <c r="J1384" s="1708"/>
      <c r="K1384" s="113"/>
      <c r="L1384" s="1709"/>
      <c r="M1384" s="113"/>
      <c r="N1384" s="1710"/>
      <c r="O1384" s="1358"/>
      <c r="P1384" s="979"/>
    </row>
    <row r="1385" spans="2:16" ht="13">
      <c r="B1385" s="1586"/>
      <c r="C1385" s="1703"/>
      <c r="D1385" s="1704"/>
      <c r="E1385" s="1705"/>
      <c r="F1385" s="1703"/>
      <c r="G1385" s="1706"/>
      <c r="H1385" s="1706"/>
      <c r="I1385" s="1707"/>
      <c r="J1385" s="1708"/>
      <c r="K1385" s="113"/>
      <c r="L1385" s="1709"/>
      <c r="M1385" s="113"/>
      <c r="N1385" s="1710"/>
      <c r="O1385" s="1358"/>
      <c r="P1385" s="979"/>
    </row>
    <row r="1386" spans="2:16" ht="13">
      <c r="B1386" s="1586"/>
      <c r="C1386" s="1703"/>
      <c r="D1386" s="1704"/>
      <c r="E1386" s="1705"/>
      <c r="F1386" s="1703"/>
      <c r="G1386" s="1706"/>
      <c r="H1386" s="1706"/>
      <c r="I1386" s="1707"/>
      <c r="J1386" s="1708"/>
      <c r="K1386" s="113"/>
      <c r="L1386" s="1709"/>
      <c r="M1386" s="113"/>
      <c r="N1386" s="1710"/>
      <c r="O1386" s="1358"/>
      <c r="P1386" s="979"/>
    </row>
    <row r="1387" spans="2:16" ht="13">
      <c r="B1387" s="1586"/>
      <c r="C1387" s="1703"/>
      <c r="D1387" s="1704"/>
      <c r="E1387" s="1705"/>
      <c r="F1387" s="1703"/>
      <c r="G1387" s="1706"/>
      <c r="H1387" s="1706"/>
      <c r="I1387" s="1707"/>
      <c r="J1387" s="1708"/>
      <c r="K1387" s="113"/>
      <c r="L1387" s="1709"/>
      <c r="M1387" s="113"/>
      <c r="N1387" s="1710"/>
      <c r="O1387" s="1358"/>
      <c r="P1387" s="979"/>
    </row>
    <row r="1388" spans="2:16" ht="13">
      <c r="B1388" s="1586"/>
      <c r="C1388" s="1703"/>
      <c r="D1388" s="1704"/>
      <c r="E1388" s="1705"/>
      <c r="F1388" s="1703"/>
      <c r="G1388" s="1706"/>
      <c r="H1388" s="1706"/>
      <c r="I1388" s="1707"/>
      <c r="J1388" s="1708"/>
      <c r="K1388" s="113"/>
      <c r="L1388" s="1709"/>
      <c r="M1388" s="113"/>
      <c r="N1388" s="1710"/>
      <c r="O1388" s="1358"/>
      <c r="P1388" s="979"/>
    </row>
    <row r="1389" spans="2:16" ht="13">
      <c r="B1389" s="1586"/>
      <c r="C1389" s="1703"/>
      <c r="D1389" s="1704"/>
      <c r="E1389" s="1705"/>
      <c r="F1389" s="1703"/>
      <c r="G1389" s="1706"/>
      <c r="H1389" s="1706"/>
      <c r="I1389" s="1707"/>
      <c r="J1389" s="1708"/>
      <c r="K1389" s="113"/>
      <c r="L1389" s="1709"/>
      <c r="M1389" s="113"/>
      <c r="N1389" s="1710"/>
      <c r="O1389" s="1358"/>
      <c r="P1389" s="979"/>
    </row>
    <row r="1390" spans="2:16" ht="13">
      <c r="B1390" s="1586"/>
      <c r="C1390" s="1703"/>
      <c r="D1390" s="1704"/>
      <c r="E1390" s="1705"/>
      <c r="F1390" s="1703"/>
      <c r="G1390" s="1706"/>
      <c r="H1390" s="1706"/>
      <c r="I1390" s="1707"/>
      <c r="J1390" s="1708"/>
      <c r="K1390" s="113"/>
      <c r="L1390" s="1709"/>
      <c r="M1390" s="113"/>
      <c r="N1390" s="1710"/>
      <c r="O1390" s="1358"/>
      <c r="P1390" s="979"/>
    </row>
    <row r="1391" spans="2:16" ht="13">
      <c r="B1391" s="1586"/>
      <c r="C1391" s="1703"/>
      <c r="D1391" s="1704"/>
      <c r="E1391" s="1705"/>
      <c r="F1391" s="1703"/>
      <c r="G1391" s="1706"/>
      <c r="H1391" s="1706"/>
      <c r="I1391" s="1707"/>
      <c r="J1391" s="1708"/>
      <c r="K1391" s="113"/>
      <c r="L1391" s="1709"/>
      <c r="M1391" s="113"/>
      <c r="N1391" s="1710"/>
      <c r="O1391" s="1358"/>
      <c r="P1391" s="979"/>
    </row>
    <row r="1392" spans="2:16" ht="13">
      <c r="B1392" s="1586"/>
      <c r="C1392" s="1703"/>
      <c r="D1392" s="1704"/>
      <c r="E1392" s="1705"/>
      <c r="F1392" s="1703"/>
      <c r="G1392" s="1706"/>
      <c r="H1392" s="1706"/>
      <c r="I1392" s="1707"/>
      <c r="J1392" s="1708"/>
      <c r="K1392" s="113"/>
      <c r="L1392" s="1709"/>
      <c r="M1392" s="113"/>
      <c r="N1392" s="1710"/>
      <c r="O1392" s="1358"/>
      <c r="P1392" s="979"/>
    </row>
    <row r="1393" spans="2:16" ht="13">
      <c r="B1393" s="1586"/>
      <c r="C1393" s="1703"/>
      <c r="D1393" s="1704"/>
      <c r="E1393" s="1705"/>
      <c r="F1393" s="1703"/>
      <c r="G1393" s="1706"/>
      <c r="H1393" s="1706"/>
      <c r="I1393" s="1707"/>
      <c r="J1393" s="1708"/>
      <c r="K1393" s="113"/>
      <c r="L1393" s="1709"/>
      <c r="M1393" s="113"/>
      <c r="N1393" s="1710"/>
      <c r="O1393" s="1358"/>
      <c r="P1393" s="979"/>
    </row>
    <row r="1394" spans="2:16" ht="13">
      <c r="B1394" s="1586"/>
      <c r="C1394" s="1703"/>
      <c r="D1394" s="1704"/>
      <c r="E1394" s="1705"/>
      <c r="F1394" s="1703"/>
      <c r="G1394" s="1706"/>
      <c r="H1394" s="1706"/>
      <c r="I1394" s="1707"/>
      <c r="J1394" s="1708"/>
      <c r="K1394" s="113"/>
      <c r="L1394" s="1709"/>
      <c r="M1394" s="113"/>
      <c r="N1394" s="1710"/>
      <c r="O1394" s="1358"/>
      <c r="P1394" s="979"/>
    </row>
    <row r="1395" spans="2:16" ht="13">
      <c r="B1395" s="1586"/>
      <c r="C1395" s="1703"/>
      <c r="D1395" s="1704"/>
      <c r="E1395" s="1705"/>
      <c r="F1395" s="1703"/>
      <c r="G1395" s="1706"/>
      <c r="H1395" s="1706"/>
      <c r="I1395" s="1707"/>
      <c r="J1395" s="1708"/>
      <c r="K1395" s="113"/>
      <c r="L1395" s="1709"/>
      <c r="M1395" s="113"/>
      <c r="N1395" s="1710"/>
      <c r="O1395" s="1358"/>
      <c r="P1395" s="979"/>
    </row>
    <row r="1396" spans="2:16" ht="13">
      <c r="B1396" s="1586"/>
      <c r="C1396" s="1703"/>
      <c r="D1396" s="1704"/>
      <c r="E1396" s="1705"/>
      <c r="F1396" s="1703"/>
      <c r="G1396" s="1706"/>
      <c r="H1396" s="1706"/>
      <c r="I1396" s="1707"/>
      <c r="J1396" s="1708"/>
      <c r="K1396" s="113"/>
      <c r="L1396" s="1709"/>
      <c r="M1396" s="113"/>
      <c r="N1396" s="1710"/>
      <c r="O1396" s="1358"/>
      <c r="P1396" s="979"/>
    </row>
    <row r="1397" spans="2:16" ht="13">
      <c r="B1397" s="1586"/>
      <c r="C1397" s="1703"/>
      <c r="D1397" s="1704"/>
      <c r="E1397" s="1705"/>
      <c r="F1397" s="1703"/>
      <c r="G1397" s="1706"/>
      <c r="H1397" s="1706"/>
      <c r="I1397" s="1707"/>
      <c r="J1397" s="1708"/>
      <c r="K1397" s="113"/>
      <c r="L1397" s="1709"/>
      <c r="M1397" s="113"/>
      <c r="N1397" s="1710"/>
      <c r="O1397" s="1358"/>
      <c r="P1397" s="979"/>
    </row>
    <row r="1398" spans="2:16" ht="13">
      <c r="B1398" s="1586"/>
      <c r="C1398" s="1703"/>
      <c r="D1398" s="1704"/>
      <c r="E1398" s="1705"/>
      <c r="F1398" s="1703"/>
      <c r="G1398" s="1706"/>
      <c r="H1398" s="1706"/>
      <c r="I1398" s="1707"/>
      <c r="J1398" s="1708"/>
      <c r="K1398" s="113"/>
      <c r="L1398" s="1709"/>
      <c r="M1398" s="113"/>
      <c r="N1398" s="1710"/>
      <c r="O1398" s="1358"/>
      <c r="P1398" s="979"/>
    </row>
    <row r="1399" spans="2:16" ht="13">
      <c r="B1399" s="1586"/>
      <c r="C1399" s="1703"/>
      <c r="D1399" s="1704"/>
      <c r="E1399" s="1705"/>
      <c r="F1399" s="1703"/>
      <c r="G1399" s="1706"/>
      <c r="H1399" s="1706"/>
      <c r="I1399" s="1707"/>
      <c r="J1399" s="1708"/>
      <c r="K1399" s="113"/>
      <c r="L1399" s="1709"/>
      <c r="M1399" s="113"/>
      <c r="N1399" s="1710"/>
      <c r="O1399" s="1358"/>
      <c r="P1399" s="979"/>
    </row>
    <row r="1400" spans="2:16" ht="13">
      <c r="B1400" s="1586"/>
      <c r="C1400" s="1703"/>
      <c r="D1400" s="1704"/>
      <c r="E1400" s="1705"/>
      <c r="F1400" s="1703"/>
      <c r="G1400" s="1706"/>
      <c r="H1400" s="1706"/>
      <c r="I1400" s="1707"/>
      <c r="J1400" s="1708"/>
      <c r="K1400" s="113"/>
      <c r="L1400" s="1709"/>
      <c r="M1400" s="113"/>
      <c r="N1400" s="1710"/>
      <c r="O1400" s="1358"/>
      <c r="P1400" s="979"/>
    </row>
    <row r="1401" spans="2:16" ht="13">
      <c r="B1401" s="1586"/>
      <c r="C1401" s="1703"/>
      <c r="D1401" s="1704"/>
      <c r="E1401" s="1705"/>
      <c r="F1401" s="1703"/>
      <c r="G1401" s="1706"/>
      <c r="H1401" s="1706"/>
      <c r="I1401" s="1707"/>
      <c r="J1401" s="1708"/>
      <c r="K1401" s="113"/>
      <c r="L1401" s="1709"/>
      <c r="M1401" s="113"/>
      <c r="N1401" s="1710"/>
      <c r="O1401" s="1358"/>
      <c r="P1401" s="979"/>
    </row>
    <row r="1402" spans="2:16" ht="13">
      <c r="B1402" s="1586"/>
      <c r="C1402" s="1703"/>
      <c r="D1402" s="1704"/>
      <c r="E1402" s="1705"/>
      <c r="F1402" s="1703"/>
      <c r="G1402" s="1706"/>
      <c r="H1402" s="1706"/>
      <c r="I1402" s="1707"/>
      <c r="J1402" s="1708"/>
      <c r="K1402" s="113"/>
      <c r="L1402" s="1709"/>
      <c r="M1402" s="113"/>
      <c r="N1402" s="1710"/>
      <c r="O1402" s="1358"/>
      <c r="P1402" s="979"/>
    </row>
    <row r="1403" spans="2:16" ht="13">
      <c r="B1403" s="1586"/>
      <c r="C1403" s="1703"/>
      <c r="D1403" s="1704"/>
      <c r="E1403" s="1705"/>
      <c r="F1403" s="1703"/>
      <c r="G1403" s="1706"/>
      <c r="H1403" s="1706"/>
      <c r="I1403" s="1707"/>
      <c r="J1403" s="1708"/>
      <c r="K1403" s="113"/>
      <c r="L1403" s="1709"/>
      <c r="M1403" s="113"/>
      <c r="N1403" s="1710"/>
      <c r="O1403" s="1358"/>
      <c r="P1403" s="979"/>
    </row>
    <row r="1404" spans="2:16" ht="13">
      <c r="B1404" s="1586"/>
      <c r="C1404" s="1703"/>
      <c r="D1404" s="1704"/>
      <c r="E1404" s="1705"/>
      <c r="F1404" s="1703"/>
      <c r="G1404" s="1706"/>
      <c r="H1404" s="1706"/>
      <c r="I1404" s="1707"/>
      <c r="J1404" s="1708"/>
      <c r="K1404" s="113"/>
      <c r="L1404" s="1709"/>
      <c r="M1404" s="113"/>
      <c r="N1404" s="1710"/>
      <c r="O1404" s="1358"/>
      <c r="P1404" s="979"/>
    </row>
    <row r="1405" spans="2:16" ht="13">
      <c r="B1405" s="1586"/>
      <c r="C1405" s="1703"/>
      <c r="D1405" s="1704"/>
      <c r="E1405" s="1705"/>
      <c r="F1405" s="1703"/>
      <c r="G1405" s="1706"/>
      <c r="H1405" s="1706"/>
      <c r="I1405" s="1707"/>
      <c r="J1405" s="1708"/>
      <c r="K1405" s="113"/>
      <c r="L1405" s="1709"/>
      <c r="M1405" s="113"/>
      <c r="N1405" s="1710"/>
      <c r="O1405" s="1358"/>
      <c r="P1405" s="979"/>
    </row>
    <row r="1406" spans="2:16" ht="13">
      <c r="B1406" s="1586"/>
      <c r="C1406" s="1703"/>
      <c r="D1406" s="1704"/>
      <c r="E1406" s="1705"/>
      <c r="F1406" s="1703"/>
      <c r="G1406" s="1706"/>
      <c r="H1406" s="1706"/>
      <c r="I1406" s="1707"/>
      <c r="J1406" s="1708"/>
      <c r="K1406" s="113"/>
      <c r="L1406" s="1709"/>
      <c r="M1406" s="113"/>
      <c r="N1406" s="1710"/>
      <c r="O1406" s="1358"/>
      <c r="P1406" s="979"/>
    </row>
    <row r="1407" spans="2:16" ht="13">
      <c r="B1407" s="1586"/>
      <c r="C1407" s="1703"/>
      <c r="D1407" s="1704"/>
      <c r="E1407" s="1705"/>
      <c r="F1407" s="1703"/>
      <c r="G1407" s="1706"/>
      <c r="H1407" s="1706"/>
      <c r="I1407" s="1707"/>
      <c r="J1407" s="1708"/>
      <c r="K1407" s="113"/>
      <c r="L1407" s="1709"/>
      <c r="M1407" s="113"/>
      <c r="N1407" s="1710"/>
      <c r="O1407" s="1358"/>
      <c r="P1407" s="979"/>
    </row>
    <row r="1408" spans="2:16" ht="13">
      <c r="B1408" s="1586"/>
      <c r="C1408" s="1703"/>
      <c r="D1408" s="1704"/>
      <c r="E1408" s="1705"/>
      <c r="F1408" s="1703"/>
      <c r="G1408" s="1706"/>
      <c r="H1408" s="1706"/>
      <c r="I1408" s="1707"/>
      <c r="J1408" s="1708"/>
      <c r="K1408" s="113"/>
      <c r="L1408" s="1709"/>
      <c r="M1408" s="113"/>
      <c r="N1408" s="1710"/>
      <c r="O1408" s="1358"/>
      <c r="P1408" s="979"/>
    </row>
    <row r="1409" spans="2:16" ht="13">
      <c r="B1409" s="1586"/>
      <c r="C1409" s="1703"/>
      <c r="D1409" s="1704"/>
      <c r="E1409" s="1705"/>
      <c r="F1409" s="1703"/>
      <c r="G1409" s="1706"/>
      <c r="H1409" s="1706"/>
      <c r="I1409" s="1707"/>
      <c r="J1409" s="1708"/>
      <c r="K1409" s="113"/>
      <c r="L1409" s="1709"/>
      <c r="M1409" s="113"/>
      <c r="N1409" s="1710"/>
      <c r="O1409" s="1358"/>
      <c r="P1409" s="979"/>
    </row>
    <row r="1410" spans="2:16" ht="13">
      <c r="B1410" s="1586"/>
      <c r="C1410" s="1703"/>
      <c r="D1410" s="1704"/>
      <c r="E1410" s="1705"/>
      <c r="F1410" s="1703"/>
      <c r="G1410" s="1706"/>
      <c r="H1410" s="1706"/>
      <c r="I1410" s="1707"/>
      <c r="J1410" s="1708"/>
      <c r="K1410" s="113"/>
      <c r="L1410" s="1709"/>
      <c r="M1410" s="113"/>
      <c r="N1410" s="1710"/>
      <c r="O1410" s="1358"/>
      <c r="P1410" s="979"/>
    </row>
    <row r="1411" spans="2:16" ht="13">
      <c r="B1411" s="1586"/>
      <c r="C1411" s="1703"/>
      <c r="D1411" s="1704"/>
      <c r="E1411" s="1705"/>
      <c r="F1411" s="1703"/>
      <c r="G1411" s="1706"/>
      <c r="H1411" s="1706"/>
      <c r="I1411" s="1707"/>
      <c r="J1411" s="1708"/>
      <c r="K1411" s="113"/>
      <c r="L1411" s="1709"/>
      <c r="M1411" s="113"/>
      <c r="N1411" s="1710"/>
      <c r="O1411" s="1358"/>
      <c r="P1411" s="979"/>
    </row>
    <row r="1412" spans="2:16" ht="13">
      <c r="B1412" s="1586"/>
      <c r="C1412" s="1703"/>
      <c r="D1412" s="1704"/>
      <c r="E1412" s="1705"/>
      <c r="F1412" s="1703"/>
      <c r="G1412" s="1706"/>
      <c r="H1412" s="1706"/>
      <c r="I1412" s="1707"/>
      <c r="J1412" s="1708"/>
      <c r="K1412" s="113"/>
      <c r="L1412" s="1709"/>
      <c r="M1412" s="113"/>
      <c r="N1412" s="1710"/>
      <c r="O1412" s="1358"/>
      <c r="P1412" s="979"/>
    </row>
    <row r="1413" spans="2:16" ht="13">
      <c r="B1413" s="1586"/>
      <c r="C1413" s="1703"/>
      <c r="D1413" s="1704"/>
      <c r="E1413" s="1705"/>
      <c r="F1413" s="1703"/>
      <c r="G1413" s="1706"/>
      <c r="H1413" s="1706"/>
      <c r="I1413" s="1707"/>
      <c r="J1413" s="1708"/>
      <c r="K1413" s="113"/>
      <c r="L1413" s="1709"/>
      <c r="M1413" s="113"/>
      <c r="N1413" s="1710"/>
      <c r="O1413" s="1358"/>
      <c r="P1413" s="979"/>
    </row>
    <row r="1414" spans="2:16" ht="13">
      <c r="B1414" s="1586"/>
      <c r="C1414" s="1703"/>
      <c r="D1414" s="1704"/>
      <c r="E1414" s="1705"/>
      <c r="F1414" s="1703"/>
      <c r="G1414" s="1706"/>
      <c r="H1414" s="1706"/>
      <c r="I1414" s="1707"/>
      <c r="J1414" s="1708"/>
      <c r="K1414" s="113"/>
      <c r="L1414" s="1709"/>
      <c r="M1414" s="113"/>
      <c r="N1414" s="1710"/>
      <c r="O1414" s="1358"/>
      <c r="P1414" s="979"/>
    </row>
    <row r="1415" spans="2:16" ht="13">
      <c r="B1415" s="1586"/>
      <c r="C1415" s="1703"/>
      <c r="D1415" s="1704"/>
      <c r="E1415" s="1705"/>
      <c r="F1415" s="1703"/>
      <c r="G1415" s="1706"/>
      <c r="H1415" s="1706"/>
      <c r="I1415" s="1707"/>
      <c r="J1415" s="1708"/>
      <c r="K1415" s="113"/>
      <c r="L1415" s="1709"/>
      <c r="M1415" s="113"/>
      <c r="N1415" s="1710"/>
      <c r="O1415" s="1358"/>
      <c r="P1415" s="979"/>
    </row>
    <row r="1416" spans="2:16" ht="13">
      <c r="B1416" s="1586"/>
      <c r="C1416" s="1703"/>
      <c r="D1416" s="1704"/>
      <c r="E1416" s="1705"/>
      <c r="F1416" s="1703"/>
      <c r="G1416" s="1706"/>
      <c r="H1416" s="1706"/>
      <c r="I1416" s="1707"/>
      <c r="J1416" s="1708"/>
      <c r="K1416" s="113"/>
      <c r="L1416" s="1709"/>
      <c r="M1416" s="113"/>
      <c r="N1416" s="1710"/>
      <c r="O1416" s="1358"/>
      <c r="P1416" s="979"/>
    </row>
    <row r="1417" spans="2:16" ht="13">
      <c r="B1417" s="1586"/>
      <c r="C1417" s="1703"/>
      <c r="D1417" s="1704"/>
      <c r="E1417" s="1705"/>
      <c r="F1417" s="1703"/>
      <c r="G1417" s="1706"/>
      <c r="H1417" s="1706"/>
      <c r="I1417" s="1707"/>
      <c r="J1417" s="1708"/>
      <c r="K1417" s="113"/>
      <c r="L1417" s="1709"/>
      <c r="M1417" s="113"/>
      <c r="N1417" s="1710"/>
      <c r="O1417" s="1358"/>
      <c r="P1417" s="979"/>
    </row>
    <row r="1418" spans="2:16" ht="13">
      <c r="B1418" s="1586"/>
      <c r="C1418" s="1703"/>
      <c r="D1418" s="1704"/>
      <c r="E1418" s="1705"/>
      <c r="F1418" s="1703"/>
      <c r="G1418" s="1706"/>
      <c r="H1418" s="1706"/>
      <c r="I1418" s="1707"/>
      <c r="J1418" s="1708"/>
      <c r="K1418" s="113"/>
      <c r="L1418" s="1709"/>
      <c r="M1418" s="113"/>
      <c r="N1418" s="1710"/>
      <c r="O1418" s="1358"/>
      <c r="P1418" s="979"/>
    </row>
    <row r="1419" spans="2:16" ht="13">
      <c r="B1419" s="1586"/>
      <c r="C1419" s="1703"/>
      <c r="D1419" s="1704"/>
      <c r="E1419" s="1705"/>
      <c r="F1419" s="1703"/>
      <c r="G1419" s="1706"/>
      <c r="H1419" s="1706"/>
      <c r="I1419" s="1707"/>
      <c r="J1419" s="1708"/>
      <c r="K1419" s="113"/>
      <c r="L1419" s="1709"/>
      <c r="M1419" s="113"/>
      <c r="N1419" s="1710"/>
      <c r="O1419" s="1358"/>
      <c r="P1419" s="979"/>
    </row>
    <row r="1420" spans="2:16" ht="13">
      <c r="B1420" s="1586"/>
      <c r="C1420" s="1703"/>
      <c r="D1420" s="1704"/>
      <c r="E1420" s="1705"/>
      <c r="F1420" s="1703"/>
      <c r="G1420" s="1706"/>
      <c r="H1420" s="1706"/>
      <c r="I1420" s="1707"/>
      <c r="J1420" s="1708"/>
      <c r="K1420" s="113"/>
      <c r="L1420" s="1709"/>
      <c r="M1420" s="113"/>
      <c r="N1420" s="1710"/>
      <c r="O1420" s="1358"/>
      <c r="P1420" s="979"/>
    </row>
    <row r="1421" spans="2:16" ht="13">
      <c r="B1421" s="1586"/>
      <c r="C1421" s="1703"/>
      <c r="D1421" s="1704"/>
      <c r="E1421" s="1705"/>
      <c r="F1421" s="1703"/>
      <c r="G1421" s="1706"/>
      <c r="H1421" s="1706"/>
      <c r="I1421" s="1707"/>
      <c r="J1421" s="1708"/>
      <c r="K1421" s="113"/>
      <c r="L1421" s="1709"/>
      <c r="M1421" s="113"/>
      <c r="N1421" s="1710"/>
      <c r="O1421" s="1358"/>
      <c r="P1421" s="979"/>
    </row>
    <row r="1422" spans="2:16" ht="13">
      <c r="B1422" s="1586"/>
      <c r="C1422" s="1703"/>
      <c r="D1422" s="1704"/>
      <c r="E1422" s="1705"/>
      <c r="F1422" s="1703"/>
      <c r="G1422" s="1706"/>
      <c r="H1422" s="1706"/>
      <c r="I1422" s="1707"/>
      <c r="J1422" s="1708"/>
      <c r="K1422" s="113"/>
      <c r="L1422" s="1709"/>
      <c r="M1422" s="113"/>
      <c r="N1422" s="1710"/>
      <c r="O1422" s="1358"/>
      <c r="P1422" s="979"/>
    </row>
    <row r="1423" spans="2:16" ht="13">
      <c r="B1423" s="1586"/>
      <c r="C1423" s="1703"/>
      <c r="D1423" s="1704"/>
      <c r="E1423" s="1705"/>
      <c r="F1423" s="1703"/>
      <c r="G1423" s="1706"/>
      <c r="H1423" s="1706"/>
      <c r="I1423" s="1707"/>
      <c r="J1423" s="1708"/>
      <c r="K1423" s="113"/>
      <c r="L1423" s="1709"/>
      <c r="M1423" s="113"/>
      <c r="N1423" s="1710"/>
      <c r="O1423" s="1358"/>
      <c r="P1423" s="979"/>
    </row>
    <row r="1424" spans="2:16" ht="13">
      <c r="B1424" s="1586"/>
      <c r="C1424" s="1703"/>
      <c r="D1424" s="1704"/>
      <c r="E1424" s="1705"/>
      <c r="F1424" s="1703"/>
      <c r="G1424" s="1706"/>
      <c r="H1424" s="1706"/>
      <c r="I1424" s="1707"/>
      <c r="J1424" s="1708"/>
      <c r="K1424" s="113"/>
      <c r="L1424" s="1709"/>
      <c r="M1424" s="113"/>
      <c r="N1424" s="1710"/>
      <c r="O1424" s="1358"/>
      <c r="P1424" s="979"/>
    </row>
    <row r="1425" spans="2:16" ht="13">
      <c r="B1425" s="1586"/>
      <c r="C1425" s="1703"/>
      <c r="D1425" s="1704"/>
      <c r="E1425" s="1705"/>
      <c r="F1425" s="1703"/>
      <c r="G1425" s="1706"/>
      <c r="H1425" s="1706"/>
      <c r="I1425" s="1707"/>
      <c r="J1425" s="1708"/>
      <c r="K1425" s="113"/>
      <c r="L1425" s="1709"/>
      <c r="M1425" s="113"/>
      <c r="N1425" s="1710"/>
      <c r="O1425" s="1358"/>
      <c r="P1425" s="979"/>
    </row>
    <row r="1426" spans="2:16" ht="13">
      <c r="B1426" s="1586"/>
      <c r="C1426" s="1703"/>
      <c r="D1426" s="1704"/>
      <c r="E1426" s="1705"/>
      <c r="F1426" s="1703"/>
      <c r="G1426" s="1706"/>
      <c r="H1426" s="1706"/>
      <c r="I1426" s="1707"/>
      <c r="J1426" s="1708"/>
      <c r="K1426" s="113"/>
      <c r="L1426" s="1709"/>
      <c r="M1426" s="113"/>
      <c r="N1426" s="1710"/>
      <c r="O1426" s="1358"/>
      <c r="P1426" s="979"/>
    </row>
    <row r="1427" spans="2:16" ht="13">
      <c r="B1427" s="1586"/>
      <c r="C1427" s="1703"/>
      <c r="D1427" s="1704"/>
      <c r="E1427" s="1705"/>
      <c r="F1427" s="1703"/>
      <c r="G1427" s="1706"/>
      <c r="H1427" s="1706"/>
      <c r="I1427" s="1707"/>
      <c r="J1427" s="1708"/>
      <c r="K1427" s="113"/>
      <c r="L1427" s="1709"/>
      <c r="M1427" s="113"/>
      <c r="N1427" s="1710"/>
      <c r="O1427" s="1358"/>
      <c r="P1427" s="979"/>
    </row>
    <row r="1428" spans="2:16" ht="13">
      <c r="B1428" s="1586"/>
      <c r="C1428" s="1703"/>
      <c r="D1428" s="1704"/>
      <c r="E1428" s="1705"/>
      <c r="F1428" s="1703"/>
      <c r="G1428" s="1706"/>
      <c r="H1428" s="1706"/>
      <c r="I1428" s="1707"/>
      <c r="J1428" s="1708"/>
      <c r="K1428" s="113"/>
      <c r="L1428" s="1709"/>
      <c r="M1428" s="113"/>
      <c r="N1428" s="1710"/>
      <c r="O1428" s="1358"/>
      <c r="P1428" s="979"/>
    </row>
    <row r="1429" spans="2:16" ht="13">
      <c r="B1429" s="1586"/>
      <c r="C1429" s="1703"/>
      <c r="D1429" s="1704"/>
      <c r="E1429" s="1705"/>
      <c r="F1429" s="1703"/>
      <c r="G1429" s="1706"/>
      <c r="H1429" s="1706"/>
      <c r="I1429" s="1707"/>
      <c r="J1429" s="1708"/>
      <c r="K1429" s="113"/>
      <c r="L1429" s="1709"/>
      <c r="M1429" s="113"/>
      <c r="N1429" s="1710"/>
      <c r="O1429" s="1358"/>
      <c r="P1429" s="979"/>
    </row>
    <row r="1430" spans="2:16" ht="13">
      <c r="B1430" s="1586"/>
      <c r="C1430" s="1703"/>
      <c r="D1430" s="1704"/>
      <c r="E1430" s="1705"/>
      <c r="F1430" s="1703"/>
      <c r="G1430" s="1706"/>
      <c r="H1430" s="1706"/>
      <c r="I1430" s="1707"/>
      <c r="J1430" s="1708"/>
      <c r="K1430" s="113"/>
      <c r="L1430" s="1709"/>
      <c r="M1430" s="113"/>
      <c r="N1430" s="1710"/>
      <c r="O1430" s="1358"/>
      <c r="P1430" s="979"/>
    </row>
    <row r="1431" spans="2:16" ht="13">
      <c r="B1431" s="1586"/>
      <c r="C1431" s="1703"/>
      <c r="D1431" s="1704"/>
      <c r="E1431" s="1705"/>
      <c r="F1431" s="1703"/>
      <c r="G1431" s="1706"/>
      <c r="H1431" s="1706"/>
      <c r="I1431" s="1707"/>
      <c r="J1431" s="1708"/>
      <c r="K1431" s="113"/>
      <c r="L1431" s="1709"/>
      <c r="M1431" s="113"/>
      <c r="N1431" s="1710"/>
      <c r="O1431" s="1358"/>
      <c r="P1431" s="979"/>
    </row>
    <row r="1432" spans="2:16" ht="13">
      <c r="B1432" s="1586"/>
      <c r="C1432" s="1703"/>
      <c r="D1432" s="1704"/>
      <c r="E1432" s="1705"/>
      <c r="F1432" s="1703"/>
      <c r="G1432" s="1706"/>
      <c r="H1432" s="1706"/>
      <c r="I1432" s="1707"/>
      <c r="J1432" s="1708"/>
      <c r="K1432" s="113"/>
      <c r="L1432" s="1709"/>
      <c r="M1432" s="113"/>
      <c r="N1432" s="1710"/>
      <c r="O1432" s="1358"/>
      <c r="P1432" s="979"/>
    </row>
    <row r="1433" spans="2:16" ht="13">
      <c r="B1433" s="1586"/>
      <c r="C1433" s="1703"/>
      <c r="D1433" s="1704"/>
      <c r="E1433" s="1705"/>
      <c r="F1433" s="1703"/>
      <c r="G1433" s="1706"/>
      <c r="H1433" s="1706"/>
      <c r="I1433" s="1707"/>
      <c r="J1433" s="1708"/>
      <c r="K1433" s="113"/>
      <c r="L1433" s="1709"/>
      <c r="M1433" s="113"/>
      <c r="N1433" s="1710"/>
      <c r="O1433" s="1358"/>
      <c r="P1433" s="979"/>
    </row>
    <row r="1434" spans="2:16" ht="13">
      <c r="B1434" s="1586"/>
      <c r="C1434" s="1703"/>
      <c r="D1434" s="1704"/>
      <c r="E1434" s="1705"/>
      <c r="F1434" s="1703"/>
      <c r="G1434" s="1706"/>
      <c r="H1434" s="1706"/>
      <c r="I1434" s="1707"/>
      <c r="J1434" s="1708"/>
      <c r="K1434" s="113"/>
      <c r="L1434" s="1709"/>
      <c r="M1434" s="113"/>
      <c r="N1434" s="1710"/>
      <c r="O1434" s="1358"/>
      <c r="P1434" s="979"/>
    </row>
    <row r="1435" spans="2:16" ht="13">
      <c r="B1435" s="1586"/>
      <c r="C1435" s="1703"/>
      <c r="D1435" s="1704"/>
      <c r="E1435" s="1705"/>
      <c r="F1435" s="1703"/>
      <c r="G1435" s="1706"/>
      <c r="H1435" s="1706"/>
      <c r="I1435" s="1707"/>
      <c r="J1435" s="1708"/>
      <c r="K1435" s="113"/>
      <c r="L1435" s="1709"/>
      <c r="M1435" s="113"/>
      <c r="N1435" s="1710"/>
      <c r="O1435" s="1358"/>
      <c r="P1435" s="979"/>
    </row>
    <row r="1436" spans="2:16" ht="13">
      <c r="B1436" s="1586"/>
      <c r="C1436" s="1703"/>
      <c r="D1436" s="1704"/>
      <c r="E1436" s="1705"/>
      <c r="F1436" s="1703"/>
      <c r="G1436" s="1706"/>
      <c r="H1436" s="1706"/>
      <c r="I1436" s="1707"/>
      <c r="J1436" s="1708"/>
      <c r="K1436" s="113"/>
      <c r="L1436" s="1709"/>
      <c r="M1436" s="113"/>
      <c r="N1436" s="1710"/>
      <c r="O1436" s="1358"/>
      <c r="P1436" s="979"/>
    </row>
    <row r="1437" spans="2:16" ht="13">
      <c r="B1437" s="1586"/>
      <c r="C1437" s="1703"/>
      <c r="D1437" s="1704"/>
      <c r="E1437" s="1705"/>
      <c r="F1437" s="1703"/>
      <c r="G1437" s="1706"/>
      <c r="H1437" s="1706"/>
      <c r="I1437" s="1707"/>
      <c r="J1437" s="1708"/>
      <c r="K1437" s="113"/>
      <c r="L1437" s="1709"/>
      <c r="M1437" s="113"/>
      <c r="N1437" s="1710"/>
      <c r="O1437" s="1358"/>
      <c r="P1437" s="979"/>
    </row>
    <row r="1438" spans="2:16" ht="13">
      <c r="B1438" s="1586"/>
      <c r="C1438" s="1703"/>
      <c r="D1438" s="1704"/>
      <c r="E1438" s="1705"/>
      <c r="F1438" s="1703"/>
      <c r="G1438" s="1706"/>
      <c r="H1438" s="1706"/>
      <c r="I1438" s="1707"/>
      <c r="J1438" s="1708"/>
      <c r="K1438" s="113"/>
      <c r="L1438" s="1709"/>
      <c r="M1438" s="113"/>
      <c r="N1438" s="1710"/>
      <c r="O1438" s="1358"/>
      <c r="P1438" s="979"/>
    </row>
    <row r="1439" spans="2:16" ht="13">
      <c r="B1439" s="1586"/>
      <c r="C1439" s="1703"/>
      <c r="D1439" s="1704"/>
      <c r="E1439" s="1705"/>
      <c r="F1439" s="1703"/>
      <c r="G1439" s="1706"/>
      <c r="H1439" s="1706"/>
      <c r="I1439" s="1707"/>
      <c r="J1439" s="1708"/>
      <c r="K1439" s="113"/>
      <c r="L1439" s="1709"/>
      <c r="M1439" s="113"/>
      <c r="N1439" s="1710"/>
      <c r="O1439" s="1358"/>
      <c r="P1439" s="979"/>
    </row>
    <row r="1440" spans="2:16" ht="13">
      <c r="B1440" s="1586"/>
      <c r="C1440" s="1703"/>
      <c r="D1440" s="1704"/>
      <c r="E1440" s="1705"/>
      <c r="F1440" s="1703"/>
      <c r="G1440" s="1706"/>
      <c r="H1440" s="1706"/>
      <c r="I1440" s="1707"/>
      <c r="J1440" s="1708"/>
      <c r="K1440" s="113"/>
      <c r="L1440" s="1709"/>
      <c r="M1440" s="113"/>
      <c r="N1440" s="1710"/>
      <c r="O1440" s="1358"/>
      <c r="P1440" s="979"/>
    </row>
    <row r="1441" spans="2:16" ht="13">
      <c r="B1441" s="1586"/>
      <c r="C1441" s="1703"/>
      <c r="D1441" s="1704"/>
      <c r="E1441" s="1705"/>
      <c r="F1441" s="1703"/>
      <c r="G1441" s="1706"/>
      <c r="H1441" s="1706"/>
      <c r="I1441" s="1707"/>
      <c r="J1441" s="1708"/>
      <c r="K1441" s="113"/>
      <c r="L1441" s="1709"/>
      <c r="M1441" s="113"/>
      <c r="N1441" s="1710"/>
      <c r="O1441" s="1358"/>
      <c r="P1441" s="979"/>
    </row>
    <row r="1442" spans="2:16" ht="13">
      <c r="B1442" s="1586"/>
      <c r="C1442" s="1703"/>
      <c r="D1442" s="1704"/>
      <c r="E1442" s="1705"/>
      <c r="F1442" s="1703"/>
      <c r="G1442" s="1706"/>
      <c r="H1442" s="1706"/>
      <c r="I1442" s="1707"/>
      <c r="J1442" s="1708"/>
      <c r="K1442" s="113"/>
      <c r="L1442" s="1709"/>
      <c r="M1442" s="113"/>
      <c r="N1442" s="1710"/>
      <c r="O1442" s="1358"/>
      <c r="P1442" s="979"/>
    </row>
    <row r="1443" spans="2:16" ht="13">
      <c r="B1443" s="1586"/>
      <c r="C1443" s="1703"/>
      <c r="D1443" s="1704"/>
      <c r="E1443" s="1705"/>
      <c r="F1443" s="1703"/>
      <c r="G1443" s="1706"/>
      <c r="H1443" s="1706"/>
      <c r="I1443" s="1707"/>
      <c r="J1443" s="1708"/>
      <c r="K1443" s="113"/>
      <c r="L1443" s="1709"/>
      <c r="M1443" s="113"/>
      <c r="N1443" s="1710"/>
      <c r="O1443" s="1358"/>
      <c r="P1443" s="979"/>
    </row>
    <row r="1444" spans="2:16" ht="13">
      <c r="B1444" s="1586"/>
      <c r="C1444" s="1703"/>
      <c r="D1444" s="1704"/>
      <c r="E1444" s="1705"/>
      <c r="F1444" s="1703"/>
      <c r="G1444" s="1706"/>
      <c r="H1444" s="1706"/>
      <c r="I1444" s="1707"/>
      <c r="J1444" s="1708"/>
      <c r="K1444" s="113"/>
      <c r="L1444" s="1709"/>
      <c r="M1444" s="113"/>
      <c r="N1444" s="1710"/>
      <c r="O1444" s="1358"/>
      <c r="P1444" s="979"/>
    </row>
    <row r="1445" spans="2:16" ht="13">
      <c r="B1445" s="1586"/>
      <c r="C1445" s="1703"/>
      <c r="D1445" s="1704"/>
      <c r="E1445" s="1705"/>
      <c r="F1445" s="1703"/>
      <c r="G1445" s="1706"/>
      <c r="H1445" s="1706"/>
      <c r="I1445" s="1707"/>
      <c r="J1445" s="1708"/>
      <c r="K1445" s="113"/>
      <c r="L1445" s="1709"/>
      <c r="M1445" s="113"/>
      <c r="N1445" s="1710"/>
      <c r="O1445" s="1358"/>
      <c r="P1445" s="979"/>
    </row>
    <row r="1446" spans="2:16" ht="13">
      <c r="B1446" s="1586"/>
      <c r="C1446" s="1703"/>
      <c r="D1446" s="1704"/>
      <c r="E1446" s="1705"/>
      <c r="F1446" s="1703"/>
      <c r="G1446" s="1706"/>
      <c r="H1446" s="1706"/>
      <c r="I1446" s="1707"/>
      <c r="J1446" s="1708"/>
      <c r="K1446" s="113"/>
      <c r="L1446" s="1709"/>
      <c r="M1446" s="113"/>
      <c r="N1446" s="1710"/>
      <c r="O1446" s="1358"/>
      <c r="P1446" s="979"/>
    </row>
    <row r="1447" spans="2:16" ht="13">
      <c r="B1447" s="1586"/>
      <c r="C1447" s="1703"/>
      <c r="D1447" s="1704"/>
      <c r="E1447" s="1705"/>
      <c r="F1447" s="1703"/>
      <c r="G1447" s="1706"/>
      <c r="H1447" s="1706"/>
      <c r="I1447" s="1707"/>
      <c r="J1447" s="1708"/>
      <c r="K1447" s="113"/>
      <c r="L1447" s="1709"/>
      <c r="M1447" s="113"/>
      <c r="N1447" s="1710"/>
      <c r="O1447" s="1358"/>
      <c r="P1447" s="979"/>
    </row>
    <row r="1448" spans="2:16" ht="13">
      <c r="B1448" s="1586"/>
      <c r="C1448" s="1703"/>
      <c r="D1448" s="1704"/>
      <c r="E1448" s="1705"/>
      <c r="F1448" s="1703"/>
      <c r="G1448" s="1706"/>
      <c r="H1448" s="1706"/>
      <c r="I1448" s="1707"/>
      <c r="J1448" s="1708"/>
      <c r="K1448" s="113"/>
      <c r="L1448" s="1709"/>
      <c r="M1448" s="113"/>
      <c r="N1448" s="1710"/>
      <c r="O1448" s="1358"/>
      <c r="P1448" s="979"/>
    </row>
    <row r="1449" spans="2:16" ht="13">
      <c r="B1449" s="1586"/>
      <c r="C1449" s="1703"/>
      <c r="D1449" s="1704"/>
      <c r="E1449" s="1705"/>
      <c r="F1449" s="1703"/>
      <c r="G1449" s="1706"/>
      <c r="H1449" s="1706"/>
      <c r="I1449" s="1707"/>
      <c r="J1449" s="1708"/>
      <c r="K1449" s="113"/>
      <c r="L1449" s="1709"/>
      <c r="M1449" s="113"/>
      <c r="N1449" s="1710"/>
      <c r="O1449" s="1358"/>
      <c r="P1449" s="979"/>
    </row>
    <row r="1450" spans="2:16" ht="13">
      <c r="B1450" s="1586"/>
      <c r="C1450" s="1703"/>
      <c r="D1450" s="1704"/>
      <c r="E1450" s="1705"/>
      <c r="F1450" s="1703"/>
      <c r="G1450" s="1706"/>
      <c r="H1450" s="1706"/>
      <c r="I1450" s="1707"/>
      <c r="J1450" s="1708"/>
      <c r="K1450" s="113"/>
      <c r="L1450" s="1709"/>
      <c r="M1450" s="113"/>
      <c r="N1450" s="1710"/>
      <c r="O1450" s="1358"/>
      <c r="P1450" s="979"/>
    </row>
    <row r="1451" spans="2:16" ht="13">
      <c r="B1451" s="1586"/>
      <c r="C1451" s="1703"/>
      <c r="D1451" s="1704"/>
      <c r="E1451" s="1705"/>
      <c r="F1451" s="1703"/>
      <c r="G1451" s="1706"/>
      <c r="H1451" s="1706"/>
      <c r="I1451" s="1707"/>
      <c r="J1451" s="1708"/>
      <c r="K1451" s="113"/>
      <c r="L1451" s="1709"/>
      <c r="M1451" s="113"/>
      <c r="N1451" s="1710"/>
      <c r="O1451" s="1358"/>
      <c r="P1451" s="979"/>
    </row>
    <row r="1452" spans="2:16" ht="13">
      <c r="B1452" s="1586"/>
      <c r="C1452" s="1703"/>
      <c r="D1452" s="1704"/>
      <c r="E1452" s="1705"/>
      <c r="F1452" s="1703"/>
      <c r="G1452" s="1706"/>
      <c r="H1452" s="1706"/>
      <c r="I1452" s="1707"/>
      <c r="J1452" s="1708"/>
      <c r="K1452" s="113"/>
      <c r="L1452" s="1709"/>
      <c r="M1452" s="113"/>
      <c r="N1452" s="1710"/>
      <c r="O1452" s="1358"/>
      <c r="P1452" s="979"/>
    </row>
    <row r="1453" spans="2:16" ht="13">
      <c r="B1453" s="1586"/>
      <c r="C1453" s="1703"/>
      <c r="D1453" s="1704"/>
      <c r="E1453" s="1705"/>
      <c r="F1453" s="1703"/>
      <c r="G1453" s="1706"/>
      <c r="H1453" s="1706"/>
      <c r="I1453" s="1707"/>
      <c r="J1453" s="1708"/>
      <c r="K1453" s="113"/>
      <c r="L1453" s="1709"/>
      <c r="M1453" s="113"/>
      <c r="N1453" s="1710"/>
      <c r="O1453" s="1358"/>
      <c r="P1453" s="979"/>
    </row>
    <row r="1454" spans="2:16" ht="13">
      <c r="B1454" s="1586"/>
      <c r="C1454" s="1703"/>
      <c r="D1454" s="1704"/>
      <c r="E1454" s="1705"/>
      <c r="F1454" s="1703"/>
      <c r="G1454" s="1706"/>
      <c r="H1454" s="1706"/>
      <c r="I1454" s="1707"/>
      <c r="J1454" s="1708"/>
      <c r="K1454" s="113"/>
      <c r="L1454" s="1709"/>
      <c r="M1454" s="113"/>
      <c r="N1454" s="1710"/>
      <c r="O1454" s="1358"/>
      <c r="P1454" s="979"/>
    </row>
    <row r="1455" spans="2:16" ht="13">
      <c r="B1455" s="1586"/>
      <c r="C1455" s="1703"/>
      <c r="D1455" s="1704"/>
      <c r="E1455" s="1705"/>
      <c r="F1455" s="1703"/>
      <c r="G1455" s="1706"/>
      <c r="H1455" s="1706"/>
      <c r="I1455" s="1707"/>
      <c r="J1455" s="1708"/>
      <c r="K1455" s="113"/>
      <c r="L1455" s="1709"/>
      <c r="M1455" s="113"/>
      <c r="N1455" s="1710"/>
      <c r="O1455" s="1358"/>
      <c r="P1455" s="979"/>
    </row>
    <row r="1456" spans="2:16" ht="13">
      <c r="B1456" s="1586"/>
      <c r="C1456" s="1703"/>
      <c r="D1456" s="1704"/>
      <c r="E1456" s="1705"/>
      <c r="F1456" s="1703"/>
      <c r="G1456" s="1706"/>
      <c r="H1456" s="1706"/>
      <c r="I1456" s="1707"/>
      <c r="J1456" s="1708"/>
      <c r="K1456" s="113"/>
      <c r="L1456" s="1709"/>
      <c r="M1456" s="113"/>
      <c r="N1456" s="1710"/>
      <c r="O1456" s="1358"/>
      <c r="P1456" s="979"/>
    </row>
    <row r="1457" spans="2:16" ht="13">
      <c r="B1457" s="1586"/>
      <c r="C1457" s="1703"/>
      <c r="D1457" s="1704"/>
      <c r="E1457" s="1705"/>
      <c r="F1457" s="1703"/>
      <c r="G1457" s="1706"/>
      <c r="H1457" s="1706"/>
      <c r="I1457" s="1707"/>
      <c r="J1457" s="1708"/>
      <c r="K1457" s="113"/>
      <c r="L1457" s="1709"/>
      <c r="M1457" s="113"/>
      <c r="N1457" s="1710"/>
      <c r="O1457" s="1358"/>
      <c r="P1457" s="979"/>
    </row>
    <row r="1458" spans="2:16" ht="13">
      <c r="B1458" s="1586"/>
      <c r="C1458" s="1703"/>
      <c r="D1458" s="1704"/>
      <c r="E1458" s="1705"/>
      <c r="F1458" s="1703"/>
      <c r="G1458" s="1706"/>
      <c r="H1458" s="1706"/>
      <c r="I1458" s="1707"/>
      <c r="J1458" s="1708"/>
      <c r="K1458" s="113"/>
      <c r="L1458" s="1709"/>
      <c r="M1458" s="113"/>
      <c r="N1458" s="1710"/>
      <c r="O1458" s="1358"/>
      <c r="P1458" s="979"/>
    </row>
    <row r="1459" spans="2:16" ht="13">
      <c r="B1459" s="1586"/>
      <c r="C1459" s="1703"/>
      <c r="D1459" s="1704"/>
      <c r="E1459" s="1705"/>
      <c r="F1459" s="1703"/>
      <c r="G1459" s="1706"/>
      <c r="H1459" s="1706"/>
      <c r="I1459" s="1707"/>
      <c r="J1459" s="1708"/>
      <c r="K1459" s="113"/>
      <c r="L1459" s="1709"/>
      <c r="M1459" s="113"/>
      <c r="N1459" s="1710"/>
      <c r="O1459" s="1358"/>
      <c r="P1459" s="979"/>
    </row>
    <row r="1460" spans="2:16" ht="13">
      <c r="B1460" s="1586"/>
      <c r="C1460" s="1703"/>
      <c r="D1460" s="1704"/>
      <c r="E1460" s="1705"/>
      <c r="F1460" s="1703"/>
      <c r="G1460" s="1706"/>
      <c r="H1460" s="1706"/>
      <c r="I1460" s="1707"/>
      <c r="J1460" s="1708"/>
      <c r="K1460" s="113"/>
      <c r="L1460" s="1709"/>
      <c r="M1460" s="113"/>
      <c r="N1460" s="1710"/>
      <c r="O1460" s="1358"/>
      <c r="P1460" s="979"/>
    </row>
    <row r="1461" spans="2:16" ht="13">
      <c r="B1461" s="1586"/>
      <c r="C1461" s="1703"/>
      <c r="D1461" s="1704"/>
      <c r="E1461" s="1705"/>
      <c r="F1461" s="1703"/>
      <c r="G1461" s="1706"/>
      <c r="H1461" s="1706"/>
      <c r="I1461" s="1707"/>
      <c r="J1461" s="1708"/>
      <c r="K1461" s="113"/>
      <c r="L1461" s="1709"/>
      <c r="M1461" s="113"/>
      <c r="N1461" s="1710"/>
      <c r="O1461" s="1358"/>
      <c r="P1461" s="979"/>
    </row>
    <row r="1462" spans="2:16" ht="13">
      <c r="B1462" s="1586"/>
      <c r="C1462" s="1703"/>
      <c r="D1462" s="1704"/>
      <c r="E1462" s="1705"/>
      <c r="F1462" s="1703"/>
      <c r="G1462" s="1706"/>
      <c r="H1462" s="1706"/>
      <c r="I1462" s="1707"/>
      <c r="J1462" s="1708"/>
      <c r="K1462" s="113"/>
      <c r="L1462" s="1709"/>
      <c r="M1462" s="113"/>
      <c r="N1462" s="1710"/>
      <c r="O1462" s="1358"/>
      <c r="P1462" s="979"/>
    </row>
    <row r="1463" spans="2:16" ht="13">
      <c r="B1463" s="1586"/>
      <c r="C1463" s="1703"/>
      <c r="D1463" s="1704"/>
      <c r="E1463" s="1705"/>
      <c r="F1463" s="1703"/>
      <c r="G1463" s="1706"/>
      <c r="H1463" s="1706"/>
      <c r="I1463" s="1707"/>
      <c r="J1463" s="1708"/>
      <c r="K1463" s="113"/>
      <c r="L1463" s="1709"/>
      <c r="M1463" s="113"/>
      <c r="N1463" s="1710"/>
      <c r="O1463" s="1358"/>
      <c r="P1463" s="979"/>
    </row>
    <row r="1464" spans="2:16" ht="13">
      <c r="B1464" s="1586"/>
      <c r="C1464" s="1703"/>
      <c r="D1464" s="1704"/>
      <c r="E1464" s="1705"/>
      <c r="F1464" s="1703"/>
      <c r="G1464" s="1706"/>
      <c r="H1464" s="1706"/>
      <c r="I1464" s="1707"/>
      <c r="J1464" s="1708"/>
      <c r="K1464" s="113"/>
      <c r="L1464" s="1709"/>
      <c r="M1464" s="113"/>
      <c r="N1464" s="1710"/>
      <c r="O1464" s="1358"/>
      <c r="P1464" s="979"/>
    </row>
    <row r="1465" spans="2:16" ht="13">
      <c r="B1465" s="1586"/>
      <c r="C1465" s="1703"/>
      <c r="D1465" s="1704"/>
      <c r="E1465" s="1705"/>
      <c r="F1465" s="1703"/>
      <c r="G1465" s="1706"/>
      <c r="H1465" s="1706"/>
      <c r="I1465" s="1707"/>
      <c r="J1465" s="1708"/>
      <c r="K1465" s="113"/>
      <c r="L1465" s="1709"/>
      <c r="M1465" s="113"/>
      <c r="N1465" s="1710"/>
      <c r="O1465" s="1358"/>
      <c r="P1465" s="979"/>
    </row>
    <row r="1466" spans="2:16" ht="13">
      <c r="B1466" s="1586"/>
      <c r="C1466" s="1703"/>
      <c r="D1466" s="1704"/>
      <c r="E1466" s="1705"/>
      <c r="F1466" s="1703"/>
      <c r="G1466" s="1706"/>
      <c r="H1466" s="1706"/>
      <c r="I1466" s="1707"/>
      <c r="J1466" s="1708"/>
      <c r="K1466" s="113"/>
      <c r="L1466" s="1709"/>
      <c r="M1466" s="113"/>
      <c r="N1466" s="1710"/>
      <c r="O1466" s="1358"/>
      <c r="P1466" s="979"/>
    </row>
    <row r="1467" spans="2:16" ht="13">
      <c r="B1467" s="1586"/>
      <c r="C1467" s="1703"/>
      <c r="D1467" s="1704"/>
      <c r="E1467" s="1705"/>
      <c r="F1467" s="1703"/>
      <c r="G1467" s="1706"/>
      <c r="H1467" s="1706"/>
      <c r="I1467" s="1707"/>
      <c r="J1467" s="1708"/>
      <c r="K1467" s="113"/>
      <c r="L1467" s="1709"/>
      <c r="M1467" s="113"/>
      <c r="N1467" s="1710"/>
      <c r="O1467" s="1358"/>
      <c r="P1467" s="979"/>
    </row>
    <row r="1468" spans="2:16" ht="13">
      <c r="B1468" s="1586"/>
      <c r="C1468" s="1703"/>
      <c r="D1468" s="1704"/>
      <c r="E1468" s="1705"/>
      <c r="F1468" s="1703"/>
      <c r="G1468" s="1706"/>
      <c r="H1468" s="1706"/>
      <c r="I1468" s="1707"/>
      <c r="J1468" s="1708"/>
      <c r="K1468" s="113"/>
      <c r="L1468" s="1709"/>
      <c r="M1468" s="113"/>
      <c r="N1468" s="1710"/>
      <c r="O1468" s="1358"/>
      <c r="P1468" s="979"/>
    </row>
    <row r="1469" spans="2:16" ht="13">
      <c r="B1469" s="1586"/>
      <c r="C1469" s="1703"/>
      <c r="D1469" s="1704"/>
      <c r="E1469" s="1705"/>
      <c r="F1469" s="1703"/>
      <c r="G1469" s="1706"/>
      <c r="H1469" s="1706"/>
      <c r="I1469" s="1707"/>
      <c r="J1469" s="1708"/>
      <c r="K1469" s="113"/>
      <c r="L1469" s="1709"/>
      <c r="M1469" s="113"/>
      <c r="N1469" s="1710"/>
      <c r="O1469" s="1358"/>
      <c r="P1469" s="979"/>
    </row>
    <row r="1470" spans="2:16" ht="13">
      <c r="B1470" s="1586"/>
      <c r="C1470" s="1703"/>
      <c r="D1470" s="1704"/>
      <c r="E1470" s="1705"/>
      <c r="F1470" s="1703"/>
      <c r="G1470" s="1706"/>
      <c r="H1470" s="1706"/>
      <c r="I1470" s="1707"/>
      <c r="J1470" s="1708"/>
      <c r="K1470" s="113"/>
      <c r="L1470" s="1709"/>
      <c r="M1470" s="113"/>
      <c r="N1470" s="1710"/>
      <c r="O1470" s="1358"/>
      <c r="P1470" s="979"/>
    </row>
    <row r="1471" spans="2:16" ht="13">
      <c r="B1471" s="1586"/>
      <c r="C1471" s="1703"/>
      <c r="D1471" s="1704"/>
      <c r="E1471" s="1705"/>
      <c r="F1471" s="1703"/>
      <c r="G1471" s="1706"/>
      <c r="H1471" s="1706"/>
      <c r="I1471" s="1707"/>
      <c r="J1471" s="1708"/>
      <c r="K1471" s="113"/>
      <c r="L1471" s="1709"/>
      <c r="M1471" s="113"/>
      <c r="N1471" s="1710"/>
      <c r="O1471" s="1358"/>
      <c r="P1471" s="979"/>
    </row>
    <row r="1472" spans="2:16" ht="13">
      <c r="B1472" s="1586"/>
      <c r="C1472" s="1703"/>
      <c r="D1472" s="1704"/>
      <c r="E1472" s="1705"/>
      <c r="F1472" s="1703"/>
      <c r="G1472" s="1706"/>
      <c r="H1472" s="1706"/>
      <c r="I1472" s="1707"/>
      <c r="J1472" s="1708"/>
      <c r="K1472" s="113"/>
      <c r="L1472" s="1709"/>
      <c r="M1472" s="113"/>
      <c r="N1472" s="1710"/>
      <c r="O1472" s="1358"/>
      <c r="P1472" s="979"/>
    </row>
    <row r="1473" spans="2:16" ht="13">
      <c r="B1473" s="1586"/>
      <c r="C1473" s="1703"/>
      <c r="D1473" s="1704"/>
      <c r="E1473" s="1705"/>
      <c r="F1473" s="1703"/>
      <c r="G1473" s="1706"/>
      <c r="H1473" s="1706"/>
      <c r="I1473" s="1707"/>
      <c r="J1473" s="1708"/>
      <c r="K1473" s="113"/>
      <c r="L1473" s="1709"/>
      <c r="M1473" s="113"/>
      <c r="N1473" s="1710"/>
      <c r="O1473" s="1358"/>
      <c r="P1473" s="979"/>
    </row>
    <row r="1474" spans="2:16" ht="13">
      <c r="B1474" s="1586"/>
      <c r="C1474" s="1703"/>
      <c r="D1474" s="1704"/>
      <c r="E1474" s="1705"/>
      <c r="F1474" s="1703"/>
      <c r="G1474" s="1706"/>
      <c r="H1474" s="1706"/>
      <c r="I1474" s="1707"/>
      <c r="J1474" s="1708"/>
      <c r="K1474" s="113"/>
      <c r="L1474" s="1709"/>
      <c r="M1474" s="113"/>
      <c r="N1474" s="1710"/>
      <c r="O1474" s="1358"/>
      <c r="P1474" s="979"/>
    </row>
    <row r="1475" spans="2:16" ht="13">
      <c r="B1475" s="1586"/>
      <c r="C1475" s="1703"/>
      <c r="D1475" s="1704"/>
      <c r="E1475" s="1705"/>
      <c r="F1475" s="1703"/>
      <c r="G1475" s="1706"/>
      <c r="H1475" s="1706"/>
      <c r="I1475" s="1707"/>
      <c r="J1475" s="1708"/>
      <c r="K1475" s="113"/>
      <c r="L1475" s="1709"/>
      <c r="M1475" s="113"/>
      <c r="N1475" s="1710"/>
      <c r="O1475" s="1358"/>
      <c r="P1475" s="979"/>
    </row>
    <row r="1476" spans="2:16" ht="13">
      <c r="B1476" s="1586"/>
      <c r="C1476" s="1703"/>
      <c r="D1476" s="1704"/>
      <c r="E1476" s="1705"/>
      <c r="F1476" s="1703"/>
      <c r="G1476" s="1706"/>
      <c r="H1476" s="1706"/>
      <c r="I1476" s="1707"/>
      <c r="J1476" s="1708"/>
      <c r="K1476" s="113"/>
      <c r="L1476" s="1709"/>
      <c r="M1476" s="113"/>
      <c r="N1476" s="1710"/>
      <c r="O1476" s="1358"/>
      <c r="P1476" s="979"/>
    </row>
    <row r="1477" spans="2:16" ht="13">
      <c r="B1477" s="1586"/>
      <c r="C1477" s="1703"/>
      <c r="D1477" s="1704"/>
      <c r="E1477" s="1705"/>
      <c r="F1477" s="1703"/>
      <c r="G1477" s="1706"/>
      <c r="H1477" s="1706"/>
      <c r="I1477" s="1707"/>
      <c r="J1477" s="1708"/>
      <c r="K1477" s="113"/>
      <c r="L1477" s="1709"/>
      <c r="M1477" s="113"/>
      <c r="N1477" s="1710"/>
      <c r="O1477" s="1358"/>
      <c r="P1477" s="979"/>
    </row>
    <row r="1478" spans="2:16" ht="13">
      <c r="B1478" s="1586"/>
      <c r="C1478" s="1703"/>
      <c r="D1478" s="1704"/>
      <c r="E1478" s="1705"/>
      <c r="F1478" s="1703"/>
      <c r="G1478" s="1706"/>
      <c r="H1478" s="1706"/>
      <c r="I1478" s="1707"/>
      <c r="J1478" s="1708"/>
      <c r="K1478" s="113"/>
      <c r="L1478" s="1709"/>
      <c r="M1478" s="113"/>
      <c r="N1478" s="1710"/>
      <c r="O1478" s="1358"/>
      <c r="P1478" s="979"/>
    </row>
    <row r="1479" spans="2:16" ht="13">
      <c r="B1479" s="1586"/>
      <c r="C1479" s="1703"/>
      <c r="D1479" s="1704"/>
      <c r="E1479" s="1705"/>
      <c r="F1479" s="1703"/>
      <c r="G1479" s="1706"/>
      <c r="H1479" s="1706"/>
      <c r="I1479" s="1707"/>
      <c r="J1479" s="1708"/>
      <c r="K1479" s="113"/>
      <c r="L1479" s="1709"/>
      <c r="M1479" s="113"/>
      <c r="N1479" s="1710"/>
      <c r="O1479" s="1358"/>
      <c r="P1479" s="979"/>
    </row>
    <row r="1480" spans="2:16" ht="13">
      <c r="B1480" s="1586"/>
      <c r="C1480" s="1703"/>
      <c r="D1480" s="1704"/>
      <c r="E1480" s="1705"/>
      <c r="F1480" s="1703"/>
      <c r="G1480" s="1706"/>
      <c r="H1480" s="1706"/>
      <c r="I1480" s="1707"/>
      <c r="J1480" s="1708"/>
      <c r="K1480" s="113"/>
      <c r="L1480" s="1709"/>
      <c r="M1480" s="113"/>
      <c r="N1480" s="1710"/>
      <c r="O1480" s="1358"/>
      <c r="P1480" s="979"/>
    </row>
    <row r="1481" spans="2:16" ht="13">
      <c r="B1481" s="1586"/>
      <c r="C1481" s="1703"/>
      <c r="D1481" s="1704"/>
      <c r="E1481" s="1705"/>
      <c r="F1481" s="1703"/>
      <c r="G1481" s="1706"/>
      <c r="H1481" s="1706"/>
      <c r="I1481" s="1707"/>
      <c r="J1481" s="1708"/>
      <c r="K1481" s="113"/>
      <c r="L1481" s="1709"/>
      <c r="M1481" s="113"/>
      <c r="N1481" s="1710"/>
      <c r="O1481" s="1358"/>
      <c r="P1481" s="979"/>
    </row>
    <row r="1482" spans="2:16" ht="13">
      <c r="B1482" s="1586"/>
      <c r="C1482" s="1703"/>
      <c r="D1482" s="1704"/>
      <c r="E1482" s="1705"/>
      <c r="F1482" s="1703"/>
      <c r="G1482" s="1706"/>
      <c r="H1482" s="1706"/>
      <c r="I1482" s="1707"/>
      <c r="J1482" s="1708"/>
      <c r="K1482" s="113"/>
      <c r="L1482" s="1709"/>
      <c r="M1482" s="113"/>
      <c r="N1482" s="1710"/>
      <c r="O1482" s="1358"/>
      <c r="P1482" s="979"/>
    </row>
    <row r="1483" spans="2:16" ht="13">
      <c r="B1483" s="1586"/>
      <c r="C1483" s="1703"/>
      <c r="D1483" s="1704"/>
      <c r="E1483" s="1705"/>
      <c r="F1483" s="1703"/>
      <c r="G1483" s="1706"/>
      <c r="H1483" s="1706"/>
      <c r="I1483" s="1707"/>
      <c r="J1483" s="1708"/>
      <c r="K1483" s="113"/>
      <c r="L1483" s="1709"/>
      <c r="M1483" s="113"/>
      <c r="N1483" s="1710"/>
      <c r="O1483" s="1358"/>
      <c r="P1483" s="979"/>
    </row>
    <row r="1484" spans="2:16" ht="13">
      <c r="B1484" s="1586"/>
      <c r="C1484" s="1703"/>
      <c r="D1484" s="1704"/>
      <c r="E1484" s="1705"/>
      <c r="F1484" s="1703"/>
      <c r="G1484" s="1706"/>
      <c r="H1484" s="1706"/>
      <c r="I1484" s="1707"/>
      <c r="J1484" s="1708"/>
      <c r="K1484" s="113"/>
      <c r="L1484" s="1709"/>
      <c r="M1484" s="113"/>
      <c r="N1484" s="1710"/>
      <c r="O1484" s="1358"/>
      <c r="P1484" s="979"/>
    </row>
    <row r="1485" spans="2:16" ht="13">
      <c r="B1485" s="1586"/>
      <c r="C1485" s="1703"/>
      <c r="D1485" s="1704"/>
      <c r="E1485" s="1705"/>
      <c r="F1485" s="1703"/>
      <c r="G1485" s="1706"/>
      <c r="H1485" s="1706"/>
      <c r="I1485" s="1707"/>
      <c r="J1485" s="1708"/>
      <c r="K1485" s="113"/>
      <c r="L1485" s="1709"/>
      <c r="M1485" s="113"/>
      <c r="N1485" s="1710"/>
      <c r="O1485" s="1358"/>
      <c r="P1485" s="979"/>
    </row>
    <row r="1486" spans="2:16" ht="13">
      <c r="B1486" s="1586"/>
      <c r="C1486" s="1703"/>
      <c r="D1486" s="1704"/>
      <c r="E1486" s="1705"/>
      <c r="F1486" s="1703"/>
      <c r="G1486" s="1706"/>
      <c r="H1486" s="1706"/>
      <c r="I1486" s="1707"/>
      <c r="J1486" s="1708"/>
      <c r="K1486" s="113"/>
      <c r="L1486" s="1709"/>
      <c r="M1486" s="113"/>
      <c r="N1486" s="1710"/>
      <c r="O1486" s="1358"/>
      <c r="P1486" s="979"/>
    </row>
    <row r="1487" spans="2:16" ht="13">
      <c r="B1487" s="1586"/>
      <c r="C1487" s="1703"/>
      <c r="D1487" s="1704"/>
      <c r="E1487" s="1705"/>
      <c r="F1487" s="1703"/>
      <c r="G1487" s="1706"/>
      <c r="H1487" s="1706"/>
      <c r="I1487" s="1707"/>
      <c r="J1487" s="1708"/>
      <c r="K1487" s="113"/>
      <c r="L1487" s="1709"/>
      <c r="M1487" s="113"/>
      <c r="N1487" s="1710"/>
      <c r="O1487" s="1358"/>
      <c r="P1487" s="979"/>
    </row>
    <row r="1488" spans="2:16" ht="13">
      <c r="B1488" s="1586"/>
      <c r="C1488" s="1703"/>
      <c r="D1488" s="1704"/>
      <c r="E1488" s="1705"/>
      <c r="F1488" s="1703"/>
      <c r="G1488" s="1706"/>
      <c r="H1488" s="1706"/>
      <c r="I1488" s="1707"/>
      <c r="J1488" s="1708"/>
      <c r="K1488" s="113"/>
      <c r="L1488" s="1709"/>
      <c r="M1488" s="113"/>
      <c r="N1488" s="1710"/>
      <c r="O1488" s="1358"/>
      <c r="P1488" s="979"/>
    </row>
    <row r="1489" spans="2:16" ht="13">
      <c r="B1489" s="1586"/>
      <c r="C1489" s="1703"/>
      <c r="D1489" s="1704"/>
      <c r="E1489" s="1705"/>
      <c r="F1489" s="1703"/>
      <c r="G1489" s="1706"/>
      <c r="H1489" s="1706"/>
      <c r="I1489" s="1707"/>
      <c r="J1489" s="1708"/>
      <c r="K1489" s="113"/>
      <c r="L1489" s="1709"/>
      <c r="M1489" s="113"/>
      <c r="N1489" s="1710"/>
      <c r="O1489" s="1358"/>
      <c r="P1489" s="979"/>
    </row>
    <row r="1490" spans="2:16" ht="13">
      <c r="B1490" s="1586"/>
      <c r="C1490" s="1703"/>
      <c r="D1490" s="1704"/>
      <c r="E1490" s="1705"/>
      <c r="F1490" s="1703"/>
      <c r="G1490" s="1706"/>
      <c r="H1490" s="1706"/>
      <c r="I1490" s="1707"/>
      <c r="J1490" s="1708"/>
      <c r="K1490" s="113"/>
      <c r="L1490" s="1709"/>
      <c r="M1490" s="113"/>
      <c r="N1490" s="1710"/>
      <c r="O1490" s="1358"/>
      <c r="P1490" s="979"/>
    </row>
    <row r="1491" spans="2:16" ht="13">
      <c r="B1491" s="1586"/>
      <c r="C1491" s="1703"/>
      <c r="D1491" s="1704"/>
      <c r="E1491" s="1705"/>
      <c r="F1491" s="1703"/>
      <c r="G1491" s="1706"/>
      <c r="H1491" s="1706"/>
      <c r="I1491" s="1707"/>
      <c r="J1491" s="1708"/>
      <c r="K1491" s="113"/>
      <c r="L1491" s="1709"/>
      <c r="M1491" s="113"/>
      <c r="N1491" s="1710"/>
      <c r="O1491" s="1358"/>
      <c r="P1491" s="979"/>
    </row>
    <row r="1492" spans="2:16" ht="13">
      <c r="B1492" s="1586"/>
      <c r="C1492" s="1703"/>
      <c r="D1492" s="1704"/>
      <c r="E1492" s="1705"/>
      <c r="F1492" s="1703"/>
      <c r="G1492" s="1706"/>
      <c r="H1492" s="1706"/>
      <c r="I1492" s="1707"/>
      <c r="J1492" s="1708"/>
      <c r="K1492" s="113"/>
      <c r="L1492" s="1709"/>
      <c r="M1492" s="113"/>
      <c r="N1492" s="1710"/>
      <c r="O1492" s="1358"/>
      <c r="P1492" s="979"/>
    </row>
    <row r="1493" spans="2:16" ht="13">
      <c r="B1493" s="1586"/>
      <c r="C1493" s="1703"/>
      <c r="D1493" s="1704"/>
      <c r="E1493" s="1705"/>
      <c r="F1493" s="1703"/>
      <c r="G1493" s="1706"/>
      <c r="H1493" s="1706"/>
      <c r="I1493" s="1707"/>
      <c r="J1493" s="1708"/>
      <c r="K1493" s="113"/>
      <c r="L1493" s="1709"/>
      <c r="M1493" s="113"/>
      <c r="N1493" s="1710"/>
      <c r="O1493" s="1358"/>
      <c r="P1493" s="979"/>
    </row>
    <row r="1494" spans="2:16" ht="13">
      <c r="B1494" s="1586"/>
      <c r="C1494" s="1703"/>
      <c r="D1494" s="1704"/>
      <c r="E1494" s="1705"/>
      <c r="F1494" s="1703"/>
      <c r="G1494" s="1706"/>
      <c r="H1494" s="1706"/>
      <c r="I1494" s="1707"/>
      <c r="J1494" s="1708"/>
      <c r="K1494" s="113"/>
      <c r="L1494" s="1709"/>
      <c r="M1494" s="113"/>
      <c r="N1494" s="1710"/>
      <c r="O1494" s="1358"/>
      <c r="P1494" s="979"/>
    </row>
    <row r="1495" spans="2:16" ht="13">
      <c r="B1495" s="1586"/>
      <c r="C1495" s="1703"/>
      <c r="D1495" s="1704"/>
      <c r="E1495" s="1705"/>
      <c r="F1495" s="1703"/>
      <c r="G1495" s="1706"/>
      <c r="H1495" s="1706"/>
      <c r="I1495" s="1707"/>
      <c r="J1495" s="1708"/>
      <c r="K1495" s="113"/>
      <c r="L1495" s="1709"/>
      <c r="M1495" s="113"/>
      <c r="N1495" s="1710"/>
      <c r="O1495" s="1358"/>
      <c r="P1495" s="979"/>
    </row>
    <row r="1496" spans="2:16" ht="13">
      <c r="B1496" s="1586"/>
      <c r="C1496" s="1703"/>
      <c r="D1496" s="1704"/>
      <c r="E1496" s="1705"/>
      <c r="F1496" s="1703"/>
      <c r="G1496" s="1706"/>
      <c r="H1496" s="1706"/>
      <c r="I1496" s="1707"/>
      <c r="J1496" s="1708"/>
      <c r="K1496" s="113"/>
      <c r="L1496" s="1709"/>
      <c r="M1496" s="113"/>
      <c r="N1496" s="1710"/>
      <c r="O1496" s="1358"/>
      <c r="P1496" s="979"/>
    </row>
    <row r="1497" spans="2:16" ht="13">
      <c r="B1497" s="1586"/>
      <c r="C1497" s="1703"/>
      <c r="D1497" s="1704"/>
      <c r="E1497" s="1705"/>
      <c r="F1497" s="1703"/>
      <c r="G1497" s="1706"/>
      <c r="H1497" s="1706"/>
      <c r="I1497" s="1707"/>
      <c r="J1497" s="1708"/>
      <c r="K1497" s="113"/>
      <c r="L1497" s="1709"/>
      <c r="M1497" s="113"/>
      <c r="N1497" s="1710"/>
      <c r="O1497" s="1358"/>
      <c r="P1497" s="979"/>
    </row>
    <row r="1498" spans="2:16" ht="13">
      <c r="B1498" s="1586"/>
      <c r="C1498" s="1703"/>
      <c r="D1498" s="1704"/>
      <c r="E1498" s="1705"/>
      <c r="F1498" s="1703"/>
      <c r="G1498" s="1706"/>
      <c r="H1498" s="1706"/>
      <c r="I1498" s="1707"/>
      <c r="J1498" s="1708"/>
      <c r="K1498" s="113"/>
      <c r="L1498" s="1709"/>
      <c r="M1498" s="113"/>
      <c r="N1498" s="1710"/>
      <c r="O1498" s="1358"/>
      <c r="P1498" s="979"/>
    </row>
    <row r="1499" spans="2:16" ht="13">
      <c r="B1499" s="1586"/>
      <c r="C1499" s="1703"/>
      <c r="D1499" s="1704"/>
      <c r="E1499" s="1705"/>
      <c r="F1499" s="1703"/>
      <c r="G1499" s="1706"/>
      <c r="H1499" s="1706"/>
      <c r="I1499" s="1707"/>
      <c r="J1499" s="1708"/>
      <c r="K1499" s="113"/>
      <c r="L1499" s="1709"/>
      <c r="M1499" s="113"/>
      <c r="N1499" s="1710"/>
      <c r="O1499" s="1358"/>
      <c r="P1499" s="979"/>
    </row>
    <row r="1500" spans="2:16" ht="13">
      <c r="B1500" s="1586"/>
      <c r="C1500" s="1703"/>
      <c r="D1500" s="1704"/>
      <c r="E1500" s="1705"/>
      <c r="F1500" s="1703"/>
      <c r="G1500" s="1706"/>
      <c r="H1500" s="1706"/>
      <c r="I1500" s="1707"/>
      <c r="J1500" s="1708"/>
      <c r="K1500" s="113"/>
      <c r="L1500" s="1709"/>
      <c r="M1500" s="113"/>
      <c r="N1500" s="1710"/>
      <c r="O1500" s="1358"/>
      <c r="P1500" s="979"/>
    </row>
    <row r="1501" spans="2:16" ht="13">
      <c r="B1501" s="1586"/>
      <c r="C1501" s="1703"/>
      <c r="D1501" s="1704"/>
      <c r="E1501" s="1705"/>
      <c r="F1501" s="1703"/>
      <c r="G1501" s="1706"/>
      <c r="H1501" s="1706"/>
      <c r="I1501" s="1707"/>
      <c r="J1501" s="1708"/>
      <c r="K1501" s="113"/>
      <c r="L1501" s="1709"/>
      <c r="M1501" s="113"/>
      <c r="N1501" s="1710"/>
      <c r="O1501" s="1358"/>
      <c r="P1501" s="979"/>
    </row>
    <row r="1502" spans="2:16" ht="13">
      <c r="B1502" s="1586"/>
      <c r="C1502" s="1703"/>
      <c r="D1502" s="1704"/>
      <c r="E1502" s="1705"/>
      <c r="F1502" s="1703"/>
      <c r="G1502" s="1706"/>
      <c r="H1502" s="1706"/>
      <c r="I1502" s="1707"/>
      <c r="J1502" s="1708"/>
      <c r="K1502" s="113"/>
      <c r="L1502" s="1709"/>
      <c r="M1502" s="113"/>
      <c r="N1502" s="1710"/>
      <c r="O1502" s="1358"/>
      <c r="P1502" s="979"/>
    </row>
    <row r="1503" spans="2:16" ht="13">
      <c r="B1503" s="1586"/>
      <c r="C1503" s="1703"/>
      <c r="D1503" s="1704"/>
      <c r="E1503" s="1705"/>
      <c r="F1503" s="1703"/>
      <c r="G1503" s="1706"/>
      <c r="H1503" s="1706"/>
      <c r="I1503" s="1707"/>
      <c r="J1503" s="1708"/>
      <c r="K1503" s="113"/>
      <c r="L1503" s="1709"/>
      <c r="M1503" s="113"/>
      <c r="N1503" s="1710"/>
      <c r="O1503" s="1358"/>
      <c r="P1503" s="979"/>
    </row>
    <row r="1504" spans="2:16" ht="13">
      <c r="B1504" s="1586"/>
      <c r="C1504" s="1703"/>
      <c r="D1504" s="1704"/>
      <c r="E1504" s="1705"/>
      <c r="F1504" s="1703"/>
      <c r="G1504" s="1706"/>
      <c r="H1504" s="1706"/>
      <c r="I1504" s="1707"/>
      <c r="J1504" s="1708"/>
      <c r="K1504" s="113"/>
      <c r="L1504" s="1709"/>
      <c r="M1504" s="113"/>
      <c r="N1504" s="1710"/>
      <c r="O1504" s="1358"/>
      <c r="P1504" s="979"/>
    </row>
    <row r="1505" spans="2:16" ht="13">
      <c r="B1505" s="1586"/>
      <c r="C1505" s="1703"/>
      <c r="D1505" s="1704"/>
      <c r="E1505" s="1705"/>
      <c r="F1505" s="1703"/>
      <c r="G1505" s="1706"/>
      <c r="H1505" s="1706"/>
      <c r="I1505" s="1707"/>
      <c r="J1505" s="1708"/>
      <c r="K1505" s="113"/>
      <c r="L1505" s="1709"/>
      <c r="M1505" s="113"/>
      <c r="N1505" s="1710"/>
      <c r="O1505" s="1358"/>
      <c r="P1505" s="979"/>
    </row>
    <row r="1506" spans="2:16" ht="13">
      <c r="B1506" s="1586"/>
      <c r="C1506" s="1703"/>
      <c r="D1506" s="1704"/>
      <c r="E1506" s="1705"/>
      <c r="F1506" s="1703"/>
      <c r="G1506" s="1706"/>
      <c r="H1506" s="1706"/>
      <c r="I1506" s="1707"/>
      <c r="J1506" s="1708"/>
      <c r="K1506" s="113"/>
      <c r="L1506" s="1709"/>
      <c r="M1506" s="113"/>
      <c r="N1506" s="1710"/>
      <c r="O1506" s="1358"/>
      <c r="P1506" s="979"/>
    </row>
    <row r="1507" spans="2:16" ht="13">
      <c r="B1507" s="1586"/>
      <c r="C1507" s="1703"/>
      <c r="D1507" s="1704"/>
      <c r="E1507" s="1705"/>
      <c r="F1507" s="1703"/>
      <c r="G1507" s="1706"/>
      <c r="H1507" s="1706"/>
      <c r="I1507" s="1707"/>
      <c r="J1507" s="1708"/>
      <c r="K1507" s="113"/>
      <c r="L1507" s="1709"/>
      <c r="M1507" s="113"/>
      <c r="N1507" s="1710"/>
      <c r="O1507" s="1358"/>
      <c r="P1507" s="979"/>
    </row>
    <row r="1508" spans="2:16" ht="13">
      <c r="B1508" s="1586"/>
      <c r="C1508" s="1703"/>
      <c r="D1508" s="1704"/>
      <c r="E1508" s="1705"/>
      <c r="F1508" s="1703"/>
      <c r="G1508" s="1706"/>
      <c r="H1508" s="1706"/>
      <c r="I1508" s="1707"/>
      <c r="J1508" s="1708"/>
      <c r="K1508" s="113"/>
      <c r="L1508" s="1709"/>
      <c r="M1508" s="113"/>
      <c r="N1508" s="1710"/>
      <c r="O1508" s="1358"/>
      <c r="P1508" s="979"/>
    </row>
    <row r="1509" spans="2:16" ht="13">
      <c r="B1509" s="1586"/>
      <c r="C1509" s="1703"/>
      <c r="D1509" s="1704"/>
      <c r="E1509" s="1705"/>
      <c r="F1509" s="1703"/>
      <c r="G1509" s="1706"/>
      <c r="H1509" s="1706"/>
      <c r="I1509" s="1707"/>
      <c r="J1509" s="1708"/>
      <c r="K1509" s="113"/>
      <c r="L1509" s="1709"/>
      <c r="M1509" s="113"/>
      <c r="N1509" s="1710"/>
      <c r="O1509" s="1358"/>
      <c r="P1509" s="979"/>
    </row>
    <row r="1510" spans="2:16" ht="13">
      <c r="B1510" s="1586"/>
      <c r="C1510" s="1703"/>
      <c r="D1510" s="1704"/>
      <c r="E1510" s="1705"/>
      <c r="F1510" s="1703"/>
      <c r="G1510" s="1706"/>
      <c r="H1510" s="1706"/>
      <c r="I1510" s="1707"/>
      <c r="J1510" s="1708"/>
      <c r="K1510" s="113"/>
      <c r="L1510" s="1709"/>
      <c r="M1510" s="113"/>
      <c r="N1510" s="1710"/>
      <c r="O1510" s="1358"/>
      <c r="P1510" s="979"/>
    </row>
    <row r="1511" spans="2:16" ht="13">
      <c r="B1511" s="1586"/>
      <c r="C1511" s="1703"/>
      <c r="D1511" s="1704"/>
      <c r="E1511" s="1705"/>
      <c r="F1511" s="1703"/>
      <c r="G1511" s="1706"/>
      <c r="H1511" s="1706"/>
      <c r="I1511" s="1707"/>
      <c r="J1511" s="1708"/>
      <c r="K1511" s="113"/>
      <c r="L1511" s="1709"/>
      <c r="M1511" s="113"/>
      <c r="N1511" s="1710"/>
      <c r="O1511" s="1358"/>
      <c r="P1511" s="979"/>
    </row>
    <row r="1512" spans="2:16" ht="13">
      <c r="B1512" s="1586"/>
      <c r="C1512" s="1703"/>
      <c r="D1512" s="1704"/>
      <c r="E1512" s="1705"/>
      <c r="F1512" s="1703"/>
      <c r="G1512" s="1706"/>
      <c r="H1512" s="1706"/>
      <c r="I1512" s="1707"/>
      <c r="J1512" s="1708"/>
      <c r="K1512" s="113"/>
      <c r="L1512" s="1709"/>
      <c r="M1512" s="113"/>
      <c r="N1512" s="1710"/>
      <c r="O1512" s="1358"/>
      <c r="P1512" s="979"/>
    </row>
    <row r="1513" spans="2:16" ht="13">
      <c r="B1513" s="1586"/>
      <c r="C1513" s="1703"/>
      <c r="D1513" s="1704"/>
      <c r="E1513" s="1705"/>
      <c r="F1513" s="1703"/>
      <c r="G1513" s="1706"/>
      <c r="H1513" s="1706"/>
      <c r="I1513" s="1707"/>
      <c r="J1513" s="1708"/>
      <c r="K1513" s="113"/>
      <c r="L1513" s="1709"/>
      <c r="M1513" s="113"/>
      <c r="N1513" s="1710"/>
      <c r="O1513" s="1358"/>
      <c r="P1513" s="979"/>
    </row>
    <row r="1514" spans="2:16" ht="13">
      <c r="B1514" s="1586"/>
      <c r="C1514" s="1703"/>
      <c r="D1514" s="1704"/>
      <c r="E1514" s="1705"/>
      <c r="F1514" s="1703"/>
      <c r="G1514" s="1706"/>
      <c r="H1514" s="1706"/>
      <c r="I1514" s="1707"/>
      <c r="J1514" s="1708"/>
      <c r="K1514" s="113"/>
      <c r="L1514" s="1709"/>
      <c r="M1514" s="113"/>
      <c r="N1514" s="1710"/>
      <c r="O1514" s="1358"/>
      <c r="P1514" s="979"/>
    </row>
    <row r="1515" spans="2:16" ht="13">
      <c r="B1515" s="1586"/>
      <c r="C1515" s="1703"/>
      <c r="D1515" s="1704"/>
      <c r="E1515" s="1705"/>
      <c r="F1515" s="1703"/>
      <c r="G1515" s="1706"/>
      <c r="H1515" s="1706"/>
      <c r="I1515" s="1707"/>
      <c r="J1515" s="1708"/>
      <c r="K1515" s="113"/>
      <c r="L1515" s="1709"/>
      <c r="M1515" s="113"/>
      <c r="N1515" s="1710"/>
      <c r="O1515" s="1358"/>
      <c r="P1515" s="979"/>
    </row>
    <row r="1516" spans="2:16" ht="13">
      <c r="B1516" s="1586"/>
      <c r="C1516" s="1703"/>
      <c r="D1516" s="1704"/>
      <c r="E1516" s="1705"/>
      <c r="F1516" s="1703"/>
      <c r="G1516" s="1706"/>
      <c r="H1516" s="1706"/>
      <c r="I1516" s="1707"/>
      <c r="J1516" s="1708"/>
      <c r="K1516" s="113"/>
      <c r="L1516" s="1709"/>
      <c r="M1516" s="113"/>
      <c r="N1516" s="1710"/>
      <c r="O1516" s="1358"/>
      <c r="P1516" s="979"/>
    </row>
    <row r="1517" spans="2:16" ht="13">
      <c r="B1517" s="1586"/>
      <c r="C1517" s="1703"/>
      <c r="D1517" s="1704"/>
      <c r="E1517" s="1705"/>
      <c r="F1517" s="1703"/>
      <c r="G1517" s="1706"/>
      <c r="H1517" s="1706"/>
      <c r="I1517" s="1707"/>
      <c r="J1517" s="1708"/>
      <c r="K1517" s="113"/>
      <c r="L1517" s="1709"/>
      <c r="M1517" s="113"/>
      <c r="N1517" s="1710"/>
      <c r="O1517" s="1358"/>
      <c r="P1517" s="979"/>
    </row>
    <row r="1518" spans="2:16" ht="13">
      <c r="B1518" s="1586"/>
      <c r="C1518" s="1703"/>
      <c r="D1518" s="1704"/>
      <c r="E1518" s="1705"/>
      <c r="F1518" s="1703"/>
      <c r="G1518" s="1706"/>
      <c r="H1518" s="1706"/>
      <c r="I1518" s="1707"/>
      <c r="J1518" s="1708"/>
      <c r="K1518" s="113"/>
      <c r="L1518" s="1709"/>
      <c r="M1518" s="113"/>
      <c r="N1518" s="1710"/>
      <c r="O1518" s="1358"/>
      <c r="P1518" s="979"/>
    </row>
    <row r="1519" spans="2:16" ht="13">
      <c r="B1519" s="1586"/>
      <c r="C1519" s="1703"/>
      <c r="D1519" s="1704"/>
      <c r="E1519" s="1705"/>
      <c r="F1519" s="1703"/>
      <c r="G1519" s="1706"/>
      <c r="H1519" s="1706"/>
      <c r="I1519" s="1707"/>
      <c r="J1519" s="1708"/>
      <c r="K1519" s="113"/>
      <c r="L1519" s="1709"/>
      <c r="M1519" s="113"/>
      <c r="N1519" s="1710"/>
      <c r="O1519" s="1358"/>
      <c r="P1519" s="979"/>
    </row>
    <row r="1520" spans="2:16" ht="13">
      <c r="B1520" s="1586"/>
      <c r="C1520" s="1703"/>
      <c r="D1520" s="1704"/>
      <c r="E1520" s="1705"/>
      <c r="F1520" s="1703"/>
      <c r="G1520" s="1706"/>
      <c r="H1520" s="1706"/>
      <c r="I1520" s="1707"/>
      <c r="J1520" s="1708"/>
      <c r="K1520" s="113"/>
      <c r="L1520" s="1709"/>
      <c r="M1520" s="113"/>
      <c r="N1520" s="1710"/>
      <c r="O1520" s="1358"/>
      <c r="P1520" s="979"/>
    </row>
    <row r="1521" spans="2:16" ht="13">
      <c r="B1521" s="1586"/>
      <c r="C1521" s="1703"/>
      <c r="D1521" s="1704"/>
      <c r="E1521" s="1705"/>
      <c r="F1521" s="1703"/>
      <c r="G1521" s="1706"/>
      <c r="H1521" s="1706"/>
      <c r="I1521" s="1707"/>
      <c r="J1521" s="1708"/>
      <c r="K1521" s="113"/>
      <c r="L1521" s="1709"/>
      <c r="M1521" s="113"/>
      <c r="N1521" s="1710"/>
      <c r="O1521" s="1358"/>
      <c r="P1521" s="979"/>
    </row>
    <row r="1522" spans="2:16" ht="13">
      <c r="B1522" s="1586"/>
      <c r="C1522" s="1703"/>
      <c r="D1522" s="1704"/>
      <c r="E1522" s="1705"/>
      <c r="F1522" s="1703"/>
      <c r="G1522" s="1706"/>
      <c r="H1522" s="1706"/>
      <c r="I1522" s="1707"/>
      <c r="J1522" s="1708"/>
      <c r="K1522" s="113"/>
      <c r="L1522" s="1709"/>
      <c r="M1522" s="113"/>
      <c r="N1522" s="1710"/>
      <c r="O1522" s="1358"/>
      <c r="P1522" s="979"/>
    </row>
    <row r="1523" spans="2:16" ht="13">
      <c r="B1523" s="1586"/>
      <c r="C1523" s="1703"/>
      <c r="D1523" s="1704"/>
      <c r="E1523" s="1705"/>
      <c r="F1523" s="1703"/>
      <c r="G1523" s="1706"/>
      <c r="H1523" s="1706"/>
      <c r="I1523" s="1707"/>
      <c r="J1523" s="1708"/>
      <c r="K1523" s="113"/>
      <c r="L1523" s="1709"/>
      <c r="M1523" s="113"/>
      <c r="N1523" s="1710"/>
      <c r="O1523" s="1358"/>
      <c r="P1523" s="979"/>
    </row>
    <row r="1524" spans="2:16" ht="13">
      <c r="B1524" s="1586"/>
      <c r="C1524" s="1703"/>
      <c r="D1524" s="1704"/>
      <c r="E1524" s="1705"/>
      <c r="F1524" s="1703"/>
      <c r="G1524" s="1706"/>
      <c r="H1524" s="1706"/>
      <c r="I1524" s="1707"/>
      <c r="J1524" s="1708"/>
      <c r="K1524" s="113"/>
      <c r="L1524" s="1709"/>
      <c r="M1524" s="113"/>
      <c r="N1524" s="1710"/>
      <c r="O1524" s="1358"/>
      <c r="P1524" s="979"/>
    </row>
    <row r="1525" spans="2:16" ht="13">
      <c r="B1525" s="1586"/>
      <c r="C1525" s="1703"/>
      <c r="D1525" s="1704"/>
      <c r="E1525" s="1705"/>
      <c r="F1525" s="1703"/>
      <c r="G1525" s="1706"/>
      <c r="H1525" s="1706"/>
      <c r="I1525" s="1707"/>
      <c r="J1525" s="1708"/>
      <c r="K1525" s="113"/>
      <c r="L1525" s="1709"/>
      <c r="M1525" s="113"/>
      <c r="N1525" s="1710"/>
      <c r="O1525" s="1358"/>
      <c r="P1525" s="979"/>
    </row>
    <row r="1526" spans="2:16" ht="13">
      <c r="B1526" s="1586"/>
      <c r="C1526" s="1703"/>
      <c r="D1526" s="1704"/>
      <c r="E1526" s="1705"/>
      <c r="F1526" s="1703"/>
      <c r="G1526" s="1706"/>
      <c r="H1526" s="1706"/>
      <c r="I1526" s="1707"/>
      <c r="J1526" s="1708"/>
      <c r="K1526" s="113"/>
      <c r="L1526" s="1709"/>
      <c r="M1526" s="113"/>
      <c r="N1526" s="1710"/>
      <c r="O1526" s="1358"/>
      <c r="P1526" s="979"/>
    </row>
    <row r="1527" spans="2:16" ht="13">
      <c r="B1527" s="1586"/>
      <c r="C1527" s="1703"/>
      <c r="D1527" s="1704"/>
      <c r="E1527" s="1705"/>
      <c r="F1527" s="1703"/>
      <c r="G1527" s="1706"/>
      <c r="H1527" s="1706"/>
      <c r="I1527" s="1707"/>
      <c r="J1527" s="1708"/>
      <c r="K1527" s="113"/>
      <c r="L1527" s="1709"/>
      <c r="M1527" s="113"/>
      <c r="N1527" s="1710"/>
      <c r="O1527" s="1358"/>
      <c r="P1527" s="979"/>
    </row>
    <row r="1528" spans="2:16" ht="13">
      <c r="B1528" s="1586"/>
      <c r="C1528" s="1703"/>
      <c r="D1528" s="1704"/>
      <c r="E1528" s="1705"/>
      <c r="F1528" s="1703"/>
      <c r="G1528" s="1706"/>
      <c r="H1528" s="1706"/>
      <c r="I1528" s="1707"/>
      <c r="J1528" s="1708"/>
      <c r="K1528" s="113"/>
      <c r="L1528" s="1709"/>
      <c r="M1528" s="113"/>
      <c r="N1528" s="1710"/>
      <c r="O1528" s="1358"/>
      <c r="P1528" s="979"/>
    </row>
    <row r="1529" spans="2:16" ht="13">
      <c r="B1529" s="1586"/>
      <c r="C1529" s="1703"/>
      <c r="D1529" s="1704"/>
      <c r="E1529" s="1705"/>
      <c r="F1529" s="1703"/>
      <c r="G1529" s="1706"/>
      <c r="H1529" s="1706"/>
      <c r="I1529" s="1707"/>
      <c r="J1529" s="1708"/>
      <c r="K1529" s="113"/>
      <c r="L1529" s="1709"/>
      <c r="M1529" s="113"/>
      <c r="N1529" s="1710"/>
      <c r="O1529" s="1358"/>
      <c r="P1529" s="979"/>
    </row>
    <row r="1530" spans="2:16" ht="13">
      <c r="B1530" s="1586"/>
      <c r="C1530" s="1703"/>
      <c r="D1530" s="1704"/>
      <c r="E1530" s="1705"/>
      <c r="F1530" s="1703"/>
      <c r="G1530" s="1706"/>
      <c r="H1530" s="1706"/>
      <c r="I1530" s="1707"/>
      <c r="J1530" s="1708"/>
      <c r="K1530" s="113"/>
      <c r="L1530" s="1709"/>
      <c r="M1530" s="113"/>
      <c r="N1530" s="1710"/>
      <c r="O1530" s="1358"/>
      <c r="P1530" s="979"/>
    </row>
    <row r="1531" spans="2:16" ht="13">
      <c r="B1531" s="1586"/>
      <c r="C1531" s="1703"/>
      <c r="D1531" s="1704"/>
      <c r="E1531" s="1705"/>
      <c r="F1531" s="1703"/>
      <c r="G1531" s="1706"/>
      <c r="H1531" s="1706"/>
      <c r="I1531" s="1707"/>
      <c r="J1531" s="1708"/>
      <c r="K1531" s="113"/>
      <c r="L1531" s="1709"/>
      <c r="M1531" s="113"/>
      <c r="N1531" s="1710"/>
      <c r="O1531" s="1358"/>
      <c r="P1531" s="979"/>
    </row>
    <row r="1532" spans="2:16" ht="13">
      <c r="B1532" s="1586"/>
      <c r="C1532" s="1703"/>
      <c r="D1532" s="1704"/>
      <c r="E1532" s="1705"/>
      <c r="F1532" s="1703"/>
      <c r="G1532" s="1706"/>
      <c r="H1532" s="1706"/>
      <c r="I1532" s="1707"/>
      <c r="J1532" s="1708"/>
      <c r="K1532" s="113"/>
      <c r="L1532" s="1709"/>
      <c r="M1532" s="113"/>
      <c r="N1532" s="1710"/>
      <c r="O1532" s="1358"/>
      <c r="P1532" s="979"/>
    </row>
    <row r="1533" spans="2:16" ht="13">
      <c r="B1533" s="1586"/>
      <c r="C1533" s="1703"/>
      <c r="D1533" s="1704"/>
      <c r="E1533" s="1705"/>
      <c r="F1533" s="1703"/>
      <c r="G1533" s="1706"/>
      <c r="H1533" s="1706"/>
      <c r="I1533" s="1707"/>
      <c r="J1533" s="1708"/>
      <c r="K1533" s="113"/>
      <c r="L1533" s="1709"/>
      <c r="M1533" s="113"/>
      <c r="N1533" s="1710"/>
      <c r="O1533" s="1358"/>
      <c r="P1533" s="979"/>
    </row>
    <row r="1534" spans="2:16" ht="13">
      <c r="B1534" s="1586"/>
      <c r="C1534" s="1703"/>
      <c r="D1534" s="1704"/>
      <c r="E1534" s="1705"/>
      <c r="F1534" s="1703"/>
      <c r="G1534" s="1706"/>
      <c r="H1534" s="1706"/>
      <c r="I1534" s="1707"/>
      <c r="J1534" s="1708"/>
      <c r="K1534" s="113"/>
      <c r="L1534" s="1709"/>
      <c r="M1534" s="113"/>
      <c r="N1534" s="1710"/>
      <c r="O1534" s="1358"/>
      <c r="P1534" s="979"/>
    </row>
    <row r="1535" spans="2:16" ht="13">
      <c r="B1535" s="1586"/>
      <c r="C1535" s="1703"/>
      <c r="D1535" s="1704"/>
      <c r="E1535" s="1705"/>
      <c r="F1535" s="1703"/>
      <c r="G1535" s="1706"/>
      <c r="H1535" s="1706"/>
      <c r="I1535" s="1707"/>
      <c r="J1535" s="1708"/>
      <c r="K1535" s="113"/>
      <c r="L1535" s="1709"/>
      <c r="M1535" s="113"/>
      <c r="N1535" s="1710"/>
      <c r="O1535" s="1358"/>
      <c r="P1535" s="979"/>
    </row>
    <row r="1536" spans="2:16" ht="13">
      <c r="B1536" s="1586"/>
      <c r="C1536" s="1703"/>
      <c r="D1536" s="1704"/>
      <c r="E1536" s="1705"/>
      <c r="F1536" s="1703"/>
      <c r="G1536" s="1706"/>
      <c r="H1536" s="1706"/>
      <c r="I1536" s="1707"/>
      <c r="J1536" s="1708"/>
      <c r="K1536" s="113"/>
      <c r="L1536" s="1709"/>
      <c r="M1536" s="113"/>
      <c r="N1536" s="1710"/>
      <c r="O1536" s="1358"/>
      <c r="P1536" s="979"/>
    </row>
    <row r="1537" spans="2:16" ht="13">
      <c r="B1537" s="1586"/>
      <c r="C1537" s="1703"/>
      <c r="D1537" s="1704"/>
      <c r="E1537" s="1705"/>
      <c r="F1537" s="1703"/>
      <c r="G1537" s="1706"/>
      <c r="H1537" s="1706"/>
      <c r="I1537" s="1707"/>
      <c r="J1537" s="1708"/>
      <c r="K1537" s="113"/>
      <c r="L1537" s="1709"/>
      <c r="M1537" s="113"/>
      <c r="N1537" s="1710"/>
      <c r="O1537" s="1358"/>
      <c r="P1537" s="979"/>
    </row>
    <row r="1538" spans="2:16" ht="13">
      <c r="B1538" s="1586"/>
      <c r="C1538" s="1703"/>
      <c r="D1538" s="1704"/>
      <c r="E1538" s="1705"/>
      <c r="F1538" s="1703"/>
      <c r="G1538" s="1706"/>
      <c r="H1538" s="1706"/>
      <c r="I1538" s="1707"/>
      <c r="J1538" s="1708"/>
      <c r="K1538" s="113"/>
      <c r="L1538" s="1709"/>
      <c r="M1538" s="113"/>
      <c r="N1538" s="1710"/>
      <c r="O1538" s="1358"/>
      <c r="P1538" s="979"/>
    </row>
    <row r="1539" spans="2:16" ht="13">
      <c r="B1539" s="1586"/>
      <c r="C1539" s="1703"/>
      <c r="D1539" s="1704"/>
      <c r="E1539" s="1705"/>
      <c r="F1539" s="1703"/>
      <c r="G1539" s="1706"/>
      <c r="H1539" s="1706"/>
      <c r="I1539" s="1707"/>
      <c r="J1539" s="1708"/>
      <c r="K1539" s="113"/>
      <c r="L1539" s="1709"/>
      <c r="M1539" s="113"/>
      <c r="N1539" s="1710"/>
      <c r="O1539" s="1358"/>
      <c r="P1539" s="979"/>
    </row>
    <row r="1540" spans="2:16" ht="13">
      <c r="B1540" s="1586"/>
      <c r="C1540" s="1703"/>
      <c r="D1540" s="1704"/>
      <c r="E1540" s="1705"/>
      <c r="F1540" s="1703"/>
      <c r="G1540" s="1706"/>
      <c r="H1540" s="1706"/>
      <c r="I1540" s="1707"/>
      <c r="J1540" s="1708"/>
      <c r="K1540" s="113"/>
      <c r="L1540" s="1709"/>
      <c r="M1540" s="113"/>
      <c r="N1540" s="1710"/>
      <c r="O1540" s="1358"/>
      <c r="P1540" s="979"/>
    </row>
    <row r="1541" spans="2:16" ht="13">
      <c r="B1541" s="1586"/>
      <c r="C1541" s="1703"/>
      <c r="D1541" s="1704"/>
      <c r="E1541" s="1705"/>
      <c r="F1541" s="1703"/>
      <c r="G1541" s="1706"/>
      <c r="H1541" s="1706"/>
      <c r="I1541" s="1707"/>
      <c r="J1541" s="1708"/>
      <c r="K1541" s="113"/>
      <c r="L1541" s="1709"/>
      <c r="M1541" s="113"/>
      <c r="N1541" s="1710"/>
      <c r="O1541" s="1358"/>
      <c r="P1541" s="979"/>
    </row>
    <row r="1542" spans="2:16" ht="13">
      <c r="B1542" s="1586"/>
      <c r="C1542" s="1703"/>
      <c r="D1542" s="1704"/>
      <c r="E1542" s="1705"/>
      <c r="F1542" s="1703"/>
      <c r="G1542" s="1706"/>
      <c r="H1542" s="1706"/>
      <c r="I1542" s="1707"/>
      <c r="J1542" s="1708"/>
      <c r="K1542" s="113"/>
      <c r="L1542" s="1709"/>
      <c r="M1542" s="113"/>
      <c r="N1542" s="1710"/>
      <c r="O1542" s="1358"/>
      <c r="P1542" s="979"/>
    </row>
    <row r="1543" spans="2:16" ht="13">
      <c r="B1543" s="1586"/>
      <c r="C1543" s="1703"/>
      <c r="D1543" s="1704"/>
      <c r="E1543" s="1705"/>
      <c r="F1543" s="1703"/>
      <c r="G1543" s="1706"/>
      <c r="H1543" s="1706"/>
      <c r="I1543" s="1707"/>
      <c r="J1543" s="1708"/>
      <c r="K1543" s="113"/>
      <c r="L1543" s="1709"/>
      <c r="M1543" s="113"/>
      <c r="N1543" s="1710"/>
      <c r="O1543" s="1358"/>
      <c r="P1543" s="979"/>
    </row>
    <row r="1544" spans="2:16" ht="13">
      <c r="B1544" s="1586"/>
      <c r="C1544" s="1703"/>
      <c r="D1544" s="1704"/>
      <c r="E1544" s="1705"/>
      <c r="F1544" s="1703"/>
      <c r="G1544" s="1706"/>
      <c r="H1544" s="1706"/>
      <c r="I1544" s="1707"/>
      <c r="J1544" s="1708"/>
      <c r="K1544" s="113"/>
      <c r="L1544" s="1709"/>
      <c r="M1544" s="113"/>
      <c r="N1544" s="1710"/>
      <c r="O1544" s="1358"/>
      <c r="P1544" s="979"/>
    </row>
    <row r="1545" spans="2:16" ht="13">
      <c r="B1545" s="1586"/>
      <c r="C1545" s="1703"/>
      <c r="D1545" s="1704"/>
      <c r="E1545" s="1705"/>
      <c r="F1545" s="1703"/>
      <c r="G1545" s="1706"/>
      <c r="H1545" s="1706"/>
      <c r="I1545" s="1707"/>
      <c r="J1545" s="1708"/>
      <c r="K1545" s="113"/>
      <c r="L1545" s="1709"/>
      <c r="M1545" s="113"/>
      <c r="N1545" s="1710"/>
      <c r="O1545" s="1358"/>
      <c r="P1545" s="979"/>
    </row>
    <row r="1546" spans="2:16" ht="13">
      <c r="B1546" s="1586"/>
      <c r="C1546" s="1703"/>
      <c r="D1546" s="1704"/>
      <c r="E1546" s="1705"/>
      <c r="F1546" s="1703"/>
      <c r="G1546" s="1706"/>
      <c r="H1546" s="1706"/>
      <c r="I1546" s="1707"/>
      <c r="J1546" s="1708"/>
      <c r="K1546" s="113"/>
      <c r="L1546" s="1709"/>
      <c r="M1546" s="113"/>
      <c r="N1546" s="1710"/>
      <c r="O1546" s="1358"/>
      <c r="P1546" s="979"/>
    </row>
    <row r="1547" spans="2:16" ht="13">
      <c r="B1547" s="1586"/>
      <c r="C1547" s="1703"/>
      <c r="D1547" s="1704"/>
      <c r="E1547" s="1705"/>
      <c r="F1547" s="1703"/>
      <c r="G1547" s="1706"/>
      <c r="H1547" s="1706"/>
      <c r="I1547" s="1707"/>
      <c r="J1547" s="1708"/>
      <c r="K1547" s="113"/>
      <c r="L1547" s="1709"/>
      <c r="M1547" s="113"/>
      <c r="N1547" s="1710"/>
      <c r="O1547" s="1358"/>
      <c r="P1547" s="979"/>
    </row>
    <row r="1548" spans="2:16" ht="13">
      <c r="B1548" s="1586"/>
      <c r="C1548" s="1703"/>
      <c r="D1548" s="1704"/>
      <c r="E1548" s="1705"/>
      <c r="F1548" s="1703"/>
      <c r="G1548" s="1706"/>
      <c r="H1548" s="1706"/>
      <c r="I1548" s="1707"/>
      <c r="J1548" s="1708"/>
      <c r="K1548" s="113"/>
      <c r="L1548" s="1709"/>
      <c r="M1548" s="113"/>
      <c r="N1548" s="1710"/>
      <c r="O1548" s="1358"/>
      <c r="P1548" s="979"/>
    </row>
    <row r="1549" spans="2:16" ht="13">
      <c r="B1549" s="1586"/>
      <c r="C1549" s="1703"/>
      <c r="D1549" s="1704"/>
      <c r="E1549" s="1705"/>
      <c r="F1549" s="1703"/>
      <c r="G1549" s="1706"/>
      <c r="H1549" s="1706"/>
      <c r="I1549" s="1707"/>
      <c r="J1549" s="1708"/>
      <c r="K1549" s="113"/>
      <c r="L1549" s="1709"/>
      <c r="M1549" s="113"/>
      <c r="N1549" s="1710"/>
      <c r="O1549" s="1358"/>
      <c r="P1549" s="979"/>
    </row>
    <row r="1550" spans="2:16" ht="13">
      <c r="B1550" s="1586"/>
      <c r="C1550" s="1703"/>
      <c r="D1550" s="1704"/>
      <c r="E1550" s="1705"/>
      <c r="F1550" s="1703"/>
      <c r="G1550" s="1706"/>
      <c r="H1550" s="1706"/>
      <c r="I1550" s="1707"/>
      <c r="J1550" s="1708"/>
      <c r="K1550" s="113"/>
      <c r="L1550" s="1709"/>
      <c r="M1550" s="113"/>
      <c r="N1550" s="1710"/>
      <c r="O1550" s="1358"/>
      <c r="P1550" s="979"/>
    </row>
    <row r="1551" spans="2:16" ht="13">
      <c r="B1551" s="1586"/>
      <c r="C1551" s="1703"/>
      <c r="D1551" s="1704"/>
      <c r="E1551" s="1705"/>
      <c r="F1551" s="1703"/>
      <c r="G1551" s="1706"/>
      <c r="H1551" s="1706"/>
      <c r="I1551" s="1707"/>
      <c r="J1551" s="1708"/>
      <c r="K1551" s="113"/>
      <c r="L1551" s="1709"/>
      <c r="M1551" s="113"/>
      <c r="N1551" s="1710"/>
      <c r="O1551" s="1358"/>
      <c r="P1551" s="979"/>
    </row>
    <row r="1552" spans="2:16" ht="13">
      <c r="B1552" s="1586"/>
      <c r="C1552" s="1703"/>
      <c r="D1552" s="1704"/>
      <c r="E1552" s="1705"/>
      <c r="F1552" s="1703"/>
      <c r="G1552" s="1706"/>
      <c r="H1552" s="1706"/>
      <c r="I1552" s="1707"/>
      <c r="J1552" s="1708"/>
      <c r="K1552" s="113"/>
      <c r="L1552" s="1709"/>
      <c r="M1552" s="113"/>
      <c r="N1552" s="1710"/>
      <c r="O1552" s="1358"/>
      <c r="P1552" s="979"/>
    </row>
    <row r="1553" spans="2:16" ht="13">
      <c r="B1553" s="1586"/>
      <c r="C1553" s="1703"/>
      <c r="D1553" s="1704"/>
      <c r="E1553" s="1705"/>
      <c r="F1553" s="1703"/>
      <c r="G1553" s="1706"/>
      <c r="H1553" s="1706"/>
      <c r="I1553" s="1707"/>
      <c r="J1553" s="1708"/>
      <c r="K1553" s="113"/>
      <c r="L1553" s="1709"/>
      <c r="M1553" s="113"/>
      <c r="N1553" s="1710"/>
      <c r="O1553" s="1358"/>
      <c r="P1553" s="979"/>
    </row>
    <row r="1554" spans="2:16" ht="13">
      <c r="B1554" s="1586"/>
      <c r="C1554" s="1703"/>
      <c r="D1554" s="1704"/>
      <c r="E1554" s="1705"/>
      <c r="F1554" s="1703"/>
      <c r="G1554" s="1706"/>
      <c r="H1554" s="1706"/>
      <c r="I1554" s="1707"/>
      <c r="J1554" s="1708"/>
      <c r="K1554" s="113"/>
      <c r="L1554" s="1709"/>
      <c r="M1554" s="113"/>
      <c r="N1554" s="1710"/>
      <c r="O1554" s="1358"/>
      <c r="P1554" s="979"/>
    </row>
    <row r="1555" spans="2:16" ht="13">
      <c r="B1555" s="1586"/>
      <c r="C1555" s="1703"/>
      <c r="D1555" s="1704"/>
      <c r="E1555" s="1705"/>
      <c r="F1555" s="1703"/>
      <c r="G1555" s="1706"/>
      <c r="H1555" s="1706"/>
      <c r="I1555" s="1707"/>
      <c r="J1555" s="1708"/>
      <c r="K1555" s="113"/>
      <c r="L1555" s="1709"/>
      <c r="M1555" s="113"/>
      <c r="N1555" s="1710"/>
      <c r="O1555" s="1358"/>
      <c r="P1555" s="979"/>
    </row>
    <row r="1556" spans="2:16" ht="13">
      <c r="B1556" s="1586"/>
      <c r="C1556" s="1703"/>
      <c r="D1556" s="1704"/>
      <c r="E1556" s="1705"/>
      <c r="F1556" s="1703"/>
      <c r="G1556" s="1706"/>
      <c r="H1556" s="1706"/>
      <c r="I1556" s="1707"/>
      <c r="J1556" s="1708"/>
      <c r="K1556" s="113"/>
      <c r="L1556" s="1709"/>
      <c r="M1556" s="113"/>
      <c r="N1556" s="1710"/>
      <c r="O1556" s="1358"/>
      <c r="P1556" s="979"/>
    </row>
    <row r="1557" spans="2:16" ht="13">
      <c r="B1557" s="1586"/>
      <c r="C1557" s="1703"/>
      <c r="D1557" s="1704"/>
      <c r="E1557" s="1705"/>
      <c r="F1557" s="1703"/>
      <c r="G1557" s="1706"/>
      <c r="H1557" s="1706"/>
      <c r="I1557" s="1707"/>
      <c r="J1557" s="1708"/>
      <c r="K1557" s="113"/>
      <c r="L1557" s="1709"/>
      <c r="M1557" s="113"/>
      <c r="N1557" s="1710"/>
      <c r="O1557" s="1358"/>
      <c r="P1557" s="979"/>
    </row>
    <row r="1558" spans="2:16" ht="13">
      <c r="B1558" s="1586"/>
      <c r="C1558" s="1703"/>
      <c r="D1558" s="1704"/>
      <c r="E1558" s="1705"/>
      <c r="F1558" s="1703"/>
      <c r="G1558" s="1706"/>
      <c r="H1558" s="1706"/>
      <c r="I1558" s="1707"/>
      <c r="J1558" s="1708"/>
      <c r="K1558" s="113"/>
      <c r="L1558" s="1709"/>
      <c r="M1558" s="113"/>
      <c r="N1558" s="1710"/>
      <c r="O1558" s="1358"/>
      <c r="P1558" s="979"/>
    </row>
    <row r="1559" spans="2:16" ht="13">
      <c r="B1559" s="1586"/>
      <c r="C1559" s="1703"/>
      <c r="D1559" s="1704"/>
      <c r="E1559" s="1705"/>
      <c r="F1559" s="1703"/>
      <c r="G1559" s="1706"/>
      <c r="H1559" s="1706"/>
      <c r="I1559" s="1707"/>
      <c r="J1559" s="1708"/>
      <c r="K1559" s="113"/>
      <c r="L1559" s="1709"/>
      <c r="M1559" s="113"/>
      <c r="N1559" s="1710"/>
      <c r="O1559" s="1358"/>
      <c r="P1559" s="979"/>
    </row>
    <row r="1560" spans="2:16" ht="13">
      <c r="B1560" s="1586"/>
      <c r="C1560" s="1703"/>
      <c r="D1560" s="1704"/>
      <c r="E1560" s="1705"/>
      <c r="F1560" s="1703"/>
      <c r="G1560" s="1706"/>
      <c r="H1560" s="1706"/>
      <c r="I1560" s="1707"/>
      <c r="J1560" s="1708"/>
      <c r="K1560" s="113"/>
      <c r="L1560" s="1709"/>
      <c r="M1560" s="113"/>
      <c r="N1560" s="1710"/>
      <c r="O1560" s="1358"/>
      <c r="P1560" s="979"/>
    </row>
    <row r="1561" spans="2:16" ht="13">
      <c r="B1561" s="1586"/>
      <c r="C1561" s="1703"/>
      <c r="D1561" s="1704"/>
      <c r="E1561" s="1705"/>
      <c r="F1561" s="1703"/>
      <c r="G1561" s="1706"/>
      <c r="H1561" s="1706"/>
      <c r="I1561" s="1707"/>
      <c r="J1561" s="1708"/>
      <c r="K1561" s="113"/>
      <c r="L1561" s="1709"/>
      <c r="M1561" s="113"/>
      <c r="N1561" s="1710"/>
      <c r="O1561" s="1358"/>
      <c r="P1561" s="979"/>
    </row>
    <row r="1562" spans="2:16" ht="13">
      <c r="B1562" s="1586"/>
      <c r="C1562" s="1703"/>
      <c r="D1562" s="1704"/>
      <c r="E1562" s="1705"/>
      <c r="F1562" s="1703"/>
      <c r="G1562" s="1706"/>
      <c r="H1562" s="1706"/>
      <c r="I1562" s="1707"/>
      <c r="J1562" s="1708"/>
      <c r="K1562" s="113"/>
      <c r="L1562" s="1709"/>
      <c r="M1562" s="113"/>
      <c r="N1562" s="1710"/>
      <c r="O1562" s="1358"/>
      <c r="P1562" s="979"/>
    </row>
    <row r="1563" spans="2:16" ht="13">
      <c r="B1563" s="1586"/>
      <c r="C1563" s="1703"/>
      <c r="D1563" s="1704"/>
      <c r="E1563" s="1705"/>
      <c r="F1563" s="1703"/>
      <c r="G1563" s="1706"/>
      <c r="H1563" s="1706"/>
      <c r="I1563" s="1707"/>
      <c r="J1563" s="1708"/>
      <c r="K1563" s="113"/>
      <c r="L1563" s="1709"/>
      <c r="M1563" s="113"/>
      <c r="N1563" s="1710"/>
      <c r="O1563" s="1358"/>
      <c r="P1563" s="979"/>
    </row>
    <row r="1564" spans="2:16" ht="13">
      <c r="B1564" s="1586"/>
      <c r="C1564" s="1703"/>
      <c r="D1564" s="1704"/>
      <c r="E1564" s="1705"/>
      <c r="F1564" s="1703"/>
      <c r="G1564" s="1706"/>
      <c r="H1564" s="1706"/>
      <c r="I1564" s="1707"/>
      <c r="J1564" s="1708"/>
      <c r="K1564" s="113"/>
      <c r="L1564" s="1709"/>
      <c r="M1564" s="113"/>
      <c r="N1564" s="1710"/>
      <c r="O1564" s="1358"/>
      <c r="P1564" s="979"/>
    </row>
    <row r="1565" spans="2:16" ht="13">
      <c r="B1565" s="1586"/>
      <c r="C1565" s="1703"/>
      <c r="D1565" s="1704"/>
      <c r="E1565" s="1705"/>
      <c r="F1565" s="1703"/>
      <c r="G1565" s="1706"/>
      <c r="H1565" s="1706"/>
      <c r="I1565" s="1707"/>
      <c r="J1565" s="1708"/>
      <c r="K1565" s="113"/>
      <c r="L1565" s="1709"/>
      <c r="M1565" s="113"/>
      <c r="N1565" s="1710"/>
      <c r="O1565" s="1358"/>
      <c r="P1565" s="979"/>
    </row>
    <row r="1566" spans="2:16" ht="13">
      <c r="B1566" s="1586"/>
      <c r="C1566" s="1703"/>
      <c r="D1566" s="1704"/>
      <c r="E1566" s="1705"/>
      <c r="F1566" s="1703"/>
      <c r="G1566" s="1706"/>
      <c r="H1566" s="1706"/>
      <c r="I1566" s="1707"/>
      <c r="J1566" s="1708"/>
      <c r="K1566" s="113"/>
      <c r="L1566" s="1709"/>
      <c r="M1566" s="113"/>
      <c r="N1566" s="1710"/>
      <c r="O1566" s="1358"/>
      <c r="P1566" s="979"/>
    </row>
    <row r="1567" spans="2:16" ht="13">
      <c r="B1567" s="1586"/>
      <c r="C1567" s="1703"/>
      <c r="D1567" s="1704"/>
      <c r="E1567" s="1705"/>
      <c r="F1567" s="1703"/>
      <c r="G1567" s="1706"/>
      <c r="H1567" s="1706"/>
      <c r="I1567" s="1707"/>
      <c r="J1567" s="1708"/>
      <c r="K1567" s="113"/>
      <c r="L1567" s="1709"/>
      <c r="M1567" s="113"/>
      <c r="N1567" s="1710"/>
      <c r="O1567" s="1358"/>
      <c r="P1567" s="979"/>
    </row>
    <row r="1568" spans="2:16" ht="13">
      <c r="B1568" s="1586"/>
      <c r="C1568" s="1703"/>
      <c r="D1568" s="1704"/>
      <c r="E1568" s="1705"/>
      <c r="F1568" s="1703"/>
      <c r="G1568" s="1706"/>
      <c r="H1568" s="1706"/>
      <c r="I1568" s="1707"/>
      <c r="J1568" s="1708"/>
      <c r="K1568" s="113"/>
      <c r="L1568" s="1709"/>
      <c r="M1568" s="113"/>
      <c r="N1568" s="1710"/>
      <c r="O1568" s="1358"/>
      <c r="P1568" s="979"/>
    </row>
    <row r="1569" spans="2:16" ht="13">
      <c r="B1569" s="1586"/>
      <c r="C1569" s="1703"/>
      <c r="D1569" s="1704"/>
      <c r="E1569" s="1705"/>
      <c r="F1569" s="1703"/>
      <c r="G1569" s="1706"/>
      <c r="H1569" s="1706"/>
      <c r="I1569" s="1707"/>
      <c r="J1569" s="1708"/>
      <c r="K1569" s="113"/>
      <c r="L1569" s="1709"/>
      <c r="M1569" s="113"/>
      <c r="N1569" s="1710"/>
      <c r="O1569" s="1358"/>
      <c r="P1569" s="979"/>
    </row>
    <row r="1570" spans="2:16" ht="13">
      <c r="B1570" s="1586"/>
      <c r="C1570" s="1703"/>
      <c r="D1570" s="1704"/>
      <c r="E1570" s="1705"/>
      <c r="F1570" s="1703"/>
      <c r="G1570" s="1706"/>
      <c r="H1570" s="1706"/>
      <c r="I1570" s="1707"/>
      <c r="J1570" s="1708"/>
      <c r="K1570" s="113"/>
      <c r="L1570" s="1709"/>
      <c r="M1570" s="113"/>
      <c r="N1570" s="1710"/>
      <c r="O1570" s="1358"/>
      <c r="P1570" s="979"/>
    </row>
    <row r="1571" spans="2:16" ht="13">
      <c r="B1571" s="1586"/>
      <c r="C1571" s="1703"/>
      <c r="D1571" s="1704"/>
      <c r="E1571" s="1705"/>
      <c r="F1571" s="1703"/>
      <c r="G1571" s="1706"/>
      <c r="H1571" s="1706"/>
      <c r="I1571" s="1707"/>
      <c r="J1571" s="1708"/>
      <c r="K1571" s="113"/>
      <c r="L1571" s="1709"/>
      <c r="M1571" s="113"/>
      <c r="N1571" s="1710"/>
      <c r="O1571" s="1358"/>
      <c r="P1571" s="979"/>
    </row>
    <row r="1572" spans="2:16" ht="13">
      <c r="B1572" s="1586"/>
      <c r="C1572" s="1703"/>
      <c r="D1572" s="1704"/>
      <c r="E1572" s="1705"/>
      <c r="F1572" s="1703"/>
      <c r="G1572" s="1706"/>
      <c r="H1572" s="1706"/>
      <c r="I1572" s="1707"/>
      <c r="J1572" s="1708"/>
      <c r="K1572" s="113"/>
      <c r="L1572" s="1709"/>
      <c r="M1572" s="113"/>
      <c r="N1572" s="1710"/>
      <c r="O1572" s="1358"/>
      <c r="P1572" s="979"/>
    </row>
    <row r="1573" spans="2:16" ht="13">
      <c r="B1573" s="1586"/>
      <c r="C1573" s="1703"/>
      <c r="D1573" s="1704"/>
      <c r="E1573" s="1705"/>
      <c r="F1573" s="1703"/>
      <c r="G1573" s="1706"/>
      <c r="H1573" s="1706"/>
      <c r="I1573" s="1707"/>
      <c r="J1573" s="1708"/>
      <c r="K1573" s="113"/>
      <c r="L1573" s="1709"/>
      <c r="M1573" s="113"/>
      <c r="N1573" s="1710"/>
      <c r="O1573" s="1358"/>
      <c r="P1573" s="979"/>
    </row>
    <row r="1574" spans="2:16" ht="13">
      <c r="B1574" s="1586"/>
      <c r="C1574" s="1703"/>
      <c r="D1574" s="1704"/>
      <c r="E1574" s="1705"/>
      <c r="F1574" s="1703"/>
      <c r="G1574" s="1706"/>
      <c r="H1574" s="1706"/>
      <c r="I1574" s="1707"/>
      <c r="J1574" s="1708"/>
      <c r="K1574" s="113"/>
      <c r="L1574" s="1709"/>
      <c r="M1574" s="113"/>
      <c r="N1574" s="1710"/>
      <c r="O1574" s="1358"/>
      <c r="P1574" s="979"/>
    </row>
    <row r="1575" spans="2:16" ht="13">
      <c r="B1575" s="1586"/>
      <c r="C1575" s="1703"/>
      <c r="D1575" s="1704"/>
      <c r="E1575" s="1705"/>
      <c r="F1575" s="1703"/>
      <c r="G1575" s="1706"/>
      <c r="H1575" s="1706"/>
      <c r="I1575" s="1707"/>
      <c r="J1575" s="1708"/>
      <c r="K1575" s="113"/>
      <c r="L1575" s="1709"/>
      <c r="M1575" s="113"/>
      <c r="N1575" s="1710"/>
      <c r="O1575" s="1358"/>
      <c r="P1575" s="979"/>
    </row>
    <row r="1576" spans="2:16" ht="13">
      <c r="B1576" s="1586"/>
      <c r="C1576" s="1703"/>
      <c r="D1576" s="1704"/>
      <c r="E1576" s="1705"/>
      <c r="F1576" s="1703"/>
      <c r="G1576" s="1706"/>
      <c r="H1576" s="1706"/>
      <c r="I1576" s="1707"/>
      <c r="J1576" s="1708"/>
      <c r="K1576" s="113"/>
      <c r="L1576" s="1709"/>
      <c r="M1576" s="113"/>
      <c r="N1576" s="1710"/>
      <c r="O1576" s="1358"/>
      <c r="P1576" s="979"/>
    </row>
    <row r="1577" spans="2:16" ht="13">
      <c r="B1577" s="1586"/>
      <c r="C1577" s="1703"/>
      <c r="D1577" s="1704"/>
      <c r="E1577" s="1705"/>
      <c r="F1577" s="1703"/>
      <c r="G1577" s="1706"/>
      <c r="H1577" s="1706"/>
      <c r="I1577" s="1707"/>
      <c r="J1577" s="1708"/>
      <c r="K1577" s="113"/>
      <c r="L1577" s="1709"/>
      <c r="M1577" s="113"/>
      <c r="N1577" s="1710"/>
      <c r="O1577" s="1358"/>
      <c r="P1577" s="979"/>
    </row>
    <row r="1578" spans="2:16" ht="13">
      <c r="B1578" s="1586"/>
      <c r="C1578" s="1703"/>
      <c r="D1578" s="1704"/>
      <c r="E1578" s="1705"/>
      <c r="F1578" s="1703"/>
      <c r="G1578" s="1706"/>
      <c r="H1578" s="1706"/>
      <c r="I1578" s="1707"/>
      <c r="J1578" s="1708"/>
      <c r="K1578" s="113"/>
      <c r="L1578" s="1709"/>
      <c r="M1578" s="113"/>
      <c r="N1578" s="1710"/>
      <c r="O1578" s="1358"/>
      <c r="P1578" s="979"/>
    </row>
    <row r="1579" spans="2:16" ht="13">
      <c r="B1579" s="1586"/>
      <c r="C1579" s="1703"/>
      <c r="D1579" s="1704"/>
      <c r="E1579" s="1705"/>
      <c r="F1579" s="1703"/>
      <c r="G1579" s="1706"/>
      <c r="H1579" s="1706"/>
      <c r="I1579" s="1707"/>
      <c r="J1579" s="1708"/>
      <c r="K1579" s="113"/>
      <c r="L1579" s="1709"/>
      <c r="M1579" s="113"/>
      <c r="N1579" s="1710"/>
      <c r="O1579" s="1358"/>
      <c r="P1579" s="979"/>
    </row>
    <row r="1580" spans="2:16" ht="13">
      <c r="B1580" s="1586"/>
      <c r="C1580" s="1703"/>
      <c r="D1580" s="1704"/>
      <c r="E1580" s="1705"/>
      <c r="F1580" s="1703"/>
      <c r="G1580" s="1706"/>
      <c r="H1580" s="1706"/>
      <c r="I1580" s="1707"/>
      <c r="J1580" s="1708"/>
      <c r="K1580" s="113"/>
      <c r="L1580" s="1709"/>
      <c r="M1580" s="113"/>
      <c r="N1580" s="1710"/>
      <c r="O1580" s="1358"/>
      <c r="P1580" s="979"/>
    </row>
    <row r="1581" spans="2:16" ht="13">
      <c r="B1581" s="1586"/>
      <c r="C1581" s="1703"/>
      <c r="D1581" s="1704"/>
      <c r="E1581" s="1705"/>
      <c r="F1581" s="1703"/>
      <c r="G1581" s="1706"/>
      <c r="H1581" s="1706"/>
      <c r="I1581" s="1707"/>
      <c r="J1581" s="1708"/>
      <c r="K1581" s="113"/>
      <c r="L1581" s="1709"/>
      <c r="M1581" s="113"/>
      <c r="N1581" s="1710"/>
      <c r="O1581" s="1358"/>
      <c r="P1581" s="979"/>
    </row>
    <row r="1582" spans="2:16" ht="13">
      <c r="B1582" s="1586"/>
      <c r="C1582" s="1703"/>
      <c r="D1582" s="1704"/>
      <c r="E1582" s="1705"/>
      <c r="F1582" s="1703"/>
      <c r="G1582" s="1706"/>
      <c r="H1582" s="1706"/>
      <c r="I1582" s="1707"/>
      <c r="J1582" s="1708"/>
      <c r="K1582" s="113"/>
      <c r="L1582" s="1709"/>
      <c r="M1582" s="113"/>
      <c r="N1582" s="1710"/>
      <c r="O1582" s="1358"/>
      <c r="P1582" s="979"/>
    </row>
    <row r="1583" spans="2:16" ht="13">
      <c r="B1583" s="1586"/>
      <c r="C1583" s="1703"/>
      <c r="D1583" s="1704"/>
      <c r="E1583" s="1705"/>
      <c r="F1583" s="1703"/>
      <c r="G1583" s="1706"/>
      <c r="H1583" s="1706"/>
      <c r="I1583" s="1707"/>
      <c r="J1583" s="1708"/>
      <c r="K1583" s="113"/>
      <c r="L1583" s="1709"/>
      <c r="M1583" s="113"/>
      <c r="N1583" s="1710"/>
      <c r="O1583" s="1358"/>
      <c r="P1583" s="979"/>
    </row>
    <row r="1584" spans="2:16" ht="13">
      <c r="B1584" s="1586"/>
      <c r="C1584" s="1703"/>
      <c r="D1584" s="1704"/>
      <c r="E1584" s="1705"/>
      <c r="F1584" s="1703"/>
      <c r="G1584" s="1706"/>
      <c r="H1584" s="1706"/>
      <c r="I1584" s="1707"/>
      <c r="J1584" s="1708"/>
      <c r="K1584" s="113"/>
      <c r="L1584" s="1709"/>
      <c r="M1584" s="113"/>
      <c r="N1584" s="1710"/>
      <c r="O1584" s="1358"/>
      <c r="P1584" s="979"/>
    </row>
    <row r="1585" spans="2:16" ht="13">
      <c r="B1585" s="1586"/>
      <c r="C1585" s="1703"/>
      <c r="D1585" s="1704"/>
      <c r="E1585" s="1705"/>
      <c r="F1585" s="1703"/>
      <c r="G1585" s="1706"/>
      <c r="H1585" s="1706"/>
      <c r="I1585" s="1707"/>
      <c r="J1585" s="1708"/>
      <c r="K1585" s="113"/>
      <c r="L1585" s="1709"/>
      <c r="M1585" s="113"/>
      <c r="N1585" s="1710"/>
      <c r="O1585" s="1358"/>
      <c r="P1585" s="979"/>
    </row>
    <row r="1586" spans="2:16" ht="13">
      <c r="B1586" s="1586"/>
      <c r="C1586" s="1703"/>
      <c r="D1586" s="1704"/>
      <c r="E1586" s="1705"/>
      <c r="F1586" s="1703"/>
      <c r="G1586" s="1706"/>
      <c r="H1586" s="1706"/>
      <c r="I1586" s="1707"/>
      <c r="J1586" s="1708"/>
      <c r="K1586" s="113"/>
      <c r="L1586" s="1709"/>
      <c r="M1586" s="113"/>
      <c r="N1586" s="1710"/>
      <c r="O1586" s="1358"/>
      <c r="P1586" s="979"/>
    </row>
    <row r="1587" spans="2:16" ht="13">
      <c r="B1587" s="1586"/>
      <c r="C1587" s="1703"/>
      <c r="D1587" s="1704"/>
      <c r="E1587" s="1705"/>
      <c r="F1587" s="1703"/>
      <c r="G1587" s="1706"/>
      <c r="H1587" s="1706"/>
      <c r="I1587" s="1707"/>
      <c r="J1587" s="1708"/>
      <c r="K1587" s="113"/>
      <c r="L1587" s="1709"/>
      <c r="M1587" s="113"/>
      <c r="N1587" s="1710"/>
      <c r="O1587" s="1358"/>
      <c r="P1587" s="979"/>
    </row>
    <row r="1588" spans="2:16" ht="13">
      <c r="B1588" s="1586"/>
      <c r="C1588" s="1703"/>
      <c r="D1588" s="1704"/>
      <c r="E1588" s="1705"/>
      <c r="F1588" s="1703"/>
      <c r="G1588" s="1706"/>
      <c r="H1588" s="1706"/>
      <c r="I1588" s="1707"/>
      <c r="J1588" s="1708"/>
      <c r="K1588" s="113"/>
      <c r="L1588" s="1709"/>
      <c r="M1588" s="113"/>
      <c r="N1588" s="1710"/>
      <c r="O1588" s="1358"/>
      <c r="P1588" s="979"/>
    </row>
    <row r="1589" spans="2:16" ht="13">
      <c r="B1589" s="1586"/>
      <c r="C1589" s="1703"/>
      <c r="D1589" s="1704"/>
      <c r="E1589" s="1705"/>
      <c r="F1589" s="1703"/>
      <c r="G1589" s="1706"/>
      <c r="H1589" s="1706"/>
      <c r="I1589" s="1707"/>
      <c r="J1589" s="1708"/>
      <c r="K1589" s="113"/>
      <c r="L1589" s="1709"/>
      <c r="M1589" s="113"/>
      <c r="N1589" s="1710"/>
      <c r="O1589" s="1358"/>
      <c r="P1589" s="979"/>
    </row>
    <row r="1590" spans="2:16" ht="13">
      <c r="B1590" s="1586"/>
      <c r="C1590" s="1703"/>
      <c r="D1590" s="1704"/>
      <c r="E1590" s="1705"/>
      <c r="F1590" s="1703"/>
      <c r="G1590" s="1706"/>
      <c r="H1590" s="1706"/>
      <c r="I1590" s="1707"/>
      <c r="J1590" s="1708"/>
      <c r="K1590" s="113"/>
      <c r="L1590" s="1709"/>
      <c r="M1590" s="113"/>
      <c r="N1590" s="1710"/>
      <c r="O1590" s="1358"/>
      <c r="P1590" s="979"/>
    </row>
    <row r="1591" spans="2:16" ht="13">
      <c r="B1591" s="1586"/>
      <c r="C1591" s="1703"/>
      <c r="D1591" s="1704"/>
      <c r="E1591" s="1705"/>
      <c r="F1591" s="1703"/>
      <c r="G1591" s="1706"/>
      <c r="H1591" s="1706"/>
      <c r="I1591" s="1707"/>
      <c r="J1591" s="1708"/>
      <c r="K1591" s="113"/>
      <c r="L1591" s="1709"/>
      <c r="M1591" s="113"/>
      <c r="N1591" s="1710"/>
      <c r="O1591" s="1358"/>
      <c r="P1591" s="979"/>
    </row>
    <row r="1592" spans="2:16" ht="13">
      <c r="B1592" s="1586"/>
      <c r="C1592" s="1703"/>
      <c r="D1592" s="1704"/>
      <c r="E1592" s="1705"/>
      <c r="F1592" s="1703"/>
      <c r="G1592" s="1706"/>
      <c r="H1592" s="1706"/>
      <c r="I1592" s="1707"/>
      <c r="J1592" s="1708"/>
      <c r="K1592" s="113"/>
      <c r="L1592" s="1709"/>
      <c r="M1592" s="113"/>
      <c r="N1592" s="1710"/>
      <c r="O1592" s="1358"/>
      <c r="P1592" s="979"/>
    </row>
    <row r="1593" spans="2:16" ht="13">
      <c r="B1593" s="1586"/>
      <c r="C1593" s="1703"/>
      <c r="D1593" s="1704"/>
      <c r="E1593" s="1705"/>
      <c r="F1593" s="1703"/>
      <c r="G1593" s="1706"/>
      <c r="H1593" s="1706"/>
      <c r="I1593" s="1707"/>
      <c r="J1593" s="1708"/>
      <c r="K1593" s="113"/>
      <c r="L1593" s="1709"/>
      <c r="M1593" s="113"/>
      <c r="N1593" s="1710"/>
      <c r="O1593" s="1358"/>
      <c r="P1593" s="979"/>
    </row>
    <row r="1594" spans="2:16" ht="13">
      <c r="B1594" s="1586"/>
      <c r="C1594" s="1703"/>
      <c r="D1594" s="1704"/>
      <c r="E1594" s="1705"/>
      <c r="F1594" s="1703"/>
      <c r="G1594" s="1706"/>
      <c r="H1594" s="1706"/>
      <c r="I1594" s="1707"/>
      <c r="J1594" s="1708"/>
      <c r="K1594" s="113"/>
      <c r="L1594" s="1709"/>
      <c r="M1594" s="113"/>
      <c r="N1594" s="1710"/>
      <c r="O1594" s="1358"/>
      <c r="P1594" s="979"/>
    </row>
    <row r="1595" spans="2:16" ht="13">
      <c r="B1595" s="1586"/>
      <c r="C1595" s="1703"/>
      <c r="D1595" s="1704"/>
      <c r="E1595" s="1705"/>
      <c r="F1595" s="1703"/>
      <c r="G1595" s="1706"/>
      <c r="H1595" s="1706"/>
      <c r="I1595" s="1707"/>
      <c r="J1595" s="1708"/>
      <c r="K1595" s="113"/>
      <c r="L1595" s="1709"/>
      <c r="M1595" s="113"/>
      <c r="N1595" s="1710"/>
      <c r="O1595" s="1358"/>
      <c r="P1595" s="979"/>
    </row>
    <row r="1596" spans="2:16" ht="13">
      <c r="B1596" s="1586"/>
      <c r="C1596" s="1703"/>
      <c r="D1596" s="1704"/>
      <c r="E1596" s="1705"/>
      <c r="F1596" s="1703"/>
      <c r="G1596" s="1706"/>
      <c r="H1596" s="1706"/>
      <c r="I1596" s="1707"/>
      <c r="J1596" s="1708"/>
      <c r="K1596" s="113"/>
      <c r="L1596" s="1709"/>
      <c r="M1596" s="113"/>
      <c r="N1596" s="1710"/>
      <c r="O1596" s="1358"/>
      <c r="P1596" s="979"/>
    </row>
    <row r="1597" spans="2:16" ht="13">
      <c r="B1597" s="1586"/>
      <c r="C1597" s="1703"/>
      <c r="D1597" s="1704"/>
      <c r="E1597" s="1705"/>
      <c r="F1597" s="1703"/>
      <c r="G1597" s="1706"/>
      <c r="H1597" s="1706"/>
      <c r="I1597" s="1707"/>
      <c r="J1597" s="1708"/>
      <c r="K1597" s="113"/>
      <c r="L1597" s="1709"/>
      <c r="M1597" s="113"/>
      <c r="N1597" s="1710"/>
      <c r="O1597" s="1358"/>
      <c r="P1597" s="979"/>
    </row>
    <row r="1598" spans="2:16" ht="13">
      <c r="B1598" s="1586"/>
      <c r="C1598" s="1703"/>
      <c r="D1598" s="1704"/>
      <c r="E1598" s="1705"/>
      <c r="F1598" s="1703"/>
      <c r="G1598" s="1706"/>
      <c r="H1598" s="1706"/>
      <c r="I1598" s="1707"/>
      <c r="J1598" s="1708"/>
      <c r="K1598" s="113"/>
      <c r="L1598" s="1709"/>
      <c r="M1598" s="113"/>
      <c r="N1598" s="1710"/>
      <c r="O1598" s="1358"/>
      <c r="P1598" s="979"/>
    </row>
    <row r="1599" spans="2:16" ht="13">
      <c r="B1599" s="1586"/>
      <c r="C1599" s="1703"/>
      <c r="D1599" s="1704"/>
      <c r="E1599" s="1705"/>
      <c r="F1599" s="1703"/>
      <c r="G1599" s="1706"/>
      <c r="H1599" s="1706"/>
      <c r="I1599" s="1707"/>
      <c r="J1599" s="1708"/>
      <c r="K1599" s="113"/>
      <c r="L1599" s="1709"/>
      <c r="M1599" s="113"/>
      <c r="N1599" s="1710"/>
      <c r="O1599" s="1358"/>
      <c r="P1599" s="979"/>
    </row>
    <row r="1600" spans="2:16" ht="13">
      <c r="B1600" s="1586"/>
      <c r="C1600" s="1703"/>
      <c r="D1600" s="1704"/>
      <c r="E1600" s="1705"/>
      <c r="F1600" s="1703"/>
      <c r="G1600" s="1706"/>
      <c r="H1600" s="1706"/>
      <c r="I1600" s="1707"/>
      <c r="J1600" s="1708"/>
      <c r="K1600" s="113"/>
      <c r="L1600" s="1709"/>
      <c r="M1600" s="113"/>
      <c r="N1600" s="1710"/>
      <c r="O1600" s="1358"/>
      <c r="P1600" s="979"/>
    </row>
    <row r="1601" spans="2:16" ht="13">
      <c r="B1601" s="1586"/>
      <c r="C1601" s="1703"/>
      <c r="D1601" s="1704"/>
      <c r="E1601" s="1705"/>
      <c r="F1601" s="1703"/>
      <c r="G1601" s="1706"/>
      <c r="H1601" s="1706"/>
      <c r="I1601" s="1707"/>
      <c r="J1601" s="1708"/>
      <c r="K1601" s="113"/>
      <c r="L1601" s="1709"/>
      <c r="M1601" s="113"/>
      <c r="N1601" s="1710"/>
      <c r="O1601" s="1358"/>
      <c r="P1601" s="979"/>
    </row>
    <row r="1602" spans="2:16" ht="13">
      <c r="B1602" s="1586"/>
      <c r="C1602" s="1703"/>
      <c r="D1602" s="1704"/>
      <c r="E1602" s="1705"/>
      <c r="F1602" s="1703"/>
      <c r="G1602" s="1706"/>
      <c r="H1602" s="1706"/>
      <c r="I1602" s="1707"/>
      <c r="J1602" s="1708"/>
      <c r="K1602" s="113"/>
      <c r="L1602" s="1709"/>
      <c r="M1602" s="113"/>
      <c r="N1602" s="1710"/>
      <c r="O1602" s="1358"/>
      <c r="P1602" s="979"/>
    </row>
    <row r="1603" spans="2:16" ht="13">
      <c r="B1603" s="1586"/>
      <c r="C1603" s="1703"/>
      <c r="D1603" s="1704"/>
      <c r="E1603" s="1705"/>
      <c r="F1603" s="1703"/>
      <c r="G1603" s="1706"/>
      <c r="H1603" s="1706"/>
      <c r="I1603" s="1707"/>
      <c r="J1603" s="1708"/>
      <c r="K1603" s="113"/>
      <c r="L1603" s="1709"/>
      <c r="M1603" s="113"/>
      <c r="N1603" s="1710"/>
      <c r="O1603" s="1358"/>
      <c r="P1603" s="979"/>
    </row>
    <row r="1604" spans="2:16" ht="13">
      <c r="B1604" s="1586"/>
      <c r="C1604" s="1703"/>
      <c r="D1604" s="1704"/>
      <c r="E1604" s="1705"/>
      <c r="F1604" s="1703"/>
      <c r="G1604" s="1706"/>
      <c r="H1604" s="1706"/>
      <c r="I1604" s="1707"/>
      <c r="J1604" s="1708"/>
      <c r="K1604" s="113"/>
      <c r="L1604" s="1709"/>
      <c r="M1604" s="113"/>
      <c r="N1604" s="1710"/>
      <c r="O1604" s="1358"/>
      <c r="P1604" s="979"/>
    </row>
    <row r="1605" spans="2:16" ht="13">
      <c r="B1605" s="1586"/>
      <c r="C1605" s="1703"/>
      <c r="D1605" s="1704"/>
      <c r="E1605" s="1705"/>
      <c r="F1605" s="1703"/>
      <c r="G1605" s="1706"/>
      <c r="H1605" s="1706"/>
      <c r="I1605" s="1707"/>
      <c r="J1605" s="1708"/>
      <c r="K1605" s="113"/>
      <c r="L1605" s="1709"/>
      <c r="M1605" s="113"/>
      <c r="N1605" s="1710"/>
      <c r="O1605" s="1358"/>
      <c r="P1605" s="979"/>
    </row>
    <row r="1606" spans="2:16" ht="13">
      <c r="B1606" s="1586"/>
      <c r="C1606" s="1703"/>
      <c r="D1606" s="1704"/>
      <c r="E1606" s="1705"/>
      <c r="F1606" s="1703"/>
      <c r="G1606" s="1706"/>
      <c r="H1606" s="1706"/>
      <c r="I1606" s="1707"/>
      <c r="J1606" s="1708"/>
      <c r="K1606" s="113"/>
      <c r="L1606" s="1709"/>
      <c r="M1606" s="113"/>
      <c r="N1606" s="1710"/>
      <c r="O1606" s="1358"/>
      <c r="P1606" s="979"/>
    </row>
    <row r="1607" spans="2:16" ht="13">
      <c r="B1607" s="1586"/>
      <c r="C1607" s="1703"/>
      <c r="D1607" s="1704"/>
      <c r="E1607" s="1705"/>
      <c r="F1607" s="1703"/>
      <c r="G1607" s="1706"/>
      <c r="H1607" s="1706"/>
      <c r="I1607" s="1707"/>
      <c r="J1607" s="1708"/>
      <c r="K1607" s="113"/>
      <c r="L1607" s="1709"/>
      <c r="M1607" s="113"/>
      <c r="N1607" s="1710"/>
      <c r="O1607" s="1358"/>
      <c r="P1607" s="979"/>
    </row>
    <row r="1608" spans="2:16" ht="13">
      <c r="B1608" s="1586"/>
      <c r="C1608" s="1703"/>
      <c r="D1608" s="1704"/>
      <c r="E1608" s="1705"/>
      <c r="F1608" s="1703"/>
      <c r="G1608" s="1706"/>
      <c r="H1608" s="1706"/>
      <c r="I1608" s="1707"/>
      <c r="J1608" s="1708"/>
      <c r="K1608" s="113"/>
      <c r="L1608" s="1709"/>
      <c r="M1608" s="113"/>
      <c r="N1608" s="1710"/>
      <c r="O1608" s="1358"/>
      <c r="P1608" s="979"/>
    </row>
    <row r="1609" spans="2:16" ht="13">
      <c r="B1609" s="1586"/>
      <c r="C1609" s="1703"/>
      <c r="D1609" s="1704"/>
      <c r="E1609" s="1705"/>
      <c r="F1609" s="1703"/>
      <c r="G1609" s="1706"/>
      <c r="H1609" s="1706"/>
      <c r="I1609" s="1707"/>
      <c r="J1609" s="1708"/>
      <c r="K1609" s="113"/>
      <c r="L1609" s="1709"/>
      <c r="M1609" s="113"/>
      <c r="N1609" s="1710"/>
      <c r="O1609" s="1358"/>
      <c r="P1609" s="979"/>
    </row>
    <row r="1610" spans="2:16" ht="13">
      <c r="B1610" s="1586"/>
      <c r="C1610" s="1703"/>
      <c r="D1610" s="1704"/>
      <c r="E1610" s="1705"/>
      <c r="F1610" s="1703"/>
      <c r="G1610" s="1706"/>
      <c r="H1610" s="1706"/>
      <c r="I1610" s="1707"/>
      <c r="J1610" s="1708"/>
      <c r="K1610" s="113"/>
      <c r="L1610" s="1709"/>
      <c r="M1610" s="113"/>
      <c r="N1610" s="1710"/>
      <c r="O1610" s="1358"/>
      <c r="P1610" s="979"/>
    </row>
    <row r="1611" spans="2:16" ht="13">
      <c r="B1611" s="1586"/>
      <c r="C1611" s="1703"/>
      <c r="D1611" s="1704"/>
      <c r="E1611" s="1705"/>
      <c r="F1611" s="1703"/>
      <c r="G1611" s="1706"/>
      <c r="H1611" s="1706"/>
      <c r="I1611" s="1707"/>
      <c r="J1611" s="1708"/>
      <c r="K1611" s="113"/>
      <c r="L1611" s="1709"/>
      <c r="M1611" s="113"/>
      <c r="N1611" s="1710"/>
      <c r="O1611" s="1358"/>
      <c r="P1611" s="979"/>
    </row>
    <row r="1612" spans="2:16" ht="13">
      <c r="B1612" s="1586"/>
      <c r="C1612" s="1703"/>
      <c r="D1612" s="1704"/>
      <c r="E1612" s="1705"/>
      <c r="F1612" s="1703"/>
      <c r="G1612" s="1706"/>
      <c r="H1612" s="1706"/>
      <c r="I1612" s="1707"/>
      <c r="J1612" s="1708"/>
      <c r="K1612" s="113"/>
      <c r="L1612" s="1709"/>
      <c r="M1612" s="113"/>
      <c r="N1612" s="1710"/>
      <c r="O1612" s="1358"/>
      <c r="P1612" s="979"/>
    </row>
    <row r="1613" spans="2:16" ht="13">
      <c r="B1613" s="1586"/>
      <c r="C1613" s="1703"/>
      <c r="D1613" s="1704"/>
      <c r="E1613" s="1705"/>
      <c r="F1613" s="1703"/>
      <c r="G1613" s="1706"/>
      <c r="H1613" s="1706"/>
      <c r="I1613" s="1707"/>
      <c r="J1613" s="1708"/>
      <c r="K1613" s="113"/>
      <c r="L1613" s="1709"/>
      <c r="M1613" s="113"/>
      <c r="N1613" s="1710"/>
      <c r="O1613" s="1358"/>
      <c r="P1613" s="979"/>
    </row>
    <row r="1614" spans="2:16" ht="13">
      <c r="B1614" s="1586"/>
      <c r="C1614" s="1703"/>
      <c r="D1614" s="1704"/>
      <c r="E1614" s="1705"/>
      <c r="F1614" s="1703"/>
      <c r="G1614" s="1706"/>
      <c r="H1614" s="1706"/>
      <c r="I1614" s="1707"/>
      <c r="J1614" s="1708"/>
      <c r="K1614" s="113"/>
      <c r="L1614" s="1709"/>
      <c r="M1614" s="113"/>
      <c r="N1614" s="1710"/>
      <c r="O1614" s="1358"/>
      <c r="P1614" s="979"/>
    </row>
    <row r="1615" spans="2:16" ht="13">
      <c r="B1615" s="1586"/>
      <c r="C1615" s="1703"/>
      <c r="D1615" s="1704"/>
      <c r="E1615" s="1705"/>
      <c r="F1615" s="1703"/>
      <c r="G1615" s="1706"/>
      <c r="H1615" s="1706"/>
      <c r="I1615" s="1707"/>
      <c r="J1615" s="1708"/>
      <c r="K1615" s="113"/>
      <c r="L1615" s="1709"/>
      <c r="M1615" s="113"/>
      <c r="N1615" s="1710"/>
      <c r="O1615" s="1358"/>
      <c r="P1615" s="979"/>
    </row>
    <row r="1616" spans="2:16" ht="13">
      <c r="B1616" s="1586"/>
      <c r="C1616" s="1703"/>
      <c r="D1616" s="1704"/>
      <c r="E1616" s="1705"/>
      <c r="F1616" s="1703"/>
      <c r="G1616" s="1706"/>
      <c r="H1616" s="1706"/>
      <c r="I1616" s="1707"/>
      <c r="J1616" s="1708"/>
      <c r="K1616" s="113"/>
      <c r="L1616" s="1709"/>
      <c r="M1616" s="113"/>
      <c r="N1616" s="1710"/>
      <c r="O1616" s="1358"/>
      <c r="P1616" s="979"/>
    </row>
    <row r="1617" spans="2:16" ht="13">
      <c r="B1617" s="1586"/>
      <c r="C1617" s="1703"/>
      <c r="D1617" s="1704"/>
      <c r="E1617" s="1705"/>
      <c r="F1617" s="1703"/>
      <c r="G1617" s="1706"/>
      <c r="H1617" s="1706"/>
      <c r="I1617" s="1707"/>
      <c r="J1617" s="1708"/>
      <c r="K1617" s="113"/>
      <c r="L1617" s="1709"/>
      <c r="M1617" s="113"/>
      <c r="N1617" s="1710"/>
      <c r="O1617" s="1358"/>
      <c r="P1617" s="979"/>
    </row>
    <row r="1618" spans="2:16" ht="13">
      <c r="B1618" s="1586"/>
      <c r="C1618" s="1703"/>
      <c r="D1618" s="1704"/>
      <c r="E1618" s="1705"/>
      <c r="F1618" s="1703"/>
      <c r="G1618" s="1706"/>
      <c r="H1618" s="1706"/>
      <c r="I1618" s="1707"/>
      <c r="J1618" s="1708"/>
      <c r="K1618" s="113"/>
      <c r="L1618" s="1709"/>
      <c r="M1618" s="113"/>
      <c r="N1618" s="1710"/>
      <c r="O1618" s="1358"/>
      <c r="P1618" s="979"/>
    </row>
    <row r="1619" spans="2:16" ht="13">
      <c r="B1619" s="1586"/>
      <c r="C1619" s="1703"/>
      <c r="D1619" s="1704"/>
      <c r="E1619" s="1705"/>
      <c r="F1619" s="1703"/>
      <c r="G1619" s="1706"/>
      <c r="H1619" s="1706"/>
      <c r="I1619" s="1707"/>
      <c r="J1619" s="1708"/>
      <c r="K1619" s="113"/>
      <c r="L1619" s="1709"/>
      <c r="M1619" s="113"/>
      <c r="N1619" s="1710"/>
      <c r="O1619" s="1358"/>
      <c r="P1619" s="979"/>
    </row>
    <row r="1620" spans="2:16" ht="13">
      <c r="B1620" s="1586"/>
      <c r="C1620" s="1703"/>
      <c r="D1620" s="1704"/>
      <c r="E1620" s="1705"/>
      <c r="F1620" s="1703"/>
      <c r="G1620" s="1706"/>
      <c r="H1620" s="1706"/>
      <c r="I1620" s="1707"/>
      <c r="J1620" s="1708"/>
      <c r="K1620" s="113"/>
      <c r="L1620" s="1709"/>
      <c r="M1620" s="113"/>
      <c r="N1620" s="1710"/>
      <c r="O1620" s="1358"/>
      <c r="P1620" s="979"/>
    </row>
    <row r="1621" spans="2:16" ht="13">
      <c r="B1621" s="1586"/>
      <c r="C1621" s="1703"/>
      <c r="D1621" s="1704"/>
      <c r="E1621" s="1705"/>
      <c r="F1621" s="1703"/>
      <c r="G1621" s="1706"/>
      <c r="H1621" s="1706"/>
      <c r="I1621" s="1707"/>
      <c r="J1621" s="1708"/>
      <c r="K1621" s="113"/>
      <c r="L1621" s="1709"/>
      <c r="M1621" s="113"/>
      <c r="N1621" s="1710"/>
      <c r="O1621" s="1358"/>
      <c r="P1621" s="979"/>
    </row>
    <row r="1622" spans="2:16" ht="13">
      <c r="B1622" s="1586"/>
      <c r="C1622" s="1703"/>
      <c r="D1622" s="1704"/>
      <c r="E1622" s="1705"/>
      <c r="F1622" s="1703"/>
      <c r="G1622" s="1706"/>
      <c r="H1622" s="1706"/>
      <c r="I1622" s="1707"/>
      <c r="J1622" s="1708"/>
      <c r="K1622" s="113"/>
      <c r="L1622" s="1709"/>
      <c r="M1622" s="113"/>
      <c r="N1622" s="1710"/>
      <c r="O1622" s="1358"/>
      <c r="P1622" s="979"/>
    </row>
    <row r="1623" spans="2:16" ht="13">
      <c r="B1623" s="1586"/>
      <c r="C1623" s="1703"/>
      <c r="D1623" s="1704"/>
      <c r="E1623" s="1705"/>
      <c r="F1623" s="1703"/>
      <c r="G1623" s="1706"/>
      <c r="H1623" s="1706"/>
      <c r="I1623" s="1707"/>
      <c r="J1623" s="1708"/>
      <c r="K1623" s="113"/>
      <c r="L1623" s="1709"/>
      <c r="M1623" s="113"/>
      <c r="N1623" s="1710"/>
      <c r="O1623" s="1358"/>
      <c r="P1623" s="979"/>
    </row>
    <row r="1624" spans="2:16" ht="13">
      <c r="B1624" s="1586"/>
      <c r="C1624" s="1703"/>
      <c r="D1624" s="1704"/>
      <c r="E1624" s="1705"/>
      <c r="F1624" s="1703"/>
      <c r="G1624" s="1706"/>
      <c r="H1624" s="1706"/>
      <c r="I1624" s="1707"/>
      <c r="J1624" s="1708"/>
      <c r="K1624" s="113"/>
      <c r="L1624" s="1709"/>
      <c r="M1624" s="113"/>
      <c r="N1624" s="1710"/>
      <c r="O1624" s="1358"/>
      <c r="P1624" s="979"/>
    </row>
    <row r="1625" spans="2:16" ht="13">
      <c r="B1625" s="1586"/>
      <c r="C1625" s="1703"/>
      <c r="D1625" s="1704"/>
      <c r="E1625" s="1705"/>
      <c r="F1625" s="1703"/>
      <c r="G1625" s="1706"/>
      <c r="H1625" s="1706"/>
      <c r="I1625" s="1707"/>
      <c r="J1625" s="1708"/>
      <c r="K1625" s="113"/>
      <c r="L1625" s="1709"/>
      <c r="M1625" s="113"/>
      <c r="N1625" s="1710"/>
      <c r="O1625" s="1358"/>
      <c r="P1625" s="979"/>
    </row>
    <row r="1626" spans="2:16" ht="13">
      <c r="B1626" s="1586"/>
      <c r="C1626" s="1703"/>
      <c r="D1626" s="1704"/>
      <c r="E1626" s="1705"/>
      <c r="F1626" s="1703"/>
      <c r="G1626" s="1706"/>
      <c r="H1626" s="1706"/>
      <c r="I1626" s="1707"/>
      <c r="J1626" s="1708"/>
      <c r="K1626" s="113"/>
      <c r="L1626" s="1709"/>
      <c r="M1626" s="113"/>
      <c r="N1626" s="1710"/>
      <c r="O1626" s="1358"/>
      <c r="P1626" s="979"/>
    </row>
    <row r="1627" spans="2:16" ht="13">
      <c r="B1627" s="1586"/>
      <c r="C1627" s="1703"/>
      <c r="D1627" s="1704"/>
      <c r="E1627" s="1705"/>
      <c r="F1627" s="1703"/>
      <c r="G1627" s="1706"/>
      <c r="H1627" s="1706"/>
      <c r="I1627" s="1707"/>
      <c r="J1627" s="1708"/>
      <c r="K1627" s="113"/>
      <c r="L1627" s="1709"/>
      <c r="M1627" s="113"/>
      <c r="N1627" s="1710"/>
      <c r="O1627" s="1358"/>
      <c r="P1627" s="979"/>
    </row>
    <row r="1628" spans="2:16" ht="13">
      <c r="B1628" s="1586"/>
      <c r="C1628" s="1703"/>
      <c r="D1628" s="1704"/>
      <c r="E1628" s="1705"/>
      <c r="F1628" s="1703"/>
      <c r="G1628" s="1706"/>
      <c r="H1628" s="1706"/>
      <c r="I1628" s="1707"/>
      <c r="J1628" s="1708"/>
      <c r="K1628" s="113"/>
      <c r="L1628" s="1709"/>
      <c r="M1628" s="113"/>
      <c r="N1628" s="1710"/>
      <c r="O1628" s="1358"/>
      <c r="P1628" s="979"/>
    </row>
    <row r="1629" spans="2:16" ht="13">
      <c r="B1629" s="1586"/>
      <c r="C1629" s="1703"/>
      <c r="D1629" s="1704"/>
      <c r="E1629" s="1705"/>
      <c r="F1629" s="1703"/>
      <c r="G1629" s="1706"/>
      <c r="H1629" s="1706"/>
      <c r="I1629" s="1707"/>
      <c r="J1629" s="1708"/>
      <c r="K1629" s="113"/>
      <c r="L1629" s="1709"/>
      <c r="M1629" s="113"/>
      <c r="N1629" s="1710"/>
      <c r="O1629" s="1358"/>
      <c r="P1629" s="979"/>
    </row>
    <row r="1630" spans="2:16" ht="13">
      <c r="B1630" s="1586"/>
      <c r="C1630" s="1703"/>
      <c r="D1630" s="1704"/>
      <c r="E1630" s="1705"/>
      <c r="F1630" s="1703"/>
      <c r="G1630" s="1706"/>
      <c r="H1630" s="1706"/>
      <c r="I1630" s="1707"/>
      <c r="J1630" s="1708"/>
      <c r="K1630" s="113"/>
      <c r="L1630" s="1709"/>
      <c r="M1630" s="113"/>
      <c r="N1630" s="1710"/>
      <c r="O1630" s="1358"/>
      <c r="P1630" s="979"/>
    </row>
    <row r="1631" spans="2:16" ht="13">
      <c r="B1631" s="1586"/>
      <c r="C1631" s="1703"/>
      <c r="D1631" s="1704"/>
      <c r="E1631" s="1705"/>
      <c r="F1631" s="1703"/>
      <c r="G1631" s="1706"/>
      <c r="H1631" s="1706"/>
      <c r="I1631" s="1707"/>
      <c r="J1631" s="1708"/>
      <c r="K1631" s="113"/>
      <c r="L1631" s="1709"/>
      <c r="M1631" s="113"/>
      <c r="N1631" s="1710"/>
      <c r="O1631" s="1358"/>
      <c r="P1631" s="979"/>
    </row>
    <row r="1632" spans="2:16" ht="13">
      <c r="B1632" s="1586"/>
      <c r="C1632" s="1703"/>
      <c r="D1632" s="1704"/>
      <c r="E1632" s="1705"/>
      <c r="F1632" s="1703"/>
      <c r="G1632" s="1706"/>
      <c r="H1632" s="1706"/>
      <c r="I1632" s="1707"/>
      <c r="J1632" s="1708"/>
      <c r="K1632" s="113"/>
      <c r="L1632" s="1709"/>
      <c r="M1632" s="113"/>
      <c r="N1632" s="1710"/>
      <c r="O1632" s="1358"/>
      <c r="P1632" s="979"/>
    </row>
    <row r="1633" spans="2:16" ht="13">
      <c r="B1633" s="1586"/>
      <c r="C1633" s="1703"/>
      <c r="D1633" s="1704"/>
      <c r="E1633" s="1705"/>
      <c r="F1633" s="1703"/>
      <c r="G1633" s="1706"/>
      <c r="H1633" s="1706"/>
      <c r="I1633" s="1707"/>
      <c r="J1633" s="1708"/>
      <c r="K1633" s="113"/>
      <c r="L1633" s="1709"/>
      <c r="M1633" s="113"/>
      <c r="N1633" s="1710"/>
      <c r="O1633" s="1358"/>
      <c r="P1633" s="979"/>
    </row>
    <row r="1634" spans="2:16" ht="13">
      <c r="B1634" s="1586"/>
      <c r="C1634" s="1703"/>
      <c r="D1634" s="1704"/>
      <c r="E1634" s="1705"/>
      <c r="F1634" s="1703"/>
      <c r="G1634" s="1706"/>
      <c r="H1634" s="1706"/>
      <c r="I1634" s="1707"/>
      <c r="J1634" s="1708"/>
      <c r="K1634" s="113"/>
      <c r="L1634" s="1709"/>
      <c r="M1634" s="113"/>
      <c r="N1634" s="1710"/>
      <c r="O1634" s="1358"/>
      <c r="P1634" s="979"/>
    </row>
    <row r="1635" spans="2:16" ht="13">
      <c r="B1635" s="1586"/>
      <c r="C1635" s="1703"/>
      <c r="D1635" s="1704"/>
      <c r="E1635" s="1705"/>
      <c r="F1635" s="1703"/>
      <c r="G1635" s="1706"/>
      <c r="H1635" s="1706"/>
      <c r="I1635" s="1707"/>
      <c r="J1635" s="1708"/>
      <c r="K1635" s="113"/>
      <c r="L1635" s="1709"/>
      <c r="M1635" s="113"/>
      <c r="N1635" s="1710"/>
      <c r="O1635" s="1358"/>
      <c r="P1635" s="979"/>
    </row>
    <row r="1636" spans="2:16" ht="13">
      <c r="B1636" s="1586"/>
      <c r="C1636" s="1703"/>
      <c r="D1636" s="1704"/>
      <c r="E1636" s="1705"/>
      <c r="F1636" s="1703"/>
      <c r="G1636" s="1706"/>
      <c r="H1636" s="1706"/>
      <c r="I1636" s="1707"/>
      <c r="J1636" s="1708"/>
      <c r="K1636" s="113"/>
      <c r="L1636" s="1709"/>
      <c r="M1636" s="113"/>
      <c r="N1636" s="1710"/>
      <c r="O1636" s="1358"/>
      <c r="P1636" s="979"/>
    </row>
    <row r="1637" spans="2:16" ht="13">
      <c r="B1637" s="1586"/>
      <c r="C1637" s="1703"/>
      <c r="D1637" s="1704"/>
      <c r="E1637" s="1705"/>
      <c r="F1637" s="1703"/>
      <c r="G1637" s="1706"/>
      <c r="H1637" s="1706"/>
      <c r="I1637" s="1707"/>
      <c r="J1637" s="1708"/>
      <c r="K1637" s="113"/>
      <c r="L1637" s="1709"/>
      <c r="M1637" s="113"/>
      <c r="N1637" s="1710"/>
      <c r="O1637" s="1358"/>
      <c r="P1637" s="979"/>
    </row>
    <row r="1638" spans="2:16" ht="13">
      <c r="B1638" s="1586"/>
      <c r="C1638" s="1703"/>
      <c r="D1638" s="1704"/>
      <c r="E1638" s="1705"/>
      <c r="F1638" s="1703"/>
      <c r="G1638" s="1706"/>
      <c r="H1638" s="1706"/>
      <c r="I1638" s="1707"/>
      <c r="J1638" s="1708"/>
      <c r="K1638" s="113"/>
      <c r="L1638" s="1709"/>
      <c r="M1638" s="113"/>
      <c r="N1638" s="1710"/>
      <c r="O1638" s="1358"/>
      <c r="P1638" s="979"/>
    </row>
    <row r="1639" spans="2:16" ht="13">
      <c r="B1639" s="1586"/>
      <c r="C1639" s="1703"/>
      <c r="D1639" s="1704"/>
      <c r="E1639" s="1705"/>
      <c r="F1639" s="1703"/>
      <c r="G1639" s="1706"/>
      <c r="H1639" s="1706"/>
      <c r="I1639" s="1707"/>
      <c r="J1639" s="1708"/>
      <c r="K1639" s="113"/>
      <c r="L1639" s="1709"/>
      <c r="M1639" s="113"/>
      <c r="N1639" s="1710"/>
      <c r="O1639" s="1358"/>
      <c r="P1639" s="979"/>
    </row>
    <row r="1640" spans="2:16" ht="13">
      <c r="B1640" s="1586"/>
      <c r="C1640" s="1703"/>
      <c r="D1640" s="1704"/>
      <c r="E1640" s="1705"/>
      <c r="F1640" s="1703"/>
      <c r="G1640" s="1706"/>
      <c r="H1640" s="1706"/>
      <c r="I1640" s="1707"/>
      <c r="J1640" s="1708"/>
      <c r="K1640" s="113"/>
      <c r="L1640" s="1709"/>
      <c r="M1640" s="113"/>
      <c r="N1640" s="1710"/>
      <c r="O1640" s="1358"/>
      <c r="P1640" s="979"/>
    </row>
    <row r="1641" spans="2:16" ht="13">
      <c r="B1641" s="1586"/>
      <c r="C1641" s="1703"/>
      <c r="D1641" s="1704"/>
      <c r="E1641" s="1705"/>
      <c r="F1641" s="1703"/>
      <c r="G1641" s="1706"/>
      <c r="H1641" s="1706"/>
      <c r="I1641" s="1707"/>
      <c r="J1641" s="1708"/>
      <c r="K1641" s="113"/>
      <c r="L1641" s="1709"/>
      <c r="M1641" s="113"/>
      <c r="N1641" s="1710"/>
      <c r="O1641" s="1358"/>
      <c r="P1641" s="979"/>
    </row>
    <row r="1642" spans="2:16" ht="13">
      <c r="B1642" s="1586"/>
      <c r="C1642" s="1703"/>
      <c r="D1642" s="1704"/>
      <c r="E1642" s="1705"/>
      <c r="F1642" s="1703"/>
      <c r="G1642" s="1706"/>
      <c r="H1642" s="1706"/>
      <c r="I1642" s="1707"/>
      <c r="J1642" s="1708"/>
      <c r="K1642" s="113"/>
      <c r="L1642" s="1709"/>
      <c r="M1642" s="113"/>
      <c r="N1642" s="1710"/>
      <c r="O1642" s="1358"/>
      <c r="P1642" s="979"/>
    </row>
    <row r="1643" spans="2:16" ht="13">
      <c r="B1643" s="1586"/>
      <c r="C1643" s="1703"/>
      <c r="D1643" s="1704"/>
      <c r="E1643" s="1705"/>
      <c r="F1643" s="1703"/>
      <c r="G1643" s="1706"/>
      <c r="H1643" s="1706"/>
      <c r="I1643" s="1707"/>
      <c r="J1643" s="1708"/>
      <c r="K1643" s="113"/>
      <c r="L1643" s="1709"/>
      <c r="M1643" s="113"/>
      <c r="N1643" s="1710"/>
      <c r="O1643" s="1358"/>
      <c r="P1643" s="979"/>
    </row>
    <row r="1644" spans="2:16" ht="13">
      <c r="B1644" s="1586"/>
      <c r="C1644" s="1703"/>
      <c r="D1644" s="1704"/>
      <c r="E1644" s="1705"/>
      <c r="F1644" s="1703"/>
      <c r="G1644" s="1706"/>
      <c r="H1644" s="1706"/>
      <c r="I1644" s="1707"/>
      <c r="J1644" s="1708"/>
      <c r="K1644" s="113"/>
      <c r="L1644" s="1709"/>
      <c r="M1644" s="113"/>
      <c r="N1644" s="1710"/>
      <c r="O1644" s="1358"/>
      <c r="P1644" s="979"/>
    </row>
    <row r="1645" spans="2:16" ht="13">
      <c r="B1645" s="1586"/>
      <c r="C1645" s="1703"/>
      <c r="D1645" s="1704"/>
      <c r="E1645" s="1705"/>
      <c r="F1645" s="1703"/>
      <c r="G1645" s="1706"/>
      <c r="H1645" s="1706"/>
      <c r="I1645" s="1707"/>
      <c r="J1645" s="1708"/>
      <c r="K1645" s="113"/>
      <c r="L1645" s="1709"/>
      <c r="M1645" s="113"/>
      <c r="N1645" s="1710"/>
      <c r="O1645" s="1358"/>
      <c r="P1645" s="979"/>
    </row>
    <row r="1646" spans="2:16" ht="13">
      <c r="B1646" s="1586"/>
      <c r="C1646" s="1703"/>
      <c r="D1646" s="1704"/>
      <c r="E1646" s="1705"/>
      <c r="F1646" s="1703"/>
      <c r="G1646" s="1706"/>
      <c r="H1646" s="1706"/>
      <c r="I1646" s="1707"/>
      <c r="J1646" s="1708"/>
      <c r="K1646" s="113"/>
      <c r="L1646" s="1709"/>
      <c r="M1646" s="113"/>
      <c r="N1646" s="1710"/>
      <c r="O1646" s="1358"/>
      <c r="P1646" s="979"/>
    </row>
    <row r="1647" spans="2:16" ht="13">
      <c r="B1647" s="1586"/>
      <c r="C1647" s="1703"/>
      <c r="D1647" s="1704"/>
      <c r="E1647" s="1705"/>
      <c r="F1647" s="1703"/>
      <c r="G1647" s="1706"/>
      <c r="H1647" s="1706"/>
      <c r="I1647" s="1707"/>
      <c r="J1647" s="1708"/>
      <c r="K1647" s="113"/>
      <c r="L1647" s="1709"/>
      <c r="M1647" s="113"/>
      <c r="N1647" s="1710"/>
      <c r="O1647" s="1358"/>
      <c r="P1647" s="979"/>
    </row>
    <row r="1648" spans="2:16" ht="13">
      <c r="B1648" s="1586"/>
      <c r="C1648" s="1703"/>
      <c r="D1648" s="1704"/>
      <c r="E1648" s="1705"/>
      <c r="F1648" s="1703"/>
      <c r="G1648" s="1706"/>
      <c r="H1648" s="1706"/>
      <c r="I1648" s="1707"/>
      <c r="J1648" s="1708"/>
      <c r="K1648" s="113"/>
      <c r="L1648" s="1709"/>
      <c r="M1648" s="113"/>
      <c r="N1648" s="1710"/>
      <c r="O1648" s="1358"/>
      <c r="P1648" s="979"/>
    </row>
    <row r="1649" spans="2:16" ht="13">
      <c r="B1649" s="1586"/>
      <c r="C1649" s="1703"/>
      <c r="D1649" s="1704"/>
      <c r="E1649" s="1705"/>
      <c r="F1649" s="1703"/>
      <c r="G1649" s="1706"/>
      <c r="H1649" s="1706"/>
      <c r="I1649" s="1707"/>
      <c r="J1649" s="1708"/>
      <c r="K1649" s="113"/>
      <c r="L1649" s="1709"/>
      <c r="M1649" s="113"/>
      <c r="N1649" s="1710"/>
      <c r="O1649" s="1358"/>
      <c r="P1649" s="979"/>
    </row>
    <row r="1650" spans="2:16" ht="13">
      <c r="B1650" s="1586"/>
      <c r="C1650" s="1703"/>
      <c r="D1650" s="1704"/>
      <c r="E1650" s="1705"/>
      <c r="F1650" s="1703"/>
      <c r="G1650" s="1706"/>
      <c r="H1650" s="1706"/>
      <c r="I1650" s="1707"/>
      <c r="J1650" s="1708"/>
      <c r="K1650" s="113"/>
      <c r="L1650" s="1709"/>
      <c r="M1650" s="113"/>
      <c r="N1650" s="1710"/>
      <c r="O1650" s="1358"/>
      <c r="P1650" s="979"/>
    </row>
    <row r="1651" spans="2:16" ht="13">
      <c r="B1651" s="1586"/>
      <c r="C1651" s="1703"/>
      <c r="D1651" s="1704"/>
      <c r="E1651" s="1705"/>
      <c r="F1651" s="1703"/>
      <c r="G1651" s="1706"/>
      <c r="H1651" s="1706"/>
      <c r="I1651" s="1707"/>
      <c r="J1651" s="1708"/>
      <c r="K1651" s="113"/>
      <c r="L1651" s="1709"/>
      <c r="M1651" s="113"/>
      <c r="N1651" s="1710"/>
      <c r="O1651" s="1358"/>
      <c r="P1651" s="979"/>
    </row>
    <row r="1652" spans="2:16" ht="13">
      <c r="B1652" s="1586"/>
      <c r="C1652" s="1703"/>
      <c r="D1652" s="1704"/>
      <c r="E1652" s="1705"/>
      <c r="F1652" s="1703"/>
      <c r="G1652" s="1706"/>
      <c r="H1652" s="1706"/>
      <c r="I1652" s="1707"/>
      <c r="J1652" s="1708"/>
      <c r="K1652" s="113"/>
      <c r="L1652" s="1709"/>
      <c r="M1652" s="113"/>
      <c r="N1652" s="1710"/>
      <c r="O1652" s="1358"/>
      <c r="P1652" s="979"/>
    </row>
    <row r="1653" spans="2:16" ht="13">
      <c r="B1653" s="1586"/>
      <c r="C1653" s="1703"/>
      <c r="D1653" s="1704"/>
      <c r="E1653" s="1705"/>
      <c r="F1653" s="1703"/>
      <c r="G1653" s="1706"/>
      <c r="H1653" s="1706"/>
      <c r="I1653" s="1707"/>
      <c r="J1653" s="1708"/>
      <c r="K1653" s="113"/>
      <c r="L1653" s="1709"/>
      <c r="M1653" s="113"/>
      <c r="N1653" s="1710"/>
      <c r="O1653" s="1358"/>
      <c r="P1653" s="979"/>
    </row>
    <row r="1654" spans="2:16" ht="13">
      <c r="B1654" s="1586"/>
      <c r="C1654" s="1703"/>
      <c r="D1654" s="1704"/>
      <c r="E1654" s="1705"/>
      <c r="F1654" s="1703"/>
      <c r="G1654" s="1706"/>
      <c r="H1654" s="1706"/>
      <c r="I1654" s="1707"/>
      <c r="J1654" s="1708"/>
      <c r="K1654" s="113"/>
      <c r="L1654" s="1709"/>
      <c r="M1654" s="113"/>
      <c r="N1654" s="1710"/>
      <c r="O1654" s="1358"/>
      <c r="P1654" s="979"/>
    </row>
    <row r="1655" spans="2:16" ht="13">
      <c r="B1655" s="1586"/>
      <c r="C1655" s="1703"/>
      <c r="D1655" s="1704"/>
      <c r="E1655" s="1705"/>
      <c r="F1655" s="1703"/>
      <c r="G1655" s="1706"/>
      <c r="H1655" s="1706"/>
      <c r="I1655" s="1707"/>
      <c r="J1655" s="1708"/>
      <c r="K1655" s="113"/>
      <c r="L1655" s="1709"/>
      <c r="M1655" s="113"/>
      <c r="N1655" s="1710"/>
      <c r="O1655" s="1358"/>
      <c r="P1655" s="979"/>
    </row>
    <row r="1656" spans="2:16" ht="13">
      <c r="B1656" s="1586"/>
      <c r="C1656" s="1703"/>
      <c r="D1656" s="1704"/>
      <c r="E1656" s="1705"/>
      <c r="F1656" s="1703"/>
      <c r="G1656" s="1706"/>
      <c r="H1656" s="1706"/>
      <c r="I1656" s="1707"/>
      <c r="J1656" s="1708"/>
      <c r="K1656" s="113"/>
      <c r="L1656" s="1709"/>
      <c r="M1656" s="113"/>
      <c r="N1656" s="1710"/>
      <c r="O1656" s="1358"/>
      <c r="P1656" s="979"/>
    </row>
    <row r="1657" spans="2:16" ht="13">
      <c r="B1657" s="1586"/>
      <c r="C1657" s="1703"/>
      <c r="D1657" s="1704"/>
      <c r="E1657" s="1705"/>
      <c r="F1657" s="1703"/>
      <c r="G1657" s="1706"/>
      <c r="H1657" s="1706"/>
      <c r="I1657" s="1707"/>
      <c r="J1657" s="1708"/>
      <c r="K1657" s="113"/>
      <c r="L1657" s="1709"/>
      <c r="M1657" s="113"/>
      <c r="N1657" s="1710"/>
      <c r="O1657" s="1358"/>
      <c r="P1657" s="979"/>
    </row>
    <row r="1658" spans="2:16" ht="13">
      <c r="B1658" s="1586"/>
      <c r="C1658" s="1703"/>
      <c r="D1658" s="1704"/>
      <c r="E1658" s="1705"/>
      <c r="F1658" s="1703"/>
      <c r="G1658" s="1706"/>
      <c r="H1658" s="1706"/>
      <c r="I1658" s="1707"/>
      <c r="J1658" s="1708"/>
      <c r="K1658" s="113"/>
      <c r="L1658" s="1709"/>
      <c r="M1658" s="113"/>
      <c r="N1658" s="1710"/>
      <c r="O1658" s="1358"/>
      <c r="P1658" s="979"/>
    </row>
    <row r="1659" spans="2:16" ht="13">
      <c r="B1659" s="1586"/>
      <c r="C1659" s="1703"/>
      <c r="D1659" s="1704"/>
      <c r="E1659" s="1705"/>
      <c r="F1659" s="1703"/>
      <c r="G1659" s="1706"/>
      <c r="H1659" s="1706"/>
      <c r="I1659" s="1707"/>
      <c r="J1659" s="1708"/>
      <c r="K1659" s="113"/>
      <c r="L1659" s="1709"/>
      <c r="M1659" s="113"/>
      <c r="N1659" s="1710"/>
      <c r="O1659" s="1358"/>
      <c r="P1659" s="979"/>
    </row>
    <row r="1660" spans="2:16" ht="13">
      <c r="B1660" s="1586"/>
      <c r="C1660" s="1703"/>
      <c r="D1660" s="1704"/>
      <c r="E1660" s="1705"/>
      <c r="F1660" s="1703"/>
      <c r="G1660" s="1706"/>
      <c r="H1660" s="1706"/>
      <c r="I1660" s="1707"/>
      <c r="J1660" s="1708"/>
      <c r="K1660" s="113"/>
      <c r="L1660" s="1709"/>
      <c r="M1660" s="113"/>
      <c r="N1660" s="1710"/>
      <c r="O1660" s="1358"/>
      <c r="P1660" s="979"/>
    </row>
    <row r="1661" spans="2:16" ht="13">
      <c r="B1661" s="1586"/>
      <c r="C1661" s="1703"/>
      <c r="D1661" s="1704"/>
      <c r="E1661" s="1705"/>
      <c r="F1661" s="1703"/>
      <c r="G1661" s="1706"/>
      <c r="H1661" s="1706"/>
      <c r="I1661" s="1707"/>
      <c r="J1661" s="1708"/>
      <c r="K1661" s="113"/>
      <c r="L1661" s="1709"/>
      <c r="M1661" s="113"/>
      <c r="N1661" s="1710"/>
      <c r="O1661" s="1358"/>
      <c r="P1661" s="979"/>
    </row>
    <row r="1662" spans="2:16" ht="13">
      <c r="B1662" s="1586"/>
      <c r="C1662" s="1703"/>
      <c r="D1662" s="1704"/>
      <c r="E1662" s="1705"/>
      <c r="F1662" s="1703"/>
      <c r="G1662" s="1706"/>
      <c r="H1662" s="1706"/>
      <c r="I1662" s="1707"/>
      <c r="J1662" s="1708"/>
      <c r="K1662" s="113"/>
      <c r="L1662" s="1709"/>
      <c r="M1662" s="113"/>
      <c r="N1662" s="1710"/>
      <c r="O1662" s="1358"/>
      <c r="P1662" s="979"/>
    </row>
    <row r="1663" spans="2:16" ht="13">
      <c r="B1663" s="1586"/>
      <c r="C1663" s="1703"/>
      <c r="D1663" s="1704"/>
      <c r="E1663" s="1705"/>
      <c r="F1663" s="1703"/>
      <c r="G1663" s="1706"/>
      <c r="H1663" s="1706"/>
      <c r="I1663" s="1707"/>
      <c r="J1663" s="1708"/>
      <c r="K1663" s="113"/>
      <c r="L1663" s="1709"/>
      <c r="M1663" s="113"/>
      <c r="N1663" s="1710"/>
      <c r="O1663" s="1358"/>
      <c r="P1663" s="979"/>
    </row>
    <row r="1664" spans="2:16" ht="13">
      <c r="B1664" s="1586"/>
      <c r="C1664" s="1703"/>
      <c r="D1664" s="1704"/>
      <c r="E1664" s="1705"/>
      <c r="F1664" s="1703"/>
      <c r="G1664" s="1706"/>
      <c r="H1664" s="1706"/>
      <c r="I1664" s="1707"/>
      <c r="J1664" s="1708"/>
      <c r="K1664" s="113"/>
      <c r="L1664" s="1709"/>
      <c r="M1664" s="113"/>
      <c r="N1664" s="1710"/>
      <c r="O1664" s="1358"/>
      <c r="P1664" s="979"/>
    </row>
    <row r="1665" spans="2:16" ht="13">
      <c r="B1665" s="1586"/>
      <c r="C1665" s="1703"/>
      <c r="D1665" s="1704"/>
      <c r="E1665" s="1705"/>
      <c r="F1665" s="1703"/>
      <c r="G1665" s="1706"/>
      <c r="H1665" s="1706"/>
      <c r="I1665" s="1707"/>
      <c r="J1665" s="1708"/>
      <c r="K1665" s="113"/>
      <c r="L1665" s="1709"/>
      <c r="M1665" s="113"/>
      <c r="N1665" s="1710"/>
      <c r="O1665" s="1358"/>
      <c r="P1665" s="979"/>
    </row>
    <row r="1666" spans="2:16" ht="13">
      <c r="B1666" s="1586"/>
      <c r="C1666" s="1703"/>
      <c r="D1666" s="1704"/>
      <c r="E1666" s="1705"/>
      <c r="F1666" s="1703"/>
      <c r="G1666" s="1706"/>
      <c r="H1666" s="1706"/>
      <c r="I1666" s="1707"/>
      <c r="J1666" s="1708"/>
      <c r="K1666" s="113"/>
      <c r="L1666" s="1709"/>
      <c r="M1666" s="113"/>
      <c r="N1666" s="1710"/>
      <c r="O1666" s="1358"/>
      <c r="P1666" s="979"/>
    </row>
    <row r="1667" spans="2:16" ht="13">
      <c r="B1667" s="1586"/>
      <c r="C1667" s="1703"/>
      <c r="D1667" s="1704"/>
      <c r="E1667" s="1705"/>
      <c r="F1667" s="1703"/>
      <c r="G1667" s="1706"/>
      <c r="H1667" s="1706"/>
      <c r="I1667" s="1707"/>
      <c r="J1667" s="1708"/>
      <c r="K1667" s="113"/>
      <c r="L1667" s="1709"/>
      <c r="M1667" s="113"/>
      <c r="N1667" s="1710"/>
      <c r="O1667" s="1358"/>
      <c r="P1667" s="979"/>
    </row>
    <row r="1668" spans="2:16" ht="13">
      <c r="B1668" s="1586"/>
      <c r="C1668" s="1703"/>
      <c r="D1668" s="1704"/>
      <c r="E1668" s="1705"/>
      <c r="F1668" s="1703"/>
      <c r="G1668" s="1706"/>
      <c r="H1668" s="1706"/>
      <c r="I1668" s="1707"/>
      <c r="J1668" s="1708"/>
      <c r="K1668" s="113"/>
      <c r="L1668" s="1709"/>
      <c r="M1668" s="113"/>
      <c r="N1668" s="1710"/>
      <c r="O1668" s="1358"/>
      <c r="P1668" s="979"/>
    </row>
    <row r="1669" spans="2:16" ht="13">
      <c r="B1669" s="1586"/>
      <c r="C1669" s="1703"/>
      <c r="D1669" s="1704"/>
      <c r="E1669" s="1705"/>
      <c r="F1669" s="1703"/>
      <c r="G1669" s="1706"/>
      <c r="H1669" s="1706"/>
      <c r="I1669" s="1707"/>
      <c r="J1669" s="1708"/>
      <c r="K1669" s="113"/>
      <c r="L1669" s="1709"/>
      <c r="M1669" s="113"/>
      <c r="N1669" s="1710"/>
      <c r="O1669" s="1358"/>
      <c r="P1669" s="979"/>
    </row>
    <row r="1670" spans="2:16" ht="13">
      <c r="B1670" s="1586"/>
      <c r="C1670" s="1703"/>
      <c r="D1670" s="1704"/>
      <c r="E1670" s="1705"/>
      <c r="F1670" s="1703"/>
      <c r="G1670" s="1706"/>
      <c r="H1670" s="1706"/>
      <c r="I1670" s="1707"/>
      <c r="J1670" s="1708"/>
      <c r="K1670" s="113"/>
      <c r="L1670" s="1709"/>
      <c r="M1670" s="113"/>
      <c r="N1670" s="1710"/>
      <c r="O1670" s="1358"/>
      <c r="P1670" s="979"/>
    </row>
    <row r="1671" spans="2:16" ht="13">
      <c r="B1671" s="1586"/>
      <c r="C1671" s="1703"/>
      <c r="D1671" s="1704"/>
      <c r="E1671" s="1705"/>
      <c r="F1671" s="1703"/>
      <c r="G1671" s="1706"/>
      <c r="H1671" s="1706"/>
      <c r="I1671" s="1707"/>
      <c r="J1671" s="1708"/>
      <c r="K1671" s="113"/>
      <c r="L1671" s="1709"/>
      <c r="M1671" s="113"/>
      <c r="N1671" s="1710"/>
      <c r="O1671" s="1358"/>
      <c r="P1671" s="979"/>
    </row>
    <row r="1672" spans="2:16" ht="13">
      <c r="B1672" s="1586"/>
      <c r="C1672" s="1703"/>
      <c r="D1672" s="1704"/>
      <c r="E1672" s="1705"/>
      <c r="F1672" s="1703"/>
      <c r="G1672" s="1706"/>
      <c r="H1672" s="1706"/>
      <c r="I1672" s="1707"/>
      <c r="J1672" s="1708"/>
      <c r="K1672" s="113"/>
      <c r="L1672" s="1709"/>
      <c r="M1672" s="113"/>
      <c r="N1672" s="1710"/>
      <c r="O1672" s="1358"/>
      <c r="P1672" s="979"/>
    </row>
    <row r="1673" spans="2:16" ht="13">
      <c r="B1673" s="1586"/>
      <c r="C1673" s="1703"/>
      <c r="D1673" s="1704"/>
      <c r="E1673" s="1705"/>
      <c r="F1673" s="1703"/>
      <c r="G1673" s="1706"/>
      <c r="H1673" s="1706"/>
      <c r="I1673" s="1707"/>
      <c r="J1673" s="1708"/>
      <c r="K1673" s="113"/>
      <c r="L1673" s="1709"/>
      <c r="M1673" s="113"/>
      <c r="N1673" s="1710"/>
      <c r="O1673" s="1358"/>
      <c r="P1673" s="979"/>
    </row>
    <row r="1674" spans="2:16" ht="13">
      <c r="B1674" s="1586"/>
      <c r="C1674" s="1703"/>
      <c r="D1674" s="1704"/>
      <c r="E1674" s="1705"/>
      <c r="F1674" s="1703"/>
      <c r="G1674" s="1706"/>
      <c r="H1674" s="1706"/>
      <c r="I1674" s="1707"/>
      <c r="J1674" s="1708"/>
      <c r="K1674" s="113"/>
      <c r="L1674" s="1709"/>
      <c r="M1674" s="113"/>
      <c r="N1674" s="1710"/>
      <c r="O1674" s="1358"/>
      <c r="P1674" s="979"/>
    </row>
    <row r="1675" spans="2:16" ht="13">
      <c r="B1675" s="1586"/>
      <c r="C1675" s="1703"/>
      <c r="D1675" s="1704"/>
      <c r="E1675" s="1705"/>
      <c r="F1675" s="1703"/>
      <c r="G1675" s="1706"/>
      <c r="H1675" s="1706"/>
      <c r="I1675" s="1707"/>
      <c r="J1675" s="1708"/>
      <c r="K1675" s="113"/>
      <c r="L1675" s="1709"/>
      <c r="M1675" s="113"/>
      <c r="N1675" s="1710"/>
      <c r="O1675" s="1358"/>
      <c r="P1675" s="979"/>
    </row>
    <row r="1676" spans="2:16" ht="13">
      <c r="B1676" s="1586"/>
      <c r="C1676" s="1703"/>
      <c r="D1676" s="1704"/>
      <c r="E1676" s="1705"/>
      <c r="F1676" s="1703"/>
      <c r="G1676" s="1706"/>
      <c r="H1676" s="1706"/>
      <c r="I1676" s="1707"/>
      <c r="J1676" s="1708"/>
      <c r="K1676" s="113"/>
      <c r="L1676" s="1709"/>
      <c r="M1676" s="113"/>
      <c r="N1676" s="1710"/>
      <c r="O1676" s="1358"/>
      <c r="P1676" s="979"/>
    </row>
    <row r="1677" spans="2:16" ht="13">
      <c r="B1677" s="1586"/>
      <c r="C1677" s="1703"/>
      <c r="D1677" s="1704"/>
      <c r="E1677" s="1705"/>
      <c r="F1677" s="1703"/>
      <c r="G1677" s="1706"/>
      <c r="H1677" s="1706"/>
      <c r="I1677" s="1707"/>
      <c r="J1677" s="1708"/>
      <c r="K1677" s="113"/>
      <c r="L1677" s="1709"/>
      <c r="M1677" s="113"/>
      <c r="N1677" s="1710"/>
      <c r="O1677" s="1358"/>
      <c r="P1677" s="979"/>
    </row>
    <row r="1678" spans="2:16" ht="13">
      <c r="B1678" s="1586"/>
      <c r="C1678" s="1703"/>
      <c r="D1678" s="1704"/>
      <c r="E1678" s="1705"/>
      <c r="F1678" s="1703"/>
      <c r="G1678" s="1706"/>
      <c r="H1678" s="1706"/>
      <c r="I1678" s="1707"/>
      <c r="J1678" s="1708"/>
      <c r="K1678" s="113"/>
      <c r="L1678" s="1709"/>
      <c r="M1678" s="113"/>
      <c r="N1678" s="1710"/>
      <c r="O1678" s="1358"/>
      <c r="P1678" s="979"/>
    </row>
    <row r="1679" spans="2:16" ht="13">
      <c r="B1679" s="1586"/>
      <c r="C1679" s="1703"/>
      <c r="D1679" s="1704"/>
      <c r="E1679" s="1705"/>
      <c r="F1679" s="1703"/>
      <c r="G1679" s="1706"/>
      <c r="H1679" s="1706"/>
      <c r="I1679" s="1707"/>
      <c r="J1679" s="1708"/>
      <c r="K1679" s="113"/>
      <c r="L1679" s="1709"/>
      <c r="M1679" s="113"/>
      <c r="N1679" s="1710"/>
      <c r="O1679" s="1358"/>
      <c r="P1679" s="979"/>
    </row>
    <row r="1680" spans="2:16" ht="13">
      <c r="B1680" s="1586"/>
      <c r="C1680" s="1703"/>
      <c r="D1680" s="1704"/>
      <c r="E1680" s="1705"/>
      <c r="F1680" s="1703"/>
      <c r="G1680" s="1706"/>
      <c r="H1680" s="1706"/>
      <c r="I1680" s="1707"/>
      <c r="J1680" s="1708"/>
      <c r="K1680" s="113"/>
      <c r="L1680" s="1709"/>
      <c r="M1680" s="113"/>
      <c r="N1680" s="1710"/>
      <c r="O1680" s="1358"/>
      <c r="P1680" s="979"/>
    </row>
    <row r="1681" spans="2:16" ht="13">
      <c r="B1681" s="1586"/>
      <c r="C1681" s="1703"/>
      <c r="D1681" s="1704"/>
      <c r="E1681" s="1705"/>
      <c r="F1681" s="1703"/>
      <c r="G1681" s="1706"/>
      <c r="H1681" s="1706"/>
      <c r="I1681" s="1707"/>
      <c r="J1681" s="1708"/>
      <c r="K1681" s="113"/>
      <c r="L1681" s="1709"/>
      <c r="M1681" s="113"/>
      <c r="N1681" s="1710"/>
      <c r="O1681" s="1358"/>
      <c r="P1681" s="979"/>
    </row>
    <row r="1682" spans="2:16" ht="13">
      <c r="B1682" s="1586"/>
      <c r="C1682" s="1703"/>
      <c r="D1682" s="1704"/>
      <c r="E1682" s="1705"/>
      <c r="F1682" s="1703"/>
      <c r="G1682" s="1706"/>
      <c r="H1682" s="1706"/>
      <c r="I1682" s="1707"/>
      <c r="J1682" s="1708"/>
      <c r="K1682" s="113"/>
      <c r="L1682" s="1709"/>
      <c r="M1682" s="113"/>
      <c r="N1682" s="1710"/>
      <c r="O1682" s="1358"/>
      <c r="P1682" s="979"/>
    </row>
    <row r="1683" spans="2:16" ht="13">
      <c r="B1683" s="1586"/>
      <c r="C1683" s="1703"/>
      <c r="D1683" s="1704"/>
      <c r="E1683" s="1705"/>
      <c r="F1683" s="1703"/>
      <c r="G1683" s="1706"/>
      <c r="H1683" s="1706"/>
      <c r="I1683" s="1707"/>
      <c r="J1683" s="1708"/>
      <c r="K1683" s="113"/>
      <c r="L1683" s="1709"/>
      <c r="M1683" s="113"/>
      <c r="N1683" s="1710"/>
      <c r="O1683" s="1358"/>
      <c r="P1683" s="979"/>
    </row>
    <row r="1684" spans="2:16" ht="13">
      <c r="B1684" s="1586"/>
      <c r="C1684" s="1703"/>
      <c r="D1684" s="1704"/>
      <c r="E1684" s="1705"/>
      <c r="F1684" s="1703"/>
      <c r="G1684" s="1706"/>
      <c r="H1684" s="1706"/>
      <c r="I1684" s="1707"/>
      <c r="J1684" s="1708"/>
      <c r="K1684" s="113"/>
      <c r="L1684" s="1709"/>
      <c r="M1684" s="113"/>
      <c r="N1684" s="1710"/>
      <c r="O1684" s="1358"/>
      <c r="P1684" s="979"/>
    </row>
    <row r="1685" spans="2:16" ht="13">
      <c r="B1685" s="1586"/>
      <c r="C1685" s="1703"/>
      <c r="D1685" s="1704"/>
      <c r="E1685" s="1705"/>
      <c r="F1685" s="1703"/>
      <c r="G1685" s="1706"/>
      <c r="H1685" s="1706"/>
      <c r="I1685" s="1707"/>
      <c r="J1685" s="1708"/>
      <c r="K1685" s="113"/>
      <c r="L1685" s="1709"/>
      <c r="M1685" s="113"/>
      <c r="N1685" s="1710"/>
      <c r="O1685" s="1358"/>
      <c r="P1685" s="979"/>
    </row>
    <row r="1686" spans="2:16" ht="13">
      <c r="B1686" s="1586"/>
      <c r="C1686" s="1703"/>
      <c r="D1686" s="1704"/>
      <c r="E1686" s="1705"/>
      <c r="F1686" s="1703"/>
      <c r="G1686" s="1706"/>
      <c r="H1686" s="1706"/>
      <c r="I1686" s="1707"/>
      <c r="J1686" s="1708"/>
      <c r="K1686" s="113"/>
      <c r="L1686" s="1709"/>
      <c r="M1686" s="113"/>
      <c r="N1686" s="1710"/>
      <c r="O1686" s="1358"/>
      <c r="P1686" s="979"/>
    </row>
    <row r="1687" spans="2:16" ht="13">
      <c r="B1687" s="1586"/>
      <c r="C1687" s="1703"/>
      <c r="D1687" s="1704"/>
      <c r="E1687" s="1705"/>
      <c r="F1687" s="1703"/>
      <c r="G1687" s="1706"/>
      <c r="H1687" s="1706"/>
      <c r="I1687" s="1707"/>
      <c r="J1687" s="1708"/>
      <c r="K1687" s="113"/>
      <c r="L1687" s="1709"/>
      <c r="M1687" s="113"/>
      <c r="N1687" s="1710"/>
      <c r="O1687" s="1358"/>
      <c r="P1687" s="979"/>
    </row>
    <row r="1688" spans="2:16" ht="13">
      <c r="B1688" s="1586"/>
      <c r="C1688" s="1703"/>
      <c r="D1688" s="1704"/>
      <c r="E1688" s="1705"/>
      <c r="F1688" s="1703"/>
      <c r="G1688" s="1706"/>
      <c r="H1688" s="1706"/>
      <c r="I1688" s="1707"/>
      <c r="J1688" s="1708"/>
      <c r="K1688" s="113"/>
      <c r="L1688" s="1709"/>
      <c r="M1688" s="113"/>
      <c r="N1688" s="1710"/>
      <c r="O1688" s="1358"/>
      <c r="P1688" s="979"/>
    </row>
    <row r="1689" spans="2:16" ht="13">
      <c r="B1689" s="1586"/>
      <c r="C1689" s="1703"/>
      <c r="D1689" s="1704"/>
      <c r="E1689" s="1705"/>
      <c r="F1689" s="1703"/>
      <c r="G1689" s="1706"/>
      <c r="H1689" s="1706"/>
      <c r="I1689" s="1707"/>
      <c r="J1689" s="1708"/>
      <c r="K1689" s="113"/>
      <c r="L1689" s="1709"/>
      <c r="M1689" s="113"/>
      <c r="N1689" s="1710"/>
      <c r="O1689" s="1358"/>
      <c r="P1689" s="979"/>
    </row>
    <row r="1690" spans="2:16" ht="13">
      <c r="B1690" s="1586"/>
      <c r="C1690" s="1703"/>
      <c r="D1690" s="1704"/>
      <c r="E1690" s="1705"/>
      <c r="F1690" s="1703"/>
      <c r="G1690" s="1706"/>
      <c r="H1690" s="1706"/>
      <c r="I1690" s="1707"/>
      <c r="J1690" s="1708"/>
      <c r="K1690" s="113"/>
      <c r="L1690" s="1709"/>
      <c r="M1690" s="113"/>
      <c r="N1690" s="1710"/>
      <c r="O1690" s="1358"/>
      <c r="P1690" s="979"/>
    </row>
    <row r="1691" spans="2:16" ht="13">
      <c r="B1691" s="1586"/>
      <c r="C1691" s="1703"/>
      <c r="D1691" s="1704"/>
      <c r="E1691" s="1705"/>
      <c r="F1691" s="1703"/>
      <c r="G1691" s="1706"/>
      <c r="H1691" s="1706"/>
      <c r="I1691" s="1707"/>
      <c r="J1691" s="1708"/>
      <c r="K1691" s="113"/>
      <c r="L1691" s="1709"/>
      <c r="M1691" s="113"/>
      <c r="N1691" s="1710"/>
      <c r="O1691" s="1358"/>
      <c r="P1691" s="979"/>
    </row>
    <row r="1692" spans="2:16" ht="13">
      <c r="B1692" s="1586"/>
      <c r="C1692" s="1703"/>
      <c r="D1692" s="1704"/>
      <c r="E1692" s="1705"/>
      <c r="F1692" s="1703"/>
      <c r="G1692" s="1706"/>
      <c r="H1692" s="1706"/>
      <c r="I1692" s="1707"/>
      <c r="J1692" s="1708"/>
      <c r="K1692" s="113"/>
      <c r="L1692" s="1709"/>
      <c r="M1692" s="113"/>
      <c r="N1692" s="1710"/>
      <c r="O1692" s="1358"/>
      <c r="P1692" s="979"/>
    </row>
    <row r="1693" spans="2:16" ht="13">
      <c r="B1693" s="1586"/>
      <c r="C1693" s="1703"/>
      <c r="D1693" s="1704"/>
      <c r="E1693" s="1705"/>
      <c r="F1693" s="1703"/>
      <c r="G1693" s="1706"/>
      <c r="H1693" s="1706"/>
      <c r="I1693" s="1707"/>
      <c r="J1693" s="1708"/>
      <c r="K1693" s="113"/>
      <c r="L1693" s="1709"/>
      <c r="M1693" s="113"/>
      <c r="N1693" s="1710"/>
      <c r="O1693" s="1358"/>
      <c r="P1693" s="979"/>
    </row>
    <row r="1694" spans="2:16" ht="13">
      <c r="B1694" s="1586"/>
      <c r="C1694" s="1703"/>
      <c r="D1694" s="1704"/>
      <c r="E1694" s="1705"/>
      <c r="F1694" s="1703"/>
      <c r="G1694" s="1706"/>
      <c r="H1694" s="1706"/>
      <c r="I1694" s="1707"/>
      <c r="J1694" s="1708"/>
      <c r="K1694" s="113"/>
      <c r="L1694" s="1709"/>
      <c r="M1694" s="113"/>
      <c r="N1694" s="1710"/>
      <c r="O1694" s="1358"/>
      <c r="P1694" s="979"/>
    </row>
    <row r="1695" spans="2:16" ht="13">
      <c r="B1695" s="1586"/>
      <c r="C1695" s="1703"/>
      <c r="D1695" s="1704"/>
      <c r="E1695" s="1705"/>
      <c r="F1695" s="1703"/>
      <c r="G1695" s="1706"/>
      <c r="H1695" s="1706"/>
      <c r="I1695" s="1707"/>
      <c r="J1695" s="1708"/>
      <c r="K1695" s="113"/>
      <c r="L1695" s="1709"/>
      <c r="M1695" s="113"/>
      <c r="N1695" s="1710"/>
      <c r="O1695" s="1358"/>
      <c r="P1695" s="979"/>
    </row>
    <row r="1696" spans="2:16" ht="13">
      <c r="B1696" s="1586"/>
      <c r="C1696" s="1703"/>
      <c r="D1696" s="1704"/>
      <c r="E1696" s="1705"/>
      <c r="F1696" s="1703"/>
      <c r="G1696" s="1706"/>
      <c r="H1696" s="1706"/>
      <c r="I1696" s="1707"/>
      <c r="J1696" s="1708"/>
      <c r="K1696" s="113"/>
      <c r="L1696" s="1709"/>
      <c r="M1696" s="113"/>
      <c r="N1696" s="1710"/>
      <c r="O1696" s="1358"/>
      <c r="P1696" s="979"/>
    </row>
    <row r="1697" spans="2:16" ht="13">
      <c r="B1697" s="1586"/>
      <c r="C1697" s="1703"/>
      <c r="D1697" s="1704"/>
      <c r="E1697" s="1705"/>
      <c r="F1697" s="1703"/>
      <c r="G1697" s="1706"/>
      <c r="H1697" s="1706"/>
      <c r="I1697" s="1707"/>
      <c r="J1697" s="1708"/>
      <c r="K1697" s="113"/>
      <c r="L1697" s="1709"/>
      <c r="M1697" s="113"/>
      <c r="N1697" s="1710"/>
      <c r="O1697" s="1358"/>
      <c r="P1697" s="979"/>
    </row>
    <row r="1698" spans="2:16" ht="13">
      <c r="B1698" s="1586"/>
      <c r="C1698" s="1703"/>
      <c r="D1698" s="1704"/>
      <c r="E1698" s="1705"/>
      <c r="F1698" s="1703"/>
      <c r="G1698" s="1706"/>
      <c r="H1698" s="1706"/>
      <c r="I1698" s="1707"/>
      <c r="J1698" s="1708"/>
      <c r="K1698" s="113"/>
      <c r="L1698" s="1709"/>
      <c r="M1698" s="113"/>
      <c r="N1698" s="1710"/>
      <c r="O1698" s="1358"/>
      <c r="P1698" s="979"/>
    </row>
    <row r="1699" spans="2:16" ht="13">
      <c r="B1699" s="1586"/>
      <c r="C1699" s="1703"/>
      <c r="D1699" s="1704"/>
      <c r="E1699" s="1705"/>
      <c r="F1699" s="1703"/>
      <c r="G1699" s="1706"/>
      <c r="H1699" s="1706"/>
      <c r="I1699" s="1707"/>
      <c r="J1699" s="1708"/>
      <c r="K1699" s="113"/>
      <c r="L1699" s="1709"/>
      <c r="M1699" s="113"/>
      <c r="N1699" s="1710"/>
      <c r="O1699" s="1358"/>
      <c r="P1699" s="979"/>
    </row>
    <row r="1700" spans="2:16" ht="13">
      <c r="B1700" s="1586"/>
      <c r="C1700" s="1703"/>
      <c r="D1700" s="1704"/>
      <c r="E1700" s="1705"/>
      <c r="F1700" s="1703"/>
      <c r="G1700" s="1706"/>
      <c r="H1700" s="1706"/>
      <c r="I1700" s="1707"/>
      <c r="J1700" s="1708"/>
      <c r="K1700" s="113"/>
      <c r="L1700" s="1709"/>
      <c r="M1700" s="113"/>
      <c r="N1700" s="1710"/>
      <c r="O1700" s="1358"/>
      <c r="P1700" s="979"/>
    </row>
    <row r="1701" spans="2:16" ht="13">
      <c r="B1701" s="1586"/>
      <c r="C1701" s="1703"/>
      <c r="D1701" s="1704"/>
      <c r="E1701" s="1705"/>
      <c r="F1701" s="1703"/>
      <c r="G1701" s="1706"/>
      <c r="H1701" s="1706"/>
      <c r="I1701" s="1707"/>
      <c r="J1701" s="1708"/>
      <c r="K1701" s="113"/>
      <c r="L1701" s="1709"/>
      <c r="M1701" s="113"/>
      <c r="N1701" s="1710"/>
      <c r="O1701" s="1358"/>
      <c r="P1701" s="979"/>
    </row>
    <row r="1702" spans="2:16" ht="13">
      <c r="B1702" s="1586"/>
      <c r="C1702" s="1703"/>
      <c r="D1702" s="1704"/>
      <c r="E1702" s="1705"/>
      <c r="F1702" s="1703"/>
      <c r="G1702" s="1706"/>
      <c r="H1702" s="1706"/>
      <c r="I1702" s="1707"/>
      <c r="J1702" s="1708"/>
      <c r="K1702" s="113"/>
      <c r="L1702" s="1709"/>
      <c r="M1702" s="113"/>
      <c r="N1702" s="1710"/>
      <c r="O1702" s="1358"/>
      <c r="P1702" s="979"/>
    </row>
    <row r="1703" spans="2:16" ht="13">
      <c r="B1703" s="1586"/>
      <c r="C1703" s="1703"/>
      <c r="D1703" s="1704"/>
      <c r="E1703" s="1705"/>
      <c r="F1703" s="1703"/>
      <c r="G1703" s="1706"/>
      <c r="H1703" s="1706"/>
      <c r="I1703" s="1707"/>
      <c r="J1703" s="1708"/>
      <c r="K1703" s="113"/>
      <c r="L1703" s="1709"/>
      <c r="M1703" s="113"/>
      <c r="N1703" s="1710"/>
      <c r="O1703" s="1358"/>
      <c r="P1703" s="979"/>
    </row>
    <row r="1704" spans="2:16" ht="13">
      <c r="B1704" s="1586"/>
      <c r="C1704" s="1703"/>
      <c r="D1704" s="1704"/>
      <c r="E1704" s="1705"/>
      <c r="F1704" s="1703"/>
      <c r="G1704" s="1706"/>
      <c r="H1704" s="1706"/>
      <c r="I1704" s="1707"/>
      <c r="J1704" s="1708"/>
      <c r="K1704" s="113"/>
      <c r="L1704" s="1709"/>
      <c r="M1704" s="113"/>
      <c r="N1704" s="1710"/>
      <c r="O1704" s="1358"/>
      <c r="P1704" s="979"/>
    </row>
    <row r="1705" spans="2:16" ht="13">
      <c r="B1705" s="1586"/>
      <c r="C1705" s="1703"/>
      <c r="D1705" s="1704"/>
      <c r="E1705" s="1705"/>
      <c r="F1705" s="1703"/>
      <c r="G1705" s="1706"/>
      <c r="H1705" s="1706"/>
      <c r="I1705" s="1707"/>
      <c r="J1705" s="1708"/>
      <c r="K1705" s="113"/>
      <c r="L1705" s="1709"/>
      <c r="M1705" s="113"/>
      <c r="N1705" s="1710"/>
      <c r="O1705" s="1358"/>
      <c r="P1705" s="979"/>
    </row>
    <row r="1706" spans="2:16" ht="13">
      <c r="B1706" s="1586"/>
      <c r="C1706" s="1703"/>
      <c r="D1706" s="1704"/>
      <c r="E1706" s="1705"/>
      <c r="F1706" s="1703"/>
      <c r="G1706" s="1706"/>
      <c r="H1706" s="1706"/>
      <c r="I1706" s="1707"/>
      <c r="J1706" s="1708"/>
      <c r="K1706" s="113"/>
      <c r="L1706" s="1709"/>
      <c r="M1706" s="113"/>
      <c r="N1706" s="1710"/>
      <c r="O1706" s="1358"/>
      <c r="P1706" s="979"/>
    </row>
    <row r="1707" spans="2:16" ht="13">
      <c r="B1707" s="1586"/>
      <c r="C1707" s="1703"/>
      <c r="D1707" s="1704"/>
      <c r="E1707" s="1705"/>
      <c r="F1707" s="1703"/>
      <c r="G1707" s="1706"/>
      <c r="H1707" s="1706"/>
      <c r="I1707" s="1707"/>
      <c r="J1707" s="1708"/>
      <c r="K1707" s="113"/>
      <c r="L1707" s="1709"/>
      <c r="M1707" s="113"/>
      <c r="N1707" s="1710"/>
      <c r="O1707" s="1358"/>
      <c r="P1707" s="979"/>
    </row>
    <row r="1708" spans="2:16" ht="13">
      <c r="B1708" s="1586"/>
      <c r="C1708" s="1703"/>
      <c r="D1708" s="1704"/>
      <c r="E1708" s="1705"/>
      <c r="F1708" s="1703"/>
      <c r="G1708" s="1706"/>
      <c r="H1708" s="1706"/>
      <c r="I1708" s="1707"/>
      <c r="J1708" s="1708"/>
      <c r="K1708" s="113"/>
      <c r="L1708" s="1709"/>
      <c r="M1708" s="113"/>
      <c r="N1708" s="1710"/>
      <c r="O1708" s="1358"/>
      <c r="P1708" s="979"/>
    </row>
    <row r="1709" spans="2:16" ht="13">
      <c r="B1709" s="1586"/>
      <c r="C1709" s="1703"/>
      <c r="D1709" s="1704"/>
      <c r="E1709" s="1705"/>
      <c r="F1709" s="1703"/>
      <c r="G1709" s="1706"/>
      <c r="H1709" s="1706"/>
      <c r="I1709" s="1707"/>
      <c r="J1709" s="1708"/>
      <c r="K1709" s="113"/>
      <c r="L1709" s="1709"/>
      <c r="M1709" s="113"/>
      <c r="N1709" s="1710"/>
      <c r="O1709" s="1358"/>
      <c r="P1709" s="979"/>
    </row>
    <row r="1710" spans="2:16" ht="13">
      <c r="B1710" s="1586"/>
      <c r="C1710" s="1703"/>
      <c r="D1710" s="1704"/>
      <c r="E1710" s="1705"/>
      <c r="F1710" s="1703"/>
      <c r="G1710" s="1706"/>
      <c r="H1710" s="1706"/>
      <c r="I1710" s="1707"/>
      <c r="J1710" s="1708"/>
      <c r="K1710" s="113"/>
      <c r="L1710" s="1709"/>
      <c r="M1710" s="113"/>
      <c r="N1710" s="1710"/>
      <c r="O1710" s="1358"/>
      <c r="P1710" s="979"/>
    </row>
    <row r="1711" spans="2:16" ht="13">
      <c r="B1711" s="1586"/>
      <c r="C1711" s="1703"/>
      <c r="D1711" s="1704"/>
      <c r="E1711" s="1705"/>
      <c r="F1711" s="1703"/>
      <c r="G1711" s="1706"/>
      <c r="H1711" s="1706"/>
      <c r="I1711" s="1707"/>
      <c r="J1711" s="1708"/>
      <c r="K1711" s="113"/>
      <c r="L1711" s="1709"/>
      <c r="M1711" s="113"/>
      <c r="N1711" s="1710"/>
      <c r="O1711" s="1358"/>
      <c r="P1711" s="979"/>
    </row>
    <row r="1712" spans="2:16" ht="13">
      <c r="B1712" s="1586"/>
      <c r="C1712" s="1703"/>
      <c r="D1712" s="1704"/>
      <c r="E1712" s="1705"/>
      <c r="F1712" s="1703"/>
      <c r="G1712" s="1706"/>
      <c r="H1712" s="1706"/>
      <c r="I1712" s="1707"/>
      <c r="J1712" s="1708"/>
      <c r="K1712" s="113"/>
      <c r="L1712" s="1709"/>
      <c r="M1712" s="113"/>
      <c r="N1712" s="1710"/>
      <c r="O1712" s="1358"/>
      <c r="P1712" s="979"/>
    </row>
    <row r="1713" spans="2:16" ht="13">
      <c r="B1713" s="1586"/>
      <c r="C1713" s="1703"/>
      <c r="D1713" s="1704"/>
      <c r="E1713" s="1705"/>
      <c r="F1713" s="1703"/>
      <c r="G1713" s="1706"/>
      <c r="H1713" s="1706"/>
      <c r="I1713" s="1707"/>
      <c r="J1713" s="1708"/>
      <c r="K1713" s="113"/>
      <c r="L1713" s="1709"/>
      <c r="M1713" s="113"/>
      <c r="N1713" s="1710"/>
      <c r="O1713" s="1358"/>
      <c r="P1713" s="979"/>
    </row>
    <row r="1714" spans="2:16" ht="13">
      <c r="B1714" s="1586"/>
      <c r="C1714" s="1703"/>
      <c r="D1714" s="1704"/>
      <c r="E1714" s="1705"/>
      <c r="F1714" s="1703"/>
      <c r="G1714" s="1706"/>
      <c r="H1714" s="1706"/>
      <c r="I1714" s="1707"/>
      <c r="J1714" s="1708"/>
      <c r="K1714" s="113"/>
      <c r="L1714" s="1709"/>
      <c r="M1714" s="113"/>
      <c r="N1714" s="1710"/>
      <c r="O1714" s="1358"/>
      <c r="P1714" s="979"/>
    </row>
    <row r="1715" spans="2:16" ht="13">
      <c r="B1715" s="1586"/>
      <c r="C1715" s="1703"/>
      <c r="D1715" s="1704"/>
      <c r="E1715" s="1705"/>
      <c r="F1715" s="1703"/>
      <c r="G1715" s="1706"/>
      <c r="H1715" s="1706"/>
      <c r="I1715" s="1707"/>
      <c r="J1715" s="1708"/>
      <c r="K1715" s="113"/>
      <c r="L1715" s="1709"/>
      <c r="M1715" s="113"/>
      <c r="N1715" s="1710"/>
      <c r="O1715" s="1358"/>
      <c r="P1715" s="979"/>
    </row>
    <row r="1716" spans="2:16" ht="13">
      <c r="B1716" s="1586"/>
      <c r="C1716" s="1703"/>
      <c r="D1716" s="1704"/>
      <c r="E1716" s="1705"/>
      <c r="F1716" s="1703"/>
      <c r="G1716" s="1706"/>
      <c r="H1716" s="1706"/>
      <c r="I1716" s="1707"/>
      <c r="J1716" s="1708"/>
      <c r="K1716" s="113"/>
      <c r="L1716" s="1709"/>
      <c r="M1716" s="113"/>
      <c r="N1716" s="1710"/>
      <c r="O1716" s="1358"/>
      <c r="P1716" s="979"/>
    </row>
    <row r="1717" spans="2:16" ht="13">
      <c r="B1717" s="1586"/>
      <c r="C1717" s="1703"/>
      <c r="D1717" s="1704"/>
      <c r="E1717" s="1705"/>
      <c r="F1717" s="1703"/>
      <c r="G1717" s="1706"/>
      <c r="H1717" s="1706"/>
      <c r="I1717" s="1707"/>
      <c r="J1717" s="1708"/>
      <c r="K1717" s="113"/>
      <c r="L1717" s="1709"/>
      <c r="M1717" s="113"/>
      <c r="N1717" s="1710"/>
      <c r="O1717" s="1358"/>
      <c r="P1717" s="979"/>
    </row>
    <row r="1718" spans="2:16" ht="13">
      <c r="B1718" s="1586"/>
      <c r="C1718" s="1703"/>
      <c r="D1718" s="1704"/>
      <c r="E1718" s="1705"/>
      <c r="F1718" s="1703"/>
      <c r="G1718" s="1706"/>
      <c r="H1718" s="1706"/>
      <c r="I1718" s="1707"/>
      <c r="J1718" s="1708"/>
      <c r="K1718" s="113"/>
      <c r="L1718" s="1709"/>
      <c r="M1718" s="113"/>
      <c r="N1718" s="1710"/>
      <c r="O1718" s="1358"/>
      <c r="P1718" s="979"/>
    </row>
    <row r="1719" spans="2:16" ht="13">
      <c r="B1719" s="1586"/>
      <c r="C1719" s="1703"/>
      <c r="D1719" s="1704"/>
      <c r="E1719" s="1705"/>
      <c r="F1719" s="1703"/>
      <c r="G1719" s="1706"/>
      <c r="H1719" s="1706"/>
      <c r="I1719" s="1707"/>
      <c r="J1719" s="1708"/>
      <c r="K1719" s="113"/>
      <c r="L1719" s="1709"/>
      <c r="M1719" s="113"/>
      <c r="N1719" s="1710"/>
      <c r="O1719" s="1358"/>
      <c r="P1719" s="979"/>
    </row>
    <row r="1720" spans="2:16" ht="13">
      <c r="B1720" s="1586"/>
      <c r="C1720" s="1703"/>
      <c r="D1720" s="1704"/>
      <c r="E1720" s="1705"/>
      <c r="F1720" s="1703"/>
      <c r="G1720" s="1706"/>
      <c r="H1720" s="1706"/>
      <c r="I1720" s="1707"/>
      <c r="J1720" s="1708"/>
      <c r="K1720" s="113"/>
      <c r="L1720" s="1709"/>
      <c r="M1720" s="113"/>
      <c r="N1720" s="1710"/>
      <c r="O1720" s="1358"/>
      <c r="P1720" s="979"/>
    </row>
    <row r="1721" spans="2:16" ht="13">
      <c r="B1721" s="1586"/>
      <c r="C1721" s="1703"/>
      <c r="D1721" s="1704"/>
      <c r="E1721" s="1705"/>
      <c r="F1721" s="1703"/>
      <c r="G1721" s="1706"/>
      <c r="H1721" s="1706"/>
      <c r="I1721" s="1707"/>
      <c r="J1721" s="1708"/>
      <c r="K1721" s="113"/>
      <c r="L1721" s="1709"/>
      <c r="M1721" s="113"/>
      <c r="N1721" s="1710"/>
      <c r="O1721" s="1358"/>
      <c r="P1721" s="979"/>
    </row>
    <row r="1722" spans="2:16" ht="13">
      <c r="B1722" s="1586"/>
      <c r="C1722" s="1703"/>
      <c r="D1722" s="1704"/>
      <c r="E1722" s="1705"/>
      <c r="F1722" s="1703"/>
      <c r="G1722" s="1706"/>
      <c r="H1722" s="1706"/>
      <c r="I1722" s="1707"/>
      <c r="J1722" s="1708"/>
      <c r="K1722" s="113"/>
      <c r="L1722" s="1709"/>
      <c r="M1722" s="113"/>
      <c r="N1722" s="1710"/>
      <c r="O1722" s="1358"/>
      <c r="P1722" s="979"/>
    </row>
    <row r="1723" spans="2:16" ht="13">
      <c r="B1723" s="1586"/>
      <c r="C1723" s="1703"/>
      <c r="D1723" s="1704"/>
      <c r="E1723" s="1705"/>
      <c r="F1723" s="1703"/>
      <c r="G1723" s="1706"/>
      <c r="H1723" s="1706"/>
      <c r="I1723" s="1707"/>
      <c r="J1723" s="1708"/>
      <c r="K1723" s="113"/>
      <c r="L1723" s="1709"/>
      <c r="M1723" s="113"/>
      <c r="N1723" s="1710"/>
      <c r="O1723" s="1358"/>
      <c r="P1723" s="979"/>
    </row>
    <row r="1724" spans="2:16" ht="13">
      <c r="B1724" s="1586"/>
      <c r="C1724" s="1703"/>
      <c r="D1724" s="1704"/>
      <c r="E1724" s="1705"/>
      <c r="F1724" s="1703"/>
      <c r="G1724" s="1706"/>
      <c r="H1724" s="1706"/>
      <c r="I1724" s="1707"/>
      <c r="J1724" s="1708"/>
      <c r="K1724" s="113"/>
      <c r="L1724" s="1709"/>
      <c r="M1724" s="113"/>
      <c r="N1724" s="1710"/>
      <c r="O1724" s="1358"/>
      <c r="P1724" s="979"/>
    </row>
    <row r="1725" spans="2:16" ht="13">
      <c r="B1725" s="1586"/>
      <c r="C1725" s="1703"/>
      <c r="D1725" s="1704"/>
      <c r="E1725" s="1705"/>
      <c r="F1725" s="1703"/>
      <c r="G1725" s="1706"/>
      <c r="H1725" s="1706"/>
      <c r="I1725" s="1707"/>
      <c r="J1725" s="1708"/>
      <c r="K1725" s="113"/>
      <c r="L1725" s="1709"/>
      <c r="M1725" s="113"/>
      <c r="N1725" s="1710"/>
      <c r="O1725" s="1358"/>
      <c r="P1725" s="979"/>
    </row>
    <row r="1726" spans="2:16" ht="13">
      <c r="B1726" s="1586"/>
      <c r="C1726" s="1703"/>
      <c r="D1726" s="1704"/>
      <c r="E1726" s="1705"/>
      <c r="F1726" s="1703"/>
      <c r="G1726" s="1706"/>
      <c r="H1726" s="1706"/>
      <c r="I1726" s="1707"/>
      <c r="J1726" s="1708"/>
      <c r="K1726" s="113"/>
      <c r="L1726" s="1709"/>
      <c r="M1726" s="113"/>
      <c r="N1726" s="1710"/>
      <c r="O1726" s="1358"/>
      <c r="P1726" s="979"/>
    </row>
    <row r="1727" spans="2:16" ht="13">
      <c r="B1727" s="1586"/>
      <c r="C1727" s="1703"/>
      <c r="D1727" s="1704"/>
      <c r="E1727" s="1705"/>
      <c r="F1727" s="1703"/>
      <c r="G1727" s="1706"/>
      <c r="H1727" s="1706"/>
      <c r="I1727" s="1707"/>
      <c r="J1727" s="1708"/>
      <c r="K1727" s="113"/>
      <c r="L1727" s="1709"/>
      <c r="M1727" s="113"/>
      <c r="N1727" s="1710"/>
      <c r="O1727" s="1358"/>
      <c r="P1727" s="979"/>
    </row>
    <row r="1728" spans="2:16" ht="13">
      <c r="B1728" s="1586"/>
      <c r="C1728" s="1703"/>
      <c r="D1728" s="1704"/>
      <c r="E1728" s="1705"/>
      <c r="F1728" s="1703"/>
      <c r="G1728" s="1706"/>
      <c r="H1728" s="1706"/>
      <c r="I1728" s="1707"/>
      <c r="J1728" s="1708"/>
      <c r="K1728" s="113"/>
      <c r="L1728" s="1709"/>
      <c r="M1728" s="113"/>
      <c r="N1728" s="1710"/>
      <c r="O1728" s="1358"/>
      <c r="P1728" s="979"/>
    </row>
    <row r="1729" spans="2:16" ht="13">
      <c r="B1729" s="1586"/>
      <c r="C1729" s="1703"/>
      <c r="D1729" s="1704"/>
      <c r="E1729" s="1705"/>
      <c r="F1729" s="1703"/>
      <c r="G1729" s="1706"/>
      <c r="H1729" s="1706"/>
      <c r="I1729" s="1707"/>
      <c r="J1729" s="1708"/>
      <c r="K1729" s="113"/>
      <c r="L1729" s="1709"/>
      <c r="M1729" s="113"/>
      <c r="N1729" s="1710"/>
      <c r="O1729" s="1358"/>
      <c r="P1729" s="979"/>
    </row>
    <row r="1730" spans="2:16" ht="13">
      <c r="B1730" s="1586"/>
      <c r="C1730" s="1703"/>
      <c r="D1730" s="1704"/>
      <c r="E1730" s="1705"/>
      <c r="F1730" s="1703"/>
      <c r="G1730" s="1706"/>
      <c r="H1730" s="1706"/>
      <c r="I1730" s="1707"/>
      <c r="J1730" s="1708"/>
      <c r="K1730" s="113"/>
      <c r="L1730" s="1709"/>
      <c r="M1730" s="113"/>
      <c r="N1730" s="1710"/>
      <c r="O1730" s="1358"/>
      <c r="P1730" s="979"/>
    </row>
    <row r="1731" spans="2:16" ht="13">
      <c r="B1731" s="1586"/>
      <c r="C1731" s="1703"/>
      <c r="D1731" s="1704"/>
      <c r="E1731" s="1705"/>
      <c r="F1731" s="1703"/>
      <c r="G1731" s="1706"/>
      <c r="H1731" s="1706"/>
      <c r="I1731" s="1707"/>
      <c r="J1731" s="1708"/>
      <c r="K1731" s="113"/>
      <c r="L1731" s="1709"/>
      <c r="M1731" s="113"/>
      <c r="N1731" s="1710"/>
      <c r="O1731" s="1358"/>
      <c r="P1731" s="979"/>
    </row>
    <row r="1732" spans="2:16" ht="13">
      <c r="B1732" s="1586"/>
      <c r="C1732" s="1703"/>
      <c r="D1732" s="1704"/>
      <c r="E1732" s="1705"/>
      <c r="F1732" s="1703"/>
      <c r="G1732" s="1706"/>
      <c r="H1732" s="1706"/>
      <c r="I1732" s="1707"/>
      <c r="J1732" s="1708"/>
      <c r="K1732" s="113"/>
      <c r="L1732" s="1709"/>
      <c r="M1732" s="113"/>
      <c r="N1732" s="1710"/>
      <c r="O1732" s="1358"/>
      <c r="P1732" s="979"/>
    </row>
    <row r="1733" spans="2:16" ht="13">
      <c r="B1733" s="1586"/>
      <c r="C1733" s="1703"/>
      <c r="D1733" s="1704"/>
      <c r="E1733" s="1705"/>
      <c r="F1733" s="1703"/>
      <c r="G1733" s="1706"/>
      <c r="H1733" s="1706"/>
      <c r="I1733" s="1707"/>
      <c r="J1733" s="1708"/>
      <c r="K1733" s="113"/>
      <c r="L1733" s="1709"/>
      <c r="M1733" s="113"/>
      <c r="N1733" s="1710"/>
      <c r="O1733" s="1358"/>
      <c r="P1733" s="979"/>
    </row>
    <row r="1734" spans="2:16" ht="13">
      <c r="B1734" s="1586"/>
      <c r="C1734" s="1703"/>
      <c r="D1734" s="1704"/>
      <c r="E1734" s="1705"/>
      <c r="F1734" s="1703"/>
      <c r="G1734" s="1706"/>
      <c r="H1734" s="1706"/>
      <c r="I1734" s="1707"/>
      <c r="J1734" s="1708"/>
      <c r="K1734" s="113"/>
      <c r="L1734" s="1709"/>
      <c r="M1734" s="113"/>
      <c r="N1734" s="1710"/>
      <c r="O1734" s="1358"/>
      <c r="P1734" s="979"/>
    </row>
    <row r="1735" spans="2:16" ht="13">
      <c r="B1735" s="1586"/>
      <c r="C1735" s="1703"/>
      <c r="D1735" s="1704"/>
      <c r="E1735" s="1705"/>
      <c r="F1735" s="1703"/>
      <c r="G1735" s="1706"/>
      <c r="H1735" s="1706"/>
      <c r="I1735" s="1707"/>
      <c r="J1735" s="1708"/>
      <c r="K1735" s="113"/>
      <c r="L1735" s="1709"/>
      <c r="M1735" s="113"/>
      <c r="N1735" s="1710"/>
      <c r="O1735" s="1358"/>
      <c r="P1735" s="979"/>
    </row>
    <row r="1736" spans="2:16" ht="13">
      <c r="B1736" s="1586"/>
      <c r="C1736" s="1703"/>
      <c r="D1736" s="1704"/>
      <c r="E1736" s="1705"/>
      <c r="F1736" s="1703"/>
      <c r="G1736" s="1706"/>
      <c r="H1736" s="1706"/>
      <c r="I1736" s="1707"/>
      <c r="J1736" s="1708"/>
      <c r="K1736" s="113"/>
      <c r="L1736" s="1709"/>
      <c r="M1736" s="113"/>
      <c r="N1736" s="1710"/>
      <c r="O1736" s="1358"/>
      <c r="P1736" s="979"/>
    </row>
    <row r="1737" spans="2:16" ht="13">
      <c r="B1737" s="1586"/>
      <c r="C1737" s="1703"/>
      <c r="D1737" s="1704"/>
      <c r="E1737" s="1705"/>
      <c r="F1737" s="1703"/>
      <c r="G1737" s="1706"/>
      <c r="H1737" s="1706"/>
      <c r="I1737" s="1707"/>
      <c r="J1737" s="1708"/>
      <c r="K1737" s="113"/>
      <c r="L1737" s="1709"/>
      <c r="M1737" s="113"/>
      <c r="N1737" s="1710"/>
      <c r="O1737" s="1358"/>
      <c r="P1737" s="979"/>
    </row>
    <row r="1738" spans="2:16" ht="13">
      <c r="B1738" s="1586"/>
      <c r="C1738" s="1703"/>
      <c r="D1738" s="1704"/>
      <c r="E1738" s="1705"/>
      <c r="F1738" s="1703"/>
      <c r="G1738" s="1706"/>
      <c r="H1738" s="1706"/>
      <c r="I1738" s="1707"/>
      <c r="J1738" s="1708"/>
      <c r="K1738" s="113"/>
      <c r="L1738" s="1709"/>
      <c r="M1738" s="113"/>
      <c r="N1738" s="1710"/>
      <c r="O1738" s="1358"/>
      <c r="P1738" s="979"/>
    </row>
    <row r="1739" spans="2:16" ht="13">
      <c r="B1739" s="1586"/>
      <c r="C1739" s="1703"/>
      <c r="D1739" s="1704"/>
      <c r="E1739" s="1705"/>
      <c r="F1739" s="1703"/>
      <c r="G1739" s="1706"/>
      <c r="H1739" s="1706"/>
      <c r="I1739" s="1707"/>
      <c r="J1739" s="1708"/>
      <c r="K1739" s="113"/>
      <c r="L1739" s="1709"/>
      <c r="M1739" s="113"/>
      <c r="N1739" s="1710"/>
      <c r="O1739" s="1358"/>
      <c r="P1739" s="979"/>
    </row>
    <row r="1740" spans="2:16" ht="13">
      <c r="B1740" s="1586"/>
      <c r="C1740" s="1703"/>
      <c r="D1740" s="1704"/>
      <c r="E1740" s="1705"/>
      <c r="F1740" s="1703"/>
      <c r="G1740" s="1706"/>
      <c r="H1740" s="1706"/>
      <c r="I1740" s="1707"/>
      <c r="J1740" s="1708"/>
      <c r="K1740" s="113"/>
      <c r="L1740" s="1709"/>
      <c r="M1740" s="113"/>
      <c r="N1740" s="1710"/>
      <c r="O1740" s="1358"/>
      <c r="P1740" s="979"/>
    </row>
    <row r="1741" spans="2:16" ht="13">
      <c r="B1741" s="1586"/>
      <c r="C1741" s="1703"/>
      <c r="D1741" s="1704"/>
      <c r="E1741" s="1705"/>
      <c r="F1741" s="1703"/>
      <c r="G1741" s="1706"/>
      <c r="H1741" s="1706"/>
      <c r="I1741" s="1707"/>
      <c r="J1741" s="1708"/>
      <c r="K1741" s="113"/>
      <c r="L1741" s="1709"/>
      <c r="M1741" s="113"/>
      <c r="N1741" s="1710"/>
      <c r="O1741" s="1358"/>
      <c r="P1741" s="979"/>
    </row>
    <row r="1742" spans="2:16" ht="13">
      <c r="B1742" s="1586"/>
      <c r="C1742" s="1703"/>
      <c r="D1742" s="1704"/>
      <c r="E1742" s="1705"/>
      <c r="F1742" s="1703"/>
      <c r="G1742" s="1706"/>
      <c r="H1742" s="1706"/>
      <c r="I1742" s="1707"/>
      <c r="J1742" s="1708"/>
      <c r="K1742" s="113"/>
      <c r="L1742" s="1709"/>
      <c r="M1742" s="113"/>
      <c r="N1742" s="1710"/>
      <c r="O1742" s="1358"/>
      <c r="P1742" s="979"/>
    </row>
    <row r="1743" spans="2:16" ht="13">
      <c r="B1743" s="1586"/>
      <c r="C1743" s="1703"/>
      <c r="D1743" s="1704"/>
      <c r="E1743" s="1705"/>
      <c r="F1743" s="1703"/>
      <c r="G1743" s="1706"/>
      <c r="H1743" s="1706"/>
      <c r="I1743" s="1707"/>
      <c r="J1743" s="1708"/>
      <c r="K1743" s="113"/>
      <c r="L1743" s="1709"/>
      <c r="M1743" s="113"/>
      <c r="N1743" s="1710"/>
      <c r="O1743" s="1358"/>
      <c r="P1743" s="979"/>
    </row>
    <row r="1744" spans="2:16" ht="13">
      <c r="B1744" s="1586"/>
      <c r="C1744" s="1703"/>
      <c r="D1744" s="1704"/>
      <c r="E1744" s="1705"/>
      <c r="F1744" s="1703"/>
      <c r="G1744" s="1706"/>
      <c r="H1744" s="1706"/>
      <c r="I1744" s="1707"/>
      <c r="J1744" s="1708"/>
      <c r="K1744" s="113"/>
      <c r="L1744" s="1709"/>
      <c r="M1744" s="113"/>
      <c r="N1744" s="1710"/>
      <c r="O1744" s="1358"/>
      <c r="P1744" s="979"/>
    </row>
    <row r="1745" spans="2:16" ht="13">
      <c r="B1745" s="1586"/>
      <c r="C1745" s="1703"/>
      <c r="D1745" s="1704"/>
      <c r="E1745" s="1705"/>
      <c r="F1745" s="1703"/>
      <c r="G1745" s="1706"/>
      <c r="H1745" s="1706"/>
      <c r="I1745" s="1707"/>
      <c r="J1745" s="1708"/>
      <c r="K1745" s="113"/>
      <c r="L1745" s="1709"/>
      <c r="M1745" s="113"/>
      <c r="N1745" s="1710"/>
      <c r="O1745" s="1358"/>
      <c r="P1745" s="979"/>
    </row>
    <row r="1746" spans="2:16" ht="13">
      <c r="B1746" s="1586"/>
      <c r="C1746" s="1703"/>
      <c r="D1746" s="1704"/>
      <c r="E1746" s="1705"/>
      <c r="F1746" s="1703"/>
      <c r="G1746" s="1706"/>
      <c r="H1746" s="1706"/>
      <c r="I1746" s="1707"/>
      <c r="J1746" s="1708"/>
      <c r="K1746" s="113"/>
      <c r="L1746" s="1709"/>
      <c r="M1746" s="113"/>
      <c r="N1746" s="1710"/>
      <c r="O1746" s="1358"/>
      <c r="P1746" s="979"/>
    </row>
    <row r="1747" spans="2:16" ht="13">
      <c r="B1747" s="1586"/>
      <c r="C1747" s="1703"/>
      <c r="D1747" s="1704"/>
      <c r="E1747" s="1705"/>
      <c r="F1747" s="1703"/>
      <c r="G1747" s="1706"/>
      <c r="H1747" s="1706"/>
      <c r="I1747" s="1707"/>
      <c r="J1747" s="1708"/>
      <c r="K1747" s="113"/>
      <c r="L1747" s="1709"/>
      <c r="M1747" s="113"/>
      <c r="N1747" s="1710"/>
      <c r="O1747" s="1358"/>
      <c r="P1747" s="979"/>
    </row>
    <row r="1748" spans="2:16" ht="13">
      <c r="B1748" s="1586"/>
      <c r="C1748" s="1703"/>
      <c r="D1748" s="1704"/>
      <c r="E1748" s="1705"/>
      <c r="F1748" s="1703"/>
      <c r="G1748" s="1706"/>
      <c r="H1748" s="1706"/>
      <c r="I1748" s="1707"/>
      <c r="J1748" s="1708"/>
      <c r="K1748" s="113"/>
      <c r="L1748" s="1709"/>
      <c r="M1748" s="113"/>
      <c r="N1748" s="1710"/>
      <c r="O1748" s="1358"/>
      <c r="P1748" s="979"/>
    </row>
    <row r="1749" spans="2:16" ht="13">
      <c r="B1749" s="1586"/>
      <c r="C1749" s="1703"/>
      <c r="D1749" s="1704"/>
      <c r="E1749" s="1705"/>
      <c r="F1749" s="1703"/>
      <c r="G1749" s="1706"/>
      <c r="H1749" s="1706"/>
      <c r="I1749" s="1707"/>
      <c r="J1749" s="1708"/>
      <c r="K1749" s="113"/>
      <c r="L1749" s="1709"/>
      <c r="M1749" s="113"/>
      <c r="N1749" s="1710"/>
      <c r="O1749" s="1358"/>
      <c r="P1749" s="979"/>
    </row>
    <row r="1750" spans="2:16" ht="13">
      <c r="B1750" s="1586"/>
      <c r="C1750" s="1703"/>
      <c r="D1750" s="1704"/>
      <c r="E1750" s="1705"/>
      <c r="F1750" s="1703"/>
      <c r="G1750" s="1706"/>
      <c r="H1750" s="1706"/>
      <c r="I1750" s="1707"/>
      <c r="J1750" s="1708"/>
      <c r="K1750" s="113"/>
      <c r="L1750" s="1709"/>
      <c r="M1750" s="113"/>
      <c r="N1750" s="1710"/>
      <c r="O1750" s="1358"/>
      <c r="P1750" s="979"/>
    </row>
    <row r="1751" spans="2:16" ht="13">
      <c r="B1751" s="1586"/>
      <c r="C1751" s="1703"/>
      <c r="D1751" s="1704"/>
      <c r="E1751" s="1705"/>
      <c r="F1751" s="1703"/>
      <c r="G1751" s="1706"/>
      <c r="H1751" s="1706"/>
      <c r="I1751" s="1707"/>
      <c r="J1751" s="1708"/>
      <c r="K1751" s="113"/>
      <c r="L1751" s="1709"/>
      <c r="M1751" s="113"/>
      <c r="N1751" s="1710"/>
      <c r="O1751" s="1358"/>
      <c r="P1751" s="979"/>
    </row>
    <row r="1752" spans="2:16" ht="13">
      <c r="B1752" s="1586"/>
      <c r="C1752" s="1703"/>
      <c r="D1752" s="1704"/>
      <c r="E1752" s="1705"/>
      <c r="F1752" s="1703"/>
      <c r="G1752" s="1706"/>
      <c r="H1752" s="1706"/>
      <c r="I1752" s="1707"/>
      <c r="J1752" s="1708"/>
      <c r="K1752" s="113"/>
      <c r="L1752" s="1709"/>
      <c r="M1752" s="113"/>
      <c r="N1752" s="1710"/>
      <c r="O1752" s="1358"/>
      <c r="P1752" s="979"/>
    </row>
    <row r="1753" spans="2:16" ht="13">
      <c r="B1753" s="1586"/>
      <c r="C1753" s="1703"/>
      <c r="D1753" s="1704"/>
      <c r="E1753" s="1705"/>
      <c r="F1753" s="1703"/>
      <c r="G1753" s="1706"/>
      <c r="H1753" s="1706"/>
      <c r="I1753" s="1707"/>
      <c r="J1753" s="1708"/>
      <c r="K1753" s="113"/>
      <c r="L1753" s="1709"/>
      <c r="M1753" s="113"/>
      <c r="N1753" s="1710"/>
      <c r="O1753" s="1358"/>
      <c r="P1753" s="979"/>
    </row>
    <row r="1754" spans="2:16" ht="13">
      <c r="B1754" s="1586"/>
      <c r="C1754" s="1703"/>
      <c r="D1754" s="1704"/>
      <c r="E1754" s="1705"/>
      <c r="F1754" s="1703"/>
      <c r="G1754" s="1706"/>
      <c r="H1754" s="1706"/>
      <c r="I1754" s="1707"/>
      <c r="J1754" s="1708"/>
      <c r="K1754" s="113"/>
      <c r="L1754" s="1709"/>
      <c r="M1754" s="113"/>
      <c r="N1754" s="1710"/>
      <c r="O1754" s="1358"/>
      <c r="P1754" s="979"/>
    </row>
    <row r="1755" spans="2:16" ht="13">
      <c r="B1755" s="1586"/>
      <c r="C1755" s="1703"/>
      <c r="D1755" s="1704"/>
      <c r="E1755" s="1705"/>
      <c r="F1755" s="1703"/>
      <c r="G1755" s="1706"/>
      <c r="H1755" s="1706"/>
      <c r="I1755" s="1707"/>
      <c r="J1755" s="1708"/>
      <c r="K1755" s="113"/>
      <c r="L1755" s="1709"/>
      <c r="M1755" s="113"/>
      <c r="N1755" s="1710"/>
      <c r="O1755" s="1358"/>
      <c r="P1755" s="979"/>
    </row>
    <row r="1756" spans="2:16" ht="13">
      <c r="B1756" s="1586"/>
      <c r="C1756" s="1703"/>
      <c r="D1756" s="1704"/>
      <c r="E1756" s="1705"/>
      <c r="F1756" s="1703"/>
      <c r="G1756" s="1706"/>
      <c r="H1756" s="1706"/>
      <c r="I1756" s="1707"/>
      <c r="J1756" s="1708"/>
      <c r="K1756" s="113"/>
      <c r="L1756" s="1709"/>
      <c r="M1756" s="113"/>
      <c r="N1756" s="1710"/>
      <c r="O1756" s="1358"/>
      <c r="P1756" s="979"/>
    </row>
    <row r="1757" spans="2:16" ht="13">
      <c r="B1757" s="1586"/>
      <c r="C1757" s="1703"/>
      <c r="D1757" s="1704"/>
      <c r="E1757" s="1705"/>
      <c r="F1757" s="1703"/>
      <c r="G1757" s="1706"/>
      <c r="H1757" s="1706"/>
      <c r="I1757" s="1707"/>
      <c r="J1757" s="1708"/>
      <c r="K1757" s="113"/>
      <c r="L1757" s="1709"/>
      <c r="M1757" s="113"/>
      <c r="N1757" s="1710"/>
      <c r="O1757" s="1358"/>
      <c r="P1757" s="979"/>
    </row>
    <row r="1758" spans="2:16" ht="13">
      <c r="B1758" s="1586"/>
      <c r="C1758" s="1703"/>
      <c r="D1758" s="1704"/>
      <c r="E1758" s="1705"/>
      <c r="F1758" s="1703"/>
      <c r="G1758" s="1706"/>
      <c r="H1758" s="1706"/>
      <c r="I1758" s="1707"/>
      <c r="J1758" s="1708"/>
      <c r="K1758" s="113"/>
      <c r="L1758" s="1709"/>
      <c r="M1758" s="113"/>
      <c r="N1758" s="1710"/>
      <c r="O1758" s="1358"/>
      <c r="P1758" s="979"/>
    </row>
    <row r="1759" spans="2:16" ht="13">
      <c r="B1759" s="1586"/>
      <c r="C1759" s="1703"/>
      <c r="D1759" s="1704"/>
      <c r="E1759" s="1705"/>
      <c r="F1759" s="1703"/>
      <c r="G1759" s="1706"/>
      <c r="H1759" s="1706"/>
      <c r="I1759" s="1707"/>
      <c r="J1759" s="1708"/>
      <c r="K1759" s="113"/>
      <c r="L1759" s="1709"/>
      <c r="M1759" s="113"/>
      <c r="N1759" s="1710"/>
      <c r="O1759" s="1358"/>
      <c r="P1759" s="979"/>
    </row>
    <row r="1760" spans="2:16" ht="13">
      <c r="B1760" s="1586"/>
      <c r="C1760" s="1703"/>
      <c r="D1760" s="1704"/>
      <c r="E1760" s="1705"/>
      <c r="F1760" s="1703"/>
      <c r="G1760" s="1706"/>
      <c r="H1760" s="1706"/>
      <c r="I1760" s="1707"/>
      <c r="J1760" s="1708"/>
      <c r="K1760" s="113"/>
      <c r="L1760" s="1709"/>
      <c r="M1760" s="113"/>
      <c r="N1760" s="1710"/>
      <c r="O1760" s="1358"/>
      <c r="P1760" s="979"/>
    </row>
    <row r="1761" spans="2:16" ht="13">
      <c r="B1761" s="1586"/>
      <c r="C1761" s="1703"/>
      <c r="D1761" s="1704"/>
      <c r="E1761" s="1705"/>
      <c r="F1761" s="1703"/>
      <c r="G1761" s="1706"/>
      <c r="H1761" s="1706"/>
      <c r="I1761" s="1707"/>
      <c r="J1761" s="1708"/>
      <c r="K1761" s="113"/>
      <c r="L1761" s="1709"/>
      <c r="M1761" s="113"/>
      <c r="N1761" s="1710"/>
      <c r="O1761" s="1358"/>
      <c r="P1761" s="979"/>
    </row>
    <row r="1762" spans="2:16" ht="13">
      <c r="B1762" s="1586"/>
      <c r="C1762" s="1703"/>
      <c r="D1762" s="1704"/>
      <c r="E1762" s="1705"/>
      <c r="F1762" s="1703"/>
      <c r="G1762" s="1706"/>
      <c r="H1762" s="1706"/>
      <c r="I1762" s="1707"/>
      <c r="J1762" s="1708"/>
      <c r="K1762" s="113"/>
      <c r="L1762" s="1709"/>
      <c r="M1762" s="113"/>
      <c r="N1762" s="1710"/>
      <c r="O1762" s="1358"/>
      <c r="P1762" s="979"/>
    </row>
    <row r="1763" spans="2:16" ht="13">
      <c r="B1763" s="1586"/>
      <c r="C1763" s="1703"/>
      <c r="D1763" s="1704"/>
      <c r="E1763" s="1705"/>
      <c r="F1763" s="1703"/>
      <c r="G1763" s="1706"/>
      <c r="H1763" s="1706"/>
      <c r="I1763" s="1707"/>
      <c r="J1763" s="1708"/>
      <c r="K1763" s="113"/>
      <c r="L1763" s="1709"/>
      <c r="M1763" s="113"/>
      <c r="N1763" s="1710"/>
      <c r="O1763" s="1358"/>
      <c r="P1763" s="979"/>
    </row>
    <row r="1764" spans="2:16" ht="13">
      <c r="B1764" s="1586"/>
      <c r="C1764" s="1703"/>
      <c r="D1764" s="1704"/>
      <c r="E1764" s="1705"/>
      <c r="F1764" s="1703"/>
      <c r="G1764" s="1706"/>
      <c r="H1764" s="1706"/>
      <c r="I1764" s="1707"/>
      <c r="J1764" s="1708"/>
      <c r="K1764" s="113"/>
      <c r="L1764" s="1709"/>
      <c r="M1764" s="113"/>
      <c r="N1764" s="1710"/>
      <c r="O1764" s="1358"/>
      <c r="P1764" s="979"/>
    </row>
    <row r="1765" spans="2:16" ht="13">
      <c r="B1765" s="1586"/>
      <c r="C1765" s="1703"/>
      <c r="D1765" s="1704"/>
      <c r="E1765" s="1705"/>
      <c r="F1765" s="1703"/>
      <c r="G1765" s="1706"/>
      <c r="H1765" s="1706"/>
      <c r="I1765" s="1707"/>
      <c r="J1765" s="1708"/>
      <c r="K1765" s="113"/>
      <c r="L1765" s="1709"/>
      <c r="M1765" s="113"/>
      <c r="N1765" s="1710"/>
      <c r="O1765" s="1358"/>
      <c r="P1765" s="979"/>
    </row>
    <row r="1766" spans="2:16" ht="13">
      <c r="B1766" s="1586"/>
      <c r="C1766" s="1703"/>
      <c r="D1766" s="1704"/>
      <c r="E1766" s="1705"/>
      <c r="F1766" s="1703"/>
      <c r="G1766" s="1706"/>
      <c r="H1766" s="1706"/>
      <c r="I1766" s="1707"/>
      <c r="J1766" s="1708"/>
      <c r="K1766" s="113"/>
      <c r="L1766" s="1709"/>
      <c r="M1766" s="113"/>
      <c r="N1766" s="1710"/>
      <c r="O1766" s="1358"/>
      <c r="P1766" s="979"/>
    </row>
    <row r="1767" spans="2:16" ht="13">
      <c r="B1767" s="1586"/>
      <c r="C1767" s="1703"/>
      <c r="D1767" s="1704"/>
      <c r="E1767" s="1705"/>
      <c r="F1767" s="1703"/>
      <c r="G1767" s="1706"/>
      <c r="H1767" s="1706"/>
      <c r="I1767" s="1707"/>
      <c r="J1767" s="1708"/>
      <c r="K1767" s="113"/>
      <c r="L1767" s="1709"/>
      <c r="M1767" s="113"/>
      <c r="N1767" s="1710"/>
      <c r="O1767" s="1358"/>
      <c r="P1767" s="979"/>
    </row>
    <row r="1768" spans="2:16" ht="13">
      <c r="B1768" s="1586"/>
      <c r="C1768" s="1703"/>
      <c r="D1768" s="1704"/>
      <c r="E1768" s="1705"/>
      <c r="F1768" s="1703"/>
      <c r="G1768" s="1706"/>
      <c r="H1768" s="1706"/>
      <c r="I1768" s="1707"/>
      <c r="J1768" s="1708"/>
      <c r="K1768" s="113"/>
      <c r="L1768" s="1709"/>
      <c r="M1768" s="113"/>
      <c r="N1768" s="1710"/>
      <c r="O1768" s="1358"/>
      <c r="P1768" s="979"/>
    </row>
    <row r="1769" spans="2:16" ht="13">
      <c r="B1769" s="1586"/>
      <c r="C1769" s="1703"/>
      <c r="D1769" s="1704"/>
      <c r="E1769" s="1705"/>
      <c r="F1769" s="1703"/>
      <c r="G1769" s="1706"/>
      <c r="H1769" s="1706"/>
      <c r="I1769" s="1707"/>
      <c r="J1769" s="1708"/>
      <c r="K1769" s="113"/>
      <c r="L1769" s="1709"/>
      <c r="M1769" s="113"/>
      <c r="N1769" s="1710"/>
      <c r="O1769" s="1358"/>
      <c r="P1769" s="979"/>
    </row>
    <row r="1770" spans="2:16" ht="13">
      <c r="B1770" s="1586"/>
      <c r="C1770" s="1703"/>
      <c r="D1770" s="1704"/>
      <c r="E1770" s="1705"/>
      <c r="F1770" s="1703"/>
      <c r="G1770" s="1706"/>
      <c r="H1770" s="1706"/>
      <c r="I1770" s="1707"/>
      <c r="J1770" s="1708"/>
      <c r="K1770" s="113"/>
      <c r="L1770" s="1709"/>
      <c r="M1770" s="113"/>
      <c r="N1770" s="1710"/>
      <c r="O1770" s="1358"/>
      <c r="P1770" s="979"/>
    </row>
    <row r="1771" spans="2:16" ht="13">
      <c r="B1771" s="1586"/>
      <c r="C1771" s="1703"/>
      <c r="D1771" s="1704"/>
      <c r="E1771" s="1705"/>
      <c r="F1771" s="1703"/>
      <c r="G1771" s="1706"/>
      <c r="H1771" s="1706"/>
      <c r="I1771" s="1707"/>
      <c r="J1771" s="1708"/>
      <c r="K1771" s="113"/>
      <c r="L1771" s="1709"/>
      <c r="M1771" s="113"/>
      <c r="N1771" s="1710"/>
      <c r="O1771" s="1358"/>
      <c r="P1771" s="979"/>
    </row>
    <row r="1772" spans="2:16" ht="13">
      <c r="B1772" s="1586"/>
      <c r="C1772" s="1703"/>
      <c r="D1772" s="1704"/>
      <c r="E1772" s="1705"/>
      <c r="F1772" s="1703"/>
      <c r="G1772" s="1706"/>
      <c r="H1772" s="1706"/>
      <c r="I1772" s="1707"/>
      <c r="J1772" s="1708"/>
      <c r="K1772" s="113"/>
      <c r="L1772" s="1709"/>
      <c r="M1772" s="113"/>
      <c r="N1772" s="1710"/>
      <c r="O1772" s="1358"/>
      <c r="P1772" s="979"/>
    </row>
    <row r="1773" spans="2:16" ht="13">
      <c r="B1773" s="1586"/>
      <c r="C1773" s="1703"/>
      <c r="D1773" s="1704"/>
      <c r="E1773" s="1705"/>
      <c r="F1773" s="1703"/>
      <c r="G1773" s="1706"/>
      <c r="H1773" s="1706"/>
      <c r="I1773" s="1707"/>
      <c r="J1773" s="1708"/>
      <c r="K1773" s="113"/>
      <c r="L1773" s="1709"/>
      <c r="M1773" s="113"/>
      <c r="N1773" s="1710"/>
      <c r="O1773" s="1358"/>
      <c r="P1773" s="979"/>
    </row>
    <row r="1774" spans="2:16" ht="13">
      <c r="B1774" s="1586"/>
      <c r="C1774" s="1703"/>
      <c r="D1774" s="1704"/>
      <c r="E1774" s="1705"/>
      <c r="F1774" s="1703"/>
      <c r="G1774" s="1706"/>
      <c r="H1774" s="1706"/>
      <c r="I1774" s="1707"/>
      <c r="J1774" s="1708"/>
      <c r="K1774" s="113"/>
      <c r="L1774" s="1709"/>
      <c r="M1774" s="113"/>
      <c r="N1774" s="1710"/>
      <c r="O1774" s="1358"/>
      <c r="P1774" s="979"/>
    </row>
    <row r="1775" spans="2:16" ht="13">
      <c r="B1775" s="1586"/>
      <c r="C1775" s="1703"/>
      <c r="D1775" s="1704"/>
      <c r="E1775" s="1705"/>
      <c r="F1775" s="1703"/>
      <c r="G1775" s="1706"/>
      <c r="H1775" s="1706"/>
      <c r="I1775" s="1707"/>
      <c r="J1775" s="1708"/>
      <c r="K1775" s="113"/>
      <c r="L1775" s="1709"/>
      <c r="M1775" s="113"/>
      <c r="N1775" s="1710"/>
      <c r="O1775" s="1358"/>
      <c r="P1775" s="979"/>
    </row>
    <row r="1776" spans="2:16" ht="13">
      <c r="B1776" s="1586"/>
      <c r="C1776" s="1703"/>
      <c r="D1776" s="1704"/>
      <c r="E1776" s="1705"/>
      <c r="F1776" s="1703"/>
      <c r="G1776" s="1706"/>
      <c r="H1776" s="1706"/>
      <c r="I1776" s="1707"/>
      <c r="J1776" s="1708"/>
      <c r="K1776" s="113"/>
      <c r="L1776" s="1709"/>
      <c r="M1776" s="113"/>
      <c r="N1776" s="1710"/>
      <c r="O1776" s="1358"/>
      <c r="P1776" s="979"/>
    </row>
    <row r="1777" spans="2:16" ht="13">
      <c r="B1777" s="1586"/>
      <c r="C1777" s="1703"/>
      <c r="D1777" s="1704"/>
      <c r="E1777" s="1705"/>
      <c r="F1777" s="1703"/>
      <c r="G1777" s="1706"/>
      <c r="H1777" s="1706"/>
      <c r="I1777" s="1707"/>
      <c r="J1777" s="1708"/>
      <c r="K1777" s="113"/>
      <c r="L1777" s="1709"/>
      <c r="M1777" s="113"/>
      <c r="N1777" s="1710"/>
      <c r="O1777" s="1358"/>
      <c r="P1777" s="979"/>
    </row>
    <row r="1778" spans="2:16" ht="13">
      <c r="B1778" s="1586"/>
      <c r="C1778" s="1703"/>
      <c r="D1778" s="1704"/>
      <c r="E1778" s="1705"/>
      <c r="F1778" s="1703"/>
      <c r="G1778" s="1706"/>
      <c r="H1778" s="1706"/>
      <c r="I1778" s="1707"/>
      <c r="J1778" s="1708"/>
      <c r="K1778" s="113"/>
      <c r="L1778" s="1709"/>
      <c r="M1778" s="113"/>
      <c r="N1778" s="1710"/>
      <c r="O1778" s="1358"/>
      <c r="P1778" s="979"/>
    </row>
    <row r="1779" spans="2:16" ht="13">
      <c r="B1779" s="1586"/>
      <c r="C1779" s="1703"/>
      <c r="D1779" s="1704"/>
      <c r="E1779" s="1705"/>
      <c r="F1779" s="1703"/>
      <c r="G1779" s="1706"/>
      <c r="H1779" s="1706"/>
      <c r="I1779" s="1707"/>
      <c r="J1779" s="1708"/>
      <c r="K1779" s="113"/>
      <c r="L1779" s="1709"/>
      <c r="M1779" s="113"/>
      <c r="N1779" s="1710"/>
      <c r="O1779" s="1358"/>
      <c r="P1779" s="979"/>
    </row>
    <row r="1780" spans="2:16" ht="13">
      <c r="B1780" s="1586"/>
      <c r="C1780" s="1703"/>
      <c r="D1780" s="1704"/>
      <c r="E1780" s="1705"/>
      <c r="F1780" s="1703"/>
      <c r="G1780" s="1706"/>
      <c r="H1780" s="1706"/>
      <c r="I1780" s="1707"/>
      <c r="J1780" s="1708"/>
      <c r="K1780" s="113"/>
      <c r="L1780" s="1709"/>
      <c r="M1780" s="113"/>
      <c r="N1780" s="1710"/>
      <c r="O1780" s="1358"/>
      <c r="P1780" s="979"/>
    </row>
  </sheetData>
  <mergeCells count="16">
    <mergeCell ref="C1:P1"/>
    <mergeCell ref="C2:P2"/>
    <mergeCell ref="C5:C7"/>
    <mergeCell ref="D5:D7"/>
    <mergeCell ref="E5:E7"/>
    <mergeCell ref="F5:F7"/>
    <mergeCell ref="P5:P7"/>
    <mergeCell ref="M6:M7"/>
    <mergeCell ref="H5:I5"/>
    <mergeCell ref="J5:M5"/>
    <mergeCell ref="N5:N7"/>
    <mergeCell ref="O5:O7"/>
    <mergeCell ref="G5:G7"/>
    <mergeCell ref="H6:H7"/>
    <mergeCell ref="I6:I7"/>
    <mergeCell ref="J6:L6"/>
  </mergeCells>
  <dataValidations count="1">
    <dataValidation type="list" allowBlank="1" showErrorMessage="1" sqref="F521:F536">
      <formula1>"-,EPURCHASING,PENGADAAN LANGSUNG,SWAKELOLA TIPE IV,SWAKELOLA TIPE I,TENDER,SWAKELOLA,DIKECUALIKAN"</formula1>
    </dataValidation>
  </dataValidations>
  <hyperlinks>
    <hyperlink ref="I691" r:id="rId1"/>
  </hyperlinks>
  <printOptions horizontalCentered="1" gridLines="1"/>
  <pageMargins left="0.7" right="0.7" top="0.75" bottom="0.75" header="0" footer="0"/>
  <pageSetup paperSize="5" fitToHeight="0" pageOrder="overThenDown" orientation="landscape" cellComments="atEnd"/>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V1038"/>
  <sheetViews>
    <sheetView workbookViewId="0">
      <pane ySplit="9" topLeftCell="A10" activePane="bottomLeft" state="frozen"/>
      <selection pane="bottomLeft" activeCell="B11" sqref="B11"/>
    </sheetView>
  </sheetViews>
  <sheetFormatPr defaultColWidth="12.6328125" defaultRowHeight="15.75" customHeight="1"/>
  <cols>
    <col min="1" max="2" width="5.453125" customWidth="1"/>
    <col min="3" max="3" width="50.08984375" customWidth="1"/>
    <col min="4" max="4" width="18.90625" customWidth="1"/>
    <col min="5" max="5" width="15.08984375" customWidth="1"/>
    <col min="6" max="6" width="9.90625" customWidth="1"/>
    <col min="7" max="7" width="19.6328125" customWidth="1"/>
    <col min="8" max="8" width="13.453125" customWidth="1"/>
    <col min="9" max="11" width="15.08984375" customWidth="1"/>
    <col min="12" max="12" width="9" customWidth="1"/>
    <col min="13" max="13" width="15.08984375" customWidth="1"/>
    <col min="14" max="14" width="9.453125" customWidth="1"/>
    <col min="15" max="15" width="15.08984375" customWidth="1"/>
    <col min="16" max="16" width="9.453125" customWidth="1"/>
    <col min="17" max="17" width="22.453125" customWidth="1"/>
    <col min="18" max="18" width="13.90625" customWidth="1"/>
    <col min="19" max="19" width="6" customWidth="1"/>
    <col min="20" max="23" width="15.08984375" customWidth="1"/>
    <col min="24" max="24" width="15.36328125" customWidth="1"/>
    <col min="25" max="25" width="13.08984375" customWidth="1"/>
    <col min="28" max="28" width="15.6328125" customWidth="1"/>
    <col min="30" max="30" width="15.453125" customWidth="1"/>
    <col min="36" max="36" width="18" customWidth="1"/>
    <col min="38" max="38" width="13.36328125" customWidth="1"/>
    <col min="39" max="39" width="13.6328125" customWidth="1"/>
    <col min="40" max="40" width="13.453125" customWidth="1"/>
    <col min="47" max="47" width="11.6328125" customWidth="1"/>
    <col min="48" max="48" width="19.36328125" customWidth="1"/>
  </cols>
  <sheetData>
    <row r="1" spans="1:48" ht="19">
      <c r="A1" s="1711" t="s">
        <v>1810</v>
      </c>
      <c r="B1" s="1711"/>
      <c r="C1" s="1712" t="s">
        <v>1811</v>
      </c>
      <c r="D1" s="1711"/>
      <c r="E1" s="1711"/>
      <c r="F1" s="1711"/>
      <c r="G1" s="1711"/>
      <c r="H1" s="1711"/>
      <c r="I1" s="1711"/>
      <c r="J1" s="1711"/>
      <c r="K1" s="1711"/>
      <c r="L1" s="1711"/>
      <c r="M1" s="1711"/>
      <c r="N1" s="1711"/>
      <c r="O1" s="1711"/>
      <c r="P1" s="1711"/>
      <c r="Q1" s="1711"/>
      <c r="R1" s="1711"/>
      <c r="S1" s="1711"/>
      <c r="T1" s="1711"/>
      <c r="U1" s="1713"/>
      <c r="V1" s="1713"/>
      <c r="W1" s="1711"/>
      <c r="X1" s="1711"/>
      <c r="AB1" s="1714" t="s">
        <v>1812</v>
      </c>
      <c r="AC1" s="1715"/>
    </row>
    <row r="2" spans="1:48" ht="18.75" customHeight="1">
      <c r="A2" s="2583" t="s">
        <v>1813</v>
      </c>
      <c r="B2" s="2460"/>
      <c r="C2" s="2460"/>
      <c r="D2" s="2460"/>
      <c r="E2" s="2460"/>
      <c r="F2" s="2460"/>
      <c r="G2" s="2460"/>
      <c r="H2" s="2460"/>
      <c r="I2" s="2460"/>
      <c r="J2" s="2460"/>
      <c r="K2" s="2460"/>
      <c r="L2" s="2460"/>
      <c r="M2" s="2460"/>
      <c r="N2" s="2460"/>
      <c r="O2" s="2460"/>
      <c r="P2" s="2460"/>
      <c r="Q2" s="2460"/>
      <c r="R2" s="2460"/>
      <c r="S2" s="2460"/>
      <c r="T2" s="2460"/>
      <c r="U2" s="2460"/>
      <c r="V2" s="2460"/>
      <c r="W2" s="2460"/>
      <c r="X2" s="2460"/>
      <c r="AB2" s="2584" t="s">
        <v>1814</v>
      </c>
      <c r="AC2" s="2460"/>
      <c r="AD2" s="2460"/>
      <c r="AE2" s="2460"/>
      <c r="AF2" s="2460"/>
      <c r="AG2" s="2460"/>
      <c r="AH2" s="2460"/>
      <c r="AI2" s="2460"/>
      <c r="AJ2" s="2460"/>
      <c r="AK2" s="2460"/>
      <c r="AL2" s="2460"/>
      <c r="AM2" s="2460"/>
      <c r="AN2" s="2460"/>
      <c r="AO2" s="2460"/>
      <c r="AP2" s="2460"/>
      <c r="AQ2" s="2460"/>
      <c r="AR2" s="2460"/>
      <c r="AS2" s="2460"/>
      <c r="AT2" s="2460"/>
      <c r="AU2" s="2460"/>
      <c r="AV2" s="2460"/>
    </row>
    <row r="3" spans="1:48" ht="15.5">
      <c r="A3" s="2460"/>
      <c r="B3" s="2460"/>
      <c r="C3" s="2460"/>
      <c r="D3" s="2460"/>
      <c r="E3" s="2460"/>
      <c r="F3" s="2460"/>
      <c r="G3" s="2460"/>
      <c r="H3" s="2460"/>
      <c r="I3" s="2460"/>
      <c r="J3" s="2460"/>
      <c r="K3" s="2460"/>
      <c r="L3" s="2460"/>
      <c r="M3" s="2460"/>
      <c r="N3" s="2460"/>
      <c r="O3" s="2460"/>
      <c r="P3" s="2460"/>
      <c r="Q3" s="2460"/>
      <c r="R3" s="2460"/>
      <c r="S3" s="2460"/>
      <c r="T3" s="2460"/>
      <c r="U3" s="2460"/>
      <c r="V3" s="2460"/>
      <c r="W3" s="2460"/>
      <c r="X3" s="2460"/>
      <c r="Y3" s="1716"/>
      <c r="Z3" s="1716"/>
      <c r="AA3" s="1716"/>
      <c r="AB3" s="2464"/>
      <c r="AC3" s="2464"/>
      <c r="AD3" s="2464"/>
      <c r="AE3" s="2464"/>
      <c r="AF3" s="2464"/>
      <c r="AG3" s="2464"/>
      <c r="AH3" s="2464"/>
      <c r="AI3" s="2464"/>
      <c r="AJ3" s="2464"/>
      <c r="AK3" s="2464"/>
      <c r="AL3" s="2464"/>
      <c r="AM3" s="2464"/>
      <c r="AN3" s="2464"/>
      <c r="AO3" s="2464"/>
      <c r="AP3" s="2464"/>
      <c r="AQ3" s="2464"/>
      <c r="AR3" s="2464"/>
      <c r="AS3" s="2464"/>
      <c r="AT3" s="2464"/>
      <c r="AU3" s="2464"/>
      <c r="AV3" s="2464"/>
    </row>
    <row r="4" spans="1:48" ht="15.5">
      <c r="A4" s="2460"/>
      <c r="B4" s="2460"/>
      <c r="C4" s="2460"/>
      <c r="D4" s="2460"/>
      <c r="E4" s="2460"/>
      <c r="F4" s="2460"/>
      <c r="G4" s="2460"/>
      <c r="H4" s="2460"/>
      <c r="I4" s="2460"/>
      <c r="J4" s="2460"/>
      <c r="K4" s="2460"/>
      <c r="L4" s="2460"/>
      <c r="M4" s="2460"/>
      <c r="N4" s="2460"/>
      <c r="O4" s="2460"/>
      <c r="P4" s="2460"/>
      <c r="Q4" s="2460"/>
      <c r="R4" s="2460"/>
      <c r="S4" s="2460"/>
      <c r="T4" s="2460"/>
      <c r="U4" s="2460"/>
      <c r="V4" s="2460"/>
      <c r="W4" s="2460"/>
      <c r="X4" s="2460"/>
      <c r="Y4" s="1716"/>
      <c r="Z4" s="1716"/>
      <c r="AA4" s="1716"/>
      <c r="AB4" s="1717"/>
      <c r="AC4" s="1717"/>
      <c r="AD4" s="1717"/>
      <c r="AE4" s="1717"/>
      <c r="AF4" s="1717"/>
      <c r="AG4" s="1717"/>
      <c r="AH4" s="1717"/>
      <c r="AI4" s="1717"/>
      <c r="AJ4" s="1717"/>
      <c r="AK4" s="1717"/>
      <c r="AL4" s="1717"/>
      <c r="AM4" s="1717"/>
      <c r="AN4" s="1717"/>
      <c r="AO4" s="1717"/>
      <c r="AP4" s="1717"/>
      <c r="AQ4" s="1717"/>
      <c r="AR4" s="1717"/>
      <c r="AS4" s="1717"/>
      <c r="AT4" s="1717"/>
      <c r="AU4" s="1717"/>
      <c r="AV4" s="1717"/>
    </row>
    <row r="5" spans="1:48" ht="28.5">
      <c r="A5" s="2489" t="s">
        <v>0</v>
      </c>
      <c r="B5" s="2452" t="s">
        <v>92</v>
      </c>
      <c r="C5" s="2452" t="s">
        <v>93</v>
      </c>
      <c r="D5" s="2489" t="s">
        <v>94</v>
      </c>
      <c r="E5" s="2497" t="s">
        <v>61</v>
      </c>
      <c r="F5" s="2452" t="s">
        <v>95</v>
      </c>
      <c r="G5" s="2452" t="s">
        <v>96</v>
      </c>
      <c r="H5" s="2489" t="s">
        <v>97</v>
      </c>
      <c r="I5" s="2490" t="s">
        <v>98</v>
      </c>
      <c r="J5" s="2490" t="s">
        <v>99</v>
      </c>
      <c r="K5" s="2491" t="s">
        <v>100</v>
      </c>
      <c r="L5" s="2479"/>
      <c r="M5" s="2492" t="s">
        <v>4</v>
      </c>
      <c r="N5" s="2467"/>
      <c r="O5" s="2467"/>
      <c r="P5" s="2456"/>
      <c r="Q5" s="2452" t="s">
        <v>101</v>
      </c>
      <c r="R5" s="2489" t="s">
        <v>102</v>
      </c>
      <c r="S5" s="2452" t="s">
        <v>103</v>
      </c>
      <c r="T5" s="2489" t="s">
        <v>104</v>
      </c>
      <c r="U5" s="2452" t="s">
        <v>1815</v>
      </c>
      <c r="V5" s="2452" t="s">
        <v>106</v>
      </c>
      <c r="W5" s="2461" t="s">
        <v>24</v>
      </c>
      <c r="X5" s="2479"/>
      <c r="Y5" s="2461" t="s">
        <v>87</v>
      </c>
      <c r="Z5" s="2479"/>
      <c r="AB5" s="2587" t="s">
        <v>1</v>
      </c>
      <c r="AC5" s="2578" t="s">
        <v>18</v>
      </c>
      <c r="AD5" s="2467"/>
      <c r="AE5" s="2456"/>
      <c r="AF5" s="2577" t="s">
        <v>19</v>
      </c>
      <c r="AG5" s="2467"/>
      <c r="AH5" s="2456"/>
      <c r="AI5" s="2578" t="s">
        <v>20</v>
      </c>
      <c r="AJ5" s="2467"/>
      <c r="AK5" s="2467"/>
      <c r="AL5" s="2467"/>
      <c r="AM5" s="2467"/>
      <c r="AN5" s="2456"/>
      <c r="AO5" s="2478" t="s">
        <v>21</v>
      </c>
      <c r="AP5" s="2462"/>
      <c r="AQ5" s="2479"/>
      <c r="AR5" s="2579" t="s">
        <v>22</v>
      </c>
      <c r="AS5" s="2467"/>
      <c r="AT5" s="2456"/>
      <c r="AU5" s="2480" t="s">
        <v>23</v>
      </c>
      <c r="AV5" s="2481" t="s">
        <v>24</v>
      </c>
    </row>
    <row r="6" spans="1:48" ht="42" customHeight="1">
      <c r="A6" s="2453"/>
      <c r="B6" s="2453"/>
      <c r="C6" s="2453"/>
      <c r="D6" s="2453"/>
      <c r="E6" s="2453"/>
      <c r="F6" s="2453"/>
      <c r="G6" s="2453"/>
      <c r="H6" s="2453"/>
      <c r="I6" s="2453"/>
      <c r="J6" s="2453"/>
      <c r="K6" s="2463"/>
      <c r="L6" s="2475"/>
      <c r="M6" s="2497" t="s">
        <v>107</v>
      </c>
      <c r="N6" s="2576" t="s">
        <v>66</v>
      </c>
      <c r="O6" s="2497" t="s">
        <v>108</v>
      </c>
      <c r="P6" s="2576" t="s">
        <v>66</v>
      </c>
      <c r="Q6" s="2453"/>
      <c r="R6" s="2453"/>
      <c r="S6" s="2453"/>
      <c r="T6" s="2453"/>
      <c r="U6" s="2453"/>
      <c r="V6" s="2453"/>
      <c r="W6" s="2463"/>
      <c r="X6" s="2475"/>
      <c r="Y6" s="1718" t="s">
        <v>1816</v>
      </c>
      <c r="Z6" s="1719" t="s">
        <v>1817</v>
      </c>
      <c r="AB6" s="2453"/>
      <c r="AC6" s="2581" t="s">
        <v>25</v>
      </c>
      <c r="AD6" s="2462"/>
      <c r="AE6" s="2479"/>
      <c r="AF6" s="2582" t="s">
        <v>26</v>
      </c>
      <c r="AG6" s="2462"/>
      <c r="AH6" s="2479"/>
      <c r="AI6" s="2582" t="s">
        <v>27</v>
      </c>
      <c r="AJ6" s="2462"/>
      <c r="AK6" s="2479"/>
      <c r="AL6" s="2582" t="s">
        <v>28</v>
      </c>
      <c r="AM6" s="2462"/>
      <c r="AN6" s="2479"/>
      <c r="AO6" s="2470"/>
      <c r="AP6" s="2460"/>
      <c r="AQ6" s="2571"/>
      <c r="AR6" s="2580" t="s">
        <v>29</v>
      </c>
      <c r="AS6" s="2460"/>
      <c r="AT6" s="2571"/>
      <c r="AU6" s="2453"/>
      <c r="AV6" s="2453"/>
    </row>
    <row r="7" spans="1:48" ht="27" customHeight="1">
      <c r="A7" s="2454"/>
      <c r="B7" s="2454"/>
      <c r="C7" s="2454"/>
      <c r="D7" s="2454"/>
      <c r="E7" s="2454"/>
      <c r="F7" s="2454"/>
      <c r="G7" s="2454"/>
      <c r="H7" s="2454"/>
      <c r="I7" s="2454"/>
      <c r="J7" s="2454"/>
      <c r="K7" s="110" t="s">
        <v>65</v>
      </c>
      <c r="L7" s="112" t="s">
        <v>66</v>
      </c>
      <c r="M7" s="2454"/>
      <c r="N7" s="2454"/>
      <c r="O7" s="2454"/>
      <c r="P7" s="2454"/>
      <c r="Q7" s="2453"/>
      <c r="R7" s="2454"/>
      <c r="S7" s="2454"/>
      <c r="T7" s="2454"/>
      <c r="U7" s="2454"/>
      <c r="V7" s="2454"/>
      <c r="W7" s="92" t="s">
        <v>109</v>
      </c>
      <c r="X7" s="92" t="s">
        <v>110</v>
      </c>
      <c r="Y7" s="92" t="s">
        <v>1818</v>
      </c>
      <c r="Z7" s="92" t="s">
        <v>1818</v>
      </c>
      <c r="AB7" s="2453"/>
      <c r="AC7" s="2464"/>
      <c r="AD7" s="2464"/>
      <c r="AE7" s="2475"/>
      <c r="AF7" s="2464"/>
      <c r="AG7" s="2464"/>
      <c r="AH7" s="2475"/>
      <c r="AI7" s="2464"/>
      <c r="AJ7" s="2464"/>
      <c r="AK7" s="2475"/>
      <c r="AL7" s="2464"/>
      <c r="AM7" s="2464"/>
      <c r="AN7" s="2475"/>
      <c r="AO7" s="2463"/>
      <c r="AP7" s="2464"/>
      <c r="AQ7" s="2475"/>
      <c r="AR7" s="2464"/>
      <c r="AS7" s="2464"/>
      <c r="AT7" s="2475"/>
      <c r="AU7" s="2454"/>
      <c r="AV7" s="2453"/>
    </row>
    <row r="8" spans="1:48" ht="24.75" customHeight="1">
      <c r="A8" s="114"/>
      <c r="B8" s="114"/>
      <c r="C8" s="115" t="s">
        <v>7</v>
      </c>
      <c r="D8" s="114"/>
      <c r="E8" s="116">
        <f>E9+SPDAB!E6+IRWA!E6+AMPLP!E6+PLBG!E6+'UPT SPAM'!E6+'UPT WILAYAH I'!E6+'UPT WILAYAH II'!E6</f>
        <v>383977026362.42004</v>
      </c>
      <c r="F8" s="114"/>
      <c r="G8" s="1720"/>
      <c r="H8" s="117"/>
      <c r="I8" s="118"/>
      <c r="J8" s="116">
        <f>J9+SPDAB!J6+IRWA!J6+AMPLP!J6+PLBG!J6+'UPT SPAM'!J6+'UPT WILAYAH I'!J6+'UPT WILAYAH II'!J6</f>
        <v>365033587652.69</v>
      </c>
      <c r="K8" s="116">
        <f>K9+SPDAB!K6+IRWA!K6+AMPLP!K6+PLBG!K6+'UPT SPAM'!K6+'UPT WILAYAH I'!K6+'UPT WILAYAH II'!K6</f>
        <v>368962423311.17999</v>
      </c>
      <c r="L8" s="119">
        <f t="shared" ref="L8:L104" si="0">K8/E8</f>
        <v>0.96089713180634828</v>
      </c>
      <c r="M8" s="116">
        <f>M9+SPDAB!M6+IRWA!M6+AMPLP!M6+PLBG!M6+'UPT SPAM'!M6+'UPT WILAYAH I'!M6+'UPT WILAYAH II'!M6</f>
        <v>352782030811.54498</v>
      </c>
      <c r="N8" s="119">
        <f t="shared" ref="N8:N104" si="1">M8/E8</f>
        <v>0.91875817195002862</v>
      </c>
      <c r="O8" s="116">
        <f>O9+SPDAB!O6+IRWA!O6+AMPLP!O6+PLBG!O6+'UPT SPAM'!O6+'UPT WILAYAH I'!O6+'UPT WILAYAH II'!O6</f>
        <v>373988568356.55005</v>
      </c>
      <c r="P8" s="119">
        <f t="shared" ref="P8:P12" si="2">O8/E8</f>
        <v>0.97398683431533661</v>
      </c>
      <c r="Q8" s="121"/>
      <c r="R8" s="122"/>
      <c r="S8" s="123"/>
      <c r="T8" s="116">
        <f>T9+SPDAB!T6+IRWA!T6+AMPLP!T6+PLBG!T6+'UPT SPAM'!T6+'UPT WILAYAH I'!T6+'UPT WILAYAH II'!T6</f>
        <v>31193645550.875008</v>
      </c>
      <c r="U8" s="1721">
        <f t="shared" ref="U8:U88" si="3">J8-M8</f>
        <v>12251556841.14502</v>
      </c>
      <c r="V8" s="116">
        <f>J8-M8</f>
        <v>12251556841.14502</v>
      </c>
      <c r="W8" s="121"/>
      <c r="X8" s="121"/>
      <c r="Y8" s="121"/>
      <c r="Z8" s="121"/>
      <c r="AA8" s="1722"/>
      <c r="AB8" s="2454"/>
      <c r="AC8" s="1723" t="s">
        <v>30</v>
      </c>
      <c r="AD8" s="1723" t="s">
        <v>31</v>
      </c>
      <c r="AE8" s="1723" t="s">
        <v>32</v>
      </c>
      <c r="AF8" s="1723" t="s">
        <v>30</v>
      </c>
      <c r="AG8" s="1723" t="s">
        <v>31</v>
      </c>
      <c r="AH8" s="1723" t="s">
        <v>32</v>
      </c>
      <c r="AI8" s="1723" t="s">
        <v>30</v>
      </c>
      <c r="AJ8" s="1723" t="s">
        <v>31</v>
      </c>
      <c r="AK8" s="1723" t="s">
        <v>32</v>
      </c>
      <c r="AL8" s="1723" t="s">
        <v>30</v>
      </c>
      <c r="AM8" s="28" t="s">
        <v>31</v>
      </c>
      <c r="AN8" s="1723" t="s">
        <v>32</v>
      </c>
      <c r="AO8" s="1723" t="s">
        <v>30</v>
      </c>
      <c r="AP8" s="28" t="s">
        <v>31</v>
      </c>
      <c r="AQ8" s="1723" t="s">
        <v>32</v>
      </c>
      <c r="AR8" s="1723" t="s">
        <v>30</v>
      </c>
      <c r="AS8" s="28" t="s">
        <v>31</v>
      </c>
      <c r="AT8" s="1723" t="s">
        <v>32</v>
      </c>
      <c r="AU8" s="1724"/>
      <c r="AV8" s="2454"/>
    </row>
    <row r="9" spans="1:48" ht="23.5">
      <c r="A9" s="126"/>
      <c r="B9" s="126"/>
      <c r="C9" s="127" t="s">
        <v>33</v>
      </c>
      <c r="D9" s="126"/>
      <c r="E9" s="128">
        <f>SUM(E10)</f>
        <v>31647393423.270004</v>
      </c>
      <c r="F9" s="126"/>
      <c r="G9" s="7"/>
      <c r="H9" s="7"/>
      <c r="I9" s="69"/>
      <c r="J9" s="128">
        <f t="shared" ref="J9:K9" si="4">SUM(J10)</f>
        <v>30503172841</v>
      </c>
      <c r="K9" s="128">
        <f t="shared" si="4"/>
        <v>31580905826.66</v>
      </c>
      <c r="L9" s="129">
        <f t="shared" si="0"/>
        <v>0.99789911302581036</v>
      </c>
      <c r="M9" s="128">
        <f>SUM(M10)</f>
        <v>25876110673</v>
      </c>
      <c r="N9" s="129">
        <f t="shared" si="1"/>
        <v>0.81763797501166591</v>
      </c>
      <c r="O9" s="128">
        <f>SUM(O10)</f>
        <v>26028011694</v>
      </c>
      <c r="P9" s="129">
        <f t="shared" si="2"/>
        <v>0.82243777065260193</v>
      </c>
      <c r="Q9" s="131"/>
      <c r="R9" s="132"/>
      <c r="S9" s="133"/>
      <c r="T9" s="128">
        <f>SUM(T10)</f>
        <v>5769932750.2700005</v>
      </c>
      <c r="U9" s="128">
        <f t="shared" si="3"/>
        <v>4627062168</v>
      </c>
      <c r="V9" s="128">
        <f t="shared" ref="V9:V103" si="5">E9-J9</f>
        <v>1144220582.2700043</v>
      </c>
      <c r="W9" s="135"/>
      <c r="X9" s="135"/>
      <c r="Y9" s="135"/>
      <c r="Z9" s="135"/>
      <c r="AA9" s="1722"/>
      <c r="AB9" s="1725" t="s">
        <v>33</v>
      </c>
      <c r="AC9" s="1726">
        <v>0</v>
      </c>
      <c r="AD9" s="1726">
        <v>0</v>
      </c>
      <c r="AE9" s="1726">
        <v>0</v>
      </c>
      <c r="AF9" s="1726">
        <v>0</v>
      </c>
      <c r="AG9" s="1726">
        <v>0</v>
      </c>
      <c r="AH9" s="1726">
        <v>0</v>
      </c>
      <c r="AI9" s="1726">
        <v>0</v>
      </c>
      <c r="AJ9" s="1726">
        <v>0</v>
      </c>
      <c r="AK9" s="1726">
        <v>0</v>
      </c>
      <c r="AL9" s="1726">
        <v>0</v>
      </c>
      <c r="AM9" s="1726">
        <v>0</v>
      </c>
      <c r="AN9" s="1726">
        <v>0</v>
      </c>
      <c r="AO9" s="1726">
        <v>0</v>
      </c>
      <c r="AP9" s="1726">
        <v>0</v>
      </c>
      <c r="AQ9" s="1726">
        <v>0</v>
      </c>
      <c r="AR9" s="1726">
        <v>0</v>
      </c>
      <c r="AS9" s="1726">
        <v>0</v>
      </c>
      <c r="AT9" s="1726">
        <v>0</v>
      </c>
      <c r="AU9" s="1726">
        <v>0</v>
      </c>
      <c r="AV9" s="1727"/>
    </row>
    <row r="10" spans="1:48" ht="28.5" customHeight="1">
      <c r="A10" s="136"/>
      <c r="B10" s="136"/>
      <c r="C10" s="137" t="s">
        <v>111</v>
      </c>
      <c r="D10" s="136"/>
      <c r="E10" s="138">
        <f>SUM(E11,E20,E30,E54,E70,E95,E106)</f>
        <v>31647393423.270004</v>
      </c>
      <c r="F10" s="136"/>
      <c r="G10" s="139"/>
      <c r="H10" s="139"/>
      <c r="I10" s="140"/>
      <c r="J10" s="138">
        <f t="shared" ref="J10:K10" si="6">SUM(J11,J20,J30,J54,J70,J95,J106)</f>
        <v>30503172841</v>
      </c>
      <c r="K10" s="138">
        <f t="shared" si="6"/>
        <v>31580905826.66</v>
      </c>
      <c r="L10" s="141">
        <f t="shared" si="0"/>
        <v>0.99789911302581036</v>
      </c>
      <c r="M10" s="138">
        <f>SUM(M11,M20,M30,M54,M70,M95,M106)</f>
        <v>25876110673</v>
      </c>
      <c r="N10" s="141">
        <f t="shared" si="1"/>
        <v>0.81763797501166591</v>
      </c>
      <c r="O10" s="138">
        <f>SUM(O11,O20,O30,O54,O70,O95,O106)</f>
        <v>26028011694</v>
      </c>
      <c r="P10" s="141">
        <f t="shared" si="2"/>
        <v>0.82243777065260193</v>
      </c>
      <c r="Q10" s="140"/>
      <c r="R10" s="143"/>
      <c r="S10" s="144"/>
      <c r="T10" s="138">
        <f>SUM(T11,T20,T30,T54,T70,T95,T106)</f>
        <v>5769932750.2700005</v>
      </c>
      <c r="U10" s="145">
        <f t="shared" si="3"/>
        <v>4627062168</v>
      </c>
      <c r="V10" s="145">
        <f t="shared" si="5"/>
        <v>1144220582.2700043</v>
      </c>
      <c r="W10" s="136"/>
      <c r="X10" s="136"/>
      <c r="Y10" s="136"/>
      <c r="Z10" s="136"/>
    </row>
    <row r="11" spans="1:48" ht="30" customHeight="1">
      <c r="A11" s="146"/>
      <c r="B11" s="146"/>
      <c r="C11" s="147" t="s">
        <v>112</v>
      </c>
      <c r="D11" s="146"/>
      <c r="E11" s="148">
        <f>SUM(E12,E18)</f>
        <v>209812302</v>
      </c>
      <c r="F11" s="146"/>
      <c r="G11" s="149"/>
      <c r="H11" s="149"/>
      <c r="I11" s="150"/>
      <c r="J11" s="148">
        <f t="shared" ref="J11:K11" si="7">SUM(J12,J18)</f>
        <v>113085071</v>
      </c>
      <c r="K11" s="148">
        <f t="shared" si="7"/>
        <v>209812302</v>
      </c>
      <c r="L11" s="151">
        <f t="shared" si="0"/>
        <v>1</v>
      </c>
      <c r="M11" s="148">
        <f>SUM(M12,M18)</f>
        <v>113085071</v>
      </c>
      <c r="N11" s="151">
        <f t="shared" si="1"/>
        <v>0.53898208027859107</v>
      </c>
      <c r="O11" s="148">
        <f>SUM(O12,O18)</f>
        <v>113085598</v>
      </c>
      <c r="P11" s="151">
        <f t="shared" si="2"/>
        <v>0.53898459204741955</v>
      </c>
      <c r="Q11" s="150"/>
      <c r="R11" s="153"/>
      <c r="S11" s="154"/>
      <c r="T11" s="148">
        <f>SUM(T12,T18)</f>
        <v>96727231</v>
      </c>
      <c r="U11" s="148">
        <f t="shared" si="3"/>
        <v>0</v>
      </c>
      <c r="V11" s="148">
        <f t="shared" si="5"/>
        <v>96727231</v>
      </c>
      <c r="W11" s="155"/>
      <c r="X11" s="156"/>
      <c r="Y11" s="155"/>
      <c r="Z11" s="156"/>
    </row>
    <row r="12" spans="1:48" ht="32.25" customHeight="1">
      <c r="A12" s="157"/>
      <c r="B12" s="157"/>
      <c r="C12" s="158" t="s">
        <v>113</v>
      </c>
      <c r="D12" s="157"/>
      <c r="E12" s="159">
        <f>SUM(E13:E17)</f>
        <v>185632302</v>
      </c>
      <c r="F12" s="157"/>
      <c r="G12" s="160"/>
      <c r="H12" s="160"/>
      <c r="I12" s="161"/>
      <c r="J12" s="159">
        <f t="shared" ref="J12:K12" si="8">SUM(J13:J17)</f>
        <v>97485071</v>
      </c>
      <c r="K12" s="159">
        <f t="shared" si="8"/>
        <v>185632302</v>
      </c>
      <c r="L12" s="162">
        <f t="shared" si="0"/>
        <v>1</v>
      </c>
      <c r="M12" s="159">
        <f>SUM(M13:M17)</f>
        <v>97485071</v>
      </c>
      <c r="N12" s="162">
        <f t="shared" si="1"/>
        <v>0.52515144158477334</v>
      </c>
      <c r="O12" s="159">
        <f>SUM(O13:O17)</f>
        <v>97485598</v>
      </c>
      <c r="P12" s="162">
        <f t="shared" si="2"/>
        <v>0.52515428053033575</v>
      </c>
      <c r="Q12" s="161"/>
      <c r="R12" s="164"/>
      <c r="S12" s="165"/>
      <c r="T12" s="159">
        <f>SUM(T13:T17)</f>
        <v>88147231</v>
      </c>
      <c r="U12" s="159">
        <f t="shared" si="3"/>
        <v>0</v>
      </c>
      <c r="V12" s="159">
        <f t="shared" si="5"/>
        <v>88147231</v>
      </c>
      <c r="W12" s="166"/>
      <c r="X12" s="167"/>
      <c r="Y12" s="166"/>
      <c r="Z12" s="167"/>
    </row>
    <row r="13" spans="1:48" ht="99" customHeight="1">
      <c r="A13" s="126">
        <f>ROWS(A$12:$B12)</f>
        <v>1</v>
      </c>
      <c r="B13" s="126"/>
      <c r="C13" s="168" t="s">
        <v>114</v>
      </c>
      <c r="D13" s="169" t="s">
        <v>115</v>
      </c>
      <c r="E13" s="170">
        <v>6464352</v>
      </c>
      <c r="F13" s="169" t="s">
        <v>116</v>
      </c>
      <c r="G13" s="71" t="s">
        <v>20</v>
      </c>
      <c r="H13" s="169" t="s">
        <v>117</v>
      </c>
      <c r="I13" s="171" t="s">
        <v>1819</v>
      </c>
      <c r="J13" s="172">
        <f>4570225+1893600</f>
        <v>6463825</v>
      </c>
      <c r="K13" s="173">
        <f>4570225+1894127</f>
        <v>6464352</v>
      </c>
      <c r="L13" s="174">
        <f t="shared" si="0"/>
        <v>1</v>
      </c>
      <c r="M13" s="173">
        <f t="shared" ref="M13:M17" si="9">J13</f>
        <v>6463825</v>
      </c>
      <c r="N13" s="174">
        <f t="shared" si="1"/>
        <v>0.99991847597408057</v>
      </c>
      <c r="O13" s="173">
        <f>E13*P13</f>
        <v>6464352</v>
      </c>
      <c r="P13" s="175">
        <v>1</v>
      </c>
      <c r="Q13" s="176" t="s">
        <v>119</v>
      </c>
      <c r="R13" s="177"/>
      <c r="S13" s="169" t="s">
        <v>120</v>
      </c>
      <c r="T13" s="128">
        <f t="shared" ref="T13:T17" si="10">E13-M13</f>
        <v>527</v>
      </c>
      <c r="U13" s="178">
        <f t="shared" si="3"/>
        <v>0</v>
      </c>
      <c r="V13" s="178">
        <f t="shared" si="5"/>
        <v>527</v>
      </c>
      <c r="W13" s="71"/>
      <c r="X13" s="179"/>
      <c r="Y13" s="71"/>
      <c r="Z13" s="179"/>
      <c r="AA13" s="1722"/>
      <c r="AB13" s="1722"/>
      <c r="AC13" s="1722"/>
      <c r="AD13" s="1722"/>
      <c r="AE13" s="1722"/>
      <c r="AF13" s="1722"/>
      <c r="AG13" s="1722"/>
      <c r="AH13" s="1722"/>
      <c r="AI13" s="1722"/>
      <c r="AJ13" s="1722"/>
      <c r="AK13" s="1722"/>
      <c r="AL13" s="1722"/>
      <c r="AM13" s="1722"/>
      <c r="AN13" s="1722"/>
      <c r="AO13" s="1722"/>
      <c r="AP13" s="1722"/>
      <c r="AQ13" s="1722"/>
      <c r="AR13" s="1722"/>
      <c r="AS13" s="1722"/>
      <c r="AT13" s="1722"/>
      <c r="AU13" s="1722"/>
      <c r="AV13" s="1722"/>
    </row>
    <row r="14" spans="1:48" ht="88.5" customHeight="1">
      <c r="A14" s="169">
        <v>2</v>
      </c>
      <c r="B14" s="169"/>
      <c r="C14" s="168" t="s">
        <v>121</v>
      </c>
      <c r="D14" s="169" t="s">
        <v>115</v>
      </c>
      <c r="E14" s="180">
        <v>2806950</v>
      </c>
      <c r="F14" s="169" t="s">
        <v>116</v>
      </c>
      <c r="G14" s="71" t="s">
        <v>20</v>
      </c>
      <c r="H14" s="169" t="s">
        <v>117</v>
      </c>
      <c r="I14" s="171" t="s">
        <v>1819</v>
      </c>
      <c r="J14" s="172">
        <f>2432100</f>
        <v>2432100</v>
      </c>
      <c r="K14" s="173">
        <f>2432100+374850</f>
        <v>2806950</v>
      </c>
      <c r="L14" s="129">
        <f t="shared" si="0"/>
        <v>1</v>
      </c>
      <c r="M14" s="173">
        <f t="shared" si="9"/>
        <v>2432100</v>
      </c>
      <c r="N14" s="174">
        <f t="shared" si="1"/>
        <v>0.86645647410890825</v>
      </c>
      <c r="O14" s="173">
        <v>2432100</v>
      </c>
      <c r="P14" s="175">
        <v>1</v>
      </c>
      <c r="Q14" s="176" t="s">
        <v>122</v>
      </c>
      <c r="R14" s="177"/>
      <c r="S14" s="169" t="s">
        <v>120</v>
      </c>
      <c r="T14" s="128">
        <f t="shared" si="10"/>
        <v>374850</v>
      </c>
      <c r="U14" s="178">
        <f t="shared" si="3"/>
        <v>0</v>
      </c>
      <c r="V14" s="178">
        <f t="shared" si="5"/>
        <v>374850</v>
      </c>
      <c r="W14" s="71"/>
      <c r="X14" s="135"/>
      <c r="Y14" s="71"/>
      <c r="Z14" s="135"/>
      <c r="AA14" s="1722"/>
      <c r="AB14" s="1722"/>
      <c r="AC14" s="1722"/>
      <c r="AD14" s="1722"/>
      <c r="AE14" s="1722"/>
      <c r="AF14" s="1722"/>
      <c r="AG14" s="1722"/>
      <c r="AH14" s="1722"/>
      <c r="AI14" s="1722"/>
      <c r="AJ14" s="1722"/>
      <c r="AK14" s="1722"/>
      <c r="AL14" s="1722"/>
      <c r="AM14" s="1722"/>
      <c r="AN14" s="1722"/>
      <c r="AO14" s="1722"/>
      <c r="AP14" s="1722"/>
      <c r="AQ14" s="1722"/>
      <c r="AR14" s="1722"/>
      <c r="AS14" s="1722"/>
      <c r="AT14" s="1722"/>
      <c r="AU14" s="1722"/>
      <c r="AV14" s="1722"/>
    </row>
    <row r="15" spans="1:48" ht="98.25" customHeight="1">
      <c r="A15" s="169">
        <v>3</v>
      </c>
      <c r="B15" s="169"/>
      <c r="C15" s="168" t="s">
        <v>123</v>
      </c>
      <c r="D15" s="169" t="s">
        <v>115</v>
      </c>
      <c r="E15" s="180">
        <v>2200000</v>
      </c>
      <c r="F15" s="169" t="s">
        <v>116</v>
      </c>
      <c r="G15" s="71" t="s">
        <v>139</v>
      </c>
      <c r="H15" s="169" t="s">
        <v>117</v>
      </c>
      <c r="I15" s="171" t="s">
        <v>118</v>
      </c>
      <c r="J15" s="172">
        <f>1100000+1032000</f>
        <v>2132000</v>
      </c>
      <c r="K15" s="173">
        <f>1100000+1100000</f>
        <v>2200000</v>
      </c>
      <c r="L15" s="129">
        <f t="shared" si="0"/>
        <v>1</v>
      </c>
      <c r="M15" s="173">
        <f t="shared" si="9"/>
        <v>2132000</v>
      </c>
      <c r="N15" s="174">
        <f t="shared" si="1"/>
        <v>0.96909090909090911</v>
      </c>
      <c r="O15" s="173">
        <v>2132000</v>
      </c>
      <c r="P15" s="175">
        <v>1</v>
      </c>
      <c r="Q15" s="176" t="s">
        <v>1820</v>
      </c>
      <c r="R15" s="177"/>
      <c r="S15" s="169" t="s">
        <v>120</v>
      </c>
      <c r="T15" s="128">
        <f t="shared" si="10"/>
        <v>68000</v>
      </c>
      <c r="U15" s="178">
        <f t="shared" si="3"/>
        <v>0</v>
      </c>
      <c r="V15" s="178">
        <f t="shared" si="5"/>
        <v>68000</v>
      </c>
      <c r="W15" s="134"/>
      <c r="X15" s="135"/>
      <c r="Y15" s="134"/>
      <c r="Z15" s="135"/>
      <c r="AA15" s="1722"/>
      <c r="AB15" s="1722"/>
      <c r="AC15" s="1722"/>
      <c r="AD15" s="1722"/>
      <c r="AE15" s="1722"/>
      <c r="AF15" s="1722"/>
      <c r="AG15" s="1722"/>
      <c r="AH15" s="1722"/>
      <c r="AI15" s="1722"/>
      <c r="AJ15" s="1722"/>
      <c r="AK15" s="1722"/>
      <c r="AL15" s="1722"/>
      <c r="AM15" s="1722"/>
      <c r="AN15" s="1722"/>
      <c r="AO15" s="1722"/>
      <c r="AP15" s="1722"/>
      <c r="AQ15" s="1722"/>
      <c r="AR15" s="1722"/>
      <c r="AS15" s="1722"/>
      <c r="AT15" s="1722"/>
      <c r="AU15" s="1722"/>
      <c r="AV15" s="1722"/>
    </row>
    <row r="16" spans="1:48" ht="87" customHeight="1">
      <c r="A16" s="169">
        <v>4</v>
      </c>
      <c r="B16" s="169"/>
      <c r="C16" s="168" t="s">
        <v>125</v>
      </c>
      <c r="D16" s="169" t="s">
        <v>115</v>
      </c>
      <c r="E16" s="180">
        <v>11375000</v>
      </c>
      <c r="F16" s="169" t="s">
        <v>116</v>
      </c>
      <c r="G16" s="71" t="s">
        <v>20</v>
      </c>
      <c r="H16" s="169" t="s">
        <v>117</v>
      </c>
      <c r="I16" s="171" t="s">
        <v>126</v>
      </c>
      <c r="J16" s="172">
        <f>5200000+2080000+3575000</f>
        <v>10855000</v>
      </c>
      <c r="K16" s="173">
        <f>4550000+3375000+3450000</f>
        <v>11375000</v>
      </c>
      <c r="L16" s="129">
        <f t="shared" si="0"/>
        <v>1</v>
      </c>
      <c r="M16" s="173">
        <f t="shared" si="9"/>
        <v>10855000</v>
      </c>
      <c r="N16" s="174">
        <f t="shared" si="1"/>
        <v>0.95428571428571429</v>
      </c>
      <c r="O16" s="173">
        <v>10855000</v>
      </c>
      <c r="P16" s="175">
        <v>1</v>
      </c>
      <c r="Q16" s="176" t="s">
        <v>1821</v>
      </c>
      <c r="R16" s="177"/>
      <c r="S16" s="169" t="s">
        <v>120</v>
      </c>
      <c r="T16" s="128">
        <f t="shared" si="10"/>
        <v>520000</v>
      </c>
      <c r="U16" s="178">
        <f t="shared" si="3"/>
        <v>0</v>
      </c>
      <c r="V16" s="178">
        <f t="shared" si="5"/>
        <v>520000</v>
      </c>
      <c r="W16" s="71"/>
      <c r="X16" s="135"/>
      <c r="Y16" s="71"/>
      <c r="Z16" s="135"/>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c r="AU16" s="1728"/>
      <c r="AV16" s="1722"/>
    </row>
    <row r="17" spans="1:48" ht="42.75" customHeight="1">
      <c r="A17" s="1729">
        <v>5</v>
      </c>
      <c r="B17" s="1729"/>
      <c r="C17" s="1730" t="s">
        <v>133</v>
      </c>
      <c r="D17" s="1729" t="s">
        <v>115</v>
      </c>
      <c r="E17" s="1731">
        <v>162786000</v>
      </c>
      <c r="F17" s="1729" t="s">
        <v>116</v>
      </c>
      <c r="G17" s="1732" t="s">
        <v>130</v>
      </c>
      <c r="H17" s="1729" t="s">
        <v>117</v>
      </c>
      <c r="I17" s="1733" t="s">
        <v>1822</v>
      </c>
      <c r="J17" s="1734">
        <f>26778566+1850000+9437860+19160000+18375720</f>
        <v>75602146</v>
      </c>
      <c r="K17" s="1735">
        <f>21856000+27000000+24160000+8900000+80870000</f>
        <v>162786000</v>
      </c>
      <c r="L17" s="1736">
        <f t="shared" si="0"/>
        <v>1</v>
      </c>
      <c r="M17" s="1735">
        <f t="shared" si="9"/>
        <v>75602146</v>
      </c>
      <c r="N17" s="1736">
        <f t="shared" si="1"/>
        <v>0.46442658459572689</v>
      </c>
      <c r="O17" s="1735">
        <v>75602146</v>
      </c>
      <c r="P17" s="1737">
        <v>1</v>
      </c>
      <c r="Q17" s="1738" t="s">
        <v>1823</v>
      </c>
      <c r="R17" s="1739"/>
      <c r="S17" s="1729" t="s">
        <v>120</v>
      </c>
      <c r="T17" s="1740">
        <f t="shared" si="10"/>
        <v>87183854</v>
      </c>
      <c r="U17" s="1741">
        <f t="shared" si="3"/>
        <v>0</v>
      </c>
      <c r="V17" s="1741">
        <f t="shared" si="5"/>
        <v>87183854</v>
      </c>
      <c r="W17" s="196" t="s">
        <v>1824</v>
      </c>
      <c r="X17" s="1742"/>
      <c r="Y17" s="1743"/>
      <c r="Z17" s="1742"/>
      <c r="AA17" s="1744"/>
      <c r="AB17" s="1744"/>
      <c r="AC17" s="1744"/>
      <c r="AD17" s="1744"/>
      <c r="AE17" s="1744"/>
      <c r="AF17" s="1744"/>
      <c r="AG17" s="1744"/>
      <c r="AH17" s="1744"/>
      <c r="AI17" s="1744"/>
      <c r="AJ17" s="1744"/>
      <c r="AK17" s="1744"/>
      <c r="AL17" s="1744"/>
      <c r="AM17" s="1744"/>
      <c r="AN17" s="1744"/>
      <c r="AO17" s="1744"/>
      <c r="AP17" s="1744"/>
      <c r="AQ17" s="1744"/>
      <c r="AR17" s="1744"/>
      <c r="AS17" s="1744"/>
      <c r="AT17" s="1744"/>
      <c r="AU17" s="1744"/>
      <c r="AV17" s="1744"/>
    </row>
    <row r="18" spans="1:48" ht="36.75" customHeight="1">
      <c r="A18" s="157"/>
      <c r="B18" s="157"/>
      <c r="C18" s="158" t="s">
        <v>1778</v>
      </c>
      <c r="D18" s="157"/>
      <c r="E18" s="159">
        <f>SUM(E19)</f>
        <v>24180000</v>
      </c>
      <c r="F18" s="157"/>
      <c r="G18" s="160"/>
      <c r="H18" s="160"/>
      <c r="I18" s="161"/>
      <c r="J18" s="159">
        <f t="shared" ref="J18:K18" si="11">SUM(J19)</f>
        <v>15600000</v>
      </c>
      <c r="K18" s="159">
        <f t="shared" si="11"/>
        <v>24180000</v>
      </c>
      <c r="L18" s="162">
        <f t="shared" si="0"/>
        <v>1</v>
      </c>
      <c r="M18" s="159">
        <f>SUM(M19)</f>
        <v>15600000</v>
      </c>
      <c r="N18" s="162">
        <f t="shared" si="1"/>
        <v>0.64516129032258063</v>
      </c>
      <c r="O18" s="159">
        <f>SUM(O19)</f>
        <v>15600000</v>
      </c>
      <c r="P18" s="162">
        <f>O18/E18</f>
        <v>0.64516129032258063</v>
      </c>
      <c r="Q18" s="182"/>
      <c r="R18" s="164"/>
      <c r="S18" s="165"/>
      <c r="T18" s="159">
        <f>SUM(T19)</f>
        <v>8580000</v>
      </c>
      <c r="U18" s="159">
        <f t="shared" si="3"/>
        <v>0</v>
      </c>
      <c r="V18" s="159">
        <f t="shared" si="5"/>
        <v>8580000</v>
      </c>
      <c r="W18" s="166"/>
      <c r="X18" s="167"/>
      <c r="Y18" s="166"/>
      <c r="Z18" s="167"/>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row>
    <row r="19" spans="1:48" ht="89.25" customHeight="1">
      <c r="A19" s="126">
        <f>ROWS(A$18:$B18)</f>
        <v>1</v>
      </c>
      <c r="B19" s="126"/>
      <c r="C19" s="168" t="s">
        <v>125</v>
      </c>
      <c r="D19" s="169" t="s">
        <v>115</v>
      </c>
      <c r="E19" s="170">
        <v>24180000</v>
      </c>
      <c r="F19" s="169" t="s">
        <v>116</v>
      </c>
      <c r="G19" s="71" t="s">
        <v>20</v>
      </c>
      <c r="H19" s="169" t="s">
        <v>117</v>
      </c>
      <c r="I19" s="171" t="s">
        <v>135</v>
      </c>
      <c r="J19" s="172">
        <f>8125000+3250000+4225000</f>
        <v>15600000</v>
      </c>
      <c r="K19" s="173">
        <f>12090000+12090000</f>
        <v>24180000</v>
      </c>
      <c r="L19" s="129">
        <f t="shared" si="0"/>
        <v>1</v>
      </c>
      <c r="M19" s="173">
        <f>J19</f>
        <v>15600000</v>
      </c>
      <c r="N19" s="174">
        <f t="shared" si="1"/>
        <v>0.64516129032258063</v>
      </c>
      <c r="O19" s="173">
        <v>15600000</v>
      </c>
      <c r="P19" s="175">
        <v>1</v>
      </c>
      <c r="Q19" s="183" t="s">
        <v>1779</v>
      </c>
      <c r="R19" s="177"/>
      <c r="S19" s="169" t="s">
        <v>120</v>
      </c>
      <c r="T19" s="128">
        <f>E19-M19</f>
        <v>8580000</v>
      </c>
      <c r="U19" s="178">
        <f t="shared" si="3"/>
        <v>0</v>
      </c>
      <c r="V19" s="178">
        <f t="shared" si="5"/>
        <v>8580000</v>
      </c>
      <c r="W19" s="196" t="s">
        <v>1825</v>
      </c>
      <c r="X19" s="135"/>
      <c r="Y19" s="134"/>
      <c r="Z19" s="135"/>
      <c r="AA19" s="1722"/>
      <c r="AB19" s="1722"/>
      <c r="AC19" s="1722"/>
      <c r="AD19" s="1722"/>
      <c r="AE19" s="1722"/>
      <c r="AF19" s="1722"/>
      <c r="AG19" s="1722"/>
      <c r="AH19" s="1722"/>
      <c r="AI19" s="1722"/>
      <c r="AJ19" s="1722"/>
      <c r="AK19" s="1722"/>
      <c r="AL19" s="1722"/>
      <c r="AM19" s="1722"/>
      <c r="AN19" s="1722"/>
      <c r="AO19" s="1722"/>
      <c r="AP19" s="1722"/>
      <c r="AQ19" s="1722"/>
      <c r="AR19" s="1722"/>
      <c r="AS19" s="1722"/>
      <c r="AT19" s="1722"/>
      <c r="AU19" s="1722"/>
      <c r="AV19" s="1722"/>
    </row>
    <row r="20" spans="1:48" ht="36.75" customHeight="1">
      <c r="A20" s="146"/>
      <c r="B20" s="146"/>
      <c r="C20" s="147" t="s">
        <v>1826</v>
      </c>
      <c r="D20" s="146"/>
      <c r="E20" s="148">
        <f>SUM(E21,E26)</f>
        <v>796976941</v>
      </c>
      <c r="F20" s="146"/>
      <c r="G20" s="149"/>
      <c r="H20" s="149"/>
      <c r="I20" s="150"/>
      <c r="J20" s="148">
        <f t="shared" ref="J20:K20" si="12">SUM(J21,J26)</f>
        <v>113066699</v>
      </c>
      <c r="K20" s="148">
        <f t="shared" si="12"/>
        <v>796976941</v>
      </c>
      <c r="L20" s="151">
        <f t="shared" si="0"/>
        <v>1</v>
      </c>
      <c r="M20" s="148">
        <f>SUM(M21,M26)</f>
        <v>113066699</v>
      </c>
      <c r="N20" s="151">
        <f t="shared" si="1"/>
        <v>0.14186947348580817</v>
      </c>
      <c r="O20" s="148">
        <f>SUM(O21,O26)</f>
        <v>113066699</v>
      </c>
      <c r="P20" s="151">
        <f t="shared" ref="P20:P21" si="13">O20/E20</f>
        <v>0.14186947348580817</v>
      </c>
      <c r="Q20" s="184"/>
      <c r="R20" s="153"/>
      <c r="S20" s="154"/>
      <c r="T20" s="148">
        <f>SUM(T21,T26)</f>
        <v>683910242</v>
      </c>
      <c r="U20" s="148">
        <f t="shared" si="3"/>
        <v>0</v>
      </c>
      <c r="V20" s="148">
        <f t="shared" si="5"/>
        <v>683910242</v>
      </c>
      <c r="W20" s="155"/>
      <c r="X20" s="156"/>
      <c r="Y20" s="155"/>
      <c r="Z20" s="156"/>
      <c r="AA20" s="1722"/>
      <c r="AB20" s="1722"/>
      <c r="AC20" s="1722"/>
      <c r="AD20" s="1722"/>
      <c r="AE20" s="1722"/>
      <c r="AF20" s="1722"/>
      <c r="AG20" s="1722"/>
      <c r="AH20" s="1722"/>
      <c r="AI20" s="1722"/>
      <c r="AJ20" s="1722"/>
      <c r="AK20" s="1722"/>
      <c r="AL20" s="1722"/>
      <c r="AM20" s="1722"/>
      <c r="AN20" s="1722"/>
      <c r="AO20" s="1722"/>
      <c r="AP20" s="1722"/>
      <c r="AQ20" s="1722"/>
      <c r="AR20" s="1722"/>
      <c r="AS20" s="1722"/>
      <c r="AT20" s="1722"/>
      <c r="AU20" s="1722"/>
      <c r="AV20" s="1722"/>
    </row>
    <row r="21" spans="1:48" ht="36.75" customHeight="1">
      <c r="A21" s="157"/>
      <c r="B21" s="157"/>
      <c r="C21" s="158" t="s">
        <v>138</v>
      </c>
      <c r="D21" s="157"/>
      <c r="E21" s="159">
        <f>SUM(E22:E25)</f>
        <v>727347296</v>
      </c>
      <c r="F21" s="157"/>
      <c r="G21" s="160"/>
      <c r="H21" s="160"/>
      <c r="I21" s="161"/>
      <c r="J21" s="159">
        <f t="shared" ref="J21:K21" si="14">SUM(J22:J25)</f>
        <v>44132599</v>
      </c>
      <c r="K21" s="159">
        <f t="shared" si="14"/>
        <v>727347296</v>
      </c>
      <c r="L21" s="162">
        <f t="shared" si="0"/>
        <v>1</v>
      </c>
      <c r="M21" s="159">
        <f>SUM(M22:M25)</f>
        <v>44132599</v>
      </c>
      <c r="N21" s="162">
        <f t="shared" si="1"/>
        <v>6.0676102382870481E-2</v>
      </c>
      <c r="O21" s="159">
        <f>SUM(O22:O25)</f>
        <v>44132599</v>
      </c>
      <c r="P21" s="162">
        <f t="shared" si="13"/>
        <v>6.0676102382870481E-2</v>
      </c>
      <c r="Q21" s="182"/>
      <c r="R21" s="164"/>
      <c r="S21" s="165"/>
      <c r="T21" s="159">
        <f>SUM(T22:T25)</f>
        <v>683214697</v>
      </c>
      <c r="U21" s="159">
        <f t="shared" si="3"/>
        <v>0</v>
      </c>
      <c r="V21" s="159">
        <f t="shared" si="5"/>
        <v>683214697</v>
      </c>
      <c r="W21" s="166"/>
      <c r="X21" s="167"/>
      <c r="Y21" s="166"/>
      <c r="Z21" s="167"/>
      <c r="AA21" s="1722"/>
      <c r="AB21" s="1722"/>
      <c r="AC21" s="1722"/>
      <c r="AD21" s="1722"/>
      <c r="AE21" s="1722"/>
      <c r="AF21" s="1722"/>
      <c r="AG21" s="1722"/>
      <c r="AH21" s="1722"/>
      <c r="AI21" s="1722"/>
      <c r="AJ21" s="1722"/>
      <c r="AK21" s="1722"/>
      <c r="AL21" s="1722"/>
      <c r="AM21" s="1722"/>
      <c r="AN21" s="1722"/>
      <c r="AO21" s="1722"/>
      <c r="AP21" s="1722"/>
      <c r="AQ21" s="1722"/>
      <c r="AR21" s="1722"/>
      <c r="AS21" s="1722"/>
      <c r="AT21" s="1722"/>
      <c r="AU21" s="1722"/>
      <c r="AV21" s="1722"/>
    </row>
    <row r="22" spans="1:48" ht="102.75" customHeight="1">
      <c r="A22" s="126">
        <f t="shared" ref="A22:A23" si="15">ROWS(A$21:$B21)</f>
        <v>1</v>
      </c>
      <c r="B22" s="126"/>
      <c r="C22" s="168" t="s">
        <v>114</v>
      </c>
      <c r="D22" s="169" t="s">
        <v>115</v>
      </c>
      <c r="E22" s="170">
        <v>37783598</v>
      </c>
      <c r="F22" s="169" t="s">
        <v>116</v>
      </c>
      <c r="G22" s="71" t="s">
        <v>139</v>
      </c>
      <c r="H22" s="169" t="s">
        <v>117</v>
      </c>
      <c r="I22" s="171" t="s">
        <v>1827</v>
      </c>
      <c r="J22" s="172">
        <f>7241500+23105649+6575450</f>
        <v>36922599</v>
      </c>
      <c r="K22" s="173">
        <f>32490098+5293500</f>
        <v>37783598</v>
      </c>
      <c r="L22" s="129">
        <f t="shared" si="0"/>
        <v>1</v>
      </c>
      <c r="M22" s="173">
        <f t="shared" ref="M22:M24" si="16">J22</f>
        <v>36922599</v>
      </c>
      <c r="N22" s="174">
        <f t="shared" si="1"/>
        <v>0.97721236077093554</v>
      </c>
      <c r="O22" s="173">
        <v>36922599</v>
      </c>
      <c r="P22" s="175">
        <v>1</v>
      </c>
      <c r="Q22" s="176" t="s">
        <v>1828</v>
      </c>
      <c r="R22" s="177"/>
      <c r="S22" s="169" t="s">
        <v>120</v>
      </c>
      <c r="T22" s="128">
        <f t="shared" ref="T22:T25" si="17">E22-M22</f>
        <v>860999</v>
      </c>
      <c r="U22" s="178">
        <f t="shared" si="3"/>
        <v>0</v>
      </c>
      <c r="V22" s="178">
        <f t="shared" si="5"/>
        <v>860999</v>
      </c>
      <c r="W22" s="134"/>
      <c r="X22" s="135"/>
      <c r="Y22" s="134"/>
      <c r="Z22" s="135"/>
      <c r="AA22" s="1722"/>
      <c r="AB22" s="1722"/>
      <c r="AC22" s="1722"/>
      <c r="AD22" s="1722"/>
      <c r="AE22" s="1722"/>
      <c r="AF22" s="1722"/>
      <c r="AG22" s="1722"/>
      <c r="AH22" s="1722"/>
      <c r="AI22" s="1722"/>
      <c r="AJ22" s="1722"/>
      <c r="AK22" s="1722"/>
      <c r="AL22" s="1722"/>
      <c r="AM22" s="1722"/>
      <c r="AN22" s="1722"/>
      <c r="AO22" s="1722"/>
      <c r="AP22" s="1722"/>
      <c r="AQ22" s="1722"/>
      <c r="AR22" s="1722"/>
      <c r="AS22" s="1722"/>
      <c r="AT22" s="1722"/>
      <c r="AU22" s="1722"/>
      <c r="AV22" s="1722"/>
    </row>
    <row r="23" spans="1:48" ht="78.75" customHeight="1">
      <c r="A23" s="126">
        <f t="shared" si="15"/>
        <v>2</v>
      </c>
      <c r="B23" s="126"/>
      <c r="C23" s="168" t="s">
        <v>141</v>
      </c>
      <c r="D23" s="169" t="s">
        <v>115</v>
      </c>
      <c r="E23" s="180">
        <v>1510000</v>
      </c>
      <c r="F23" s="169" t="s">
        <v>116</v>
      </c>
      <c r="G23" s="71" t="s">
        <v>142</v>
      </c>
      <c r="H23" s="169" t="s">
        <v>117</v>
      </c>
      <c r="I23" s="171" t="s">
        <v>118</v>
      </c>
      <c r="J23" s="172">
        <v>1510000</v>
      </c>
      <c r="K23" s="173">
        <f>1510000</f>
        <v>1510000</v>
      </c>
      <c r="L23" s="129">
        <f t="shared" si="0"/>
        <v>1</v>
      </c>
      <c r="M23" s="173">
        <f t="shared" si="16"/>
        <v>1510000</v>
      </c>
      <c r="N23" s="174">
        <f t="shared" si="1"/>
        <v>1</v>
      </c>
      <c r="O23" s="173">
        <v>1510000</v>
      </c>
      <c r="P23" s="174">
        <v>1</v>
      </c>
      <c r="Q23" s="176" t="s">
        <v>1829</v>
      </c>
      <c r="R23" s="177"/>
      <c r="S23" s="169" t="s">
        <v>120</v>
      </c>
      <c r="T23" s="128">
        <f t="shared" si="17"/>
        <v>0</v>
      </c>
      <c r="U23" s="178">
        <f t="shared" si="3"/>
        <v>0</v>
      </c>
      <c r="V23" s="178">
        <f t="shared" si="5"/>
        <v>0</v>
      </c>
      <c r="W23" s="134"/>
      <c r="X23" s="135"/>
      <c r="Y23" s="134"/>
      <c r="Z23" s="135"/>
      <c r="AA23" s="1722"/>
      <c r="AB23" s="1722"/>
      <c r="AC23" s="1722"/>
      <c r="AD23" s="1722"/>
      <c r="AE23" s="1722"/>
      <c r="AF23" s="1722"/>
      <c r="AG23" s="1722"/>
      <c r="AH23" s="1722"/>
      <c r="AI23" s="1722"/>
      <c r="AJ23" s="1722"/>
      <c r="AK23" s="1722"/>
      <c r="AL23" s="1722"/>
      <c r="AM23" s="1722"/>
      <c r="AN23" s="1722"/>
      <c r="AO23" s="1722"/>
      <c r="AP23" s="1722"/>
      <c r="AQ23" s="1722"/>
      <c r="AR23" s="1722"/>
      <c r="AS23" s="1722"/>
      <c r="AT23" s="1722"/>
      <c r="AU23" s="1722"/>
      <c r="AV23" s="1722"/>
    </row>
    <row r="24" spans="1:48" ht="61.5" customHeight="1">
      <c r="A24" s="169">
        <v>3</v>
      </c>
      <c r="B24" s="126"/>
      <c r="C24" s="168" t="s">
        <v>1780</v>
      </c>
      <c r="D24" s="169" t="s">
        <v>115</v>
      </c>
      <c r="E24" s="180">
        <v>5700000</v>
      </c>
      <c r="F24" s="169" t="s">
        <v>116</v>
      </c>
      <c r="G24" s="71" t="s">
        <v>20</v>
      </c>
      <c r="H24" s="169" t="s">
        <v>117</v>
      </c>
      <c r="I24" s="171" t="s">
        <v>269</v>
      </c>
      <c r="J24" s="180">
        <f>5700000</f>
        <v>5700000</v>
      </c>
      <c r="K24" s="173">
        <v>5700000</v>
      </c>
      <c r="L24" s="129">
        <f t="shared" si="0"/>
        <v>1</v>
      </c>
      <c r="M24" s="173">
        <f t="shared" si="16"/>
        <v>5700000</v>
      </c>
      <c r="N24" s="174">
        <f t="shared" si="1"/>
        <v>1</v>
      </c>
      <c r="O24" s="173">
        <v>5700000</v>
      </c>
      <c r="P24" s="175">
        <v>1</v>
      </c>
      <c r="Q24" s="176" t="s">
        <v>1830</v>
      </c>
      <c r="R24" s="177"/>
      <c r="S24" s="169" t="s">
        <v>120</v>
      </c>
      <c r="T24" s="128">
        <f t="shared" si="17"/>
        <v>0</v>
      </c>
      <c r="U24" s="178">
        <f t="shared" si="3"/>
        <v>0</v>
      </c>
      <c r="V24" s="178">
        <f t="shared" si="5"/>
        <v>0</v>
      </c>
      <c r="W24" s="186"/>
      <c r="X24" s="186"/>
      <c r="Y24" s="186"/>
      <c r="Z24" s="186"/>
      <c r="AA24" s="1722"/>
      <c r="AB24" s="1722"/>
      <c r="AC24" s="1722"/>
      <c r="AD24" s="1722"/>
      <c r="AE24" s="1722"/>
      <c r="AF24" s="1722"/>
      <c r="AG24" s="1722"/>
      <c r="AH24" s="1722"/>
      <c r="AI24" s="1722"/>
      <c r="AJ24" s="1722"/>
      <c r="AK24" s="1722"/>
      <c r="AL24" s="1722"/>
      <c r="AM24" s="1722"/>
      <c r="AN24" s="1722"/>
      <c r="AO24" s="1722"/>
      <c r="AP24" s="1722"/>
      <c r="AQ24" s="1722"/>
      <c r="AR24" s="1722"/>
      <c r="AS24" s="1722"/>
      <c r="AT24" s="1722"/>
      <c r="AU24" s="1722"/>
      <c r="AV24" s="1722"/>
    </row>
    <row r="25" spans="1:48" ht="61.5" customHeight="1">
      <c r="A25" s="169">
        <v>4</v>
      </c>
      <c r="B25" s="126"/>
      <c r="C25" s="168" t="s">
        <v>1781</v>
      </c>
      <c r="D25" s="169" t="s">
        <v>115</v>
      </c>
      <c r="E25" s="180">
        <v>682353698</v>
      </c>
      <c r="F25" s="169" t="s">
        <v>145</v>
      </c>
      <c r="G25" s="71" t="s">
        <v>146</v>
      </c>
      <c r="H25" s="169" t="s">
        <v>117</v>
      </c>
      <c r="I25" s="171" t="s">
        <v>269</v>
      </c>
      <c r="J25" s="180"/>
      <c r="K25" s="173">
        <v>682353698</v>
      </c>
      <c r="L25" s="129">
        <f t="shared" si="0"/>
        <v>1</v>
      </c>
      <c r="M25" s="173"/>
      <c r="N25" s="174">
        <f t="shared" si="1"/>
        <v>0</v>
      </c>
      <c r="O25" s="173">
        <f>E25*P25</f>
        <v>0</v>
      </c>
      <c r="P25" s="175">
        <v>0</v>
      </c>
      <c r="Q25" s="185"/>
      <c r="R25" s="177"/>
      <c r="S25" s="169" t="s">
        <v>681</v>
      </c>
      <c r="T25" s="128">
        <f t="shared" si="17"/>
        <v>682353698</v>
      </c>
      <c r="U25" s="178">
        <f t="shared" si="3"/>
        <v>0</v>
      </c>
      <c r="V25" s="178">
        <f t="shared" si="5"/>
        <v>682353698</v>
      </c>
      <c r="W25" s="186" t="s">
        <v>1831</v>
      </c>
      <c r="X25" s="186"/>
      <c r="Y25" s="186"/>
      <c r="Z25" s="186"/>
      <c r="AA25" s="1722"/>
      <c r="AB25" s="1722"/>
      <c r="AC25" s="1722"/>
      <c r="AD25" s="1722"/>
      <c r="AE25" s="1722"/>
      <c r="AF25" s="1722"/>
      <c r="AG25" s="1722"/>
      <c r="AH25" s="1722"/>
      <c r="AI25" s="1722"/>
      <c r="AJ25" s="1722"/>
      <c r="AK25" s="1722"/>
      <c r="AL25" s="1722"/>
      <c r="AM25" s="1722"/>
      <c r="AN25" s="1722"/>
      <c r="AO25" s="1722"/>
      <c r="AP25" s="1722"/>
      <c r="AQ25" s="1722"/>
      <c r="AR25" s="1722"/>
      <c r="AS25" s="1722"/>
      <c r="AT25" s="1722"/>
      <c r="AU25" s="1722"/>
      <c r="AV25" s="1722"/>
    </row>
    <row r="26" spans="1:48" ht="32.25" customHeight="1">
      <c r="A26" s="157"/>
      <c r="B26" s="157"/>
      <c r="C26" s="158" t="s">
        <v>1782</v>
      </c>
      <c r="D26" s="157"/>
      <c r="E26" s="159">
        <f>SUM(E27:E29)</f>
        <v>69629645</v>
      </c>
      <c r="F26" s="157"/>
      <c r="G26" s="160"/>
      <c r="H26" s="160"/>
      <c r="I26" s="161"/>
      <c r="J26" s="159">
        <f t="shared" ref="J26:K26" si="18">SUM(J27:J29)</f>
        <v>68934100</v>
      </c>
      <c r="K26" s="159">
        <f t="shared" si="18"/>
        <v>69629645</v>
      </c>
      <c r="L26" s="162">
        <f t="shared" si="0"/>
        <v>1</v>
      </c>
      <c r="M26" s="159">
        <f>SUM(M27:M29)</f>
        <v>68934100</v>
      </c>
      <c r="N26" s="162">
        <f t="shared" si="1"/>
        <v>0.99001079209868148</v>
      </c>
      <c r="O26" s="159">
        <f>SUM(O27:O29)</f>
        <v>68934100</v>
      </c>
      <c r="P26" s="162">
        <f>O26/E26</f>
        <v>0.99001079209868148</v>
      </c>
      <c r="Q26" s="187"/>
      <c r="R26" s="164"/>
      <c r="S26" s="165"/>
      <c r="T26" s="159">
        <f>SUM(T27:T29)</f>
        <v>695545</v>
      </c>
      <c r="U26" s="159">
        <f t="shared" si="3"/>
        <v>0</v>
      </c>
      <c r="V26" s="159">
        <f t="shared" si="5"/>
        <v>695545</v>
      </c>
      <c r="W26" s="166"/>
      <c r="X26" s="167"/>
      <c r="Y26" s="166"/>
      <c r="Z26" s="167"/>
      <c r="AA26" s="1722"/>
      <c r="AB26" s="1722"/>
      <c r="AC26" s="1722"/>
      <c r="AD26" s="1722"/>
      <c r="AE26" s="1722"/>
      <c r="AF26" s="1722"/>
      <c r="AG26" s="1722"/>
      <c r="AH26" s="1722"/>
      <c r="AI26" s="1722"/>
      <c r="AJ26" s="1722"/>
      <c r="AK26" s="1722"/>
      <c r="AL26" s="1722"/>
      <c r="AM26" s="1722"/>
      <c r="AN26" s="1722"/>
      <c r="AO26" s="1722"/>
      <c r="AP26" s="1722"/>
      <c r="AQ26" s="1722"/>
      <c r="AR26" s="1722"/>
      <c r="AS26" s="1722"/>
      <c r="AT26" s="1722"/>
      <c r="AU26" s="1722"/>
      <c r="AV26" s="1722"/>
    </row>
    <row r="27" spans="1:48" ht="62.5">
      <c r="A27" s="126">
        <f t="shared" ref="A27:A29" si="19">ROWS(A$26:$B26)</f>
        <v>1</v>
      </c>
      <c r="B27" s="126"/>
      <c r="C27" s="168" t="s">
        <v>150</v>
      </c>
      <c r="D27" s="169" t="s">
        <v>115</v>
      </c>
      <c r="E27" s="170">
        <v>34612500</v>
      </c>
      <c r="F27" s="169" t="s">
        <v>116</v>
      </c>
      <c r="G27" s="71" t="s">
        <v>20</v>
      </c>
      <c r="H27" s="169" t="s">
        <v>117</v>
      </c>
      <c r="I27" s="171" t="s">
        <v>151</v>
      </c>
      <c r="J27" s="170">
        <f>28372500+6221600</f>
        <v>34594100</v>
      </c>
      <c r="K27" s="170">
        <f>28390625+3111000+3110875</f>
        <v>34612500</v>
      </c>
      <c r="L27" s="129">
        <f t="shared" si="0"/>
        <v>1</v>
      </c>
      <c r="M27" s="170">
        <f t="shared" ref="M27:M29" si="20">J27</f>
        <v>34594100</v>
      </c>
      <c r="N27" s="174">
        <f t="shared" si="1"/>
        <v>0.99946840014445648</v>
      </c>
      <c r="O27" s="173">
        <v>34594100</v>
      </c>
      <c r="P27" s="175">
        <v>1</v>
      </c>
      <c r="Q27" s="188" t="s">
        <v>1832</v>
      </c>
      <c r="R27" s="177"/>
      <c r="S27" s="169" t="s">
        <v>120</v>
      </c>
      <c r="T27" s="128">
        <f t="shared" ref="T27:T29" si="21">E27-M27</f>
        <v>18400</v>
      </c>
      <c r="U27" s="178">
        <f t="shared" si="3"/>
        <v>0</v>
      </c>
      <c r="V27" s="178">
        <f t="shared" si="5"/>
        <v>18400</v>
      </c>
      <c r="W27" s="134"/>
      <c r="X27" s="135"/>
      <c r="Y27" s="134"/>
      <c r="Z27" s="135"/>
      <c r="AA27" s="1722"/>
      <c r="AB27" s="1722"/>
      <c r="AC27" s="1722"/>
      <c r="AD27" s="1722"/>
      <c r="AE27" s="1722"/>
      <c r="AF27" s="1722"/>
      <c r="AG27" s="1722"/>
      <c r="AH27" s="1722"/>
      <c r="AI27" s="1722"/>
      <c r="AJ27" s="1722"/>
      <c r="AK27" s="1722"/>
      <c r="AL27" s="1722"/>
      <c r="AM27" s="1722"/>
      <c r="AN27" s="1722"/>
      <c r="AO27" s="1722"/>
      <c r="AP27" s="1722"/>
      <c r="AQ27" s="1722"/>
      <c r="AR27" s="1722"/>
      <c r="AS27" s="1722"/>
      <c r="AT27" s="1722"/>
      <c r="AU27" s="1722"/>
      <c r="AV27" s="1722"/>
    </row>
    <row r="28" spans="1:48" ht="45" customHeight="1">
      <c r="A28" s="126">
        <f t="shared" si="19"/>
        <v>2</v>
      </c>
      <c r="B28" s="126"/>
      <c r="C28" s="168" t="s">
        <v>153</v>
      </c>
      <c r="D28" s="169" t="s">
        <v>115</v>
      </c>
      <c r="E28" s="180">
        <v>24250000</v>
      </c>
      <c r="F28" s="169" t="s">
        <v>116</v>
      </c>
      <c r="G28" s="71" t="s">
        <v>20</v>
      </c>
      <c r="H28" s="169" t="s">
        <v>117</v>
      </c>
      <c r="I28" s="171" t="s">
        <v>154</v>
      </c>
      <c r="J28" s="173">
        <f>19200000+3000000+2000000</f>
        <v>24200000</v>
      </c>
      <c r="K28" s="173">
        <f>8400000+2400000+4500000+8950000</f>
        <v>24250000</v>
      </c>
      <c r="L28" s="129">
        <f t="shared" si="0"/>
        <v>1</v>
      </c>
      <c r="M28" s="173">
        <f t="shared" si="20"/>
        <v>24200000</v>
      </c>
      <c r="N28" s="174">
        <f t="shared" si="1"/>
        <v>0.99793814432989691</v>
      </c>
      <c r="O28" s="173">
        <v>24200000</v>
      </c>
      <c r="P28" s="175">
        <v>1</v>
      </c>
      <c r="Q28" s="188" t="s">
        <v>155</v>
      </c>
      <c r="R28" s="177"/>
      <c r="S28" s="169" t="s">
        <v>120</v>
      </c>
      <c r="T28" s="128">
        <f t="shared" si="21"/>
        <v>50000</v>
      </c>
      <c r="U28" s="178">
        <f t="shared" si="3"/>
        <v>0</v>
      </c>
      <c r="V28" s="178">
        <f t="shared" si="5"/>
        <v>50000</v>
      </c>
      <c r="W28" s="134"/>
      <c r="X28" s="135"/>
      <c r="Y28" s="134"/>
      <c r="Z28" s="135"/>
      <c r="AA28" s="1722"/>
      <c r="AB28" s="1722"/>
      <c r="AC28" s="1722"/>
      <c r="AD28" s="1722"/>
      <c r="AE28" s="1722"/>
      <c r="AF28" s="1722"/>
      <c r="AG28" s="1722"/>
      <c r="AH28" s="1722"/>
      <c r="AI28" s="1722"/>
      <c r="AJ28" s="1722"/>
      <c r="AK28" s="1722"/>
      <c r="AL28" s="1722"/>
      <c r="AM28" s="1722"/>
      <c r="AN28" s="1722"/>
      <c r="AO28" s="1722"/>
      <c r="AP28" s="1722"/>
      <c r="AQ28" s="1722"/>
      <c r="AR28" s="1722"/>
      <c r="AS28" s="1722"/>
      <c r="AT28" s="1722"/>
      <c r="AU28" s="1722"/>
      <c r="AV28" s="1722"/>
    </row>
    <row r="29" spans="1:48" ht="49.5" customHeight="1">
      <c r="A29" s="126">
        <f t="shared" si="19"/>
        <v>3</v>
      </c>
      <c r="B29" s="126"/>
      <c r="C29" s="168" t="s">
        <v>156</v>
      </c>
      <c r="D29" s="169" t="s">
        <v>115</v>
      </c>
      <c r="E29" s="180">
        <v>10767145</v>
      </c>
      <c r="F29" s="169" t="s">
        <v>116</v>
      </c>
      <c r="G29" s="71" t="s">
        <v>20</v>
      </c>
      <c r="H29" s="169" t="s">
        <v>117</v>
      </c>
      <c r="I29" s="189" t="s">
        <v>157</v>
      </c>
      <c r="J29" s="173">
        <f>2340000+2340000+2340000+3120000</f>
        <v>10140000</v>
      </c>
      <c r="K29" s="173">
        <f>2691786+2700000+2700000+2675359</f>
        <v>10767145</v>
      </c>
      <c r="L29" s="129">
        <f t="shared" si="0"/>
        <v>1</v>
      </c>
      <c r="M29" s="173">
        <f t="shared" si="20"/>
        <v>10140000</v>
      </c>
      <c r="N29" s="174">
        <f t="shared" si="1"/>
        <v>0.94175382610710634</v>
      </c>
      <c r="O29" s="173">
        <v>10140000</v>
      </c>
      <c r="P29" s="175">
        <v>1</v>
      </c>
      <c r="Q29" s="188" t="s">
        <v>158</v>
      </c>
      <c r="R29" s="177"/>
      <c r="S29" s="169" t="s">
        <v>120</v>
      </c>
      <c r="T29" s="128">
        <f t="shared" si="21"/>
        <v>627145</v>
      </c>
      <c r="U29" s="178">
        <f t="shared" si="3"/>
        <v>0</v>
      </c>
      <c r="V29" s="178">
        <f t="shared" si="5"/>
        <v>627145</v>
      </c>
      <c r="W29" s="134"/>
      <c r="X29" s="135"/>
      <c r="Y29" s="134"/>
      <c r="Z29" s="135"/>
      <c r="AA29" s="1722"/>
      <c r="AB29" s="1722"/>
      <c r="AC29" s="1722"/>
      <c r="AD29" s="1722"/>
      <c r="AE29" s="1722"/>
      <c r="AF29" s="1722"/>
      <c r="AG29" s="1722"/>
      <c r="AH29" s="1722"/>
      <c r="AI29" s="1722"/>
      <c r="AJ29" s="1722"/>
      <c r="AK29" s="1722"/>
      <c r="AL29" s="1722"/>
      <c r="AM29" s="1722"/>
      <c r="AN29" s="1722"/>
      <c r="AO29" s="1722"/>
      <c r="AP29" s="1722"/>
      <c r="AQ29" s="1722"/>
      <c r="AR29" s="1722"/>
      <c r="AS29" s="1722"/>
      <c r="AT29" s="1722"/>
      <c r="AU29" s="1722"/>
      <c r="AV29" s="1722"/>
    </row>
    <row r="30" spans="1:48" ht="42.75" customHeight="1">
      <c r="A30" s="146"/>
      <c r="B30" s="146"/>
      <c r="C30" s="147" t="s">
        <v>1833</v>
      </c>
      <c r="D30" s="146"/>
      <c r="E30" s="148">
        <f>SUM(E31,E35)</f>
        <v>4302098109</v>
      </c>
      <c r="F30" s="146"/>
      <c r="G30" s="149"/>
      <c r="H30" s="149"/>
      <c r="I30" s="150"/>
      <c r="J30" s="148">
        <f t="shared" ref="J30:K30" si="22">SUM(J31,J35)</f>
        <v>3963065936</v>
      </c>
      <c r="K30" s="148">
        <f t="shared" si="22"/>
        <v>4302098109</v>
      </c>
      <c r="L30" s="151">
        <f t="shared" si="0"/>
        <v>1</v>
      </c>
      <c r="M30" s="148">
        <f>SUM(M31,M35)</f>
        <v>3963065936</v>
      </c>
      <c r="N30" s="151">
        <f t="shared" si="1"/>
        <v>0.92119376071625525</v>
      </c>
      <c r="O30" s="148">
        <f>SUM(O31,O35)</f>
        <v>4069062620</v>
      </c>
      <c r="P30" s="151">
        <f t="shared" ref="P30:P31" si="23">O30/E30</f>
        <v>0.94583213048710135</v>
      </c>
      <c r="Q30" s="150"/>
      <c r="R30" s="153"/>
      <c r="S30" s="154"/>
      <c r="T30" s="148">
        <f>SUM(T31,T35)</f>
        <v>339032173</v>
      </c>
      <c r="U30" s="148">
        <f t="shared" si="3"/>
        <v>0</v>
      </c>
      <c r="V30" s="148">
        <f t="shared" si="5"/>
        <v>339032173</v>
      </c>
      <c r="W30" s="155"/>
      <c r="X30" s="156"/>
      <c r="Y30" s="155"/>
      <c r="Z30" s="156"/>
      <c r="AA30" s="1722"/>
      <c r="AB30" s="1722"/>
      <c r="AC30" s="1722"/>
      <c r="AD30" s="1722"/>
      <c r="AE30" s="1722"/>
      <c r="AF30" s="1722"/>
      <c r="AG30" s="1722"/>
      <c r="AH30" s="1722"/>
      <c r="AI30" s="1722"/>
      <c r="AJ30" s="1722"/>
      <c r="AK30" s="1722"/>
      <c r="AL30" s="1722"/>
      <c r="AM30" s="1722"/>
      <c r="AN30" s="1722"/>
      <c r="AO30" s="1722"/>
      <c r="AP30" s="1722"/>
      <c r="AQ30" s="1722"/>
      <c r="AR30" s="1722"/>
      <c r="AS30" s="1722"/>
      <c r="AT30" s="1722"/>
      <c r="AU30" s="1722"/>
      <c r="AV30" s="1722"/>
    </row>
    <row r="31" spans="1:48" ht="29.25" customHeight="1">
      <c r="A31" s="157"/>
      <c r="B31" s="157"/>
      <c r="C31" s="158" t="s">
        <v>724</v>
      </c>
      <c r="D31" s="157"/>
      <c r="E31" s="159">
        <f>SUM(E32:E34)</f>
        <v>957291504</v>
      </c>
      <c r="F31" s="157"/>
      <c r="G31" s="160"/>
      <c r="H31" s="160"/>
      <c r="I31" s="161"/>
      <c r="J31" s="159">
        <f t="shared" ref="J31:K31" si="24">SUM(J32:J34)</f>
        <v>948777065</v>
      </c>
      <c r="K31" s="159">
        <f t="shared" si="24"/>
        <v>957291504</v>
      </c>
      <c r="L31" s="162">
        <f t="shared" si="0"/>
        <v>1</v>
      </c>
      <c r="M31" s="159">
        <f>SUM(M32:M34)</f>
        <v>948777065</v>
      </c>
      <c r="N31" s="162">
        <f t="shared" si="1"/>
        <v>0.99110569877156252</v>
      </c>
      <c r="O31" s="159">
        <f>SUM(O32:O34)</f>
        <v>948804549</v>
      </c>
      <c r="P31" s="162">
        <f t="shared" si="23"/>
        <v>0.99113440893966187</v>
      </c>
      <c r="Q31" s="167"/>
      <c r="R31" s="164"/>
      <c r="S31" s="165"/>
      <c r="T31" s="159">
        <f>SUM(T32:T34)</f>
        <v>8514439</v>
      </c>
      <c r="U31" s="159">
        <f t="shared" si="3"/>
        <v>0</v>
      </c>
      <c r="V31" s="159">
        <f t="shared" si="5"/>
        <v>8514439</v>
      </c>
      <c r="W31" s="166"/>
      <c r="X31" s="167"/>
      <c r="Y31" s="166"/>
      <c r="Z31" s="167"/>
      <c r="AA31" s="1722"/>
      <c r="AB31" s="1722"/>
      <c r="AC31" s="1722"/>
      <c r="AD31" s="1722"/>
      <c r="AE31" s="1722"/>
      <c r="AF31" s="1722"/>
      <c r="AG31" s="1722"/>
      <c r="AH31" s="1722"/>
      <c r="AI31" s="1722"/>
      <c r="AJ31" s="1722"/>
      <c r="AK31" s="1722"/>
      <c r="AL31" s="1722"/>
      <c r="AM31" s="1722"/>
      <c r="AN31" s="1722"/>
      <c r="AO31" s="1722"/>
      <c r="AP31" s="1722"/>
      <c r="AQ31" s="1722"/>
      <c r="AR31" s="1722"/>
      <c r="AS31" s="1722"/>
      <c r="AT31" s="1722"/>
      <c r="AU31" s="1722"/>
      <c r="AV31" s="1722"/>
    </row>
    <row r="32" spans="1:48" ht="87.5">
      <c r="A32" s="126">
        <f t="shared" ref="A32:A34" si="25">ROWS(A$31:$B31)</f>
        <v>1</v>
      </c>
      <c r="B32" s="126"/>
      <c r="C32" s="168" t="s">
        <v>161</v>
      </c>
      <c r="D32" s="169" t="s">
        <v>115</v>
      </c>
      <c r="E32" s="190">
        <v>43291504</v>
      </c>
      <c r="F32" s="169" t="s">
        <v>116</v>
      </c>
      <c r="G32" s="71" t="s">
        <v>20</v>
      </c>
      <c r="H32" s="169" t="s">
        <v>117</v>
      </c>
      <c r="I32" s="171" t="s">
        <v>162</v>
      </c>
      <c r="J32" s="172">
        <f>21185420+22078600</f>
        <v>43264020</v>
      </c>
      <c r="K32" s="173">
        <f>21645752+21645752</f>
        <v>43291504</v>
      </c>
      <c r="L32" s="129">
        <f t="shared" si="0"/>
        <v>1</v>
      </c>
      <c r="M32" s="173">
        <f t="shared" ref="M32:M33" si="26">J32</f>
        <v>43264020</v>
      </c>
      <c r="N32" s="174">
        <f t="shared" si="1"/>
        <v>0.99936514102166563</v>
      </c>
      <c r="O32" s="173">
        <f>E32*P32</f>
        <v>43291504</v>
      </c>
      <c r="P32" s="175">
        <v>1</v>
      </c>
      <c r="Q32" s="191" t="s">
        <v>163</v>
      </c>
      <c r="R32" s="177"/>
      <c r="S32" s="169" t="s">
        <v>120</v>
      </c>
      <c r="T32" s="128">
        <f t="shared" ref="T32:T34" si="27">E32-M32</f>
        <v>27484</v>
      </c>
      <c r="U32" s="178">
        <f t="shared" si="3"/>
        <v>0</v>
      </c>
      <c r="V32" s="178">
        <f t="shared" si="5"/>
        <v>27484</v>
      </c>
      <c r="W32" s="134"/>
      <c r="X32" s="135"/>
      <c r="Y32" s="134"/>
      <c r="Z32" s="135"/>
      <c r="AA32" s="1722"/>
      <c r="AB32" s="1722"/>
      <c r="AC32" s="1722"/>
      <c r="AD32" s="1722"/>
      <c r="AE32" s="1722"/>
      <c r="AF32" s="1722"/>
      <c r="AG32" s="1722"/>
      <c r="AH32" s="1722"/>
      <c r="AI32" s="1722"/>
      <c r="AJ32" s="1722"/>
      <c r="AK32" s="1722"/>
      <c r="AL32" s="1722"/>
      <c r="AM32" s="1722"/>
      <c r="AN32" s="1722"/>
      <c r="AO32" s="1722"/>
      <c r="AP32" s="1722"/>
      <c r="AQ32" s="1722"/>
      <c r="AR32" s="1722"/>
      <c r="AS32" s="1722"/>
      <c r="AT32" s="1722"/>
      <c r="AU32" s="1722"/>
      <c r="AV32" s="1722"/>
    </row>
    <row r="33" spans="1:48" ht="37.5">
      <c r="A33" s="126">
        <f t="shared" si="25"/>
        <v>2</v>
      </c>
      <c r="B33" s="126"/>
      <c r="C33" s="168" t="s">
        <v>164</v>
      </c>
      <c r="D33" s="169" t="s">
        <v>115</v>
      </c>
      <c r="E33" s="192">
        <v>674000000</v>
      </c>
      <c r="F33" s="169" t="s">
        <v>116</v>
      </c>
      <c r="G33" s="71" t="s">
        <v>142</v>
      </c>
      <c r="H33" s="169" t="s">
        <v>117</v>
      </c>
      <c r="I33" s="171" t="s">
        <v>165</v>
      </c>
      <c r="J33" s="173">
        <f>124089956+49449171+47750561+101601952+51784155+119482071+55350237+116004942</f>
        <v>665513045</v>
      </c>
      <c r="K33" s="173">
        <f>70000000+70000000+70000000+67000000+67000000+67000000+65500000+65500000+65500000+66500000</f>
        <v>674000000</v>
      </c>
      <c r="L33" s="129">
        <f t="shared" si="0"/>
        <v>1</v>
      </c>
      <c r="M33" s="173">
        <f t="shared" si="26"/>
        <v>665513045</v>
      </c>
      <c r="N33" s="174">
        <f t="shared" si="1"/>
        <v>0.98740807863501479</v>
      </c>
      <c r="O33" s="173">
        <v>665513045</v>
      </c>
      <c r="P33" s="175">
        <v>1</v>
      </c>
      <c r="Q33" s="191" t="s">
        <v>166</v>
      </c>
      <c r="R33" s="177"/>
      <c r="S33" s="169" t="s">
        <v>120</v>
      </c>
      <c r="T33" s="128">
        <f t="shared" si="27"/>
        <v>8486955</v>
      </c>
      <c r="U33" s="178">
        <f t="shared" si="3"/>
        <v>0</v>
      </c>
      <c r="V33" s="178">
        <f t="shared" si="5"/>
        <v>8486955</v>
      </c>
      <c r="W33" s="134"/>
      <c r="X33" s="135"/>
      <c r="Y33" s="134"/>
      <c r="Z33" s="135"/>
      <c r="AA33" s="1722"/>
      <c r="AB33" s="1722"/>
      <c r="AC33" s="1722"/>
      <c r="AD33" s="1722"/>
      <c r="AE33" s="1722"/>
      <c r="AF33" s="1722"/>
      <c r="AG33" s="1722"/>
      <c r="AH33" s="1722"/>
      <c r="AI33" s="1722"/>
      <c r="AJ33" s="1722"/>
      <c r="AK33" s="1722"/>
      <c r="AL33" s="1722"/>
      <c r="AM33" s="1722"/>
      <c r="AN33" s="1722"/>
      <c r="AO33" s="1722"/>
      <c r="AP33" s="1722"/>
      <c r="AQ33" s="1722"/>
      <c r="AR33" s="1722"/>
      <c r="AS33" s="1722"/>
      <c r="AT33" s="1722"/>
      <c r="AU33" s="1722"/>
      <c r="AV33" s="1722"/>
    </row>
    <row r="34" spans="1:48" ht="62.5">
      <c r="A34" s="1745">
        <f t="shared" si="25"/>
        <v>3</v>
      </c>
      <c r="B34" s="1745"/>
      <c r="C34" s="1730" t="s">
        <v>167</v>
      </c>
      <c r="D34" s="1729" t="s">
        <v>115</v>
      </c>
      <c r="E34" s="1746">
        <v>240000000</v>
      </c>
      <c r="F34" s="1729" t="s">
        <v>116</v>
      </c>
      <c r="G34" s="1732" t="s">
        <v>142</v>
      </c>
      <c r="H34" s="1729" t="s">
        <v>117</v>
      </c>
      <c r="I34" s="1733" t="s">
        <v>165</v>
      </c>
      <c r="J34" s="1735">
        <f>80000000+40000000+40000000+20000000+20000000+20000000+20000000</f>
        <v>240000000</v>
      </c>
      <c r="K34" s="1735">
        <f>20000000+20000000+20000000+20000000+20000000+20000000+20000000+20000000+20000000+20000000+20000000+20000000</f>
        <v>240000000</v>
      </c>
      <c r="L34" s="1736">
        <f t="shared" si="0"/>
        <v>1</v>
      </c>
      <c r="M34" s="1735">
        <f>K34</f>
        <v>240000000</v>
      </c>
      <c r="N34" s="1736">
        <f t="shared" si="1"/>
        <v>1</v>
      </c>
      <c r="O34" s="1735">
        <v>240000000</v>
      </c>
      <c r="P34" s="1737">
        <v>1</v>
      </c>
      <c r="Q34" s="1747" t="s">
        <v>168</v>
      </c>
      <c r="R34" s="1739"/>
      <c r="S34" s="1729" t="s">
        <v>120</v>
      </c>
      <c r="T34" s="1740">
        <f t="shared" si="27"/>
        <v>0</v>
      </c>
      <c r="U34" s="1741">
        <f t="shared" si="3"/>
        <v>0</v>
      </c>
      <c r="V34" s="1741">
        <f t="shared" si="5"/>
        <v>0</v>
      </c>
      <c r="W34" s="1743"/>
      <c r="X34" s="1742"/>
      <c r="Y34" s="1743"/>
      <c r="Z34" s="1742"/>
      <c r="AA34" s="1744"/>
      <c r="AB34" s="1744"/>
      <c r="AC34" s="1744"/>
      <c r="AD34" s="1744"/>
      <c r="AE34" s="1744"/>
      <c r="AF34" s="1744"/>
      <c r="AG34" s="1744"/>
      <c r="AH34" s="1744"/>
      <c r="AI34" s="1744"/>
      <c r="AJ34" s="1744"/>
      <c r="AK34" s="1744"/>
      <c r="AL34" s="1744"/>
      <c r="AM34" s="1744"/>
      <c r="AN34" s="1744"/>
      <c r="AO34" s="1744"/>
      <c r="AP34" s="1744"/>
      <c r="AQ34" s="1744"/>
      <c r="AR34" s="1744"/>
      <c r="AS34" s="1744"/>
      <c r="AT34" s="1744"/>
      <c r="AU34" s="1744"/>
      <c r="AV34" s="1744"/>
    </row>
    <row r="35" spans="1:48" ht="32.25" customHeight="1">
      <c r="A35" s="157"/>
      <c r="B35" s="157"/>
      <c r="C35" s="158" t="s">
        <v>169</v>
      </c>
      <c r="D35" s="157"/>
      <c r="E35" s="159">
        <f>SUM(E36:E53)</f>
        <v>3344806605</v>
      </c>
      <c r="F35" s="157"/>
      <c r="G35" s="160"/>
      <c r="H35" s="160"/>
      <c r="I35" s="161"/>
      <c r="J35" s="159">
        <f t="shared" ref="J35:K35" si="28">SUM(J36:J53)</f>
        <v>3014288871</v>
      </c>
      <c r="K35" s="159">
        <f t="shared" si="28"/>
        <v>3344806605</v>
      </c>
      <c r="L35" s="162">
        <f t="shared" si="0"/>
        <v>1</v>
      </c>
      <c r="M35" s="159">
        <f>SUM(M36:M53)</f>
        <v>3014288871</v>
      </c>
      <c r="N35" s="162">
        <f t="shared" si="1"/>
        <v>0.901184799890695</v>
      </c>
      <c r="O35" s="159">
        <f>SUM(O36:O53)</f>
        <v>3120258071</v>
      </c>
      <c r="P35" s="162">
        <f>O35/E35</f>
        <v>0.93286651202364512</v>
      </c>
      <c r="Q35" s="167"/>
      <c r="R35" s="164"/>
      <c r="S35" s="165"/>
      <c r="T35" s="159">
        <f>SUM(T36:T53)</f>
        <v>330517734</v>
      </c>
      <c r="U35" s="159">
        <f t="shared" si="3"/>
        <v>0</v>
      </c>
      <c r="V35" s="159">
        <f t="shared" si="5"/>
        <v>330517734</v>
      </c>
      <c r="W35" s="166"/>
      <c r="X35" s="167"/>
      <c r="Y35" s="166"/>
      <c r="Z35" s="167"/>
      <c r="AA35" s="1722"/>
      <c r="AB35" s="1722"/>
      <c r="AC35" s="1722"/>
      <c r="AD35" s="1722"/>
      <c r="AE35" s="1722"/>
      <c r="AF35" s="1722"/>
      <c r="AG35" s="1722"/>
      <c r="AH35" s="1722"/>
      <c r="AI35" s="1722"/>
      <c r="AJ35" s="1722"/>
      <c r="AK35" s="1722"/>
      <c r="AL35" s="1722"/>
      <c r="AM35" s="1722"/>
      <c r="AN35" s="1722"/>
      <c r="AO35" s="1722"/>
      <c r="AP35" s="1722"/>
      <c r="AQ35" s="1722"/>
      <c r="AR35" s="1722"/>
      <c r="AS35" s="1722"/>
      <c r="AT35" s="1722"/>
      <c r="AU35" s="1722"/>
      <c r="AV35" s="1722"/>
    </row>
    <row r="36" spans="1:48" ht="85.5" customHeight="1">
      <c r="A36" s="126">
        <f t="shared" ref="A36:A38" si="29">ROWS(A$35:$B35)</f>
        <v>1</v>
      </c>
      <c r="B36" s="126"/>
      <c r="C36" s="168" t="s">
        <v>114</v>
      </c>
      <c r="D36" s="169" t="s">
        <v>115</v>
      </c>
      <c r="E36" s="190">
        <v>30314675</v>
      </c>
      <c r="F36" s="169" t="s">
        <v>116</v>
      </c>
      <c r="G36" s="71" t="s">
        <v>20</v>
      </c>
      <c r="H36" s="169" t="s">
        <v>117</v>
      </c>
      <c r="I36" s="171" t="s">
        <v>1834</v>
      </c>
      <c r="J36" s="172">
        <f>9271750+7499600+4355400+9187150</f>
        <v>30313900</v>
      </c>
      <c r="K36" s="173">
        <f>13627300+7499600+4593000+4594775</f>
        <v>30314675</v>
      </c>
      <c r="L36" s="129">
        <f t="shared" si="0"/>
        <v>1</v>
      </c>
      <c r="M36" s="173">
        <f t="shared" ref="M36:M42" si="30">J36</f>
        <v>30313900</v>
      </c>
      <c r="N36" s="174">
        <f t="shared" si="1"/>
        <v>0.99997443482405801</v>
      </c>
      <c r="O36" s="173">
        <v>30313900</v>
      </c>
      <c r="P36" s="175">
        <v>1</v>
      </c>
      <c r="Q36" s="188" t="s">
        <v>1835</v>
      </c>
      <c r="R36" s="177"/>
      <c r="S36" s="169" t="s">
        <v>120</v>
      </c>
      <c r="T36" s="128">
        <f t="shared" ref="T36:T53" si="31">E36-M36</f>
        <v>775</v>
      </c>
      <c r="U36" s="178">
        <f t="shared" si="3"/>
        <v>0</v>
      </c>
      <c r="V36" s="178">
        <f t="shared" si="5"/>
        <v>775</v>
      </c>
      <c r="W36" s="71"/>
      <c r="X36" s="135"/>
      <c r="Y36" s="71"/>
      <c r="Z36" s="135"/>
      <c r="AA36" s="1722"/>
      <c r="AB36" s="1722"/>
      <c r="AC36" s="1722"/>
      <c r="AD36" s="1722"/>
      <c r="AE36" s="1722"/>
      <c r="AF36" s="1722"/>
      <c r="AG36" s="1722"/>
      <c r="AH36" s="1722"/>
      <c r="AI36" s="1722"/>
      <c r="AJ36" s="1722"/>
      <c r="AK36" s="1722"/>
      <c r="AL36" s="1722"/>
      <c r="AM36" s="1722"/>
      <c r="AN36" s="1722"/>
      <c r="AO36" s="1722"/>
      <c r="AP36" s="1722"/>
      <c r="AQ36" s="1722"/>
      <c r="AR36" s="1722"/>
      <c r="AS36" s="1722"/>
      <c r="AT36" s="1722"/>
      <c r="AU36" s="1722"/>
      <c r="AV36" s="1722"/>
    </row>
    <row r="37" spans="1:48" ht="84" customHeight="1">
      <c r="A37" s="126">
        <f t="shared" si="29"/>
        <v>2</v>
      </c>
      <c r="B37" s="126"/>
      <c r="C37" s="168" t="s">
        <v>121</v>
      </c>
      <c r="D37" s="169" t="s">
        <v>115</v>
      </c>
      <c r="E37" s="192">
        <v>21338500</v>
      </c>
      <c r="F37" s="169" t="s">
        <v>116</v>
      </c>
      <c r="G37" s="71" t="s">
        <v>139</v>
      </c>
      <c r="H37" s="169" t="s">
        <v>117</v>
      </c>
      <c r="I37" s="171" t="s">
        <v>1836</v>
      </c>
      <c r="J37" s="172">
        <f>14067500+5890000</f>
        <v>19957500</v>
      </c>
      <c r="K37" s="173">
        <f>14067500+7271000</f>
        <v>21338500</v>
      </c>
      <c r="L37" s="129">
        <f t="shared" si="0"/>
        <v>1</v>
      </c>
      <c r="M37" s="173">
        <f t="shared" si="30"/>
        <v>19957500</v>
      </c>
      <c r="N37" s="174">
        <f t="shared" si="1"/>
        <v>0.93528129906038382</v>
      </c>
      <c r="O37" s="173">
        <v>19957500</v>
      </c>
      <c r="P37" s="175">
        <v>1</v>
      </c>
      <c r="Q37" s="194" t="s">
        <v>1837</v>
      </c>
      <c r="R37" s="177"/>
      <c r="S37" s="169" t="s">
        <v>120</v>
      </c>
      <c r="T37" s="128">
        <f t="shared" si="31"/>
        <v>1381000</v>
      </c>
      <c r="U37" s="178">
        <f t="shared" si="3"/>
        <v>0</v>
      </c>
      <c r="V37" s="178">
        <f t="shared" si="5"/>
        <v>1381000</v>
      </c>
      <c r="W37" s="134"/>
      <c r="X37" s="135"/>
      <c r="Y37" s="134"/>
      <c r="Z37" s="135"/>
      <c r="AA37" s="1722"/>
      <c r="AB37" s="1722"/>
      <c r="AC37" s="1722"/>
      <c r="AD37" s="1722"/>
      <c r="AE37" s="1722"/>
      <c r="AF37" s="1722"/>
      <c r="AG37" s="1722"/>
      <c r="AH37" s="1722"/>
      <c r="AI37" s="1722"/>
      <c r="AJ37" s="1722"/>
      <c r="AK37" s="1722"/>
      <c r="AL37" s="1722"/>
      <c r="AM37" s="1722"/>
      <c r="AN37" s="1722"/>
      <c r="AO37" s="1722"/>
      <c r="AP37" s="1722"/>
      <c r="AQ37" s="1722"/>
      <c r="AR37" s="1722"/>
      <c r="AS37" s="1722"/>
      <c r="AT37" s="1722"/>
      <c r="AU37" s="1722"/>
      <c r="AV37" s="1722"/>
    </row>
    <row r="38" spans="1:48" ht="42.75" customHeight="1">
      <c r="A38" s="126">
        <f t="shared" si="29"/>
        <v>3</v>
      </c>
      <c r="B38" s="126"/>
      <c r="C38" s="168" t="s">
        <v>173</v>
      </c>
      <c r="D38" s="169" t="s">
        <v>115</v>
      </c>
      <c r="E38" s="192">
        <v>14167480</v>
      </c>
      <c r="F38" s="169" t="s">
        <v>116</v>
      </c>
      <c r="G38" s="71" t="s">
        <v>20</v>
      </c>
      <c r="H38" s="169" t="s">
        <v>117</v>
      </c>
      <c r="I38" s="171" t="s">
        <v>1838</v>
      </c>
      <c r="J38" s="172">
        <f>9000000+4440000</f>
        <v>13440000</v>
      </c>
      <c r="K38" s="173">
        <f>1667480+12500000</f>
        <v>14167480</v>
      </c>
      <c r="L38" s="129">
        <f t="shared" si="0"/>
        <v>1</v>
      </c>
      <c r="M38" s="173">
        <f t="shared" si="30"/>
        <v>13440000</v>
      </c>
      <c r="N38" s="174">
        <f t="shared" si="1"/>
        <v>0.94865141860090851</v>
      </c>
      <c r="O38" s="173">
        <v>13440000</v>
      </c>
      <c r="P38" s="175">
        <v>1</v>
      </c>
      <c r="Q38" s="188" t="s">
        <v>1839</v>
      </c>
      <c r="R38" s="177"/>
      <c r="S38" s="169" t="s">
        <v>120</v>
      </c>
      <c r="T38" s="128">
        <f t="shared" si="31"/>
        <v>727480</v>
      </c>
      <c r="U38" s="178">
        <f t="shared" si="3"/>
        <v>0</v>
      </c>
      <c r="V38" s="178">
        <f t="shared" si="5"/>
        <v>727480</v>
      </c>
      <c r="W38" s="134"/>
      <c r="X38" s="135"/>
      <c r="Y38" s="134"/>
      <c r="Z38" s="135"/>
      <c r="AA38" s="1722"/>
      <c r="AB38" s="1722"/>
      <c r="AC38" s="1722"/>
      <c r="AD38" s="1722"/>
      <c r="AE38" s="1722"/>
      <c r="AF38" s="1722"/>
      <c r="AG38" s="1722"/>
      <c r="AH38" s="1722"/>
      <c r="AI38" s="1722"/>
      <c r="AJ38" s="1722"/>
      <c r="AK38" s="1722"/>
      <c r="AL38" s="1722"/>
      <c r="AM38" s="1722"/>
      <c r="AN38" s="1722"/>
      <c r="AO38" s="1722"/>
      <c r="AP38" s="1722"/>
      <c r="AQ38" s="1722"/>
      <c r="AR38" s="1722"/>
      <c r="AS38" s="1722"/>
      <c r="AT38" s="1722"/>
      <c r="AU38" s="1722"/>
      <c r="AV38" s="1722"/>
    </row>
    <row r="39" spans="1:48" ht="72.75" customHeight="1">
      <c r="A39" s="169">
        <v>4</v>
      </c>
      <c r="B39" s="126"/>
      <c r="C39" s="168" t="s">
        <v>662</v>
      </c>
      <c r="D39" s="169" t="s">
        <v>115</v>
      </c>
      <c r="E39" s="192">
        <v>3000000</v>
      </c>
      <c r="F39" s="169" t="s">
        <v>116</v>
      </c>
      <c r="G39" s="71" t="s">
        <v>142</v>
      </c>
      <c r="H39" s="169" t="s">
        <v>117</v>
      </c>
      <c r="I39" s="171" t="s">
        <v>1840</v>
      </c>
      <c r="J39" s="172">
        <f t="shared" ref="J39:K39" si="32">1500000+1500000</f>
        <v>3000000</v>
      </c>
      <c r="K39" s="173">
        <f t="shared" si="32"/>
        <v>3000000</v>
      </c>
      <c r="L39" s="129">
        <f t="shared" si="0"/>
        <v>1</v>
      </c>
      <c r="M39" s="173">
        <f t="shared" si="30"/>
        <v>3000000</v>
      </c>
      <c r="N39" s="174">
        <f t="shared" si="1"/>
        <v>1</v>
      </c>
      <c r="O39" s="173">
        <f t="shared" ref="O39:O41" si="33">E39*P39</f>
        <v>3000000</v>
      </c>
      <c r="P39" s="175">
        <v>1</v>
      </c>
      <c r="Q39" s="188" t="s">
        <v>1841</v>
      </c>
      <c r="R39" s="177"/>
      <c r="S39" s="169" t="s">
        <v>120</v>
      </c>
      <c r="T39" s="128">
        <f t="shared" si="31"/>
        <v>0</v>
      </c>
      <c r="U39" s="178">
        <f t="shared" si="3"/>
        <v>0</v>
      </c>
      <c r="V39" s="178">
        <f t="shared" si="5"/>
        <v>0</v>
      </c>
      <c r="W39" s="134"/>
      <c r="X39" s="135"/>
      <c r="Y39" s="134"/>
      <c r="Z39" s="135"/>
      <c r="AA39" s="1722"/>
      <c r="AB39" s="1722"/>
      <c r="AC39" s="1722"/>
      <c r="AD39" s="1722"/>
      <c r="AE39" s="1722"/>
      <c r="AF39" s="1722"/>
      <c r="AG39" s="1722"/>
      <c r="AH39" s="1722"/>
      <c r="AI39" s="1722"/>
      <c r="AJ39" s="1722"/>
      <c r="AK39" s="1722"/>
      <c r="AL39" s="1722"/>
      <c r="AM39" s="1722"/>
      <c r="AN39" s="1722"/>
      <c r="AO39" s="1722"/>
      <c r="AP39" s="1722"/>
      <c r="AQ39" s="1722"/>
      <c r="AR39" s="1722"/>
      <c r="AS39" s="1722"/>
      <c r="AT39" s="1722"/>
      <c r="AU39" s="1722"/>
      <c r="AV39" s="1722"/>
    </row>
    <row r="40" spans="1:48" ht="103.5" customHeight="1">
      <c r="A40" s="169">
        <v>5</v>
      </c>
      <c r="B40" s="126"/>
      <c r="C40" s="168" t="s">
        <v>123</v>
      </c>
      <c r="D40" s="169" t="s">
        <v>115</v>
      </c>
      <c r="E40" s="192">
        <v>9487500</v>
      </c>
      <c r="F40" s="169" t="s">
        <v>116</v>
      </c>
      <c r="G40" s="71" t="s">
        <v>139</v>
      </c>
      <c r="H40" s="169" t="s">
        <v>117</v>
      </c>
      <c r="I40" s="171" t="s">
        <v>1842</v>
      </c>
      <c r="J40" s="172">
        <f>3025000+6063000</f>
        <v>9088000</v>
      </c>
      <c r="K40" s="173">
        <f>3025000+6462500</f>
        <v>9487500</v>
      </c>
      <c r="L40" s="129">
        <f t="shared" si="0"/>
        <v>1</v>
      </c>
      <c r="M40" s="173">
        <f t="shared" si="30"/>
        <v>9088000</v>
      </c>
      <c r="N40" s="174">
        <f t="shared" si="1"/>
        <v>0.95789196310935443</v>
      </c>
      <c r="O40" s="173">
        <f t="shared" si="33"/>
        <v>9487500</v>
      </c>
      <c r="P40" s="175">
        <v>1</v>
      </c>
      <c r="Q40" s="188" t="s">
        <v>1843</v>
      </c>
      <c r="R40" s="177"/>
      <c r="S40" s="169" t="s">
        <v>120</v>
      </c>
      <c r="T40" s="128">
        <f t="shared" si="31"/>
        <v>399500</v>
      </c>
      <c r="U40" s="178">
        <f t="shared" si="3"/>
        <v>0</v>
      </c>
      <c r="V40" s="178">
        <f t="shared" si="5"/>
        <v>399500</v>
      </c>
      <c r="W40" s="134"/>
      <c r="X40" s="135"/>
      <c r="Y40" s="134"/>
      <c r="Z40" s="135"/>
      <c r="AA40" s="1722"/>
      <c r="AB40" s="1722"/>
      <c r="AC40" s="1722"/>
      <c r="AD40" s="1722"/>
      <c r="AE40" s="1722"/>
      <c r="AF40" s="1722"/>
      <c r="AG40" s="1722"/>
      <c r="AH40" s="1722"/>
      <c r="AI40" s="1722"/>
      <c r="AJ40" s="1722"/>
      <c r="AK40" s="1722"/>
      <c r="AL40" s="1722"/>
      <c r="AM40" s="1722"/>
      <c r="AN40" s="1722"/>
      <c r="AO40" s="1722"/>
      <c r="AP40" s="1722"/>
      <c r="AQ40" s="1722"/>
      <c r="AR40" s="1722"/>
      <c r="AS40" s="1722"/>
      <c r="AT40" s="1722"/>
      <c r="AU40" s="1722"/>
      <c r="AV40" s="1722"/>
    </row>
    <row r="41" spans="1:48" ht="87" customHeight="1">
      <c r="A41" s="126">
        <f t="shared" ref="A41:A42" si="34">ROWS(A$35:$B40)</f>
        <v>6</v>
      </c>
      <c r="B41" s="126"/>
      <c r="C41" s="168" t="s">
        <v>175</v>
      </c>
      <c r="D41" s="169" t="s">
        <v>115</v>
      </c>
      <c r="E41" s="192">
        <v>9674800</v>
      </c>
      <c r="F41" s="169" t="s">
        <v>116</v>
      </c>
      <c r="G41" s="71" t="s">
        <v>20</v>
      </c>
      <c r="H41" s="169" t="s">
        <v>117</v>
      </c>
      <c r="I41" s="171" t="s">
        <v>1844</v>
      </c>
      <c r="J41" s="172">
        <f t="shared" ref="J41:K41" si="35">5750000+3924800</f>
        <v>9674800</v>
      </c>
      <c r="K41" s="173">
        <f t="shared" si="35"/>
        <v>9674800</v>
      </c>
      <c r="L41" s="129">
        <f t="shared" si="0"/>
        <v>1</v>
      </c>
      <c r="M41" s="173">
        <f t="shared" si="30"/>
        <v>9674800</v>
      </c>
      <c r="N41" s="174">
        <f t="shared" si="1"/>
        <v>1</v>
      </c>
      <c r="O41" s="173">
        <f t="shared" si="33"/>
        <v>9674800</v>
      </c>
      <c r="P41" s="175">
        <v>1</v>
      </c>
      <c r="Q41" s="188" t="s">
        <v>176</v>
      </c>
      <c r="R41" s="177"/>
      <c r="S41" s="169" t="s">
        <v>120</v>
      </c>
      <c r="T41" s="128">
        <f t="shared" si="31"/>
        <v>0</v>
      </c>
      <c r="U41" s="178">
        <f t="shared" si="3"/>
        <v>0</v>
      </c>
      <c r="V41" s="178">
        <f t="shared" si="5"/>
        <v>0</v>
      </c>
      <c r="W41" s="134"/>
      <c r="X41" s="135"/>
      <c r="Y41" s="134"/>
      <c r="Z41" s="135"/>
      <c r="AA41" s="1722"/>
      <c r="AB41" s="1722"/>
      <c r="AC41" s="1722"/>
      <c r="AD41" s="1722"/>
      <c r="AE41" s="1722"/>
      <c r="AF41" s="1722"/>
      <c r="AG41" s="1722"/>
      <c r="AH41" s="1722"/>
      <c r="AI41" s="1722"/>
      <c r="AJ41" s="1722"/>
      <c r="AK41" s="1722"/>
      <c r="AL41" s="1722"/>
      <c r="AM41" s="1722"/>
      <c r="AN41" s="1722"/>
      <c r="AO41" s="1722"/>
      <c r="AP41" s="1722"/>
      <c r="AQ41" s="1722"/>
      <c r="AR41" s="1722"/>
      <c r="AS41" s="1722"/>
      <c r="AT41" s="1722"/>
      <c r="AU41" s="1722"/>
      <c r="AV41" s="1722"/>
    </row>
    <row r="42" spans="1:48" ht="106.5" customHeight="1">
      <c r="A42" s="126">
        <f t="shared" si="34"/>
        <v>7</v>
      </c>
      <c r="B42" s="126"/>
      <c r="C42" s="168" t="s">
        <v>153</v>
      </c>
      <c r="D42" s="169" t="s">
        <v>115</v>
      </c>
      <c r="E42" s="192">
        <v>20519650</v>
      </c>
      <c r="F42" s="169" t="s">
        <v>116</v>
      </c>
      <c r="G42" s="71" t="s">
        <v>139</v>
      </c>
      <c r="H42" s="169" t="s">
        <v>117</v>
      </c>
      <c r="I42" s="171" t="s">
        <v>1836</v>
      </c>
      <c r="J42" s="172">
        <f>15172500+4330221</f>
        <v>19502721</v>
      </c>
      <c r="K42" s="173">
        <f>15580725+4938925</f>
        <v>20519650</v>
      </c>
      <c r="L42" s="129">
        <f t="shared" si="0"/>
        <v>1</v>
      </c>
      <c r="M42" s="173">
        <f t="shared" si="30"/>
        <v>19502721</v>
      </c>
      <c r="N42" s="174">
        <f t="shared" si="1"/>
        <v>0.95044121122923642</v>
      </c>
      <c r="O42" s="173">
        <v>19502721</v>
      </c>
      <c r="P42" s="175">
        <v>1</v>
      </c>
      <c r="Q42" s="191" t="s">
        <v>1845</v>
      </c>
      <c r="R42" s="177"/>
      <c r="S42" s="169" t="s">
        <v>120</v>
      </c>
      <c r="T42" s="128">
        <f t="shared" si="31"/>
        <v>1016929</v>
      </c>
      <c r="U42" s="178">
        <f t="shared" si="3"/>
        <v>0</v>
      </c>
      <c r="V42" s="178">
        <f t="shared" si="5"/>
        <v>1016929</v>
      </c>
      <c r="W42" s="71"/>
      <c r="X42" s="135"/>
      <c r="Y42" s="71"/>
      <c r="Z42" s="135"/>
      <c r="AA42" s="1722"/>
      <c r="AB42" s="1722"/>
      <c r="AC42" s="1722"/>
      <c r="AD42" s="1722"/>
      <c r="AE42" s="1722"/>
      <c r="AF42" s="1722"/>
      <c r="AG42" s="1722"/>
      <c r="AH42" s="1722"/>
      <c r="AI42" s="1722"/>
      <c r="AJ42" s="1722"/>
      <c r="AK42" s="1722"/>
      <c r="AL42" s="1722"/>
      <c r="AM42" s="1722"/>
      <c r="AN42" s="1722"/>
      <c r="AO42" s="1722"/>
      <c r="AP42" s="1722"/>
      <c r="AQ42" s="1722"/>
      <c r="AR42" s="1722"/>
      <c r="AS42" s="1722"/>
      <c r="AT42" s="1722"/>
      <c r="AU42" s="1722"/>
      <c r="AV42" s="1722"/>
    </row>
    <row r="43" spans="1:48" ht="65.25" customHeight="1">
      <c r="A43" s="169">
        <v>8</v>
      </c>
      <c r="B43" s="126"/>
      <c r="C43" s="168" t="s">
        <v>178</v>
      </c>
      <c r="D43" s="169" t="s">
        <v>115</v>
      </c>
      <c r="E43" s="192">
        <v>220500000</v>
      </c>
      <c r="F43" s="169" t="s">
        <v>116</v>
      </c>
      <c r="G43" s="71" t="s">
        <v>20</v>
      </c>
      <c r="H43" s="169" t="s">
        <v>117</v>
      </c>
      <c r="I43" s="171" t="s">
        <v>269</v>
      </c>
      <c r="J43" s="192">
        <v>0</v>
      </c>
      <c r="K43" s="173">
        <v>220500000</v>
      </c>
      <c r="L43" s="129">
        <f t="shared" si="0"/>
        <v>1</v>
      </c>
      <c r="M43" s="173">
        <v>0</v>
      </c>
      <c r="N43" s="174">
        <f t="shared" si="1"/>
        <v>0</v>
      </c>
      <c r="O43" s="173">
        <f t="shared" ref="O43:O51" si="36">E43*P43</f>
        <v>0</v>
      </c>
      <c r="P43" s="174">
        <v>0</v>
      </c>
      <c r="Q43" s="195"/>
      <c r="R43" s="177"/>
      <c r="S43" s="169" t="s">
        <v>681</v>
      </c>
      <c r="T43" s="128">
        <f t="shared" si="31"/>
        <v>220500000</v>
      </c>
      <c r="U43" s="178">
        <f t="shared" si="3"/>
        <v>0</v>
      </c>
      <c r="V43" s="178">
        <f t="shared" si="5"/>
        <v>220500000</v>
      </c>
      <c r="W43" s="196" t="s">
        <v>1846</v>
      </c>
      <c r="X43" s="196"/>
      <c r="Y43" s="196"/>
      <c r="Z43" s="196"/>
      <c r="AA43" s="1722"/>
      <c r="AB43" s="1722"/>
      <c r="AC43" s="1722"/>
      <c r="AD43" s="1722"/>
      <c r="AE43" s="1722"/>
      <c r="AF43" s="1722"/>
      <c r="AG43" s="1722"/>
      <c r="AH43" s="1722"/>
      <c r="AI43" s="1722"/>
      <c r="AJ43" s="1722"/>
      <c r="AK43" s="1722"/>
      <c r="AL43" s="1722"/>
      <c r="AM43" s="1722"/>
      <c r="AN43" s="1722"/>
      <c r="AO43" s="1722"/>
      <c r="AP43" s="1722"/>
      <c r="AQ43" s="1722"/>
      <c r="AR43" s="1722"/>
      <c r="AS43" s="1722"/>
      <c r="AT43" s="1722"/>
      <c r="AU43" s="1722"/>
      <c r="AV43" s="1722"/>
    </row>
    <row r="44" spans="1:48" ht="87.5">
      <c r="A44" s="169">
        <v>9</v>
      </c>
      <c r="B44" s="126"/>
      <c r="C44" s="168" t="s">
        <v>125</v>
      </c>
      <c r="D44" s="169" t="s">
        <v>115</v>
      </c>
      <c r="E44" s="192">
        <v>165500000</v>
      </c>
      <c r="F44" s="169" t="s">
        <v>116</v>
      </c>
      <c r="G44" s="71" t="s">
        <v>139</v>
      </c>
      <c r="H44" s="169" t="s">
        <v>117</v>
      </c>
      <c r="I44" s="171" t="s">
        <v>1847</v>
      </c>
      <c r="J44" s="172">
        <f>12350000+9750000+29900000+16900000+15275000+31850000+5823000</f>
        <v>121848000</v>
      </c>
      <c r="K44" s="173">
        <f>14200000+5500000+10300000+15800000+23600000+ 13300000+15600000+2100000+15600000+26700000+22800000</f>
        <v>165500000</v>
      </c>
      <c r="L44" s="129">
        <f t="shared" si="0"/>
        <v>1</v>
      </c>
      <c r="M44" s="173">
        <f t="shared" ref="M44:M53" si="37">J44</f>
        <v>121848000</v>
      </c>
      <c r="N44" s="174">
        <f t="shared" si="1"/>
        <v>0.73624169184290034</v>
      </c>
      <c r="O44" s="173">
        <f t="shared" si="36"/>
        <v>165500000</v>
      </c>
      <c r="P44" s="175">
        <v>1</v>
      </c>
      <c r="Q44" s="197" t="s">
        <v>1848</v>
      </c>
      <c r="R44" s="177"/>
      <c r="S44" s="169" t="s">
        <v>120</v>
      </c>
      <c r="T44" s="128">
        <f t="shared" si="31"/>
        <v>43652000</v>
      </c>
      <c r="U44" s="178">
        <f t="shared" si="3"/>
        <v>0</v>
      </c>
      <c r="V44" s="178">
        <f t="shared" si="5"/>
        <v>43652000</v>
      </c>
      <c r="W44" s="71"/>
      <c r="X44" s="135"/>
      <c r="Y44" s="71"/>
      <c r="Z44" s="135"/>
      <c r="AA44" s="1722"/>
      <c r="AB44" s="1722"/>
      <c r="AC44" s="1722"/>
      <c r="AD44" s="1722"/>
      <c r="AE44" s="1722"/>
      <c r="AF44" s="1722"/>
      <c r="AG44" s="1722"/>
      <c r="AH44" s="1722"/>
      <c r="AI44" s="1722"/>
      <c r="AJ44" s="1722"/>
      <c r="AK44" s="1722"/>
      <c r="AL44" s="1722"/>
      <c r="AM44" s="1722"/>
      <c r="AN44" s="1722"/>
      <c r="AO44" s="1722"/>
      <c r="AP44" s="1722"/>
      <c r="AQ44" s="1722"/>
      <c r="AR44" s="1722"/>
      <c r="AS44" s="1722"/>
      <c r="AT44" s="1722"/>
      <c r="AU44" s="1722"/>
      <c r="AV44" s="1722"/>
    </row>
    <row r="45" spans="1:48" ht="50">
      <c r="A45" s="126">
        <f t="shared" ref="A45:A48" si="38">ROWS(A$35:$B44)</f>
        <v>10</v>
      </c>
      <c r="B45" s="126"/>
      <c r="C45" s="168" t="s">
        <v>183</v>
      </c>
      <c r="D45" s="169" t="s">
        <v>115</v>
      </c>
      <c r="E45" s="192">
        <v>24000000</v>
      </c>
      <c r="F45" s="169" t="s">
        <v>116</v>
      </c>
      <c r="G45" s="71" t="s">
        <v>130</v>
      </c>
      <c r="H45" s="169" t="s">
        <v>117</v>
      </c>
      <c r="I45" s="171" t="s">
        <v>165</v>
      </c>
      <c r="J45" s="172">
        <f>4000000+2000000+2000000+2000000+2000000+2000000+2000000+2000000+2000000+2000000+2000000</f>
        <v>24000000</v>
      </c>
      <c r="K45" s="173">
        <f>2000000+2000000+2000000+2000000+2000000+2000000+2000000+2000000+2000000+2000000+2000000+2000000</f>
        <v>24000000</v>
      </c>
      <c r="L45" s="129">
        <f t="shared" si="0"/>
        <v>1</v>
      </c>
      <c r="M45" s="173">
        <f t="shared" si="37"/>
        <v>24000000</v>
      </c>
      <c r="N45" s="174">
        <f t="shared" si="1"/>
        <v>1</v>
      </c>
      <c r="O45" s="173">
        <f t="shared" si="36"/>
        <v>24000000</v>
      </c>
      <c r="P45" s="175">
        <v>1</v>
      </c>
      <c r="Q45" s="197" t="s">
        <v>184</v>
      </c>
      <c r="R45" s="198" t="s">
        <v>185</v>
      </c>
      <c r="S45" s="169" t="s">
        <v>120</v>
      </c>
      <c r="T45" s="128">
        <f t="shared" si="31"/>
        <v>0</v>
      </c>
      <c r="U45" s="178">
        <f t="shared" si="3"/>
        <v>0</v>
      </c>
      <c r="V45" s="178">
        <f t="shared" si="5"/>
        <v>0</v>
      </c>
      <c r="W45" s="134"/>
      <c r="X45" s="135"/>
      <c r="Y45" s="134"/>
      <c r="Z45" s="135"/>
      <c r="AA45" s="1722"/>
      <c r="AB45" s="1722"/>
      <c r="AC45" s="1722"/>
      <c r="AD45" s="1722"/>
      <c r="AE45" s="1722"/>
      <c r="AF45" s="1722"/>
      <c r="AG45" s="1722"/>
      <c r="AH45" s="1722"/>
      <c r="AI45" s="1722"/>
      <c r="AJ45" s="1722"/>
      <c r="AK45" s="1722"/>
      <c r="AL45" s="1722"/>
      <c r="AM45" s="1722"/>
      <c r="AN45" s="1722"/>
      <c r="AO45" s="1722"/>
      <c r="AP45" s="1722"/>
      <c r="AQ45" s="1722"/>
      <c r="AR45" s="1722"/>
      <c r="AS45" s="1722"/>
      <c r="AT45" s="1722"/>
      <c r="AU45" s="1722"/>
      <c r="AV45" s="1722"/>
    </row>
    <row r="46" spans="1:48" ht="50">
      <c r="A46" s="126">
        <f t="shared" si="38"/>
        <v>11</v>
      </c>
      <c r="B46" s="126"/>
      <c r="C46" s="168" t="s">
        <v>186</v>
      </c>
      <c r="D46" s="169" t="s">
        <v>115</v>
      </c>
      <c r="E46" s="192">
        <v>1553050000</v>
      </c>
      <c r="F46" s="169" t="s">
        <v>116</v>
      </c>
      <c r="G46" s="71" t="s">
        <v>130</v>
      </c>
      <c r="H46" s="169" t="s">
        <v>117</v>
      </c>
      <c r="I46" s="171" t="s">
        <v>165</v>
      </c>
      <c r="J46" s="172">
        <f>353300000+175050000+170250000+165450000+163850000+88200000+88200000+88200000+86850000+70600000+70600000</f>
        <v>1520550000</v>
      </c>
      <c r="K46" s="173">
        <f>176650000+176650000+173450000+168650000+167050000+165450000+88200000+88200000+88200000+86850000+86850000+86850000</f>
        <v>1553050000</v>
      </c>
      <c r="L46" s="129">
        <f t="shared" si="0"/>
        <v>1</v>
      </c>
      <c r="M46" s="173">
        <f t="shared" si="37"/>
        <v>1520550000</v>
      </c>
      <c r="N46" s="174">
        <f t="shared" si="1"/>
        <v>0.97907343614178555</v>
      </c>
      <c r="O46" s="173">
        <f t="shared" si="36"/>
        <v>1553050000</v>
      </c>
      <c r="P46" s="175">
        <v>1</v>
      </c>
      <c r="Q46" s="197" t="s">
        <v>187</v>
      </c>
      <c r="R46" s="198" t="s">
        <v>185</v>
      </c>
      <c r="S46" s="169" t="s">
        <v>120</v>
      </c>
      <c r="T46" s="128">
        <f t="shared" si="31"/>
        <v>32500000</v>
      </c>
      <c r="U46" s="178">
        <f t="shared" si="3"/>
        <v>0</v>
      </c>
      <c r="V46" s="178">
        <f t="shared" si="5"/>
        <v>32500000</v>
      </c>
      <c r="W46" s="134"/>
      <c r="X46" s="135"/>
      <c r="Y46" s="134"/>
      <c r="Z46" s="135"/>
      <c r="AA46" s="1722"/>
      <c r="AB46" s="1722"/>
      <c r="AC46" s="1722"/>
      <c r="AD46" s="1722"/>
      <c r="AE46" s="1722"/>
      <c r="AF46" s="1722"/>
      <c r="AG46" s="1722"/>
      <c r="AH46" s="1722"/>
      <c r="AI46" s="1722"/>
      <c r="AJ46" s="1722"/>
      <c r="AK46" s="1722"/>
      <c r="AL46" s="1722"/>
      <c r="AM46" s="1722"/>
      <c r="AN46" s="1722"/>
      <c r="AO46" s="1722"/>
      <c r="AP46" s="1722"/>
      <c r="AQ46" s="1722"/>
      <c r="AR46" s="1722"/>
      <c r="AS46" s="1722"/>
      <c r="AT46" s="1722"/>
      <c r="AU46" s="1722"/>
      <c r="AV46" s="1722"/>
    </row>
    <row r="47" spans="1:48" ht="50">
      <c r="A47" s="126">
        <f t="shared" si="38"/>
        <v>12</v>
      </c>
      <c r="B47" s="126"/>
      <c r="C47" s="168" t="s">
        <v>188</v>
      </c>
      <c r="D47" s="169" t="s">
        <v>115</v>
      </c>
      <c r="E47" s="192">
        <v>244269000</v>
      </c>
      <c r="F47" s="169" t="s">
        <v>116</v>
      </c>
      <c r="G47" s="71" t="s">
        <v>20</v>
      </c>
      <c r="H47" s="169" t="s">
        <v>117</v>
      </c>
      <c r="I47" s="171" t="s">
        <v>189</v>
      </c>
      <c r="J47" s="173">
        <f>49824800+125069900+69117600</f>
        <v>244012300</v>
      </c>
      <c r="K47" s="173">
        <f>49871588+49871588+72262912+72262912</f>
        <v>244269000</v>
      </c>
      <c r="L47" s="129">
        <f t="shared" si="0"/>
        <v>1</v>
      </c>
      <c r="M47" s="173">
        <f t="shared" si="37"/>
        <v>244012300</v>
      </c>
      <c r="N47" s="174">
        <f t="shared" si="1"/>
        <v>0.99894910938350756</v>
      </c>
      <c r="O47" s="173">
        <f t="shared" si="36"/>
        <v>244269000</v>
      </c>
      <c r="P47" s="175">
        <v>1</v>
      </c>
      <c r="Q47" s="197" t="s">
        <v>1849</v>
      </c>
      <c r="R47" s="198" t="s">
        <v>1850</v>
      </c>
      <c r="S47" s="169" t="s">
        <v>120</v>
      </c>
      <c r="T47" s="128">
        <f t="shared" si="31"/>
        <v>256700</v>
      </c>
      <c r="U47" s="178">
        <f t="shared" si="3"/>
        <v>0</v>
      </c>
      <c r="V47" s="178">
        <f t="shared" si="5"/>
        <v>256700</v>
      </c>
      <c r="W47" s="134"/>
      <c r="X47" s="135"/>
      <c r="Y47" s="134"/>
      <c r="Z47" s="135"/>
      <c r="AA47" s="1722"/>
      <c r="AB47" s="1722"/>
      <c r="AC47" s="1722"/>
      <c r="AD47" s="1722"/>
      <c r="AE47" s="1722"/>
      <c r="AF47" s="1722"/>
      <c r="AG47" s="1722"/>
      <c r="AH47" s="1722"/>
      <c r="AI47" s="1722"/>
      <c r="AJ47" s="1722"/>
      <c r="AK47" s="1722"/>
      <c r="AL47" s="1722"/>
      <c r="AM47" s="1722"/>
      <c r="AN47" s="1722"/>
      <c r="AO47" s="1722"/>
      <c r="AP47" s="1722"/>
      <c r="AQ47" s="1722"/>
      <c r="AR47" s="1722"/>
      <c r="AS47" s="1722"/>
      <c r="AT47" s="1722"/>
      <c r="AU47" s="1722"/>
      <c r="AV47" s="1722"/>
    </row>
    <row r="48" spans="1:48" ht="50">
      <c r="A48" s="126">
        <f t="shared" si="38"/>
        <v>13</v>
      </c>
      <c r="B48" s="126"/>
      <c r="C48" s="168" t="s">
        <v>191</v>
      </c>
      <c r="D48" s="169" t="s">
        <v>115</v>
      </c>
      <c r="E48" s="192">
        <v>214000000</v>
      </c>
      <c r="F48" s="169" t="s">
        <v>116</v>
      </c>
      <c r="G48" s="71" t="s">
        <v>130</v>
      </c>
      <c r="H48" s="169" t="s">
        <v>117</v>
      </c>
      <c r="I48" s="171" t="s">
        <v>165</v>
      </c>
      <c r="J48" s="173">
        <f>54000000+18000000+18000000+16000000+14000000+14000000+14000000+14000000+8000000+20000000+20000000</f>
        <v>210000000</v>
      </c>
      <c r="K48" s="173">
        <f>18000000+18000000+18000000+18000000+18000000+16000000+14000000+14000000+14000000+22000000+22000000+22000000</f>
        <v>214000000</v>
      </c>
      <c r="L48" s="129">
        <f t="shared" si="0"/>
        <v>1</v>
      </c>
      <c r="M48" s="173">
        <f t="shared" si="37"/>
        <v>210000000</v>
      </c>
      <c r="N48" s="174">
        <f t="shared" si="1"/>
        <v>0.98130841121495327</v>
      </c>
      <c r="O48" s="173">
        <f t="shared" si="36"/>
        <v>214000000</v>
      </c>
      <c r="P48" s="175">
        <v>1</v>
      </c>
      <c r="Q48" s="197" t="s">
        <v>187</v>
      </c>
      <c r="R48" s="198" t="s">
        <v>185</v>
      </c>
      <c r="S48" s="169" t="s">
        <v>120</v>
      </c>
      <c r="T48" s="128">
        <f t="shared" si="31"/>
        <v>4000000</v>
      </c>
      <c r="U48" s="178">
        <f t="shared" si="3"/>
        <v>0</v>
      </c>
      <c r="V48" s="178">
        <f t="shared" si="5"/>
        <v>4000000</v>
      </c>
      <c r="W48" s="134"/>
      <c r="X48" s="135"/>
      <c r="Y48" s="134"/>
      <c r="Z48" s="135"/>
      <c r="AA48" s="1722"/>
      <c r="AB48" s="1722"/>
      <c r="AC48" s="1722"/>
      <c r="AD48" s="1722"/>
      <c r="AE48" s="1722"/>
      <c r="AF48" s="1722"/>
      <c r="AG48" s="1722"/>
      <c r="AH48" s="1722"/>
      <c r="AI48" s="1722"/>
      <c r="AJ48" s="1722"/>
      <c r="AK48" s="1722"/>
      <c r="AL48" s="1722"/>
      <c r="AM48" s="1722"/>
      <c r="AN48" s="1722"/>
      <c r="AO48" s="1722"/>
      <c r="AP48" s="1722"/>
      <c r="AQ48" s="1722"/>
      <c r="AR48" s="1722"/>
      <c r="AS48" s="1722"/>
      <c r="AT48" s="1722"/>
      <c r="AU48" s="1722"/>
      <c r="AV48" s="1722"/>
    </row>
    <row r="49" spans="1:48" ht="50">
      <c r="A49" s="169">
        <v>14</v>
      </c>
      <c r="B49" s="126"/>
      <c r="C49" s="199" t="s">
        <v>192</v>
      </c>
      <c r="D49" s="169" t="s">
        <v>115</v>
      </c>
      <c r="E49" s="192">
        <v>703410000</v>
      </c>
      <c r="F49" s="169" t="s">
        <v>116</v>
      </c>
      <c r="G49" s="71" t="s">
        <v>130</v>
      </c>
      <c r="H49" s="169" t="s">
        <v>117</v>
      </c>
      <c r="I49" s="171" t="s">
        <v>165</v>
      </c>
      <c r="J49" s="173">
        <f>112560000+54850000+54850000+56260000+56260000+56260000+56260000+56260000+56260000+65060000+58460000</f>
        <v>683340000</v>
      </c>
      <c r="K49" s="173">
        <f>57030000+57030000+57030000+57030000+57030000+57030000+57030000+60840000+60840000+60840000+60840000+60840000</f>
        <v>703410000</v>
      </c>
      <c r="L49" s="129">
        <f t="shared" si="0"/>
        <v>1</v>
      </c>
      <c r="M49" s="173">
        <f t="shared" si="37"/>
        <v>683340000</v>
      </c>
      <c r="N49" s="174">
        <f t="shared" si="1"/>
        <v>0.97146756514692711</v>
      </c>
      <c r="O49" s="173">
        <f t="shared" si="36"/>
        <v>703410000</v>
      </c>
      <c r="P49" s="175">
        <v>1</v>
      </c>
      <c r="Q49" s="197" t="s">
        <v>193</v>
      </c>
      <c r="R49" s="198" t="s">
        <v>185</v>
      </c>
      <c r="S49" s="169" t="s">
        <v>120</v>
      </c>
      <c r="T49" s="128">
        <f t="shared" si="31"/>
        <v>20070000</v>
      </c>
      <c r="U49" s="178">
        <f t="shared" si="3"/>
        <v>0</v>
      </c>
      <c r="V49" s="178">
        <f t="shared" si="5"/>
        <v>20070000</v>
      </c>
      <c r="W49" s="134"/>
      <c r="X49" s="135"/>
      <c r="Y49" s="134"/>
      <c r="Z49" s="135"/>
      <c r="AA49" s="1722"/>
      <c r="AB49" s="1722"/>
      <c r="AC49" s="1722"/>
      <c r="AD49" s="1722"/>
      <c r="AE49" s="1722"/>
      <c r="AF49" s="1722"/>
      <c r="AG49" s="1722"/>
      <c r="AH49" s="1722"/>
      <c r="AI49" s="1722"/>
      <c r="AJ49" s="1722"/>
      <c r="AK49" s="1722"/>
      <c r="AL49" s="1722"/>
      <c r="AM49" s="1722"/>
      <c r="AN49" s="1722"/>
      <c r="AO49" s="1722"/>
      <c r="AP49" s="1722"/>
      <c r="AQ49" s="1722"/>
      <c r="AR49" s="1722"/>
      <c r="AS49" s="1722"/>
      <c r="AT49" s="1722"/>
      <c r="AU49" s="1722"/>
      <c r="AV49" s="1722"/>
    </row>
    <row r="50" spans="1:48" ht="50">
      <c r="A50" s="169">
        <v>15</v>
      </c>
      <c r="B50" s="126"/>
      <c r="C50" s="199" t="s">
        <v>194</v>
      </c>
      <c r="D50" s="169" t="s">
        <v>115</v>
      </c>
      <c r="E50" s="192">
        <v>40800000</v>
      </c>
      <c r="F50" s="169" t="s">
        <v>116</v>
      </c>
      <c r="G50" s="71" t="s">
        <v>130</v>
      </c>
      <c r="H50" s="169" t="s">
        <v>117</v>
      </c>
      <c r="I50" s="171" t="s">
        <v>165</v>
      </c>
      <c r="J50" s="173">
        <f>5440000+2720000+2720000+2720000+2720000+3400000+3400000+3400000+3400000+3400000+3400000</f>
        <v>36720000</v>
      </c>
      <c r="K50" s="173">
        <f>3400000+3400000+3400000+3400000+3400000+3400000+3400000+3400000+3400000+3400000+3400000+3400000</f>
        <v>40800000</v>
      </c>
      <c r="L50" s="129">
        <f t="shared" si="0"/>
        <v>1</v>
      </c>
      <c r="M50" s="173">
        <f t="shared" si="37"/>
        <v>36720000</v>
      </c>
      <c r="N50" s="174">
        <f t="shared" si="1"/>
        <v>0.9</v>
      </c>
      <c r="O50" s="173">
        <f t="shared" si="36"/>
        <v>40800000</v>
      </c>
      <c r="P50" s="175">
        <v>1</v>
      </c>
      <c r="Q50" s="197" t="s">
        <v>184</v>
      </c>
      <c r="R50" s="198" t="s">
        <v>185</v>
      </c>
      <c r="S50" s="169" t="s">
        <v>120</v>
      </c>
      <c r="T50" s="128">
        <f t="shared" si="31"/>
        <v>4080000</v>
      </c>
      <c r="U50" s="178">
        <f t="shared" si="3"/>
        <v>0</v>
      </c>
      <c r="V50" s="178">
        <f t="shared" si="5"/>
        <v>4080000</v>
      </c>
      <c r="W50" s="134"/>
      <c r="X50" s="135"/>
      <c r="Y50" s="134"/>
      <c r="Z50" s="135"/>
      <c r="AA50" s="1722"/>
      <c r="AB50" s="1722"/>
      <c r="AC50" s="1722"/>
      <c r="AD50" s="1722"/>
      <c r="AE50" s="1722"/>
      <c r="AF50" s="1722"/>
      <c r="AG50" s="1722"/>
      <c r="AH50" s="1722"/>
      <c r="AI50" s="1722"/>
      <c r="AJ50" s="1722"/>
      <c r="AK50" s="1722"/>
      <c r="AL50" s="1722"/>
      <c r="AM50" s="1722"/>
      <c r="AN50" s="1722"/>
      <c r="AO50" s="1722"/>
      <c r="AP50" s="1722"/>
      <c r="AQ50" s="1722"/>
      <c r="AR50" s="1722"/>
      <c r="AS50" s="1722"/>
      <c r="AT50" s="1722"/>
      <c r="AU50" s="1722"/>
      <c r="AV50" s="1722"/>
    </row>
    <row r="51" spans="1:48" ht="70.5" customHeight="1">
      <c r="A51" s="169">
        <v>16</v>
      </c>
      <c r="B51" s="126"/>
      <c r="C51" s="168" t="s">
        <v>195</v>
      </c>
      <c r="D51" s="169" t="s">
        <v>115</v>
      </c>
      <c r="E51" s="192">
        <v>14175000</v>
      </c>
      <c r="F51" s="169" t="s">
        <v>116</v>
      </c>
      <c r="G51" s="71" t="s">
        <v>130</v>
      </c>
      <c r="H51" s="169" t="s">
        <v>117</v>
      </c>
      <c r="I51" s="171" t="s">
        <v>165</v>
      </c>
      <c r="J51" s="172">
        <f>1416000+5952000+1380000+792000+792000+792000+768000+636000+636000</f>
        <v>13164000</v>
      </c>
      <c r="K51" s="173">
        <f>1512500+1512500+1512500+1512500+1512500+1512500+850000+850000+850000+850000+850000+850000</f>
        <v>14175000</v>
      </c>
      <c r="L51" s="129">
        <f t="shared" si="0"/>
        <v>1</v>
      </c>
      <c r="M51" s="173">
        <f t="shared" si="37"/>
        <v>13164000</v>
      </c>
      <c r="N51" s="174">
        <f t="shared" si="1"/>
        <v>0.92867724867724866</v>
      </c>
      <c r="O51" s="173">
        <f t="shared" si="36"/>
        <v>14175000</v>
      </c>
      <c r="P51" s="175">
        <v>1</v>
      </c>
      <c r="Q51" s="197" t="s">
        <v>187</v>
      </c>
      <c r="R51" s="198" t="s">
        <v>185</v>
      </c>
      <c r="S51" s="169" t="s">
        <v>120</v>
      </c>
      <c r="T51" s="128">
        <f t="shared" si="31"/>
        <v>1011000</v>
      </c>
      <c r="U51" s="178">
        <f t="shared" si="3"/>
        <v>0</v>
      </c>
      <c r="V51" s="178">
        <f t="shared" si="5"/>
        <v>1011000</v>
      </c>
      <c r="W51" s="134"/>
      <c r="X51" s="135"/>
      <c r="Y51" s="134"/>
      <c r="Z51" s="135"/>
      <c r="AA51" s="1722"/>
      <c r="AB51" s="1722"/>
      <c r="AC51" s="1722"/>
      <c r="AD51" s="1722"/>
      <c r="AE51" s="1722"/>
      <c r="AF51" s="1722"/>
      <c r="AG51" s="1722"/>
      <c r="AH51" s="1722"/>
      <c r="AI51" s="1722"/>
      <c r="AJ51" s="1722"/>
      <c r="AK51" s="1722"/>
      <c r="AL51" s="1722"/>
      <c r="AM51" s="1722"/>
      <c r="AN51" s="1722"/>
      <c r="AO51" s="1722"/>
      <c r="AP51" s="1722"/>
      <c r="AQ51" s="1722"/>
      <c r="AR51" s="1722"/>
      <c r="AS51" s="1722"/>
      <c r="AT51" s="1722"/>
      <c r="AU51" s="1722"/>
      <c r="AV51" s="1722"/>
    </row>
    <row r="52" spans="1:48" ht="52.5" customHeight="1">
      <c r="A52" s="169">
        <v>17</v>
      </c>
      <c r="B52" s="126"/>
      <c r="C52" s="168" t="s">
        <v>1789</v>
      </c>
      <c r="D52" s="169" t="s">
        <v>115</v>
      </c>
      <c r="E52" s="192">
        <v>6600000</v>
      </c>
      <c r="F52" s="169" t="s">
        <v>116</v>
      </c>
      <c r="G52" s="71" t="s">
        <v>146</v>
      </c>
      <c r="H52" s="169" t="s">
        <v>117</v>
      </c>
      <c r="I52" s="171" t="s">
        <v>269</v>
      </c>
      <c r="J52" s="172">
        <v>5677650</v>
      </c>
      <c r="K52" s="173">
        <v>6600000</v>
      </c>
      <c r="L52" s="129">
        <f t="shared" si="0"/>
        <v>1</v>
      </c>
      <c r="M52" s="173">
        <f t="shared" si="37"/>
        <v>5677650</v>
      </c>
      <c r="N52" s="174">
        <f t="shared" si="1"/>
        <v>0.86024999999999996</v>
      </c>
      <c r="O52" s="173">
        <v>5677650</v>
      </c>
      <c r="P52" s="175">
        <v>1</v>
      </c>
      <c r="Q52" s="1748" t="s">
        <v>1851</v>
      </c>
      <c r="R52" s="198"/>
      <c r="S52" s="169" t="s">
        <v>120</v>
      </c>
      <c r="T52" s="128">
        <f t="shared" si="31"/>
        <v>922350</v>
      </c>
      <c r="U52" s="178">
        <f t="shared" si="3"/>
        <v>0</v>
      </c>
      <c r="V52" s="178">
        <f t="shared" si="5"/>
        <v>922350</v>
      </c>
      <c r="W52" s="134"/>
      <c r="X52" s="135"/>
      <c r="Y52" s="134"/>
      <c r="Z52" s="135"/>
      <c r="AA52" s="1722"/>
      <c r="AB52" s="1722"/>
      <c r="AC52" s="1722"/>
      <c r="AD52" s="1722"/>
      <c r="AE52" s="1722"/>
      <c r="AF52" s="1722"/>
      <c r="AG52" s="1722"/>
      <c r="AH52" s="1722"/>
      <c r="AI52" s="1722"/>
      <c r="AJ52" s="1722"/>
      <c r="AK52" s="1722"/>
      <c r="AL52" s="1722"/>
      <c r="AM52" s="1722"/>
      <c r="AN52" s="1722"/>
      <c r="AO52" s="1722"/>
      <c r="AP52" s="1722"/>
      <c r="AQ52" s="1722"/>
      <c r="AR52" s="1722"/>
      <c r="AS52" s="1722"/>
      <c r="AT52" s="1722"/>
      <c r="AU52" s="1722"/>
      <c r="AV52" s="1722"/>
    </row>
    <row r="53" spans="1:48" ht="37.5">
      <c r="A53" s="169">
        <v>18</v>
      </c>
      <c r="B53" s="126"/>
      <c r="C53" s="168" t="s">
        <v>1788</v>
      </c>
      <c r="D53" s="169" t="s">
        <v>115</v>
      </c>
      <c r="E53" s="192">
        <v>50000000</v>
      </c>
      <c r="F53" s="169" t="s">
        <v>116</v>
      </c>
      <c r="G53" s="71" t="s">
        <v>130</v>
      </c>
      <c r="H53" s="169" t="s">
        <v>117</v>
      </c>
      <c r="I53" s="171" t="s">
        <v>269</v>
      </c>
      <c r="J53" s="172">
        <f>50000000</f>
        <v>50000000</v>
      </c>
      <c r="K53" s="173">
        <v>50000000</v>
      </c>
      <c r="L53" s="129">
        <f t="shared" si="0"/>
        <v>1</v>
      </c>
      <c r="M53" s="173">
        <f t="shared" si="37"/>
        <v>50000000</v>
      </c>
      <c r="N53" s="174">
        <f t="shared" si="1"/>
        <v>1</v>
      </c>
      <c r="O53" s="173">
        <f>E53*P53</f>
        <v>50000000</v>
      </c>
      <c r="P53" s="175">
        <v>1</v>
      </c>
      <c r="Q53" s="197" t="s">
        <v>1852</v>
      </c>
      <c r="R53" s="198"/>
      <c r="S53" s="169" t="s">
        <v>120</v>
      </c>
      <c r="T53" s="128">
        <f t="shared" si="31"/>
        <v>0</v>
      </c>
      <c r="U53" s="178">
        <f t="shared" si="3"/>
        <v>0</v>
      </c>
      <c r="V53" s="178">
        <f t="shared" si="5"/>
        <v>0</v>
      </c>
      <c r="W53" s="71"/>
      <c r="X53" s="135"/>
      <c r="Y53" s="71"/>
      <c r="Z53" s="135"/>
      <c r="AA53" s="1722"/>
      <c r="AB53" s="1722"/>
      <c r="AC53" s="1722"/>
      <c r="AD53" s="1722"/>
      <c r="AE53" s="1722"/>
      <c r="AF53" s="1722"/>
      <c r="AG53" s="1722"/>
      <c r="AH53" s="1722"/>
      <c r="AI53" s="1722"/>
      <c r="AJ53" s="1722"/>
      <c r="AK53" s="1722"/>
      <c r="AL53" s="1722"/>
      <c r="AM53" s="1722"/>
      <c r="AN53" s="1722"/>
      <c r="AO53" s="1722"/>
      <c r="AP53" s="1722"/>
      <c r="AQ53" s="1722"/>
      <c r="AR53" s="1722"/>
      <c r="AS53" s="1722"/>
      <c r="AT53" s="1722"/>
      <c r="AU53" s="1722"/>
      <c r="AV53" s="1722"/>
    </row>
    <row r="54" spans="1:48" ht="38.25" customHeight="1">
      <c r="A54" s="146"/>
      <c r="B54" s="146"/>
      <c r="C54" s="147" t="s">
        <v>197</v>
      </c>
      <c r="D54" s="146"/>
      <c r="E54" s="148">
        <f>SUM(E55,E63)</f>
        <v>689062750</v>
      </c>
      <c r="F54" s="146"/>
      <c r="G54" s="149"/>
      <c r="H54" s="149"/>
      <c r="I54" s="150"/>
      <c r="J54" s="148">
        <f t="shared" ref="J54:K54" si="39">SUM(J55,J63)</f>
        <v>682512062</v>
      </c>
      <c r="K54" s="148">
        <f t="shared" si="39"/>
        <v>689062750</v>
      </c>
      <c r="L54" s="151">
        <f t="shared" si="0"/>
        <v>1</v>
      </c>
      <c r="M54" s="148">
        <f>SUM(M55,M63)</f>
        <v>682512062</v>
      </c>
      <c r="N54" s="151">
        <f t="shared" si="1"/>
        <v>0.99049333605683954</v>
      </c>
      <c r="O54" s="148">
        <f>SUM(O55,O63)</f>
        <v>682512062</v>
      </c>
      <c r="P54" s="151">
        <f t="shared" ref="P54:P55" si="40">O54/E54</f>
        <v>0.99049333605683954</v>
      </c>
      <c r="Q54" s="150"/>
      <c r="R54" s="153"/>
      <c r="S54" s="154"/>
      <c r="T54" s="148">
        <f>SUM(T55,T63)</f>
        <v>6550688</v>
      </c>
      <c r="U54" s="148">
        <f t="shared" si="3"/>
        <v>0</v>
      </c>
      <c r="V54" s="148">
        <f t="shared" si="5"/>
        <v>6550688</v>
      </c>
      <c r="W54" s="155"/>
      <c r="X54" s="156"/>
      <c r="Y54" s="155"/>
      <c r="Z54" s="156"/>
      <c r="AA54" s="1722"/>
      <c r="AB54" s="1722"/>
      <c r="AC54" s="1722"/>
      <c r="AD54" s="1722"/>
      <c r="AE54" s="1722"/>
      <c r="AF54" s="1722"/>
      <c r="AG54" s="1722"/>
      <c r="AH54" s="1722"/>
      <c r="AI54" s="1722"/>
      <c r="AJ54" s="1722"/>
      <c r="AK54" s="1722"/>
      <c r="AL54" s="1722"/>
      <c r="AM54" s="1722"/>
      <c r="AN54" s="1722"/>
      <c r="AO54" s="1722"/>
      <c r="AP54" s="1722"/>
      <c r="AQ54" s="1722"/>
      <c r="AR54" s="1722"/>
      <c r="AS54" s="1722"/>
      <c r="AT54" s="1722"/>
      <c r="AU54" s="1722"/>
      <c r="AV54" s="1722"/>
    </row>
    <row r="55" spans="1:48" ht="50.25" customHeight="1">
      <c r="A55" s="157"/>
      <c r="B55" s="157"/>
      <c r="C55" s="158" t="s">
        <v>198</v>
      </c>
      <c r="D55" s="157"/>
      <c r="E55" s="159">
        <f>SUM(E56:E62)</f>
        <v>528872900</v>
      </c>
      <c r="F55" s="157"/>
      <c r="G55" s="160"/>
      <c r="H55" s="160"/>
      <c r="I55" s="161"/>
      <c r="J55" s="159">
        <f t="shared" ref="J55:K55" si="41">SUM(J56:J62)</f>
        <v>524225842</v>
      </c>
      <c r="K55" s="159">
        <f t="shared" si="41"/>
        <v>528872900</v>
      </c>
      <c r="L55" s="162">
        <f t="shared" si="0"/>
        <v>1</v>
      </c>
      <c r="M55" s="159">
        <f>SUM(M56:M62)</f>
        <v>524225842</v>
      </c>
      <c r="N55" s="162">
        <f t="shared" si="1"/>
        <v>0.99121328016617982</v>
      </c>
      <c r="O55" s="159">
        <f>SUM(O56:O62)</f>
        <v>524225842</v>
      </c>
      <c r="P55" s="162">
        <f t="shared" si="40"/>
        <v>0.99121328016617982</v>
      </c>
      <c r="Q55" s="167"/>
      <c r="R55" s="164"/>
      <c r="S55" s="165"/>
      <c r="T55" s="159">
        <f>SUM(T56:T62)</f>
        <v>4647058</v>
      </c>
      <c r="U55" s="159">
        <f t="shared" si="3"/>
        <v>0</v>
      </c>
      <c r="V55" s="159">
        <f t="shared" si="5"/>
        <v>4647058</v>
      </c>
      <c r="W55" s="166"/>
      <c r="X55" s="167"/>
      <c r="Y55" s="166"/>
      <c r="Z55" s="167"/>
      <c r="AA55" s="1722"/>
      <c r="AB55" s="1722"/>
      <c r="AC55" s="1722"/>
      <c r="AD55" s="1722"/>
      <c r="AE55" s="1722"/>
      <c r="AF55" s="1722"/>
      <c r="AG55" s="1722"/>
      <c r="AH55" s="1722"/>
      <c r="AI55" s="1722"/>
      <c r="AJ55" s="1722"/>
      <c r="AK55" s="1722"/>
      <c r="AL55" s="1722"/>
      <c r="AM55" s="1722"/>
      <c r="AN55" s="1722"/>
      <c r="AO55" s="1722"/>
      <c r="AP55" s="1722"/>
      <c r="AQ55" s="1722"/>
      <c r="AR55" s="1722"/>
      <c r="AS55" s="1722"/>
      <c r="AT55" s="1722"/>
      <c r="AU55" s="1722"/>
      <c r="AV55" s="1722"/>
    </row>
    <row r="56" spans="1:48" ht="114" customHeight="1">
      <c r="A56" s="126">
        <f t="shared" ref="A56:A62" si="42">ROWS(A$55:$B55)</f>
        <v>1</v>
      </c>
      <c r="B56" s="126"/>
      <c r="C56" s="168" t="s">
        <v>199</v>
      </c>
      <c r="D56" s="169" t="s">
        <v>115</v>
      </c>
      <c r="E56" s="190">
        <v>357469000</v>
      </c>
      <c r="F56" s="169" t="s">
        <v>116</v>
      </c>
      <c r="G56" s="71" t="s">
        <v>142</v>
      </c>
      <c r="H56" s="169" t="s">
        <v>117</v>
      </c>
      <c r="I56" s="171" t="s">
        <v>200</v>
      </c>
      <c r="J56" s="173">
        <f>91792800+91792800+73421800+73421800+26998800</f>
        <v>357428000</v>
      </c>
      <c r="K56" s="173">
        <f>91800250+91800250+73434250+73434250+27000000</f>
        <v>357469000</v>
      </c>
      <c r="L56" s="129">
        <f t="shared" si="0"/>
        <v>1</v>
      </c>
      <c r="M56" s="173">
        <f>J56</f>
        <v>357428000</v>
      </c>
      <c r="N56" s="174">
        <f t="shared" si="1"/>
        <v>0.99988530473971171</v>
      </c>
      <c r="O56" s="173">
        <v>357428000</v>
      </c>
      <c r="P56" s="175">
        <v>1</v>
      </c>
      <c r="Q56" s="191" t="s">
        <v>1853</v>
      </c>
      <c r="R56" s="177"/>
      <c r="S56" s="169" t="s">
        <v>120</v>
      </c>
      <c r="T56" s="128">
        <f t="shared" ref="T56:T62" si="43">E56-M56</f>
        <v>41000</v>
      </c>
      <c r="U56" s="178">
        <f t="shared" si="3"/>
        <v>0</v>
      </c>
      <c r="V56" s="178">
        <f t="shared" si="5"/>
        <v>41000</v>
      </c>
      <c r="W56" s="71"/>
      <c r="X56" s="135"/>
      <c r="Y56" s="71"/>
      <c r="Z56" s="135"/>
      <c r="AA56" s="1722"/>
      <c r="AB56" s="1722"/>
      <c r="AC56" s="1722"/>
      <c r="AD56" s="1722"/>
      <c r="AE56" s="1722"/>
      <c r="AF56" s="1722"/>
      <c r="AG56" s="1722"/>
      <c r="AH56" s="1722"/>
      <c r="AI56" s="1722"/>
      <c r="AJ56" s="1722"/>
      <c r="AK56" s="1722"/>
      <c r="AL56" s="1722"/>
      <c r="AM56" s="1722"/>
      <c r="AN56" s="1722"/>
      <c r="AO56" s="1722"/>
      <c r="AP56" s="1722"/>
      <c r="AQ56" s="1722"/>
      <c r="AR56" s="1722"/>
      <c r="AS56" s="1722"/>
      <c r="AT56" s="1722"/>
      <c r="AU56" s="1722"/>
      <c r="AV56" s="1722"/>
    </row>
    <row r="57" spans="1:48" ht="95.25" customHeight="1">
      <c r="A57" s="126">
        <f t="shared" si="42"/>
        <v>2</v>
      </c>
      <c r="B57" s="126"/>
      <c r="C57" s="168" t="s">
        <v>114</v>
      </c>
      <c r="D57" s="169" t="s">
        <v>115</v>
      </c>
      <c r="E57" s="192">
        <v>4847150</v>
      </c>
      <c r="F57" s="169" t="s">
        <v>116</v>
      </c>
      <c r="G57" s="71" t="s">
        <v>20</v>
      </c>
      <c r="H57" s="169" t="s">
        <v>117</v>
      </c>
      <c r="I57" s="171" t="s">
        <v>118</v>
      </c>
      <c r="J57" s="173">
        <v>2449825</v>
      </c>
      <c r="K57" s="173">
        <f>3847150+1000000</f>
        <v>4847150</v>
      </c>
      <c r="L57" s="129">
        <f t="shared" si="0"/>
        <v>1</v>
      </c>
      <c r="M57" s="173">
        <v>2449825</v>
      </c>
      <c r="N57" s="174">
        <f t="shared" si="1"/>
        <v>0.50541555346956457</v>
      </c>
      <c r="O57" s="173">
        <v>2449825</v>
      </c>
      <c r="P57" s="175">
        <v>1</v>
      </c>
      <c r="Q57" s="188" t="s">
        <v>202</v>
      </c>
      <c r="R57" s="177"/>
      <c r="S57" s="169" t="s">
        <v>120</v>
      </c>
      <c r="T57" s="128">
        <f t="shared" si="43"/>
        <v>2397325</v>
      </c>
      <c r="U57" s="178">
        <f t="shared" si="3"/>
        <v>0</v>
      </c>
      <c r="V57" s="178">
        <f t="shared" si="5"/>
        <v>2397325</v>
      </c>
      <c r="W57" s="196" t="s">
        <v>1824</v>
      </c>
      <c r="X57" s="135"/>
      <c r="Y57" s="71"/>
      <c r="Z57" s="135"/>
      <c r="AA57" s="1722"/>
      <c r="AB57" s="1722"/>
      <c r="AC57" s="1722"/>
      <c r="AD57" s="1722"/>
      <c r="AE57" s="1722"/>
      <c r="AF57" s="1722"/>
      <c r="AG57" s="1722"/>
      <c r="AH57" s="1722"/>
      <c r="AI57" s="1722"/>
      <c r="AJ57" s="1722"/>
      <c r="AK57" s="1722"/>
      <c r="AL57" s="1722"/>
      <c r="AM57" s="1722"/>
      <c r="AN57" s="1722"/>
      <c r="AO57" s="1722"/>
      <c r="AP57" s="1722"/>
      <c r="AQ57" s="1722"/>
      <c r="AR57" s="1722"/>
      <c r="AS57" s="1722"/>
      <c r="AT57" s="1722"/>
      <c r="AU57" s="1722"/>
      <c r="AV57" s="1722"/>
    </row>
    <row r="58" spans="1:48" ht="106.5" customHeight="1">
      <c r="A58" s="126">
        <f t="shared" si="42"/>
        <v>3</v>
      </c>
      <c r="B58" s="126"/>
      <c r="C58" s="168" t="s">
        <v>121</v>
      </c>
      <c r="D58" s="169" t="s">
        <v>115</v>
      </c>
      <c r="E58" s="192">
        <v>1406750</v>
      </c>
      <c r="F58" s="169" t="s">
        <v>116</v>
      </c>
      <c r="G58" s="71" t="s">
        <v>20</v>
      </c>
      <c r="H58" s="169" t="s">
        <v>117</v>
      </c>
      <c r="I58" s="171" t="s">
        <v>118</v>
      </c>
      <c r="J58" s="173">
        <v>1206650</v>
      </c>
      <c r="K58" s="173">
        <f>1406750</f>
        <v>1406750</v>
      </c>
      <c r="L58" s="129">
        <f t="shared" si="0"/>
        <v>1</v>
      </c>
      <c r="M58" s="173">
        <v>1206650</v>
      </c>
      <c r="N58" s="174">
        <f t="shared" si="1"/>
        <v>0.85775724186955749</v>
      </c>
      <c r="O58" s="173">
        <v>1206650</v>
      </c>
      <c r="P58" s="175">
        <v>1</v>
      </c>
      <c r="Q58" s="188" t="s">
        <v>203</v>
      </c>
      <c r="R58" s="177"/>
      <c r="S58" s="169" t="s">
        <v>120</v>
      </c>
      <c r="T58" s="128">
        <f t="shared" si="43"/>
        <v>200100</v>
      </c>
      <c r="U58" s="178">
        <f t="shared" si="3"/>
        <v>0</v>
      </c>
      <c r="V58" s="178">
        <f t="shared" si="5"/>
        <v>200100</v>
      </c>
      <c r="W58" s="71"/>
      <c r="X58" s="135"/>
      <c r="Y58" s="71"/>
      <c r="Z58" s="135"/>
      <c r="AA58" s="1722"/>
      <c r="AB58" s="1722"/>
      <c r="AC58" s="1722"/>
      <c r="AD58" s="1722"/>
      <c r="AE58" s="1722"/>
      <c r="AF58" s="1722"/>
      <c r="AG58" s="1722"/>
      <c r="AH58" s="1722"/>
      <c r="AI58" s="1722"/>
      <c r="AJ58" s="1722"/>
      <c r="AK58" s="1722"/>
      <c r="AL58" s="1722"/>
      <c r="AM58" s="1722"/>
      <c r="AN58" s="1722"/>
      <c r="AO58" s="1722"/>
      <c r="AP58" s="1722"/>
      <c r="AQ58" s="1722"/>
      <c r="AR58" s="1722"/>
      <c r="AS58" s="1722"/>
      <c r="AT58" s="1722"/>
      <c r="AU58" s="1722"/>
      <c r="AV58" s="1722"/>
    </row>
    <row r="59" spans="1:48" ht="78.75" customHeight="1">
      <c r="A59" s="126">
        <f t="shared" si="42"/>
        <v>4</v>
      </c>
      <c r="B59" s="126"/>
      <c r="C59" s="168" t="s">
        <v>141</v>
      </c>
      <c r="D59" s="169" t="s">
        <v>115</v>
      </c>
      <c r="E59" s="192">
        <v>450000</v>
      </c>
      <c r="F59" s="169" t="s">
        <v>116</v>
      </c>
      <c r="G59" s="71" t="s">
        <v>142</v>
      </c>
      <c r="H59" s="169" t="s">
        <v>117</v>
      </c>
      <c r="I59" s="171" t="s">
        <v>118</v>
      </c>
      <c r="J59" s="192">
        <f t="shared" ref="J59:K59" si="44">450000</f>
        <v>450000</v>
      </c>
      <c r="K59" s="173">
        <f t="shared" si="44"/>
        <v>450000</v>
      </c>
      <c r="L59" s="129">
        <f t="shared" si="0"/>
        <v>1</v>
      </c>
      <c r="M59" s="173">
        <f t="shared" ref="M59:M62" si="45">J59</f>
        <v>450000</v>
      </c>
      <c r="N59" s="174">
        <f t="shared" si="1"/>
        <v>1</v>
      </c>
      <c r="O59" s="173">
        <v>450000</v>
      </c>
      <c r="P59" s="174">
        <v>1</v>
      </c>
      <c r="Q59" s="200" t="s">
        <v>204</v>
      </c>
      <c r="R59" s="177"/>
      <c r="S59" s="169" t="s">
        <v>120</v>
      </c>
      <c r="T59" s="128">
        <f t="shared" si="43"/>
        <v>0</v>
      </c>
      <c r="U59" s="178">
        <f t="shared" si="3"/>
        <v>0</v>
      </c>
      <c r="V59" s="178">
        <f t="shared" si="5"/>
        <v>0</v>
      </c>
      <c r="W59" s="134"/>
      <c r="X59" s="135"/>
      <c r="Y59" s="134"/>
      <c r="Z59" s="135"/>
      <c r="AA59" s="1722"/>
      <c r="AB59" s="1722"/>
      <c r="AC59" s="1722"/>
      <c r="AD59" s="1722"/>
      <c r="AE59" s="1722"/>
      <c r="AF59" s="1722"/>
      <c r="AG59" s="1722"/>
      <c r="AH59" s="1722"/>
      <c r="AI59" s="1722"/>
      <c r="AJ59" s="1722"/>
      <c r="AK59" s="1722"/>
      <c r="AL59" s="1722"/>
      <c r="AM59" s="1722"/>
      <c r="AN59" s="1722"/>
      <c r="AO59" s="1722"/>
      <c r="AP59" s="1722"/>
      <c r="AQ59" s="1722"/>
      <c r="AR59" s="1722"/>
      <c r="AS59" s="1722"/>
      <c r="AT59" s="1722"/>
      <c r="AU59" s="1722"/>
      <c r="AV59" s="1722"/>
    </row>
    <row r="60" spans="1:48" ht="52.5" customHeight="1">
      <c r="A60" s="126">
        <f t="shared" si="42"/>
        <v>5</v>
      </c>
      <c r="B60" s="126"/>
      <c r="C60" s="168" t="s">
        <v>205</v>
      </c>
      <c r="D60" s="169" t="s">
        <v>115</v>
      </c>
      <c r="E60" s="192">
        <v>41900000</v>
      </c>
      <c r="F60" s="169" t="s">
        <v>116</v>
      </c>
      <c r="G60" s="71" t="s">
        <v>142</v>
      </c>
      <c r="H60" s="169" t="s">
        <v>117</v>
      </c>
      <c r="I60" s="171" t="s">
        <v>255</v>
      </c>
      <c r="J60" s="172">
        <f>7894305+2266370+11229800+705790+18565176</f>
        <v>40661441</v>
      </c>
      <c r="K60" s="173">
        <f>3000000+5000000+11000000+7000000+4000000+6000000+5900000</f>
        <v>41900000</v>
      </c>
      <c r="L60" s="129">
        <f t="shared" si="0"/>
        <v>1</v>
      </c>
      <c r="M60" s="173">
        <f t="shared" si="45"/>
        <v>40661441</v>
      </c>
      <c r="N60" s="174">
        <f t="shared" si="1"/>
        <v>0.97044011933174223</v>
      </c>
      <c r="O60" s="173">
        <v>40661441</v>
      </c>
      <c r="P60" s="175">
        <v>1</v>
      </c>
      <c r="Q60" s="200" t="s">
        <v>207</v>
      </c>
      <c r="R60" s="177"/>
      <c r="S60" s="169" t="s">
        <v>120</v>
      </c>
      <c r="T60" s="128">
        <f t="shared" si="43"/>
        <v>1238559</v>
      </c>
      <c r="U60" s="178">
        <f t="shared" si="3"/>
        <v>0</v>
      </c>
      <c r="V60" s="178">
        <f t="shared" si="5"/>
        <v>1238559</v>
      </c>
      <c r="W60" s="71" t="s">
        <v>1854</v>
      </c>
      <c r="X60" s="135"/>
      <c r="Y60" s="71"/>
      <c r="Z60" s="135"/>
      <c r="AA60" s="1722"/>
      <c r="AB60" s="1722"/>
      <c r="AC60" s="1722"/>
      <c r="AD60" s="1722"/>
      <c r="AE60" s="1722"/>
      <c r="AF60" s="1722"/>
      <c r="AG60" s="1722"/>
      <c r="AH60" s="1722"/>
      <c r="AI60" s="1722"/>
      <c r="AJ60" s="1722"/>
      <c r="AK60" s="1722"/>
      <c r="AL60" s="1722"/>
      <c r="AM60" s="1722"/>
      <c r="AN60" s="1722"/>
      <c r="AO60" s="1722"/>
      <c r="AP60" s="1722"/>
      <c r="AQ60" s="1722"/>
      <c r="AR60" s="1722"/>
      <c r="AS60" s="1722"/>
      <c r="AT60" s="1722"/>
      <c r="AU60" s="1722"/>
      <c r="AV60" s="1722"/>
    </row>
    <row r="61" spans="1:48" ht="67.5" customHeight="1">
      <c r="A61" s="1745">
        <f t="shared" si="42"/>
        <v>6</v>
      </c>
      <c r="B61" s="1745"/>
      <c r="C61" s="1730" t="s">
        <v>208</v>
      </c>
      <c r="D61" s="1729" t="s">
        <v>115</v>
      </c>
      <c r="E61" s="1746">
        <v>92800000</v>
      </c>
      <c r="F61" s="1729" t="s">
        <v>116</v>
      </c>
      <c r="G61" s="1732" t="s">
        <v>20</v>
      </c>
      <c r="H61" s="1729" t="s">
        <v>117</v>
      </c>
      <c r="I61" s="1733" t="s">
        <v>206</v>
      </c>
      <c r="J61" s="1734">
        <f>4105150+552500+7615450+210000+5104000+14329800+10396800+6167400+4560251+2935950+5068800+25172675+350000+4490000+1740000</f>
        <v>92798776</v>
      </c>
      <c r="K61" s="1735">
        <f>17800000+25000000+13000000+20000000+17000000</f>
        <v>92800000</v>
      </c>
      <c r="L61" s="1736">
        <f t="shared" si="0"/>
        <v>1</v>
      </c>
      <c r="M61" s="1735">
        <f t="shared" si="45"/>
        <v>92798776</v>
      </c>
      <c r="N61" s="1736">
        <f t="shared" si="1"/>
        <v>0.99998681034482761</v>
      </c>
      <c r="O61" s="1735">
        <v>92798776</v>
      </c>
      <c r="P61" s="1737">
        <v>1</v>
      </c>
      <c r="Q61" s="1749" t="s">
        <v>1855</v>
      </c>
      <c r="R61" s="1739"/>
      <c r="S61" s="1729" t="s">
        <v>120</v>
      </c>
      <c r="T61" s="1740">
        <f t="shared" si="43"/>
        <v>1224</v>
      </c>
      <c r="U61" s="1741">
        <f t="shared" si="3"/>
        <v>0</v>
      </c>
      <c r="V61" s="1741">
        <f t="shared" si="5"/>
        <v>1224</v>
      </c>
      <c r="W61" s="1732" t="s">
        <v>1854</v>
      </c>
      <c r="X61" s="1742"/>
      <c r="Y61" s="1732"/>
      <c r="Z61" s="1742"/>
      <c r="AA61" s="1744"/>
      <c r="AB61" s="1744"/>
      <c r="AC61" s="1744"/>
      <c r="AD61" s="1744"/>
      <c r="AE61" s="1744"/>
      <c r="AF61" s="1744"/>
      <c r="AG61" s="1744"/>
      <c r="AH61" s="1744"/>
      <c r="AI61" s="1744"/>
      <c r="AJ61" s="1744"/>
      <c r="AK61" s="1744"/>
      <c r="AL61" s="1744"/>
      <c r="AM61" s="1744"/>
      <c r="AN61" s="1744"/>
      <c r="AO61" s="1744"/>
      <c r="AP61" s="1744"/>
      <c r="AQ61" s="1744"/>
      <c r="AR61" s="1744"/>
      <c r="AS61" s="1744"/>
      <c r="AT61" s="1744"/>
      <c r="AU61" s="1744"/>
      <c r="AV61" s="1744"/>
    </row>
    <row r="62" spans="1:48" ht="68.25" customHeight="1">
      <c r="A62" s="1745">
        <f t="shared" si="42"/>
        <v>7</v>
      </c>
      <c r="B62" s="1745"/>
      <c r="C62" s="1730" t="s">
        <v>210</v>
      </c>
      <c r="D62" s="1729" t="s">
        <v>115</v>
      </c>
      <c r="E62" s="1746">
        <v>30000000</v>
      </c>
      <c r="F62" s="1729" t="s">
        <v>116</v>
      </c>
      <c r="G62" s="1732" t="s">
        <v>20</v>
      </c>
      <c r="H62" s="1729" t="s">
        <v>117</v>
      </c>
      <c r="I62" s="1733" t="s">
        <v>206</v>
      </c>
      <c r="J62" s="1734">
        <f>6112300+3486550+7352700+8582600+3697000</f>
        <v>29231150</v>
      </c>
      <c r="K62" s="1735">
        <f>4500000+8000000+4500000+4500000+8500000</f>
        <v>30000000</v>
      </c>
      <c r="L62" s="1736">
        <f t="shared" si="0"/>
        <v>1</v>
      </c>
      <c r="M62" s="1735">
        <f t="shared" si="45"/>
        <v>29231150</v>
      </c>
      <c r="N62" s="1736">
        <f t="shared" si="1"/>
        <v>0.97437166666666664</v>
      </c>
      <c r="O62" s="1735">
        <v>29231150</v>
      </c>
      <c r="P62" s="1737">
        <v>1</v>
      </c>
      <c r="Q62" s="1749" t="s">
        <v>211</v>
      </c>
      <c r="R62" s="1739"/>
      <c r="S62" s="1729" t="s">
        <v>120</v>
      </c>
      <c r="T62" s="1740">
        <f t="shared" si="43"/>
        <v>768850</v>
      </c>
      <c r="U62" s="1741">
        <f t="shared" si="3"/>
        <v>0</v>
      </c>
      <c r="V62" s="1741">
        <f t="shared" si="5"/>
        <v>768850</v>
      </c>
      <c r="W62" s="1732" t="s">
        <v>1854</v>
      </c>
      <c r="X62" s="1742"/>
      <c r="Y62" s="1732"/>
      <c r="Z62" s="1742"/>
      <c r="AA62" s="1744"/>
      <c r="AB62" s="1744"/>
      <c r="AC62" s="1744"/>
      <c r="AD62" s="1744"/>
      <c r="AE62" s="1744"/>
      <c r="AF62" s="1744"/>
      <c r="AG62" s="1744"/>
      <c r="AH62" s="1744"/>
      <c r="AI62" s="1744"/>
      <c r="AJ62" s="1744"/>
      <c r="AK62" s="1744"/>
      <c r="AL62" s="1744"/>
      <c r="AM62" s="1744"/>
      <c r="AN62" s="1744"/>
      <c r="AO62" s="1744"/>
      <c r="AP62" s="1744"/>
      <c r="AQ62" s="1744"/>
      <c r="AR62" s="1744"/>
      <c r="AS62" s="1744"/>
      <c r="AT62" s="1744"/>
      <c r="AU62" s="1744"/>
      <c r="AV62" s="1744"/>
    </row>
    <row r="63" spans="1:48" ht="48.75" customHeight="1">
      <c r="A63" s="157"/>
      <c r="B63" s="157"/>
      <c r="C63" s="158" t="s">
        <v>212</v>
      </c>
      <c r="D63" s="157"/>
      <c r="E63" s="159">
        <f>SUM(E64:E69)</f>
        <v>160189850</v>
      </c>
      <c r="F63" s="157"/>
      <c r="G63" s="160"/>
      <c r="H63" s="160"/>
      <c r="I63" s="161"/>
      <c r="J63" s="159">
        <f t="shared" ref="J63:K63" si="46">SUM(J64:J69)</f>
        <v>158286220</v>
      </c>
      <c r="K63" s="159">
        <f t="shared" si="46"/>
        <v>160189850</v>
      </c>
      <c r="L63" s="162">
        <f t="shared" si="0"/>
        <v>1</v>
      </c>
      <c r="M63" s="159">
        <f>SUM(M64:M69)</f>
        <v>158286220</v>
      </c>
      <c r="N63" s="162">
        <f t="shared" si="1"/>
        <v>0.98811641311855902</v>
      </c>
      <c r="O63" s="159">
        <f>SUM(O64:O69)</f>
        <v>158286220</v>
      </c>
      <c r="P63" s="162">
        <f>O63/E63</f>
        <v>0.98811641311855902</v>
      </c>
      <c r="Q63" s="167"/>
      <c r="R63" s="164"/>
      <c r="S63" s="165"/>
      <c r="T63" s="159">
        <f>SUM(T64:T69)</f>
        <v>1903630</v>
      </c>
      <c r="U63" s="159">
        <f t="shared" si="3"/>
        <v>0</v>
      </c>
      <c r="V63" s="159">
        <f t="shared" si="5"/>
        <v>1903630</v>
      </c>
      <c r="W63" s="166"/>
      <c r="X63" s="167"/>
      <c r="Y63" s="166"/>
      <c r="Z63" s="167"/>
      <c r="AA63" s="1722"/>
      <c r="AB63" s="1722"/>
      <c r="AC63" s="1722"/>
      <c r="AD63" s="1722"/>
      <c r="AE63" s="1722"/>
      <c r="AF63" s="1722"/>
      <c r="AG63" s="1722"/>
      <c r="AH63" s="1722"/>
      <c r="AI63" s="1722"/>
      <c r="AJ63" s="1722"/>
      <c r="AK63" s="1722"/>
      <c r="AL63" s="1722"/>
      <c r="AM63" s="1722"/>
      <c r="AN63" s="1722"/>
      <c r="AO63" s="1722"/>
      <c r="AP63" s="1722"/>
      <c r="AQ63" s="1722"/>
      <c r="AR63" s="1722"/>
      <c r="AS63" s="1722"/>
      <c r="AT63" s="1722"/>
      <c r="AU63" s="1722"/>
      <c r="AV63" s="1722"/>
    </row>
    <row r="64" spans="1:48" ht="54" customHeight="1">
      <c r="A64" s="126">
        <f t="shared" ref="A64:A69" si="47">ROWS(A$63:$B63)</f>
        <v>1</v>
      </c>
      <c r="B64" s="126"/>
      <c r="C64" s="168" t="s">
        <v>114</v>
      </c>
      <c r="D64" s="169" t="s">
        <v>115</v>
      </c>
      <c r="E64" s="190">
        <v>2299850</v>
      </c>
      <c r="F64" s="169" t="s">
        <v>116</v>
      </c>
      <c r="G64" s="71" t="s">
        <v>20</v>
      </c>
      <c r="H64" s="169" t="s">
        <v>117</v>
      </c>
      <c r="I64" s="171" t="s">
        <v>118</v>
      </c>
      <c r="J64" s="172">
        <f>1275100+1024500</f>
        <v>2299600</v>
      </c>
      <c r="K64" s="173">
        <f>2299850</f>
        <v>2299850</v>
      </c>
      <c r="L64" s="129">
        <f t="shared" si="0"/>
        <v>1</v>
      </c>
      <c r="M64" s="173">
        <f t="shared" ref="M64:M69" si="48">J64</f>
        <v>2299600</v>
      </c>
      <c r="N64" s="174">
        <f t="shared" si="1"/>
        <v>0.99989129725851689</v>
      </c>
      <c r="O64" s="173">
        <v>2299600</v>
      </c>
      <c r="P64" s="175">
        <v>1</v>
      </c>
      <c r="Q64" s="201" t="s">
        <v>213</v>
      </c>
      <c r="R64" s="177"/>
      <c r="S64" s="169" t="s">
        <v>120</v>
      </c>
      <c r="T64" s="128">
        <f t="shared" ref="T64:T69" si="49">E64-M64</f>
        <v>250</v>
      </c>
      <c r="U64" s="178">
        <f t="shared" si="3"/>
        <v>0</v>
      </c>
      <c r="V64" s="178">
        <f t="shared" si="5"/>
        <v>250</v>
      </c>
      <c r="W64" s="134"/>
      <c r="X64" s="135"/>
      <c r="Y64" s="134"/>
      <c r="Z64" s="135"/>
      <c r="AA64" s="1722"/>
      <c r="AB64" s="1722"/>
      <c r="AC64" s="1722"/>
      <c r="AD64" s="1722"/>
      <c r="AE64" s="1722"/>
      <c r="AF64" s="1722"/>
      <c r="AG64" s="1722"/>
      <c r="AH64" s="1722"/>
      <c r="AI64" s="1722"/>
      <c r="AJ64" s="1722"/>
      <c r="AK64" s="1722"/>
      <c r="AL64" s="1722"/>
      <c r="AM64" s="1722"/>
      <c r="AN64" s="1722"/>
      <c r="AO64" s="1722"/>
      <c r="AP64" s="1722"/>
      <c r="AQ64" s="1722"/>
      <c r="AR64" s="1722"/>
      <c r="AS64" s="1722"/>
      <c r="AT64" s="1722"/>
      <c r="AU64" s="1722"/>
      <c r="AV64" s="1722"/>
    </row>
    <row r="65" spans="1:48" ht="57" customHeight="1">
      <c r="A65" s="126">
        <f t="shared" si="47"/>
        <v>2</v>
      </c>
      <c r="B65" s="126"/>
      <c r="C65" s="168" t="s">
        <v>141</v>
      </c>
      <c r="D65" s="169" t="s">
        <v>115</v>
      </c>
      <c r="E65" s="192">
        <v>440000</v>
      </c>
      <c r="F65" s="169" t="s">
        <v>116</v>
      </c>
      <c r="G65" s="71" t="s">
        <v>142</v>
      </c>
      <c r="H65" s="169" t="s">
        <v>117</v>
      </c>
      <c r="I65" s="171" t="s">
        <v>118</v>
      </c>
      <c r="J65" s="172">
        <f t="shared" ref="J65:K65" si="50">440000</f>
        <v>440000</v>
      </c>
      <c r="K65" s="173">
        <f t="shared" si="50"/>
        <v>440000</v>
      </c>
      <c r="L65" s="129">
        <f t="shared" si="0"/>
        <v>1</v>
      </c>
      <c r="M65" s="173">
        <f t="shared" si="48"/>
        <v>440000</v>
      </c>
      <c r="N65" s="174">
        <f t="shared" si="1"/>
        <v>1</v>
      </c>
      <c r="O65" s="173">
        <v>440000</v>
      </c>
      <c r="P65" s="174">
        <v>1</v>
      </c>
      <c r="Q65" s="188" t="s">
        <v>214</v>
      </c>
      <c r="R65" s="177"/>
      <c r="S65" s="169" t="s">
        <v>120</v>
      </c>
      <c r="T65" s="128">
        <f t="shared" si="49"/>
        <v>0</v>
      </c>
      <c r="U65" s="178">
        <f t="shared" si="3"/>
        <v>0</v>
      </c>
      <c r="V65" s="178">
        <f t="shared" si="5"/>
        <v>0</v>
      </c>
      <c r="W65" s="134"/>
      <c r="X65" s="135"/>
      <c r="Y65" s="134"/>
      <c r="Z65" s="135"/>
      <c r="AA65" s="1722"/>
      <c r="AB65" s="1722"/>
      <c r="AC65" s="1722"/>
      <c r="AD65" s="1722"/>
      <c r="AE65" s="1722"/>
      <c r="AF65" s="1722"/>
      <c r="AG65" s="1722"/>
      <c r="AH65" s="1722"/>
      <c r="AI65" s="1722"/>
      <c r="AJ65" s="1722"/>
      <c r="AK65" s="1722"/>
      <c r="AL65" s="1722"/>
      <c r="AM65" s="1722"/>
      <c r="AN65" s="1722"/>
      <c r="AO65" s="1722"/>
      <c r="AP65" s="1722"/>
      <c r="AQ65" s="1722"/>
      <c r="AR65" s="1722"/>
      <c r="AS65" s="1722"/>
      <c r="AT65" s="1722"/>
      <c r="AU65" s="1722"/>
      <c r="AV65" s="1722"/>
    </row>
    <row r="66" spans="1:48" ht="70.5" customHeight="1">
      <c r="A66" s="126">
        <f t="shared" si="47"/>
        <v>3</v>
      </c>
      <c r="B66" s="126"/>
      <c r="C66" s="168" t="s">
        <v>215</v>
      </c>
      <c r="D66" s="169" t="s">
        <v>115</v>
      </c>
      <c r="E66" s="192">
        <v>22050000</v>
      </c>
      <c r="F66" s="169" t="s">
        <v>116</v>
      </c>
      <c r="G66" s="71" t="s">
        <v>20</v>
      </c>
      <c r="H66" s="169" t="s">
        <v>117</v>
      </c>
      <c r="I66" s="171" t="s">
        <v>1856</v>
      </c>
      <c r="J66" s="172">
        <f>5134000+5016000+11899320</f>
        <v>22049320</v>
      </c>
      <c r="K66" s="173">
        <f>5075000+5075000+5950000+5950000</f>
        <v>22050000</v>
      </c>
      <c r="L66" s="129">
        <f t="shared" si="0"/>
        <v>1</v>
      </c>
      <c r="M66" s="173">
        <f t="shared" si="48"/>
        <v>22049320</v>
      </c>
      <c r="N66" s="174">
        <f t="shared" si="1"/>
        <v>0.99996916099773248</v>
      </c>
      <c r="O66" s="173">
        <v>22049320</v>
      </c>
      <c r="P66" s="175">
        <v>1</v>
      </c>
      <c r="Q66" s="194" t="s">
        <v>1857</v>
      </c>
      <c r="R66" s="177"/>
      <c r="S66" s="169" t="s">
        <v>120</v>
      </c>
      <c r="T66" s="128">
        <f t="shared" si="49"/>
        <v>680</v>
      </c>
      <c r="U66" s="178">
        <f t="shared" si="3"/>
        <v>0</v>
      </c>
      <c r="V66" s="178">
        <f t="shared" si="5"/>
        <v>680</v>
      </c>
      <c r="W66" s="71"/>
      <c r="X66" s="135"/>
      <c r="Y66" s="71"/>
      <c r="Z66" s="135"/>
      <c r="AA66" s="1722"/>
      <c r="AB66" s="1722"/>
      <c r="AC66" s="1722"/>
      <c r="AD66" s="1722"/>
      <c r="AE66" s="1722"/>
      <c r="AF66" s="1722"/>
      <c r="AG66" s="1722"/>
      <c r="AH66" s="1722"/>
      <c r="AI66" s="1722"/>
      <c r="AJ66" s="1722"/>
      <c r="AK66" s="1722"/>
      <c r="AL66" s="1722"/>
      <c r="AM66" s="1722"/>
      <c r="AN66" s="1722"/>
      <c r="AO66" s="1722"/>
      <c r="AP66" s="1722"/>
      <c r="AQ66" s="1722"/>
      <c r="AR66" s="1722"/>
      <c r="AS66" s="1722"/>
      <c r="AT66" s="1722"/>
      <c r="AU66" s="1722"/>
      <c r="AV66" s="1722"/>
    </row>
    <row r="67" spans="1:48" ht="62.5">
      <c r="A67" s="126">
        <f t="shared" si="47"/>
        <v>4</v>
      </c>
      <c r="B67" s="126"/>
      <c r="C67" s="168" t="s">
        <v>216</v>
      </c>
      <c r="D67" s="169" t="s">
        <v>115</v>
      </c>
      <c r="E67" s="192">
        <v>64000000</v>
      </c>
      <c r="F67" s="169" t="s">
        <v>116</v>
      </c>
      <c r="G67" s="71" t="s">
        <v>20</v>
      </c>
      <c r="H67" s="169" t="s">
        <v>117</v>
      </c>
      <c r="I67" s="171" t="s">
        <v>271</v>
      </c>
      <c r="J67" s="172">
        <f>5677200+11810400+2348400+12790800+14785800+9541800+7011000</f>
        <v>63965400</v>
      </c>
      <c r="K67" s="173">
        <f>12200000+12200000+12200000+12200000+12200000+3000000</f>
        <v>64000000</v>
      </c>
      <c r="L67" s="129">
        <f t="shared" si="0"/>
        <v>1</v>
      </c>
      <c r="M67" s="173">
        <f t="shared" si="48"/>
        <v>63965400</v>
      </c>
      <c r="N67" s="174">
        <f t="shared" si="1"/>
        <v>0.99945937500000004</v>
      </c>
      <c r="O67" s="173">
        <v>63965400</v>
      </c>
      <c r="P67" s="175">
        <v>1</v>
      </c>
      <c r="Q67" s="176" t="s">
        <v>1858</v>
      </c>
      <c r="R67" s="177"/>
      <c r="S67" s="169" t="s">
        <v>120</v>
      </c>
      <c r="T67" s="128">
        <f t="shared" si="49"/>
        <v>34600</v>
      </c>
      <c r="U67" s="178">
        <f t="shared" si="3"/>
        <v>0</v>
      </c>
      <c r="V67" s="178">
        <f t="shared" si="5"/>
        <v>34600</v>
      </c>
      <c r="W67" s="71"/>
      <c r="X67" s="135"/>
      <c r="Y67" s="71"/>
      <c r="Z67" s="135"/>
      <c r="AA67" s="1722"/>
      <c r="AB67" s="1722"/>
      <c r="AC67" s="1722"/>
      <c r="AD67" s="1722"/>
      <c r="AE67" s="1722"/>
      <c r="AF67" s="1722"/>
      <c r="AG67" s="1722"/>
      <c r="AH67" s="1722"/>
      <c r="AI67" s="1722"/>
      <c r="AJ67" s="1722"/>
      <c r="AK67" s="1722"/>
      <c r="AL67" s="1722"/>
      <c r="AM67" s="1722"/>
      <c r="AN67" s="1722"/>
      <c r="AO67" s="1722"/>
      <c r="AP67" s="1722"/>
      <c r="AQ67" s="1722"/>
      <c r="AR67" s="1722"/>
      <c r="AS67" s="1722"/>
      <c r="AT67" s="1722"/>
      <c r="AU67" s="1722"/>
      <c r="AV67" s="1722"/>
    </row>
    <row r="68" spans="1:48" ht="62.5">
      <c r="A68" s="126">
        <f t="shared" si="47"/>
        <v>5</v>
      </c>
      <c r="B68" s="126"/>
      <c r="C68" s="168" t="s">
        <v>218</v>
      </c>
      <c r="D68" s="169" t="s">
        <v>115</v>
      </c>
      <c r="E68" s="192">
        <v>43800000</v>
      </c>
      <c r="F68" s="169" t="s">
        <v>116</v>
      </c>
      <c r="G68" s="71" t="s">
        <v>20</v>
      </c>
      <c r="H68" s="169" t="s">
        <v>117</v>
      </c>
      <c r="I68" s="171" t="s">
        <v>206</v>
      </c>
      <c r="J68" s="172">
        <f>1352000+4731000+100000+2873000+6099000+6670000+5117500+14991000</f>
        <v>41933500</v>
      </c>
      <c r="K68" s="173">
        <f>8760000+8760000+8760000+8760000+8760000</f>
        <v>43800000</v>
      </c>
      <c r="L68" s="129">
        <f t="shared" si="0"/>
        <v>1</v>
      </c>
      <c r="M68" s="173">
        <f t="shared" si="48"/>
        <v>41933500</v>
      </c>
      <c r="N68" s="174">
        <f t="shared" si="1"/>
        <v>0.95738584474885846</v>
      </c>
      <c r="O68" s="173">
        <v>41933500</v>
      </c>
      <c r="P68" s="175">
        <v>1</v>
      </c>
      <c r="Q68" s="176" t="s">
        <v>1859</v>
      </c>
      <c r="R68" s="177"/>
      <c r="S68" s="169" t="s">
        <v>120</v>
      </c>
      <c r="T68" s="128">
        <f t="shared" si="49"/>
        <v>1866500</v>
      </c>
      <c r="U68" s="178">
        <f t="shared" si="3"/>
        <v>0</v>
      </c>
      <c r="V68" s="178">
        <f t="shared" si="5"/>
        <v>1866500</v>
      </c>
      <c r="W68" s="71"/>
      <c r="X68" s="135"/>
      <c r="Y68" s="71"/>
      <c r="Z68" s="135"/>
      <c r="AA68" s="1722"/>
      <c r="AB68" s="1722"/>
      <c r="AC68" s="1722"/>
      <c r="AD68" s="1722"/>
      <c r="AE68" s="1722"/>
      <c r="AF68" s="1722"/>
      <c r="AG68" s="1722"/>
      <c r="AH68" s="1722"/>
      <c r="AI68" s="1722"/>
      <c r="AJ68" s="1722"/>
      <c r="AK68" s="1722"/>
      <c r="AL68" s="1722"/>
      <c r="AM68" s="1722"/>
      <c r="AN68" s="1722"/>
      <c r="AO68" s="1722"/>
      <c r="AP68" s="1722"/>
      <c r="AQ68" s="1722"/>
      <c r="AR68" s="1722"/>
      <c r="AS68" s="1722"/>
      <c r="AT68" s="1722"/>
      <c r="AU68" s="1722"/>
      <c r="AV68" s="1722"/>
    </row>
    <row r="69" spans="1:48" ht="62.5">
      <c r="A69" s="126">
        <f t="shared" si="47"/>
        <v>6</v>
      </c>
      <c r="B69" s="126"/>
      <c r="C69" s="168" t="s">
        <v>220</v>
      </c>
      <c r="D69" s="169" t="s">
        <v>115</v>
      </c>
      <c r="E69" s="192">
        <v>27600000</v>
      </c>
      <c r="F69" s="169" t="s">
        <v>116</v>
      </c>
      <c r="G69" s="71" t="s">
        <v>20</v>
      </c>
      <c r="H69" s="169" t="s">
        <v>117</v>
      </c>
      <c r="I69" s="171" t="s">
        <v>206</v>
      </c>
      <c r="J69" s="172">
        <f>2864000+700000+1508000+11810400+10716000</f>
        <v>27598400</v>
      </c>
      <c r="K69" s="173">
        <f>5520000+5520000+5520000+5520000+5520000</f>
        <v>27600000</v>
      </c>
      <c r="L69" s="129">
        <f t="shared" si="0"/>
        <v>1</v>
      </c>
      <c r="M69" s="173">
        <f t="shared" si="48"/>
        <v>27598400</v>
      </c>
      <c r="N69" s="174">
        <f t="shared" si="1"/>
        <v>0.99994202898550721</v>
      </c>
      <c r="O69" s="173">
        <v>27598400</v>
      </c>
      <c r="P69" s="175">
        <v>1</v>
      </c>
      <c r="Q69" s="176" t="s">
        <v>1860</v>
      </c>
      <c r="R69" s="177"/>
      <c r="S69" s="169" t="s">
        <v>120</v>
      </c>
      <c r="T69" s="128">
        <f t="shared" si="49"/>
        <v>1600</v>
      </c>
      <c r="U69" s="178">
        <f t="shared" si="3"/>
        <v>0</v>
      </c>
      <c r="V69" s="178">
        <f t="shared" si="5"/>
        <v>1600</v>
      </c>
      <c r="W69" s="71"/>
      <c r="X69" s="135"/>
      <c r="Y69" s="71"/>
      <c r="Z69" s="135"/>
      <c r="AA69" s="1722"/>
      <c r="AB69" s="1722"/>
      <c r="AC69" s="1722"/>
      <c r="AD69" s="1722"/>
      <c r="AE69" s="1722"/>
      <c r="AF69" s="1722"/>
      <c r="AG69" s="1722"/>
      <c r="AH69" s="1722"/>
      <c r="AI69" s="1722"/>
      <c r="AJ69" s="1722"/>
      <c r="AK69" s="1722"/>
      <c r="AL69" s="1722"/>
      <c r="AM69" s="1722"/>
      <c r="AN69" s="1722"/>
      <c r="AO69" s="1722"/>
      <c r="AP69" s="1722"/>
      <c r="AQ69" s="1722"/>
      <c r="AR69" s="1722"/>
      <c r="AS69" s="1722"/>
      <c r="AT69" s="1722"/>
      <c r="AU69" s="1722"/>
      <c r="AV69" s="1722"/>
    </row>
    <row r="70" spans="1:48" ht="33.75" customHeight="1">
      <c r="A70" s="146"/>
      <c r="B70" s="146"/>
      <c r="C70" s="147" t="s">
        <v>222</v>
      </c>
      <c r="D70" s="146"/>
      <c r="E70" s="148">
        <f>SUM(E71,E87)</f>
        <v>24569216971.270004</v>
      </c>
      <c r="F70" s="146"/>
      <c r="G70" s="149"/>
      <c r="H70" s="149"/>
      <c r="I70" s="150"/>
      <c r="J70" s="148">
        <f t="shared" ref="J70:K70" si="51">SUM(J71,J87)</f>
        <v>24551216723</v>
      </c>
      <c r="K70" s="148">
        <f t="shared" si="51"/>
        <v>24529092974.66</v>
      </c>
      <c r="L70" s="151">
        <f t="shared" si="0"/>
        <v>0.99836689965915792</v>
      </c>
      <c r="M70" s="148">
        <f>SUM(M71,M87)</f>
        <v>20008771036</v>
      </c>
      <c r="N70" s="151">
        <f t="shared" si="1"/>
        <v>0.81438374936398017</v>
      </c>
      <c r="O70" s="148">
        <f>SUM(O71,O87)</f>
        <v>20008771036</v>
      </c>
      <c r="P70" s="151">
        <f t="shared" ref="P70:P71" si="52">O70/E70</f>
        <v>0.81438374936398017</v>
      </c>
      <c r="Q70" s="150"/>
      <c r="R70" s="153"/>
      <c r="S70" s="154"/>
      <c r="T70" s="148">
        <f>SUM(T71,T87)</f>
        <v>4560445935.2700005</v>
      </c>
      <c r="U70" s="148">
        <f t="shared" si="3"/>
        <v>4542445687</v>
      </c>
      <c r="V70" s="148">
        <f t="shared" si="5"/>
        <v>18000248.270004272</v>
      </c>
      <c r="W70" s="155"/>
      <c r="X70" s="156"/>
      <c r="Y70" s="155"/>
      <c r="Z70" s="156"/>
      <c r="AA70" s="1722"/>
      <c r="AB70" s="1722"/>
      <c r="AC70" s="1722"/>
      <c r="AD70" s="1722"/>
      <c r="AE70" s="1722"/>
      <c r="AF70" s="1722"/>
      <c r="AG70" s="1722"/>
      <c r="AH70" s="1722"/>
      <c r="AI70" s="1722"/>
      <c r="AJ70" s="1722"/>
      <c r="AK70" s="1722"/>
      <c r="AL70" s="1722"/>
      <c r="AM70" s="1722"/>
      <c r="AN70" s="1722"/>
      <c r="AO70" s="1722"/>
      <c r="AP70" s="1722"/>
      <c r="AQ70" s="1722"/>
      <c r="AR70" s="1722"/>
      <c r="AS70" s="1722"/>
      <c r="AT70" s="1722"/>
      <c r="AU70" s="1722"/>
      <c r="AV70" s="1722"/>
    </row>
    <row r="71" spans="1:48" ht="31.5" customHeight="1">
      <c r="A71" s="157"/>
      <c r="B71" s="157"/>
      <c r="C71" s="158" t="s">
        <v>223</v>
      </c>
      <c r="D71" s="157"/>
      <c r="E71" s="159">
        <f>SUM(E72:E86)</f>
        <v>24457244771.270004</v>
      </c>
      <c r="F71" s="157"/>
      <c r="G71" s="160"/>
      <c r="H71" s="160"/>
      <c r="I71" s="161"/>
      <c r="J71" s="159">
        <f t="shared" ref="J71:K71" si="53">SUM(J72:J86)</f>
        <v>24439244773</v>
      </c>
      <c r="K71" s="159">
        <f t="shared" si="53"/>
        <v>24417121024.66</v>
      </c>
      <c r="L71" s="162">
        <f t="shared" si="0"/>
        <v>0.99835943308474639</v>
      </c>
      <c r="M71" s="159">
        <f>SUM(M72:M86)</f>
        <v>19925629086</v>
      </c>
      <c r="N71" s="162">
        <f t="shared" si="1"/>
        <v>0.81471274758662482</v>
      </c>
      <c r="O71" s="159">
        <f>SUM(O72:O86)</f>
        <v>19925629086</v>
      </c>
      <c r="P71" s="162">
        <f t="shared" si="52"/>
        <v>0.81471274758662482</v>
      </c>
      <c r="Q71" s="161"/>
      <c r="R71" s="164"/>
      <c r="S71" s="165"/>
      <c r="T71" s="159">
        <f>SUM(T72:T86)</f>
        <v>4531615685.2700005</v>
      </c>
      <c r="U71" s="159">
        <f t="shared" si="3"/>
        <v>4513615687</v>
      </c>
      <c r="V71" s="159">
        <f t="shared" si="5"/>
        <v>17999998.270004272</v>
      </c>
      <c r="W71" s="166"/>
      <c r="X71" s="167"/>
      <c r="Y71" s="166"/>
      <c r="Z71" s="167"/>
      <c r="AA71" s="1722"/>
      <c r="AB71" s="1722"/>
      <c r="AC71" s="1722"/>
      <c r="AD71" s="1722"/>
      <c r="AE71" s="1722"/>
      <c r="AF71" s="1722"/>
      <c r="AG71" s="1722"/>
      <c r="AH71" s="1722"/>
      <c r="AI71" s="1722"/>
      <c r="AJ71" s="1722"/>
      <c r="AK71" s="1722"/>
      <c r="AL71" s="1722"/>
      <c r="AM71" s="1722"/>
      <c r="AN71" s="1722"/>
      <c r="AO71" s="1722"/>
      <c r="AP71" s="1722"/>
      <c r="AQ71" s="1722"/>
      <c r="AR71" s="1722"/>
      <c r="AS71" s="1722"/>
      <c r="AT71" s="1722"/>
      <c r="AU71" s="1722"/>
      <c r="AV71" s="1722"/>
    </row>
    <row r="72" spans="1:48" ht="44.25" customHeight="1">
      <c r="A72" s="126">
        <f t="shared" ref="A72:A86" si="54">ROWS(A$71:$B71)</f>
        <v>1</v>
      </c>
      <c r="B72" s="126"/>
      <c r="C72" s="168" t="s">
        <v>224</v>
      </c>
      <c r="D72" s="169" t="s">
        <v>115</v>
      </c>
      <c r="E72" s="190">
        <v>13476965498.66</v>
      </c>
      <c r="F72" s="169" t="s">
        <v>116</v>
      </c>
      <c r="G72" s="71" t="s">
        <v>20</v>
      </c>
      <c r="H72" s="169" t="s">
        <v>225</v>
      </c>
      <c r="I72" s="171" t="s">
        <v>165</v>
      </c>
      <c r="J72" s="203">
        <v>13476965499</v>
      </c>
      <c r="K72" s="190">
        <v>13474841750.66</v>
      </c>
      <c r="L72" s="129">
        <f t="shared" si="0"/>
        <v>0.99984241645493477</v>
      </c>
      <c r="M72" s="190">
        <v>10599876372</v>
      </c>
      <c r="N72" s="174">
        <f t="shared" si="1"/>
        <v>0.78651803130711684</v>
      </c>
      <c r="O72" s="173">
        <v>10599876372</v>
      </c>
      <c r="P72" s="175">
        <v>1</v>
      </c>
      <c r="Q72" s="204"/>
      <c r="R72" s="198" t="s">
        <v>226</v>
      </c>
      <c r="S72" s="169" t="s">
        <v>120</v>
      </c>
      <c r="T72" s="128">
        <f t="shared" ref="T72:T86" si="55">E72-M72</f>
        <v>2877089126.6599998</v>
      </c>
      <c r="U72" s="178">
        <f t="shared" si="3"/>
        <v>2877089127</v>
      </c>
      <c r="V72" s="178">
        <f t="shared" si="5"/>
        <v>-0.34000015258789063</v>
      </c>
      <c r="W72" s="134"/>
      <c r="X72" s="135"/>
      <c r="Y72" s="134"/>
      <c r="Z72" s="135"/>
      <c r="AA72" s="1722"/>
      <c r="AB72" s="1722"/>
      <c r="AC72" s="1722"/>
      <c r="AD72" s="1722"/>
      <c r="AE72" s="1722"/>
      <c r="AF72" s="1722"/>
      <c r="AG72" s="1722"/>
      <c r="AH72" s="1722"/>
      <c r="AI72" s="1722"/>
      <c r="AJ72" s="1722"/>
      <c r="AK72" s="1722"/>
      <c r="AL72" s="1722"/>
      <c r="AM72" s="1722"/>
      <c r="AN72" s="1722"/>
      <c r="AO72" s="1722"/>
      <c r="AP72" s="1722"/>
      <c r="AQ72" s="1722"/>
      <c r="AR72" s="1722"/>
      <c r="AS72" s="1722"/>
      <c r="AT72" s="1722"/>
      <c r="AU72" s="1722"/>
      <c r="AV72" s="1722"/>
    </row>
    <row r="73" spans="1:48" ht="44.25" customHeight="1">
      <c r="A73" s="126">
        <f t="shared" si="54"/>
        <v>2</v>
      </c>
      <c r="B73" s="126"/>
      <c r="C73" s="168" t="s">
        <v>227</v>
      </c>
      <c r="D73" s="169" t="s">
        <v>115</v>
      </c>
      <c r="E73" s="192">
        <v>216738423</v>
      </c>
      <c r="F73" s="169" t="s">
        <v>116</v>
      </c>
      <c r="G73" s="71" t="s">
        <v>20</v>
      </c>
      <c r="H73" s="169" t="s">
        <v>225</v>
      </c>
      <c r="I73" s="171" t="s">
        <v>165</v>
      </c>
      <c r="J73" s="192">
        <v>216738423</v>
      </c>
      <c r="K73" s="192">
        <v>216738423</v>
      </c>
      <c r="L73" s="129">
        <f t="shared" si="0"/>
        <v>1</v>
      </c>
      <c r="M73" s="192">
        <v>179401600</v>
      </c>
      <c r="N73" s="174">
        <f t="shared" si="1"/>
        <v>0.82773325336966208</v>
      </c>
      <c r="O73" s="173">
        <v>179401600</v>
      </c>
      <c r="P73" s="175">
        <v>1</v>
      </c>
      <c r="Q73" s="205"/>
      <c r="R73" s="198" t="s">
        <v>226</v>
      </c>
      <c r="S73" s="169" t="s">
        <v>120</v>
      </c>
      <c r="T73" s="128">
        <f t="shared" si="55"/>
        <v>37336823</v>
      </c>
      <c r="U73" s="178">
        <f t="shared" si="3"/>
        <v>37336823</v>
      </c>
      <c r="V73" s="178">
        <f t="shared" si="5"/>
        <v>0</v>
      </c>
      <c r="W73" s="134"/>
      <c r="X73" s="135"/>
      <c r="Y73" s="134"/>
      <c r="Z73" s="135"/>
      <c r="AA73" s="1722"/>
      <c r="AB73" s="1722"/>
      <c r="AC73" s="1722"/>
      <c r="AD73" s="1722"/>
      <c r="AE73" s="1722"/>
      <c r="AF73" s="1722"/>
      <c r="AG73" s="1722"/>
      <c r="AH73" s="1722"/>
      <c r="AI73" s="1722"/>
      <c r="AJ73" s="1722"/>
      <c r="AK73" s="1722"/>
      <c r="AL73" s="1722"/>
      <c r="AM73" s="1722"/>
      <c r="AN73" s="1722"/>
      <c r="AO73" s="1722"/>
      <c r="AP73" s="1722"/>
      <c r="AQ73" s="1722"/>
      <c r="AR73" s="1722"/>
      <c r="AS73" s="1722"/>
      <c r="AT73" s="1722"/>
      <c r="AU73" s="1722"/>
      <c r="AV73" s="1722"/>
    </row>
    <row r="74" spans="1:48" ht="44.25" customHeight="1">
      <c r="A74" s="126">
        <f t="shared" si="54"/>
        <v>3</v>
      </c>
      <c r="B74" s="126"/>
      <c r="C74" s="168" t="s">
        <v>228</v>
      </c>
      <c r="D74" s="169" t="s">
        <v>115</v>
      </c>
      <c r="E74" s="192">
        <v>1318339587.77</v>
      </c>
      <c r="F74" s="169" t="s">
        <v>116</v>
      </c>
      <c r="G74" s="71" t="s">
        <v>20</v>
      </c>
      <c r="H74" s="169" t="s">
        <v>225</v>
      </c>
      <c r="I74" s="171" t="s">
        <v>165</v>
      </c>
      <c r="J74" s="192">
        <v>1318339588</v>
      </c>
      <c r="K74" s="192">
        <v>1298339588</v>
      </c>
      <c r="L74" s="129">
        <f t="shared" si="0"/>
        <v>0.9848294021088827</v>
      </c>
      <c r="M74" s="192">
        <v>902532742</v>
      </c>
      <c r="N74" s="174">
        <f t="shared" si="1"/>
        <v>0.68459807349535318</v>
      </c>
      <c r="O74" s="173">
        <v>902532742</v>
      </c>
      <c r="P74" s="175">
        <v>1</v>
      </c>
      <c r="Q74" s="206"/>
      <c r="R74" s="198" t="s">
        <v>226</v>
      </c>
      <c r="S74" s="169" t="s">
        <v>120</v>
      </c>
      <c r="T74" s="128">
        <f t="shared" si="55"/>
        <v>415806845.76999998</v>
      </c>
      <c r="U74" s="178">
        <f t="shared" si="3"/>
        <v>415806846</v>
      </c>
      <c r="V74" s="178">
        <f t="shared" si="5"/>
        <v>-0.23000001907348633</v>
      </c>
      <c r="W74" s="134"/>
      <c r="X74" s="135"/>
      <c r="Y74" s="134"/>
      <c r="Z74" s="135"/>
      <c r="AA74" s="1722"/>
      <c r="AB74" s="1722"/>
      <c r="AC74" s="1722"/>
      <c r="AD74" s="1722"/>
      <c r="AE74" s="1722"/>
      <c r="AF74" s="1722"/>
      <c r="AG74" s="1722"/>
      <c r="AH74" s="1722"/>
      <c r="AI74" s="1722"/>
      <c r="AJ74" s="1722"/>
      <c r="AK74" s="1722"/>
      <c r="AL74" s="1722"/>
      <c r="AM74" s="1722"/>
      <c r="AN74" s="1722"/>
      <c r="AO74" s="1722"/>
      <c r="AP74" s="1722"/>
      <c r="AQ74" s="1722"/>
      <c r="AR74" s="1722"/>
      <c r="AS74" s="1722"/>
      <c r="AT74" s="1722"/>
      <c r="AU74" s="1722"/>
      <c r="AV74" s="1722"/>
    </row>
    <row r="75" spans="1:48" ht="44.25" customHeight="1">
      <c r="A75" s="126">
        <f t="shared" si="54"/>
        <v>4</v>
      </c>
      <c r="B75" s="126"/>
      <c r="C75" s="168" t="s">
        <v>229</v>
      </c>
      <c r="D75" s="169" t="s">
        <v>115</v>
      </c>
      <c r="E75" s="192">
        <v>15292099.85</v>
      </c>
      <c r="F75" s="169" t="s">
        <v>116</v>
      </c>
      <c r="G75" s="71" t="s">
        <v>20</v>
      </c>
      <c r="H75" s="169" t="s">
        <v>225</v>
      </c>
      <c r="I75" s="171" t="s">
        <v>165</v>
      </c>
      <c r="J75" s="192">
        <v>15292100</v>
      </c>
      <c r="K75" s="192">
        <v>15292100</v>
      </c>
      <c r="L75" s="129">
        <f t="shared" si="0"/>
        <v>1.0000000098089865</v>
      </c>
      <c r="M75" s="192">
        <v>10828168</v>
      </c>
      <c r="N75" s="174">
        <f t="shared" si="1"/>
        <v>0.70808902022700304</v>
      </c>
      <c r="O75" s="173">
        <v>10828168</v>
      </c>
      <c r="P75" s="175">
        <v>1</v>
      </c>
      <c r="Q75" s="205"/>
      <c r="R75" s="198" t="s">
        <v>226</v>
      </c>
      <c r="S75" s="169" t="s">
        <v>120</v>
      </c>
      <c r="T75" s="128">
        <f t="shared" si="55"/>
        <v>4463931.8499999996</v>
      </c>
      <c r="U75" s="178">
        <f t="shared" si="3"/>
        <v>4463932</v>
      </c>
      <c r="V75" s="178">
        <f t="shared" si="5"/>
        <v>-0.15000000037252903</v>
      </c>
      <c r="W75" s="134"/>
      <c r="X75" s="135"/>
      <c r="Y75" s="134"/>
      <c r="Z75" s="135"/>
      <c r="AA75" s="1722"/>
      <c r="AB75" s="1722"/>
      <c r="AC75" s="1722"/>
      <c r="AD75" s="1722"/>
      <c r="AE75" s="1722"/>
      <c r="AF75" s="1722"/>
      <c r="AG75" s="1722"/>
      <c r="AH75" s="1722"/>
      <c r="AI75" s="1722"/>
      <c r="AJ75" s="1722"/>
      <c r="AK75" s="1722"/>
      <c r="AL75" s="1722"/>
      <c r="AM75" s="1722"/>
      <c r="AN75" s="1722"/>
      <c r="AO75" s="1722"/>
      <c r="AP75" s="1722"/>
      <c r="AQ75" s="1722"/>
      <c r="AR75" s="1722"/>
      <c r="AS75" s="1722"/>
      <c r="AT75" s="1722"/>
      <c r="AU75" s="1722"/>
      <c r="AV75" s="1722"/>
    </row>
    <row r="76" spans="1:48" ht="44.25" customHeight="1">
      <c r="A76" s="126">
        <f t="shared" si="54"/>
        <v>5</v>
      </c>
      <c r="B76" s="126"/>
      <c r="C76" s="168" t="s">
        <v>230</v>
      </c>
      <c r="D76" s="169" t="s">
        <v>115</v>
      </c>
      <c r="E76" s="192">
        <v>391175875</v>
      </c>
      <c r="F76" s="169" t="s">
        <v>116</v>
      </c>
      <c r="G76" s="71" t="s">
        <v>20</v>
      </c>
      <c r="H76" s="169" t="s">
        <v>225</v>
      </c>
      <c r="I76" s="171" t="s">
        <v>165</v>
      </c>
      <c r="J76" s="192">
        <v>391175875</v>
      </c>
      <c r="K76" s="192">
        <v>391175875</v>
      </c>
      <c r="L76" s="129">
        <f t="shared" si="0"/>
        <v>1</v>
      </c>
      <c r="M76" s="192">
        <v>354680000</v>
      </c>
      <c r="N76" s="174">
        <f t="shared" si="1"/>
        <v>0.90670213238482567</v>
      </c>
      <c r="O76" s="173">
        <v>354680000</v>
      </c>
      <c r="P76" s="175">
        <v>1</v>
      </c>
      <c r="Q76" s="204"/>
      <c r="R76" s="198" t="s">
        <v>226</v>
      </c>
      <c r="S76" s="169" t="s">
        <v>120</v>
      </c>
      <c r="T76" s="128">
        <f t="shared" si="55"/>
        <v>36495875</v>
      </c>
      <c r="U76" s="178">
        <f t="shared" si="3"/>
        <v>36495875</v>
      </c>
      <c r="V76" s="178">
        <f t="shared" si="5"/>
        <v>0</v>
      </c>
      <c r="W76" s="134"/>
      <c r="X76" s="135"/>
      <c r="Y76" s="134"/>
      <c r="Z76" s="135"/>
      <c r="AA76" s="1722"/>
      <c r="AB76" s="1722"/>
      <c r="AC76" s="1722"/>
      <c r="AD76" s="1722"/>
      <c r="AE76" s="1722"/>
      <c r="AF76" s="1722"/>
      <c r="AG76" s="1722"/>
      <c r="AH76" s="1722"/>
      <c r="AI76" s="1722"/>
      <c r="AJ76" s="1722"/>
      <c r="AK76" s="1722"/>
      <c r="AL76" s="1722"/>
      <c r="AM76" s="1722"/>
      <c r="AN76" s="1722"/>
      <c r="AO76" s="1722"/>
      <c r="AP76" s="1722"/>
      <c r="AQ76" s="1722"/>
      <c r="AR76" s="1722"/>
      <c r="AS76" s="1722"/>
      <c r="AT76" s="1722"/>
      <c r="AU76" s="1722"/>
      <c r="AV76" s="1722"/>
    </row>
    <row r="77" spans="1:48" ht="66" customHeight="1">
      <c r="A77" s="126">
        <f t="shared" si="54"/>
        <v>6</v>
      </c>
      <c r="B77" s="126"/>
      <c r="C77" s="168" t="s">
        <v>231</v>
      </c>
      <c r="D77" s="169" t="s">
        <v>115</v>
      </c>
      <c r="E77" s="192">
        <v>3194453.5</v>
      </c>
      <c r="F77" s="169" t="s">
        <v>116</v>
      </c>
      <c r="G77" s="71" t="s">
        <v>20</v>
      </c>
      <c r="H77" s="169" t="s">
        <v>225</v>
      </c>
      <c r="I77" s="171" t="s">
        <v>165</v>
      </c>
      <c r="J77" s="192">
        <v>3194454</v>
      </c>
      <c r="K77" s="192">
        <v>3194454</v>
      </c>
      <c r="L77" s="129">
        <f t="shared" si="0"/>
        <v>1.0000001565212955</v>
      </c>
      <c r="M77" s="192">
        <v>0</v>
      </c>
      <c r="N77" s="174">
        <f t="shared" si="1"/>
        <v>0</v>
      </c>
      <c r="O77" s="173">
        <f>E77*P77</f>
        <v>0</v>
      </c>
      <c r="P77" s="174">
        <v>0</v>
      </c>
      <c r="Q77" s="205"/>
      <c r="R77" s="198" t="s">
        <v>226</v>
      </c>
      <c r="S77" s="169" t="s">
        <v>681</v>
      </c>
      <c r="T77" s="128">
        <f t="shared" si="55"/>
        <v>3194453.5</v>
      </c>
      <c r="U77" s="178">
        <f t="shared" si="3"/>
        <v>3194454</v>
      </c>
      <c r="V77" s="178">
        <f t="shared" si="5"/>
        <v>-0.5</v>
      </c>
      <c r="W77" s="71" t="s">
        <v>1861</v>
      </c>
      <c r="X77" s="135"/>
      <c r="Y77" s="71"/>
      <c r="Z77" s="135"/>
      <c r="AA77" s="1722"/>
      <c r="AB77" s="1722"/>
      <c r="AC77" s="1722"/>
      <c r="AD77" s="1722"/>
      <c r="AE77" s="1722"/>
      <c r="AF77" s="1722"/>
      <c r="AG77" s="1722"/>
      <c r="AH77" s="1722"/>
      <c r="AI77" s="1722"/>
      <c r="AJ77" s="1722"/>
      <c r="AK77" s="1722"/>
      <c r="AL77" s="1722"/>
      <c r="AM77" s="1722"/>
      <c r="AN77" s="1722"/>
      <c r="AO77" s="1722"/>
      <c r="AP77" s="1722"/>
      <c r="AQ77" s="1722"/>
      <c r="AR77" s="1722"/>
      <c r="AS77" s="1722"/>
      <c r="AT77" s="1722"/>
      <c r="AU77" s="1722"/>
      <c r="AV77" s="1722"/>
    </row>
    <row r="78" spans="1:48" ht="44.25" customHeight="1">
      <c r="A78" s="126">
        <f t="shared" si="54"/>
        <v>7</v>
      </c>
      <c r="B78" s="126"/>
      <c r="C78" s="168" t="s">
        <v>232</v>
      </c>
      <c r="D78" s="169" t="s">
        <v>115</v>
      </c>
      <c r="E78" s="192">
        <v>634047985</v>
      </c>
      <c r="F78" s="169" t="s">
        <v>116</v>
      </c>
      <c r="G78" s="71" t="s">
        <v>20</v>
      </c>
      <c r="H78" s="169" t="s">
        <v>225</v>
      </c>
      <c r="I78" s="171" t="s">
        <v>165</v>
      </c>
      <c r="J78" s="192">
        <v>634047985</v>
      </c>
      <c r="K78" s="192">
        <v>634047985</v>
      </c>
      <c r="L78" s="129">
        <f t="shared" si="0"/>
        <v>1</v>
      </c>
      <c r="M78" s="192">
        <v>419225000</v>
      </c>
      <c r="N78" s="174">
        <f t="shared" si="1"/>
        <v>0.66118812758311973</v>
      </c>
      <c r="O78" s="173">
        <v>419225000</v>
      </c>
      <c r="P78" s="175">
        <v>1</v>
      </c>
      <c r="Q78" s="206"/>
      <c r="R78" s="198" t="s">
        <v>226</v>
      </c>
      <c r="S78" s="169" t="s">
        <v>120</v>
      </c>
      <c r="T78" s="128">
        <f t="shared" si="55"/>
        <v>214822985</v>
      </c>
      <c r="U78" s="178">
        <f t="shared" si="3"/>
        <v>214822985</v>
      </c>
      <c r="V78" s="178">
        <f t="shared" si="5"/>
        <v>0</v>
      </c>
      <c r="W78" s="134"/>
      <c r="X78" s="135"/>
      <c r="Y78" s="134"/>
      <c r="Z78" s="135"/>
      <c r="AA78" s="1722"/>
      <c r="AB78" s="1722"/>
      <c r="AC78" s="1722"/>
      <c r="AD78" s="1722"/>
      <c r="AE78" s="1722"/>
      <c r="AF78" s="1722"/>
      <c r="AG78" s="1722"/>
      <c r="AH78" s="1722"/>
      <c r="AI78" s="1722"/>
      <c r="AJ78" s="1722"/>
      <c r="AK78" s="1722"/>
      <c r="AL78" s="1722"/>
      <c r="AM78" s="1722"/>
      <c r="AN78" s="1722"/>
      <c r="AO78" s="1722"/>
      <c r="AP78" s="1722"/>
      <c r="AQ78" s="1722"/>
      <c r="AR78" s="1722"/>
      <c r="AS78" s="1722"/>
      <c r="AT78" s="1722"/>
      <c r="AU78" s="1722"/>
      <c r="AV78" s="1722"/>
    </row>
    <row r="79" spans="1:48" ht="44.25" customHeight="1">
      <c r="A79" s="126">
        <f t="shared" si="54"/>
        <v>8</v>
      </c>
      <c r="B79" s="126"/>
      <c r="C79" s="168" t="s">
        <v>233</v>
      </c>
      <c r="D79" s="169" t="s">
        <v>115</v>
      </c>
      <c r="E79" s="192">
        <v>12515250</v>
      </c>
      <c r="F79" s="169" t="s">
        <v>116</v>
      </c>
      <c r="G79" s="71" t="s">
        <v>20</v>
      </c>
      <c r="H79" s="169" t="s">
        <v>225</v>
      </c>
      <c r="I79" s="171" t="s">
        <v>165</v>
      </c>
      <c r="J79" s="192">
        <v>12515250</v>
      </c>
      <c r="K79" s="192">
        <v>12515250</v>
      </c>
      <c r="L79" s="129">
        <f t="shared" si="0"/>
        <v>1</v>
      </c>
      <c r="M79" s="192">
        <v>10360000</v>
      </c>
      <c r="N79" s="174">
        <f t="shared" si="1"/>
        <v>0.82779009608277898</v>
      </c>
      <c r="O79" s="173">
        <v>10360000</v>
      </c>
      <c r="P79" s="175">
        <v>1</v>
      </c>
      <c r="Q79" s="206"/>
      <c r="R79" s="198" t="s">
        <v>226</v>
      </c>
      <c r="S79" s="169" t="s">
        <v>120</v>
      </c>
      <c r="T79" s="128">
        <f t="shared" si="55"/>
        <v>2155250</v>
      </c>
      <c r="U79" s="178">
        <f t="shared" si="3"/>
        <v>2155250</v>
      </c>
      <c r="V79" s="178">
        <f t="shared" si="5"/>
        <v>0</v>
      </c>
      <c r="W79" s="134"/>
      <c r="X79" s="135"/>
      <c r="Y79" s="134"/>
      <c r="Z79" s="135"/>
      <c r="AA79" s="1722"/>
      <c r="AB79" s="1722"/>
      <c r="AC79" s="1722"/>
      <c r="AD79" s="1722"/>
      <c r="AE79" s="1722"/>
      <c r="AF79" s="1722"/>
      <c r="AG79" s="1722"/>
      <c r="AH79" s="1722"/>
      <c r="AI79" s="1722"/>
      <c r="AJ79" s="1722"/>
      <c r="AK79" s="1722"/>
      <c r="AL79" s="1722"/>
      <c r="AM79" s="1722"/>
      <c r="AN79" s="1722"/>
      <c r="AO79" s="1722"/>
      <c r="AP79" s="1722"/>
      <c r="AQ79" s="1722"/>
      <c r="AR79" s="1722"/>
      <c r="AS79" s="1722"/>
      <c r="AT79" s="1722"/>
      <c r="AU79" s="1722"/>
      <c r="AV79" s="1722"/>
    </row>
    <row r="80" spans="1:48" ht="44.25" customHeight="1">
      <c r="A80" s="126">
        <f t="shared" si="54"/>
        <v>9</v>
      </c>
      <c r="B80" s="126"/>
      <c r="C80" s="168" t="s">
        <v>234</v>
      </c>
      <c r="D80" s="169" t="s">
        <v>115</v>
      </c>
      <c r="E80" s="192">
        <v>740123861.5</v>
      </c>
      <c r="F80" s="169" t="s">
        <v>116</v>
      </c>
      <c r="G80" s="71" t="s">
        <v>20</v>
      </c>
      <c r="H80" s="169" t="s">
        <v>225</v>
      </c>
      <c r="I80" s="171" t="s">
        <v>165</v>
      </c>
      <c r="J80" s="192">
        <v>740123862</v>
      </c>
      <c r="K80" s="192">
        <v>740123862</v>
      </c>
      <c r="L80" s="129">
        <f t="shared" si="0"/>
        <v>1.0000000006755625</v>
      </c>
      <c r="M80" s="192">
        <v>513747470</v>
      </c>
      <c r="N80" s="174">
        <f t="shared" si="1"/>
        <v>0.69413715287978184</v>
      </c>
      <c r="O80" s="173">
        <v>513747470</v>
      </c>
      <c r="P80" s="175">
        <v>1</v>
      </c>
      <c r="Q80" s="206"/>
      <c r="R80" s="198" t="s">
        <v>226</v>
      </c>
      <c r="S80" s="169" t="s">
        <v>120</v>
      </c>
      <c r="T80" s="128">
        <f t="shared" si="55"/>
        <v>226376391.5</v>
      </c>
      <c r="U80" s="178">
        <f t="shared" si="3"/>
        <v>226376392</v>
      </c>
      <c r="V80" s="178">
        <f t="shared" si="5"/>
        <v>-0.5</v>
      </c>
      <c r="W80" s="134"/>
      <c r="X80" s="135"/>
      <c r="Y80" s="134"/>
      <c r="Z80" s="135"/>
      <c r="AA80" s="1722"/>
      <c r="AB80" s="1722"/>
      <c r="AC80" s="1722"/>
      <c r="AD80" s="1722"/>
      <c r="AE80" s="1722"/>
      <c r="AF80" s="1722"/>
      <c r="AG80" s="1722"/>
      <c r="AH80" s="1722"/>
      <c r="AI80" s="1722"/>
      <c r="AJ80" s="1722"/>
      <c r="AK80" s="1722"/>
      <c r="AL80" s="1722"/>
      <c r="AM80" s="1722"/>
      <c r="AN80" s="1722"/>
      <c r="AO80" s="1722"/>
      <c r="AP80" s="1722"/>
      <c r="AQ80" s="1722"/>
      <c r="AR80" s="1722"/>
      <c r="AS80" s="1722"/>
      <c r="AT80" s="1722"/>
      <c r="AU80" s="1722"/>
      <c r="AV80" s="1722"/>
    </row>
    <row r="81" spans="1:48" ht="44.25" customHeight="1">
      <c r="A81" s="126">
        <f t="shared" si="54"/>
        <v>10</v>
      </c>
      <c r="B81" s="126"/>
      <c r="C81" s="168" t="s">
        <v>235</v>
      </c>
      <c r="D81" s="169" t="s">
        <v>115</v>
      </c>
      <c r="E81" s="192">
        <v>11023229.25</v>
      </c>
      <c r="F81" s="169" t="s">
        <v>116</v>
      </c>
      <c r="G81" s="71" t="s">
        <v>20</v>
      </c>
      <c r="H81" s="169" t="s">
        <v>225</v>
      </c>
      <c r="I81" s="171" t="s">
        <v>165</v>
      </c>
      <c r="J81" s="192">
        <v>11023229</v>
      </c>
      <c r="K81" s="192">
        <v>11023229</v>
      </c>
      <c r="L81" s="129">
        <f t="shared" si="0"/>
        <v>0.9999999773206204</v>
      </c>
      <c r="M81" s="192">
        <v>8183460</v>
      </c>
      <c r="N81" s="174">
        <f t="shared" si="1"/>
        <v>0.74238318140757165</v>
      </c>
      <c r="O81" s="173">
        <v>8183460</v>
      </c>
      <c r="P81" s="175">
        <v>1</v>
      </c>
      <c r="Q81" s="206"/>
      <c r="R81" s="198" t="s">
        <v>226</v>
      </c>
      <c r="S81" s="169" t="s">
        <v>120</v>
      </c>
      <c r="T81" s="128">
        <f t="shared" si="55"/>
        <v>2839769.25</v>
      </c>
      <c r="U81" s="178">
        <f t="shared" si="3"/>
        <v>2839769</v>
      </c>
      <c r="V81" s="178">
        <f t="shared" si="5"/>
        <v>0.25</v>
      </c>
      <c r="W81" s="134"/>
      <c r="X81" s="135"/>
      <c r="Y81" s="134"/>
      <c r="Z81" s="135"/>
      <c r="AA81" s="1722"/>
      <c r="AB81" s="1722"/>
      <c r="AC81" s="1722"/>
      <c r="AD81" s="1722"/>
      <c r="AE81" s="1722"/>
      <c r="AF81" s="1722"/>
      <c r="AG81" s="1722"/>
      <c r="AH81" s="1722"/>
      <c r="AI81" s="1722"/>
      <c r="AJ81" s="1722"/>
      <c r="AK81" s="1722"/>
      <c r="AL81" s="1722"/>
      <c r="AM81" s="1722"/>
      <c r="AN81" s="1722"/>
      <c r="AO81" s="1722"/>
      <c r="AP81" s="1722"/>
      <c r="AQ81" s="1722"/>
      <c r="AR81" s="1722"/>
      <c r="AS81" s="1722"/>
      <c r="AT81" s="1722"/>
      <c r="AU81" s="1722"/>
      <c r="AV81" s="1722"/>
    </row>
    <row r="82" spans="1:48" ht="44.25" customHeight="1">
      <c r="A82" s="126">
        <f t="shared" si="54"/>
        <v>11</v>
      </c>
      <c r="B82" s="126"/>
      <c r="C82" s="168" t="s">
        <v>236</v>
      </c>
      <c r="D82" s="169" t="s">
        <v>115</v>
      </c>
      <c r="E82" s="192">
        <v>229780954.11000001</v>
      </c>
      <c r="F82" s="169" t="s">
        <v>116</v>
      </c>
      <c r="G82" s="71" t="s">
        <v>20</v>
      </c>
      <c r="H82" s="169" t="s">
        <v>225</v>
      </c>
      <c r="I82" s="171" t="s">
        <v>165</v>
      </c>
      <c r="J82" s="192">
        <v>229780954</v>
      </c>
      <c r="K82" s="192">
        <v>229780954</v>
      </c>
      <c r="L82" s="129">
        <f t="shared" si="0"/>
        <v>0.99999999952128316</v>
      </c>
      <c r="M82" s="192">
        <v>8608625</v>
      </c>
      <c r="N82" s="174">
        <f t="shared" si="1"/>
        <v>3.746448452763803E-2</v>
      </c>
      <c r="O82" s="173">
        <v>8608625</v>
      </c>
      <c r="P82" s="175">
        <v>1</v>
      </c>
      <c r="Q82" s="206"/>
      <c r="R82" s="198" t="s">
        <v>226</v>
      </c>
      <c r="S82" s="169" t="s">
        <v>120</v>
      </c>
      <c r="T82" s="128">
        <f t="shared" si="55"/>
        <v>221172329.11000001</v>
      </c>
      <c r="U82" s="178">
        <f t="shared" si="3"/>
        <v>221172329</v>
      </c>
      <c r="V82" s="178">
        <f t="shared" si="5"/>
        <v>0.11000001430511475</v>
      </c>
      <c r="W82" s="134"/>
      <c r="X82" s="135"/>
      <c r="Y82" s="134"/>
      <c r="Z82" s="135"/>
      <c r="AA82" s="1722"/>
      <c r="AB82" s="1722"/>
      <c r="AC82" s="1722"/>
      <c r="AD82" s="1722"/>
      <c r="AE82" s="1722"/>
      <c r="AF82" s="1722"/>
      <c r="AG82" s="1722"/>
      <c r="AH82" s="1722"/>
      <c r="AI82" s="1722"/>
      <c r="AJ82" s="1722"/>
      <c r="AK82" s="1722"/>
      <c r="AL82" s="1722"/>
      <c r="AM82" s="1722"/>
      <c r="AN82" s="1722"/>
      <c r="AO82" s="1722"/>
      <c r="AP82" s="1722"/>
      <c r="AQ82" s="1722"/>
      <c r="AR82" s="1722"/>
      <c r="AS82" s="1722"/>
      <c r="AT82" s="1722"/>
      <c r="AU82" s="1722"/>
      <c r="AV82" s="1722"/>
    </row>
    <row r="83" spans="1:48" ht="44.25" customHeight="1">
      <c r="A83" s="126">
        <f t="shared" si="54"/>
        <v>12</v>
      </c>
      <c r="B83" s="126"/>
      <c r="C83" s="168" t="s">
        <v>237</v>
      </c>
      <c r="D83" s="169" t="s">
        <v>115</v>
      </c>
      <c r="E83" s="192">
        <v>371751.86</v>
      </c>
      <c r="F83" s="169" t="s">
        <v>116</v>
      </c>
      <c r="G83" s="71" t="s">
        <v>20</v>
      </c>
      <c r="H83" s="169" t="s">
        <v>117</v>
      </c>
      <c r="I83" s="171" t="s">
        <v>165</v>
      </c>
      <c r="J83" s="192">
        <v>371752</v>
      </c>
      <c r="K83" s="192">
        <v>371752</v>
      </c>
      <c r="L83" s="129">
        <f t="shared" si="0"/>
        <v>1.0000003765952914</v>
      </c>
      <c r="M83" s="192">
        <v>145650</v>
      </c>
      <c r="N83" s="174">
        <f t="shared" si="1"/>
        <v>0.39179360124788615</v>
      </c>
      <c r="O83" s="173">
        <v>145650</v>
      </c>
      <c r="P83" s="175">
        <v>1</v>
      </c>
      <c r="Q83" s="206"/>
      <c r="R83" s="198" t="s">
        <v>226</v>
      </c>
      <c r="S83" s="169" t="s">
        <v>120</v>
      </c>
      <c r="T83" s="128">
        <f t="shared" si="55"/>
        <v>226101.86</v>
      </c>
      <c r="U83" s="178">
        <f t="shared" si="3"/>
        <v>226102</v>
      </c>
      <c r="V83" s="178">
        <f t="shared" si="5"/>
        <v>-0.14000000001396984</v>
      </c>
      <c r="W83" s="134"/>
      <c r="X83" s="135"/>
      <c r="Y83" s="134"/>
      <c r="Z83" s="135"/>
      <c r="AA83" s="1722"/>
      <c r="AB83" s="1722"/>
      <c r="AC83" s="1722"/>
      <c r="AD83" s="1722"/>
      <c r="AE83" s="1722"/>
      <c r="AF83" s="1722"/>
      <c r="AG83" s="1722"/>
      <c r="AH83" s="1722"/>
      <c r="AI83" s="1722"/>
      <c r="AJ83" s="1722"/>
      <c r="AK83" s="1722"/>
      <c r="AL83" s="1722"/>
      <c r="AM83" s="1722"/>
      <c r="AN83" s="1722"/>
      <c r="AO83" s="1722"/>
      <c r="AP83" s="1722"/>
      <c r="AQ83" s="1722"/>
      <c r="AR83" s="1722"/>
      <c r="AS83" s="1722"/>
      <c r="AT83" s="1722"/>
      <c r="AU83" s="1722"/>
      <c r="AV83" s="1722"/>
    </row>
    <row r="84" spans="1:48" ht="44.25" customHeight="1">
      <c r="A84" s="126">
        <f t="shared" si="54"/>
        <v>13</v>
      </c>
      <c r="B84" s="126"/>
      <c r="C84" s="168" t="s">
        <v>238</v>
      </c>
      <c r="D84" s="169" t="s">
        <v>115</v>
      </c>
      <c r="E84" s="192">
        <v>4717.7700000000004</v>
      </c>
      <c r="F84" s="169" t="s">
        <v>116</v>
      </c>
      <c r="G84" s="71" t="s">
        <v>20</v>
      </c>
      <c r="H84" s="169" t="s">
        <v>225</v>
      </c>
      <c r="I84" s="171" t="s">
        <v>165</v>
      </c>
      <c r="J84" s="192">
        <v>4718</v>
      </c>
      <c r="K84" s="192">
        <v>4718</v>
      </c>
      <c r="L84" s="129">
        <f t="shared" si="0"/>
        <v>1.0000487518467411</v>
      </c>
      <c r="M84" s="192">
        <v>3551</v>
      </c>
      <c r="N84" s="174">
        <f t="shared" si="1"/>
        <v>0.75268612077316188</v>
      </c>
      <c r="O84" s="173">
        <v>3551</v>
      </c>
      <c r="P84" s="175">
        <v>1</v>
      </c>
      <c r="Q84" s="204"/>
      <c r="R84" s="198" t="s">
        <v>226</v>
      </c>
      <c r="S84" s="169" t="s">
        <v>120</v>
      </c>
      <c r="T84" s="128">
        <f t="shared" si="55"/>
        <v>1166.7700000000004</v>
      </c>
      <c r="U84" s="178">
        <f t="shared" si="3"/>
        <v>1167</v>
      </c>
      <c r="V84" s="178">
        <f t="shared" si="5"/>
        <v>-0.22999999999956344</v>
      </c>
      <c r="W84" s="134"/>
      <c r="X84" s="135"/>
      <c r="Y84" s="134"/>
      <c r="Z84" s="135"/>
      <c r="AA84" s="1722"/>
      <c r="AB84" s="1722"/>
      <c r="AC84" s="1722"/>
      <c r="AD84" s="1722"/>
      <c r="AE84" s="1722"/>
      <c r="AF84" s="1722"/>
      <c r="AG84" s="1722"/>
      <c r="AH84" s="1722"/>
      <c r="AI84" s="1722"/>
      <c r="AJ84" s="1722"/>
      <c r="AK84" s="1722"/>
      <c r="AL84" s="1722"/>
      <c r="AM84" s="1722"/>
      <c r="AN84" s="1722"/>
      <c r="AO84" s="1722"/>
      <c r="AP84" s="1722"/>
      <c r="AQ84" s="1722"/>
      <c r="AR84" s="1722"/>
      <c r="AS84" s="1722"/>
      <c r="AT84" s="1722"/>
      <c r="AU84" s="1722"/>
      <c r="AV84" s="1722"/>
    </row>
    <row r="85" spans="1:48" ht="44.25" customHeight="1">
      <c r="A85" s="126">
        <f t="shared" si="54"/>
        <v>14</v>
      </c>
      <c r="B85" s="126"/>
      <c r="C85" s="168" t="s">
        <v>239</v>
      </c>
      <c r="D85" s="169" t="s">
        <v>115</v>
      </c>
      <c r="E85" s="192">
        <v>1819354042</v>
      </c>
      <c r="F85" s="169" t="s">
        <v>116</v>
      </c>
      <c r="G85" s="71" t="s">
        <v>20</v>
      </c>
      <c r="H85" s="169" t="s">
        <v>240</v>
      </c>
      <c r="I85" s="171" t="s">
        <v>165</v>
      </c>
      <c r="J85" s="192">
        <v>1801354042</v>
      </c>
      <c r="K85" s="192">
        <v>1801354042</v>
      </c>
      <c r="L85" s="129">
        <f t="shared" si="0"/>
        <v>0.99010637864622941</v>
      </c>
      <c r="M85" s="192">
        <v>1683449225</v>
      </c>
      <c r="N85" s="174">
        <f t="shared" si="1"/>
        <v>0.92530051113602885</v>
      </c>
      <c r="O85" s="173">
        <v>1683449225</v>
      </c>
      <c r="P85" s="175">
        <v>1</v>
      </c>
      <c r="Q85" s="205"/>
      <c r="R85" s="198" t="s">
        <v>226</v>
      </c>
      <c r="S85" s="169" t="s">
        <v>120</v>
      </c>
      <c r="T85" s="128">
        <f t="shared" si="55"/>
        <v>135904817</v>
      </c>
      <c r="U85" s="178">
        <f t="shared" si="3"/>
        <v>117904817</v>
      </c>
      <c r="V85" s="178">
        <f t="shared" si="5"/>
        <v>18000000</v>
      </c>
      <c r="W85" s="134"/>
      <c r="X85" s="135"/>
      <c r="Y85" s="134"/>
      <c r="Z85" s="135"/>
      <c r="AA85" s="1722"/>
      <c r="AB85" s="1722"/>
      <c r="AC85" s="1722"/>
      <c r="AD85" s="1722"/>
      <c r="AE85" s="1722"/>
      <c r="AF85" s="1722"/>
      <c r="AG85" s="1722"/>
      <c r="AH85" s="1722"/>
      <c r="AI85" s="1722"/>
      <c r="AJ85" s="1722"/>
      <c r="AK85" s="1722"/>
      <c r="AL85" s="1722"/>
      <c r="AM85" s="1722"/>
      <c r="AN85" s="1722"/>
      <c r="AO85" s="1722"/>
      <c r="AP85" s="1722"/>
      <c r="AQ85" s="1722"/>
      <c r="AR85" s="1722"/>
      <c r="AS85" s="1722"/>
      <c r="AT85" s="1722"/>
      <c r="AU85" s="1722"/>
      <c r="AV85" s="1722"/>
    </row>
    <row r="86" spans="1:48" ht="44.25" customHeight="1">
      <c r="A86" s="126">
        <f t="shared" si="54"/>
        <v>15</v>
      </c>
      <c r="B86" s="126"/>
      <c r="C86" s="168" t="s">
        <v>241</v>
      </c>
      <c r="D86" s="169" t="s">
        <v>115</v>
      </c>
      <c r="E86" s="192">
        <v>5588317042</v>
      </c>
      <c r="F86" s="169" t="s">
        <v>116</v>
      </c>
      <c r="G86" s="71" t="s">
        <v>20</v>
      </c>
      <c r="H86" s="169" t="s">
        <v>240</v>
      </c>
      <c r="I86" s="171" t="s">
        <v>165</v>
      </c>
      <c r="J86" s="192">
        <v>5588317042</v>
      </c>
      <c r="K86" s="192">
        <v>5588317042</v>
      </c>
      <c r="L86" s="129">
        <f t="shared" si="0"/>
        <v>1</v>
      </c>
      <c r="M86" s="192">
        <v>5234587223</v>
      </c>
      <c r="N86" s="174">
        <f t="shared" si="1"/>
        <v>0.93670190571839784</v>
      </c>
      <c r="O86" s="173">
        <v>5234587223</v>
      </c>
      <c r="P86" s="175">
        <v>1</v>
      </c>
      <c r="Q86" s="205"/>
      <c r="R86" s="198" t="s">
        <v>226</v>
      </c>
      <c r="S86" s="169" t="s">
        <v>120</v>
      </c>
      <c r="T86" s="128">
        <f t="shared" si="55"/>
        <v>353729819</v>
      </c>
      <c r="U86" s="178">
        <f t="shared" si="3"/>
        <v>353729819</v>
      </c>
      <c r="V86" s="178">
        <f t="shared" si="5"/>
        <v>0</v>
      </c>
      <c r="W86" s="134"/>
      <c r="X86" s="135"/>
      <c r="Y86" s="134"/>
      <c r="Z86" s="135"/>
      <c r="AA86" s="1722"/>
      <c r="AB86" s="1722"/>
      <c r="AC86" s="1722"/>
      <c r="AD86" s="1722"/>
      <c r="AE86" s="1722"/>
      <c r="AF86" s="1722"/>
      <c r="AG86" s="1722"/>
      <c r="AH86" s="1722"/>
      <c r="AI86" s="1722"/>
      <c r="AJ86" s="1722"/>
      <c r="AK86" s="1722"/>
      <c r="AL86" s="1722"/>
      <c r="AM86" s="1722"/>
      <c r="AN86" s="1722"/>
      <c r="AO86" s="1722"/>
      <c r="AP86" s="1722"/>
      <c r="AQ86" s="1722"/>
      <c r="AR86" s="1722"/>
      <c r="AS86" s="1722"/>
      <c r="AT86" s="1722"/>
      <c r="AU86" s="1722"/>
      <c r="AV86" s="1722"/>
    </row>
    <row r="87" spans="1:48" ht="42.75" customHeight="1">
      <c r="A87" s="157"/>
      <c r="B87" s="157"/>
      <c r="C87" s="158" t="s">
        <v>1805</v>
      </c>
      <c r="D87" s="157"/>
      <c r="E87" s="159">
        <f>SUM(E88:E94)</f>
        <v>111972200</v>
      </c>
      <c r="F87" s="157"/>
      <c r="G87" s="160"/>
      <c r="H87" s="160"/>
      <c r="I87" s="161"/>
      <c r="J87" s="159">
        <f t="shared" ref="J87:K87" si="56">SUM(J88:J94)</f>
        <v>111971950</v>
      </c>
      <c r="K87" s="159">
        <f t="shared" si="56"/>
        <v>111971950</v>
      </c>
      <c r="L87" s="162">
        <f t="shared" si="0"/>
        <v>0.99999776730295553</v>
      </c>
      <c r="M87" s="159">
        <f>SUM(M88:M94)</f>
        <v>83141950</v>
      </c>
      <c r="N87" s="162">
        <f t="shared" si="1"/>
        <v>0.74252314413756271</v>
      </c>
      <c r="O87" s="159">
        <f>SUM(O88:O94)</f>
        <v>83141950</v>
      </c>
      <c r="P87" s="162">
        <f>O87/E87</f>
        <v>0.74252314413756271</v>
      </c>
      <c r="Q87" s="167"/>
      <c r="R87" s="164"/>
      <c r="S87" s="165"/>
      <c r="T87" s="159">
        <f>SUM(T88:T94)</f>
        <v>28830250</v>
      </c>
      <c r="U87" s="159">
        <f t="shared" si="3"/>
        <v>28830000</v>
      </c>
      <c r="V87" s="159">
        <f t="shared" si="5"/>
        <v>250</v>
      </c>
      <c r="W87" s="166"/>
      <c r="X87" s="167"/>
      <c r="Y87" s="166"/>
      <c r="Z87" s="167"/>
      <c r="AA87" s="1722"/>
      <c r="AB87" s="1722"/>
      <c r="AC87" s="1722"/>
      <c r="AD87" s="1722"/>
      <c r="AE87" s="1722"/>
      <c r="AF87" s="1722"/>
      <c r="AG87" s="1722"/>
      <c r="AH87" s="1722"/>
      <c r="AI87" s="1722"/>
      <c r="AJ87" s="1722"/>
      <c r="AK87" s="1722"/>
      <c r="AL87" s="1722"/>
      <c r="AM87" s="1722"/>
      <c r="AN87" s="1722"/>
      <c r="AO87" s="1722"/>
      <c r="AP87" s="1722"/>
      <c r="AQ87" s="1722"/>
      <c r="AR87" s="1722"/>
      <c r="AS87" s="1722"/>
      <c r="AT87" s="1722"/>
      <c r="AU87" s="1722"/>
      <c r="AV87" s="1722"/>
    </row>
    <row r="88" spans="1:48" ht="65.25" customHeight="1">
      <c r="A88" s="126">
        <f t="shared" ref="A88:A94" si="57">ROWS(A$87:$B87)</f>
        <v>1</v>
      </c>
      <c r="B88" s="126"/>
      <c r="C88" s="168" t="s">
        <v>114</v>
      </c>
      <c r="D88" s="169" t="s">
        <v>115</v>
      </c>
      <c r="E88" s="190">
        <v>9156750</v>
      </c>
      <c r="F88" s="169" t="s">
        <v>116</v>
      </c>
      <c r="G88" s="71" t="s">
        <v>20</v>
      </c>
      <c r="H88" s="169" t="s">
        <v>117</v>
      </c>
      <c r="I88" s="171" t="s">
        <v>170</v>
      </c>
      <c r="J88" s="190">
        <v>9156500</v>
      </c>
      <c r="K88" s="190">
        <v>9156500</v>
      </c>
      <c r="L88" s="129">
        <f t="shared" si="0"/>
        <v>0.99997269773664232</v>
      </c>
      <c r="M88" s="173">
        <v>9156500</v>
      </c>
      <c r="N88" s="174">
        <f t="shared" si="1"/>
        <v>0.99997269773664232</v>
      </c>
      <c r="O88" s="173">
        <v>9156500</v>
      </c>
      <c r="P88" s="175">
        <v>1</v>
      </c>
      <c r="Q88" s="179" t="s">
        <v>243</v>
      </c>
      <c r="R88" s="198"/>
      <c r="S88" s="169" t="s">
        <v>120</v>
      </c>
      <c r="T88" s="128">
        <f t="shared" ref="T88:T94" si="58">E88-M88</f>
        <v>250</v>
      </c>
      <c r="U88" s="178">
        <f t="shared" si="3"/>
        <v>0</v>
      </c>
      <c r="V88" s="178">
        <f t="shared" si="5"/>
        <v>250</v>
      </c>
      <c r="W88" s="134"/>
      <c r="X88" s="135"/>
      <c r="Y88" s="134"/>
      <c r="Z88" s="135"/>
      <c r="AA88" s="1722"/>
      <c r="AB88" s="1722"/>
      <c r="AC88" s="1722"/>
      <c r="AD88" s="1722"/>
      <c r="AE88" s="1722"/>
      <c r="AF88" s="1722"/>
      <c r="AG88" s="1722"/>
      <c r="AH88" s="1722"/>
      <c r="AI88" s="1722"/>
      <c r="AJ88" s="1722"/>
      <c r="AK88" s="1722"/>
      <c r="AL88" s="1722"/>
      <c r="AM88" s="1722"/>
      <c r="AN88" s="1722"/>
      <c r="AO88" s="1722"/>
      <c r="AP88" s="1722"/>
      <c r="AQ88" s="1722"/>
      <c r="AR88" s="1722"/>
      <c r="AS88" s="1722"/>
      <c r="AT88" s="1722"/>
      <c r="AU88" s="1722"/>
      <c r="AV88" s="1722"/>
    </row>
    <row r="89" spans="1:48" ht="69" customHeight="1">
      <c r="A89" s="126">
        <f t="shared" si="57"/>
        <v>2</v>
      </c>
      <c r="B89" s="126"/>
      <c r="C89" s="168" t="s">
        <v>121</v>
      </c>
      <c r="D89" s="169" t="s">
        <v>115</v>
      </c>
      <c r="E89" s="192">
        <v>9135450</v>
      </c>
      <c r="F89" s="169" t="s">
        <v>116</v>
      </c>
      <c r="G89" s="71" t="s">
        <v>20</v>
      </c>
      <c r="H89" s="169" t="s">
        <v>117</v>
      </c>
      <c r="I89" s="171" t="s">
        <v>244</v>
      </c>
      <c r="J89" s="192">
        <v>9135450</v>
      </c>
      <c r="K89" s="192">
        <v>9135450</v>
      </c>
      <c r="L89" s="129">
        <f t="shared" si="0"/>
        <v>1</v>
      </c>
      <c r="M89" s="173">
        <v>9135450</v>
      </c>
      <c r="N89" s="174">
        <f t="shared" si="1"/>
        <v>1</v>
      </c>
      <c r="O89" s="173">
        <f t="shared" ref="O89:O94" si="59">E89*P89</f>
        <v>9135450</v>
      </c>
      <c r="P89" s="175">
        <v>1</v>
      </c>
      <c r="Q89" s="207" t="s">
        <v>245</v>
      </c>
      <c r="R89" s="198" t="s">
        <v>246</v>
      </c>
      <c r="S89" s="169" t="s">
        <v>120</v>
      </c>
      <c r="T89" s="128">
        <f t="shared" si="58"/>
        <v>0</v>
      </c>
      <c r="U89" s="1750">
        <v>0</v>
      </c>
      <c r="V89" s="178">
        <f t="shared" si="5"/>
        <v>0</v>
      </c>
      <c r="W89" s="134"/>
      <c r="X89" s="135"/>
      <c r="Y89" s="134"/>
      <c r="Z89" s="135"/>
      <c r="AA89" s="1722"/>
      <c r="AB89" s="1722"/>
      <c r="AC89" s="1722"/>
      <c r="AD89" s="1722"/>
      <c r="AE89" s="1722"/>
      <c r="AF89" s="1722"/>
      <c r="AG89" s="1722"/>
      <c r="AH89" s="1722"/>
      <c r="AI89" s="1722"/>
      <c r="AJ89" s="1722"/>
      <c r="AK89" s="1722"/>
      <c r="AL89" s="1722"/>
      <c r="AM89" s="1722"/>
      <c r="AN89" s="1722"/>
      <c r="AO89" s="1722"/>
      <c r="AP89" s="1722"/>
      <c r="AQ89" s="1722"/>
      <c r="AR89" s="1722"/>
      <c r="AS89" s="1722"/>
      <c r="AT89" s="1722"/>
      <c r="AU89" s="1722"/>
      <c r="AV89" s="1722"/>
    </row>
    <row r="90" spans="1:48" ht="59.25" customHeight="1">
      <c r="A90" s="126">
        <f t="shared" si="57"/>
        <v>3</v>
      </c>
      <c r="B90" s="126"/>
      <c r="C90" s="168" t="s">
        <v>247</v>
      </c>
      <c r="D90" s="169" t="s">
        <v>115</v>
      </c>
      <c r="E90" s="192">
        <v>2100000</v>
      </c>
      <c r="F90" s="169" t="s">
        <v>116</v>
      </c>
      <c r="G90" s="71" t="s">
        <v>142</v>
      </c>
      <c r="H90" s="169" t="s">
        <v>117</v>
      </c>
      <c r="I90" s="171" t="s">
        <v>244</v>
      </c>
      <c r="J90" s="192">
        <v>2100000</v>
      </c>
      <c r="K90" s="192">
        <v>2100000</v>
      </c>
      <c r="L90" s="129">
        <f t="shared" si="0"/>
        <v>1</v>
      </c>
      <c r="M90" s="173">
        <v>2100000</v>
      </c>
      <c r="N90" s="174">
        <f t="shared" si="1"/>
        <v>1</v>
      </c>
      <c r="O90" s="173">
        <f t="shared" si="59"/>
        <v>2100000</v>
      </c>
      <c r="P90" s="175">
        <v>1</v>
      </c>
      <c r="Q90" s="168" t="s">
        <v>248</v>
      </c>
      <c r="R90" s="198">
        <v>100</v>
      </c>
      <c r="S90" s="169" t="s">
        <v>120</v>
      </c>
      <c r="T90" s="128">
        <f t="shared" si="58"/>
        <v>0</v>
      </c>
      <c r="U90" s="178">
        <f t="shared" ref="U90:U103" si="60">J90-M90</f>
        <v>0</v>
      </c>
      <c r="V90" s="178">
        <f t="shared" si="5"/>
        <v>0</v>
      </c>
      <c r="W90" s="71" t="s">
        <v>249</v>
      </c>
      <c r="X90" s="135"/>
      <c r="Y90" s="71"/>
      <c r="Z90" s="135"/>
      <c r="AA90" s="1722"/>
      <c r="AB90" s="1722"/>
      <c r="AC90" s="1722"/>
      <c r="AD90" s="1722"/>
      <c r="AE90" s="1722"/>
      <c r="AF90" s="1722"/>
      <c r="AG90" s="1722"/>
      <c r="AH90" s="1722"/>
      <c r="AI90" s="1722"/>
      <c r="AJ90" s="1722"/>
      <c r="AK90" s="1722"/>
      <c r="AL90" s="1722"/>
      <c r="AM90" s="1722"/>
      <c r="AN90" s="1722"/>
      <c r="AO90" s="1722"/>
      <c r="AP90" s="1722"/>
      <c r="AQ90" s="1722"/>
      <c r="AR90" s="1722"/>
      <c r="AS90" s="1722"/>
      <c r="AT90" s="1722"/>
      <c r="AU90" s="1722"/>
      <c r="AV90" s="1722"/>
    </row>
    <row r="91" spans="1:48" ht="77.25" customHeight="1">
      <c r="A91" s="126">
        <f t="shared" si="57"/>
        <v>4</v>
      </c>
      <c r="B91" s="126"/>
      <c r="C91" s="168" t="s">
        <v>123</v>
      </c>
      <c r="D91" s="169" t="s">
        <v>115</v>
      </c>
      <c r="E91" s="192">
        <v>2750000</v>
      </c>
      <c r="F91" s="169" t="s">
        <v>116</v>
      </c>
      <c r="G91" s="71" t="s">
        <v>20</v>
      </c>
      <c r="H91" s="169" t="s">
        <v>117</v>
      </c>
      <c r="I91" s="171" t="s">
        <v>244</v>
      </c>
      <c r="J91" s="192">
        <v>2750000</v>
      </c>
      <c r="K91" s="192">
        <v>2750000</v>
      </c>
      <c r="L91" s="129">
        <f t="shared" si="0"/>
        <v>1</v>
      </c>
      <c r="M91" s="173">
        <v>2750000</v>
      </c>
      <c r="N91" s="174">
        <f t="shared" si="1"/>
        <v>1</v>
      </c>
      <c r="O91" s="173">
        <f t="shared" si="59"/>
        <v>2750000</v>
      </c>
      <c r="P91" s="175">
        <v>1</v>
      </c>
      <c r="Q91" s="168" t="s">
        <v>250</v>
      </c>
      <c r="R91" s="198" t="s">
        <v>251</v>
      </c>
      <c r="S91" s="169" t="s">
        <v>120</v>
      </c>
      <c r="T91" s="128">
        <f t="shared" si="58"/>
        <v>0</v>
      </c>
      <c r="U91" s="178">
        <f t="shared" si="60"/>
        <v>0</v>
      </c>
      <c r="V91" s="178">
        <f t="shared" si="5"/>
        <v>0</v>
      </c>
      <c r="W91" s="134"/>
      <c r="X91" s="135"/>
      <c r="Y91" s="134"/>
      <c r="Z91" s="135"/>
      <c r="AA91" s="1722"/>
      <c r="AB91" s="1722"/>
      <c r="AC91" s="1722"/>
      <c r="AD91" s="1722"/>
      <c r="AE91" s="1722"/>
      <c r="AF91" s="1722"/>
      <c r="AG91" s="1722"/>
      <c r="AH91" s="1722"/>
      <c r="AI91" s="1722"/>
      <c r="AJ91" s="1722"/>
      <c r="AK91" s="1722"/>
      <c r="AL91" s="1722"/>
      <c r="AM91" s="1722"/>
      <c r="AN91" s="1722"/>
      <c r="AO91" s="1722"/>
      <c r="AP91" s="1722"/>
      <c r="AQ91" s="1722"/>
      <c r="AR91" s="1722"/>
      <c r="AS91" s="1722"/>
      <c r="AT91" s="1722"/>
      <c r="AU91" s="1722"/>
      <c r="AV91" s="1722"/>
    </row>
    <row r="92" spans="1:48" ht="71.25" customHeight="1">
      <c r="A92" s="126">
        <f t="shared" si="57"/>
        <v>5</v>
      </c>
      <c r="B92" s="126"/>
      <c r="C92" s="168" t="s">
        <v>252</v>
      </c>
      <c r="D92" s="169" t="s">
        <v>115</v>
      </c>
      <c r="E92" s="192">
        <v>33000000</v>
      </c>
      <c r="F92" s="169" t="s">
        <v>116</v>
      </c>
      <c r="G92" s="71" t="s">
        <v>20</v>
      </c>
      <c r="H92" s="169" t="s">
        <v>117</v>
      </c>
      <c r="I92" s="171" t="s">
        <v>170</v>
      </c>
      <c r="J92" s="192">
        <v>33000000</v>
      </c>
      <c r="K92" s="192">
        <v>33000000</v>
      </c>
      <c r="L92" s="129">
        <f t="shared" si="0"/>
        <v>1</v>
      </c>
      <c r="M92" s="173">
        <v>33000000</v>
      </c>
      <c r="N92" s="174">
        <f t="shared" si="1"/>
        <v>1</v>
      </c>
      <c r="O92" s="173">
        <f t="shared" si="59"/>
        <v>33000000</v>
      </c>
      <c r="P92" s="175">
        <v>1</v>
      </c>
      <c r="Q92" s="168" t="s">
        <v>253</v>
      </c>
      <c r="R92" s="198">
        <v>1</v>
      </c>
      <c r="S92" s="169" t="s">
        <v>120</v>
      </c>
      <c r="T92" s="128">
        <f t="shared" si="58"/>
        <v>0</v>
      </c>
      <c r="U92" s="178">
        <f t="shared" si="60"/>
        <v>0</v>
      </c>
      <c r="V92" s="178">
        <f t="shared" si="5"/>
        <v>0</v>
      </c>
      <c r="W92" s="134"/>
      <c r="X92" s="135"/>
      <c r="Y92" s="134"/>
      <c r="Z92" s="135"/>
      <c r="AA92" s="1722"/>
      <c r="AB92" s="1722"/>
      <c r="AC92" s="1722"/>
      <c r="AD92" s="1722"/>
      <c r="AE92" s="1722"/>
      <c r="AF92" s="1722"/>
      <c r="AG92" s="1722"/>
      <c r="AH92" s="1722"/>
      <c r="AI92" s="1722"/>
      <c r="AJ92" s="1722"/>
      <c r="AK92" s="1722"/>
      <c r="AL92" s="1722"/>
      <c r="AM92" s="1722"/>
      <c r="AN92" s="1722"/>
      <c r="AO92" s="1722"/>
      <c r="AP92" s="1722"/>
      <c r="AQ92" s="1722"/>
      <c r="AR92" s="1722"/>
      <c r="AS92" s="1722"/>
      <c r="AT92" s="1722"/>
      <c r="AU92" s="1722"/>
      <c r="AV92" s="1722"/>
    </row>
    <row r="93" spans="1:48" ht="39">
      <c r="A93" s="126">
        <f t="shared" si="57"/>
        <v>6</v>
      </c>
      <c r="B93" s="126"/>
      <c r="C93" s="168" t="s">
        <v>254</v>
      </c>
      <c r="D93" s="169" t="s">
        <v>115</v>
      </c>
      <c r="E93" s="192">
        <v>27000000</v>
      </c>
      <c r="F93" s="169" t="s">
        <v>116</v>
      </c>
      <c r="G93" s="71" t="s">
        <v>20</v>
      </c>
      <c r="H93" s="169" t="s">
        <v>117</v>
      </c>
      <c r="I93" s="171" t="s">
        <v>255</v>
      </c>
      <c r="J93" s="192">
        <v>27000000</v>
      </c>
      <c r="K93" s="208">
        <v>27000000</v>
      </c>
      <c r="L93" s="129">
        <f t="shared" si="0"/>
        <v>1</v>
      </c>
      <c r="M93" s="173">
        <v>27000000</v>
      </c>
      <c r="N93" s="174">
        <f t="shared" si="1"/>
        <v>1</v>
      </c>
      <c r="O93" s="173">
        <f t="shared" si="59"/>
        <v>27000000</v>
      </c>
      <c r="P93" s="175">
        <v>1</v>
      </c>
      <c r="Q93" s="168" t="s">
        <v>256</v>
      </c>
      <c r="R93" s="198"/>
      <c r="S93" s="169" t="s">
        <v>120</v>
      </c>
      <c r="T93" s="128">
        <f t="shared" si="58"/>
        <v>0</v>
      </c>
      <c r="U93" s="178">
        <f t="shared" si="60"/>
        <v>0</v>
      </c>
      <c r="V93" s="178">
        <f t="shared" si="5"/>
        <v>0</v>
      </c>
      <c r="W93" s="134"/>
      <c r="X93" s="135"/>
      <c r="Y93" s="134"/>
      <c r="Z93" s="135"/>
      <c r="AA93" s="1722"/>
      <c r="AB93" s="1722"/>
      <c r="AC93" s="1722"/>
      <c r="AD93" s="1722"/>
      <c r="AE93" s="1722"/>
      <c r="AF93" s="1722"/>
      <c r="AG93" s="1722"/>
      <c r="AH93" s="1722"/>
      <c r="AI93" s="1722"/>
      <c r="AJ93" s="1722"/>
      <c r="AK93" s="1722"/>
      <c r="AL93" s="1722"/>
      <c r="AM93" s="1722"/>
      <c r="AN93" s="1722"/>
      <c r="AO93" s="1722"/>
      <c r="AP93" s="1722"/>
      <c r="AQ93" s="1722"/>
      <c r="AR93" s="1722"/>
      <c r="AS93" s="1722"/>
      <c r="AT93" s="1722"/>
      <c r="AU93" s="1722"/>
      <c r="AV93" s="1722"/>
    </row>
    <row r="94" spans="1:48" ht="41.25" customHeight="1">
      <c r="A94" s="126">
        <f t="shared" si="57"/>
        <v>7</v>
      </c>
      <c r="B94" s="126"/>
      <c r="C94" s="168" t="s">
        <v>133</v>
      </c>
      <c r="D94" s="169" t="s">
        <v>115</v>
      </c>
      <c r="E94" s="192">
        <v>28830000</v>
      </c>
      <c r="F94" s="169" t="s">
        <v>116</v>
      </c>
      <c r="G94" s="71" t="s">
        <v>130</v>
      </c>
      <c r="H94" s="169" t="s">
        <v>117</v>
      </c>
      <c r="I94" s="171" t="s">
        <v>257</v>
      </c>
      <c r="J94" s="192">
        <v>28830000</v>
      </c>
      <c r="K94" s="208">
        <v>28830000</v>
      </c>
      <c r="L94" s="129">
        <f t="shared" si="0"/>
        <v>1</v>
      </c>
      <c r="M94" s="173">
        <v>0</v>
      </c>
      <c r="N94" s="174">
        <f t="shared" si="1"/>
        <v>0</v>
      </c>
      <c r="O94" s="173">
        <f t="shared" si="59"/>
        <v>0</v>
      </c>
      <c r="P94" s="174">
        <v>0</v>
      </c>
      <c r="Q94" s="45"/>
      <c r="R94" s="177"/>
      <c r="S94" s="169" t="s">
        <v>681</v>
      </c>
      <c r="T94" s="128">
        <f t="shared" si="58"/>
        <v>28830000</v>
      </c>
      <c r="U94" s="178">
        <f t="shared" si="60"/>
        <v>28830000</v>
      </c>
      <c r="V94" s="178">
        <f t="shared" si="5"/>
        <v>0</v>
      </c>
      <c r="W94" s="134"/>
      <c r="X94" s="135"/>
      <c r="Y94" s="134"/>
      <c r="Z94" s="135"/>
      <c r="AA94" s="1722"/>
      <c r="AB94" s="1722"/>
      <c r="AC94" s="1722"/>
      <c r="AD94" s="1722"/>
      <c r="AE94" s="1722"/>
      <c r="AF94" s="1722"/>
      <c r="AG94" s="1722"/>
      <c r="AH94" s="1722"/>
      <c r="AI94" s="1722"/>
      <c r="AJ94" s="1722"/>
      <c r="AK94" s="1722"/>
      <c r="AL94" s="1722"/>
      <c r="AM94" s="1722"/>
      <c r="AN94" s="1722"/>
      <c r="AO94" s="1722"/>
      <c r="AP94" s="1722"/>
      <c r="AQ94" s="1722"/>
      <c r="AR94" s="1722"/>
      <c r="AS94" s="1722"/>
      <c r="AT94" s="1722"/>
      <c r="AU94" s="1722"/>
      <c r="AV94" s="1722"/>
    </row>
    <row r="95" spans="1:48" ht="35.25" customHeight="1">
      <c r="A95" s="146"/>
      <c r="B95" s="146"/>
      <c r="C95" s="147" t="s">
        <v>258</v>
      </c>
      <c r="D95" s="146"/>
      <c r="E95" s="148">
        <f>SUM(E96)</f>
        <v>229169000</v>
      </c>
      <c r="F95" s="146"/>
      <c r="G95" s="149"/>
      <c r="H95" s="149"/>
      <c r="I95" s="150"/>
      <c r="J95" s="148">
        <f t="shared" ref="J95:K95" si="61">SUM(J96)</f>
        <v>229169000</v>
      </c>
      <c r="K95" s="148">
        <f t="shared" si="61"/>
        <v>202805400</v>
      </c>
      <c r="L95" s="151">
        <f t="shared" si="0"/>
        <v>0.88496000767992178</v>
      </c>
      <c r="M95" s="148">
        <f>SUM(M96)</f>
        <v>190425269</v>
      </c>
      <c r="N95" s="151">
        <f t="shared" si="1"/>
        <v>0.83093816790229047</v>
      </c>
      <c r="O95" s="148">
        <f>SUM(O96)</f>
        <v>190456329</v>
      </c>
      <c r="P95" s="151">
        <f t="shared" ref="P95:P96" si="62">O95/E95</f>
        <v>0.8310737010677709</v>
      </c>
      <c r="Q95" s="150"/>
      <c r="R95" s="153"/>
      <c r="S95" s="154"/>
      <c r="T95" s="148">
        <f>SUM(T96)</f>
        <v>37393731</v>
      </c>
      <c r="U95" s="148">
        <f t="shared" si="60"/>
        <v>38743731</v>
      </c>
      <c r="V95" s="148">
        <f t="shared" si="5"/>
        <v>0</v>
      </c>
      <c r="W95" s="155"/>
      <c r="X95" s="156"/>
      <c r="Y95" s="155"/>
      <c r="Z95" s="156"/>
      <c r="AA95" s="1722"/>
      <c r="AB95" s="1722"/>
      <c r="AC95" s="1722"/>
      <c r="AD95" s="1722"/>
      <c r="AE95" s="1722"/>
      <c r="AF95" s="1722"/>
      <c r="AG95" s="1722"/>
      <c r="AH95" s="1722"/>
      <c r="AI95" s="1722"/>
      <c r="AJ95" s="1722"/>
      <c r="AK95" s="1722"/>
      <c r="AL95" s="1722"/>
      <c r="AM95" s="1722"/>
      <c r="AN95" s="1722"/>
      <c r="AO95" s="1722"/>
      <c r="AP95" s="1722"/>
      <c r="AQ95" s="1722"/>
      <c r="AR95" s="1722"/>
      <c r="AS95" s="1722"/>
      <c r="AT95" s="1722"/>
      <c r="AU95" s="1722"/>
      <c r="AV95" s="1722"/>
    </row>
    <row r="96" spans="1:48" ht="38.25" customHeight="1">
      <c r="A96" s="157"/>
      <c r="B96" s="157"/>
      <c r="C96" s="158" t="s">
        <v>259</v>
      </c>
      <c r="D96" s="157"/>
      <c r="E96" s="159">
        <f>SUM(E97:E105)</f>
        <v>229169000</v>
      </c>
      <c r="F96" s="157"/>
      <c r="G96" s="160"/>
      <c r="H96" s="160"/>
      <c r="I96" s="161"/>
      <c r="J96" s="159">
        <f>SUM(J97:J105)</f>
        <v>229169000</v>
      </c>
      <c r="K96" s="159">
        <f>SUM(K97:K104)</f>
        <v>202805400</v>
      </c>
      <c r="L96" s="162">
        <f t="shared" si="0"/>
        <v>0.88496000767992178</v>
      </c>
      <c r="M96" s="159">
        <f>SUM(M97:M104)</f>
        <v>190425269</v>
      </c>
      <c r="N96" s="162">
        <f t="shared" si="1"/>
        <v>0.83093816790229047</v>
      </c>
      <c r="O96" s="159">
        <f>SUM(O97:O104)</f>
        <v>190456329</v>
      </c>
      <c r="P96" s="162">
        <f t="shared" si="62"/>
        <v>0.8310737010677709</v>
      </c>
      <c r="Q96" s="161"/>
      <c r="R96" s="164"/>
      <c r="S96" s="165"/>
      <c r="T96" s="159">
        <f>SUM(T97:T105)</f>
        <v>37393731</v>
      </c>
      <c r="U96" s="159">
        <f t="shared" si="60"/>
        <v>38743731</v>
      </c>
      <c r="V96" s="159">
        <f t="shared" si="5"/>
        <v>0</v>
      </c>
      <c r="W96" s="166"/>
      <c r="X96" s="167"/>
      <c r="Y96" s="166"/>
      <c r="Z96" s="167"/>
      <c r="AA96" s="1722"/>
      <c r="AB96" s="1722"/>
      <c r="AC96" s="1722"/>
      <c r="AD96" s="1722"/>
      <c r="AE96" s="1722"/>
      <c r="AF96" s="1722"/>
      <c r="AG96" s="1722"/>
      <c r="AH96" s="1722"/>
      <c r="AI96" s="1722"/>
      <c r="AJ96" s="1722"/>
      <c r="AK96" s="1722"/>
      <c r="AL96" s="1722"/>
      <c r="AM96" s="1722"/>
      <c r="AN96" s="1722"/>
      <c r="AO96" s="1722"/>
      <c r="AP96" s="1722"/>
      <c r="AQ96" s="1722"/>
      <c r="AR96" s="1722"/>
      <c r="AS96" s="1722"/>
      <c r="AT96" s="1722"/>
      <c r="AU96" s="1722"/>
      <c r="AV96" s="1722"/>
    </row>
    <row r="97" spans="1:48" ht="78">
      <c r="A97" s="126">
        <f t="shared" ref="A97:A104" si="63">ROWS(A$96:$B96)</f>
        <v>1</v>
      </c>
      <c r="B97" s="126"/>
      <c r="C97" s="168" t="s">
        <v>114</v>
      </c>
      <c r="D97" s="169" t="s">
        <v>115</v>
      </c>
      <c r="E97" s="190">
        <v>9699200</v>
      </c>
      <c r="F97" s="169" t="s">
        <v>116</v>
      </c>
      <c r="G97" s="71" t="s">
        <v>20</v>
      </c>
      <c r="H97" s="169" t="s">
        <v>117</v>
      </c>
      <c r="I97" s="171" t="s">
        <v>260</v>
      </c>
      <c r="J97" s="190">
        <v>9699200</v>
      </c>
      <c r="K97" s="190">
        <v>9699200</v>
      </c>
      <c r="L97" s="129">
        <f t="shared" si="0"/>
        <v>1</v>
      </c>
      <c r="M97" s="173">
        <v>9624129</v>
      </c>
      <c r="N97" s="174">
        <f t="shared" si="1"/>
        <v>0.9922600833058397</v>
      </c>
      <c r="O97" s="173">
        <v>9624129</v>
      </c>
      <c r="P97" s="175">
        <v>0.99229999999999996</v>
      </c>
      <c r="Q97" s="209" t="s">
        <v>261</v>
      </c>
      <c r="R97" s="198"/>
      <c r="S97" s="169" t="s">
        <v>120</v>
      </c>
      <c r="T97" s="128">
        <f t="shared" ref="T97:T105" si="64">E97-M97</f>
        <v>75071</v>
      </c>
      <c r="U97" s="178">
        <f t="shared" si="60"/>
        <v>75071</v>
      </c>
      <c r="V97" s="178">
        <f t="shared" si="5"/>
        <v>0</v>
      </c>
      <c r="W97" s="134"/>
      <c r="X97" s="135"/>
      <c r="Y97" s="134"/>
      <c r="Z97" s="135"/>
      <c r="AA97" s="1722"/>
      <c r="AB97" s="1722"/>
      <c r="AC97" s="1722"/>
      <c r="AD97" s="1722"/>
      <c r="AE97" s="1722"/>
      <c r="AF97" s="1722"/>
      <c r="AG97" s="1722"/>
      <c r="AH97" s="1722"/>
      <c r="AI97" s="1722"/>
      <c r="AJ97" s="1722"/>
      <c r="AK97" s="1722"/>
      <c r="AL97" s="1722"/>
      <c r="AM97" s="1722"/>
      <c r="AN97" s="1722"/>
      <c r="AO97" s="1722"/>
      <c r="AP97" s="1722"/>
      <c r="AQ97" s="1722"/>
      <c r="AR97" s="1722"/>
      <c r="AS97" s="1722"/>
      <c r="AT97" s="1722"/>
      <c r="AU97" s="1722"/>
      <c r="AV97" s="1722"/>
    </row>
    <row r="98" spans="1:48" ht="81" customHeight="1">
      <c r="A98" s="126">
        <f t="shared" si="63"/>
        <v>2</v>
      </c>
      <c r="B98" s="126"/>
      <c r="C98" s="168" t="s">
        <v>121</v>
      </c>
      <c r="D98" s="169" t="s">
        <v>115</v>
      </c>
      <c r="E98" s="192">
        <v>8275800</v>
      </c>
      <c r="F98" s="169" t="s">
        <v>116</v>
      </c>
      <c r="G98" s="71" t="s">
        <v>20</v>
      </c>
      <c r="H98" s="169" t="s">
        <v>117</v>
      </c>
      <c r="I98" s="171" t="s">
        <v>262</v>
      </c>
      <c r="J98" s="192">
        <v>8275800</v>
      </c>
      <c r="K98" s="192">
        <v>8275800</v>
      </c>
      <c r="L98" s="129">
        <f t="shared" si="0"/>
        <v>1</v>
      </c>
      <c r="M98" s="173">
        <v>7938200</v>
      </c>
      <c r="N98" s="174">
        <f t="shared" si="1"/>
        <v>0.95920636071437204</v>
      </c>
      <c r="O98" s="173">
        <v>7938200</v>
      </c>
      <c r="P98" s="175">
        <v>0.95920000000000005</v>
      </c>
      <c r="Q98" s="209" t="s">
        <v>263</v>
      </c>
      <c r="R98" s="198" t="s">
        <v>264</v>
      </c>
      <c r="S98" s="169" t="s">
        <v>120</v>
      </c>
      <c r="T98" s="128">
        <f t="shared" si="64"/>
        <v>337600</v>
      </c>
      <c r="U98" s="178">
        <f t="shared" si="60"/>
        <v>337600</v>
      </c>
      <c r="V98" s="178">
        <f t="shared" si="5"/>
        <v>0</v>
      </c>
      <c r="W98" s="134"/>
      <c r="X98" s="135"/>
      <c r="Y98" s="134"/>
      <c r="Z98" s="135"/>
      <c r="AA98" s="1722"/>
      <c r="AB98" s="1722"/>
      <c r="AC98" s="1722"/>
      <c r="AD98" s="1722"/>
      <c r="AE98" s="1722"/>
      <c r="AF98" s="1722"/>
      <c r="AG98" s="1722"/>
      <c r="AH98" s="1722"/>
      <c r="AI98" s="1722"/>
      <c r="AJ98" s="1722"/>
      <c r="AK98" s="1722"/>
      <c r="AL98" s="1722"/>
      <c r="AM98" s="1722"/>
      <c r="AN98" s="1722"/>
      <c r="AO98" s="1722"/>
      <c r="AP98" s="1722"/>
      <c r="AQ98" s="1722"/>
      <c r="AR98" s="1722"/>
      <c r="AS98" s="1722"/>
      <c r="AT98" s="1722"/>
      <c r="AU98" s="1722"/>
      <c r="AV98" s="1722"/>
    </row>
    <row r="99" spans="1:48" ht="83.25" customHeight="1">
      <c r="A99" s="126">
        <f t="shared" si="63"/>
        <v>3</v>
      </c>
      <c r="B99" s="126"/>
      <c r="C99" s="210" t="s">
        <v>141</v>
      </c>
      <c r="D99" s="169" t="s">
        <v>115</v>
      </c>
      <c r="E99" s="192">
        <v>2500000</v>
      </c>
      <c r="F99" s="169" t="s">
        <v>116</v>
      </c>
      <c r="G99" s="71" t="s">
        <v>142</v>
      </c>
      <c r="H99" s="169" t="s">
        <v>117</v>
      </c>
      <c r="I99" s="171" t="s">
        <v>265</v>
      </c>
      <c r="J99" s="192">
        <v>2500000</v>
      </c>
      <c r="K99" s="192">
        <v>2500000</v>
      </c>
      <c r="L99" s="129">
        <f t="shared" si="0"/>
        <v>1</v>
      </c>
      <c r="M99" s="173">
        <v>2500000</v>
      </c>
      <c r="N99" s="174">
        <f t="shared" si="1"/>
        <v>1</v>
      </c>
      <c r="O99" s="173">
        <f t="shared" ref="O99:O101" si="65">E99*P99</f>
        <v>2500000</v>
      </c>
      <c r="P99" s="175">
        <v>1</v>
      </c>
      <c r="Q99" s="209" t="s">
        <v>248</v>
      </c>
      <c r="R99" s="198">
        <v>100</v>
      </c>
      <c r="S99" s="169" t="s">
        <v>120</v>
      </c>
      <c r="T99" s="128">
        <f t="shared" si="64"/>
        <v>0</v>
      </c>
      <c r="U99" s="178">
        <f t="shared" si="60"/>
        <v>0</v>
      </c>
      <c r="V99" s="178">
        <f t="shared" si="5"/>
        <v>0</v>
      </c>
      <c r="W99" s="134"/>
      <c r="X99" s="135"/>
      <c r="Y99" s="134"/>
      <c r="Z99" s="135"/>
      <c r="AA99" s="1722"/>
      <c r="AB99" s="1722"/>
      <c r="AC99" s="1722"/>
      <c r="AD99" s="1722"/>
      <c r="AE99" s="1722"/>
      <c r="AF99" s="1722"/>
      <c r="AG99" s="1722"/>
      <c r="AH99" s="1722"/>
      <c r="AI99" s="1722"/>
      <c r="AJ99" s="1722"/>
      <c r="AK99" s="1722"/>
      <c r="AL99" s="1722"/>
      <c r="AM99" s="1722"/>
      <c r="AN99" s="1722"/>
      <c r="AO99" s="1722"/>
      <c r="AP99" s="1722"/>
      <c r="AQ99" s="1722"/>
      <c r="AR99" s="1722"/>
      <c r="AS99" s="1722"/>
      <c r="AT99" s="1722"/>
      <c r="AU99" s="1722"/>
      <c r="AV99" s="1722"/>
    </row>
    <row r="100" spans="1:48" ht="93.75" customHeight="1">
      <c r="A100" s="126">
        <f t="shared" si="63"/>
        <v>4</v>
      </c>
      <c r="B100" s="126"/>
      <c r="C100" s="168" t="s">
        <v>123</v>
      </c>
      <c r="D100" s="169" t="s">
        <v>115</v>
      </c>
      <c r="E100" s="192">
        <v>4125000</v>
      </c>
      <c r="F100" s="169" t="s">
        <v>116</v>
      </c>
      <c r="G100" s="71" t="s">
        <v>20</v>
      </c>
      <c r="H100" s="169" t="s">
        <v>117</v>
      </c>
      <c r="I100" s="171" t="s">
        <v>266</v>
      </c>
      <c r="J100" s="192">
        <v>4125000</v>
      </c>
      <c r="K100" s="192">
        <v>4125000</v>
      </c>
      <c r="L100" s="129">
        <f t="shared" si="0"/>
        <v>1</v>
      </c>
      <c r="M100" s="173">
        <v>4107540</v>
      </c>
      <c r="N100" s="174">
        <f t="shared" si="1"/>
        <v>0.99576727272727272</v>
      </c>
      <c r="O100" s="173">
        <f t="shared" si="65"/>
        <v>4125000</v>
      </c>
      <c r="P100" s="175">
        <v>1</v>
      </c>
      <c r="Q100" s="209" t="s">
        <v>263</v>
      </c>
      <c r="R100" s="198" t="s">
        <v>267</v>
      </c>
      <c r="S100" s="169" t="s">
        <v>120</v>
      </c>
      <c r="T100" s="128">
        <f t="shared" si="64"/>
        <v>17460</v>
      </c>
      <c r="U100" s="178">
        <f t="shared" si="60"/>
        <v>17460</v>
      </c>
      <c r="V100" s="178">
        <f t="shared" si="5"/>
        <v>0</v>
      </c>
      <c r="W100" s="134"/>
      <c r="X100" s="135"/>
      <c r="Y100" s="134"/>
      <c r="Z100" s="135"/>
      <c r="AA100" s="1722"/>
      <c r="AB100" s="1722"/>
      <c r="AC100" s="1722"/>
      <c r="AD100" s="1722"/>
      <c r="AE100" s="1722"/>
      <c r="AF100" s="1722"/>
      <c r="AG100" s="1722"/>
      <c r="AH100" s="1722"/>
      <c r="AI100" s="1722"/>
      <c r="AJ100" s="1722"/>
      <c r="AK100" s="1722"/>
      <c r="AL100" s="1722"/>
      <c r="AM100" s="1722"/>
      <c r="AN100" s="1722"/>
      <c r="AO100" s="1722"/>
      <c r="AP100" s="1722"/>
      <c r="AQ100" s="1722"/>
      <c r="AR100" s="1722"/>
      <c r="AS100" s="1722"/>
      <c r="AT100" s="1722"/>
      <c r="AU100" s="1722"/>
      <c r="AV100" s="1722"/>
    </row>
    <row r="101" spans="1:48" ht="90" customHeight="1">
      <c r="A101" s="126">
        <f t="shared" si="63"/>
        <v>5</v>
      </c>
      <c r="B101" s="126"/>
      <c r="C101" s="168" t="s">
        <v>268</v>
      </c>
      <c r="D101" s="169" t="s">
        <v>115</v>
      </c>
      <c r="E101" s="192">
        <v>7939000</v>
      </c>
      <c r="F101" s="169" t="s">
        <v>116</v>
      </c>
      <c r="G101" s="71" t="s">
        <v>20</v>
      </c>
      <c r="H101" s="169" t="s">
        <v>117</v>
      </c>
      <c r="I101" s="171" t="s">
        <v>244</v>
      </c>
      <c r="J101" s="192">
        <v>7939000</v>
      </c>
      <c r="K101" s="173">
        <v>7925400</v>
      </c>
      <c r="L101" s="129">
        <f t="shared" si="0"/>
        <v>0.99828693790149892</v>
      </c>
      <c r="M101" s="173">
        <v>7925400</v>
      </c>
      <c r="N101" s="174">
        <f t="shared" si="1"/>
        <v>0.99828693790149892</v>
      </c>
      <c r="O101" s="173">
        <f t="shared" si="65"/>
        <v>7939000</v>
      </c>
      <c r="P101" s="175">
        <v>1</v>
      </c>
      <c r="Q101" s="1692" t="s">
        <v>1807</v>
      </c>
      <c r="R101" s="177"/>
      <c r="S101" s="169" t="s">
        <v>120</v>
      </c>
      <c r="T101" s="128">
        <f t="shared" si="64"/>
        <v>13600</v>
      </c>
      <c r="U101" s="178">
        <f t="shared" si="60"/>
        <v>13600</v>
      </c>
      <c r="V101" s="178">
        <f t="shared" si="5"/>
        <v>0</v>
      </c>
      <c r="W101" s="134"/>
      <c r="X101" s="135"/>
      <c r="Y101" s="134"/>
      <c r="Z101" s="135"/>
      <c r="AA101" s="1722"/>
      <c r="AB101" s="1722"/>
      <c r="AC101" s="1722"/>
      <c r="AD101" s="1722"/>
      <c r="AE101" s="1722"/>
      <c r="AF101" s="1722"/>
      <c r="AG101" s="1722"/>
      <c r="AH101" s="1722"/>
      <c r="AI101" s="1722"/>
      <c r="AJ101" s="1722"/>
      <c r="AK101" s="1722"/>
      <c r="AL101" s="1722"/>
      <c r="AM101" s="1722"/>
      <c r="AN101" s="1722"/>
      <c r="AO101" s="1722"/>
      <c r="AP101" s="1722"/>
      <c r="AQ101" s="1722"/>
      <c r="AR101" s="1722"/>
      <c r="AS101" s="1722"/>
      <c r="AT101" s="1722"/>
      <c r="AU101" s="1722"/>
      <c r="AV101" s="1722"/>
    </row>
    <row r="102" spans="1:48" ht="32.25" customHeight="1">
      <c r="A102" s="126">
        <f t="shared" si="63"/>
        <v>6</v>
      </c>
      <c r="B102" s="126"/>
      <c r="C102" s="168" t="s">
        <v>252</v>
      </c>
      <c r="D102" s="169" t="s">
        <v>115</v>
      </c>
      <c r="E102" s="192">
        <v>25000000</v>
      </c>
      <c r="F102" s="169" t="s">
        <v>116</v>
      </c>
      <c r="G102" s="71" t="s">
        <v>20</v>
      </c>
      <c r="H102" s="169" t="s">
        <v>117</v>
      </c>
      <c r="I102" s="171" t="s">
        <v>269</v>
      </c>
      <c r="J102" s="192">
        <v>25000000</v>
      </c>
      <c r="K102" s="173"/>
      <c r="L102" s="129">
        <f t="shared" si="0"/>
        <v>0</v>
      </c>
      <c r="M102" s="173">
        <v>24990000</v>
      </c>
      <c r="N102" s="174">
        <f t="shared" si="1"/>
        <v>0.99960000000000004</v>
      </c>
      <c r="O102" s="173">
        <v>24990000</v>
      </c>
      <c r="P102" s="175">
        <v>0.99960000000000004</v>
      </c>
      <c r="Q102" s="200"/>
      <c r="R102" s="177"/>
      <c r="S102" s="169" t="s">
        <v>120</v>
      </c>
      <c r="T102" s="128">
        <f t="shared" si="64"/>
        <v>10000</v>
      </c>
      <c r="U102" s="178">
        <f t="shared" si="60"/>
        <v>10000</v>
      </c>
      <c r="V102" s="178">
        <f t="shared" si="5"/>
        <v>0</v>
      </c>
      <c r="W102" s="134"/>
      <c r="X102" s="135"/>
      <c r="Y102" s="134"/>
      <c r="Z102" s="135"/>
      <c r="AA102" s="1722"/>
      <c r="AB102" s="1722"/>
      <c r="AC102" s="1722"/>
      <c r="AD102" s="1722"/>
      <c r="AE102" s="1722"/>
      <c r="AF102" s="1722"/>
      <c r="AG102" s="1722"/>
      <c r="AH102" s="1722"/>
      <c r="AI102" s="1722"/>
      <c r="AJ102" s="1722"/>
      <c r="AK102" s="1722"/>
      <c r="AL102" s="1722"/>
      <c r="AM102" s="1722"/>
      <c r="AN102" s="1722"/>
      <c r="AO102" s="1722"/>
      <c r="AP102" s="1722"/>
      <c r="AQ102" s="1722"/>
      <c r="AR102" s="1722"/>
      <c r="AS102" s="1722"/>
      <c r="AT102" s="1722"/>
      <c r="AU102" s="1722"/>
      <c r="AV102" s="1722"/>
    </row>
    <row r="103" spans="1:48" ht="33.75" customHeight="1">
      <c r="A103" s="126">
        <f t="shared" si="63"/>
        <v>7</v>
      </c>
      <c r="B103" s="126"/>
      <c r="C103" s="168" t="s">
        <v>270</v>
      </c>
      <c r="D103" s="169" t="s">
        <v>115</v>
      </c>
      <c r="E103" s="192">
        <v>6000000</v>
      </c>
      <c r="F103" s="169" t="s">
        <v>116</v>
      </c>
      <c r="G103" s="71" t="s">
        <v>20</v>
      </c>
      <c r="H103" s="169" t="s">
        <v>117</v>
      </c>
      <c r="I103" s="171" t="s">
        <v>271</v>
      </c>
      <c r="J103" s="192">
        <v>6000000</v>
      </c>
      <c r="K103" s="173">
        <v>6000000</v>
      </c>
      <c r="L103" s="129">
        <f t="shared" si="0"/>
        <v>1</v>
      </c>
      <c r="M103" s="173">
        <v>0</v>
      </c>
      <c r="N103" s="174">
        <f t="shared" si="1"/>
        <v>0</v>
      </c>
      <c r="O103" s="173">
        <f>E103*P103</f>
        <v>0</v>
      </c>
      <c r="P103" s="174">
        <v>0</v>
      </c>
      <c r="Q103" s="200"/>
      <c r="R103" s="177"/>
      <c r="S103" s="169" t="s">
        <v>681</v>
      </c>
      <c r="T103" s="128">
        <f t="shared" si="64"/>
        <v>6000000</v>
      </c>
      <c r="U103" s="178">
        <f t="shared" si="60"/>
        <v>6000000</v>
      </c>
      <c r="V103" s="178">
        <f t="shared" si="5"/>
        <v>0</v>
      </c>
      <c r="W103" s="134"/>
      <c r="X103" s="135"/>
      <c r="Y103" s="134"/>
      <c r="Z103" s="135"/>
      <c r="AA103" s="1722"/>
      <c r="AB103" s="1722"/>
      <c r="AC103" s="1722"/>
      <c r="AD103" s="1722"/>
      <c r="AE103" s="1722"/>
      <c r="AF103" s="1722"/>
      <c r="AG103" s="1722"/>
      <c r="AH103" s="1722"/>
      <c r="AI103" s="1722"/>
      <c r="AJ103" s="1722"/>
      <c r="AK103" s="1722"/>
      <c r="AL103" s="1722"/>
      <c r="AM103" s="1722"/>
      <c r="AN103" s="1722"/>
      <c r="AO103" s="1722"/>
      <c r="AP103" s="1722"/>
      <c r="AQ103" s="1722"/>
      <c r="AR103" s="1722"/>
      <c r="AS103" s="1722"/>
      <c r="AT103" s="1722"/>
      <c r="AU103" s="1722"/>
      <c r="AV103" s="1722"/>
    </row>
    <row r="104" spans="1:48" ht="39.75" customHeight="1">
      <c r="A104" s="126">
        <f t="shared" si="63"/>
        <v>8</v>
      </c>
      <c r="B104" s="126"/>
      <c r="C104" s="168" t="s">
        <v>133</v>
      </c>
      <c r="D104" s="169" t="s">
        <v>115</v>
      </c>
      <c r="E104" s="192">
        <v>164280000</v>
      </c>
      <c r="F104" s="169" t="s">
        <v>116</v>
      </c>
      <c r="G104" s="71" t="s">
        <v>130</v>
      </c>
      <c r="H104" s="169" t="s">
        <v>117</v>
      </c>
      <c r="I104" s="171" t="s">
        <v>272</v>
      </c>
      <c r="J104" s="192">
        <v>164280000</v>
      </c>
      <c r="K104" s="173">
        <v>164280000</v>
      </c>
      <c r="L104" s="129">
        <f t="shared" si="0"/>
        <v>1</v>
      </c>
      <c r="M104" s="173">
        <v>133340000</v>
      </c>
      <c r="N104" s="174">
        <f t="shared" si="1"/>
        <v>0.81166301436571708</v>
      </c>
      <c r="O104" s="173">
        <v>133340000</v>
      </c>
      <c r="P104" s="175">
        <v>0.81169999999999998</v>
      </c>
      <c r="Q104" s="200"/>
      <c r="R104" s="177"/>
      <c r="S104" s="169" t="s">
        <v>120</v>
      </c>
      <c r="T104" s="128">
        <f t="shared" si="64"/>
        <v>30940000</v>
      </c>
      <c r="U104" s="1750" t="s">
        <v>1862</v>
      </c>
      <c r="V104" s="1750">
        <v>0</v>
      </c>
      <c r="W104" s="134"/>
      <c r="X104" s="135"/>
      <c r="Y104" s="134"/>
      <c r="Z104" s="135"/>
      <c r="AA104" s="1722"/>
      <c r="AB104" s="1722"/>
      <c r="AC104" s="1722"/>
      <c r="AD104" s="1722"/>
      <c r="AE104" s="1722"/>
      <c r="AF104" s="1722"/>
      <c r="AG104" s="1722"/>
      <c r="AH104" s="1722"/>
      <c r="AI104" s="1722"/>
      <c r="AJ104" s="1722"/>
      <c r="AK104" s="1722"/>
      <c r="AL104" s="1722"/>
      <c r="AM104" s="1722"/>
      <c r="AN104" s="1722"/>
      <c r="AO104" s="1722"/>
      <c r="AP104" s="1722"/>
      <c r="AQ104" s="1722"/>
      <c r="AR104" s="1722"/>
      <c r="AS104" s="1722"/>
      <c r="AT104" s="1722"/>
      <c r="AU104" s="1722"/>
      <c r="AV104" s="1722"/>
    </row>
    <row r="105" spans="1:48" ht="39.75" customHeight="1">
      <c r="A105" s="169">
        <v>9</v>
      </c>
      <c r="B105" s="126"/>
      <c r="C105" s="168" t="s">
        <v>351</v>
      </c>
      <c r="D105" s="169" t="s">
        <v>115</v>
      </c>
      <c r="E105" s="192">
        <v>1350000</v>
      </c>
      <c r="F105" s="169" t="s">
        <v>116</v>
      </c>
      <c r="G105" s="71" t="s">
        <v>130</v>
      </c>
      <c r="H105" s="169" t="s">
        <v>117</v>
      </c>
      <c r="I105" s="171" t="s">
        <v>448</v>
      </c>
      <c r="J105" s="192">
        <v>1350000</v>
      </c>
      <c r="K105" s="173">
        <v>1350000</v>
      </c>
      <c r="L105" s="936">
        <v>1</v>
      </c>
      <c r="M105" s="173">
        <v>1350000</v>
      </c>
      <c r="N105" s="175">
        <v>1</v>
      </c>
      <c r="O105" s="173">
        <v>1350000</v>
      </c>
      <c r="P105" s="175">
        <v>1</v>
      </c>
      <c r="Q105" s="200"/>
      <c r="R105" s="177"/>
      <c r="S105" s="1751" t="s">
        <v>681</v>
      </c>
      <c r="T105" s="128">
        <f t="shared" si="64"/>
        <v>0</v>
      </c>
      <c r="U105" s="1750">
        <v>0</v>
      </c>
      <c r="V105" s="1750">
        <v>0</v>
      </c>
      <c r="W105" s="134"/>
      <c r="X105" s="135"/>
      <c r="Y105" s="134"/>
      <c r="Z105" s="135"/>
      <c r="AA105" s="1722"/>
      <c r="AB105" s="1722"/>
      <c r="AC105" s="1722"/>
      <c r="AD105" s="1722"/>
      <c r="AE105" s="1722"/>
      <c r="AF105" s="1722"/>
      <c r="AG105" s="1722"/>
      <c r="AH105" s="1722"/>
      <c r="AI105" s="1722"/>
      <c r="AJ105" s="1722"/>
      <c r="AK105" s="1722"/>
      <c r="AL105" s="1722"/>
      <c r="AM105" s="1722"/>
      <c r="AN105" s="1722"/>
      <c r="AO105" s="1722"/>
      <c r="AP105" s="1722"/>
      <c r="AQ105" s="1722"/>
      <c r="AR105" s="1722"/>
      <c r="AS105" s="1722"/>
      <c r="AT105" s="1722"/>
      <c r="AU105" s="1722"/>
      <c r="AV105" s="1722"/>
    </row>
    <row r="106" spans="1:48" ht="39" customHeight="1">
      <c r="A106" s="146"/>
      <c r="B106" s="146"/>
      <c r="C106" s="147" t="s">
        <v>273</v>
      </c>
      <c r="D106" s="146"/>
      <c r="E106" s="148">
        <f>SUM(E107,E113,E118,E126)</f>
        <v>851057350</v>
      </c>
      <c r="F106" s="146"/>
      <c r="G106" s="149"/>
      <c r="H106" s="149"/>
      <c r="I106" s="150"/>
      <c r="J106" s="148">
        <f t="shared" ref="J106:K106" si="66">SUM(J107,J113,J118,J126)</f>
        <v>851057350</v>
      </c>
      <c r="K106" s="148">
        <f t="shared" si="66"/>
        <v>851057350</v>
      </c>
      <c r="L106" s="151">
        <f t="shared" ref="L106:L131" si="67">K106/E106</f>
        <v>1</v>
      </c>
      <c r="M106" s="148">
        <f>SUM(M107,M113,M118,M126)</f>
        <v>805184600</v>
      </c>
      <c r="N106" s="151">
        <f t="shared" ref="N106:N131" si="68">M106/E106</f>
        <v>0.94609910836208633</v>
      </c>
      <c r="O106" s="148">
        <f>SUM(O107,O113,O118,O126)</f>
        <v>851057350</v>
      </c>
      <c r="P106" s="151">
        <f t="shared" ref="P106:P107" si="69">O106/E106</f>
        <v>1</v>
      </c>
      <c r="Q106" s="150"/>
      <c r="R106" s="153"/>
      <c r="S106" s="154"/>
      <c r="T106" s="148">
        <f>SUM(T107,T113,T118,T126)</f>
        <v>45872750</v>
      </c>
      <c r="U106" s="148">
        <f t="shared" ref="U106:U131" si="70">J106-M106</f>
        <v>45872750</v>
      </c>
      <c r="V106" s="148">
        <f t="shared" ref="V106:V131" si="71">E106-J106</f>
        <v>0</v>
      </c>
      <c r="W106" s="155"/>
      <c r="X106" s="156"/>
      <c r="Y106" s="155"/>
      <c r="Z106" s="156"/>
      <c r="AA106" s="1722"/>
      <c r="AB106" s="1722"/>
      <c r="AC106" s="1722"/>
      <c r="AD106" s="1722"/>
      <c r="AE106" s="1722"/>
      <c r="AF106" s="1722"/>
      <c r="AG106" s="1722"/>
      <c r="AH106" s="1722"/>
      <c r="AI106" s="1722"/>
      <c r="AJ106" s="1722"/>
      <c r="AK106" s="1722"/>
      <c r="AL106" s="1722"/>
      <c r="AM106" s="1722"/>
      <c r="AN106" s="1722"/>
      <c r="AO106" s="1722"/>
      <c r="AP106" s="1722"/>
      <c r="AQ106" s="1722"/>
      <c r="AR106" s="1722"/>
      <c r="AS106" s="1722"/>
      <c r="AT106" s="1722"/>
      <c r="AU106" s="1722"/>
      <c r="AV106" s="1722"/>
    </row>
    <row r="107" spans="1:48" ht="30.75" customHeight="1">
      <c r="A107" s="157"/>
      <c r="B107" s="157"/>
      <c r="C107" s="158" t="s">
        <v>274</v>
      </c>
      <c r="D107" s="157"/>
      <c r="E107" s="159">
        <f>SUM(E108:E112)</f>
        <v>162003400</v>
      </c>
      <c r="F107" s="157"/>
      <c r="G107" s="160"/>
      <c r="H107" s="160"/>
      <c r="I107" s="161"/>
      <c r="J107" s="159">
        <f t="shared" ref="J107:K107" si="72">SUM(J108:J112)</f>
        <v>162003400</v>
      </c>
      <c r="K107" s="159">
        <f t="shared" si="72"/>
        <v>162003400</v>
      </c>
      <c r="L107" s="162">
        <f t="shared" si="67"/>
        <v>1</v>
      </c>
      <c r="M107" s="159">
        <f>SUM(M108:M112)</f>
        <v>161142156</v>
      </c>
      <c r="N107" s="162">
        <f t="shared" si="68"/>
        <v>0.99468379058711109</v>
      </c>
      <c r="O107" s="159">
        <f>SUM(O108:O112)</f>
        <v>162003400</v>
      </c>
      <c r="P107" s="162">
        <f t="shared" si="69"/>
        <v>1</v>
      </c>
      <c r="Q107" s="211"/>
      <c r="R107" s="164"/>
      <c r="S107" s="165"/>
      <c r="T107" s="159">
        <f>SUM(T108:T112)</f>
        <v>861244</v>
      </c>
      <c r="U107" s="159">
        <f t="shared" si="70"/>
        <v>861244</v>
      </c>
      <c r="V107" s="159">
        <f t="shared" si="71"/>
        <v>0</v>
      </c>
      <c r="W107" s="166"/>
      <c r="X107" s="167"/>
      <c r="Y107" s="166"/>
      <c r="Z107" s="167"/>
      <c r="AA107" s="1722"/>
      <c r="AB107" s="1722"/>
      <c r="AC107" s="1722"/>
      <c r="AD107" s="1722"/>
      <c r="AE107" s="1722"/>
      <c r="AF107" s="1722"/>
      <c r="AG107" s="1722"/>
      <c r="AH107" s="1722"/>
      <c r="AI107" s="1722"/>
      <c r="AJ107" s="1722"/>
      <c r="AK107" s="1722"/>
      <c r="AL107" s="1722"/>
      <c r="AM107" s="1722"/>
      <c r="AN107" s="1722"/>
      <c r="AO107" s="1722"/>
      <c r="AP107" s="1722"/>
      <c r="AQ107" s="1722"/>
      <c r="AR107" s="1722"/>
      <c r="AS107" s="1722"/>
      <c r="AT107" s="1722"/>
      <c r="AU107" s="1722"/>
      <c r="AV107" s="1722"/>
    </row>
    <row r="108" spans="1:48" ht="69.5">
      <c r="A108" s="126">
        <f t="shared" ref="A108:A112" si="73">ROWS(A$107:$B107)</f>
        <v>1</v>
      </c>
      <c r="B108" s="126"/>
      <c r="C108" s="168" t="s">
        <v>275</v>
      </c>
      <c r="D108" s="169" t="s">
        <v>115</v>
      </c>
      <c r="E108" s="173">
        <v>21596450</v>
      </c>
      <c r="F108" s="169" t="s">
        <v>116</v>
      </c>
      <c r="G108" s="71" t="s">
        <v>146</v>
      </c>
      <c r="H108" s="169" t="s">
        <v>117</v>
      </c>
      <c r="I108" s="171" t="s">
        <v>276</v>
      </c>
      <c r="J108" s="173">
        <v>21596450</v>
      </c>
      <c r="K108" s="173">
        <v>21596450</v>
      </c>
      <c r="L108" s="129">
        <f t="shared" si="67"/>
        <v>1</v>
      </c>
      <c r="M108" s="173">
        <f>6208250+15388023</f>
        <v>21596273</v>
      </c>
      <c r="N108" s="174">
        <f t="shared" si="68"/>
        <v>0.99999180420856204</v>
      </c>
      <c r="O108" s="173">
        <f t="shared" ref="O108:O112" si="74">E108*P108</f>
        <v>21596450</v>
      </c>
      <c r="P108" s="175">
        <v>1</v>
      </c>
      <c r="Q108" s="212" t="s">
        <v>277</v>
      </c>
      <c r="R108" s="213"/>
      <c r="S108" s="169" t="s">
        <v>120</v>
      </c>
      <c r="T108" s="128">
        <f t="shared" ref="T108:T112" si="75">E108-M108</f>
        <v>177</v>
      </c>
      <c r="U108" s="178">
        <f t="shared" si="70"/>
        <v>177</v>
      </c>
      <c r="V108" s="178">
        <f t="shared" si="71"/>
        <v>0</v>
      </c>
      <c r="W108" s="134"/>
      <c r="X108" s="135"/>
      <c r="Y108" s="134"/>
      <c r="Z108" s="135"/>
      <c r="AA108" s="1722"/>
      <c r="AB108" s="1722"/>
      <c r="AC108" s="1722"/>
      <c r="AD108" s="1722"/>
      <c r="AE108" s="1722"/>
      <c r="AF108" s="1722"/>
      <c r="AG108" s="1722"/>
      <c r="AH108" s="1722"/>
      <c r="AI108" s="1722"/>
      <c r="AJ108" s="1722"/>
      <c r="AK108" s="1722"/>
      <c r="AL108" s="1722"/>
      <c r="AM108" s="1722"/>
      <c r="AN108" s="1722"/>
      <c r="AO108" s="1722"/>
      <c r="AP108" s="1722"/>
      <c r="AQ108" s="1722"/>
      <c r="AR108" s="1722"/>
      <c r="AS108" s="1722"/>
      <c r="AT108" s="1722"/>
      <c r="AU108" s="1722"/>
      <c r="AV108" s="1722"/>
    </row>
    <row r="109" spans="1:48" ht="65">
      <c r="A109" s="126">
        <f t="shared" si="73"/>
        <v>2</v>
      </c>
      <c r="B109" s="126"/>
      <c r="C109" s="168" t="s">
        <v>121</v>
      </c>
      <c r="D109" s="169" t="s">
        <v>115</v>
      </c>
      <c r="E109" s="214">
        <v>12744950</v>
      </c>
      <c r="F109" s="169" t="s">
        <v>116</v>
      </c>
      <c r="G109" s="71" t="s">
        <v>146</v>
      </c>
      <c r="H109" s="169" t="s">
        <v>117</v>
      </c>
      <c r="I109" s="171" t="s">
        <v>276</v>
      </c>
      <c r="J109" s="216">
        <v>12744950</v>
      </c>
      <c r="K109" s="216">
        <v>12744950</v>
      </c>
      <c r="L109" s="129">
        <f t="shared" si="67"/>
        <v>1</v>
      </c>
      <c r="M109" s="1752">
        <v>12728316</v>
      </c>
      <c r="N109" s="174">
        <f t="shared" si="68"/>
        <v>0.99869485560947668</v>
      </c>
      <c r="O109" s="173">
        <f t="shared" si="74"/>
        <v>12744950</v>
      </c>
      <c r="P109" s="175">
        <v>1</v>
      </c>
      <c r="Q109" s="215" t="s">
        <v>278</v>
      </c>
      <c r="R109" s="177"/>
      <c r="S109" s="169" t="s">
        <v>120</v>
      </c>
      <c r="T109" s="128">
        <f t="shared" si="75"/>
        <v>16634</v>
      </c>
      <c r="U109" s="178">
        <f t="shared" si="70"/>
        <v>16634</v>
      </c>
      <c r="V109" s="178">
        <f t="shared" si="71"/>
        <v>0</v>
      </c>
      <c r="W109" s="134"/>
      <c r="X109" s="135"/>
      <c r="Y109" s="134"/>
      <c r="Z109" s="135"/>
      <c r="AA109" s="1722"/>
      <c r="AB109" s="1722"/>
      <c r="AC109" s="1722"/>
      <c r="AD109" s="1722"/>
      <c r="AE109" s="1722"/>
      <c r="AF109" s="1722"/>
      <c r="AG109" s="1722"/>
      <c r="AH109" s="1722"/>
      <c r="AI109" s="1722"/>
      <c r="AJ109" s="1722"/>
      <c r="AK109" s="1722"/>
      <c r="AL109" s="1722"/>
      <c r="AM109" s="1722"/>
      <c r="AN109" s="1722"/>
      <c r="AO109" s="1722"/>
      <c r="AP109" s="1722"/>
      <c r="AQ109" s="1722"/>
      <c r="AR109" s="1722"/>
      <c r="AS109" s="1722"/>
      <c r="AT109" s="1722"/>
      <c r="AU109" s="1722"/>
      <c r="AV109" s="1722"/>
    </row>
    <row r="110" spans="1:48" ht="52">
      <c r="A110" s="126">
        <f t="shared" si="73"/>
        <v>3</v>
      </c>
      <c r="B110" s="126"/>
      <c r="C110" s="168" t="s">
        <v>123</v>
      </c>
      <c r="D110" s="169" t="s">
        <v>115</v>
      </c>
      <c r="E110" s="216">
        <v>11000000</v>
      </c>
      <c r="F110" s="169" t="s">
        <v>116</v>
      </c>
      <c r="G110" s="71" t="s">
        <v>146</v>
      </c>
      <c r="H110" s="169" t="s">
        <v>117</v>
      </c>
      <c r="I110" s="171" t="s">
        <v>276</v>
      </c>
      <c r="J110" s="216">
        <v>11000000</v>
      </c>
      <c r="K110" s="216">
        <v>11000000</v>
      </c>
      <c r="L110" s="129">
        <f t="shared" si="67"/>
        <v>1</v>
      </c>
      <c r="M110" s="173">
        <f>4929630+6007320</f>
        <v>10936950</v>
      </c>
      <c r="N110" s="174">
        <f t="shared" si="68"/>
        <v>0.99426818181818177</v>
      </c>
      <c r="O110" s="173">
        <f t="shared" si="74"/>
        <v>11000000</v>
      </c>
      <c r="P110" s="174">
        <v>1</v>
      </c>
      <c r="Q110" s="215" t="s">
        <v>279</v>
      </c>
      <c r="R110" s="177"/>
      <c r="S110" s="169" t="s">
        <v>120</v>
      </c>
      <c r="T110" s="128">
        <f t="shared" si="75"/>
        <v>63050</v>
      </c>
      <c r="U110" s="178">
        <f t="shared" si="70"/>
        <v>63050</v>
      </c>
      <c r="V110" s="178">
        <f t="shared" si="71"/>
        <v>0</v>
      </c>
      <c r="W110" s="134"/>
      <c r="X110" s="135"/>
      <c r="Y110" s="134"/>
      <c r="Z110" s="135"/>
      <c r="AA110" s="1722"/>
      <c r="AB110" s="1722"/>
      <c r="AC110" s="1722"/>
      <c r="AD110" s="1722"/>
      <c r="AE110" s="1722"/>
      <c r="AF110" s="1722"/>
      <c r="AG110" s="1722"/>
      <c r="AH110" s="1722"/>
      <c r="AI110" s="1722"/>
      <c r="AJ110" s="1722"/>
      <c r="AK110" s="1722"/>
      <c r="AL110" s="1722"/>
      <c r="AM110" s="1722"/>
      <c r="AN110" s="1722"/>
      <c r="AO110" s="1722"/>
      <c r="AP110" s="1722"/>
      <c r="AQ110" s="1722"/>
      <c r="AR110" s="1722"/>
      <c r="AS110" s="1722"/>
      <c r="AT110" s="1722"/>
      <c r="AU110" s="1722"/>
      <c r="AV110" s="1722"/>
    </row>
    <row r="111" spans="1:48" ht="110.25" customHeight="1">
      <c r="A111" s="126">
        <f t="shared" si="73"/>
        <v>4</v>
      </c>
      <c r="B111" s="126"/>
      <c r="C111" s="168" t="s">
        <v>125</v>
      </c>
      <c r="D111" s="169" t="s">
        <v>115</v>
      </c>
      <c r="E111" s="173">
        <v>25725000</v>
      </c>
      <c r="F111" s="169" t="s">
        <v>116</v>
      </c>
      <c r="G111" s="71" t="s">
        <v>146</v>
      </c>
      <c r="H111" s="169" t="s">
        <v>117</v>
      </c>
      <c r="I111" s="171" t="s">
        <v>280</v>
      </c>
      <c r="J111" s="173">
        <v>25725000</v>
      </c>
      <c r="K111" s="173">
        <v>25725000</v>
      </c>
      <c r="L111" s="129">
        <f t="shared" si="67"/>
        <v>1</v>
      </c>
      <c r="M111" s="173">
        <v>25645060</v>
      </c>
      <c r="N111" s="174">
        <f t="shared" si="68"/>
        <v>0.9968925170068027</v>
      </c>
      <c r="O111" s="173">
        <f t="shared" si="74"/>
        <v>25725000</v>
      </c>
      <c r="P111" s="175">
        <v>1</v>
      </c>
      <c r="Q111" s="218" t="s">
        <v>281</v>
      </c>
      <c r="R111" s="177"/>
      <c r="S111" s="169" t="s">
        <v>120</v>
      </c>
      <c r="T111" s="128">
        <f t="shared" si="75"/>
        <v>79940</v>
      </c>
      <c r="U111" s="178">
        <f t="shared" si="70"/>
        <v>79940</v>
      </c>
      <c r="V111" s="178">
        <f t="shared" si="71"/>
        <v>0</v>
      </c>
      <c r="W111" s="134"/>
      <c r="X111" s="135"/>
      <c r="Y111" s="134"/>
      <c r="Z111" s="135"/>
      <c r="AA111" s="1722"/>
      <c r="AB111" s="1722"/>
      <c r="AC111" s="1722"/>
      <c r="AD111" s="1722"/>
      <c r="AE111" s="1722"/>
      <c r="AF111" s="1722"/>
      <c r="AG111" s="1722"/>
      <c r="AH111" s="1722"/>
      <c r="AI111" s="1722"/>
      <c r="AJ111" s="1722"/>
      <c r="AK111" s="1722"/>
      <c r="AL111" s="1722"/>
      <c r="AM111" s="1722"/>
      <c r="AN111" s="1722"/>
      <c r="AO111" s="1722"/>
      <c r="AP111" s="1722"/>
      <c r="AQ111" s="1722"/>
      <c r="AR111" s="1722"/>
      <c r="AS111" s="1722"/>
      <c r="AT111" s="1722"/>
      <c r="AU111" s="1722"/>
      <c r="AV111" s="1722"/>
    </row>
    <row r="112" spans="1:48" ht="61.5" customHeight="1">
      <c r="A112" s="126">
        <f t="shared" si="73"/>
        <v>5</v>
      </c>
      <c r="B112" s="126"/>
      <c r="C112" s="168" t="s">
        <v>133</v>
      </c>
      <c r="D112" s="169" t="s">
        <v>115</v>
      </c>
      <c r="E112" s="173">
        <v>90937000</v>
      </c>
      <c r="F112" s="169" t="s">
        <v>116</v>
      </c>
      <c r="G112" s="71" t="s">
        <v>130</v>
      </c>
      <c r="H112" s="169" t="s">
        <v>117</v>
      </c>
      <c r="I112" s="171" t="s">
        <v>282</v>
      </c>
      <c r="J112" s="173">
        <v>90937000</v>
      </c>
      <c r="K112" s="173">
        <v>90937000</v>
      </c>
      <c r="L112" s="129">
        <f t="shared" si="67"/>
        <v>1</v>
      </c>
      <c r="M112" s="173">
        <v>90235557</v>
      </c>
      <c r="N112" s="174">
        <f t="shared" si="68"/>
        <v>0.99228649504602084</v>
      </c>
      <c r="O112" s="173">
        <f t="shared" si="74"/>
        <v>90937000</v>
      </c>
      <c r="P112" s="936">
        <v>1</v>
      </c>
      <c r="Q112" s="217"/>
      <c r="R112" s="177"/>
      <c r="S112" s="169" t="s">
        <v>120</v>
      </c>
      <c r="T112" s="128">
        <f t="shared" si="75"/>
        <v>701443</v>
      </c>
      <c r="U112" s="178">
        <f t="shared" si="70"/>
        <v>701443</v>
      </c>
      <c r="V112" s="178">
        <f t="shared" si="71"/>
        <v>0</v>
      </c>
      <c r="W112" s="134"/>
      <c r="X112" s="135"/>
      <c r="Y112" s="134"/>
      <c r="Z112" s="135"/>
      <c r="AA112" s="1722"/>
      <c r="AB112" s="1722"/>
      <c r="AC112" s="1722"/>
      <c r="AD112" s="1722"/>
      <c r="AE112" s="1722"/>
      <c r="AF112" s="1722"/>
      <c r="AG112" s="1722"/>
      <c r="AH112" s="1722"/>
      <c r="AI112" s="1722"/>
      <c r="AJ112" s="1722"/>
      <c r="AK112" s="1722"/>
      <c r="AL112" s="1722"/>
      <c r="AM112" s="1722"/>
      <c r="AN112" s="1722"/>
      <c r="AO112" s="1722"/>
      <c r="AP112" s="1722"/>
      <c r="AQ112" s="1722"/>
      <c r="AR112" s="1722"/>
      <c r="AS112" s="1722"/>
      <c r="AT112" s="1722"/>
      <c r="AU112" s="1722"/>
      <c r="AV112" s="1722"/>
    </row>
    <row r="113" spans="1:48" ht="35.25" customHeight="1">
      <c r="A113" s="157"/>
      <c r="B113" s="157"/>
      <c r="C113" s="158" t="s">
        <v>283</v>
      </c>
      <c r="D113" s="157"/>
      <c r="E113" s="159">
        <f>SUM(E114:E117)</f>
        <v>44858700</v>
      </c>
      <c r="F113" s="157"/>
      <c r="G113" s="160"/>
      <c r="H113" s="160"/>
      <c r="I113" s="161"/>
      <c r="J113" s="159">
        <f t="shared" ref="J113:K113" si="76">SUM(J114:J117)</f>
        <v>44858700</v>
      </c>
      <c r="K113" s="159">
        <f t="shared" si="76"/>
        <v>44858700</v>
      </c>
      <c r="L113" s="162">
        <f t="shared" si="67"/>
        <v>1</v>
      </c>
      <c r="M113" s="159">
        <f>SUM(M114:M117)</f>
        <v>44805784</v>
      </c>
      <c r="N113" s="162">
        <f t="shared" si="68"/>
        <v>0.99882038489746694</v>
      </c>
      <c r="O113" s="159">
        <f>SUM(O114:O117)</f>
        <v>44858700</v>
      </c>
      <c r="P113" s="162">
        <f>O113/E113</f>
        <v>1</v>
      </c>
      <c r="Q113" s="161"/>
      <c r="R113" s="164"/>
      <c r="S113" s="165"/>
      <c r="T113" s="159">
        <f>SUM(T114:T117)</f>
        <v>52916</v>
      </c>
      <c r="U113" s="159">
        <f t="shared" si="70"/>
        <v>52916</v>
      </c>
      <c r="V113" s="159">
        <f t="shared" si="71"/>
        <v>0</v>
      </c>
      <c r="W113" s="166"/>
      <c r="X113" s="167"/>
      <c r="Y113" s="166"/>
      <c r="Z113" s="167"/>
      <c r="AA113" s="1722"/>
      <c r="AB113" s="1722"/>
      <c r="AC113" s="1722"/>
      <c r="AD113" s="1722"/>
      <c r="AE113" s="1722"/>
      <c r="AF113" s="1722"/>
      <c r="AG113" s="1722"/>
      <c r="AH113" s="1722"/>
      <c r="AI113" s="1722"/>
      <c r="AJ113" s="1722"/>
      <c r="AK113" s="1722"/>
      <c r="AL113" s="1722"/>
      <c r="AM113" s="1722"/>
      <c r="AN113" s="1722"/>
      <c r="AO113" s="1722"/>
      <c r="AP113" s="1722"/>
      <c r="AQ113" s="1722"/>
      <c r="AR113" s="1722"/>
      <c r="AS113" s="1722"/>
      <c r="AT113" s="1722"/>
      <c r="AU113" s="1722"/>
      <c r="AV113" s="1722"/>
    </row>
    <row r="114" spans="1:48" ht="74.25" customHeight="1">
      <c r="A114" s="126">
        <f t="shared" ref="A114:A117" si="77">ROWS(A$113:$B113)</f>
        <v>1</v>
      </c>
      <c r="B114" s="126"/>
      <c r="C114" s="168" t="s">
        <v>114</v>
      </c>
      <c r="D114" s="169" t="s">
        <v>115</v>
      </c>
      <c r="E114" s="173">
        <v>18692950</v>
      </c>
      <c r="F114" s="169" t="s">
        <v>116</v>
      </c>
      <c r="G114" s="71" t="s">
        <v>146</v>
      </c>
      <c r="H114" s="169" t="s">
        <v>117</v>
      </c>
      <c r="I114" s="171" t="s">
        <v>284</v>
      </c>
      <c r="J114" s="173">
        <v>18692950</v>
      </c>
      <c r="K114" s="173">
        <v>18692950</v>
      </c>
      <c r="L114" s="129">
        <f t="shared" si="67"/>
        <v>1</v>
      </c>
      <c r="M114" s="173">
        <v>18692950</v>
      </c>
      <c r="N114" s="174">
        <f t="shared" si="68"/>
        <v>1</v>
      </c>
      <c r="O114" s="173">
        <f t="shared" ref="O114:O117" si="78">E114*P114</f>
        <v>18692950</v>
      </c>
      <c r="P114" s="175">
        <v>1</v>
      </c>
      <c r="Q114" s="218" t="s">
        <v>285</v>
      </c>
      <c r="R114" s="177"/>
      <c r="S114" s="169" t="s">
        <v>120</v>
      </c>
      <c r="T114" s="128">
        <f t="shared" ref="T114:T117" si="79">E114-M114</f>
        <v>0</v>
      </c>
      <c r="U114" s="178">
        <f t="shared" si="70"/>
        <v>0</v>
      </c>
      <c r="V114" s="178">
        <f t="shared" si="71"/>
        <v>0</v>
      </c>
      <c r="W114" s="134"/>
      <c r="X114" s="135"/>
      <c r="Y114" s="134"/>
      <c r="Z114" s="135"/>
      <c r="AA114" s="1753"/>
      <c r="AB114" s="1753"/>
      <c r="AC114" s="1753"/>
      <c r="AD114" s="1753"/>
      <c r="AE114" s="1753"/>
      <c r="AF114" s="1753"/>
      <c r="AG114" s="1753"/>
      <c r="AH114" s="1753"/>
      <c r="AI114" s="1753"/>
      <c r="AJ114" s="1753"/>
      <c r="AK114" s="1753"/>
      <c r="AL114" s="1753"/>
      <c r="AM114" s="1753"/>
      <c r="AN114" s="1753"/>
      <c r="AO114" s="1753"/>
      <c r="AP114" s="1753"/>
      <c r="AQ114" s="1753"/>
      <c r="AR114" s="1753"/>
      <c r="AS114" s="1753"/>
      <c r="AT114" s="1753"/>
      <c r="AU114" s="1753"/>
      <c r="AV114" s="1753"/>
    </row>
    <row r="115" spans="1:48" ht="74.25" customHeight="1">
      <c r="A115" s="126">
        <f t="shared" si="77"/>
        <v>2</v>
      </c>
      <c r="B115" s="126"/>
      <c r="C115" s="168" t="s">
        <v>121</v>
      </c>
      <c r="D115" s="169" t="s">
        <v>115</v>
      </c>
      <c r="E115" s="173">
        <v>10265750</v>
      </c>
      <c r="F115" s="169" t="s">
        <v>116</v>
      </c>
      <c r="G115" s="71" t="s">
        <v>146</v>
      </c>
      <c r="H115" s="169" t="s">
        <v>117</v>
      </c>
      <c r="I115" s="171" t="s">
        <v>284</v>
      </c>
      <c r="J115" s="173">
        <v>10265750</v>
      </c>
      <c r="K115" s="173">
        <v>10265750</v>
      </c>
      <c r="L115" s="129">
        <f t="shared" si="67"/>
        <v>1</v>
      </c>
      <c r="M115" s="1754">
        <v>10232234</v>
      </c>
      <c r="N115" s="174">
        <f t="shared" si="68"/>
        <v>0.9967351630421547</v>
      </c>
      <c r="O115" s="173">
        <f t="shared" si="78"/>
        <v>10265750</v>
      </c>
      <c r="P115" s="175">
        <v>1</v>
      </c>
      <c r="Q115" s="218" t="s">
        <v>285</v>
      </c>
      <c r="R115" s="177"/>
      <c r="S115" s="169" t="s">
        <v>120</v>
      </c>
      <c r="T115" s="128">
        <f t="shared" si="79"/>
        <v>33516</v>
      </c>
      <c r="U115" s="178">
        <f t="shared" si="70"/>
        <v>33516</v>
      </c>
      <c r="V115" s="178">
        <f t="shared" si="71"/>
        <v>0</v>
      </c>
      <c r="W115" s="134"/>
      <c r="X115" s="135"/>
      <c r="Y115" s="134"/>
      <c r="Z115" s="135"/>
      <c r="AA115" s="1753"/>
      <c r="AB115" s="1753"/>
      <c r="AC115" s="1753"/>
      <c r="AD115" s="1753"/>
      <c r="AE115" s="1753"/>
      <c r="AF115" s="1753"/>
      <c r="AG115" s="1753"/>
      <c r="AH115" s="1753"/>
      <c r="AI115" s="1753"/>
      <c r="AJ115" s="1753"/>
      <c r="AK115" s="1753"/>
      <c r="AL115" s="1753"/>
      <c r="AM115" s="1753"/>
      <c r="AN115" s="1753"/>
      <c r="AO115" s="1753"/>
      <c r="AP115" s="1753"/>
      <c r="AQ115" s="1753"/>
      <c r="AR115" s="1753"/>
      <c r="AS115" s="1753"/>
      <c r="AT115" s="1753"/>
      <c r="AU115" s="1753"/>
      <c r="AV115" s="1753"/>
    </row>
    <row r="116" spans="1:48" ht="74.25" customHeight="1">
      <c r="A116" s="126">
        <f t="shared" si="77"/>
        <v>3</v>
      </c>
      <c r="B116" s="126"/>
      <c r="C116" s="168" t="s">
        <v>123</v>
      </c>
      <c r="D116" s="169" t="s">
        <v>115</v>
      </c>
      <c r="E116" s="173">
        <v>5500000</v>
      </c>
      <c r="F116" s="169" t="s">
        <v>116</v>
      </c>
      <c r="G116" s="71" t="s">
        <v>146</v>
      </c>
      <c r="H116" s="169" t="s">
        <v>117</v>
      </c>
      <c r="I116" s="171" t="s">
        <v>284</v>
      </c>
      <c r="J116" s="173">
        <v>5500000</v>
      </c>
      <c r="K116" s="173">
        <v>5500000</v>
      </c>
      <c r="L116" s="129">
        <f t="shared" si="67"/>
        <v>1</v>
      </c>
      <c r="M116" s="173">
        <f>2750000+2730600</f>
        <v>5480600</v>
      </c>
      <c r="N116" s="174">
        <f t="shared" si="68"/>
        <v>0.99647272727272729</v>
      </c>
      <c r="O116" s="173">
        <f t="shared" si="78"/>
        <v>5500000</v>
      </c>
      <c r="P116" s="174">
        <v>1</v>
      </c>
      <c r="Q116" s="218" t="s">
        <v>286</v>
      </c>
      <c r="R116" s="177"/>
      <c r="S116" s="169" t="s">
        <v>120</v>
      </c>
      <c r="T116" s="128">
        <f t="shared" si="79"/>
        <v>19400</v>
      </c>
      <c r="U116" s="178">
        <f t="shared" si="70"/>
        <v>19400</v>
      </c>
      <c r="V116" s="178">
        <f t="shared" si="71"/>
        <v>0</v>
      </c>
      <c r="W116" s="134"/>
      <c r="X116" s="135"/>
      <c r="Y116" s="134"/>
      <c r="Z116" s="135"/>
      <c r="AA116" s="1753"/>
      <c r="AB116" s="1753"/>
      <c r="AC116" s="1753"/>
      <c r="AD116" s="1753"/>
      <c r="AE116" s="1753"/>
      <c r="AF116" s="1753"/>
      <c r="AG116" s="1753"/>
      <c r="AH116" s="1753"/>
      <c r="AI116" s="1753"/>
      <c r="AJ116" s="1753"/>
      <c r="AK116" s="1753"/>
      <c r="AL116" s="1753"/>
      <c r="AM116" s="1753"/>
      <c r="AN116" s="1753"/>
      <c r="AO116" s="1753"/>
      <c r="AP116" s="1753"/>
      <c r="AQ116" s="1753"/>
      <c r="AR116" s="1753"/>
      <c r="AS116" s="1753"/>
      <c r="AT116" s="1753"/>
      <c r="AU116" s="1753"/>
      <c r="AV116" s="1753"/>
    </row>
    <row r="117" spans="1:48" ht="88.5" customHeight="1">
      <c r="A117" s="126">
        <f t="shared" si="77"/>
        <v>4</v>
      </c>
      <c r="B117" s="126"/>
      <c r="C117" s="168" t="s">
        <v>125</v>
      </c>
      <c r="D117" s="169" t="s">
        <v>115</v>
      </c>
      <c r="E117" s="173">
        <v>10400000</v>
      </c>
      <c r="F117" s="169" t="s">
        <v>116</v>
      </c>
      <c r="G117" s="71" t="s">
        <v>146</v>
      </c>
      <c r="H117" s="169" t="s">
        <v>117</v>
      </c>
      <c r="I117" s="171" t="s">
        <v>287</v>
      </c>
      <c r="J117" s="173">
        <v>10400000</v>
      </c>
      <c r="K117" s="173">
        <v>10400000</v>
      </c>
      <c r="L117" s="129">
        <f t="shared" si="67"/>
        <v>1</v>
      </c>
      <c r="M117" s="173">
        <f>2600000+2600000+2600000+2600000</f>
        <v>10400000</v>
      </c>
      <c r="N117" s="174">
        <f t="shared" si="68"/>
        <v>1</v>
      </c>
      <c r="O117" s="173">
        <f t="shared" si="78"/>
        <v>10400000</v>
      </c>
      <c r="P117" s="175">
        <v>1</v>
      </c>
      <c r="Q117" s="218" t="s">
        <v>288</v>
      </c>
      <c r="R117" s="177"/>
      <c r="S117" s="169" t="s">
        <v>120</v>
      </c>
      <c r="T117" s="128">
        <f t="shared" si="79"/>
        <v>0</v>
      </c>
      <c r="U117" s="178">
        <f t="shared" si="70"/>
        <v>0</v>
      </c>
      <c r="V117" s="178">
        <f t="shared" si="71"/>
        <v>0</v>
      </c>
      <c r="W117" s="134"/>
      <c r="X117" s="135"/>
      <c r="Y117" s="134"/>
      <c r="Z117" s="135"/>
      <c r="AA117" s="1753"/>
      <c r="AB117" s="1753"/>
      <c r="AC117" s="1753"/>
      <c r="AD117" s="1753"/>
      <c r="AE117" s="1753"/>
      <c r="AF117" s="1753"/>
      <c r="AG117" s="1753"/>
      <c r="AH117" s="1753"/>
      <c r="AI117" s="1753"/>
      <c r="AJ117" s="1753"/>
      <c r="AK117" s="1753"/>
      <c r="AL117" s="1753"/>
      <c r="AM117" s="1753"/>
      <c r="AN117" s="1753"/>
      <c r="AO117" s="1753"/>
      <c r="AP117" s="1753"/>
      <c r="AQ117" s="1753"/>
      <c r="AR117" s="1753"/>
      <c r="AS117" s="1753"/>
      <c r="AT117" s="1753"/>
      <c r="AU117" s="1753"/>
      <c r="AV117" s="1753"/>
    </row>
    <row r="118" spans="1:48" ht="35.25" customHeight="1">
      <c r="A118" s="157"/>
      <c r="B118" s="157"/>
      <c r="C118" s="158" t="s">
        <v>289</v>
      </c>
      <c r="D118" s="157"/>
      <c r="E118" s="159">
        <f>SUM(E119:E125)</f>
        <v>492583100</v>
      </c>
      <c r="F118" s="157"/>
      <c r="G118" s="160"/>
      <c r="H118" s="160"/>
      <c r="I118" s="161"/>
      <c r="J118" s="159">
        <f t="shared" ref="J118:K118" si="80">SUM(J119:J125)</f>
        <v>492583100</v>
      </c>
      <c r="K118" s="159">
        <f t="shared" si="80"/>
        <v>492583100</v>
      </c>
      <c r="L118" s="162">
        <f t="shared" si="67"/>
        <v>1</v>
      </c>
      <c r="M118" s="159">
        <f>SUM(M119:M125)</f>
        <v>447903735</v>
      </c>
      <c r="N118" s="162">
        <f t="shared" si="68"/>
        <v>0.90929578176758397</v>
      </c>
      <c r="O118" s="159">
        <f>SUM(O119:O125)</f>
        <v>492583100</v>
      </c>
      <c r="P118" s="162">
        <f>O118/E118</f>
        <v>1</v>
      </c>
      <c r="Q118" s="161"/>
      <c r="R118" s="164"/>
      <c r="S118" s="165"/>
      <c r="T118" s="159">
        <f>SUM(T119:T125)</f>
        <v>44679365</v>
      </c>
      <c r="U118" s="159">
        <f t="shared" si="70"/>
        <v>44679365</v>
      </c>
      <c r="V118" s="159">
        <f t="shared" si="71"/>
        <v>0</v>
      </c>
      <c r="W118" s="166"/>
      <c r="X118" s="167"/>
      <c r="Y118" s="166"/>
      <c r="Z118" s="167"/>
      <c r="AA118" s="1722"/>
      <c r="AB118" s="1722"/>
      <c r="AC118" s="1722"/>
      <c r="AD118" s="1722"/>
      <c r="AE118" s="1722"/>
      <c r="AF118" s="1722"/>
      <c r="AG118" s="1722"/>
      <c r="AH118" s="1722"/>
      <c r="AI118" s="1722"/>
      <c r="AJ118" s="1722"/>
      <c r="AK118" s="1722"/>
      <c r="AL118" s="1722"/>
      <c r="AM118" s="1722"/>
      <c r="AN118" s="1722"/>
      <c r="AO118" s="1722"/>
      <c r="AP118" s="1722"/>
      <c r="AQ118" s="1722"/>
      <c r="AR118" s="1722"/>
      <c r="AS118" s="1722"/>
      <c r="AT118" s="1722"/>
      <c r="AU118" s="1722"/>
      <c r="AV118" s="1722"/>
    </row>
    <row r="119" spans="1:48" ht="66.75" customHeight="1">
      <c r="A119" s="126">
        <f>ROWS(A$118:$B118)</f>
        <v>1</v>
      </c>
      <c r="B119" s="126"/>
      <c r="C119" s="168" t="s">
        <v>114</v>
      </c>
      <c r="D119" s="169" t="s">
        <v>115</v>
      </c>
      <c r="E119" s="173">
        <v>12731100</v>
      </c>
      <c r="F119" s="169" t="s">
        <v>116</v>
      </c>
      <c r="G119" s="71" t="s">
        <v>146</v>
      </c>
      <c r="H119" s="169" t="s">
        <v>117</v>
      </c>
      <c r="I119" s="171" t="s">
        <v>290</v>
      </c>
      <c r="J119" s="173">
        <v>12731100</v>
      </c>
      <c r="K119" s="173">
        <v>12731100</v>
      </c>
      <c r="L119" s="129">
        <f t="shared" si="67"/>
        <v>1</v>
      </c>
      <c r="M119" s="173">
        <f>4399150+8331950</f>
        <v>12731100</v>
      </c>
      <c r="N119" s="174">
        <f t="shared" si="68"/>
        <v>1</v>
      </c>
      <c r="O119" s="173">
        <f t="shared" ref="O119:O125" si="81">E119*P119</f>
        <v>12731100</v>
      </c>
      <c r="P119" s="175">
        <v>1</v>
      </c>
      <c r="Q119" s="218" t="s">
        <v>291</v>
      </c>
      <c r="R119" s="177"/>
      <c r="S119" s="169" t="s">
        <v>120</v>
      </c>
      <c r="T119" s="219">
        <f t="shared" ref="T119:T125" si="82">E119-M119</f>
        <v>0</v>
      </c>
      <c r="U119" s="178">
        <f t="shared" si="70"/>
        <v>0</v>
      </c>
      <c r="V119" s="178">
        <f t="shared" si="71"/>
        <v>0</v>
      </c>
      <c r="W119" s="134"/>
      <c r="X119" s="135"/>
      <c r="Y119" s="134"/>
      <c r="Z119" s="135"/>
      <c r="AA119" s="1722"/>
      <c r="AB119" s="1722"/>
      <c r="AC119" s="1722"/>
      <c r="AD119" s="1722"/>
      <c r="AE119" s="1722"/>
      <c r="AF119" s="1722"/>
      <c r="AG119" s="1722"/>
      <c r="AH119" s="1722"/>
      <c r="AI119" s="1722"/>
      <c r="AJ119" s="1722"/>
      <c r="AK119" s="1722"/>
      <c r="AL119" s="1722"/>
      <c r="AM119" s="1722"/>
      <c r="AN119" s="1722"/>
      <c r="AO119" s="1722"/>
      <c r="AP119" s="1722"/>
      <c r="AQ119" s="1722"/>
      <c r="AR119" s="1722"/>
      <c r="AS119" s="1722"/>
      <c r="AT119" s="1722"/>
      <c r="AU119" s="1722"/>
      <c r="AV119" s="1722"/>
    </row>
    <row r="120" spans="1:48" ht="66.75" customHeight="1">
      <c r="A120" s="169">
        <v>2</v>
      </c>
      <c r="B120" s="169"/>
      <c r="C120" s="210" t="s">
        <v>292</v>
      </c>
      <c r="D120" s="169" t="s">
        <v>115</v>
      </c>
      <c r="E120" s="220">
        <v>7064500</v>
      </c>
      <c r="F120" s="169" t="s">
        <v>116</v>
      </c>
      <c r="G120" s="71" t="s">
        <v>146</v>
      </c>
      <c r="H120" s="169" t="s">
        <v>117</v>
      </c>
      <c r="I120" s="171" t="s">
        <v>244</v>
      </c>
      <c r="J120" s="220">
        <v>7064500</v>
      </c>
      <c r="K120" s="220">
        <v>7064500</v>
      </c>
      <c r="L120" s="129">
        <f t="shared" si="67"/>
        <v>1</v>
      </c>
      <c r="M120" s="173">
        <v>7028590</v>
      </c>
      <c r="N120" s="174">
        <f t="shared" si="68"/>
        <v>0.99491683770967509</v>
      </c>
      <c r="O120" s="173">
        <f t="shared" si="81"/>
        <v>7064500</v>
      </c>
      <c r="P120" s="175">
        <v>1</v>
      </c>
      <c r="Q120" s="218" t="s">
        <v>293</v>
      </c>
      <c r="R120" s="177"/>
      <c r="S120" s="169" t="s">
        <v>120</v>
      </c>
      <c r="T120" s="128">
        <f t="shared" si="82"/>
        <v>35910</v>
      </c>
      <c r="U120" s="178">
        <f t="shared" si="70"/>
        <v>35910</v>
      </c>
      <c r="V120" s="178">
        <f t="shared" si="71"/>
        <v>0</v>
      </c>
      <c r="W120" s="134"/>
      <c r="X120" s="135"/>
      <c r="Y120" s="134"/>
      <c r="Z120" s="135"/>
      <c r="AA120" s="1722"/>
      <c r="AB120" s="1722"/>
      <c r="AC120" s="1722"/>
      <c r="AD120" s="1722"/>
      <c r="AE120" s="1722"/>
      <c r="AF120" s="1722"/>
      <c r="AG120" s="1722"/>
      <c r="AH120" s="1722"/>
      <c r="AI120" s="1722"/>
      <c r="AJ120" s="1722"/>
      <c r="AK120" s="1722"/>
      <c r="AL120" s="1722"/>
      <c r="AM120" s="1722"/>
      <c r="AN120" s="1722"/>
      <c r="AO120" s="1722"/>
      <c r="AP120" s="1722"/>
      <c r="AQ120" s="1722"/>
      <c r="AR120" s="1722"/>
      <c r="AS120" s="1722"/>
      <c r="AT120" s="1722"/>
      <c r="AU120" s="1722"/>
      <c r="AV120" s="1722"/>
    </row>
    <row r="121" spans="1:48" ht="75.75" customHeight="1">
      <c r="A121" s="169"/>
      <c r="B121" s="169"/>
      <c r="C121" s="168" t="s">
        <v>123</v>
      </c>
      <c r="D121" s="169" t="s">
        <v>115</v>
      </c>
      <c r="E121" s="173">
        <v>3437500</v>
      </c>
      <c r="F121" s="169" t="s">
        <v>116</v>
      </c>
      <c r="G121" s="71" t="s">
        <v>146</v>
      </c>
      <c r="H121" s="169" t="s">
        <v>117</v>
      </c>
      <c r="I121" s="171" t="s">
        <v>284</v>
      </c>
      <c r="J121" s="173">
        <v>3437500</v>
      </c>
      <c r="K121" s="173">
        <v>3437500</v>
      </c>
      <c r="L121" s="129">
        <f t="shared" si="67"/>
        <v>1</v>
      </c>
      <c r="M121" s="173">
        <v>3413250</v>
      </c>
      <c r="N121" s="174">
        <f t="shared" si="68"/>
        <v>0.99294545454545458</v>
      </c>
      <c r="O121" s="173">
        <f t="shared" si="81"/>
        <v>3437500</v>
      </c>
      <c r="P121" s="175">
        <v>1</v>
      </c>
      <c r="Q121" s="218"/>
      <c r="R121" s="177"/>
      <c r="S121" s="169" t="s">
        <v>120</v>
      </c>
      <c r="T121" s="128">
        <f t="shared" si="82"/>
        <v>24250</v>
      </c>
      <c r="U121" s="178">
        <f t="shared" si="70"/>
        <v>24250</v>
      </c>
      <c r="V121" s="178">
        <f t="shared" si="71"/>
        <v>0</v>
      </c>
      <c r="W121" s="134"/>
      <c r="X121" s="135"/>
      <c r="Y121" s="134"/>
      <c r="Z121" s="135"/>
      <c r="AA121" s="1722"/>
      <c r="AB121" s="1722"/>
      <c r="AC121" s="1722"/>
      <c r="AD121" s="1722"/>
      <c r="AE121" s="1722"/>
      <c r="AF121" s="1722"/>
      <c r="AG121" s="1722"/>
      <c r="AH121" s="1722"/>
      <c r="AI121" s="1722"/>
      <c r="AJ121" s="1722"/>
      <c r="AK121" s="1722"/>
      <c r="AL121" s="1722"/>
      <c r="AM121" s="1722"/>
      <c r="AN121" s="1722"/>
      <c r="AO121" s="1722"/>
      <c r="AP121" s="1722"/>
      <c r="AQ121" s="1722"/>
      <c r="AR121" s="1722"/>
      <c r="AS121" s="1722"/>
      <c r="AT121" s="1722"/>
      <c r="AU121" s="1722"/>
      <c r="AV121" s="1722"/>
    </row>
    <row r="122" spans="1:48" ht="75.75" customHeight="1">
      <c r="A122" s="169">
        <v>3</v>
      </c>
      <c r="B122" s="169"/>
      <c r="C122" s="210" t="s">
        <v>125</v>
      </c>
      <c r="D122" s="169" t="s">
        <v>115</v>
      </c>
      <c r="E122" s="220">
        <v>11700000</v>
      </c>
      <c r="F122" s="169" t="s">
        <v>116</v>
      </c>
      <c r="G122" s="71" t="s">
        <v>146</v>
      </c>
      <c r="H122" s="169" t="s">
        <v>117</v>
      </c>
      <c r="I122" s="171" t="s">
        <v>294</v>
      </c>
      <c r="J122" s="220">
        <v>11700000</v>
      </c>
      <c r="K122" s="220">
        <v>11700000</v>
      </c>
      <c r="L122" s="129">
        <f t="shared" si="67"/>
        <v>1</v>
      </c>
      <c r="M122" s="173">
        <v>11700000</v>
      </c>
      <c r="N122" s="174">
        <f t="shared" si="68"/>
        <v>1</v>
      </c>
      <c r="O122" s="173">
        <f t="shared" si="81"/>
        <v>11700000</v>
      </c>
      <c r="P122" s="936">
        <v>1</v>
      </c>
      <c r="Q122" s="218" t="s">
        <v>295</v>
      </c>
      <c r="R122" s="177"/>
      <c r="S122" s="169" t="s">
        <v>120</v>
      </c>
      <c r="T122" s="128">
        <f t="shared" si="82"/>
        <v>0</v>
      </c>
      <c r="U122" s="178">
        <f t="shared" si="70"/>
        <v>0</v>
      </c>
      <c r="V122" s="178">
        <f t="shared" si="71"/>
        <v>0</v>
      </c>
      <c r="W122" s="134"/>
      <c r="X122" s="135"/>
      <c r="Y122" s="134"/>
      <c r="Z122" s="135"/>
      <c r="AA122" s="1722"/>
      <c r="AB122" s="1722"/>
      <c r="AC122" s="1722"/>
      <c r="AD122" s="1722"/>
      <c r="AE122" s="1722"/>
      <c r="AF122" s="1722"/>
      <c r="AG122" s="1722"/>
      <c r="AH122" s="1722"/>
      <c r="AI122" s="1722"/>
      <c r="AJ122" s="1722"/>
      <c r="AK122" s="1722"/>
      <c r="AL122" s="1722"/>
      <c r="AM122" s="1722"/>
      <c r="AN122" s="1722"/>
      <c r="AO122" s="1722"/>
      <c r="AP122" s="1722"/>
      <c r="AQ122" s="1722"/>
      <c r="AR122" s="1722"/>
      <c r="AS122" s="1722"/>
      <c r="AT122" s="1722"/>
      <c r="AU122" s="1722"/>
      <c r="AV122" s="1722"/>
    </row>
    <row r="123" spans="1:48" ht="86.25" customHeight="1">
      <c r="A123" s="126">
        <f t="shared" ref="A123:A125" si="83">ROWS(A$118:$B122)</f>
        <v>5</v>
      </c>
      <c r="B123" s="126"/>
      <c r="C123" s="210" t="s">
        <v>296</v>
      </c>
      <c r="D123" s="169" t="s">
        <v>115</v>
      </c>
      <c r="E123" s="173">
        <v>40000000</v>
      </c>
      <c r="F123" s="169" t="s">
        <v>116</v>
      </c>
      <c r="G123" s="71" t="s">
        <v>142</v>
      </c>
      <c r="H123" s="169" t="s">
        <v>117</v>
      </c>
      <c r="I123" s="171" t="s">
        <v>118</v>
      </c>
      <c r="J123" s="173">
        <v>40000000</v>
      </c>
      <c r="K123" s="173">
        <v>40000000</v>
      </c>
      <c r="L123" s="129">
        <f t="shared" si="67"/>
        <v>1</v>
      </c>
      <c r="M123" s="173">
        <v>39880000</v>
      </c>
      <c r="N123" s="174">
        <f t="shared" si="68"/>
        <v>0.997</v>
      </c>
      <c r="O123" s="173">
        <f t="shared" si="81"/>
        <v>40000000</v>
      </c>
      <c r="P123" s="175">
        <v>1</v>
      </c>
      <c r="Q123" s="218" t="s">
        <v>297</v>
      </c>
      <c r="R123" s="177"/>
      <c r="S123" s="169" t="s">
        <v>120</v>
      </c>
      <c r="T123" s="128">
        <f t="shared" si="82"/>
        <v>120000</v>
      </c>
      <c r="U123" s="178">
        <f t="shared" si="70"/>
        <v>120000</v>
      </c>
      <c r="V123" s="178">
        <f t="shared" si="71"/>
        <v>0</v>
      </c>
      <c r="W123" s="2457" t="s">
        <v>298</v>
      </c>
      <c r="X123" s="2456"/>
      <c r="Y123" s="2457"/>
      <c r="Z123" s="2456"/>
      <c r="AA123" s="1722"/>
      <c r="AB123" s="1722"/>
      <c r="AC123" s="1722"/>
      <c r="AD123" s="1722"/>
      <c r="AE123" s="1722"/>
      <c r="AF123" s="1722"/>
      <c r="AG123" s="1722"/>
      <c r="AH123" s="1722"/>
      <c r="AI123" s="1722"/>
      <c r="AJ123" s="1722"/>
      <c r="AK123" s="1722"/>
      <c r="AL123" s="1722"/>
      <c r="AM123" s="1722"/>
      <c r="AN123" s="1722"/>
      <c r="AO123" s="1722"/>
      <c r="AP123" s="1722"/>
      <c r="AQ123" s="1722"/>
      <c r="AR123" s="1722"/>
      <c r="AS123" s="1722"/>
      <c r="AT123" s="1722"/>
      <c r="AU123" s="1722"/>
      <c r="AV123" s="1722"/>
    </row>
    <row r="124" spans="1:48" ht="38.25" customHeight="1">
      <c r="A124" s="126">
        <f t="shared" si="83"/>
        <v>6</v>
      </c>
      <c r="B124" s="126"/>
      <c r="C124" s="210" t="s">
        <v>167</v>
      </c>
      <c r="D124" s="169" t="s">
        <v>115</v>
      </c>
      <c r="E124" s="173">
        <v>15000000</v>
      </c>
      <c r="F124" s="169" t="s">
        <v>116</v>
      </c>
      <c r="G124" s="71" t="s">
        <v>142</v>
      </c>
      <c r="H124" s="169" t="s">
        <v>117</v>
      </c>
      <c r="I124" s="171" t="s">
        <v>299</v>
      </c>
      <c r="J124" s="173">
        <v>15000000</v>
      </c>
      <c r="K124" s="173">
        <v>15000000</v>
      </c>
      <c r="L124" s="129">
        <f t="shared" si="67"/>
        <v>1</v>
      </c>
      <c r="M124" s="173">
        <v>14732388</v>
      </c>
      <c r="N124" s="174">
        <f t="shared" si="68"/>
        <v>0.98215920000000001</v>
      </c>
      <c r="O124" s="173">
        <f t="shared" si="81"/>
        <v>15000000</v>
      </c>
      <c r="P124" s="175">
        <v>1</v>
      </c>
      <c r="Q124" s="221"/>
      <c r="R124" s="177"/>
      <c r="S124" s="169" t="s">
        <v>120</v>
      </c>
      <c r="T124" s="128">
        <f t="shared" si="82"/>
        <v>267612</v>
      </c>
      <c r="U124" s="178">
        <f t="shared" si="70"/>
        <v>267612</v>
      </c>
      <c r="V124" s="178">
        <f t="shared" si="71"/>
        <v>0</v>
      </c>
      <c r="W124" s="134"/>
      <c r="X124" s="135"/>
      <c r="Y124" s="134"/>
      <c r="Z124" s="135"/>
      <c r="AA124" s="1722"/>
      <c r="AB124" s="1722"/>
      <c r="AC124" s="1722"/>
      <c r="AD124" s="1722"/>
      <c r="AE124" s="1722"/>
      <c r="AF124" s="1722"/>
      <c r="AG124" s="1722"/>
      <c r="AH124" s="1722"/>
      <c r="AI124" s="1722"/>
      <c r="AJ124" s="1722"/>
      <c r="AK124" s="1722"/>
      <c r="AL124" s="1722"/>
      <c r="AM124" s="1722"/>
      <c r="AN124" s="1722"/>
      <c r="AO124" s="1722"/>
      <c r="AP124" s="1722"/>
      <c r="AQ124" s="1722"/>
      <c r="AR124" s="1722"/>
      <c r="AS124" s="1722"/>
      <c r="AT124" s="1722"/>
      <c r="AU124" s="1722"/>
      <c r="AV124" s="1722"/>
    </row>
    <row r="125" spans="1:48" ht="37.5" customHeight="1">
      <c r="A125" s="126">
        <f t="shared" si="83"/>
        <v>7</v>
      </c>
      <c r="B125" s="126"/>
      <c r="C125" s="210" t="s">
        <v>133</v>
      </c>
      <c r="D125" s="169" t="s">
        <v>115</v>
      </c>
      <c r="E125" s="173">
        <v>402650000</v>
      </c>
      <c r="F125" s="169" t="s">
        <v>116</v>
      </c>
      <c r="G125" s="71" t="s">
        <v>130</v>
      </c>
      <c r="H125" s="169" t="s">
        <v>117</v>
      </c>
      <c r="I125" s="171" t="s">
        <v>181</v>
      </c>
      <c r="J125" s="173">
        <v>402650000</v>
      </c>
      <c r="K125" s="173">
        <v>402650000</v>
      </c>
      <c r="L125" s="129">
        <f t="shared" si="67"/>
        <v>1</v>
      </c>
      <c r="M125" s="173">
        <v>358418407</v>
      </c>
      <c r="N125" s="174">
        <f t="shared" si="68"/>
        <v>0.89014878182043955</v>
      </c>
      <c r="O125" s="173">
        <f t="shared" si="81"/>
        <v>402650000</v>
      </c>
      <c r="P125" s="175">
        <v>1</v>
      </c>
      <c r="Q125" s="173"/>
      <c r="R125" s="1755"/>
      <c r="S125" s="169" t="s">
        <v>120</v>
      </c>
      <c r="T125" s="128">
        <f t="shared" si="82"/>
        <v>44231593</v>
      </c>
      <c r="U125" s="178">
        <f t="shared" si="70"/>
        <v>44231593</v>
      </c>
      <c r="V125" s="178">
        <f t="shared" si="71"/>
        <v>0</v>
      </c>
      <c r="W125" s="134"/>
      <c r="X125" s="135"/>
      <c r="Y125" s="134"/>
      <c r="Z125" s="135"/>
      <c r="AA125" s="1722"/>
      <c r="AB125" s="1722"/>
      <c r="AC125" s="1722"/>
      <c r="AD125" s="1722"/>
      <c r="AE125" s="1722"/>
      <c r="AF125" s="1722"/>
      <c r="AG125" s="1722"/>
      <c r="AH125" s="1722"/>
      <c r="AI125" s="1722"/>
      <c r="AJ125" s="1722"/>
      <c r="AK125" s="1722"/>
      <c r="AL125" s="1722"/>
      <c r="AM125" s="1722"/>
      <c r="AN125" s="1722"/>
      <c r="AO125" s="1722"/>
      <c r="AP125" s="1722"/>
      <c r="AQ125" s="1722"/>
      <c r="AR125" s="1722"/>
      <c r="AS125" s="1722"/>
      <c r="AT125" s="1722"/>
      <c r="AU125" s="1722"/>
      <c r="AV125" s="1722"/>
    </row>
    <row r="126" spans="1:48" ht="24.75" customHeight="1">
      <c r="A126" s="157"/>
      <c r="B126" s="157"/>
      <c r="C126" s="158" t="s">
        <v>300</v>
      </c>
      <c r="D126" s="157"/>
      <c r="E126" s="159">
        <f>SUM(E127:E131)</f>
        <v>151612150</v>
      </c>
      <c r="F126" s="157"/>
      <c r="G126" s="160"/>
      <c r="H126" s="160"/>
      <c r="I126" s="161"/>
      <c r="J126" s="159">
        <f t="shared" ref="J126:K126" si="84">SUM(J127:J131)</f>
        <v>151612150</v>
      </c>
      <c r="K126" s="159">
        <f t="shared" si="84"/>
        <v>151612150</v>
      </c>
      <c r="L126" s="162">
        <f t="shared" si="67"/>
        <v>1</v>
      </c>
      <c r="M126" s="159">
        <f>SUM(M127:M131)</f>
        <v>151332925</v>
      </c>
      <c r="N126" s="162">
        <f t="shared" si="68"/>
        <v>0.99815829404173739</v>
      </c>
      <c r="O126" s="159">
        <f>SUM(O127:O131)</f>
        <v>151612150</v>
      </c>
      <c r="P126" s="162">
        <f>O126/E126</f>
        <v>1</v>
      </c>
      <c r="Q126" s="161"/>
      <c r="R126" s="164"/>
      <c r="S126" s="165"/>
      <c r="T126" s="159">
        <f>SUM(T127:T131)</f>
        <v>279225</v>
      </c>
      <c r="U126" s="159">
        <f t="shared" si="70"/>
        <v>279225</v>
      </c>
      <c r="V126" s="159">
        <f t="shared" si="71"/>
        <v>0</v>
      </c>
      <c r="W126" s="166"/>
      <c r="X126" s="167"/>
      <c r="Y126" s="166"/>
      <c r="Z126" s="167"/>
      <c r="AA126" s="1722"/>
      <c r="AB126" s="1722"/>
      <c r="AC126" s="1722"/>
      <c r="AD126" s="1722"/>
      <c r="AE126" s="1722"/>
      <c r="AF126" s="1722"/>
      <c r="AG126" s="1722"/>
      <c r="AH126" s="1722"/>
      <c r="AI126" s="1722"/>
      <c r="AJ126" s="1722"/>
      <c r="AK126" s="1722"/>
      <c r="AL126" s="1722"/>
      <c r="AM126" s="1722"/>
      <c r="AN126" s="1722"/>
      <c r="AO126" s="1722"/>
      <c r="AP126" s="1722"/>
      <c r="AQ126" s="1722"/>
      <c r="AR126" s="1722"/>
      <c r="AS126" s="1722"/>
      <c r="AT126" s="1722"/>
      <c r="AU126" s="1722"/>
      <c r="AV126" s="1722"/>
    </row>
    <row r="127" spans="1:48" ht="69" customHeight="1">
      <c r="A127" s="126">
        <f t="shared" ref="A127:A128" si="85">ROWS(A$126:$B126)</f>
        <v>1</v>
      </c>
      <c r="B127" s="126"/>
      <c r="C127" s="210" t="s">
        <v>114</v>
      </c>
      <c r="D127" s="169" t="s">
        <v>115</v>
      </c>
      <c r="E127" s="173">
        <v>17253400</v>
      </c>
      <c r="F127" s="169" t="s">
        <v>116</v>
      </c>
      <c r="G127" s="71" t="s">
        <v>146</v>
      </c>
      <c r="H127" s="169" t="s">
        <v>117</v>
      </c>
      <c r="I127" s="171" t="s">
        <v>301</v>
      </c>
      <c r="J127" s="173">
        <v>17253400</v>
      </c>
      <c r="K127" s="173">
        <v>17253400</v>
      </c>
      <c r="L127" s="129">
        <f t="shared" si="67"/>
        <v>1</v>
      </c>
      <c r="M127" s="173">
        <f>7552650+3815850+5884900</f>
        <v>17253400</v>
      </c>
      <c r="N127" s="174">
        <f t="shared" si="68"/>
        <v>1</v>
      </c>
      <c r="O127" s="173">
        <f t="shared" ref="O127:O131" si="86">E127*P127</f>
        <v>17253400</v>
      </c>
      <c r="P127" s="175">
        <v>1</v>
      </c>
      <c r="Q127" s="218" t="s">
        <v>302</v>
      </c>
      <c r="R127" s="177"/>
      <c r="S127" s="169" t="s">
        <v>120</v>
      </c>
      <c r="T127" s="128">
        <f t="shared" ref="T127:T131" si="87">E127-M127</f>
        <v>0</v>
      </c>
      <c r="U127" s="178">
        <f t="shared" si="70"/>
        <v>0</v>
      </c>
      <c r="V127" s="178">
        <f t="shared" si="71"/>
        <v>0</v>
      </c>
      <c r="W127" s="134"/>
      <c r="X127" s="135"/>
      <c r="Y127" s="134"/>
      <c r="Z127" s="135"/>
      <c r="AA127" s="1722"/>
      <c r="AB127" s="1722"/>
      <c r="AC127" s="1722"/>
      <c r="AD127" s="1722"/>
      <c r="AE127" s="1722"/>
      <c r="AF127" s="1722"/>
      <c r="AG127" s="1722"/>
      <c r="AH127" s="1722"/>
      <c r="AI127" s="1722"/>
      <c r="AJ127" s="1722"/>
      <c r="AK127" s="1722"/>
      <c r="AL127" s="1722"/>
      <c r="AM127" s="1722"/>
      <c r="AN127" s="1722"/>
      <c r="AO127" s="1722"/>
      <c r="AP127" s="1722"/>
      <c r="AQ127" s="1722"/>
      <c r="AR127" s="1722"/>
      <c r="AS127" s="1722"/>
      <c r="AT127" s="1722"/>
      <c r="AU127" s="1722"/>
      <c r="AV127" s="1722"/>
    </row>
    <row r="128" spans="1:48" ht="69" customHeight="1">
      <c r="A128" s="126">
        <f t="shared" si="85"/>
        <v>2</v>
      </c>
      <c r="B128" s="126"/>
      <c r="C128" s="210" t="s">
        <v>121</v>
      </c>
      <c r="D128" s="169" t="s">
        <v>115</v>
      </c>
      <c r="E128" s="173">
        <v>9823750</v>
      </c>
      <c r="F128" s="169" t="s">
        <v>116</v>
      </c>
      <c r="G128" s="71" t="s">
        <v>146</v>
      </c>
      <c r="H128" s="169" t="s">
        <v>117</v>
      </c>
      <c r="I128" s="171" t="s">
        <v>301</v>
      </c>
      <c r="J128" s="173">
        <v>9823750</v>
      </c>
      <c r="K128" s="173">
        <v>9823750</v>
      </c>
      <c r="L128" s="129">
        <f t="shared" si="67"/>
        <v>1</v>
      </c>
      <c r="M128" s="173">
        <v>9793825</v>
      </c>
      <c r="N128" s="174">
        <f t="shared" si="68"/>
        <v>0.99695381091741953</v>
      </c>
      <c r="O128" s="173">
        <f t="shared" si="86"/>
        <v>9823750</v>
      </c>
      <c r="P128" s="175">
        <v>1</v>
      </c>
      <c r="Q128" s="218" t="s">
        <v>303</v>
      </c>
      <c r="R128" s="177"/>
      <c r="S128" s="169" t="s">
        <v>120</v>
      </c>
      <c r="T128" s="128">
        <f t="shared" si="87"/>
        <v>29925</v>
      </c>
      <c r="U128" s="178">
        <f t="shared" si="70"/>
        <v>29925</v>
      </c>
      <c r="V128" s="178">
        <f t="shared" si="71"/>
        <v>0</v>
      </c>
      <c r="W128" s="134"/>
      <c r="X128" s="135"/>
      <c r="Y128" s="134"/>
      <c r="Z128" s="135"/>
      <c r="AA128" s="1722"/>
      <c r="AB128" s="1722"/>
      <c r="AC128" s="1722"/>
      <c r="AD128" s="1722"/>
      <c r="AE128" s="1722"/>
      <c r="AF128" s="1722"/>
      <c r="AG128" s="1722"/>
      <c r="AH128" s="1722"/>
      <c r="AI128" s="1722"/>
      <c r="AJ128" s="1722"/>
      <c r="AK128" s="1722"/>
      <c r="AL128" s="1722"/>
      <c r="AM128" s="1722"/>
      <c r="AN128" s="1722"/>
      <c r="AO128" s="1722"/>
      <c r="AP128" s="1722"/>
      <c r="AQ128" s="1722"/>
      <c r="AR128" s="1722"/>
      <c r="AS128" s="1722"/>
      <c r="AT128" s="1722"/>
      <c r="AU128" s="1722"/>
      <c r="AV128" s="1722"/>
    </row>
    <row r="129" spans="1:48" ht="69" customHeight="1">
      <c r="A129" s="169">
        <v>3</v>
      </c>
      <c r="B129" s="169"/>
      <c r="C129" s="210" t="s">
        <v>304</v>
      </c>
      <c r="D129" s="169" t="s">
        <v>115</v>
      </c>
      <c r="E129" s="173">
        <v>4125000</v>
      </c>
      <c r="F129" s="169" t="s">
        <v>116</v>
      </c>
      <c r="G129" s="71" t="s">
        <v>146</v>
      </c>
      <c r="H129" s="169" t="s">
        <v>117</v>
      </c>
      <c r="I129" s="171" t="s">
        <v>301</v>
      </c>
      <c r="J129" s="173">
        <v>4125000</v>
      </c>
      <c r="K129" s="173">
        <v>4125000</v>
      </c>
      <c r="L129" s="129">
        <f t="shared" si="67"/>
        <v>1</v>
      </c>
      <c r="M129" s="173">
        <f>2062500+2047950</f>
        <v>4110450</v>
      </c>
      <c r="N129" s="174">
        <f t="shared" si="68"/>
        <v>0.99647272727272729</v>
      </c>
      <c r="O129" s="173">
        <f t="shared" si="86"/>
        <v>4125000</v>
      </c>
      <c r="P129" s="175">
        <v>1</v>
      </c>
      <c r="Q129" s="218" t="s">
        <v>303</v>
      </c>
      <c r="R129" s="177"/>
      <c r="S129" s="169" t="s">
        <v>120</v>
      </c>
      <c r="T129" s="128">
        <f t="shared" si="87"/>
        <v>14550</v>
      </c>
      <c r="U129" s="178">
        <f t="shared" si="70"/>
        <v>14550</v>
      </c>
      <c r="V129" s="178">
        <f t="shared" si="71"/>
        <v>0</v>
      </c>
      <c r="W129" s="134"/>
      <c r="X129" s="135"/>
      <c r="Y129" s="134"/>
      <c r="Z129" s="135"/>
      <c r="AA129" s="1722"/>
      <c r="AB129" s="1722"/>
      <c r="AC129" s="1722"/>
      <c r="AD129" s="1722"/>
      <c r="AE129" s="1722"/>
      <c r="AF129" s="1722"/>
      <c r="AG129" s="1722"/>
      <c r="AH129" s="1722"/>
      <c r="AI129" s="1722"/>
      <c r="AJ129" s="1722"/>
      <c r="AK129" s="1722"/>
      <c r="AL129" s="1722"/>
      <c r="AM129" s="1722"/>
      <c r="AN129" s="1722"/>
      <c r="AO129" s="1722"/>
      <c r="AP129" s="1722"/>
      <c r="AQ129" s="1722"/>
      <c r="AR129" s="1722"/>
      <c r="AS129" s="1722"/>
      <c r="AT129" s="1722"/>
      <c r="AU129" s="1722"/>
      <c r="AV129" s="1722"/>
    </row>
    <row r="130" spans="1:48" ht="96" customHeight="1">
      <c r="A130" s="169">
        <v>4</v>
      </c>
      <c r="B130" s="169"/>
      <c r="C130" s="210" t="s">
        <v>125</v>
      </c>
      <c r="D130" s="169" t="s">
        <v>115</v>
      </c>
      <c r="E130" s="173">
        <v>55250000</v>
      </c>
      <c r="F130" s="169" t="s">
        <v>116</v>
      </c>
      <c r="G130" s="71" t="s">
        <v>146</v>
      </c>
      <c r="H130" s="169" t="s">
        <v>117</v>
      </c>
      <c r="I130" s="171" t="s">
        <v>165</v>
      </c>
      <c r="J130" s="173">
        <v>55250000</v>
      </c>
      <c r="K130" s="173">
        <v>55250000</v>
      </c>
      <c r="L130" s="129">
        <f t="shared" si="67"/>
        <v>1</v>
      </c>
      <c r="M130" s="1754">
        <f>45430250+9705000</f>
        <v>55135250</v>
      </c>
      <c r="N130" s="174">
        <f t="shared" si="68"/>
        <v>0.99792307692307691</v>
      </c>
      <c r="O130" s="173">
        <f t="shared" si="86"/>
        <v>55250000</v>
      </c>
      <c r="P130" s="175">
        <v>1</v>
      </c>
      <c r="Q130" s="218" t="s">
        <v>305</v>
      </c>
      <c r="R130" s="177"/>
      <c r="S130" s="169" t="s">
        <v>120</v>
      </c>
      <c r="T130" s="128">
        <f t="shared" si="87"/>
        <v>114750</v>
      </c>
      <c r="U130" s="178">
        <f t="shared" si="70"/>
        <v>114750</v>
      </c>
      <c r="V130" s="178">
        <f t="shared" si="71"/>
        <v>0</v>
      </c>
      <c r="W130" s="134"/>
      <c r="X130" s="135"/>
      <c r="Y130" s="134"/>
      <c r="Z130" s="135"/>
      <c r="AA130" s="1722"/>
      <c r="AB130" s="1722"/>
      <c r="AC130" s="1722"/>
      <c r="AD130" s="1722"/>
      <c r="AE130" s="1722"/>
      <c r="AF130" s="1722"/>
      <c r="AG130" s="1722"/>
      <c r="AH130" s="1722"/>
      <c r="AI130" s="1722"/>
      <c r="AJ130" s="1722"/>
      <c r="AK130" s="1722"/>
      <c r="AL130" s="1722"/>
      <c r="AM130" s="1722"/>
      <c r="AN130" s="1722"/>
      <c r="AO130" s="1722"/>
      <c r="AP130" s="1722"/>
      <c r="AQ130" s="1722"/>
      <c r="AR130" s="1722"/>
      <c r="AS130" s="1722"/>
      <c r="AT130" s="1722"/>
      <c r="AU130" s="1722"/>
      <c r="AV130" s="1722"/>
    </row>
    <row r="131" spans="1:48" ht="96" customHeight="1">
      <c r="A131" s="169">
        <v>4</v>
      </c>
      <c r="B131" s="169"/>
      <c r="C131" s="210" t="s">
        <v>133</v>
      </c>
      <c r="D131" s="169" t="s">
        <v>115</v>
      </c>
      <c r="E131" s="173">
        <v>65160000</v>
      </c>
      <c r="F131" s="169" t="s">
        <v>116</v>
      </c>
      <c r="G131" s="71" t="s">
        <v>130</v>
      </c>
      <c r="H131" s="169" t="s">
        <v>117</v>
      </c>
      <c r="I131" s="171" t="s">
        <v>1863</v>
      </c>
      <c r="J131" s="173">
        <v>65160000</v>
      </c>
      <c r="K131" s="173">
        <v>65160000</v>
      </c>
      <c r="L131" s="129">
        <f t="shared" si="67"/>
        <v>1</v>
      </c>
      <c r="M131" s="173">
        <v>65040000</v>
      </c>
      <c r="N131" s="174">
        <f t="shared" si="68"/>
        <v>0.99815837937384899</v>
      </c>
      <c r="O131" s="173">
        <f t="shared" si="86"/>
        <v>65160000</v>
      </c>
      <c r="P131" s="175">
        <v>1</v>
      </c>
      <c r="Q131" s="221"/>
      <c r="R131" s="177"/>
      <c r="S131" s="169" t="s">
        <v>120</v>
      </c>
      <c r="T131" s="128">
        <f t="shared" si="87"/>
        <v>120000</v>
      </c>
      <c r="U131" s="178">
        <f t="shared" si="70"/>
        <v>120000</v>
      </c>
      <c r="V131" s="178">
        <f t="shared" si="71"/>
        <v>0</v>
      </c>
      <c r="W131" s="134"/>
      <c r="X131" s="135"/>
      <c r="Y131" s="134"/>
      <c r="Z131" s="135"/>
      <c r="AA131" s="1722"/>
      <c r="AB131" s="1722"/>
      <c r="AC131" s="1722"/>
      <c r="AD131" s="1722"/>
      <c r="AE131" s="1722"/>
      <c r="AF131" s="1722"/>
      <c r="AG131" s="1722"/>
      <c r="AH131" s="1722"/>
      <c r="AI131" s="1722"/>
      <c r="AJ131" s="1722"/>
      <c r="AK131" s="1722"/>
      <c r="AL131" s="1722"/>
      <c r="AM131" s="1722"/>
      <c r="AN131" s="1722"/>
      <c r="AO131" s="1722"/>
      <c r="AP131" s="1722"/>
      <c r="AQ131" s="1722"/>
      <c r="AR131" s="1722"/>
      <c r="AS131" s="1722"/>
      <c r="AT131" s="1722"/>
      <c r="AU131" s="1722"/>
      <c r="AV131" s="1722"/>
    </row>
    <row r="132" spans="1:48" ht="12" customHeight="1">
      <c r="A132" s="1722"/>
      <c r="B132" s="1722"/>
      <c r="C132" s="1753"/>
      <c r="D132" s="1753"/>
      <c r="E132" s="1753"/>
      <c r="F132" s="1722"/>
      <c r="G132" s="1722"/>
      <c r="H132" s="1722"/>
      <c r="I132" s="1756"/>
      <c r="J132" s="1757"/>
      <c r="K132" s="1758"/>
      <c r="L132" s="1758"/>
      <c r="M132" s="1758"/>
      <c r="N132" s="1759"/>
      <c r="O132" s="1760"/>
      <c r="P132" s="1759"/>
      <c r="Q132" s="104"/>
      <c r="R132" s="1761"/>
      <c r="S132" s="1761"/>
      <c r="T132" s="1761"/>
      <c r="U132" s="1761"/>
      <c r="V132" s="1761"/>
      <c r="W132" s="1762"/>
      <c r="X132" s="1762"/>
      <c r="Y132" s="1722"/>
      <c r="Z132" s="1722"/>
      <c r="AA132" s="1722"/>
      <c r="AB132" s="1722"/>
      <c r="AC132" s="1722"/>
      <c r="AD132" s="1722"/>
      <c r="AE132" s="1722"/>
      <c r="AF132" s="1722"/>
      <c r="AG132" s="1722"/>
      <c r="AH132" s="1722"/>
      <c r="AI132" s="1722"/>
      <c r="AJ132" s="1722"/>
      <c r="AK132" s="1722"/>
      <c r="AL132" s="1722"/>
      <c r="AM132" s="1722"/>
      <c r="AN132" s="1722"/>
      <c r="AO132" s="1722"/>
      <c r="AP132" s="1722"/>
      <c r="AQ132" s="1722"/>
      <c r="AR132" s="1722"/>
      <c r="AS132" s="1722"/>
      <c r="AT132" s="1722"/>
      <c r="AU132" s="1722"/>
      <c r="AV132" s="1722"/>
    </row>
    <row r="133" spans="1:48" ht="13">
      <c r="A133" s="30"/>
      <c r="B133" s="2585" t="s">
        <v>997</v>
      </c>
      <c r="C133" s="2467"/>
      <c r="D133" s="2456"/>
      <c r="E133" s="815" t="s">
        <v>8</v>
      </c>
      <c r="F133" s="816"/>
      <c r="G133" s="816"/>
      <c r="H133" s="816"/>
      <c r="I133" s="652"/>
      <c r="J133" s="1763"/>
      <c r="K133" s="815"/>
      <c r="L133" s="815"/>
      <c r="M133" s="815" t="s">
        <v>3</v>
      </c>
      <c r="N133" s="816" t="s">
        <v>66</v>
      </c>
      <c r="O133" s="1764" t="s">
        <v>6</v>
      </c>
      <c r="P133" s="816" t="s">
        <v>66</v>
      </c>
      <c r="Q133" s="653"/>
      <c r="R133" s="815"/>
      <c r="S133" s="816"/>
      <c r="T133" s="816" t="s">
        <v>57</v>
      </c>
      <c r="U133" s="816"/>
      <c r="V133" s="816"/>
      <c r="W133" s="652"/>
      <c r="X133" s="652"/>
      <c r="Y133" s="1722"/>
      <c r="Z133" s="1722"/>
      <c r="AA133" s="1722"/>
      <c r="AB133" s="1722"/>
      <c r="AC133" s="1722"/>
      <c r="AD133" s="1722"/>
      <c r="AE133" s="1722"/>
      <c r="AF133" s="1722"/>
      <c r="AG133" s="1722"/>
      <c r="AH133" s="1722"/>
      <c r="AI133" s="1722"/>
      <c r="AJ133" s="1722"/>
      <c r="AK133" s="1722"/>
      <c r="AL133" s="1722"/>
      <c r="AM133" s="1722"/>
      <c r="AN133" s="1722"/>
      <c r="AO133" s="1722"/>
      <c r="AP133" s="1722"/>
      <c r="AQ133" s="1722"/>
      <c r="AR133" s="1722"/>
      <c r="AS133" s="1722"/>
      <c r="AT133" s="1722"/>
      <c r="AU133" s="1722"/>
      <c r="AV133" s="1722"/>
    </row>
    <row r="134" spans="1:48" ht="13">
      <c r="A134" s="1765"/>
      <c r="B134" s="2586" t="s">
        <v>55</v>
      </c>
      <c r="C134" s="2467"/>
      <c r="D134" s="2456"/>
      <c r="E134" s="128">
        <f>SUM(E135:E136)</f>
        <v>31646043423.270004</v>
      </c>
      <c r="F134" s="1766"/>
      <c r="G134" s="1766"/>
      <c r="H134" s="1766"/>
      <c r="I134" s="69"/>
      <c r="J134" s="1767"/>
      <c r="K134" s="128"/>
      <c r="L134" s="128"/>
      <c r="M134" s="128">
        <f>SUM(M135:M136)</f>
        <v>25876110673</v>
      </c>
      <c r="N134" s="10">
        <f t="shared" ref="N134:N136" si="88">M134/E134</f>
        <v>0.81767285492545172</v>
      </c>
      <c r="O134" s="820">
        <f>SUM(O135:O136)</f>
        <v>26028011694</v>
      </c>
      <c r="P134" s="10">
        <f t="shared" ref="P134:P136" si="89">O134/E134</f>
        <v>0.82247285532260417</v>
      </c>
      <c r="Q134" s="950"/>
      <c r="R134" s="128"/>
      <c r="S134" s="820"/>
      <c r="T134" s="820">
        <f>SUM(T135:T136)</f>
        <v>5769932750.2700043</v>
      </c>
      <c r="U134" s="820"/>
      <c r="V134" s="820"/>
      <c r="W134" s="69"/>
      <c r="X134" s="69"/>
      <c r="Y134" s="1722"/>
      <c r="Z134" s="1722"/>
      <c r="AA134" s="1722"/>
      <c r="AB134" s="1722"/>
      <c r="AC134" s="1722"/>
      <c r="AD134" s="1722"/>
      <c r="AE134" s="1722"/>
      <c r="AF134" s="1722"/>
      <c r="AG134" s="1722"/>
      <c r="AH134" s="1722"/>
      <c r="AI134" s="1722"/>
      <c r="AJ134" s="1722"/>
      <c r="AK134" s="1722"/>
      <c r="AL134" s="1722"/>
      <c r="AM134" s="1722"/>
      <c r="AN134" s="1722"/>
      <c r="AO134" s="1722"/>
      <c r="AP134" s="1722"/>
      <c r="AQ134" s="1722"/>
      <c r="AR134" s="1722"/>
      <c r="AS134" s="1722"/>
      <c r="AT134" s="1722"/>
      <c r="AU134" s="1722"/>
      <c r="AV134" s="1722"/>
    </row>
    <row r="135" spans="1:48" ht="13">
      <c r="A135" s="1765"/>
      <c r="B135" s="2586" t="s">
        <v>998</v>
      </c>
      <c r="C135" s="2467"/>
      <c r="D135" s="2456"/>
      <c r="E135" s="128">
        <f>SUMIF(F13:F17,"BO",E13:E17)+SUMIF(F19,"BO",E19)+SUMIF(F22:F25,"BO",E22:E25)+SUMIF(F27:F29,"BO",E27:E29)+SUMIF(F32:F34,"BO",E32:E34)+SUMIF(F36:F53,"BO",E36:E53)+SUMIF(F56:F62,"BO",E56:E62)+SUMIF(F64:F69,"BO",E64:E69)+SUMIF(F72:F86,"BO",E72:E86)+SUMIF(F88:F94,"BO",E88:E94)+SUMIF(F97:F104,"BO",E97:E104)+SUMIF(F108:F112,"BO",E108:E112)+SUMIF(F114:F117,"BO",E114:E117)+SUMIF(F119:F125,"BO",E119:E125)+SUMIF(F127:F131,"BO",E127:E131)</f>
        <v>30963689725.270004</v>
      </c>
      <c r="F135" s="1766"/>
      <c r="G135" s="1766"/>
      <c r="H135" s="1766"/>
      <c r="I135" s="69"/>
      <c r="J135" s="1767"/>
      <c r="K135" s="128"/>
      <c r="L135" s="128"/>
      <c r="M135" s="128">
        <f>SUMIF(F13:F17,"BO",M13:M17)+SUMIF(F19,"BO",M19)+SUMIF(F22:F25,"BO",M22:M25)+SUMIF(F27:F29,"BO",M27:M29)+SUMIF(F32:F34,"BO",M32:M34)+SUMIF(F36:F53,"BO",M36:M53)+SUMIF(F56:F62,"BO",M56:M62)+SUMIF(F64:F69,"BO",M64:M69)+SUMIF(F72:F86,"BO",M72:M86)+SUMIF(F88:F94,"BO",M88:M94)+SUMIF(F97:F104,"BO",M97:M104)+SUMIF(F108:F112,"BO",M108:M112)+SUMIF(F114:F117,"BO",M114:M117)+SUMIF(F119:F125,"BO",M119:M125)+SUMIF(F127:F131,"BO",M127:M131)</f>
        <v>25876110673</v>
      </c>
      <c r="N135" s="10">
        <f t="shared" si="88"/>
        <v>0.83569209298341651</v>
      </c>
      <c r="O135" s="128">
        <f>SUMIF(F13:F17,"BO",O13:O17)+SUMIF(F19,"BO",O19)+SUMIF(F22:F25,"BO",O22:O25)+SUMIF(F27:F29,"BO",O27:O29)+SUMIF(F32:F34,"BO",O32:O34)+SUMIF(F36:F53,"BO",O36:O53)+SUMIF(F56:F62,"BO",O56:O62)+SUMIF(F64:F69,"BO",O64:O69)+SUMIF(F72:F86,"BO",O72:O86)+SUMIF(F88:F94,"BO",O88:O94)+SUMIF(F97:F104,"BO",O97:O104)+SUMIF(F108:F112,"BO",O108:O112)+SUMIF(F114:F117,"BO",O114:O117)+SUMIF(F119:F125,"BO",O119:O125)+SUMIF(F127:F131,"BO",O127:O131)</f>
        <v>26028011694</v>
      </c>
      <c r="P135" s="10">
        <f t="shared" si="89"/>
        <v>0.84059787205392666</v>
      </c>
      <c r="Q135" s="950"/>
      <c r="R135" s="128"/>
      <c r="S135" s="820"/>
      <c r="T135" s="820">
        <f t="shared" ref="T135:T136" si="90">E135-M135</f>
        <v>5087579052.2700043</v>
      </c>
      <c r="U135" s="820"/>
      <c r="V135" s="820"/>
      <c r="W135" s="69"/>
      <c r="X135" s="69"/>
      <c r="Y135" s="1722"/>
      <c r="Z135" s="1722"/>
      <c r="AA135" s="1722"/>
      <c r="AB135" s="1722"/>
      <c r="AC135" s="1722"/>
      <c r="AD135" s="1722"/>
      <c r="AE135" s="1722"/>
      <c r="AF135" s="1722"/>
      <c r="AG135" s="1722"/>
      <c r="AH135" s="1722"/>
      <c r="AI135" s="1722"/>
      <c r="AJ135" s="1722"/>
      <c r="AK135" s="1722"/>
      <c r="AL135" s="1722"/>
      <c r="AM135" s="1722"/>
      <c r="AN135" s="1722"/>
      <c r="AO135" s="1722"/>
      <c r="AP135" s="1722"/>
      <c r="AQ135" s="1722"/>
      <c r="AR135" s="1722"/>
      <c r="AS135" s="1722"/>
      <c r="AT135" s="1722"/>
      <c r="AU135" s="1722"/>
      <c r="AV135" s="1722"/>
    </row>
    <row r="136" spans="1:48" ht="13">
      <c r="A136" s="1765"/>
      <c r="B136" s="2586" t="s">
        <v>999</v>
      </c>
      <c r="C136" s="2467"/>
      <c r="D136" s="2456"/>
      <c r="E136" s="128">
        <f>SUMIF(F14:F18,"BM",E14:E18)+SUMIF(F20,"BM",E20)+SUMIF(F23:F26,"BM",E23:E26)+SUMIF(F28:F30,"BM",E28:E30)+SUMIF(F33:F35,"BM",E33:E35)+SUMIF(F37:F54,"BM",E37:E54)+SUMIF(F57:F63,"BM",E57:E63)+SUMIF(F65:F70,"BM",E65:E70)+SUMIF(F73:F87,"BM",E73:E87)+SUMIF(F89:F95,"BM",E89:E95)+SUMIF(F98:F106,"BM",E98:E106)+SUMIF(F109:F113,"BM",E109:E113)+SUMIF(F115:F118,"BM",E115:E118)+SUMIF(F120:F126,"BM",E120:E126)+SUMIF(F128:F132,"BM",E128:E132)</f>
        <v>682353698</v>
      </c>
      <c r="F136" s="7"/>
      <c r="G136" s="7"/>
      <c r="H136" s="7"/>
      <c r="I136" s="69"/>
      <c r="J136" s="1767"/>
      <c r="K136" s="128"/>
      <c r="L136" s="128"/>
      <c r="M136" s="128">
        <f>SUMIF(F14:F18,"BM",M14:M18)+SUMIF(F20,"BM",M20)+SUMIF(F23:F26,"BM",M23:M26)+SUMIF(F28:F30,"BM",M28:M30)+SUMIF(F33:F35,"BM",M33:M35)+SUMIF(F37:F54,"BM",M37:M54)+SUMIF(F57:F63,"BM",M57:M63)+SUMIF(F65:F70,"BM",M65:M70)+SUMIF(F73:F87,"BM",M73:M87)+SUMIF(F89:F95,"BM",M89:M95)+SUMIF(F98:F106,"BM",M98:M106)+SUMIF(F109:F113,"BM",M109:M113)+SUMIF(F115:F118,"BM",M115:M118)+SUMIF(F120:F126,"BM",M120:M126)+SUMIF(F128:F132,"BM",M128:M132)</f>
        <v>0</v>
      </c>
      <c r="N136" s="10">
        <f t="shared" si="88"/>
        <v>0</v>
      </c>
      <c r="O136" s="128">
        <f>SUMIF(F14:F18,"BM",O14:O18)+SUMIF(F20,"BM",O20)+SUMIF(F23:F26,"BM",O23:O26)+SUMIF(F28:F30,"BM",O28:O30)+SUMIF(F33:F35,"BM",O33:O35)+SUMIF(F37:F54,"BM",O37:O54)+SUMIF(F57:F63,"BM",O57:O63)+SUMIF(F65:F70,"BM",O65:O70)+SUMIF(F73:F87,"BM",O73:O87)+SUMIF(F89:F95,"BM",O89:O95)+SUMIF(F98:F106,"BM",O98:O106)+SUMIF(F109:F113,"BM",O109:O113)+SUMIF(F115:F118,"BM",O115:O118)+SUMIF(F120:F126,"BM",O120:O126)+SUMIF(F128:F132,"BM",O128:O132)</f>
        <v>0</v>
      </c>
      <c r="P136" s="10">
        <f t="shared" si="89"/>
        <v>0</v>
      </c>
      <c r="Q136" s="950"/>
      <c r="R136" s="823"/>
      <c r="S136" s="1768"/>
      <c r="T136" s="820">
        <f t="shared" si="90"/>
        <v>682353698</v>
      </c>
      <c r="U136" s="1768"/>
      <c r="V136" s="1768"/>
      <c r="W136" s="134"/>
      <c r="X136" s="134"/>
      <c r="Y136" s="1722"/>
      <c r="Z136" s="1722"/>
      <c r="AA136" s="1722"/>
      <c r="AB136" s="1722"/>
      <c r="AC136" s="1722"/>
      <c r="AD136" s="1722"/>
      <c r="AE136" s="1722"/>
      <c r="AF136" s="1722"/>
      <c r="AG136" s="1722"/>
      <c r="AH136" s="1722"/>
      <c r="AI136" s="1722"/>
      <c r="AJ136" s="1722"/>
      <c r="AK136" s="1722"/>
      <c r="AL136" s="1722"/>
      <c r="AM136" s="1722"/>
      <c r="AN136" s="1722"/>
      <c r="AO136" s="1722"/>
      <c r="AP136" s="1722"/>
      <c r="AQ136" s="1722"/>
      <c r="AR136" s="1722"/>
      <c r="AS136" s="1722"/>
      <c r="AT136" s="1722"/>
      <c r="AU136" s="1722"/>
      <c r="AV136" s="1722"/>
    </row>
    <row r="137" spans="1:48" ht="12.5">
      <c r="C137" s="20"/>
      <c r="D137" s="20"/>
      <c r="E137" s="20"/>
      <c r="I137" s="99"/>
      <c r="J137" s="1769"/>
      <c r="K137" s="814"/>
      <c r="L137" s="814"/>
      <c r="M137" s="814"/>
      <c r="N137" s="825"/>
      <c r="O137" s="1770"/>
      <c r="P137" s="825"/>
      <c r="Q137" s="104"/>
      <c r="R137" s="826"/>
      <c r="S137" s="826"/>
      <c r="T137" s="826"/>
      <c r="U137" s="826"/>
      <c r="V137" s="826"/>
      <c r="W137" s="104"/>
      <c r="X137" s="104"/>
    </row>
    <row r="138" spans="1:48" ht="13">
      <c r="C138" s="169" t="s">
        <v>1003</v>
      </c>
      <c r="D138" s="169" t="s">
        <v>1004</v>
      </c>
      <c r="E138" s="20"/>
      <c r="I138" s="99"/>
      <c r="J138" s="1769"/>
      <c r="K138" s="814"/>
      <c r="L138" s="814"/>
      <c r="M138" s="814"/>
      <c r="N138" s="825"/>
      <c r="O138" s="1770"/>
      <c r="P138" s="825"/>
      <c r="Q138" s="104"/>
      <c r="R138" s="826"/>
      <c r="S138" s="826"/>
      <c r="T138" s="826"/>
      <c r="U138" s="826"/>
      <c r="V138" s="826"/>
      <c r="W138" s="104"/>
      <c r="X138" s="104"/>
    </row>
    <row r="139" spans="1:48" ht="15.5">
      <c r="C139" s="1771" t="s">
        <v>1005</v>
      </c>
      <c r="D139" s="835" t="s">
        <v>120</v>
      </c>
      <c r="E139" s="20"/>
      <c r="I139" s="99"/>
      <c r="J139" s="1769"/>
      <c r="K139" s="814"/>
      <c r="L139" s="814"/>
      <c r="M139" s="814"/>
      <c r="N139" s="825"/>
      <c r="O139" s="1770"/>
      <c r="P139" s="825"/>
      <c r="Q139" s="104"/>
      <c r="R139" s="826"/>
      <c r="S139" s="826"/>
      <c r="T139" s="826"/>
      <c r="U139" s="826"/>
      <c r="V139" s="826"/>
      <c r="W139" s="104"/>
      <c r="X139" s="104"/>
    </row>
    <row r="140" spans="1:48" ht="13">
      <c r="C140" s="210" t="s">
        <v>1007</v>
      </c>
      <c r="D140" s="836" t="s">
        <v>128</v>
      </c>
      <c r="E140" s="20"/>
      <c r="I140" s="99"/>
      <c r="J140" s="1769"/>
      <c r="K140" s="814"/>
      <c r="L140" s="814"/>
      <c r="M140" s="814"/>
      <c r="N140" s="825"/>
      <c r="O140" s="1770"/>
      <c r="P140" s="825"/>
      <c r="Q140" s="104"/>
      <c r="R140" s="826"/>
      <c r="S140" s="826"/>
      <c r="T140" s="826"/>
      <c r="U140" s="826"/>
      <c r="V140" s="826"/>
      <c r="W140" s="104"/>
      <c r="X140" s="104"/>
    </row>
    <row r="141" spans="1:48" ht="13">
      <c r="C141" s="210" t="s">
        <v>1008</v>
      </c>
      <c r="D141" s="815" t="s">
        <v>132</v>
      </c>
      <c r="E141" s="20"/>
      <c r="I141" s="99"/>
      <c r="J141" s="1769"/>
      <c r="K141" s="814"/>
      <c r="L141" s="814"/>
      <c r="M141" s="814"/>
      <c r="N141" s="825"/>
      <c r="O141" s="1770"/>
      <c r="P141" s="825"/>
      <c r="Q141" s="104"/>
      <c r="R141" s="826"/>
      <c r="S141" s="826"/>
      <c r="T141" s="826"/>
      <c r="U141" s="826"/>
      <c r="V141" s="826"/>
      <c r="W141" s="104"/>
      <c r="X141" s="104"/>
    </row>
    <row r="142" spans="1:48" ht="13">
      <c r="C142" s="210" t="s">
        <v>1009</v>
      </c>
      <c r="D142" s="838" t="s">
        <v>681</v>
      </c>
      <c r="E142" s="20"/>
      <c r="I142" s="99"/>
      <c r="J142" s="1769"/>
      <c r="K142" s="814"/>
      <c r="L142" s="814"/>
      <c r="M142" s="814"/>
      <c r="N142" s="825"/>
      <c r="O142" s="1770"/>
      <c r="P142" s="825"/>
      <c r="Q142" s="104"/>
      <c r="R142" s="826"/>
      <c r="S142" s="826"/>
      <c r="T142" s="826"/>
      <c r="U142" s="826"/>
      <c r="V142" s="826"/>
      <c r="W142" s="104"/>
      <c r="X142" s="104"/>
    </row>
    <row r="143" spans="1:48" ht="12.5">
      <c r="C143" s="20"/>
      <c r="D143" s="20"/>
      <c r="E143" s="20"/>
      <c r="I143" s="99"/>
      <c r="J143" s="1769"/>
      <c r="K143" s="814"/>
      <c r="L143" s="814"/>
      <c r="M143" s="814"/>
      <c r="N143" s="825"/>
      <c r="O143" s="1770"/>
      <c r="P143" s="825"/>
      <c r="Q143" s="104"/>
      <c r="R143" s="826"/>
      <c r="S143" s="826"/>
      <c r="T143" s="826"/>
      <c r="U143" s="826"/>
      <c r="V143" s="826"/>
      <c r="W143" s="104"/>
      <c r="X143" s="104"/>
    </row>
    <row r="144" spans="1:48" ht="12.5">
      <c r="C144" s="20"/>
      <c r="D144" s="20"/>
      <c r="E144" s="20"/>
      <c r="I144" s="99"/>
      <c r="J144" s="1769"/>
      <c r="K144" s="814"/>
      <c r="L144" s="814"/>
      <c r="M144" s="814"/>
      <c r="N144" s="825"/>
      <c r="O144" s="1770"/>
      <c r="P144" s="825"/>
      <c r="Q144" s="104"/>
      <c r="R144" s="826"/>
      <c r="S144" s="826"/>
      <c r="T144" s="826"/>
      <c r="U144" s="826"/>
      <c r="V144" s="826"/>
      <c r="W144" s="104"/>
      <c r="X144" s="104"/>
    </row>
    <row r="145" spans="3:24" ht="12.5">
      <c r="C145" s="20"/>
      <c r="D145" s="20"/>
      <c r="E145" s="20"/>
      <c r="I145" s="99"/>
      <c r="J145" s="1769"/>
      <c r="K145" s="814"/>
      <c r="L145" s="814"/>
      <c r="M145" s="814"/>
      <c r="N145" s="825"/>
      <c r="O145" s="1770"/>
      <c r="P145" s="825"/>
      <c r="Q145" s="104"/>
      <c r="R145" s="826"/>
      <c r="S145" s="826"/>
      <c r="T145" s="826"/>
      <c r="U145" s="826"/>
      <c r="V145" s="826"/>
      <c r="W145" s="104"/>
      <c r="X145" s="104"/>
    </row>
    <row r="146" spans="3:24" ht="12.5">
      <c r="C146" s="20"/>
      <c r="D146" s="20"/>
      <c r="E146" s="20"/>
      <c r="I146" s="99"/>
      <c r="J146" s="1769"/>
      <c r="K146" s="814"/>
      <c r="L146" s="814"/>
      <c r="M146" s="814"/>
      <c r="N146" s="825"/>
      <c r="O146" s="1770"/>
      <c r="P146" s="825"/>
      <c r="Q146" s="104"/>
      <c r="R146" s="826"/>
      <c r="S146" s="826"/>
      <c r="T146" s="826"/>
      <c r="U146" s="826"/>
      <c r="V146" s="826"/>
      <c r="W146" s="104"/>
      <c r="X146" s="104"/>
    </row>
    <row r="147" spans="3:24" ht="12.5">
      <c r="C147" s="20"/>
      <c r="D147" s="20"/>
      <c r="E147" s="20"/>
      <c r="I147" s="99"/>
      <c r="J147" s="1769"/>
      <c r="K147" s="814"/>
      <c r="L147" s="814"/>
      <c r="M147" s="814"/>
      <c r="N147" s="825"/>
      <c r="O147" s="1770"/>
      <c r="P147" s="825"/>
      <c r="Q147" s="104"/>
      <c r="R147" s="826"/>
      <c r="S147" s="826"/>
      <c r="T147" s="826"/>
      <c r="U147" s="826"/>
      <c r="V147" s="826"/>
      <c r="W147" s="104"/>
      <c r="X147" s="104"/>
    </row>
    <row r="148" spans="3:24" ht="12.5">
      <c r="C148" s="20"/>
      <c r="D148" s="20"/>
      <c r="E148" s="20"/>
      <c r="I148" s="99"/>
      <c r="J148" s="1769"/>
      <c r="K148" s="814"/>
      <c r="L148" s="814"/>
      <c r="M148" s="1772"/>
      <c r="N148" s="825"/>
      <c r="O148" s="1770"/>
      <c r="P148" s="825"/>
      <c r="Q148" s="104"/>
      <c r="R148" s="826"/>
      <c r="S148" s="826"/>
      <c r="T148" s="826"/>
      <c r="U148" s="826"/>
      <c r="V148" s="826"/>
      <c r="W148" s="104"/>
      <c r="X148" s="104"/>
    </row>
    <row r="149" spans="3:24" ht="12.5">
      <c r="C149" s="20"/>
      <c r="D149" s="20"/>
      <c r="E149" s="20"/>
      <c r="I149" s="99"/>
      <c r="J149" s="1769"/>
      <c r="K149" s="814"/>
      <c r="L149" s="814"/>
      <c r="M149" s="814"/>
      <c r="N149" s="825"/>
      <c r="O149" s="1770"/>
      <c r="P149" s="825"/>
      <c r="Q149" s="104"/>
      <c r="R149" s="826"/>
      <c r="S149" s="826"/>
      <c r="T149" s="826"/>
      <c r="U149" s="826"/>
      <c r="V149" s="826"/>
      <c r="W149" s="104"/>
      <c r="X149" s="104"/>
    </row>
    <row r="150" spans="3:24" ht="12.5">
      <c r="C150" s="20"/>
      <c r="D150" s="20"/>
      <c r="E150" s="20"/>
      <c r="I150" s="99"/>
      <c r="J150" s="1769"/>
      <c r="K150" s="814"/>
      <c r="L150" s="814"/>
      <c r="M150" s="814"/>
      <c r="N150" s="825"/>
      <c r="O150" s="1770"/>
      <c r="P150" s="825"/>
      <c r="Q150" s="104"/>
      <c r="R150" s="826"/>
      <c r="S150" s="826"/>
      <c r="T150" s="826"/>
      <c r="U150" s="826"/>
      <c r="V150" s="826"/>
      <c r="W150" s="104"/>
      <c r="X150" s="104"/>
    </row>
    <row r="151" spans="3:24" ht="12.5">
      <c r="C151" s="20"/>
      <c r="D151" s="20"/>
      <c r="E151" s="20"/>
      <c r="I151" s="99"/>
      <c r="J151" s="1769"/>
      <c r="K151" s="814"/>
      <c r="L151" s="814"/>
      <c r="M151" s="814"/>
      <c r="N151" s="825"/>
      <c r="O151" s="1770"/>
      <c r="P151" s="825"/>
      <c r="Q151" s="104"/>
      <c r="R151" s="826"/>
      <c r="S151" s="826"/>
      <c r="T151" s="826"/>
      <c r="U151" s="826"/>
      <c r="V151" s="826"/>
      <c r="W151" s="104"/>
      <c r="X151" s="104"/>
    </row>
    <row r="152" spans="3:24" ht="12.5">
      <c r="C152" s="20"/>
      <c r="D152" s="20"/>
      <c r="E152" s="20"/>
      <c r="I152" s="99"/>
      <c r="J152" s="1769"/>
      <c r="K152" s="814"/>
      <c r="L152" s="814"/>
      <c r="M152" s="814"/>
      <c r="N152" s="825"/>
      <c r="O152" s="1770"/>
      <c r="P152" s="825"/>
      <c r="Q152" s="104"/>
      <c r="R152" s="826"/>
      <c r="S152" s="826"/>
      <c r="T152" s="826"/>
      <c r="U152" s="826"/>
      <c r="V152" s="826"/>
      <c r="W152" s="104"/>
      <c r="X152" s="104"/>
    </row>
    <row r="153" spans="3:24" ht="12.5">
      <c r="C153" s="20"/>
      <c r="D153" s="20"/>
      <c r="E153" s="20"/>
      <c r="I153" s="99"/>
      <c r="J153" s="1769"/>
      <c r="K153" s="814"/>
      <c r="L153" s="814"/>
      <c r="M153" s="814"/>
      <c r="N153" s="825"/>
      <c r="O153" s="1770"/>
      <c r="P153" s="825"/>
      <c r="Q153" s="104"/>
      <c r="R153" s="826"/>
      <c r="S153" s="826"/>
      <c r="T153" s="826"/>
      <c r="U153" s="826"/>
      <c r="V153" s="826"/>
      <c r="W153" s="104"/>
      <c r="X153" s="104"/>
    </row>
    <row r="154" spans="3:24" ht="12.5">
      <c r="C154" s="20"/>
      <c r="D154" s="20"/>
      <c r="E154" s="20"/>
      <c r="I154" s="99"/>
      <c r="J154" s="1769"/>
      <c r="K154" s="814"/>
      <c r="L154" s="814"/>
      <c r="M154" s="814"/>
      <c r="N154" s="825"/>
      <c r="O154" s="1770"/>
      <c r="P154" s="825"/>
      <c r="Q154" s="104"/>
      <c r="R154" s="826"/>
      <c r="S154" s="826"/>
      <c r="T154" s="826"/>
      <c r="U154" s="826"/>
      <c r="V154" s="826"/>
      <c r="W154" s="104"/>
      <c r="X154" s="104"/>
    </row>
    <row r="155" spans="3:24" ht="12.5">
      <c r="C155" s="20"/>
      <c r="D155" s="20"/>
      <c r="E155" s="20"/>
      <c r="I155" s="99"/>
      <c r="J155" s="1769"/>
      <c r="K155" s="814"/>
      <c r="L155" s="814"/>
      <c r="M155" s="814"/>
      <c r="N155" s="825"/>
      <c r="O155" s="1770"/>
      <c r="P155" s="825"/>
      <c r="Q155" s="104"/>
      <c r="R155" s="826"/>
      <c r="S155" s="826"/>
      <c r="T155" s="826"/>
      <c r="U155" s="826"/>
      <c r="V155" s="826"/>
      <c r="W155" s="104"/>
      <c r="X155" s="104"/>
    </row>
    <row r="156" spans="3:24" ht="12.5">
      <c r="C156" s="20"/>
      <c r="D156" s="20"/>
      <c r="E156" s="20"/>
      <c r="I156" s="99"/>
      <c r="J156" s="1769"/>
      <c r="K156" s="814"/>
      <c r="L156" s="814"/>
      <c r="M156" s="814"/>
      <c r="N156" s="825"/>
      <c r="O156" s="1770"/>
      <c r="P156" s="825"/>
      <c r="Q156" s="104"/>
      <c r="R156" s="826"/>
      <c r="S156" s="826"/>
      <c r="T156" s="826"/>
      <c r="U156" s="826"/>
      <c r="V156" s="826"/>
      <c r="W156" s="104"/>
      <c r="X156" s="104"/>
    </row>
    <row r="157" spans="3:24" ht="12.5">
      <c r="C157" s="20"/>
      <c r="D157" s="20"/>
      <c r="E157" s="20"/>
      <c r="I157" s="99"/>
      <c r="J157" s="1769"/>
      <c r="K157" s="814"/>
      <c r="L157" s="814"/>
      <c r="M157" s="814"/>
      <c r="N157" s="825"/>
      <c r="O157" s="1770"/>
      <c r="P157" s="825"/>
      <c r="Q157" s="104"/>
      <c r="R157" s="826"/>
      <c r="S157" s="826"/>
      <c r="T157" s="826"/>
      <c r="U157" s="826"/>
      <c r="V157" s="826"/>
      <c r="W157" s="104"/>
      <c r="X157" s="104"/>
    </row>
    <row r="158" spans="3:24" ht="12.5">
      <c r="C158" s="20"/>
      <c r="D158" s="20"/>
      <c r="E158" s="20"/>
      <c r="I158" s="99"/>
      <c r="J158" s="1769"/>
      <c r="K158" s="814"/>
      <c r="L158" s="814"/>
      <c r="M158" s="814"/>
      <c r="N158" s="825"/>
      <c r="O158" s="1770"/>
      <c r="P158" s="825"/>
      <c r="Q158" s="104"/>
      <c r="R158" s="826"/>
      <c r="S158" s="826"/>
      <c r="T158" s="826"/>
      <c r="U158" s="826"/>
      <c r="V158" s="826"/>
      <c r="W158" s="104"/>
      <c r="X158" s="104"/>
    </row>
    <row r="159" spans="3:24" ht="12.5">
      <c r="C159" s="20"/>
      <c r="D159" s="20"/>
      <c r="E159" s="20"/>
      <c r="I159" s="99"/>
      <c r="J159" s="1769"/>
      <c r="K159" s="814"/>
      <c r="L159" s="814"/>
      <c r="M159" s="814"/>
      <c r="N159" s="825"/>
      <c r="O159" s="1770"/>
      <c r="P159" s="825"/>
      <c r="Q159" s="104"/>
      <c r="R159" s="826"/>
      <c r="S159" s="826"/>
      <c r="T159" s="826"/>
      <c r="U159" s="826"/>
      <c r="V159" s="826"/>
      <c r="W159" s="104"/>
      <c r="X159" s="104"/>
    </row>
    <row r="160" spans="3:24" ht="12.5">
      <c r="C160" s="20"/>
      <c r="D160" s="20"/>
      <c r="E160" s="20"/>
      <c r="I160" s="99"/>
      <c r="J160" s="1769"/>
      <c r="K160" s="814"/>
      <c r="L160" s="814"/>
      <c r="M160" s="814"/>
      <c r="N160" s="825"/>
      <c r="O160" s="1770"/>
      <c r="P160" s="825"/>
      <c r="Q160" s="104"/>
      <c r="R160" s="826"/>
      <c r="S160" s="826"/>
      <c r="T160" s="826"/>
      <c r="U160" s="826"/>
      <c r="V160" s="826"/>
      <c r="W160" s="104"/>
      <c r="X160" s="104"/>
    </row>
    <row r="161" spans="3:24" ht="12.5">
      <c r="C161" s="20"/>
      <c r="D161" s="20"/>
      <c r="E161" s="20"/>
      <c r="I161" s="99"/>
      <c r="J161" s="1769"/>
      <c r="K161" s="814"/>
      <c r="L161" s="814"/>
      <c r="M161" s="814"/>
      <c r="N161" s="825"/>
      <c r="O161" s="1770"/>
      <c r="P161" s="825"/>
      <c r="Q161" s="104"/>
      <c r="R161" s="826"/>
      <c r="S161" s="826"/>
      <c r="T161" s="826"/>
      <c r="U161" s="826"/>
      <c r="V161" s="826"/>
      <c r="W161" s="104"/>
      <c r="X161" s="104"/>
    </row>
    <row r="162" spans="3:24" ht="12.5">
      <c r="C162" s="20"/>
      <c r="D162" s="20"/>
      <c r="E162" s="20"/>
      <c r="I162" s="99"/>
      <c r="J162" s="1769"/>
      <c r="K162" s="814"/>
      <c r="L162" s="814"/>
      <c r="M162" s="814"/>
      <c r="N162" s="825"/>
      <c r="O162" s="1770"/>
      <c r="P162" s="825"/>
      <c r="Q162" s="104"/>
      <c r="R162" s="826"/>
      <c r="S162" s="826"/>
      <c r="T162" s="826"/>
      <c r="U162" s="826"/>
      <c r="V162" s="826"/>
      <c r="W162" s="104"/>
      <c r="X162" s="104"/>
    </row>
    <row r="163" spans="3:24" ht="12.5">
      <c r="C163" s="20"/>
      <c r="D163" s="20"/>
      <c r="E163" s="20"/>
      <c r="I163" s="99"/>
      <c r="J163" s="1769"/>
      <c r="K163" s="814"/>
      <c r="L163" s="814"/>
      <c r="M163" s="814"/>
      <c r="N163" s="825"/>
      <c r="O163" s="1770"/>
      <c r="P163" s="825"/>
      <c r="Q163" s="104"/>
      <c r="R163" s="826"/>
      <c r="S163" s="826"/>
      <c r="T163" s="826"/>
      <c r="U163" s="826"/>
      <c r="V163" s="826"/>
      <c r="W163" s="104"/>
      <c r="X163" s="104"/>
    </row>
    <row r="164" spans="3:24" ht="12.5">
      <c r="C164" s="20"/>
      <c r="D164" s="20"/>
      <c r="E164" s="20"/>
      <c r="I164" s="99"/>
      <c r="J164" s="1769"/>
      <c r="K164" s="814"/>
      <c r="L164" s="814"/>
      <c r="M164" s="814"/>
      <c r="N164" s="825"/>
      <c r="O164" s="1770"/>
      <c r="P164" s="825"/>
      <c r="Q164" s="104"/>
      <c r="R164" s="826"/>
      <c r="S164" s="826"/>
      <c r="T164" s="826"/>
      <c r="U164" s="826"/>
      <c r="V164" s="826"/>
      <c r="W164" s="104"/>
      <c r="X164" s="104"/>
    </row>
    <row r="165" spans="3:24" ht="12.5">
      <c r="C165" s="20"/>
      <c r="D165" s="20"/>
      <c r="E165" s="20"/>
      <c r="I165" s="99"/>
      <c r="J165" s="1769"/>
      <c r="K165" s="814"/>
      <c r="L165" s="814"/>
      <c r="M165" s="814"/>
      <c r="N165" s="825"/>
      <c r="O165" s="1770"/>
      <c r="P165" s="825"/>
      <c r="Q165" s="104"/>
      <c r="R165" s="826"/>
      <c r="S165" s="826"/>
      <c r="T165" s="826"/>
      <c r="U165" s="826"/>
      <c r="V165" s="826"/>
      <c r="W165" s="104"/>
      <c r="X165" s="104"/>
    </row>
    <row r="166" spans="3:24" ht="12.5">
      <c r="C166" s="20"/>
      <c r="D166" s="20"/>
      <c r="E166" s="20"/>
      <c r="I166" s="99"/>
      <c r="J166" s="1769"/>
      <c r="K166" s="814"/>
      <c r="L166" s="814"/>
      <c r="M166" s="814"/>
      <c r="N166" s="825"/>
      <c r="O166" s="1770"/>
      <c r="P166" s="825"/>
      <c r="Q166" s="104"/>
      <c r="R166" s="826"/>
      <c r="S166" s="826"/>
      <c r="T166" s="826"/>
      <c r="U166" s="826"/>
      <c r="V166" s="826"/>
      <c r="W166" s="104"/>
      <c r="X166" s="104"/>
    </row>
    <row r="167" spans="3:24" ht="12.5">
      <c r="C167" s="20"/>
      <c r="D167" s="20"/>
      <c r="E167" s="20"/>
      <c r="I167" s="99"/>
      <c r="J167" s="1769"/>
      <c r="K167" s="814"/>
      <c r="L167" s="814"/>
      <c r="M167" s="814"/>
      <c r="N167" s="825"/>
      <c r="O167" s="1770"/>
      <c r="P167" s="825"/>
      <c r="Q167" s="104"/>
      <c r="R167" s="826"/>
      <c r="S167" s="826"/>
      <c r="T167" s="826"/>
      <c r="U167" s="826"/>
      <c r="V167" s="826"/>
      <c r="W167" s="104"/>
      <c r="X167" s="104"/>
    </row>
    <row r="168" spans="3:24" ht="12.5">
      <c r="C168" s="20"/>
      <c r="D168" s="20"/>
      <c r="E168" s="20"/>
      <c r="I168" s="99"/>
      <c r="J168" s="1769"/>
      <c r="K168" s="814"/>
      <c r="L168" s="814"/>
      <c r="M168" s="814"/>
      <c r="N168" s="825"/>
      <c r="O168" s="1770"/>
      <c r="P168" s="825"/>
      <c r="Q168" s="104"/>
      <c r="R168" s="826"/>
      <c r="S168" s="826"/>
      <c r="T168" s="826"/>
      <c r="U168" s="826"/>
      <c r="V168" s="826"/>
      <c r="W168" s="104"/>
      <c r="X168" s="104"/>
    </row>
    <row r="169" spans="3:24" ht="12.5">
      <c r="C169" s="20"/>
      <c r="D169" s="20"/>
      <c r="E169" s="20"/>
      <c r="I169" s="99"/>
      <c r="J169" s="1769"/>
      <c r="K169" s="814"/>
      <c r="L169" s="814"/>
      <c r="M169" s="814"/>
      <c r="N169" s="825"/>
      <c r="O169" s="1770"/>
      <c r="P169" s="825"/>
      <c r="Q169" s="104"/>
      <c r="R169" s="826"/>
      <c r="S169" s="826"/>
      <c r="T169" s="826"/>
      <c r="U169" s="826"/>
      <c r="V169" s="826"/>
      <c r="W169" s="104"/>
      <c r="X169" s="104"/>
    </row>
    <row r="170" spans="3:24" ht="12.5">
      <c r="C170" s="20"/>
      <c r="D170" s="20"/>
      <c r="E170" s="20"/>
      <c r="I170" s="99"/>
      <c r="J170" s="1769"/>
      <c r="K170" s="814"/>
      <c r="L170" s="814"/>
      <c r="M170" s="814"/>
      <c r="N170" s="825"/>
      <c r="O170" s="1770"/>
      <c r="P170" s="825"/>
      <c r="Q170" s="104"/>
      <c r="R170" s="826"/>
      <c r="S170" s="826"/>
      <c r="T170" s="826"/>
      <c r="U170" s="826"/>
      <c r="V170" s="826"/>
      <c r="W170" s="104"/>
      <c r="X170" s="104"/>
    </row>
    <row r="171" spans="3:24" ht="12.5">
      <c r="C171" s="20"/>
      <c r="D171" s="20"/>
      <c r="E171" s="20"/>
      <c r="I171" s="99"/>
      <c r="J171" s="1769"/>
      <c r="K171" s="814"/>
      <c r="L171" s="814"/>
      <c r="M171" s="814"/>
      <c r="N171" s="825"/>
      <c r="O171" s="1770"/>
      <c r="P171" s="825"/>
      <c r="Q171" s="104"/>
      <c r="R171" s="826"/>
      <c r="S171" s="826"/>
      <c r="T171" s="826"/>
      <c r="U171" s="826"/>
      <c r="V171" s="826"/>
      <c r="W171" s="104"/>
      <c r="X171" s="104"/>
    </row>
    <row r="172" spans="3:24" ht="12.5">
      <c r="C172" s="20"/>
      <c r="D172" s="20"/>
      <c r="E172" s="20"/>
      <c r="I172" s="99"/>
      <c r="J172" s="1769"/>
      <c r="K172" s="814"/>
      <c r="L172" s="814"/>
      <c r="M172" s="814"/>
      <c r="N172" s="825"/>
      <c r="O172" s="1770"/>
      <c r="P172" s="825"/>
      <c r="Q172" s="104"/>
      <c r="R172" s="826"/>
      <c r="S172" s="826"/>
      <c r="T172" s="826"/>
      <c r="U172" s="826"/>
      <c r="V172" s="826"/>
      <c r="W172" s="104"/>
      <c r="X172" s="104"/>
    </row>
    <row r="173" spans="3:24" ht="12.5">
      <c r="C173" s="20"/>
      <c r="D173" s="20"/>
      <c r="E173" s="20"/>
      <c r="I173" s="99"/>
      <c r="J173" s="1769"/>
      <c r="K173" s="814"/>
      <c r="L173" s="814"/>
      <c r="M173" s="814"/>
      <c r="N173" s="825"/>
      <c r="O173" s="1770"/>
      <c r="P173" s="825"/>
      <c r="Q173" s="104"/>
      <c r="R173" s="826"/>
      <c r="S173" s="826"/>
      <c r="T173" s="826"/>
      <c r="U173" s="826"/>
      <c r="V173" s="826"/>
      <c r="W173" s="104"/>
      <c r="X173" s="104"/>
    </row>
    <row r="174" spans="3:24" ht="12.5">
      <c r="C174" s="20"/>
      <c r="D174" s="20"/>
      <c r="E174" s="20"/>
      <c r="I174" s="99"/>
      <c r="J174" s="1769"/>
      <c r="K174" s="814"/>
      <c r="L174" s="814"/>
      <c r="M174" s="814"/>
      <c r="N174" s="825"/>
      <c r="O174" s="1770"/>
      <c r="P174" s="825"/>
      <c r="Q174" s="104"/>
      <c r="R174" s="826"/>
      <c r="S174" s="826"/>
      <c r="T174" s="826"/>
      <c r="U174" s="826"/>
      <c r="V174" s="826"/>
      <c r="W174" s="104"/>
      <c r="X174" s="104"/>
    </row>
    <row r="175" spans="3:24" ht="12.5">
      <c r="C175" s="20"/>
      <c r="D175" s="20"/>
      <c r="E175" s="20"/>
      <c r="I175" s="99"/>
      <c r="J175" s="1769"/>
      <c r="K175" s="814"/>
      <c r="L175" s="814"/>
      <c r="M175" s="814"/>
      <c r="N175" s="825"/>
      <c r="O175" s="1770"/>
      <c r="P175" s="825"/>
      <c r="Q175" s="104"/>
      <c r="R175" s="826"/>
      <c r="S175" s="826"/>
      <c r="T175" s="826"/>
      <c r="U175" s="826"/>
      <c r="V175" s="826"/>
      <c r="W175" s="104"/>
      <c r="X175" s="104"/>
    </row>
    <row r="176" spans="3:24" ht="12.5">
      <c r="C176" s="20"/>
      <c r="D176" s="20"/>
      <c r="E176" s="20"/>
      <c r="I176" s="99"/>
      <c r="J176" s="1769"/>
      <c r="K176" s="814"/>
      <c r="L176" s="814"/>
      <c r="M176" s="814"/>
      <c r="N176" s="825"/>
      <c r="O176" s="1770"/>
      <c r="P176" s="825"/>
      <c r="Q176" s="104"/>
      <c r="R176" s="826"/>
      <c r="S176" s="826"/>
      <c r="T176" s="826"/>
      <c r="U176" s="826"/>
      <c r="V176" s="826"/>
      <c r="W176" s="104"/>
      <c r="X176" s="104"/>
    </row>
    <row r="177" spans="3:24" ht="12.5">
      <c r="C177" s="20"/>
      <c r="D177" s="20"/>
      <c r="E177" s="20"/>
      <c r="I177" s="99"/>
      <c r="J177" s="1769"/>
      <c r="K177" s="814"/>
      <c r="L177" s="814"/>
      <c r="M177" s="814"/>
      <c r="N177" s="825"/>
      <c r="O177" s="1770"/>
      <c r="P177" s="825"/>
      <c r="Q177" s="104"/>
      <c r="R177" s="826"/>
      <c r="S177" s="826"/>
      <c r="T177" s="826"/>
      <c r="U177" s="826"/>
      <c r="V177" s="826"/>
      <c r="W177" s="104"/>
      <c r="X177" s="104"/>
    </row>
    <row r="178" spans="3:24" ht="12.5">
      <c r="C178" s="20"/>
      <c r="D178" s="20"/>
      <c r="E178" s="20"/>
      <c r="I178" s="99"/>
      <c r="J178" s="1769"/>
      <c r="K178" s="814"/>
      <c r="L178" s="814"/>
      <c r="M178" s="814"/>
      <c r="N178" s="825"/>
      <c r="O178" s="1770"/>
      <c r="P178" s="825"/>
      <c r="Q178" s="104"/>
      <c r="R178" s="826"/>
      <c r="S178" s="826"/>
      <c r="T178" s="826"/>
      <c r="U178" s="826"/>
      <c r="V178" s="826"/>
      <c r="W178" s="104"/>
      <c r="X178" s="104"/>
    </row>
    <row r="179" spans="3:24" ht="12.5">
      <c r="C179" s="20"/>
      <c r="D179" s="20"/>
      <c r="E179" s="20"/>
      <c r="I179" s="99"/>
      <c r="J179" s="1769"/>
      <c r="K179" s="814"/>
      <c r="L179" s="814"/>
      <c r="M179" s="814"/>
      <c r="N179" s="825"/>
      <c r="O179" s="1770"/>
      <c r="P179" s="825"/>
      <c r="Q179" s="104"/>
      <c r="R179" s="826"/>
      <c r="S179" s="826"/>
      <c r="T179" s="826"/>
      <c r="U179" s="826"/>
      <c r="V179" s="826"/>
      <c r="W179" s="104"/>
      <c r="X179" s="104"/>
    </row>
    <row r="180" spans="3:24" ht="12.5">
      <c r="C180" s="20"/>
      <c r="D180" s="20"/>
      <c r="E180" s="20"/>
      <c r="I180" s="99"/>
      <c r="J180" s="1769"/>
      <c r="K180" s="814"/>
      <c r="L180" s="814"/>
      <c r="M180" s="814"/>
      <c r="N180" s="825"/>
      <c r="O180" s="1770"/>
      <c r="P180" s="825"/>
      <c r="Q180" s="104"/>
      <c r="R180" s="826"/>
      <c r="S180" s="826"/>
      <c r="T180" s="826"/>
      <c r="U180" s="826"/>
      <c r="V180" s="826"/>
      <c r="W180" s="104"/>
      <c r="X180" s="104"/>
    </row>
    <row r="181" spans="3:24" ht="12.5">
      <c r="C181" s="20"/>
      <c r="D181" s="20"/>
      <c r="E181" s="20"/>
      <c r="I181" s="99"/>
      <c r="J181" s="1769"/>
      <c r="K181" s="814"/>
      <c r="L181" s="814"/>
      <c r="M181" s="814"/>
      <c r="N181" s="825"/>
      <c r="O181" s="1770"/>
      <c r="P181" s="825"/>
      <c r="Q181" s="104"/>
      <c r="R181" s="826"/>
      <c r="S181" s="826"/>
      <c r="T181" s="826"/>
      <c r="U181" s="826"/>
      <c r="V181" s="826"/>
      <c r="W181" s="104"/>
      <c r="X181" s="104"/>
    </row>
    <row r="182" spans="3:24" ht="12.5">
      <c r="C182" s="20"/>
      <c r="D182" s="20"/>
      <c r="E182" s="20"/>
      <c r="I182" s="99"/>
      <c r="J182" s="1769"/>
      <c r="K182" s="814"/>
      <c r="L182" s="814"/>
      <c r="M182" s="814"/>
      <c r="N182" s="825"/>
      <c r="O182" s="1770"/>
      <c r="P182" s="825"/>
      <c r="Q182" s="104"/>
      <c r="R182" s="826"/>
      <c r="S182" s="826"/>
      <c r="T182" s="826"/>
      <c r="U182" s="826"/>
      <c r="V182" s="826"/>
      <c r="W182" s="104"/>
      <c r="X182" s="104"/>
    </row>
    <row r="183" spans="3:24" ht="12.5">
      <c r="C183" s="20"/>
      <c r="D183" s="20"/>
      <c r="E183" s="20"/>
      <c r="I183" s="99"/>
      <c r="J183" s="1769"/>
      <c r="K183" s="814"/>
      <c r="L183" s="814"/>
      <c r="M183" s="814"/>
      <c r="N183" s="825"/>
      <c r="O183" s="1770"/>
      <c r="P183" s="825"/>
      <c r="Q183" s="104"/>
      <c r="R183" s="826"/>
      <c r="S183" s="826"/>
      <c r="T183" s="826"/>
      <c r="U183" s="826"/>
      <c r="V183" s="826"/>
      <c r="W183" s="104"/>
      <c r="X183" s="104"/>
    </row>
    <row r="184" spans="3:24" ht="12.5">
      <c r="C184" s="20"/>
      <c r="D184" s="20"/>
      <c r="E184" s="20"/>
      <c r="I184" s="99"/>
      <c r="J184" s="1769"/>
      <c r="K184" s="814"/>
      <c r="L184" s="814"/>
      <c r="M184" s="814"/>
      <c r="N184" s="825"/>
      <c r="O184" s="1770"/>
      <c r="P184" s="825"/>
      <c r="Q184" s="104"/>
      <c r="R184" s="826"/>
      <c r="S184" s="826"/>
      <c r="T184" s="826"/>
      <c r="U184" s="826"/>
      <c r="V184" s="826"/>
      <c r="W184" s="104"/>
      <c r="X184" s="104"/>
    </row>
    <row r="185" spans="3:24" ht="12.5">
      <c r="C185" s="20"/>
      <c r="D185" s="20"/>
      <c r="E185" s="20"/>
      <c r="I185" s="99"/>
      <c r="J185" s="1769"/>
      <c r="K185" s="814"/>
      <c r="L185" s="814"/>
      <c r="M185" s="814"/>
      <c r="N185" s="825"/>
      <c r="O185" s="1770"/>
      <c r="P185" s="825"/>
      <c r="Q185" s="104"/>
      <c r="R185" s="826"/>
      <c r="S185" s="826"/>
      <c r="T185" s="826"/>
      <c r="U185" s="826"/>
      <c r="V185" s="826"/>
      <c r="W185" s="104"/>
      <c r="X185" s="104"/>
    </row>
    <row r="186" spans="3:24" ht="12.5">
      <c r="C186" s="20"/>
      <c r="D186" s="20"/>
      <c r="E186" s="20"/>
      <c r="I186" s="99"/>
      <c r="J186" s="1769"/>
      <c r="K186" s="814"/>
      <c r="L186" s="814"/>
      <c r="M186" s="814"/>
      <c r="N186" s="825"/>
      <c r="O186" s="1770"/>
      <c r="P186" s="825"/>
      <c r="Q186" s="104"/>
      <c r="R186" s="826"/>
      <c r="S186" s="826"/>
      <c r="T186" s="826"/>
      <c r="U186" s="826"/>
      <c r="V186" s="826"/>
      <c r="W186" s="104"/>
      <c r="X186" s="104"/>
    </row>
    <row r="187" spans="3:24" ht="12.5">
      <c r="C187" s="20"/>
      <c r="D187" s="20"/>
      <c r="E187" s="20"/>
      <c r="I187" s="99"/>
      <c r="J187" s="1769"/>
      <c r="K187" s="814"/>
      <c r="L187" s="814"/>
      <c r="M187" s="814"/>
      <c r="N187" s="825"/>
      <c r="O187" s="1770"/>
      <c r="P187" s="825"/>
      <c r="Q187" s="104"/>
      <c r="R187" s="826"/>
      <c r="S187" s="826"/>
      <c r="T187" s="826"/>
      <c r="U187" s="826"/>
      <c r="V187" s="826"/>
      <c r="W187" s="104"/>
      <c r="X187" s="104"/>
    </row>
    <row r="188" spans="3:24" ht="12.5">
      <c r="C188" s="20"/>
      <c r="D188" s="20"/>
      <c r="E188" s="20"/>
      <c r="I188" s="99"/>
      <c r="J188" s="1769"/>
      <c r="K188" s="814"/>
      <c r="L188" s="814"/>
      <c r="M188" s="814"/>
      <c r="N188" s="825"/>
      <c r="O188" s="1770"/>
      <c r="P188" s="825"/>
      <c r="Q188" s="104"/>
      <c r="R188" s="826"/>
      <c r="S188" s="826"/>
      <c r="T188" s="826"/>
      <c r="U188" s="826"/>
      <c r="V188" s="826"/>
      <c r="W188" s="104"/>
      <c r="X188" s="104"/>
    </row>
    <row r="189" spans="3:24" ht="12.5">
      <c r="C189" s="20"/>
      <c r="D189" s="20"/>
      <c r="E189" s="20"/>
      <c r="I189" s="99"/>
      <c r="J189" s="1769"/>
      <c r="K189" s="814"/>
      <c r="L189" s="814"/>
      <c r="M189" s="814"/>
      <c r="N189" s="825"/>
      <c r="O189" s="1770"/>
      <c r="P189" s="825"/>
      <c r="Q189" s="104"/>
      <c r="R189" s="826"/>
      <c r="S189" s="826"/>
      <c r="T189" s="826"/>
      <c r="U189" s="826"/>
      <c r="V189" s="826"/>
      <c r="W189" s="104"/>
      <c r="X189" s="104"/>
    </row>
    <row r="190" spans="3:24" ht="12.5">
      <c r="C190" s="20"/>
      <c r="D190" s="20"/>
      <c r="E190" s="20"/>
      <c r="I190" s="99"/>
      <c r="J190" s="1769"/>
      <c r="K190" s="814"/>
      <c r="L190" s="814"/>
      <c r="M190" s="814"/>
      <c r="N190" s="825"/>
      <c r="O190" s="1770"/>
      <c r="P190" s="825"/>
      <c r="Q190" s="104"/>
      <c r="R190" s="826"/>
      <c r="S190" s="826"/>
      <c r="T190" s="826"/>
      <c r="U190" s="826"/>
      <c r="V190" s="826"/>
      <c r="W190" s="104"/>
      <c r="X190" s="104"/>
    </row>
    <row r="191" spans="3:24" ht="12.5">
      <c r="C191" s="20"/>
      <c r="D191" s="20"/>
      <c r="E191" s="20"/>
      <c r="I191" s="99"/>
      <c r="J191" s="1769"/>
      <c r="K191" s="814"/>
      <c r="L191" s="814"/>
      <c r="M191" s="814"/>
      <c r="N191" s="825"/>
      <c r="O191" s="1770"/>
      <c r="P191" s="825"/>
      <c r="Q191" s="104"/>
      <c r="R191" s="826"/>
      <c r="S191" s="826"/>
      <c r="T191" s="826"/>
      <c r="U191" s="826"/>
      <c r="V191" s="826"/>
      <c r="W191" s="104"/>
      <c r="X191" s="104"/>
    </row>
    <row r="192" spans="3:24" ht="12.5">
      <c r="C192" s="20"/>
      <c r="D192" s="20"/>
      <c r="E192" s="20"/>
      <c r="I192" s="99"/>
      <c r="J192" s="1769"/>
      <c r="K192" s="814"/>
      <c r="L192" s="814"/>
      <c r="M192" s="814"/>
      <c r="N192" s="825"/>
      <c r="O192" s="1770"/>
      <c r="P192" s="825"/>
      <c r="Q192" s="104"/>
      <c r="R192" s="826"/>
      <c r="S192" s="826"/>
      <c r="T192" s="826"/>
      <c r="U192" s="826"/>
      <c r="V192" s="826"/>
      <c r="W192" s="104"/>
      <c r="X192" s="104"/>
    </row>
    <row r="193" spans="3:24" ht="12.5">
      <c r="C193" s="20"/>
      <c r="D193" s="20"/>
      <c r="E193" s="20"/>
      <c r="I193" s="99"/>
      <c r="J193" s="1769"/>
      <c r="K193" s="814"/>
      <c r="L193" s="814"/>
      <c r="M193" s="814"/>
      <c r="N193" s="825"/>
      <c r="O193" s="1770"/>
      <c r="P193" s="825"/>
      <c r="Q193" s="104"/>
      <c r="R193" s="826"/>
      <c r="S193" s="826"/>
      <c r="T193" s="826"/>
      <c r="U193" s="826"/>
      <c r="V193" s="826"/>
      <c r="W193" s="104"/>
      <c r="X193" s="104"/>
    </row>
    <row r="194" spans="3:24" ht="12.5">
      <c r="C194" s="20"/>
      <c r="D194" s="20"/>
      <c r="E194" s="20"/>
      <c r="I194" s="99"/>
      <c r="J194" s="1769"/>
      <c r="K194" s="814"/>
      <c r="L194" s="814"/>
      <c r="M194" s="814"/>
      <c r="N194" s="825"/>
      <c r="O194" s="1770"/>
      <c r="P194" s="825"/>
      <c r="Q194" s="104"/>
      <c r="R194" s="826"/>
      <c r="S194" s="826"/>
      <c r="T194" s="826"/>
      <c r="U194" s="826"/>
      <c r="V194" s="826"/>
      <c r="W194" s="104"/>
      <c r="X194" s="104"/>
    </row>
    <row r="195" spans="3:24" ht="12.5">
      <c r="C195" s="20"/>
      <c r="D195" s="20"/>
      <c r="E195" s="20"/>
      <c r="I195" s="99"/>
      <c r="J195" s="1769"/>
      <c r="K195" s="814"/>
      <c r="L195" s="814"/>
      <c r="M195" s="814"/>
      <c r="N195" s="825"/>
      <c r="O195" s="1770"/>
      <c r="P195" s="825"/>
      <c r="Q195" s="104"/>
      <c r="R195" s="826"/>
      <c r="S195" s="826"/>
      <c r="T195" s="826"/>
      <c r="U195" s="826"/>
      <c r="V195" s="826"/>
      <c r="W195" s="104"/>
      <c r="X195" s="104"/>
    </row>
    <row r="196" spans="3:24" ht="12.5">
      <c r="C196" s="20"/>
      <c r="D196" s="20"/>
      <c r="E196" s="20"/>
      <c r="I196" s="99"/>
      <c r="J196" s="1769"/>
      <c r="K196" s="814"/>
      <c r="L196" s="814"/>
      <c r="M196" s="814"/>
      <c r="N196" s="825"/>
      <c r="O196" s="1770"/>
      <c r="P196" s="825"/>
      <c r="Q196" s="104"/>
      <c r="R196" s="826"/>
      <c r="S196" s="826"/>
      <c r="T196" s="826"/>
      <c r="U196" s="826"/>
      <c r="V196" s="826"/>
      <c r="W196" s="104"/>
      <c r="X196" s="104"/>
    </row>
    <row r="197" spans="3:24" ht="12.5">
      <c r="C197" s="20"/>
      <c r="D197" s="20"/>
      <c r="E197" s="20"/>
      <c r="I197" s="99"/>
      <c r="J197" s="1769"/>
      <c r="K197" s="814"/>
      <c r="L197" s="814"/>
      <c r="M197" s="814"/>
      <c r="N197" s="825"/>
      <c r="O197" s="1770"/>
      <c r="P197" s="825"/>
      <c r="Q197" s="104"/>
      <c r="R197" s="826"/>
      <c r="S197" s="826"/>
      <c r="T197" s="826"/>
      <c r="U197" s="826"/>
      <c r="V197" s="826"/>
      <c r="W197" s="104"/>
      <c r="X197" s="104"/>
    </row>
    <row r="198" spans="3:24" ht="12.5">
      <c r="C198" s="20"/>
      <c r="D198" s="20"/>
      <c r="E198" s="20"/>
      <c r="I198" s="99"/>
      <c r="J198" s="1769"/>
      <c r="K198" s="814"/>
      <c r="L198" s="814"/>
      <c r="M198" s="814"/>
      <c r="N198" s="825"/>
      <c r="O198" s="1770"/>
      <c r="P198" s="825"/>
      <c r="Q198" s="104"/>
      <c r="R198" s="826"/>
      <c r="S198" s="826"/>
      <c r="T198" s="826"/>
      <c r="U198" s="826"/>
      <c r="V198" s="826"/>
      <c r="W198" s="104"/>
      <c r="X198" s="104"/>
    </row>
    <row r="199" spans="3:24" ht="12.5">
      <c r="C199" s="20"/>
      <c r="D199" s="20"/>
      <c r="E199" s="20"/>
      <c r="I199" s="99"/>
      <c r="J199" s="1769"/>
      <c r="K199" s="814"/>
      <c r="L199" s="814"/>
      <c r="M199" s="814"/>
      <c r="N199" s="825"/>
      <c r="O199" s="1770"/>
      <c r="P199" s="825"/>
      <c r="Q199" s="104"/>
      <c r="R199" s="826"/>
      <c r="S199" s="826"/>
      <c r="T199" s="826"/>
      <c r="U199" s="826"/>
      <c r="V199" s="826"/>
      <c r="W199" s="104"/>
      <c r="X199" s="104"/>
    </row>
    <row r="200" spans="3:24" ht="12.5">
      <c r="C200" s="20"/>
      <c r="D200" s="20"/>
      <c r="E200" s="20"/>
      <c r="I200" s="99"/>
      <c r="J200" s="1769"/>
      <c r="K200" s="814"/>
      <c r="L200" s="814"/>
      <c r="M200" s="814"/>
      <c r="N200" s="825"/>
      <c r="O200" s="1770"/>
      <c r="P200" s="825"/>
      <c r="Q200" s="104"/>
      <c r="R200" s="826"/>
      <c r="S200" s="826"/>
      <c r="T200" s="826"/>
      <c r="U200" s="826"/>
      <c r="V200" s="826"/>
      <c r="W200" s="104"/>
      <c r="X200" s="104"/>
    </row>
    <row r="201" spans="3:24" ht="12.5">
      <c r="C201" s="20"/>
      <c r="D201" s="20"/>
      <c r="E201" s="20"/>
      <c r="I201" s="99"/>
      <c r="J201" s="1769"/>
      <c r="K201" s="814"/>
      <c r="L201" s="814"/>
      <c r="M201" s="814"/>
      <c r="N201" s="825"/>
      <c r="O201" s="1770"/>
      <c r="P201" s="825"/>
      <c r="Q201" s="104"/>
      <c r="R201" s="826"/>
      <c r="S201" s="826"/>
      <c r="T201" s="826"/>
      <c r="U201" s="826"/>
      <c r="V201" s="826"/>
      <c r="W201" s="104"/>
      <c r="X201" s="104"/>
    </row>
    <row r="202" spans="3:24" ht="12.5">
      <c r="C202" s="20"/>
      <c r="D202" s="20"/>
      <c r="E202" s="20"/>
      <c r="I202" s="99"/>
      <c r="J202" s="1769"/>
      <c r="K202" s="814"/>
      <c r="L202" s="814"/>
      <c r="M202" s="814"/>
      <c r="N202" s="825"/>
      <c r="O202" s="1770"/>
      <c r="P202" s="825"/>
      <c r="Q202" s="104"/>
      <c r="R202" s="826"/>
      <c r="S202" s="826"/>
      <c r="T202" s="826"/>
      <c r="U202" s="826"/>
      <c r="V202" s="826"/>
      <c r="W202" s="104"/>
      <c r="X202" s="104"/>
    </row>
    <row r="203" spans="3:24" ht="12.5">
      <c r="C203" s="20"/>
      <c r="D203" s="20"/>
      <c r="E203" s="20"/>
      <c r="I203" s="99"/>
      <c r="J203" s="1769"/>
      <c r="K203" s="814"/>
      <c r="L203" s="814"/>
      <c r="M203" s="814"/>
      <c r="N203" s="825"/>
      <c r="O203" s="1770"/>
      <c r="P203" s="825"/>
      <c r="Q203" s="104"/>
      <c r="R203" s="826"/>
      <c r="S203" s="826"/>
      <c r="T203" s="826"/>
      <c r="U203" s="826"/>
      <c r="V203" s="826"/>
      <c r="W203" s="104"/>
      <c r="X203" s="104"/>
    </row>
    <row r="204" spans="3:24" ht="12.5">
      <c r="C204" s="20"/>
      <c r="D204" s="20"/>
      <c r="E204" s="20"/>
      <c r="I204" s="99"/>
      <c r="J204" s="1769"/>
      <c r="K204" s="814"/>
      <c r="L204" s="814"/>
      <c r="M204" s="814"/>
      <c r="N204" s="825"/>
      <c r="O204" s="1770"/>
      <c r="P204" s="825"/>
      <c r="Q204" s="104"/>
      <c r="R204" s="826"/>
      <c r="S204" s="826"/>
      <c r="T204" s="826"/>
      <c r="U204" s="826"/>
      <c r="V204" s="826"/>
      <c r="W204" s="104"/>
      <c r="X204" s="104"/>
    </row>
    <row r="205" spans="3:24" ht="12.5">
      <c r="C205" s="20"/>
      <c r="D205" s="20"/>
      <c r="E205" s="20"/>
      <c r="I205" s="99"/>
      <c r="J205" s="1769"/>
      <c r="K205" s="814"/>
      <c r="L205" s="814"/>
      <c r="M205" s="814"/>
      <c r="N205" s="825"/>
      <c r="O205" s="1770"/>
      <c r="P205" s="825"/>
      <c r="Q205" s="104"/>
      <c r="R205" s="826"/>
      <c r="S205" s="826"/>
      <c r="T205" s="826"/>
      <c r="U205" s="826"/>
      <c r="V205" s="826"/>
      <c r="W205" s="104"/>
      <c r="X205" s="104"/>
    </row>
    <row r="206" spans="3:24" ht="12.5">
      <c r="C206" s="20"/>
      <c r="D206" s="20"/>
      <c r="E206" s="20"/>
      <c r="I206" s="99"/>
      <c r="J206" s="1769"/>
      <c r="K206" s="814"/>
      <c r="L206" s="814"/>
      <c r="M206" s="814"/>
      <c r="N206" s="825"/>
      <c r="O206" s="1770"/>
      <c r="P206" s="825"/>
      <c r="Q206" s="104"/>
      <c r="R206" s="826"/>
      <c r="S206" s="826"/>
      <c r="T206" s="826"/>
      <c r="U206" s="826"/>
      <c r="V206" s="826"/>
      <c r="W206" s="104"/>
      <c r="X206" s="104"/>
    </row>
    <row r="207" spans="3:24" ht="12.5">
      <c r="C207" s="20"/>
      <c r="D207" s="20"/>
      <c r="E207" s="20"/>
      <c r="I207" s="99"/>
      <c r="J207" s="1769"/>
      <c r="K207" s="814"/>
      <c r="L207" s="814"/>
      <c r="M207" s="814"/>
      <c r="N207" s="825"/>
      <c r="O207" s="1770"/>
      <c r="P207" s="825"/>
      <c r="Q207" s="104"/>
      <c r="R207" s="826"/>
      <c r="S207" s="826"/>
      <c r="T207" s="826"/>
      <c r="U207" s="826"/>
      <c r="V207" s="826"/>
      <c r="W207" s="104"/>
      <c r="X207" s="104"/>
    </row>
    <row r="208" spans="3:24" ht="12.5">
      <c r="C208" s="20"/>
      <c r="D208" s="20"/>
      <c r="E208" s="20"/>
      <c r="I208" s="99"/>
      <c r="J208" s="1769"/>
      <c r="K208" s="814"/>
      <c r="L208" s="814"/>
      <c r="M208" s="814"/>
      <c r="N208" s="825"/>
      <c r="O208" s="1770"/>
      <c r="P208" s="825"/>
      <c r="Q208" s="104"/>
      <c r="R208" s="826"/>
      <c r="S208" s="826"/>
      <c r="T208" s="826"/>
      <c r="U208" s="826"/>
      <c r="V208" s="826"/>
      <c r="W208" s="104"/>
      <c r="X208" s="104"/>
    </row>
    <row r="209" spans="3:24" ht="12.5">
      <c r="C209" s="20"/>
      <c r="D209" s="20"/>
      <c r="E209" s="20"/>
      <c r="I209" s="99"/>
      <c r="J209" s="1769"/>
      <c r="K209" s="814"/>
      <c r="L209" s="814"/>
      <c r="M209" s="814"/>
      <c r="N209" s="825"/>
      <c r="O209" s="1770"/>
      <c r="P209" s="825"/>
      <c r="Q209" s="104"/>
      <c r="R209" s="826"/>
      <c r="S209" s="826"/>
      <c r="T209" s="826"/>
      <c r="U209" s="826"/>
      <c r="V209" s="826"/>
      <c r="W209" s="104"/>
      <c r="X209" s="104"/>
    </row>
    <row r="210" spans="3:24" ht="12.5">
      <c r="C210" s="20"/>
      <c r="D210" s="20"/>
      <c r="E210" s="20"/>
      <c r="I210" s="99"/>
      <c r="J210" s="1769"/>
      <c r="K210" s="814"/>
      <c r="L210" s="814"/>
      <c r="M210" s="814"/>
      <c r="N210" s="825"/>
      <c r="O210" s="1770"/>
      <c r="P210" s="825"/>
      <c r="Q210" s="104"/>
      <c r="R210" s="826"/>
      <c r="S210" s="826"/>
      <c r="T210" s="826"/>
      <c r="U210" s="826"/>
      <c r="V210" s="826"/>
      <c r="W210" s="104"/>
      <c r="X210" s="104"/>
    </row>
    <row r="211" spans="3:24" ht="12.5">
      <c r="C211" s="20"/>
      <c r="D211" s="20"/>
      <c r="E211" s="20"/>
      <c r="I211" s="99"/>
      <c r="J211" s="1769"/>
      <c r="K211" s="814"/>
      <c r="L211" s="814"/>
      <c r="M211" s="814"/>
      <c r="N211" s="825"/>
      <c r="O211" s="1770"/>
      <c r="P211" s="825"/>
      <c r="Q211" s="104"/>
      <c r="R211" s="826"/>
      <c r="S211" s="826"/>
      <c r="T211" s="826"/>
      <c r="U211" s="826"/>
      <c r="V211" s="826"/>
      <c r="W211" s="104"/>
      <c r="X211" s="104"/>
    </row>
    <row r="212" spans="3:24" ht="12.5">
      <c r="C212" s="20"/>
      <c r="D212" s="20"/>
      <c r="E212" s="20"/>
      <c r="I212" s="99"/>
      <c r="J212" s="1769"/>
      <c r="K212" s="814"/>
      <c r="L212" s="814"/>
      <c r="M212" s="814"/>
      <c r="N212" s="825"/>
      <c r="O212" s="1770"/>
      <c r="P212" s="825"/>
      <c r="Q212" s="104"/>
      <c r="R212" s="826"/>
      <c r="S212" s="826"/>
      <c r="T212" s="826"/>
      <c r="U212" s="826"/>
      <c r="V212" s="826"/>
      <c r="W212" s="104"/>
      <c r="X212" s="104"/>
    </row>
    <row r="213" spans="3:24" ht="12.5">
      <c r="C213" s="20"/>
      <c r="D213" s="20"/>
      <c r="E213" s="20"/>
      <c r="I213" s="99"/>
      <c r="J213" s="1769"/>
      <c r="K213" s="814"/>
      <c r="L213" s="814"/>
      <c r="M213" s="814"/>
      <c r="N213" s="825"/>
      <c r="O213" s="1770"/>
      <c r="P213" s="825"/>
      <c r="Q213" s="104"/>
      <c r="R213" s="826"/>
      <c r="S213" s="826"/>
      <c r="T213" s="826"/>
      <c r="U213" s="826"/>
      <c r="V213" s="826"/>
      <c r="W213" s="104"/>
      <c r="X213" s="104"/>
    </row>
    <row r="214" spans="3:24" ht="12.5">
      <c r="C214" s="20"/>
      <c r="D214" s="20"/>
      <c r="E214" s="20"/>
      <c r="I214" s="99"/>
      <c r="J214" s="1769"/>
      <c r="K214" s="814"/>
      <c r="L214" s="814"/>
      <c r="M214" s="814"/>
      <c r="N214" s="825"/>
      <c r="O214" s="1770"/>
      <c r="P214" s="825"/>
      <c r="Q214" s="104"/>
      <c r="R214" s="826"/>
      <c r="S214" s="826"/>
      <c r="T214" s="826"/>
      <c r="U214" s="826"/>
      <c r="V214" s="826"/>
      <c r="W214" s="104"/>
      <c r="X214" s="104"/>
    </row>
    <row r="215" spans="3:24" ht="12.5">
      <c r="C215" s="20"/>
      <c r="D215" s="20"/>
      <c r="E215" s="20"/>
      <c r="I215" s="99"/>
      <c r="J215" s="1769"/>
      <c r="K215" s="814"/>
      <c r="L215" s="814"/>
      <c r="M215" s="814"/>
      <c r="N215" s="825"/>
      <c r="O215" s="1770"/>
      <c r="P215" s="825"/>
      <c r="Q215" s="104"/>
      <c r="R215" s="826"/>
      <c r="S215" s="826"/>
      <c r="T215" s="826"/>
      <c r="U215" s="826"/>
      <c r="V215" s="826"/>
      <c r="W215" s="104"/>
      <c r="X215" s="104"/>
    </row>
    <row r="216" spans="3:24" ht="12.5">
      <c r="C216" s="20"/>
      <c r="D216" s="20"/>
      <c r="E216" s="20"/>
      <c r="I216" s="99"/>
      <c r="J216" s="1769"/>
      <c r="K216" s="814"/>
      <c r="L216" s="814"/>
      <c r="M216" s="814"/>
      <c r="N216" s="825"/>
      <c r="O216" s="1770"/>
      <c r="P216" s="825"/>
      <c r="Q216" s="104"/>
      <c r="R216" s="826"/>
      <c r="S216" s="826"/>
      <c r="T216" s="826"/>
      <c r="U216" s="826"/>
      <c r="V216" s="826"/>
      <c r="W216" s="104"/>
      <c r="X216" s="104"/>
    </row>
    <row r="217" spans="3:24" ht="12.5">
      <c r="C217" s="20"/>
      <c r="D217" s="20"/>
      <c r="E217" s="20"/>
      <c r="I217" s="99"/>
      <c r="J217" s="1769"/>
      <c r="K217" s="814"/>
      <c r="L217" s="814"/>
      <c r="M217" s="814"/>
      <c r="N217" s="825"/>
      <c r="O217" s="1770"/>
      <c r="P217" s="825"/>
      <c r="Q217" s="104"/>
      <c r="R217" s="826"/>
      <c r="S217" s="826"/>
      <c r="T217" s="826"/>
      <c r="U217" s="826"/>
      <c r="V217" s="826"/>
      <c r="W217" s="104"/>
      <c r="X217" s="104"/>
    </row>
    <row r="218" spans="3:24" ht="12.5">
      <c r="C218" s="20"/>
      <c r="D218" s="20"/>
      <c r="E218" s="20"/>
      <c r="I218" s="99"/>
      <c r="J218" s="1769"/>
      <c r="K218" s="814"/>
      <c r="L218" s="814"/>
      <c r="M218" s="814"/>
      <c r="N218" s="825"/>
      <c r="O218" s="1770"/>
      <c r="P218" s="825"/>
      <c r="Q218" s="104"/>
      <c r="R218" s="826"/>
      <c r="S218" s="826"/>
      <c r="T218" s="826"/>
      <c r="U218" s="826"/>
      <c r="V218" s="826"/>
      <c r="W218" s="104"/>
      <c r="X218" s="104"/>
    </row>
    <row r="219" spans="3:24" ht="12.5">
      <c r="C219" s="20"/>
      <c r="D219" s="20"/>
      <c r="E219" s="20"/>
      <c r="I219" s="99"/>
      <c r="J219" s="1769"/>
      <c r="K219" s="814"/>
      <c r="L219" s="814"/>
      <c r="M219" s="814"/>
      <c r="N219" s="825"/>
      <c r="O219" s="1770"/>
      <c r="P219" s="825"/>
      <c r="Q219" s="104"/>
      <c r="R219" s="826"/>
      <c r="S219" s="826"/>
      <c r="T219" s="826"/>
      <c r="U219" s="826"/>
      <c r="V219" s="826"/>
      <c r="W219" s="104"/>
      <c r="X219" s="104"/>
    </row>
    <row r="220" spans="3:24" ht="12.5">
      <c r="C220" s="20"/>
      <c r="D220" s="20"/>
      <c r="E220" s="20"/>
      <c r="I220" s="99"/>
      <c r="J220" s="1769"/>
      <c r="K220" s="814"/>
      <c r="L220" s="814"/>
      <c r="M220" s="814"/>
      <c r="N220" s="825"/>
      <c r="O220" s="1770"/>
      <c r="P220" s="825"/>
      <c r="Q220" s="104"/>
      <c r="R220" s="826"/>
      <c r="S220" s="826"/>
      <c r="T220" s="826"/>
      <c r="U220" s="826"/>
      <c r="V220" s="826"/>
      <c r="W220" s="104"/>
      <c r="X220" s="104"/>
    </row>
    <row r="221" spans="3:24" ht="12.5">
      <c r="C221" s="20"/>
      <c r="D221" s="20"/>
      <c r="E221" s="20"/>
      <c r="I221" s="99"/>
      <c r="J221" s="1769"/>
      <c r="K221" s="814"/>
      <c r="L221" s="814"/>
      <c r="M221" s="814"/>
      <c r="N221" s="825"/>
      <c r="O221" s="1770"/>
      <c r="P221" s="825"/>
      <c r="Q221" s="104"/>
      <c r="R221" s="826"/>
      <c r="S221" s="826"/>
      <c r="T221" s="826"/>
      <c r="U221" s="826"/>
      <c r="V221" s="826"/>
      <c r="W221" s="104"/>
      <c r="X221" s="104"/>
    </row>
    <row r="222" spans="3:24" ht="12.5">
      <c r="C222" s="20"/>
      <c r="D222" s="20"/>
      <c r="E222" s="20"/>
      <c r="I222" s="99"/>
      <c r="J222" s="1769"/>
      <c r="K222" s="814"/>
      <c r="L222" s="814"/>
      <c r="M222" s="814"/>
      <c r="N222" s="825"/>
      <c r="O222" s="1770"/>
      <c r="P222" s="825"/>
      <c r="Q222" s="104"/>
      <c r="R222" s="826"/>
      <c r="S222" s="826"/>
      <c r="T222" s="826"/>
      <c r="U222" s="826"/>
      <c r="V222" s="826"/>
      <c r="W222" s="104"/>
      <c r="X222" s="104"/>
    </row>
    <row r="223" spans="3:24" ht="12.5">
      <c r="C223" s="20"/>
      <c r="D223" s="20"/>
      <c r="E223" s="20"/>
      <c r="I223" s="99"/>
      <c r="J223" s="1769"/>
      <c r="K223" s="814"/>
      <c r="L223" s="814"/>
      <c r="M223" s="814"/>
      <c r="N223" s="825"/>
      <c r="O223" s="1770"/>
      <c r="P223" s="825"/>
      <c r="Q223" s="104"/>
      <c r="R223" s="826"/>
      <c r="S223" s="826"/>
      <c r="T223" s="826"/>
      <c r="U223" s="826"/>
      <c r="V223" s="826"/>
      <c r="W223" s="104"/>
      <c r="X223" s="104"/>
    </row>
    <row r="224" spans="3:24" ht="12.5">
      <c r="C224" s="20"/>
      <c r="D224" s="20"/>
      <c r="E224" s="20"/>
      <c r="I224" s="99"/>
      <c r="J224" s="1769"/>
      <c r="K224" s="814"/>
      <c r="L224" s="814"/>
      <c r="M224" s="814"/>
      <c r="N224" s="825"/>
      <c r="O224" s="1770"/>
      <c r="P224" s="825"/>
      <c r="Q224" s="104"/>
      <c r="R224" s="826"/>
      <c r="S224" s="826"/>
      <c r="T224" s="826"/>
      <c r="U224" s="826"/>
      <c r="V224" s="826"/>
      <c r="W224" s="104"/>
      <c r="X224" s="104"/>
    </row>
    <row r="225" spans="3:24" ht="12.5">
      <c r="C225" s="20"/>
      <c r="D225" s="20"/>
      <c r="E225" s="20"/>
      <c r="I225" s="99"/>
      <c r="J225" s="1769"/>
      <c r="K225" s="814"/>
      <c r="L225" s="814"/>
      <c r="M225" s="814"/>
      <c r="N225" s="825"/>
      <c r="O225" s="1770"/>
      <c r="P225" s="825"/>
      <c r="Q225" s="104"/>
      <c r="R225" s="826"/>
      <c r="S225" s="826"/>
      <c r="T225" s="826"/>
      <c r="U225" s="826"/>
      <c r="V225" s="826"/>
      <c r="W225" s="104"/>
      <c r="X225" s="104"/>
    </row>
    <row r="226" spans="3:24" ht="12.5">
      <c r="C226" s="20"/>
      <c r="D226" s="20"/>
      <c r="E226" s="20"/>
      <c r="I226" s="99"/>
      <c r="J226" s="1769"/>
      <c r="K226" s="814"/>
      <c r="L226" s="814"/>
      <c r="M226" s="814"/>
      <c r="N226" s="825"/>
      <c r="O226" s="1770"/>
      <c r="P226" s="825"/>
      <c r="Q226" s="104"/>
      <c r="R226" s="826"/>
      <c r="S226" s="826"/>
      <c r="T226" s="826"/>
      <c r="U226" s="826"/>
      <c r="V226" s="826"/>
      <c r="W226" s="104"/>
      <c r="X226" s="104"/>
    </row>
    <row r="227" spans="3:24" ht="12.5">
      <c r="C227" s="20"/>
      <c r="D227" s="20"/>
      <c r="E227" s="20"/>
      <c r="I227" s="99"/>
      <c r="J227" s="1769"/>
      <c r="K227" s="814"/>
      <c r="L227" s="814"/>
      <c r="M227" s="814"/>
      <c r="N227" s="825"/>
      <c r="O227" s="1770"/>
      <c r="P227" s="825"/>
      <c r="Q227" s="104"/>
      <c r="R227" s="826"/>
      <c r="S227" s="826"/>
      <c r="T227" s="826"/>
      <c r="U227" s="826"/>
      <c r="V227" s="826"/>
      <c r="W227" s="104"/>
      <c r="X227" s="104"/>
    </row>
    <row r="228" spans="3:24" ht="12.5">
      <c r="C228" s="20"/>
      <c r="D228" s="20"/>
      <c r="E228" s="20"/>
      <c r="I228" s="99"/>
      <c r="J228" s="1769"/>
      <c r="K228" s="814"/>
      <c r="L228" s="814"/>
      <c r="M228" s="814"/>
      <c r="N228" s="825"/>
      <c r="O228" s="1770"/>
      <c r="P228" s="825"/>
      <c r="Q228" s="104"/>
      <c r="R228" s="826"/>
      <c r="S228" s="826"/>
      <c r="T228" s="826"/>
      <c r="U228" s="826"/>
      <c r="V228" s="826"/>
      <c r="W228" s="104"/>
      <c r="X228" s="104"/>
    </row>
    <row r="229" spans="3:24" ht="12.5">
      <c r="C229" s="20"/>
      <c r="D229" s="20"/>
      <c r="E229" s="20"/>
      <c r="I229" s="99"/>
      <c r="J229" s="1769"/>
      <c r="K229" s="814"/>
      <c r="L229" s="814"/>
      <c r="M229" s="814"/>
      <c r="N229" s="825"/>
      <c r="O229" s="1770"/>
      <c r="P229" s="825"/>
      <c r="Q229" s="104"/>
      <c r="R229" s="826"/>
      <c r="S229" s="826"/>
      <c r="T229" s="826"/>
      <c r="U229" s="826"/>
      <c r="V229" s="826"/>
      <c r="W229" s="104"/>
      <c r="X229" s="104"/>
    </row>
    <row r="230" spans="3:24" ht="12.5">
      <c r="C230" s="20"/>
      <c r="D230" s="20"/>
      <c r="E230" s="20"/>
      <c r="I230" s="99"/>
      <c r="J230" s="1769"/>
      <c r="K230" s="814"/>
      <c r="L230" s="814"/>
      <c r="M230" s="814"/>
      <c r="N230" s="825"/>
      <c r="O230" s="1770"/>
      <c r="P230" s="825"/>
      <c r="Q230" s="104"/>
      <c r="R230" s="826"/>
      <c r="S230" s="826"/>
      <c r="T230" s="826"/>
      <c r="U230" s="826"/>
      <c r="V230" s="826"/>
      <c r="W230" s="104"/>
      <c r="X230" s="104"/>
    </row>
    <row r="231" spans="3:24" ht="12.5">
      <c r="C231" s="20"/>
      <c r="D231" s="20"/>
      <c r="E231" s="20"/>
      <c r="I231" s="99"/>
      <c r="J231" s="1769"/>
      <c r="K231" s="814"/>
      <c r="L231" s="814"/>
      <c r="M231" s="814"/>
      <c r="N231" s="825"/>
      <c r="O231" s="1770"/>
      <c r="P231" s="825"/>
      <c r="Q231" s="104"/>
      <c r="R231" s="826"/>
      <c r="S231" s="826"/>
      <c r="T231" s="826"/>
      <c r="U231" s="826"/>
      <c r="V231" s="826"/>
      <c r="W231" s="104"/>
      <c r="X231" s="104"/>
    </row>
    <row r="232" spans="3:24" ht="12.5">
      <c r="C232" s="20"/>
      <c r="D232" s="20"/>
      <c r="E232" s="20"/>
      <c r="I232" s="99"/>
      <c r="J232" s="1769"/>
      <c r="K232" s="814"/>
      <c r="L232" s="814"/>
      <c r="M232" s="814"/>
      <c r="N232" s="825"/>
      <c r="O232" s="1770"/>
      <c r="P232" s="825"/>
      <c r="Q232" s="104"/>
      <c r="R232" s="826"/>
      <c r="S232" s="826"/>
      <c r="T232" s="826"/>
      <c r="U232" s="826"/>
      <c r="V232" s="826"/>
      <c r="W232" s="104"/>
      <c r="X232" s="104"/>
    </row>
    <row r="233" spans="3:24" ht="12.5">
      <c r="C233" s="20"/>
      <c r="D233" s="20"/>
      <c r="E233" s="20"/>
      <c r="I233" s="99"/>
      <c r="J233" s="1769"/>
      <c r="K233" s="814"/>
      <c r="L233" s="814"/>
      <c r="M233" s="814"/>
      <c r="N233" s="825"/>
      <c r="O233" s="1770"/>
      <c r="P233" s="825"/>
      <c r="Q233" s="104"/>
      <c r="R233" s="826"/>
      <c r="S233" s="826"/>
      <c r="T233" s="826"/>
      <c r="U233" s="826"/>
      <c r="V233" s="826"/>
      <c r="W233" s="104"/>
      <c r="X233" s="104"/>
    </row>
    <row r="234" spans="3:24" ht="12.5">
      <c r="C234" s="20"/>
      <c r="D234" s="20"/>
      <c r="E234" s="20"/>
      <c r="I234" s="99"/>
      <c r="J234" s="1769"/>
      <c r="K234" s="814"/>
      <c r="L234" s="814"/>
      <c r="M234" s="814"/>
      <c r="N234" s="825"/>
      <c r="O234" s="1770"/>
      <c r="P234" s="825"/>
      <c r="Q234" s="104"/>
      <c r="R234" s="826"/>
      <c r="S234" s="826"/>
      <c r="T234" s="826"/>
      <c r="U234" s="826"/>
      <c r="V234" s="826"/>
      <c r="W234" s="104"/>
      <c r="X234" s="104"/>
    </row>
    <row r="235" spans="3:24" ht="12.5">
      <c r="C235" s="20"/>
      <c r="D235" s="20"/>
      <c r="E235" s="20"/>
      <c r="I235" s="99"/>
      <c r="J235" s="1769"/>
      <c r="K235" s="814"/>
      <c r="L235" s="814"/>
      <c r="M235" s="814"/>
      <c r="N235" s="825"/>
      <c r="O235" s="1770"/>
      <c r="P235" s="825"/>
      <c r="Q235" s="104"/>
      <c r="R235" s="826"/>
      <c r="S235" s="826"/>
      <c r="T235" s="826"/>
      <c r="U235" s="826"/>
      <c r="V235" s="826"/>
      <c r="W235" s="104"/>
      <c r="X235" s="104"/>
    </row>
    <row r="236" spans="3:24" ht="12.5">
      <c r="C236" s="20"/>
      <c r="D236" s="20"/>
      <c r="E236" s="20"/>
      <c r="I236" s="99"/>
      <c r="J236" s="1769"/>
      <c r="K236" s="814"/>
      <c r="L236" s="814"/>
      <c r="M236" s="814"/>
      <c r="N236" s="825"/>
      <c r="O236" s="1770"/>
      <c r="P236" s="825"/>
      <c r="Q236" s="104"/>
      <c r="R236" s="826"/>
      <c r="S236" s="826"/>
      <c r="T236" s="826"/>
      <c r="U236" s="826"/>
      <c r="V236" s="826"/>
      <c r="W236" s="104"/>
      <c r="X236" s="104"/>
    </row>
    <row r="237" spans="3:24" ht="12.5">
      <c r="C237" s="20"/>
      <c r="D237" s="20"/>
      <c r="E237" s="20"/>
      <c r="I237" s="99"/>
      <c r="J237" s="1769"/>
      <c r="K237" s="814"/>
      <c r="L237" s="814"/>
      <c r="M237" s="814"/>
      <c r="N237" s="825"/>
      <c r="O237" s="1770"/>
      <c r="P237" s="825"/>
      <c r="Q237" s="104"/>
      <c r="R237" s="826"/>
      <c r="S237" s="826"/>
      <c r="T237" s="826"/>
      <c r="U237" s="826"/>
      <c r="V237" s="826"/>
      <c r="W237" s="104"/>
      <c r="X237" s="104"/>
    </row>
    <row r="238" spans="3:24" ht="12.5">
      <c r="C238" s="20"/>
      <c r="D238" s="20"/>
      <c r="E238" s="20"/>
      <c r="I238" s="99"/>
      <c r="J238" s="1769"/>
      <c r="K238" s="814"/>
      <c r="L238" s="814"/>
      <c r="M238" s="814"/>
      <c r="N238" s="825"/>
      <c r="O238" s="1770"/>
      <c r="P238" s="825"/>
      <c r="Q238" s="104"/>
      <c r="R238" s="826"/>
      <c r="S238" s="826"/>
      <c r="T238" s="826"/>
      <c r="U238" s="826"/>
      <c r="V238" s="826"/>
      <c r="W238" s="104"/>
      <c r="X238" s="104"/>
    </row>
    <row r="239" spans="3:24" ht="12.5">
      <c r="C239" s="20"/>
      <c r="D239" s="20"/>
      <c r="E239" s="20"/>
      <c r="I239" s="99"/>
      <c r="J239" s="1769"/>
      <c r="K239" s="814"/>
      <c r="L239" s="814"/>
      <c r="M239" s="814"/>
      <c r="N239" s="825"/>
      <c r="O239" s="1770"/>
      <c r="P239" s="825"/>
      <c r="Q239" s="104"/>
      <c r="R239" s="826"/>
      <c r="S239" s="826"/>
      <c r="T239" s="826"/>
      <c r="U239" s="826"/>
      <c r="V239" s="826"/>
      <c r="W239" s="104"/>
      <c r="X239" s="104"/>
    </row>
    <row r="240" spans="3:24" ht="12.5">
      <c r="C240" s="20"/>
      <c r="D240" s="20"/>
      <c r="E240" s="20"/>
      <c r="I240" s="99"/>
      <c r="J240" s="1769"/>
      <c r="K240" s="814"/>
      <c r="L240" s="814"/>
      <c r="M240" s="814"/>
      <c r="N240" s="825"/>
      <c r="O240" s="1770"/>
      <c r="P240" s="825"/>
      <c r="Q240" s="104"/>
      <c r="R240" s="826"/>
      <c r="S240" s="826"/>
      <c r="T240" s="826"/>
      <c r="U240" s="826"/>
      <c r="V240" s="826"/>
      <c r="W240" s="104"/>
      <c r="X240" s="104"/>
    </row>
    <row r="241" spans="3:24" ht="12.5">
      <c r="C241" s="20"/>
      <c r="D241" s="20"/>
      <c r="E241" s="20"/>
      <c r="I241" s="99"/>
      <c r="J241" s="1769"/>
      <c r="K241" s="814"/>
      <c r="L241" s="814"/>
      <c r="M241" s="814"/>
      <c r="N241" s="825"/>
      <c r="O241" s="1770"/>
      <c r="P241" s="825"/>
      <c r="Q241" s="104"/>
      <c r="R241" s="826"/>
      <c r="S241" s="826"/>
      <c r="T241" s="826"/>
      <c r="U241" s="826"/>
      <c r="V241" s="826"/>
      <c r="W241" s="104"/>
      <c r="X241" s="104"/>
    </row>
    <row r="242" spans="3:24" ht="12.5">
      <c r="C242" s="20"/>
      <c r="D242" s="20"/>
      <c r="E242" s="20"/>
      <c r="I242" s="99"/>
      <c r="J242" s="1769"/>
      <c r="K242" s="814"/>
      <c r="L242" s="814"/>
      <c r="M242" s="814"/>
      <c r="N242" s="825"/>
      <c r="O242" s="1770"/>
      <c r="P242" s="825"/>
      <c r="Q242" s="104"/>
      <c r="R242" s="826"/>
      <c r="S242" s="826"/>
      <c r="T242" s="826"/>
      <c r="U242" s="826"/>
      <c r="V242" s="826"/>
      <c r="W242" s="104"/>
      <c r="X242" s="104"/>
    </row>
    <row r="243" spans="3:24" ht="12.5">
      <c r="C243" s="20"/>
      <c r="D243" s="20"/>
      <c r="E243" s="20"/>
      <c r="I243" s="99"/>
      <c r="J243" s="1769"/>
      <c r="K243" s="814"/>
      <c r="L243" s="814"/>
      <c r="M243" s="814"/>
      <c r="N243" s="825"/>
      <c r="O243" s="1770"/>
      <c r="P243" s="825"/>
      <c r="Q243" s="104"/>
      <c r="R243" s="826"/>
      <c r="S243" s="826"/>
      <c r="T243" s="826"/>
      <c r="U243" s="826"/>
      <c r="V243" s="826"/>
      <c r="W243" s="104"/>
      <c r="X243" s="104"/>
    </row>
    <row r="244" spans="3:24" ht="12.5">
      <c r="C244" s="20"/>
      <c r="D244" s="20"/>
      <c r="E244" s="20"/>
      <c r="I244" s="99"/>
      <c r="J244" s="1769"/>
      <c r="K244" s="814"/>
      <c r="L244" s="814"/>
      <c r="M244" s="814"/>
      <c r="N244" s="825"/>
      <c r="O244" s="1770"/>
      <c r="P244" s="825"/>
      <c r="Q244" s="104"/>
      <c r="R244" s="826"/>
      <c r="S244" s="826"/>
      <c r="T244" s="826"/>
      <c r="U244" s="826"/>
      <c r="V244" s="826"/>
      <c r="W244" s="104"/>
      <c r="X244" s="104"/>
    </row>
    <row r="245" spans="3:24" ht="12.5">
      <c r="C245" s="20"/>
      <c r="D245" s="20"/>
      <c r="E245" s="20"/>
      <c r="I245" s="99"/>
      <c r="J245" s="1769"/>
      <c r="K245" s="814"/>
      <c r="L245" s="814"/>
      <c r="M245" s="814"/>
      <c r="N245" s="825"/>
      <c r="O245" s="1770"/>
      <c r="P245" s="825"/>
      <c r="Q245" s="104"/>
      <c r="R245" s="826"/>
      <c r="S245" s="826"/>
      <c r="T245" s="826"/>
      <c r="U245" s="826"/>
      <c r="V245" s="826"/>
      <c r="W245" s="104"/>
      <c r="X245" s="104"/>
    </row>
    <row r="246" spans="3:24" ht="12.5">
      <c r="C246" s="20"/>
      <c r="D246" s="20"/>
      <c r="E246" s="20"/>
      <c r="I246" s="99"/>
      <c r="J246" s="1769"/>
      <c r="K246" s="814"/>
      <c r="L246" s="814"/>
      <c r="M246" s="814"/>
      <c r="N246" s="825"/>
      <c r="O246" s="1770"/>
      <c r="P246" s="825"/>
      <c r="Q246" s="104"/>
      <c r="R246" s="826"/>
      <c r="S246" s="826"/>
      <c r="T246" s="826"/>
      <c r="U246" s="826"/>
      <c r="V246" s="826"/>
      <c r="W246" s="104"/>
      <c r="X246" s="104"/>
    </row>
    <row r="247" spans="3:24" ht="12.5">
      <c r="C247" s="20"/>
      <c r="D247" s="20"/>
      <c r="E247" s="20"/>
      <c r="I247" s="99"/>
      <c r="J247" s="1769"/>
      <c r="K247" s="814"/>
      <c r="L247" s="814"/>
      <c r="M247" s="814"/>
      <c r="N247" s="825"/>
      <c r="O247" s="1770"/>
      <c r="P247" s="825"/>
      <c r="Q247" s="104"/>
      <c r="R247" s="826"/>
      <c r="S247" s="826"/>
      <c r="T247" s="826"/>
      <c r="U247" s="826"/>
      <c r="V247" s="826"/>
      <c r="W247" s="104"/>
      <c r="X247" s="104"/>
    </row>
    <row r="248" spans="3:24" ht="12.5">
      <c r="C248" s="20"/>
      <c r="D248" s="20"/>
      <c r="E248" s="20"/>
      <c r="I248" s="99"/>
      <c r="J248" s="1769"/>
      <c r="K248" s="814"/>
      <c r="L248" s="814"/>
      <c r="M248" s="814"/>
      <c r="N248" s="825"/>
      <c r="O248" s="1770"/>
      <c r="P248" s="825"/>
      <c r="Q248" s="104"/>
      <c r="R248" s="826"/>
      <c r="S248" s="826"/>
      <c r="T248" s="826"/>
      <c r="U248" s="826"/>
      <c r="V248" s="826"/>
      <c r="W248" s="104"/>
      <c r="X248" s="104"/>
    </row>
    <row r="249" spans="3:24" ht="12.5">
      <c r="C249" s="20"/>
      <c r="D249" s="20"/>
      <c r="E249" s="20"/>
      <c r="I249" s="99"/>
      <c r="J249" s="1769"/>
      <c r="K249" s="814"/>
      <c r="L249" s="814"/>
      <c r="M249" s="814"/>
      <c r="N249" s="825"/>
      <c r="O249" s="1770"/>
      <c r="P249" s="825"/>
      <c r="Q249" s="104"/>
      <c r="R249" s="826"/>
      <c r="S249" s="826"/>
      <c r="T249" s="826"/>
      <c r="U249" s="826"/>
      <c r="V249" s="826"/>
      <c r="W249" s="104"/>
      <c r="X249" s="104"/>
    </row>
    <row r="250" spans="3:24" ht="12.5">
      <c r="C250" s="20"/>
      <c r="D250" s="20"/>
      <c r="E250" s="20"/>
      <c r="I250" s="99"/>
      <c r="J250" s="1769"/>
      <c r="K250" s="814"/>
      <c r="L250" s="814"/>
      <c r="M250" s="814"/>
      <c r="N250" s="825"/>
      <c r="O250" s="1770"/>
      <c r="P250" s="825"/>
      <c r="Q250" s="104"/>
      <c r="R250" s="826"/>
      <c r="S250" s="826"/>
      <c r="T250" s="826"/>
      <c r="U250" s="826"/>
      <c r="V250" s="826"/>
      <c r="W250" s="104"/>
      <c r="X250" s="104"/>
    </row>
    <row r="251" spans="3:24" ht="12.5">
      <c r="C251" s="20"/>
      <c r="D251" s="20"/>
      <c r="E251" s="20"/>
      <c r="I251" s="99"/>
      <c r="J251" s="1769"/>
      <c r="K251" s="814"/>
      <c r="L251" s="814"/>
      <c r="M251" s="814"/>
      <c r="N251" s="825"/>
      <c r="O251" s="1770"/>
      <c r="P251" s="825"/>
      <c r="Q251" s="104"/>
      <c r="R251" s="826"/>
      <c r="S251" s="826"/>
      <c r="T251" s="826"/>
      <c r="U251" s="826"/>
      <c r="V251" s="826"/>
      <c r="W251" s="104"/>
      <c r="X251" s="104"/>
    </row>
    <row r="252" spans="3:24" ht="12.5">
      <c r="C252" s="20"/>
      <c r="D252" s="20"/>
      <c r="E252" s="20"/>
      <c r="I252" s="99"/>
      <c r="J252" s="1769"/>
      <c r="K252" s="814"/>
      <c r="L252" s="814"/>
      <c r="M252" s="814"/>
      <c r="N252" s="825"/>
      <c r="O252" s="1770"/>
      <c r="P252" s="825"/>
      <c r="Q252" s="104"/>
      <c r="R252" s="826"/>
      <c r="S252" s="826"/>
      <c r="T252" s="826"/>
      <c r="U252" s="826"/>
      <c r="V252" s="826"/>
      <c r="W252" s="104"/>
      <c r="X252" s="104"/>
    </row>
    <row r="253" spans="3:24" ht="12.5">
      <c r="C253" s="20"/>
      <c r="D253" s="20"/>
      <c r="E253" s="20"/>
      <c r="I253" s="99"/>
      <c r="J253" s="1769"/>
      <c r="K253" s="814"/>
      <c r="L253" s="814"/>
      <c r="M253" s="814"/>
      <c r="N253" s="825"/>
      <c r="O253" s="1770"/>
      <c r="P253" s="825"/>
      <c r="Q253" s="104"/>
      <c r="R253" s="826"/>
      <c r="S253" s="826"/>
      <c r="T253" s="826"/>
      <c r="U253" s="826"/>
      <c r="V253" s="826"/>
      <c r="W253" s="104"/>
      <c r="X253" s="104"/>
    </row>
    <row r="254" spans="3:24" ht="12.5">
      <c r="C254" s="20"/>
      <c r="D254" s="20"/>
      <c r="E254" s="20"/>
      <c r="I254" s="99"/>
      <c r="J254" s="1769"/>
      <c r="K254" s="814"/>
      <c r="L254" s="814"/>
      <c r="M254" s="814"/>
      <c r="N254" s="825"/>
      <c r="O254" s="1770"/>
      <c r="P254" s="825"/>
      <c r="Q254" s="104"/>
      <c r="R254" s="826"/>
      <c r="S254" s="826"/>
      <c r="T254" s="826"/>
      <c r="U254" s="826"/>
      <c r="V254" s="826"/>
      <c r="W254" s="104"/>
      <c r="X254" s="104"/>
    </row>
    <row r="255" spans="3:24" ht="12.5">
      <c r="C255" s="20"/>
      <c r="D255" s="20"/>
      <c r="E255" s="20"/>
      <c r="I255" s="99"/>
      <c r="J255" s="1769"/>
      <c r="K255" s="814"/>
      <c r="L255" s="814"/>
      <c r="M255" s="814"/>
      <c r="N255" s="825"/>
      <c r="O255" s="1770"/>
      <c r="P255" s="825"/>
      <c r="Q255" s="104"/>
      <c r="R255" s="826"/>
      <c r="S255" s="826"/>
      <c r="T255" s="826"/>
      <c r="U255" s="826"/>
      <c r="V255" s="826"/>
      <c r="W255" s="104"/>
      <c r="X255" s="104"/>
    </row>
    <row r="256" spans="3:24" ht="12.5">
      <c r="C256" s="20"/>
      <c r="D256" s="20"/>
      <c r="E256" s="20"/>
      <c r="I256" s="99"/>
      <c r="J256" s="1769"/>
      <c r="K256" s="814"/>
      <c r="L256" s="814"/>
      <c r="M256" s="814"/>
      <c r="N256" s="825"/>
      <c r="O256" s="1770"/>
      <c r="P256" s="825"/>
      <c r="Q256" s="104"/>
      <c r="R256" s="826"/>
      <c r="S256" s="826"/>
      <c r="T256" s="826"/>
      <c r="U256" s="826"/>
      <c r="V256" s="826"/>
      <c r="W256" s="104"/>
      <c r="X256" s="104"/>
    </row>
    <row r="257" spans="3:24" ht="12.5">
      <c r="C257" s="20"/>
      <c r="D257" s="20"/>
      <c r="E257" s="20"/>
      <c r="I257" s="99"/>
      <c r="J257" s="1769"/>
      <c r="K257" s="814"/>
      <c r="L257" s="814"/>
      <c r="M257" s="814"/>
      <c r="N257" s="825"/>
      <c r="O257" s="1770"/>
      <c r="P257" s="825"/>
      <c r="Q257" s="104"/>
      <c r="R257" s="826"/>
      <c r="S257" s="826"/>
      <c r="T257" s="826"/>
      <c r="U257" s="826"/>
      <c r="V257" s="826"/>
      <c r="W257" s="104"/>
      <c r="X257" s="104"/>
    </row>
    <row r="258" spans="3:24" ht="12.5">
      <c r="C258" s="20"/>
      <c r="D258" s="20"/>
      <c r="E258" s="20"/>
      <c r="I258" s="99"/>
      <c r="J258" s="1769"/>
      <c r="K258" s="814"/>
      <c r="L258" s="814"/>
      <c r="M258" s="814"/>
      <c r="N258" s="825"/>
      <c r="O258" s="1770"/>
      <c r="P258" s="825"/>
      <c r="Q258" s="104"/>
      <c r="R258" s="826"/>
      <c r="S258" s="826"/>
      <c r="T258" s="826"/>
      <c r="U258" s="826"/>
      <c r="V258" s="826"/>
      <c r="W258" s="104"/>
      <c r="X258" s="104"/>
    </row>
    <row r="259" spans="3:24" ht="12.5">
      <c r="C259" s="20"/>
      <c r="D259" s="20"/>
      <c r="E259" s="20"/>
      <c r="I259" s="99"/>
      <c r="J259" s="1769"/>
      <c r="K259" s="814"/>
      <c r="L259" s="814"/>
      <c r="M259" s="814"/>
      <c r="N259" s="825"/>
      <c r="O259" s="1770"/>
      <c r="P259" s="825"/>
      <c r="Q259" s="104"/>
      <c r="R259" s="826"/>
      <c r="S259" s="826"/>
      <c r="T259" s="826"/>
      <c r="U259" s="826"/>
      <c r="V259" s="826"/>
      <c r="W259" s="104"/>
      <c r="X259" s="104"/>
    </row>
    <row r="260" spans="3:24" ht="12.5">
      <c r="C260" s="20"/>
      <c r="D260" s="20"/>
      <c r="E260" s="20"/>
      <c r="I260" s="99"/>
      <c r="J260" s="1769"/>
      <c r="K260" s="814"/>
      <c r="L260" s="814"/>
      <c r="M260" s="814"/>
      <c r="N260" s="825"/>
      <c r="O260" s="1770"/>
      <c r="P260" s="825"/>
      <c r="Q260" s="104"/>
      <c r="R260" s="826"/>
      <c r="S260" s="826"/>
      <c r="T260" s="826"/>
      <c r="U260" s="826"/>
      <c r="V260" s="826"/>
      <c r="W260" s="104"/>
      <c r="X260" s="104"/>
    </row>
    <row r="261" spans="3:24" ht="12.5">
      <c r="C261" s="20"/>
      <c r="D261" s="20"/>
      <c r="E261" s="20"/>
      <c r="I261" s="99"/>
      <c r="J261" s="1769"/>
      <c r="K261" s="814"/>
      <c r="L261" s="814"/>
      <c r="M261" s="814"/>
      <c r="N261" s="825"/>
      <c r="O261" s="1770"/>
      <c r="P261" s="825"/>
      <c r="Q261" s="104"/>
      <c r="R261" s="826"/>
      <c r="S261" s="826"/>
      <c r="T261" s="826"/>
      <c r="U261" s="826"/>
      <c r="V261" s="826"/>
      <c r="W261" s="104"/>
      <c r="X261" s="104"/>
    </row>
    <row r="262" spans="3:24" ht="12.5">
      <c r="C262" s="20"/>
      <c r="D262" s="20"/>
      <c r="E262" s="20"/>
      <c r="I262" s="99"/>
      <c r="J262" s="1769"/>
      <c r="K262" s="814"/>
      <c r="L262" s="814"/>
      <c r="M262" s="814"/>
      <c r="N262" s="825"/>
      <c r="O262" s="1770"/>
      <c r="P262" s="825"/>
      <c r="Q262" s="104"/>
      <c r="R262" s="826"/>
      <c r="S262" s="826"/>
      <c r="T262" s="826"/>
      <c r="U262" s="826"/>
      <c r="V262" s="826"/>
      <c r="W262" s="104"/>
      <c r="X262" s="104"/>
    </row>
    <row r="263" spans="3:24" ht="12.5">
      <c r="C263" s="20"/>
      <c r="D263" s="20"/>
      <c r="E263" s="20"/>
      <c r="I263" s="99"/>
      <c r="J263" s="1769"/>
      <c r="K263" s="814"/>
      <c r="L263" s="814"/>
      <c r="M263" s="814"/>
      <c r="N263" s="825"/>
      <c r="O263" s="1770"/>
      <c r="P263" s="825"/>
      <c r="Q263" s="104"/>
      <c r="R263" s="826"/>
      <c r="S263" s="826"/>
      <c r="T263" s="826"/>
      <c r="U263" s="826"/>
      <c r="V263" s="826"/>
      <c r="W263" s="104"/>
      <c r="X263" s="104"/>
    </row>
    <row r="264" spans="3:24" ht="12.5">
      <c r="C264" s="20"/>
      <c r="D264" s="20"/>
      <c r="E264" s="20"/>
      <c r="I264" s="99"/>
      <c r="J264" s="1769"/>
      <c r="K264" s="814"/>
      <c r="L264" s="814"/>
      <c r="M264" s="814"/>
      <c r="N264" s="825"/>
      <c r="O264" s="1770"/>
      <c r="P264" s="825"/>
      <c r="Q264" s="104"/>
      <c r="R264" s="826"/>
      <c r="S264" s="826"/>
      <c r="T264" s="826"/>
      <c r="U264" s="826"/>
      <c r="V264" s="826"/>
      <c r="W264" s="104"/>
      <c r="X264" s="104"/>
    </row>
    <row r="265" spans="3:24" ht="12.5">
      <c r="C265" s="20"/>
      <c r="D265" s="20"/>
      <c r="E265" s="20"/>
      <c r="I265" s="99"/>
      <c r="J265" s="1769"/>
      <c r="K265" s="814"/>
      <c r="L265" s="814"/>
      <c r="M265" s="814"/>
      <c r="N265" s="825"/>
      <c r="O265" s="1770"/>
      <c r="P265" s="825"/>
      <c r="Q265" s="104"/>
      <c r="R265" s="826"/>
      <c r="S265" s="826"/>
      <c r="T265" s="826"/>
      <c r="U265" s="826"/>
      <c r="V265" s="826"/>
      <c r="W265" s="104"/>
      <c r="X265" s="104"/>
    </row>
    <row r="266" spans="3:24" ht="12.5">
      <c r="C266" s="20"/>
      <c r="D266" s="20"/>
      <c r="E266" s="20"/>
      <c r="I266" s="99"/>
      <c r="J266" s="1769"/>
      <c r="K266" s="814"/>
      <c r="L266" s="814"/>
      <c r="M266" s="814"/>
      <c r="N266" s="825"/>
      <c r="O266" s="1770"/>
      <c r="P266" s="825"/>
      <c r="Q266" s="104"/>
      <c r="R266" s="826"/>
      <c r="S266" s="826"/>
      <c r="T266" s="826"/>
      <c r="U266" s="826"/>
      <c r="V266" s="826"/>
      <c r="W266" s="104"/>
      <c r="X266" s="104"/>
    </row>
    <row r="267" spans="3:24" ht="12.5">
      <c r="C267" s="20"/>
      <c r="D267" s="20"/>
      <c r="E267" s="20"/>
      <c r="I267" s="99"/>
      <c r="J267" s="1769"/>
      <c r="K267" s="814"/>
      <c r="L267" s="814"/>
      <c r="M267" s="814"/>
      <c r="N267" s="825"/>
      <c r="O267" s="1770"/>
      <c r="P267" s="825"/>
      <c r="Q267" s="104"/>
      <c r="R267" s="826"/>
      <c r="S267" s="826"/>
      <c r="T267" s="826"/>
      <c r="U267" s="826"/>
      <c r="V267" s="826"/>
      <c r="W267" s="104"/>
      <c r="X267" s="104"/>
    </row>
    <row r="268" spans="3:24" ht="12.5">
      <c r="C268" s="20"/>
      <c r="D268" s="20"/>
      <c r="E268" s="20"/>
      <c r="I268" s="99"/>
      <c r="J268" s="1769"/>
      <c r="K268" s="814"/>
      <c r="L268" s="814"/>
      <c r="M268" s="814"/>
      <c r="N268" s="825"/>
      <c r="O268" s="1770"/>
      <c r="P268" s="825"/>
      <c r="Q268" s="104"/>
      <c r="R268" s="826"/>
      <c r="S268" s="826"/>
      <c r="T268" s="826"/>
      <c r="U268" s="826"/>
      <c r="V268" s="826"/>
      <c r="W268" s="104"/>
      <c r="X268" s="104"/>
    </row>
    <row r="269" spans="3:24" ht="12.5">
      <c r="C269" s="20"/>
      <c r="D269" s="20"/>
      <c r="E269" s="20"/>
      <c r="I269" s="99"/>
      <c r="J269" s="1769"/>
      <c r="K269" s="814"/>
      <c r="L269" s="814"/>
      <c r="M269" s="814"/>
      <c r="N269" s="825"/>
      <c r="O269" s="1770"/>
      <c r="P269" s="825"/>
      <c r="Q269" s="104"/>
      <c r="R269" s="826"/>
      <c r="S269" s="826"/>
      <c r="T269" s="826"/>
      <c r="U269" s="826"/>
      <c r="V269" s="826"/>
      <c r="W269" s="104"/>
      <c r="X269" s="104"/>
    </row>
    <row r="270" spans="3:24" ht="12.5">
      <c r="C270" s="20"/>
      <c r="D270" s="20"/>
      <c r="E270" s="20"/>
      <c r="I270" s="99"/>
      <c r="J270" s="1769"/>
      <c r="K270" s="814"/>
      <c r="L270" s="814"/>
      <c r="M270" s="814"/>
      <c r="N270" s="825"/>
      <c r="O270" s="1770"/>
      <c r="P270" s="825"/>
      <c r="Q270" s="104"/>
      <c r="R270" s="826"/>
      <c r="S270" s="826"/>
      <c r="T270" s="826"/>
      <c r="U270" s="826"/>
      <c r="V270" s="826"/>
      <c r="W270" s="104"/>
      <c r="X270" s="104"/>
    </row>
    <row r="271" spans="3:24" ht="12.5">
      <c r="C271" s="20"/>
      <c r="D271" s="20"/>
      <c r="E271" s="20"/>
      <c r="I271" s="99"/>
      <c r="J271" s="1769"/>
      <c r="K271" s="814"/>
      <c r="L271" s="814"/>
      <c r="M271" s="814"/>
      <c r="N271" s="825"/>
      <c r="O271" s="1770"/>
      <c r="P271" s="825"/>
      <c r="Q271" s="104"/>
      <c r="R271" s="826"/>
      <c r="S271" s="826"/>
      <c r="T271" s="826"/>
      <c r="U271" s="826"/>
      <c r="V271" s="826"/>
      <c r="W271" s="104"/>
      <c r="X271" s="104"/>
    </row>
    <row r="272" spans="3:24" ht="12.5">
      <c r="C272" s="20"/>
      <c r="D272" s="20"/>
      <c r="E272" s="20"/>
      <c r="I272" s="99"/>
      <c r="J272" s="1769"/>
      <c r="K272" s="814"/>
      <c r="L272" s="814"/>
      <c r="M272" s="814"/>
      <c r="N272" s="825"/>
      <c r="O272" s="1770"/>
      <c r="P272" s="825"/>
      <c r="Q272" s="104"/>
      <c r="R272" s="826"/>
      <c r="S272" s="826"/>
      <c r="T272" s="826"/>
      <c r="U272" s="826"/>
      <c r="V272" s="826"/>
      <c r="W272" s="104"/>
      <c r="X272" s="104"/>
    </row>
    <row r="273" spans="3:24" ht="12.5">
      <c r="C273" s="20"/>
      <c r="D273" s="20"/>
      <c r="E273" s="20"/>
      <c r="I273" s="99"/>
      <c r="J273" s="1769"/>
      <c r="K273" s="814"/>
      <c r="L273" s="814"/>
      <c r="M273" s="814"/>
      <c r="N273" s="825"/>
      <c r="O273" s="1770"/>
      <c r="P273" s="825"/>
      <c r="Q273" s="104"/>
      <c r="R273" s="826"/>
      <c r="S273" s="826"/>
      <c r="T273" s="826"/>
      <c r="U273" s="826"/>
      <c r="V273" s="826"/>
      <c r="W273" s="104"/>
      <c r="X273" s="104"/>
    </row>
    <row r="274" spans="3:24" ht="12.5">
      <c r="C274" s="20"/>
      <c r="D274" s="20"/>
      <c r="E274" s="20"/>
      <c r="I274" s="99"/>
      <c r="J274" s="1769"/>
      <c r="K274" s="814"/>
      <c r="L274" s="814"/>
      <c r="M274" s="814"/>
      <c r="N274" s="825"/>
      <c r="O274" s="1770"/>
      <c r="P274" s="825"/>
      <c r="Q274" s="104"/>
      <c r="R274" s="826"/>
      <c r="S274" s="826"/>
      <c r="T274" s="826"/>
      <c r="U274" s="826"/>
      <c r="V274" s="826"/>
      <c r="W274" s="104"/>
      <c r="X274" s="104"/>
    </row>
    <row r="275" spans="3:24" ht="12.5">
      <c r="C275" s="20"/>
      <c r="D275" s="20"/>
      <c r="E275" s="20"/>
      <c r="I275" s="99"/>
      <c r="J275" s="1769"/>
      <c r="K275" s="814"/>
      <c r="L275" s="814"/>
      <c r="M275" s="814"/>
      <c r="N275" s="825"/>
      <c r="O275" s="1770"/>
      <c r="P275" s="825"/>
      <c r="Q275" s="104"/>
      <c r="R275" s="826"/>
      <c r="S275" s="826"/>
      <c r="T275" s="826"/>
      <c r="U275" s="826"/>
      <c r="V275" s="826"/>
      <c r="W275" s="104"/>
      <c r="X275" s="104"/>
    </row>
    <row r="276" spans="3:24" ht="12.5">
      <c r="C276" s="20"/>
      <c r="D276" s="20"/>
      <c r="E276" s="20"/>
      <c r="I276" s="99"/>
      <c r="J276" s="1769"/>
      <c r="K276" s="814"/>
      <c r="L276" s="814"/>
      <c r="M276" s="814"/>
      <c r="N276" s="825"/>
      <c r="O276" s="1770"/>
      <c r="P276" s="825"/>
      <c r="Q276" s="104"/>
      <c r="R276" s="826"/>
      <c r="S276" s="826"/>
      <c r="T276" s="826"/>
      <c r="U276" s="826"/>
      <c r="V276" s="826"/>
      <c r="W276" s="104"/>
      <c r="X276" s="104"/>
    </row>
    <row r="277" spans="3:24" ht="12.5">
      <c r="C277" s="20"/>
      <c r="D277" s="20"/>
      <c r="E277" s="20"/>
      <c r="I277" s="99"/>
      <c r="J277" s="1769"/>
      <c r="K277" s="814"/>
      <c r="L277" s="814"/>
      <c r="M277" s="814"/>
      <c r="N277" s="825"/>
      <c r="O277" s="1770"/>
      <c r="P277" s="825"/>
      <c r="Q277" s="104"/>
      <c r="R277" s="826"/>
      <c r="S277" s="826"/>
      <c r="T277" s="826"/>
      <c r="U277" s="826"/>
      <c r="V277" s="826"/>
      <c r="W277" s="104"/>
      <c r="X277" s="104"/>
    </row>
    <row r="278" spans="3:24" ht="12.5">
      <c r="C278" s="20"/>
      <c r="D278" s="20"/>
      <c r="E278" s="20"/>
      <c r="I278" s="99"/>
      <c r="J278" s="1769"/>
      <c r="K278" s="814"/>
      <c r="L278" s="814"/>
      <c r="M278" s="814"/>
      <c r="N278" s="825"/>
      <c r="O278" s="1770"/>
      <c r="P278" s="825"/>
      <c r="Q278" s="104"/>
      <c r="R278" s="826"/>
      <c r="S278" s="826"/>
      <c r="T278" s="826"/>
      <c r="U278" s="826"/>
      <c r="V278" s="826"/>
      <c r="W278" s="104"/>
      <c r="X278" s="104"/>
    </row>
    <row r="279" spans="3:24" ht="12.5">
      <c r="C279" s="20"/>
      <c r="D279" s="20"/>
      <c r="E279" s="20"/>
      <c r="I279" s="99"/>
      <c r="J279" s="1769"/>
      <c r="K279" s="814"/>
      <c r="L279" s="814"/>
      <c r="M279" s="814"/>
      <c r="N279" s="825"/>
      <c r="O279" s="1770"/>
      <c r="P279" s="825"/>
      <c r="Q279" s="104"/>
      <c r="R279" s="826"/>
      <c r="S279" s="826"/>
      <c r="T279" s="826"/>
      <c r="U279" s="826"/>
      <c r="V279" s="826"/>
      <c r="W279" s="104"/>
      <c r="X279" s="104"/>
    </row>
    <row r="280" spans="3:24" ht="12.5">
      <c r="C280" s="20"/>
      <c r="D280" s="20"/>
      <c r="E280" s="20"/>
      <c r="I280" s="99"/>
      <c r="J280" s="1769"/>
      <c r="K280" s="814"/>
      <c r="L280" s="814"/>
      <c r="M280" s="814"/>
      <c r="N280" s="825"/>
      <c r="O280" s="1770"/>
      <c r="P280" s="825"/>
      <c r="Q280" s="104"/>
      <c r="R280" s="826"/>
      <c r="S280" s="826"/>
      <c r="T280" s="826"/>
      <c r="U280" s="826"/>
      <c r="V280" s="826"/>
      <c r="W280" s="104"/>
      <c r="X280" s="104"/>
    </row>
    <row r="281" spans="3:24" ht="12.5">
      <c r="C281" s="20"/>
      <c r="D281" s="20"/>
      <c r="E281" s="20"/>
      <c r="I281" s="99"/>
      <c r="J281" s="1769"/>
      <c r="K281" s="814"/>
      <c r="L281" s="814"/>
      <c r="M281" s="814"/>
      <c r="N281" s="825"/>
      <c r="O281" s="1770"/>
      <c r="P281" s="825"/>
      <c r="Q281" s="104"/>
      <c r="R281" s="826"/>
      <c r="S281" s="826"/>
      <c r="T281" s="826"/>
      <c r="U281" s="826"/>
      <c r="V281" s="826"/>
      <c r="W281" s="104"/>
      <c r="X281" s="104"/>
    </row>
    <row r="282" spans="3:24" ht="12.5">
      <c r="C282" s="20"/>
      <c r="D282" s="20"/>
      <c r="E282" s="20"/>
      <c r="I282" s="99"/>
      <c r="J282" s="1769"/>
      <c r="K282" s="814"/>
      <c r="L282" s="814"/>
      <c r="M282" s="814"/>
      <c r="N282" s="825"/>
      <c r="O282" s="1770"/>
      <c r="P282" s="825"/>
      <c r="Q282" s="104"/>
      <c r="R282" s="826"/>
      <c r="S282" s="826"/>
      <c r="T282" s="826"/>
      <c r="U282" s="826"/>
      <c r="V282" s="826"/>
      <c r="W282" s="104"/>
      <c r="X282" s="104"/>
    </row>
    <row r="283" spans="3:24" ht="12.5">
      <c r="C283" s="20"/>
      <c r="D283" s="20"/>
      <c r="E283" s="20"/>
      <c r="I283" s="99"/>
      <c r="J283" s="1769"/>
      <c r="K283" s="814"/>
      <c r="L283" s="814"/>
      <c r="M283" s="814"/>
      <c r="N283" s="825"/>
      <c r="O283" s="1770"/>
      <c r="P283" s="825"/>
      <c r="Q283" s="104"/>
      <c r="R283" s="826"/>
      <c r="S283" s="826"/>
      <c r="T283" s="826"/>
      <c r="U283" s="826"/>
      <c r="V283" s="826"/>
      <c r="W283" s="104"/>
      <c r="X283" s="104"/>
    </row>
    <row r="284" spans="3:24" ht="12.5">
      <c r="C284" s="20"/>
      <c r="D284" s="20"/>
      <c r="E284" s="20"/>
      <c r="I284" s="99"/>
      <c r="J284" s="1769"/>
      <c r="K284" s="814"/>
      <c r="L284" s="814"/>
      <c r="M284" s="814"/>
      <c r="N284" s="825"/>
      <c r="O284" s="1770"/>
      <c r="P284" s="825"/>
      <c r="Q284" s="104"/>
      <c r="R284" s="826"/>
      <c r="S284" s="826"/>
      <c r="T284" s="826"/>
      <c r="U284" s="826"/>
      <c r="V284" s="826"/>
      <c r="W284" s="104"/>
      <c r="X284" s="104"/>
    </row>
    <row r="285" spans="3:24" ht="12.5">
      <c r="C285" s="20"/>
      <c r="D285" s="20"/>
      <c r="E285" s="20"/>
      <c r="I285" s="99"/>
      <c r="J285" s="1769"/>
      <c r="K285" s="814"/>
      <c r="L285" s="814"/>
      <c r="M285" s="814"/>
      <c r="N285" s="825"/>
      <c r="O285" s="1770"/>
      <c r="P285" s="825"/>
      <c r="Q285" s="104"/>
      <c r="R285" s="826"/>
      <c r="S285" s="826"/>
      <c r="T285" s="826"/>
      <c r="U285" s="826"/>
      <c r="V285" s="826"/>
      <c r="W285" s="104"/>
      <c r="X285" s="104"/>
    </row>
    <row r="286" spans="3:24" ht="12.5">
      <c r="C286" s="20"/>
      <c r="D286" s="20"/>
      <c r="E286" s="20"/>
      <c r="I286" s="99"/>
      <c r="J286" s="1769"/>
      <c r="K286" s="814"/>
      <c r="L286" s="814"/>
      <c r="M286" s="814"/>
      <c r="N286" s="825"/>
      <c r="O286" s="1770"/>
      <c r="P286" s="825"/>
      <c r="Q286" s="104"/>
      <c r="R286" s="826"/>
      <c r="S286" s="826"/>
      <c r="T286" s="826"/>
      <c r="U286" s="826"/>
      <c r="V286" s="826"/>
      <c r="W286" s="104"/>
      <c r="X286" s="104"/>
    </row>
    <row r="287" spans="3:24" ht="12.5">
      <c r="C287" s="20"/>
      <c r="D287" s="20"/>
      <c r="E287" s="20"/>
      <c r="I287" s="99"/>
      <c r="J287" s="1769"/>
      <c r="K287" s="814"/>
      <c r="L287" s="814"/>
      <c r="M287" s="814"/>
      <c r="N287" s="825"/>
      <c r="O287" s="1770"/>
      <c r="P287" s="825"/>
      <c r="Q287" s="104"/>
      <c r="R287" s="826"/>
      <c r="S287" s="826"/>
      <c r="T287" s="826"/>
      <c r="U287" s="826"/>
      <c r="V287" s="826"/>
      <c r="W287" s="104"/>
      <c r="X287" s="104"/>
    </row>
    <row r="288" spans="3:24" ht="12.5">
      <c r="C288" s="20"/>
      <c r="D288" s="20"/>
      <c r="E288" s="20"/>
      <c r="I288" s="99"/>
      <c r="J288" s="1769"/>
      <c r="K288" s="814"/>
      <c r="L288" s="814"/>
      <c r="M288" s="814"/>
      <c r="N288" s="825"/>
      <c r="O288" s="1770"/>
      <c r="P288" s="825"/>
      <c r="Q288" s="104"/>
      <c r="R288" s="826"/>
      <c r="S288" s="826"/>
      <c r="T288" s="826"/>
      <c r="U288" s="826"/>
      <c r="V288" s="826"/>
      <c r="W288" s="104"/>
      <c r="X288" s="104"/>
    </row>
    <row r="289" spans="3:24" ht="12.5">
      <c r="C289" s="20"/>
      <c r="D289" s="20"/>
      <c r="E289" s="20"/>
      <c r="I289" s="99"/>
      <c r="J289" s="1769"/>
      <c r="K289" s="814"/>
      <c r="L289" s="814"/>
      <c r="M289" s="814"/>
      <c r="N289" s="825"/>
      <c r="O289" s="1770"/>
      <c r="P289" s="825"/>
      <c r="Q289" s="104"/>
      <c r="R289" s="826"/>
      <c r="S289" s="826"/>
      <c r="T289" s="826"/>
      <c r="U289" s="826"/>
      <c r="V289" s="826"/>
      <c r="W289" s="104"/>
      <c r="X289" s="104"/>
    </row>
    <row r="290" spans="3:24" ht="12.5">
      <c r="C290" s="20"/>
      <c r="D290" s="20"/>
      <c r="E290" s="20"/>
      <c r="I290" s="99"/>
      <c r="J290" s="1769"/>
      <c r="K290" s="814"/>
      <c r="L290" s="814"/>
      <c r="M290" s="814"/>
      <c r="N290" s="825"/>
      <c r="O290" s="1770"/>
      <c r="P290" s="825"/>
      <c r="Q290" s="104"/>
      <c r="R290" s="826"/>
      <c r="S290" s="826"/>
      <c r="T290" s="826"/>
      <c r="U290" s="826"/>
      <c r="V290" s="826"/>
      <c r="W290" s="104"/>
      <c r="X290" s="104"/>
    </row>
    <row r="291" spans="3:24" ht="12.5">
      <c r="C291" s="20"/>
      <c r="D291" s="20"/>
      <c r="E291" s="20"/>
      <c r="I291" s="99"/>
      <c r="J291" s="1769"/>
      <c r="K291" s="814"/>
      <c r="L291" s="814"/>
      <c r="M291" s="814"/>
      <c r="N291" s="825"/>
      <c r="O291" s="1770"/>
      <c r="P291" s="825"/>
      <c r="Q291" s="104"/>
      <c r="R291" s="826"/>
      <c r="S291" s="826"/>
      <c r="T291" s="826"/>
      <c r="U291" s="826"/>
      <c r="V291" s="826"/>
      <c r="W291" s="104"/>
      <c r="X291" s="104"/>
    </row>
    <row r="292" spans="3:24" ht="12.5">
      <c r="C292" s="20"/>
      <c r="D292" s="20"/>
      <c r="E292" s="20"/>
      <c r="I292" s="99"/>
      <c r="J292" s="1769"/>
      <c r="K292" s="814"/>
      <c r="L292" s="814"/>
      <c r="M292" s="814"/>
      <c r="N292" s="825"/>
      <c r="O292" s="1770"/>
      <c r="P292" s="825"/>
      <c r="Q292" s="104"/>
      <c r="R292" s="826"/>
      <c r="S292" s="826"/>
      <c r="T292" s="826"/>
      <c r="U292" s="826"/>
      <c r="V292" s="826"/>
      <c r="W292" s="104"/>
      <c r="X292" s="104"/>
    </row>
    <row r="293" spans="3:24" ht="12.5">
      <c r="C293" s="20"/>
      <c r="D293" s="20"/>
      <c r="E293" s="20"/>
      <c r="I293" s="99"/>
      <c r="J293" s="1769"/>
      <c r="K293" s="814"/>
      <c r="L293" s="814"/>
      <c r="M293" s="814"/>
      <c r="N293" s="825"/>
      <c r="O293" s="1770"/>
      <c r="P293" s="825"/>
      <c r="Q293" s="104"/>
      <c r="R293" s="826"/>
      <c r="S293" s="826"/>
      <c r="T293" s="826"/>
      <c r="U293" s="826"/>
      <c r="V293" s="826"/>
      <c r="W293" s="104"/>
      <c r="X293" s="104"/>
    </row>
    <row r="294" spans="3:24" ht="12.5">
      <c r="C294" s="20"/>
      <c r="D294" s="20"/>
      <c r="E294" s="20"/>
      <c r="I294" s="99"/>
      <c r="J294" s="1769"/>
      <c r="K294" s="814"/>
      <c r="L294" s="814"/>
      <c r="M294" s="814"/>
      <c r="N294" s="825"/>
      <c r="O294" s="1770"/>
      <c r="P294" s="825"/>
      <c r="Q294" s="104"/>
      <c r="R294" s="826"/>
      <c r="S294" s="826"/>
      <c r="T294" s="826"/>
      <c r="U294" s="826"/>
      <c r="V294" s="826"/>
      <c r="W294" s="104"/>
      <c r="X294" s="104"/>
    </row>
    <row r="295" spans="3:24" ht="12.5">
      <c r="C295" s="20"/>
      <c r="D295" s="20"/>
      <c r="E295" s="20"/>
      <c r="I295" s="99"/>
      <c r="J295" s="1769"/>
      <c r="K295" s="814"/>
      <c r="L295" s="814"/>
      <c r="M295" s="814"/>
      <c r="N295" s="825"/>
      <c r="O295" s="1770"/>
      <c r="P295" s="825"/>
      <c r="Q295" s="104"/>
      <c r="R295" s="826"/>
      <c r="S295" s="826"/>
      <c r="T295" s="826"/>
      <c r="U295" s="826"/>
      <c r="V295" s="826"/>
      <c r="W295" s="104"/>
      <c r="X295" s="104"/>
    </row>
    <row r="296" spans="3:24" ht="12.5">
      <c r="C296" s="20"/>
      <c r="D296" s="20"/>
      <c r="E296" s="20"/>
      <c r="I296" s="99"/>
      <c r="J296" s="1769"/>
      <c r="K296" s="814"/>
      <c r="L296" s="814"/>
      <c r="M296" s="814"/>
      <c r="N296" s="825"/>
      <c r="O296" s="1770"/>
      <c r="P296" s="825"/>
      <c r="Q296" s="104"/>
      <c r="R296" s="826"/>
      <c r="S296" s="826"/>
      <c r="T296" s="826"/>
      <c r="U296" s="826"/>
      <c r="V296" s="826"/>
      <c r="W296" s="104"/>
      <c r="X296" s="104"/>
    </row>
    <row r="297" spans="3:24" ht="12.5">
      <c r="C297" s="20"/>
      <c r="D297" s="20"/>
      <c r="E297" s="20"/>
      <c r="I297" s="99"/>
      <c r="J297" s="1769"/>
      <c r="K297" s="814"/>
      <c r="L297" s="814"/>
      <c r="M297" s="814"/>
      <c r="N297" s="825"/>
      <c r="O297" s="1770"/>
      <c r="P297" s="825"/>
      <c r="Q297" s="104"/>
      <c r="R297" s="826"/>
      <c r="S297" s="826"/>
      <c r="T297" s="826"/>
      <c r="U297" s="826"/>
      <c r="V297" s="826"/>
      <c r="W297" s="104"/>
      <c r="X297" s="104"/>
    </row>
    <row r="298" spans="3:24" ht="12.5">
      <c r="C298" s="20"/>
      <c r="D298" s="20"/>
      <c r="E298" s="20"/>
      <c r="I298" s="99"/>
      <c r="J298" s="1769"/>
      <c r="K298" s="814"/>
      <c r="L298" s="814"/>
      <c r="M298" s="814"/>
      <c r="N298" s="825"/>
      <c r="O298" s="1770"/>
      <c r="P298" s="825"/>
      <c r="Q298" s="104"/>
      <c r="R298" s="826"/>
      <c r="S298" s="826"/>
      <c r="T298" s="826"/>
      <c r="U298" s="826"/>
      <c r="V298" s="826"/>
      <c r="W298" s="104"/>
      <c r="X298" s="104"/>
    </row>
    <row r="299" spans="3:24" ht="12.5">
      <c r="C299" s="20"/>
      <c r="D299" s="20"/>
      <c r="E299" s="20"/>
      <c r="I299" s="99"/>
      <c r="J299" s="1769"/>
      <c r="K299" s="814"/>
      <c r="L299" s="814"/>
      <c r="M299" s="814"/>
      <c r="N299" s="825"/>
      <c r="O299" s="1770"/>
      <c r="P299" s="825"/>
      <c r="Q299" s="104"/>
      <c r="R299" s="826"/>
      <c r="S299" s="826"/>
      <c r="T299" s="826"/>
      <c r="U299" s="826"/>
      <c r="V299" s="826"/>
      <c r="W299" s="104"/>
      <c r="X299" s="104"/>
    </row>
    <row r="300" spans="3:24" ht="12.5">
      <c r="C300" s="20"/>
      <c r="D300" s="20"/>
      <c r="E300" s="20"/>
      <c r="I300" s="99"/>
      <c r="J300" s="1769"/>
      <c r="K300" s="814"/>
      <c r="L300" s="814"/>
      <c r="M300" s="814"/>
      <c r="N300" s="825"/>
      <c r="O300" s="1770"/>
      <c r="P300" s="825"/>
      <c r="Q300" s="104"/>
      <c r="R300" s="826"/>
      <c r="S300" s="826"/>
      <c r="T300" s="826"/>
      <c r="U300" s="826"/>
      <c r="V300" s="826"/>
      <c r="W300" s="104"/>
      <c r="X300" s="104"/>
    </row>
    <row r="301" spans="3:24" ht="12.5">
      <c r="C301" s="20"/>
      <c r="D301" s="20"/>
      <c r="E301" s="20"/>
      <c r="I301" s="99"/>
      <c r="J301" s="1769"/>
      <c r="K301" s="814"/>
      <c r="L301" s="814"/>
      <c r="M301" s="814"/>
      <c r="N301" s="825"/>
      <c r="O301" s="1770"/>
      <c r="P301" s="825"/>
      <c r="Q301" s="104"/>
      <c r="R301" s="826"/>
      <c r="S301" s="826"/>
      <c r="T301" s="826"/>
      <c r="U301" s="826"/>
      <c r="V301" s="826"/>
      <c r="W301" s="104"/>
      <c r="X301" s="104"/>
    </row>
    <row r="302" spans="3:24" ht="12.5">
      <c r="C302" s="20"/>
      <c r="D302" s="20"/>
      <c r="E302" s="20"/>
      <c r="I302" s="99"/>
      <c r="J302" s="1769"/>
      <c r="K302" s="814"/>
      <c r="L302" s="814"/>
      <c r="M302" s="814"/>
      <c r="N302" s="825"/>
      <c r="O302" s="1770"/>
      <c r="P302" s="825"/>
      <c r="Q302" s="104"/>
      <c r="R302" s="826"/>
      <c r="S302" s="826"/>
      <c r="T302" s="826"/>
      <c r="U302" s="826"/>
      <c r="V302" s="826"/>
      <c r="W302" s="104"/>
      <c r="X302" s="104"/>
    </row>
    <row r="303" spans="3:24" ht="12.5">
      <c r="C303" s="20"/>
      <c r="D303" s="20"/>
      <c r="E303" s="20"/>
      <c r="I303" s="99"/>
      <c r="J303" s="1769"/>
      <c r="K303" s="814"/>
      <c r="L303" s="814"/>
      <c r="M303" s="814"/>
      <c r="N303" s="825"/>
      <c r="O303" s="1770"/>
      <c r="P303" s="825"/>
      <c r="Q303" s="104"/>
      <c r="R303" s="826"/>
      <c r="S303" s="826"/>
      <c r="T303" s="826"/>
      <c r="U303" s="826"/>
      <c r="V303" s="826"/>
      <c r="W303" s="104"/>
      <c r="X303" s="104"/>
    </row>
    <row r="304" spans="3:24" ht="12.5">
      <c r="C304" s="20"/>
      <c r="D304" s="20"/>
      <c r="E304" s="20"/>
      <c r="I304" s="99"/>
      <c r="J304" s="1769"/>
      <c r="K304" s="814"/>
      <c r="L304" s="814"/>
      <c r="M304" s="814"/>
      <c r="N304" s="825"/>
      <c r="O304" s="1770"/>
      <c r="P304" s="825"/>
      <c r="Q304" s="104"/>
      <c r="R304" s="826"/>
      <c r="S304" s="826"/>
      <c r="T304" s="826"/>
      <c r="U304" s="826"/>
      <c r="V304" s="826"/>
      <c r="W304" s="104"/>
      <c r="X304" s="104"/>
    </row>
    <row r="305" spans="3:24" ht="12.5">
      <c r="C305" s="20"/>
      <c r="D305" s="20"/>
      <c r="E305" s="20"/>
      <c r="I305" s="99"/>
      <c r="J305" s="1769"/>
      <c r="K305" s="814"/>
      <c r="L305" s="814"/>
      <c r="M305" s="814"/>
      <c r="N305" s="825"/>
      <c r="O305" s="1770"/>
      <c r="P305" s="825"/>
      <c r="Q305" s="104"/>
      <c r="R305" s="826"/>
      <c r="S305" s="826"/>
      <c r="T305" s="826"/>
      <c r="U305" s="826"/>
      <c r="V305" s="826"/>
      <c r="W305" s="104"/>
      <c r="X305" s="104"/>
    </row>
    <row r="306" spans="3:24" ht="12.5">
      <c r="C306" s="20"/>
      <c r="D306" s="20"/>
      <c r="E306" s="20"/>
      <c r="I306" s="99"/>
      <c r="J306" s="1769"/>
      <c r="K306" s="814"/>
      <c r="L306" s="814"/>
      <c r="M306" s="814"/>
      <c r="N306" s="825"/>
      <c r="O306" s="1770"/>
      <c r="P306" s="825"/>
      <c r="Q306" s="104"/>
      <c r="R306" s="826"/>
      <c r="S306" s="826"/>
      <c r="T306" s="826"/>
      <c r="U306" s="826"/>
      <c r="V306" s="826"/>
      <c r="W306" s="104"/>
      <c r="X306" s="104"/>
    </row>
    <row r="307" spans="3:24" ht="12.5">
      <c r="C307" s="20"/>
      <c r="D307" s="20"/>
      <c r="E307" s="20"/>
      <c r="I307" s="99"/>
      <c r="J307" s="1769"/>
      <c r="K307" s="814"/>
      <c r="L307" s="814"/>
      <c r="M307" s="814"/>
      <c r="N307" s="825"/>
      <c r="O307" s="1770"/>
      <c r="P307" s="825"/>
      <c r="Q307" s="104"/>
      <c r="R307" s="826"/>
      <c r="S307" s="826"/>
      <c r="T307" s="826"/>
      <c r="U307" s="826"/>
      <c r="V307" s="826"/>
      <c r="W307" s="104"/>
      <c r="X307" s="104"/>
    </row>
    <row r="308" spans="3:24" ht="12.5">
      <c r="C308" s="20"/>
      <c r="D308" s="20"/>
      <c r="E308" s="20"/>
      <c r="I308" s="99"/>
      <c r="J308" s="1769"/>
      <c r="K308" s="814"/>
      <c r="L308" s="814"/>
      <c r="M308" s="814"/>
      <c r="N308" s="825"/>
      <c r="O308" s="1770"/>
      <c r="P308" s="825"/>
      <c r="Q308" s="104"/>
      <c r="R308" s="826"/>
      <c r="S308" s="826"/>
      <c r="T308" s="826"/>
      <c r="U308" s="826"/>
      <c r="V308" s="826"/>
      <c r="W308" s="104"/>
      <c r="X308" s="104"/>
    </row>
    <row r="309" spans="3:24" ht="12.5">
      <c r="C309" s="20"/>
      <c r="D309" s="20"/>
      <c r="E309" s="20"/>
      <c r="I309" s="99"/>
      <c r="J309" s="1769"/>
      <c r="K309" s="814"/>
      <c r="L309" s="814"/>
      <c r="M309" s="814"/>
      <c r="N309" s="825"/>
      <c r="O309" s="1770"/>
      <c r="P309" s="825"/>
      <c r="Q309" s="104"/>
      <c r="R309" s="826"/>
      <c r="S309" s="826"/>
      <c r="T309" s="826"/>
      <c r="U309" s="826"/>
      <c r="V309" s="826"/>
      <c r="W309" s="104"/>
      <c r="X309" s="104"/>
    </row>
    <row r="310" spans="3:24" ht="12.5">
      <c r="C310" s="20"/>
      <c r="D310" s="20"/>
      <c r="E310" s="20"/>
      <c r="I310" s="99"/>
      <c r="J310" s="1769"/>
      <c r="K310" s="814"/>
      <c r="L310" s="814"/>
      <c r="M310" s="814"/>
      <c r="N310" s="825"/>
      <c r="O310" s="1770"/>
      <c r="P310" s="825"/>
      <c r="Q310" s="104"/>
      <c r="R310" s="826"/>
      <c r="S310" s="826"/>
      <c r="T310" s="826"/>
      <c r="U310" s="826"/>
      <c r="V310" s="826"/>
      <c r="W310" s="104"/>
      <c r="X310" s="104"/>
    </row>
    <row r="311" spans="3:24" ht="12.5">
      <c r="C311" s="20"/>
      <c r="D311" s="20"/>
      <c r="E311" s="20"/>
      <c r="I311" s="99"/>
      <c r="J311" s="1769"/>
      <c r="K311" s="814"/>
      <c r="L311" s="814"/>
      <c r="M311" s="814"/>
      <c r="N311" s="825"/>
      <c r="O311" s="1770"/>
      <c r="P311" s="825"/>
      <c r="Q311" s="104"/>
      <c r="R311" s="826"/>
      <c r="S311" s="826"/>
      <c r="T311" s="826"/>
      <c r="U311" s="826"/>
      <c r="V311" s="826"/>
      <c r="W311" s="104"/>
      <c r="X311" s="104"/>
    </row>
    <row r="312" spans="3:24" ht="12.5">
      <c r="C312" s="20"/>
      <c r="D312" s="20"/>
      <c r="E312" s="20"/>
      <c r="I312" s="99"/>
      <c r="J312" s="1769"/>
      <c r="K312" s="814"/>
      <c r="L312" s="814"/>
      <c r="M312" s="814"/>
      <c r="N312" s="825"/>
      <c r="O312" s="1770"/>
      <c r="P312" s="825"/>
      <c r="Q312" s="104"/>
      <c r="R312" s="826"/>
      <c r="S312" s="826"/>
      <c r="T312" s="826"/>
      <c r="U312" s="826"/>
      <c r="V312" s="826"/>
      <c r="W312" s="104"/>
      <c r="X312" s="104"/>
    </row>
    <row r="313" spans="3:24" ht="12.5">
      <c r="C313" s="20"/>
      <c r="D313" s="20"/>
      <c r="E313" s="20"/>
      <c r="I313" s="99"/>
      <c r="J313" s="1769"/>
      <c r="K313" s="814"/>
      <c r="L313" s="814"/>
      <c r="M313" s="814"/>
      <c r="N313" s="825"/>
      <c r="O313" s="1770"/>
      <c r="P313" s="825"/>
      <c r="Q313" s="104"/>
      <c r="R313" s="826"/>
      <c r="S313" s="826"/>
      <c r="T313" s="826"/>
      <c r="U313" s="826"/>
      <c r="V313" s="826"/>
      <c r="W313" s="104"/>
      <c r="X313" s="104"/>
    </row>
    <row r="314" spans="3:24" ht="12.5">
      <c r="C314" s="20"/>
      <c r="D314" s="20"/>
      <c r="E314" s="20"/>
      <c r="I314" s="99"/>
      <c r="J314" s="1769"/>
      <c r="K314" s="814"/>
      <c r="L314" s="814"/>
      <c r="M314" s="814"/>
      <c r="N314" s="825"/>
      <c r="O314" s="1770"/>
      <c r="P314" s="825"/>
      <c r="Q314" s="104"/>
      <c r="R314" s="826"/>
      <c r="S314" s="826"/>
      <c r="T314" s="826"/>
      <c r="U314" s="826"/>
      <c r="V314" s="826"/>
      <c r="W314" s="104"/>
      <c r="X314" s="104"/>
    </row>
    <row r="315" spans="3:24" ht="12.5">
      <c r="C315" s="20"/>
      <c r="D315" s="20"/>
      <c r="E315" s="20"/>
      <c r="I315" s="99"/>
      <c r="J315" s="1769"/>
      <c r="K315" s="814"/>
      <c r="L315" s="814"/>
      <c r="M315" s="814"/>
      <c r="N315" s="825"/>
      <c r="O315" s="1770"/>
      <c r="P315" s="825"/>
      <c r="Q315" s="104"/>
      <c r="R315" s="826"/>
      <c r="S315" s="826"/>
      <c r="T315" s="826"/>
      <c r="U315" s="826"/>
      <c r="V315" s="826"/>
      <c r="W315" s="104"/>
      <c r="X315" s="104"/>
    </row>
    <row r="316" spans="3:24" ht="12.5">
      <c r="C316" s="20"/>
      <c r="D316" s="20"/>
      <c r="E316" s="20"/>
      <c r="I316" s="99"/>
      <c r="J316" s="1769"/>
      <c r="K316" s="814"/>
      <c r="L316" s="814"/>
      <c r="M316" s="814"/>
      <c r="N316" s="825"/>
      <c r="O316" s="1770"/>
      <c r="P316" s="825"/>
      <c r="Q316" s="104"/>
      <c r="R316" s="826"/>
      <c r="S316" s="826"/>
      <c r="T316" s="826"/>
      <c r="U316" s="826"/>
      <c r="V316" s="826"/>
      <c r="W316" s="104"/>
      <c r="X316" s="104"/>
    </row>
    <row r="317" spans="3:24" ht="12.5">
      <c r="C317" s="20"/>
      <c r="D317" s="20"/>
      <c r="E317" s="20"/>
      <c r="I317" s="99"/>
      <c r="J317" s="1769"/>
      <c r="K317" s="814"/>
      <c r="L317" s="814"/>
      <c r="M317" s="814"/>
      <c r="N317" s="825"/>
      <c r="O317" s="1770"/>
      <c r="P317" s="825"/>
      <c r="Q317" s="104"/>
      <c r="R317" s="826"/>
      <c r="S317" s="826"/>
      <c r="T317" s="826"/>
      <c r="U317" s="826"/>
      <c r="V317" s="826"/>
      <c r="W317" s="104"/>
      <c r="X317" s="104"/>
    </row>
    <row r="318" spans="3:24" ht="12.5">
      <c r="C318" s="20"/>
      <c r="D318" s="20"/>
      <c r="E318" s="20"/>
      <c r="I318" s="99"/>
      <c r="J318" s="1769"/>
      <c r="K318" s="814"/>
      <c r="L318" s="814"/>
      <c r="M318" s="814"/>
      <c r="N318" s="825"/>
      <c r="O318" s="1770"/>
      <c r="P318" s="825"/>
      <c r="Q318" s="104"/>
      <c r="R318" s="826"/>
      <c r="S318" s="826"/>
      <c r="T318" s="826"/>
      <c r="U318" s="826"/>
      <c r="V318" s="826"/>
      <c r="W318" s="104"/>
      <c r="X318" s="104"/>
    </row>
    <row r="319" spans="3:24" ht="12.5">
      <c r="C319" s="20"/>
      <c r="D319" s="20"/>
      <c r="E319" s="20"/>
      <c r="I319" s="99"/>
      <c r="J319" s="1769"/>
      <c r="K319" s="814"/>
      <c r="L319" s="814"/>
      <c r="M319" s="814"/>
      <c r="N319" s="825"/>
      <c r="O319" s="1770"/>
      <c r="P319" s="825"/>
      <c r="Q319" s="104"/>
      <c r="R319" s="826"/>
      <c r="S319" s="826"/>
      <c r="T319" s="826"/>
      <c r="U319" s="826"/>
      <c r="V319" s="826"/>
      <c r="W319" s="104"/>
      <c r="X319" s="104"/>
    </row>
    <row r="320" spans="3:24" ht="12.5">
      <c r="C320" s="20"/>
      <c r="D320" s="20"/>
      <c r="E320" s="20"/>
      <c r="I320" s="99"/>
      <c r="J320" s="1769"/>
      <c r="K320" s="814"/>
      <c r="L320" s="814"/>
      <c r="M320" s="814"/>
      <c r="N320" s="825"/>
      <c r="O320" s="1770"/>
      <c r="P320" s="825"/>
      <c r="Q320" s="104"/>
      <c r="R320" s="826"/>
      <c r="S320" s="826"/>
      <c r="T320" s="826"/>
      <c r="U320" s="826"/>
      <c r="V320" s="826"/>
      <c r="W320" s="104"/>
      <c r="X320" s="104"/>
    </row>
    <row r="321" spans="3:24" ht="12.5">
      <c r="C321" s="20"/>
      <c r="D321" s="20"/>
      <c r="E321" s="20"/>
      <c r="I321" s="99"/>
      <c r="J321" s="1769"/>
      <c r="K321" s="814"/>
      <c r="L321" s="814"/>
      <c r="M321" s="814"/>
      <c r="N321" s="825"/>
      <c r="O321" s="1770"/>
      <c r="P321" s="825"/>
      <c r="Q321" s="104"/>
      <c r="R321" s="826"/>
      <c r="S321" s="826"/>
      <c r="T321" s="826"/>
      <c r="U321" s="826"/>
      <c r="V321" s="826"/>
      <c r="W321" s="104"/>
      <c r="X321" s="104"/>
    </row>
    <row r="322" spans="3:24" ht="12.5">
      <c r="C322" s="20"/>
      <c r="D322" s="20"/>
      <c r="E322" s="20"/>
      <c r="I322" s="99"/>
      <c r="J322" s="1769"/>
      <c r="K322" s="814"/>
      <c r="L322" s="814"/>
      <c r="M322" s="814"/>
      <c r="N322" s="825"/>
      <c r="O322" s="1770"/>
      <c r="P322" s="825"/>
      <c r="Q322" s="104"/>
      <c r="R322" s="826"/>
      <c r="S322" s="826"/>
      <c r="T322" s="826"/>
      <c r="U322" s="826"/>
      <c r="V322" s="826"/>
      <c r="W322" s="104"/>
      <c r="X322" s="104"/>
    </row>
    <row r="323" spans="3:24" ht="12.5">
      <c r="C323" s="20"/>
      <c r="D323" s="20"/>
      <c r="E323" s="20"/>
      <c r="I323" s="99"/>
      <c r="J323" s="1769"/>
      <c r="K323" s="814"/>
      <c r="L323" s="814"/>
      <c r="M323" s="814"/>
      <c r="N323" s="825"/>
      <c r="O323" s="1770"/>
      <c r="P323" s="825"/>
      <c r="Q323" s="104"/>
      <c r="R323" s="826"/>
      <c r="S323" s="826"/>
      <c r="T323" s="826"/>
      <c r="U323" s="826"/>
      <c r="V323" s="826"/>
      <c r="W323" s="104"/>
      <c r="X323" s="104"/>
    </row>
    <row r="324" spans="3:24" ht="12.5">
      <c r="C324" s="20"/>
      <c r="D324" s="20"/>
      <c r="E324" s="20"/>
      <c r="I324" s="99"/>
      <c r="J324" s="1769"/>
      <c r="K324" s="814"/>
      <c r="L324" s="814"/>
      <c r="M324" s="814"/>
      <c r="N324" s="825"/>
      <c r="O324" s="1770"/>
      <c r="P324" s="825"/>
      <c r="Q324" s="104"/>
      <c r="R324" s="826"/>
      <c r="S324" s="826"/>
      <c r="T324" s="826"/>
      <c r="U324" s="826"/>
      <c r="V324" s="826"/>
      <c r="W324" s="104"/>
      <c r="X324" s="104"/>
    </row>
    <row r="325" spans="3:24" ht="12.5">
      <c r="C325" s="20"/>
      <c r="D325" s="20"/>
      <c r="E325" s="20"/>
      <c r="I325" s="99"/>
      <c r="J325" s="1769"/>
      <c r="K325" s="814"/>
      <c r="L325" s="814"/>
      <c r="M325" s="814"/>
      <c r="N325" s="825"/>
      <c r="O325" s="1770"/>
      <c r="P325" s="825"/>
      <c r="Q325" s="104"/>
      <c r="R325" s="826"/>
      <c r="S325" s="826"/>
      <c r="T325" s="826"/>
      <c r="U325" s="826"/>
      <c r="V325" s="826"/>
      <c r="W325" s="104"/>
      <c r="X325" s="104"/>
    </row>
    <row r="326" spans="3:24" ht="12.5">
      <c r="C326" s="20"/>
      <c r="D326" s="20"/>
      <c r="E326" s="20"/>
      <c r="I326" s="99"/>
      <c r="J326" s="1769"/>
      <c r="K326" s="814"/>
      <c r="L326" s="814"/>
      <c r="M326" s="814"/>
      <c r="N326" s="825"/>
      <c r="O326" s="1770"/>
      <c r="P326" s="825"/>
      <c r="Q326" s="104"/>
      <c r="R326" s="826"/>
      <c r="S326" s="826"/>
      <c r="T326" s="826"/>
      <c r="U326" s="826"/>
      <c r="V326" s="826"/>
      <c r="W326" s="104"/>
      <c r="X326" s="104"/>
    </row>
    <row r="327" spans="3:24" ht="12.5">
      <c r="C327" s="20"/>
      <c r="D327" s="20"/>
      <c r="E327" s="20"/>
      <c r="I327" s="99"/>
      <c r="J327" s="1769"/>
      <c r="K327" s="814"/>
      <c r="L327" s="814"/>
      <c r="M327" s="814"/>
      <c r="N327" s="825"/>
      <c r="O327" s="1770"/>
      <c r="P327" s="825"/>
      <c r="Q327" s="104"/>
      <c r="R327" s="826"/>
      <c r="S327" s="826"/>
      <c r="T327" s="826"/>
      <c r="U327" s="826"/>
      <c r="V327" s="826"/>
      <c r="W327" s="104"/>
      <c r="X327" s="104"/>
    </row>
    <row r="328" spans="3:24" ht="12.5">
      <c r="C328" s="20"/>
      <c r="D328" s="20"/>
      <c r="E328" s="20"/>
      <c r="I328" s="99"/>
      <c r="J328" s="1769"/>
      <c r="K328" s="814"/>
      <c r="L328" s="814"/>
      <c r="M328" s="814"/>
      <c r="N328" s="825"/>
      <c r="O328" s="1770"/>
      <c r="P328" s="825"/>
      <c r="Q328" s="104"/>
      <c r="R328" s="826"/>
      <c r="S328" s="826"/>
      <c r="T328" s="826"/>
      <c r="U328" s="826"/>
      <c r="V328" s="826"/>
      <c r="W328" s="104"/>
      <c r="X328" s="104"/>
    </row>
    <row r="329" spans="3:24" ht="12.5">
      <c r="C329" s="20"/>
      <c r="D329" s="20"/>
      <c r="E329" s="20"/>
      <c r="I329" s="99"/>
      <c r="J329" s="1769"/>
      <c r="K329" s="814"/>
      <c r="L329" s="814"/>
      <c r="M329" s="814"/>
      <c r="N329" s="825"/>
      <c r="O329" s="1770"/>
      <c r="P329" s="825"/>
      <c r="Q329" s="104"/>
      <c r="R329" s="826"/>
      <c r="S329" s="826"/>
      <c r="T329" s="826"/>
      <c r="U329" s="826"/>
      <c r="V329" s="826"/>
      <c r="W329" s="104"/>
      <c r="X329" s="104"/>
    </row>
    <row r="330" spans="3:24" ht="12.5">
      <c r="C330" s="20"/>
      <c r="D330" s="20"/>
      <c r="E330" s="20"/>
      <c r="I330" s="99"/>
      <c r="J330" s="1769"/>
      <c r="K330" s="814"/>
      <c r="L330" s="814"/>
      <c r="M330" s="814"/>
      <c r="N330" s="825"/>
      <c r="O330" s="1770"/>
      <c r="P330" s="825"/>
      <c r="Q330" s="104"/>
      <c r="R330" s="826"/>
      <c r="S330" s="826"/>
      <c r="T330" s="826"/>
      <c r="U330" s="826"/>
      <c r="V330" s="826"/>
      <c r="W330" s="104"/>
      <c r="X330" s="104"/>
    </row>
    <row r="331" spans="3:24" ht="12.5">
      <c r="C331" s="20"/>
      <c r="D331" s="20"/>
      <c r="E331" s="20"/>
      <c r="I331" s="99"/>
      <c r="J331" s="1769"/>
      <c r="K331" s="814"/>
      <c r="L331" s="814"/>
      <c r="M331" s="814"/>
      <c r="N331" s="825"/>
      <c r="O331" s="1770"/>
      <c r="P331" s="825"/>
      <c r="Q331" s="104"/>
      <c r="R331" s="826"/>
      <c r="S331" s="826"/>
      <c r="T331" s="826"/>
      <c r="U331" s="826"/>
      <c r="V331" s="826"/>
      <c r="W331" s="104"/>
      <c r="X331" s="104"/>
    </row>
    <row r="332" spans="3:24" ht="12.5">
      <c r="C332" s="20"/>
      <c r="D332" s="20"/>
      <c r="E332" s="20"/>
      <c r="I332" s="99"/>
      <c r="J332" s="1769"/>
      <c r="K332" s="814"/>
      <c r="L332" s="814"/>
      <c r="M332" s="814"/>
      <c r="N332" s="825"/>
      <c r="O332" s="1770"/>
      <c r="P332" s="825"/>
      <c r="Q332" s="104"/>
      <c r="R332" s="826"/>
      <c r="S332" s="826"/>
      <c r="T332" s="826"/>
      <c r="U332" s="826"/>
      <c r="V332" s="826"/>
      <c r="W332" s="104"/>
      <c r="X332" s="104"/>
    </row>
    <row r="333" spans="3:24" ht="12.5">
      <c r="C333" s="20"/>
      <c r="D333" s="20"/>
      <c r="E333" s="20"/>
      <c r="I333" s="99"/>
      <c r="J333" s="1769"/>
      <c r="K333" s="814"/>
      <c r="L333" s="814"/>
      <c r="M333" s="814"/>
      <c r="N333" s="825"/>
      <c r="O333" s="1770"/>
      <c r="P333" s="825"/>
      <c r="Q333" s="104"/>
      <c r="R333" s="826"/>
      <c r="S333" s="826"/>
      <c r="T333" s="826"/>
      <c r="U333" s="826"/>
      <c r="V333" s="826"/>
      <c r="W333" s="104"/>
      <c r="X333" s="104"/>
    </row>
    <row r="334" spans="3:24" ht="12.5">
      <c r="C334" s="20"/>
      <c r="D334" s="20"/>
      <c r="E334" s="20"/>
      <c r="I334" s="99"/>
      <c r="J334" s="1769"/>
      <c r="K334" s="814"/>
      <c r="L334" s="814"/>
      <c r="M334" s="814"/>
      <c r="N334" s="825"/>
      <c r="O334" s="1770"/>
      <c r="P334" s="825"/>
      <c r="Q334" s="104"/>
      <c r="R334" s="826"/>
      <c r="S334" s="826"/>
      <c r="T334" s="826"/>
      <c r="U334" s="826"/>
      <c r="V334" s="826"/>
      <c r="W334" s="104"/>
      <c r="X334" s="104"/>
    </row>
    <row r="335" spans="3:24" ht="12.5">
      <c r="C335" s="20"/>
      <c r="D335" s="20"/>
      <c r="E335" s="20"/>
      <c r="I335" s="99"/>
      <c r="J335" s="1769"/>
      <c r="K335" s="814"/>
      <c r="L335" s="814"/>
      <c r="M335" s="814"/>
      <c r="N335" s="825"/>
      <c r="O335" s="1770"/>
      <c r="P335" s="825"/>
      <c r="Q335" s="104"/>
      <c r="R335" s="826"/>
      <c r="S335" s="826"/>
      <c r="T335" s="826"/>
      <c r="U335" s="826"/>
      <c r="V335" s="826"/>
      <c r="W335" s="104"/>
      <c r="X335" s="104"/>
    </row>
    <row r="336" spans="3:24" ht="12.5">
      <c r="C336" s="20"/>
      <c r="D336" s="20"/>
      <c r="E336" s="20"/>
      <c r="I336" s="99"/>
      <c r="J336" s="1769"/>
      <c r="K336" s="814"/>
      <c r="L336" s="814"/>
      <c r="M336" s="814"/>
      <c r="N336" s="825"/>
      <c r="O336" s="1770"/>
      <c r="P336" s="825"/>
      <c r="Q336" s="104"/>
      <c r="R336" s="826"/>
      <c r="S336" s="826"/>
      <c r="T336" s="826"/>
      <c r="U336" s="826"/>
      <c r="V336" s="826"/>
      <c r="W336" s="104"/>
      <c r="X336" s="104"/>
    </row>
    <row r="337" spans="3:24" ht="12.5">
      <c r="C337" s="20"/>
      <c r="D337" s="20"/>
      <c r="E337" s="20"/>
      <c r="I337" s="99"/>
      <c r="J337" s="1769"/>
      <c r="K337" s="814"/>
      <c r="L337" s="814"/>
      <c r="M337" s="814"/>
      <c r="N337" s="825"/>
      <c r="O337" s="1770"/>
      <c r="P337" s="825"/>
      <c r="Q337" s="104"/>
      <c r="R337" s="826"/>
      <c r="S337" s="826"/>
      <c r="T337" s="826"/>
      <c r="U337" s="826"/>
      <c r="V337" s="826"/>
      <c r="W337" s="104"/>
      <c r="X337" s="104"/>
    </row>
    <row r="338" spans="3:24" ht="12.5">
      <c r="C338" s="20"/>
      <c r="D338" s="20"/>
      <c r="E338" s="20"/>
      <c r="I338" s="99"/>
      <c r="J338" s="1769"/>
      <c r="K338" s="814"/>
      <c r="L338" s="814"/>
      <c r="M338" s="814"/>
      <c r="N338" s="825"/>
      <c r="O338" s="1770"/>
      <c r="P338" s="825"/>
      <c r="Q338" s="104"/>
      <c r="R338" s="826"/>
      <c r="S338" s="826"/>
      <c r="T338" s="826"/>
      <c r="U338" s="826"/>
      <c r="V338" s="826"/>
      <c r="W338" s="104"/>
      <c r="X338" s="104"/>
    </row>
    <row r="339" spans="3:24" ht="12.5">
      <c r="C339" s="20"/>
      <c r="D339" s="20"/>
      <c r="E339" s="20"/>
      <c r="I339" s="99"/>
      <c r="J339" s="1769"/>
      <c r="K339" s="814"/>
      <c r="L339" s="814"/>
      <c r="M339" s="814"/>
      <c r="N339" s="825"/>
      <c r="O339" s="1770"/>
      <c r="P339" s="825"/>
      <c r="Q339" s="104"/>
      <c r="R339" s="826"/>
      <c r="S339" s="826"/>
      <c r="T339" s="826"/>
      <c r="U339" s="826"/>
      <c r="V339" s="826"/>
      <c r="W339" s="104"/>
      <c r="X339" s="104"/>
    </row>
    <row r="340" spans="3:24" ht="12.5">
      <c r="C340" s="20"/>
      <c r="D340" s="20"/>
      <c r="E340" s="20"/>
      <c r="I340" s="99"/>
      <c r="J340" s="1769"/>
      <c r="K340" s="814"/>
      <c r="L340" s="814"/>
      <c r="M340" s="814"/>
      <c r="N340" s="825"/>
      <c r="O340" s="1770"/>
      <c r="P340" s="825"/>
      <c r="Q340" s="104"/>
      <c r="R340" s="826"/>
      <c r="S340" s="826"/>
      <c r="T340" s="826"/>
      <c r="U340" s="826"/>
      <c r="V340" s="826"/>
      <c r="W340" s="104"/>
      <c r="X340" s="104"/>
    </row>
    <row r="341" spans="3:24" ht="12.5">
      <c r="C341" s="20"/>
      <c r="D341" s="20"/>
      <c r="E341" s="20"/>
      <c r="I341" s="99"/>
      <c r="J341" s="1769"/>
      <c r="K341" s="814"/>
      <c r="L341" s="814"/>
      <c r="M341" s="814"/>
      <c r="N341" s="825"/>
      <c r="O341" s="1770"/>
      <c r="P341" s="825"/>
      <c r="Q341" s="104"/>
      <c r="R341" s="826"/>
      <c r="S341" s="826"/>
      <c r="T341" s="826"/>
      <c r="U341" s="826"/>
      <c r="V341" s="826"/>
      <c r="W341" s="104"/>
      <c r="X341" s="104"/>
    </row>
    <row r="342" spans="3:24" ht="12.5">
      <c r="C342" s="20"/>
      <c r="D342" s="20"/>
      <c r="E342" s="20"/>
      <c r="I342" s="99"/>
      <c r="J342" s="1769"/>
      <c r="K342" s="814"/>
      <c r="L342" s="814"/>
      <c r="M342" s="814"/>
      <c r="N342" s="825"/>
      <c r="O342" s="1770"/>
      <c r="P342" s="825"/>
      <c r="Q342" s="104"/>
      <c r="R342" s="826"/>
      <c r="S342" s="826"/>
      <c r="T342" s="826"/>
      <c r="U342" s="826"/>
      <c r="V342" s="826"/>
      <c r="W342" s="104"/>
      <c r="X342" s="104"/>
    </row>
    <row r="343" spans="3:24" ht="12.5">
      <c r="C343" s="20"/>
      <c r="D343" s="20"/>
      <c r="E343" s="20"/>
      <c r="I343" s="99"/>
      <c r="J343" s="1769"/>
      <c r="K343" s="814"/>
      <c r="L343" s="814"/>
      <c r="M343" s="814"/>
      <c r="N343" s="825"/>
      <c r="O343" s="1770"/>
      <c r="P343" s="825"/>
      <c r="Q343" s="104"/>
      <c r="R343" s="826"/>
      <c r="S343" s="826"/>
      <c r="T343" s="826"/>
      <c r="U343" s="826"/>
      <c r="V343" s="826"/>
      <c r="W343" s="104"/>
      <c r="X343" s="104"/>
    </row>
    <row r="344" spans="3:24" ht="12.5">
      <c r="C344" s="20"/>
      <c r="D344" s="20"/>
      <c r="E344" s="20"/>
      <c r="I344" s="99"/>
      <c r="J344" s="1769"/>
      <c r="K344" s="814"/>
      <c r="L344" s="814"/>
      <c r="M344" s="814"/>
      <c r="N344" s="825"/>
      <c r="O344" s="1770"/>
      <c r="P344" s="825"/>
      <c r="Q344" s="104"/>
      <c r="R344" s="826"/>
      <c r="S344" s="826"/>
      <c r="T344" s="826"/>
      <c r="U344" s="826"/>
      <c r="V344" s="826"/>
      <c r="W344" s="104"/>
      <c r="X344" s="104"/>
    </row>
    <row r="345" spans="3:24" ht="12.5">
      <c r="C345" s="20"/>
      <c r="D345" s="20"/>
      <c r="E345" s="20"/>
      <c r="I345" s="99"/>
      <c r="J345" s="1769"/>
      <c r="K345" s="814"/>
      <c r="L345" s="814"/>
      <c r="M345" s="814"/>
      <c r="N345" s="825"/>
      <c r="O345" s="1770"/>
      <c r="P345" s="825"/>
      <c r="Q345" s="104"/>
      <c r="R345" s="826"/>
      <c r="S345" s="826"/>
      <c r="T345" s="826"/>
      <c r="U345" s="826"/>
      <c r="V345" s="826"/>
      <c r="W345" s="104"/>
      <c r="X345" s="104"/>
    </row>
    <row r="346" spans="3:24" ht="12.5">
      <c r="C346" s="20"/>
      <c r="D346" s="20"/>
      <c r="E346" s="20"/>
      <c r="I346" s="99"/>
      <c r="J346" s="1769"/>
      <c r="K346" s="814"/>
      <c r="L346" s="814"/>
      <c r="M346" s="814"/>
      <c r="N346" s="825"/>
      <c r="O346" s="1770"/>
      <c r="P346" s="825"/>
      <c r="Q346" s="104"/>
      <c r="R346" s="826"/>
      <c r="S346" s="826"/>
      <c r="T346" s="826"/>
      <c r="U346" s="826"/>
      <c r="V346" s="826"/>
      <c r="W346" s="104"/>
      <c r="X346" s="104"/>
    </row>
    <row r="347" spans="3:24" ht="12.5">
      <c r="C347" s="20"/>
      <c r="D347" s="20"/>
      <c r="E347" s="20"/>
      <c r="I347" s="99"/>
      <c r="J347" s="1769"/>
      <c r="K347" s="814"/>
      <c r="L347" s="814"/>
      <c r="M347" s="814"/>
      <c r="N347" s="825"/>
      <c r="O347" s="1770"/>
      <c r="P347" s="825"/>
      <c r="Q347" s="104"/>
      <c r="R347" s="826"/>
      <c r="S347" s="826"/>
      <c r="T347" s="826"/>
      <c r="U347" s="826"/>
      <c r="V347" s="826"/>
      <c r="W347" s="104"/>
      <c r="X347" s="104"/>
    </row>
    <row r="348" spans="3:24" ht="12.5">
      <c r="C348" s="20"/>
      <c r="D348" s="20"/>
      <c r="E348" s="20"/>
      <c r="I348" s="99"/>
      <c r="J348" s="1769"/>
      <c r="K348" s="814"/>
      <c r="L348" s="814"/>
      <c r="M348" s="814"/>
      <c r="N348" s="825"/>
      <c r="O348" s="1770"/>
      <c r="P348" s="825"/>
      <c r="Q348" s="104"/>
      <c r="R348" s="826"/>
      <c r="S348" s="826"/>
      <c r="T348" s="826"/>
      <c r="U348" s="826"/>
      <c r="V348" s="826"/>
      <c r="W348" s="104"/>
      <c r="X348" s="104"/>
    </row>
    <row r="349" spans="3:24" ht="12.5">
      <c r="C349" s="20"/>
      <c r="D349" s="20"/>
      <c r="E349" s="20"/>
      <c r="I349" s="99"/>
      <c r="J349" s="1769"/>
      <c r="K349" s="814"/>
      <c r="L349" s="814"/>
      <c r="M349" s="814"/>
      <c r="N349" s="825"/>
      <c r="O349" s="1770"/>
      <c r="P349" s="825"/>
      <c r="Q349" s="104"/>
      <c r="R349" s="826"/>
      <c r="S349" s="826"/>
      <c r="T349" s="826"/>
      <c r="U349" s="826"/>
      <c r="V349" s="826"/>
      <c r="W349" s="104"/>
      <c r="X349" s="104"/>
    </row>
    <row r="350" spans="3:24" ht="12.5">
      <c r="C350" s="20"/>
      <c r="D350" s="20"/>
      <c r="E350" s="20"/>
      <c r="I350" s="99"/>
      <c r="J350" s="1769"/>
      <c r="K350" s="814"/>
      <c r="L350" s="814"/>
      <c r="M350" s="814"/>
      <c r="N350" s="825"/>
      <c r="O350" s="1770"/>
      <c r="P350" s="825"/>
      <c r="Q350" s="104"/>
      <c r="R350" s="826"/>
      <c r="S350" s="826"/>
      <c r="T350" s="826"/>
      <c r="U350" s="826"/>
      <c r="V350" s="826"/>
      <c r="W350" s="104"/>
      <c r="X350" s="104"/>
    </row>
    <row r="351" spans="3:24" ht="12.5">
      <c r="C351" s="20"/>
      <c r="D351" s="20"/>
      <c r="E351" s="20"/>
      <c r="I351" s="99"/>
      <c r="J351" s="1769"/>
      <c r="K351" s="814"/>
      <c r="L351" s="814"/>
      <c r="M351" s="814"/>
      <c r="N351" s="825"/>
      <c r="O351" s="1770"/>
      <c r="P351" s="825"/>
      <c r="Q351" s="104"/>
      <c r="R351" s="826"/>
      <c r="S351" s="826"/>
      <c r="T351" s="826"/>
      <c r="U351" s="826"/>
      <c r="V351" s="826"/>
      <c r="W351" s="104"/>
      <c r="X351" s="104"/>
    </row>
    <row r="352" spans="3:24" ht="12.5">
      <c r="C352" s="20"/>
      <c r="D352" s="20"/>
      <c r="E352" s="20"/>
      <c r="I352" s="99"/>
      <c r="J352" s="1769"/>
      <c r="K352" s="814"/>
      <c r="L352" s="814"/>
      <c r="M352" s="814"/>
      <c r="N352" s="825"/>
      <c r="O352" s="1770"/>
      <c r="P352" s="825"/>
      <c r="Q352" s="104"/>
      <c r="R352" s="826"/>
      <c r="S352" s="826"/>
      <c r="T352" s="826"/>
      <c r="U352" s="826"/>
      <c r="V352" s="826"/>
      <c r="W352" s="104"/>
      <c r="X352" s="104"/>
    </row>
    <row r="353" spans="3:24" ht="12.5">
      <c r="C353" s="20"/>
      <c r="D353" s="20"/>
      <c r="E353" s="20"/>
      <c r="I353" s="99"/>
      <c r="J353" s="1769"/>
      <c r="K353" s="814"/>
      <c r="L353" s="814"/>
      <c r="M353" s="814"/>
      <c r="N353" s="825"/>
      <c r="O353" s="1770"/>
      <c r="P353" s="825"/>
      <c r="Q353" s="104"/>
      <c r="R353" s="826"/>
      <c r="S353" s="826"/>
      <c r="T353" s="826"/>
      <c r="U353" s="826"/>
      <c r="V353" s="826"/>
      <c r="W353" s="104"/>
      <c r="X353" s="104"/>
    </row>
    <row r="354" spans="3:24" ht="12.5">
      <c r="C354" s="20"/>
      <c r="D354" s="20"/>
      <c r="E354" s="20"/>
      <c r="I354" s="99"/>
      <c r="J354" s="1769"/>
      <c r="K354" s="814"/>
      <c r="L354" s="814"/>
      <c r="M354" s="814"/>
      <c r="N354" s="825"/>
      <c r="O354" s="1770"/>
      <c r="P354" s="825"/>
      <c r="Q354" s="104"/>
      <c r="R354" s="826"/>
      <c r="S354" s="826"/>
      <c r="T354" s="826"/>
      <c r="U354" s="826"/>
      <c r="V354" s="826"/>
      <c r="W354" s="104"/>
      <c r="X354" s="104"/>
    </row>
    <row r="355" spans="3:24" ht="12.5">
      <c r="C355" s="20"/>
      <c r="D355" s="20"/>
      <c r="E355" s="20"/>
      <c r="I355" s="99"/>
      <c r="J355" s="1769"/>
      <c r="K355" s="814"/>
      <c r="L355" s="814"/>
      <c r="M355" s="814"/>
      <c r="N355" s="825"/>
      <c r="O355" s="1770"/>
      <c r="P355" s="825"/>
      <c r="Q355" s="104"/>
      <c r="R355" s="826"/>
      <c r="S355" s="826"/>
      <c r="T355" s="826"/>
      <c r="U355" s="826"/>
      <c r="V355" s="826"/>
      <c r="W355" s="104"/>
      <c r="X355" s="104"/>
    </row>
    <row r="356" spans="3:24" ht="12.5">
      <c r="C356" s="20"/>
      <c r="D356" s="20"/>
      <c r="E356" s="20"/>
      <c r="I356" s="99"/>
      <c r="J356" s="1769"/>
      <c r="K356" s="814"/>
      <c r="L356" s="814"/>
      <c r="M356" s="814"/>
      <c r="N356" s="825"/>
      <c r="O356" s="1770"/>
      <c r="P356" s="825"/>
      <c r="Q356" s="104"/>
      <c r="R356" s="826"/>
      <c r="S356" s="826"/>
      <c r="T356" s="826"/>
      <c r="U356" s="826"/>
      <c r="V356" s="826"/>
      <c r="W356" s="104"/>
      <c r="X356" s="104"/>
    </row>
    <row r="357" spans="3:24" ht="12.5">
      <c r="C357" s="20"/>
      <c r="D357" s="20"/>
      <c r="E357" s="20"/>
      <c r="I357" s="99"/>
      <c r="J357" s="1769"/>
      <c r="K357" s="814"/>
      <c r="L357" s="814"/>
      <c r="M357" s="814"/>
      <c r="N357" s="825"/>
      <c r="O357" s="1770"/>
      <c r="P357" s="825"/>
      <c r="Q357" s="104"/>
      <c r="R357" s="826"/>
      <c r="S357" s="826"/>
      <c r="T357" s="826"/>
      <c r="U357" s="826"/>
      <c r="V357" s="826"/>
      <c r="W357" s="104"/>
      <c r="X357" s="104"/>
    </row>
    <row r="358" spans="3:24" ht="12.5">
      <c r="C358" s="20"/>
      <c r="D358" s="20"/>
      <c r="E358" s="20"/>
      <c r="I358" s="99"/>
      <c r="J358" s="1769"/>
      <c r="K358" s="814"/>
      <c r="L358" s="814"/>
      <c r="M358" s="814"/>
      <c r="N358" s="825"/>
      <c r="O358" s="1770"/>
      <c r="P358" s="825"/>
      <c r="Q358" s="104"/>
      <c r="R358" s="826"/>
      <c r="S358" s="826"/>
      <c r="T358" s="826"/>
      <c r="U358" s="826"/>
      <c r="V358" s="826"/>
      <c r="W358" s="104"/>
      <c r="X358" s="104"/>
    </row>
    <row r="359" spans="3:24" ht="12.5">
      <c r="C359" s="20"/>
      <c r="D359" s="20"/>
      <c r="E359" s="20"/>
      <c r="I359" s="99"/>
      <c r="J359" s="1769"/>
      <c r="K359" s="814"/>
      <c r="L359" s="814"/>
      <c r="M359" s="814"/>
      <c r="N359" s="825"/>
      <c r="O359" s="1770"/>
      <c r="P359" s="825"/>
      <c r="Q359" s="104"/>
      <c r="R359" s="826"/>
      <c r="S359" s="826"/>
      <c r="T359" s="826"/>
      <c r="U359" s="826"/>
      <c r="V359" s="826"/>
      <c r="W359" s="104"/>
      <c r="X359" s="104"/>
    </row>
    <row r="360" spans="3:24" ht="12.5">
      <c r="C360" s="20"/>
      <c r="D360" s="20"/>
      <c r="E360" s="20"/>
      <c r="I360" s="99"/>
      <c r="J360" s="1769"/>
      <c r="K360" s="814"/>
      <c r="L360" s="814"/>
      <c r="M360" s="814"/>
      <c r="N360" s="825"/>
      <c r="O360" s="1770"/>
      <c r="P360" s="825"/>
      <c r="Q360" s="104"/>
      <c r="R360" s="826"/>
      <c r="S360" s="826"/>
      <c r="T360" s="826"/>
      <c r="U360" s="826"/>
      <c r="V360" s="826"/>
      <c r="W360" s="104"/>
      <c r="X360" s="104"/>
    </row>
    <row r="361" spans="3:24" ht="12.5">
      <c r="C361" s="20"/>
      <c r="D361" s="20"/>
      <c r="E361" s="20"/>
      <c r="I361" s="99"/>
      <c r="J361" s="1769"/>
      <c r="K361" s="814"/>
      <c r="L361" s="814"/>
      <c r="M361" s="814"/>
      <c r="N361" s="825"/>
      <c r="O361" s="1770"/>
      <c r="P361" s="825"/>
      <c r="Q361" s="104"/>
      <c r="R361" s="826"/>
      <c r="S361" s="826"/>
      <c r="T361" s="826"/>
      <c r="U361" s="826"/>
      <c r="V361" s="826"/>
      <c r="W361" s="104"/>
      <c r="X361" s="104"/>
    </row>
    <row r="362" spans="3:24" ht="12.5">
      <c r="C362" s="20"/>
      <c r="D362" s="20"/>
      <c r="E362" s="20"/>
      <c r="I362" s="99"/>
      <c r="J362" s="1769"/>
      <c r="K362" s="814"/>
      <c r="L362" s="814"/>
      <c r="M362" s="814"/>
      <c r="N362" s="825"/>
      <c r="O362" s="1770"/>
      <c r="P362" s="825"/>
      <c r="Q362" s="104"/>
      <c r="R362" s="826"/>
      <c r="S362" s="826"/>
      <c r="T362" s="826"/>
      <c r="U362" s="826"/>
      <c r="V362" s="826"/>
      <c r="W362" s="104"/>
      <c r="X362" s="104"/>
    </row>
    <row r="363" spans="3:24" ht="12.5">
      <c r="C363" s="20"/>
      <c r="D363" s="20"/>
      <c r="E363" s="20"/>
      <c r="I363" s="99"/>
      <c r="J363" s="1769"/>
      <c r="K363" s="814"/>
      <c r="L363" s="814"/>
      <c r="M363" s="814"/>
      <c r="N363" s="825"/>
      <c r="O363" s="1770"/>
      <c r="P363" s="825"/>
      <c r="Q363" s="104"/>
      <c r="R363" s="826"/>
      <c r="S363" s="826"/>
      <c r="T363" s="826"/>
      <c r="U363" s="826"/>
      <c r="V363" s="826"/>
      <c r="W363" s="104"/>
      <c r="X363" s="104"/>
    </row>
    <row r="364" spans="3:24" ht="12.5">
      <c r="C364" s="20"/>
      <c r="D364" s="20"/>
      <c r="E364" s="20"/>
      <c r="I364" s="99"/>
      <c r="J364" s="1769"/>
      <c r="K364" s="814"/>
      <c r="L364" s="814"/>
      <c r="M364" s="814"/>
      <c r="N364" s="825"/>
      <c r="O364" s="1770"/>
      <c r="P364" s="825"/>
      <c r="Q364" s="104"/>
      <c r="R364" s="826"/>
      <c r="S364" s="826"/>
      <c r="T364" s="826"/>
      <c r="U364" s="826"/>
      <c r="V364" s="826"/>
      <c r="W364" s="104"/>
      <c r="X364" s="104"/>
    </row>
    <row r="365" spans="3:24" ht="12.5">
      <c r="C365" s="20"/>
      <c r="D365" s="20"/>
      <c r="E365" s="20"/>
      <c r="I365" s="99"/>
      <c r="J365" s="1769"/>
      <c r="K365" s="814"/>
      <c r="L365" s="814"/>
      <c r="M365" s="814"/>
      <c r="N365" s="825"/>
      <c r="O365" s="1770"/>
      <c r="P365" s="825"/>
      <c r="Q365" s="104"/>
      <c r="R365" s="826"/>
      <c r="S365" s="826"/>
      <c r="T365" s="826"/>
      <c r="U365" s="826"/>
      <c r="V365" s="826"/>
      <c r="W365" s="104"/>
      <c r="X365" s="104"/>
    </row>
    <row r="366" spans="3:24" ht="12.5">
      <c r="C366" s="20"/>
      <c r="D366" s="20"/>
      <c r="E366" s="20"/>
      <c r="I366" s="99"/>
      <c r="J366" s="1769"/>
      <c r="K366" s="814"/>
      <c r="L366" s="814"/>
      <c r="M366" s="814"/>
      <c r="N366" s="825"/>
      <c r="O366" s="1770"/>
      <c r="P366" s="825"/>
      <c r="Q366" s="104"/>
      <c r="R366" s="826"/>
      <c r="S366" s="826"/>
      <c r="T366" s="826"/>
      <c r="U366" s="826"/>
      <c r="V366" s="826"/>
      <c r="W366" s="104"/>
      <c r="X366" s="104"/>
    </row>
    <row r="367" spans="3:24" ht="12.5">
      <c r="C367" s="20"/>
      <c r="D367" s="20"/>
      <c r="E367" s="20"/>
      <c r="I367" s="99"/>
      <c r="J367" s="1769"/>
      <c r="K367" s="814"/>
      <c r="L367" s="814"/>
      <c r="M367" s="814"/>
      <c r="N367" s="825"/>
      <c r="O367" s="1770"/>
      <c r="P367" s="825"/>
      <c r="Q367" s="104"/>
      <c r="R367" s="826"/>
      <c r="S367" s="826"/>
      <c r="T367" s="826"/>
      <c r="U367" s="826"/>
      <c r="V367" s="826"/>
      <c r="W367" s="104"/>
      <c r="X367" s="104"/>
    </row>
    <row r="368" spans="3:24" ht="12.5">
      <c r="C368" s="20"/>
      <c r="D368" s="20"/>
      <c r="E368" s="20"/>
      <c r="I368" s="99"/>
      <c r="J368" s="1769"/>
      <c r="K368" s="814"/>
      <c r="L368" s="814"/>
      <c r="M368" s="814"/>
      <c r="N368" s="825"/>
      <c r="O368" s="1770"/>
      <c r="P368" s="825"/>
      <c r="Q368" s="104"/>
      <c r="R368" s="826"/>
      <c r="S368" s="826"/>
      <c r="T368" s="826"/>
      <c r="U368" s="826"/>
      <c r="V368" s="826"/>
      <c r="W368" s="104"/>
      <c r="X368" s="104"/>
    </row>
    <row r="369" spans="3:24" ht="12.5">
      <c r="C369" s="20"/>
      <c r="D369" s="20"/>
      <c r="E369" s="20"/>
      <c r="I369" s="99"/>
      <c r="J369" s="1769"/>
      <c r="K369" s="814"/>
      <c r="L369" s="814"/>
      <c r="M369" s="814"/>
      <c r="N369" s="825"/>
      <c r="O369" s="1770"/>
      <c r="P369" s="825"/>
      <c r="Q369" s="104"/>
      <c r="R369" s="826"/>
      <c r="S369" s="826"/>
      <c r="T369" s="826"/>
      <c r="U369" s="826"/>
      <c r="V369" s="826"/>
      <c r="W369" s="104"/>
      <c r="X369" s="104"/>
    </row>
    <row r="370" spans="3:24" ht="12.5">
      <c r="C370" s="20"/>
      <c r="D370" s="20"/>
      <c r="E370" s="20"/>
      <c r="I370" s="99"/>
      <c r="J370" s="1769"/>
      <c r="K370" s="814"/>
      <c r="L370" s="814"/>
      <c r="M370" s="814"/>
      <c r="N370" s="825"/>
      <c r="O370" s="1770"/>
      <c r="P370" s="825"/>
      <c r="Q370" s="104"/>
      <c r="R370" s="826"/>
      <c r="S370" s="826"/>
      <c r="T370" s="826"/>
      <c r="U370" s="826"/>
      <c r="V370" s="826"/>
      <c r="W370" s="104"/>
      <c r="X370" s="104"/>
    </row>
    <row r="371" spans="3:24" ht="12.5">
      <c r="C371" s="20"/>
      <c r="D371" s="20"/>
      <c r="E371" s="20"/>
      <c r="I371" s="99"/>
      <c r="J371" s="1769"/>
      <c r="K371" s="814"/>
      <c r="L371" s="814"/>
      <c r="M371" s="814"/>
      <c r="N371" s="825"/>
      <c r="O371" s="1770"/>
      <c r="P371" s="825"/>
      <c r="Q371" s="104"/>
      <c r="R371" s="826"/>
      <c r="S371" s="826"/>
      <c r="T371" s="826"/>
      <c r="U371" s="826"/>
      <c r="V371" s="826"/>
      <c r="W371" s="104"/>
      <c r="X371" s="104"/>
    </row>
    <row r="372" spans="3:24" ht="12.5">
      <c r="C372" s="20"/>
      <c r="D372" s="20"/>
      <c r="E372" s="20"/>
      <c r="I372" s="99"/>
      <c r="J372" s="1769"/>
      <c r="K372" s="814"/>
      <c r="L372" s="814"/>
      <c r="M372" s="814"/>
      <c r="N372" s="825"/>
      <c r="O372" s="1770"/>
      <c r="P372" s="825"/>
      <c r="Q372" s="104"/>
      <c r="R372" s="826"/>
      <c r="S372" s="826"/>
      <c r="T372" s="826"/>
      <c r="U372" s="826"/>
      <c r="V372" s="826"/>
      <c r="W372" s="104"/>
      <c r="X372" s="104"/>
    </row>
    <row r="373" spans="3:24" ht="12.5">
      <c r="C373" s="20"/>
      <c r="D373" s="20"/>
      <c r="E373" s="20"/>
      <c r="I373" s="99"/>
      <c r="J373" s="1769"/>
      <c r="K373" s="814"/>
      <c r="L373" s="814"/>
      <c r="M373" s="814"/>
      <c r="N373" s="825"/>
      <c r="O373" s="1770"/>
      <c r="P373" s="825"/>
      <c r="Q373" s="104"/>
      <c r="R373" s="826"/>
      <c r="S373" s="826"/>
      <c r="T373" s="826"/>
      <c r="U373" s="826"/>
      <c r="V373" s="826"/>
      <c r="W373" s="104"/>
      <c r="X373" s="104"/>
    </row>
    <row r="374" spans="3:24" ht="12.5">
      <c r="C374" s="20"/>
      <c r="D374" s="20"/>
      <c r="E374" s="20"/>
      <c r="I374" s="99"/>
      <c r="J374" s="1769"/>
      <c r="K374" s="814"/>
      <c r="L374" s="814"/>
      <c r="M374" s="814"/>
      <c r="N374" s="825"/>
      <c r="O374" s="1770"/>
      <c r="P374" s="825"/>
      <c r="Q374" s="104"/>
      <c r="R374" s="826"/>
      <c r="S374" s="826"/>
      <c r="T374" s="826"/>
      <c r="U374" s="826"/>
      <c r="V374" s="826"/>
      <c r="W374" s="104"/>
      <c r="X374" s="104"/>
    </row>
    <row r="375" spans="3:24" ht="12.5">
      <c r="C375" s="20"/>
      <c r="D375" s="20"/>
      <c r="E375" s="20"/>
      <c r="I375" s="99"/>
      <c r="J375" s="1769"/>
      <c r="K375" s="814"/>
      <c r="L375" s="814"/>
      <c r="M375" s="814"/>
      <c r="N375" s="825"/>
      <c r="O375" s="1770"/>
      <c r="P375" s="825"/>
      <c r="Q375" s="104"/>
      <c r="R375" s="826"/>
      <c r="S375" s="826"/>
      <c r="T375" s="826"/>
      <c r="U375" s="826"/>
      <c r="V375" s="826"/>
      <c r="W375" s="104"/>
      <c r="X375" s="104"/>
    </row>
    <row r="376" spans="3:24" ht="12.5">
      <c r="C376" s="20"/>
      <c r="D376" s="20"/>
      <c r="E376" s="20"/>
      <c r="I376" s="99"/>
      <c r="J376" s="1769"/>
      <c r="K376" s="814"/>
      <c r="L376" s="814"/>
      <c r="M376" s="814"/>
      <c r="N376" s="825"/>
      <c r="O376" s="1770"/>
      <c r="P376" s="825"/>
      <c r="Q376" s="104"/>
      <c r="R376" s="826"/>
      <c r="S376" s="826"/>
      <c r="T376" s="826"/>
      <c r="U376" s="826"/>
      <c r="V376" s="826"/>
      <c r="W376" s="104"/>
      <c r="X376" s="104"/>
    </row>
    <row r="377" spans="3:24" ht="12.5">
      <c r="C377" s="20"/>
      <c r="D377" s="20"/>
      <c r="E377" s="20"/>
      <c r="I377" s="99"/>
      <c r="J377" s="1769"/>
      <c r="K377" s="814"/>
      <c r="L377" s="814"/>
      <c r="M377" s="814"/>
      <c r="N377" s="825"/>
      <c r="O377" s="1770"/>
      <c r="P377" s="825"/>
      <c r="Q377" s="104"/>
      <c r="R377" s="826"/>
      <c r="S377" s="826"/>
      <c r="T377" s="826"/>
      <c r="U377" s="826"/>
      <c r="V377" s="826"/>
      <c r="W377" s="104"/>
      <c r="X377" s="104"/>
    </row>
    <row r="378" spans="3:24" ht="12.5">
      <c r="C378" s="20"/>
      <c r="D378" s="20"/>
      <c r="E378" s="20"/>
      <c r="I378" s="99"/>
      <c r="J378" s="1769"/>
      <c r="K378" s="814"/>
      <c r="L378" s="814"/>
      <c r="M378" s="814"/>
      <c r="N378" s="825"/>
      <c r="O378" s="1770"/>
      <c r="P378" s="825"/>
      <c r="Q378" s="104"/>
      <c r="R378" s="826"/>
      <c r="S378" s="826"/>
      <c r="T378" s="826"/>
      <c r="U378" s="826"/>
      <c r="V378" s="826"/>
      <c r="W378" s="104"/>
      <c r="X378" s="104"/>
    </row>
    <row r="379" spans="3:24" ht="12.5">
      <c r="C379" s="20"/>
      <c r="D379" s="20"/>
      <c r="E379" s="20"/>
      <c r="I379" s="99"/>
      <c r="J379" s="1769"/>
      <c r="K379" s="814"/>
      <c r="L379" s="814"/>
      <c r="M379" s="814"/>
      <c r="N379" s="825"/>
      <c r="O379" s="1770"/>
      <c r="P379" s="825"/>
      <c r="Q379" s="104"/>
      <c r="R379" s="826"/>
      <c r="S379" s="826"/>
      <c r="T379" s="826"/>
      <c r="U379" s="826"/>
      <c r="V379" s="826"/>
      <c r="W379" s="104"/>
      <c r="X379" s="104"/>
    </row>
    <row r="380" spans="3:24" ht="12.5">
      <c r="C380" s="20"/>
      <c r="D380" s="20"/>
      <c r="E380" s="20"/>
      <c r="I380" s="99"/>
      <c r="J380" s="1769"/>
      <c r="K380" s="814"/>
      <c r="L380" s="814"/>
      <c r="M380" s="814"/>
      <c r="N380" s="825"/>
      <c r="O380" s="1770"/>
      <c r="P380" s="825"/>
      <c r="Q380" s="104"/>
      <c r="R380" s="826"/>
      <c r="S380" s="826"/>
      <c r="T380" s="826"/>
      <c r="U380" s="826"/>
      <c r="V380" s="826"/>
      <c r="W380" s="104"/>
      <c r="X380" s="104"/>
    </row>
    <row r="381" spans="3:24" ht="12.5">
      <c r="C381" s="20"/>
      <c r="D381" s="20"/>
      <c r="E381" s="20"/>
      <c r="I381" s="99"/>
      <c r="J381" s="1769"/>
      <c r="K381" s="814"/>
      <c r="L381" s="814"/>
      <c r="M381" s="814"/>
      <c r="N381" s="825"/>
      <c r="O381" s="1770"/>
      <c r="P381" s="825"/>
      <c r="Q381" s="104"/>
      <c r="R381" s="826"/>
      <c r="S381" s="826"/>
      <c r="T381" s="826"/>
      <c r="U381" s="826"/>
      <c r="V381" s="826"/>
      <c r="W381" s="104"/>
      <c r="X381" s="104"/>
    </row>
    <row r="382" spans="3:24" ht="12.5">
      <c r="C382" s="20"/>
      <c r="D382" s="20"/>
      <c r="E382" s="20"/>
      <c r="I382" s="99"/>
      <c r="J382" s="1769"/>
      <c r="K382" s="814"/>
      <c r="L382" s="814"/>
      <c r="M382" s="814"/>
      <c r="N382" s="825"/>
      <c r="O382" s="1770"/>
      <c r="P382" s="825"/>
      <c r="Q382" s="104"/>
      <c r="R382" s="826"/>
      <c r="S382" s="826"/>
      <c r="T382" s="826"/>
      <c r="U382" s="826"/>
      <c r="V382" s="826"/>
      <c r="W382" s="104"/>
      <c r="X382" s="104"/>
    </row>
    <row r="383" spans="3:24" ht="12.5">
      <c r="C383" s="20"/>
      <c r="D383" s="20"/>
      <c r="E383" s="20"/>
      <c r="I383" s="99"/>
      <c r="J383" s="1769"/>
      <c r="K383" s="814"/>
      <c r="L383" s="814"/>
      <c r="M383" s="814"/>
      <c r="N383" s="825"/>
      <c r="O383" s="1770"/>
      <c r="P383" s="825"/>
      <c r="Q383" s="104"/>
      <c r="R383" s="826"/>
      <c r="S383" s="826"/>
      <c r="T383" s="826"/>
      <c r="U383" s="826"/>
      <c r="V383" s="826"/>
      <c r="W383" s="104"/>
      <c r="X383" s="104"/>
    </row>
    <row r="384" spans="3:24" ht="12.5">
      <c r="C384" s="20"/>
      <c r="D384" s="20"/>
      <c r="E384" s="20"/>
      <c r="I384" s="99"/>
      <c r="J384" s="1769"/>
      <c r="K384" s="814"/>
      <c r="L384" s="814"/>
      <c r="M384" s="814"/>
      <c r="N384" s="825"/>
      <c r="O384" s="1770"/>
      <c r="P384" s="825"/>
      <c r="Q384" s="104"/>
      <c r="R384" s="826"/>
      <c r="S384" s="826"/>
      <c r="T384" s="826"/>
      <c r="U384" s="826"/>
      <c r="V384" s="826"/>
      <c r="W384" s="104"/>
      <c r="X384" s="104"/>
    </row>
    <row r="385" spans="3:24" ht="12.5">
      <c r="C385" s="20"/>
      <c r="D385" s="20"/>
      <c r="E385" s="20"/>
      <c r="I385" s="99"/>
      <c r="J385" s="1769"/>
      <c r="K385" s="814"/>
      <c r="L385" s="814"/>
      <c r="M385" s="814"/>
      <c r="N385" s="825"/>
      <c r="O385" s="1770"/>
      <c r="P385" s="825"/>
      <c r="Q385" s="104"/>
      <c r="R385" s="826"/>
      <c r="S385" s="826"/>
      <c r="T385" s="826"/>
      <c r="U385" s="826"/>
      <c r="V385" s="826"/>
      <c r="W385" s="104"/>
      <c r="X385" s="104"/>
    </row>
    <row r="386" spans="3:24" ht="12.5">
      <c r="C386" s="20"/>
      <c r="D386" s="20"/>
      <c r="E386" s="20"/>
      <c r="I386" s="99"/>
      <c r="J386" s="1769"/>
      <c r="K386" s="814"/>
      <c r="L386" s="814"/>
      <c r="M386" s="814"/>
      <c r="N386" s="825"/>
      <c r="O386" s="1770"/>
      <c r="P386" s="825"/>
      <c r="Q386" s="104"/>
      <c r="R386" s="826"/>
      <c r="S386" s="826"/>
      <c r="T386" s="826"/>
      <c r="U386" s="826"/>
      <c r="V386" s="826"/>
      <c r="W386" s="104"/>
      <c r="X386" s="104"/>
    </row>
    <row r="387" spans="3:24" ht="12.5">
      <c r="C387" s="20"/>
      <c r="D387" s="20"/>
      <c r="E387" s="20"/>
      <c r="I387" s="99"/>
      <c r="J387" s="1769"/>
      <c r="K387" s="814"/>
      <c r="L387" s="814"/>
      <c r="M387" s="814"/>
      <c r="N387" s="825"/>
      <c r="O387" s="1770"/>
      <c r="P387" s="825"/>
      <c r="Q387" s="104"/>
      <c r="R387" s="826"/>
      <c r="S387" s="826"/>
      <c r="T387" s="826"/>
      <c r="U387" s="826"/>
      <c r="V387" s="826"/>
      <c r="W387" s="104"/>
      <c r="X387" s="104"/>
    </row>
    <row r="388" spans="3:24" ht="12.5">
      <c r="C388" s="20"/>
      <c r="D388" s="20"/>
      <c r="E388" s="20"/>
      <c r="I388" s="99"/>
      <c r="J388" s="1769"/>
      <c r="K388" s="814"/>
      <c r="L388" s="814"/>
      <c r="M388" s="814"/>
      <c r="N388" s="825"/>
      <c r="O388" s="1770"/>
      <c r="P388" s="825"/>
      <c r="Q388" s="104"/>
      <c r="R388" s="826"/>
      <c r="S388" s="826"/>
      <c r="T388" s="826"/>
      <c r="U388" s="826"/>
      <c r="V388" s="826"/>
      <c r="W388" s="104"/>
      <c r="X388" s="104"/>
    </row>
    <row r="389" spans="3:24" ht="12.5">
      <c r="C389" s="20"/>
      <c r="D389" s="20"/>
      <c r="E389" s="20"/>
      <c r="I389" s="99"/>
      <c r="J389" s="1769"/>
      <c r="K389" s="814"/>
      <c r="L389" s="814"/>
      <c r="M389" s="814"/>
      <c r="N389" s="825"/>
      <c r="O389" s="1770"/>
      <c r="P389" s="825"/>
      <c r="Q389" s="104"/>
      <c r="R389" s="826"/>
      <c r="S389" s="826"/>
      <c r="T389" s="826"/>
      <c r="U389" s="826"/>
      <c r="V389" s="826"/>
      <c r="W389" s="104"/>
      <c r="X389" s="104"/>
    </row>
    <row r="390" spans="3:24" ht="12.5">
      <c r="C390" s="20"/>
      <c r="D390" s="20"/>
      <c r="E390" s="20"/>
      <c r="I390" s="99"/>
      <c r="J390" s="1769"/>
      <c r="K390" s="814"/>
      <c r="L390" s="814"/>
      <c r="M390" s="814"/>
      <c r="N390" s="825"/>
      <c r="O390" s="1770"/>
      <c r="P390" s="825"/>
      <c r="Q390" s="104"/>
      <c r="R390" s="826"/>
      <c r="S390" s="826"/>
      <c r="T390" s="826"/>
      <c r="U390" s="826"/>
      <c r="V390" s="826"/>
      <c r="W390" s="104"/>
      <c r="X390" s="104"/>
    </row>
    <row r="391" spans="3:24" ht="12.5">
      <c r="C391" s="20"/>
      <c r="D391" s="20"/>
      <c r="E391" s="20"/>
      <c r="I391" s="99"/>
      <c r="J391" s="1769"/>
      <c r="K391" s="814"/>
      <c r="L391" s="814"/>
      <c r="M391" s="814"/>
      <c r="N391" s="825"/>
      <c r="O391" s="1770"/>
      <c r="P391" s="825"/>
      <c r="Q391" s="104"/>
      <c r="R391" s="826"/>
      <c r="S391" s="826"/>
      <c r="T391" s="826"/>
      <c r="U391" s="826"/>
      <c r="V391" s="826"/>
      <c r="W391" s="104"/>
      <c r="X391" s="104"/>
    </row>
    <row r="392" spans="3:24" ht="12.5">
      <c r="C392" s="20"/>
      <c r="D392" s="20"/>
      <c r="E392" s="20"/>
      <c r="I392" s="99"/>
      <c r="J392" s="1769"/>
      <c r="K392" s="814"/>
      <c r="L392" s="814"/>
      <c r="M392" s="814"/>
      <c r="N392" s="825"/>
      <c r="O392" s="1770"/>
      <c r="P392" s="825"/>
      <c r="Q392" s="104"/>
      <c r="R392" s="826"/>
      <c r="S392" s="826"/>
      <c r="T392" s="826"/>
      <c r="U392" s="826"/>
      <c r="V392" s="826"/>
      <c r="W392" s="104"/>
      <c r="X392" s="104"/>
    </row>
    <row r="393" spans="3:24" ht="12.5">
      <c r="C393" s="20"/>
      <c r="D393" s="20"/>
      <c r="E393" s="20"/>
      <c r="I393" s="99"/>
      <c r="J393" s="1769"/>
      <c r="K393" s="814"/>
      <c r="L393" s="814"/>
      <c r="M393" s="814"/>
      <c r="N393" s="825"/>
      <c r="O393" s="1770"/>
      <c r="P393" s="825"/>
      <c r="Q393" s="104"/>
      <c r="R393" s="826"/>
      <c r="S393" s="826"/>
      <c r="T393" s="826"/>
      <c r="U393" s="826"/>
      <c r="V393" s="826"/>
      <c r="W393" s="104"/>
      <c r="X393" s="104"/>
    </row>
    <row r="394" spans="3:24" ht="12.5">
      <c r="C394" s="20"/>
      <c r="D394" s="20"/>
      <c r="E394" s="20"/>
      <c r="I394" s="99"/>
      <c r="J394" s="1769"/>
      <c r="K394" s="814"/>
      <c r="L394" s="814"/>
      <c r="M394" s="814"/>
      <c r="N394" s="825"/>
      <c r="O394" s="1770"/>
      <c r="P394" s="825"/>
      <c r="Q394" s="104"/>
      <c r="R394" s="826"/>
      <c r="S394" s="826"/>
      <c r="T394" s="826"/>
      <c r="U394" s="826"/>
      <c r="V394" s="826"/>
      <c r="W394" s="104"/>
      <c r="X394" s="104"/>
    </row>
    <row r="395" spans="3:24" ht="12.5">
      <c r="C395" s="20"/>
      <c r="D395" s="20"/>
      <c r="E395" s="20"/>
      <c r="I395" s="99"/>
      <c r="J395" s="1769"/>
      <c r="K395" s="814"/>
      <c r="L395" s="814"/>
      <c r="M395" s="814"/>
      <c r="N395" s="825"/>
      <c r="O395" s="1770"/>
      <c r="P395" s="825"/>
      <c r="Q395" s="104"/>
      <c r="R395" s="826"/>
      <c r="S395" s="826"/>
      <c r="T395" s="826"/>
      <c r="U395" s="826"/>
      <c r="V395" s="826"/>
      <c r="W395" s="104"/>
      <c r="X395" s="104"/>
    </row>
    <row r="396" spans="3:24" ht="12.5">
      <c r="C396" s="20"/>
      <c r="D396" s="20"/>
      <c r="E396" s="20"/>
      <c r="I396" s="99"/>
      <c r="J396" s="1769"/>
      <c r="K396" s="814"/>
      <c r="L396" s="814"/>
      <c r="M396" s="814"/>
      <c r="N396" s="825"/>
      <c r="O396" s="1770"/>
      <c r="P396" s="825"/>
      <c r="Q396" s="104"/>
      <c r="R396" s="826"/>
      <c r="S396" s="826"/>
      <c r="T396" s="826"/>
      <c r="U396" s="826"/>
      <c r="V396" s="826"/>
      <c r="W396" s="104"/>
      <c r="X396" s="104"/>
    </row>
    <row r="397" spans="3:24" ht="12.5">
      <c r="C397" s="20"/>
      <c r="D397" s="20"/>
      <c r="E397" s="20"/>
      <c r="I397" s="99"/>
      <c r="J397" s="1769"/>
      <c r="K397" s="814"/>
      <c r="L397" s="814"/>
      <c r="M397" s="814"/>
      <c r="N397" s="825"/>
      <c r="O397" s="1770"/>
      <c r="P397" s="825"/>
      <c r="Q397" s="104"/>
      <c r="R397" s="826"/>
      <c r="S397" s="826"/>
      <c r="T397" s="826"/>
      <c r="U397" s="826"/>
      <c r="V397" s="826"/>
      <c r="W397" s="104"/>
      <c r="X397" s="104"/>
    </row>
    <row r="398" spans="3:24" ht="12.5">
      <c r="C398" s="20"/>
      <c r="D398" s="20"/>
      <c r="E398" s="20"/>
      <c r="I398" s="99"/>
      <c r="J398" s="1769"/>
      <c r="K398" s="814"/>
      <c r="L398" s="814"/>
      <c r="M398" s="814"/>
      <c r="N398" s="825"/>
      <c r="O398" s="1770"/>
      <c r="P398" s="825"/>
      <c r="Q398" s="104"/>
      <c r="R398" s="826"/>
      <c r="S398" s="826"/>
      <c r="T398" s="826"/>
      <c r="U398" s="826"/>
      <c r="V398" s="826"/>
      <c r="W398" s="104"/>
      <c r="X398" s="104"/>
    </row>
    <row r="399" spans="3:24" ht="12.5">
      <c r="C399" s="20"/>
      <c r="D399" s="20"/>
      <c r="E399" s="20"/>
      <c r="I399" s="99"/>
      <c r="J399" s="1769"/>
      <c r="K399" s="814"/>
      <c r="L399" s="814"/>
      <c r="M399" s="814"/>
      <c r="N399" s="825"/>
      <c r="O399" s="1770"/>
      <c r="P399" s="825"/>
      <c r="Q399" s="104"/>
      <c r="R399" s="826"/>
      <c r="S399" s="826"/>
      <c r="T399" s="826"/>
      <c r="U399" s="826"/>
      <c r="V399" s="826"/>
      <c r="W399" s="104"/>
      <c r="X399" s="104"/>
    </row>
    <row r="400" spans="3:24" ht="12.5">
      <c r="C400" s="20"/>
      <c r="D400" s="20"/>
      <c r="E400" s="20"/>
      <c r="I400" s="99"/>
      <c r="J400" s="1769"/>
      <c r="K400" s="814"/>
      <c r="L400" s="814"/>
      <c r="M400" s="814"/>
      <c r="N400" s="825"/>
      <c r="O400" s="1770"/>
      <c r="P400" s="825"/>
      <c r="Q400" s="104"/>
      <c r="R400" s="826"/>
      <c r="S400" s="826"/>
      <c r="T400" s="826"/>
      <c r="U400" s="826"/>
      <c r="V400" s="826"/>
      <c r="W400" s="104"/>
      <c r="X400" s="104"/>
    </row>
    <row r="401" spans="3:24" ht="12.5">
      <c r="C401" s="20"/>
      <c r="D401" s="20"/>
      <c r="E401" s="20"/>
      <c r="I401" s="99"/>
      <c r="J401" s="1769"/>
      <c r="K401" s="814"/>
      <c r="L401" s="814"/>
      <c r="M401" s="814"/>
      <c r="N401" s="825"/>
      <c r="O401" s="1770"/>
      <c r="P401" s="825"/>
      <c r="Q401" s="104"/>
      <c r="R401" s="826"/>
      <c r="S401" s="826"/>
      <c r="T401" s="826"/>
      <c r="U401" s="826"/>
      <c r="V401" s="826"/>
      <c r="W401" s="104"/>
      <c r="X401" s="104"/>
    </row>
    <row r="402" spans="3:24" ht="12.5">
      <c r="C402" s="20"/>
      <c r="D402" s="20"/>
      <c r="E402" s="20"/>
      <c r="I402" s="99"/>
      <c r="J402" s="1769"/>
      <c r="K402" s="814"/>
      <c r="L402" s="814"/>
      <c r="M402" s="814"/>
      <c r="N402" s="825"/>
      <c r="O402" s="1770"/>
      <c r="P402" s="825"/>
      <c r="Q402" s="104"/>
      <c r="R402" s="826"/>
      <c r="S402" s="826"/>
      <c r="T402" s="826"/>
      <c r="U402" s="826"/>
      <c r="V402" s="826"/>
      <c r="W402" s="104"/>
      <c r="X402" s="104"/>
    </row>
    <row r="403" spans="3:24" ht="12.5">
      <c r="C403" s="20"/>
      <c r="D403" s="20"/>
      <c r="E403" s="20"/>
      <c r="I403" s="99"/>
      <c r="J403" s="1769"/>
      <c r="K403" s="814"/>
      <c r="L403" s="814"/>
      <c r="M403" s="814"/>
      <c r="N403" s="825"/>
      <c r="O403" s="1770"/>
      <c r="P403" s="825"/>
      <c r="Q403" s="104"/>
      <c r="R403" s="826"/>
      <c r="S403" s="826"/>
      <c r="T403" s="826"/>
      <c r="U403" s="826"/>
      <c r="V403" s="826"/>
      <c r="W403" s="104"/>
      <c r="X403" s="104"/>
    </row>
    <row r="404" spans="3:24" ht="12.5">
      <c r="C404" s="20"/>
      <c r="D404" s="20"/>
      <c r="E404" s="20"/>
      <c r="I404" s="99"/>
      <c r="J404" s="1769"/>
      <c r="K404" s="814"/>
      <c r="L404" s="814"/>
      <c r="M404" s="814"/>
      <c r="N404" s="825"/>
      <c r="O404" s="1770"/>
      <c r="P404" s="825"/>
      <c r="Q404" s="104"/>
      <c r="R404" s="826"/>
      <c r="S404" s="826"/>
      <c r="T404" s="826"/>
      <c r="U404" s="826"/>
      <c r="V404" s="826"/>
      <c r="W404" s="104"/>
      <c r="X404" s="104"/>
    </row>
    <row r="405" spans="3:24" ht="12.5">
      <c r="C405" s="20"/>
      <c r="D405" s="20"/>
      <c r="E405" s="20"/>
      <c r="I405" s="99"/>
      <c r="J405" s="1769"/>
      <c r="K405" s="814"/>
      <c r="L405" s="814"/>
      <c r="M405" s="814"/>
      <c r="N405" s="825"/>
      <c r="O405" s="1770"/>
      <c r="P405" s="825"/>
      <c r="Q405" s="104"/>
      <c r="R405" s="826"/>
      <c r="S405" s="826"/>
      <c r="T405" s="826"/>
      <c r="U405" s="826"/>
      <c r="V405" s="826"/>
      <c r="W405" s="104"/>
      <c r="X405" s="104"/>
    </row>
    <row r="406" spans="3:24" ht="12.5">
      <c r="C406" s="20"/>
      <c r="D406" s="20"/>
      <c r="E406" s="20"/>
      <c r="I406" s="99"/>
      <c r="J406" s="1769"/>
      <c r="K406" s="814"/>
      <c r="L406" s="814"/>
      <c r="M406" s="814"/>
      <c r="N406" s="825"/>
      <c r="O406" s="1770"/>
      <c r="P406" s="825"/>
      <c r="Q406" s="104"/>
      <c r="R406" s="826"/>
      <c r="S406" s="826"/>
      <c r="T406" s="826"/>
      <c r="U406" s="826"/>
      <c r="V406" s="826"/>
      <c r="W406" s="104"/>
      <c r="X406" s="104"/>
    </row>
    <row r="407" spans="3:24" ht="12.5">
      <c r="C407" s="20"/>
      <c r="D407" s="20"/>
      <c r="E407" s="20"/>
      <c r="I407" s="99"/>
      <c r="J407" s="1769"/>
      <c r="K407" s="814"/>
      <c r="L407" s="814"/>
      <c r="M407" s="814"/>
      <c r="N407" s="825"/>
      <c r="O407" s="1770"/>
      <c r="P407" s="825"/>
      <c r="Q407" s="104"/>
      <c r="R407" s="826"/>
      <c r="S407" s="826"/>
      <c r="T407" s="826"/>
      <c r="U407" s="826"/>
      <c r="V407" s="826"/>
      <c r="W407" s="104"/>
      <c r="X407" s="104"/>
    </row>
    <row r="408" spans="3:24" ht="12.5">
      <c r="C408" s="20"/>
      <c r="D408" s="20"/>
      <c r="E408" s="20"/>
      <c r="I408" s="99"/>
      <c r="J408" s="1769"/>
      <c r="K408" s="814"/>
      <c r="L408" s="814"/>
      <c r="M408" s="814"/>
      <c r="N408" s="825"/>
      <c r="O408" s="1770"/>
      <c r="P408" s="825"/>
      <c r="Q408" s="104"/>
      <c r="R408" s="826"/>
      <c r="S408" s="826"/>
      <c r="T408" s="826"/>
      <c r="U408" s="826"/>
      <c r="V408" s="826"/>
      <c r="W408" s="104"/>
      <c r="X408" s="104"/>
    </row>
    <row r="409" spans="3:24" ht="12.5">
      <c r="C409" s="20"/>
      <c r="D409" s="20"/>
      <c r="E409" s="20"/>
      <c r="I409" s="99"/>
      <c r="J409" s="1769"/>
      <c r="K409" s="814"/>
      <c r="L409" s="814"/>
      <c r="M409" s="814"/>
      <c r="N409" s="825"/>
      <c r="O409" s="1770"/>
      <c r="P409" s="825"/>
      <c r="Q409" s="104"/>
      <c r="R409" s="826"/>
      <c r="S409" s="826"/>
      <c r="T409" s="826"/>
      <c r="U409" s="826"/>
      <c r="V409" s="826"/>
      <c r="W409" s="104"/>
      <c r="X409" s="104"/>
    </row>
    <row r="410" spans="3:24" ht="12.5">
      <c r="C410" s="20"/>
      <c r="D410" s="20"/>
      <c r="E410" s="20"/>
      <c r="I410" s="99"/>
      <c r="J410" s="1769"/>
      <c r="K410" s="814"/>
      <c r="L410" s="814"/>
      <c r="M410" s="814"/>
      <c r="N410" s="825"/>
      <c r="O410" s="1770"/>
      <c r="P410" s="825"/>
      <c r="Q410" s="104"/>
      <c r="R410" s="826"/>
      <c r="S410" s="826"/>
      <c r="T410" s="826"/>
      <c r="U410" s="826"/>
      <c r="V410" s="826"/>
      <c r="W410" s="104"/>
      <c r="X410" s="104"/>
    </row>
    <row r="411" spans="3:24" ht="12.5">
      <c r="C411" s="20"/>
      <c r="D411" s="20"/>
      <c r="E411" s="20"/>
      <c r="I411" s="99"/>
      <c r="J411" s="1769"/>
      <c r="K411" s="814"/>
      <c r="L411" s="814"/>
      <c r="M411" s="814"/>
      <c r="N411" s="825"/>
      <c r="O411" s="1770"/>
      <c r="P411" s="825"/>
      <c r="Q411" s="104"/>
      <c r="R411" s="826"/>
      <c r="S411" s="826"/>
      <c r="T411" s="826"/>
      <c r="U411" s="826"/>
      <c r="V411" s="826"/>
      <c r="W411" s="104"/>
      <c r="X411" s="104"/>
    </row>
    <row r="412" spans="3:24" ht="12.5">
      <c r="C412" s="20"/>
      <c r="D412" s="20"/>
      <c r="E412" s="20"/>
      <c r="I412" s="99"/>
      <c r="J412" s="1769"/>
      <c r="K412" s="814"/>
      <c r="L412" s="814"/>
      <c r="M412" s="814"/>
      <c r="N412" s="825"/>
      <c r="O412" s="1770"/>
      <c r="P412" s="825"/>
      <c r="Q412" s="104"/>
      <c r="R412" s="826"/>
      <c r="S412" s="826"/>
      <c r="T412" s="826"/>
      <c r="U412" s="826"/>
      <c r="V412" s="826"/>
      <c r="W412" s="104"/>
      <c r="X412" s="104"/>
    </row>
    <row r="413" spans="3:24" ht="12.5">
      <c r="C413" s="20"/>
      <c r="D413" s="20"/>
      <c r="E413" s="20"/>
      <c r="I413" s="99"/>
      <c r="J413" s="1769"/>
      <c r="K413" s="814"/>
      <c r="L413" s="814"/>
      <c r="M413" s="814"/>
      <c r="N413" s="825"/>
      <c r="O413" s="1770"/>
      <c r="P413" s="825"/>
      <c r="Q413" s="104"/>
      <c r="R413" s="826"/>
      <c r="S413" s="826"/>
      <c r="T413" s="826"/>
      <c r="U413" s="826"/>
      <c r="V413" s="826"/>
      <c r="W413" s="104"/>
      <c r="X413" s="104"/>
    </row>
    <row r="414" spans="3:24" ht="12.5">
      <c r="C414" s="20"/>
      <c r="D414" s="20"/>
      <c r="E414" s="20"/>
      <c r="I414" s="99"/>
      <c r="J414" s="1769"/>
      <c r="K414" s="814"/>
      <c r="L414" s="814"/>
      <c r="M414" s="814"/>
      <c r="N414" s="825"/>
      <c r="O414" s="1770"/>
      <c r="P414" s="825"/>
      <c r="Q414" s="104"/>
      <c r="R414" s="826"/>
      <c r="S414" s="826"/>
      <c r="T414" s="826"/>
      <c r="U414" s="826"/>
      <c r="V414" s="826"/>
      <c r="W414" s="104"/>
      <c r="X414" s="104"/>
    </row>
    <row r="415" spans="3:24" ht="12.5">
      <c r="C415" s="20"/>
      <c r="D415" s="20"/>
      <c r="E415" s="20"/>
      <c r="I415" s="99"/>
      <c r="J415" s="1769"/>
      <c r="K415" s="814"/>
      <c r="L415" s="814"/>
      <c r="M415" s="814"/>
      <c r="N415" s="825"/>
      <c r="O415" s="1770"/>
      <c r="P415" s="825"/>
      <c r="Q415" s="104"/>
      <c r="R415" s="826"/>
      <c r="S415" s="826"/>
      <c r="T415" s="826"/>
      <c r="U415" s="826"/>
      <c r="V415" s="826"/>
      <c r="W415" s="104"/>
      <c r="X415" s="104"/>
    </row>
    <row r="416" spans="3:24" ht="12.5">
      <c r="C416" s="20"/>
      <c r="D416" s="20"/>
      <c r="E416" s="20"/>
      <c r="I416" s="99"/>
      <c r="J416" s="1769"/>
      <c r="K416" s="814"/>
      <c r="L416" s="814"/>
      <c r="M416" s="814"/>
      <c r="N416" s="825"/>
      <c r="O416" s="1770"/>
      <c r="P416" s="825"/>
      <c r="Q416" s="104"/>
      <c r="R416" s="826"/>
      <c r="S416" s="826"/>
      <c r="T416" s="826"/>
      <c r="U416" s="826"/>
      <c r="V416" s="826"/>
      <c r="W416" s="104"/>
      <c r="X416" s="104"/>
    </row>
    <row r="417" spans="3:24" ht="12.5">
      <c r="C417" s="20"/>
      <c r="D417" s="20"/>
      <c r="E417" s="20"/>
      <c r="I417" s="99"/>
      <c r="J417" s="1769"/>
      <c r="K417" s="814"/>
      <c r="L417" s="814"/>
      <c r="M417" s="814"/>
      <c r="N417" s="825"/>
      <c r="O417" s="1770"/>
      <c r="P417" s="825"/>
      <c r="Q417" s="104"/>
      <c r="R417" s="826"/>
      <c r="S417" s="826"/>
      <c r="T417" s="826"/>
      <c r="U417" s="826"/>
      <c r="V417" s="826"/>
      <c r="W417" s="104"/>
      <c r="X417" s="104"/>
    </row>
    <row r="418" spans="3:24" ht="12.5">
      <c r="C418" s="20"/>
      <c r="D418" s="20"/>
      <c r="E418" s="20"/>
      <c r="I418" s="99"/>
      <c r="J418" s="1769"/>
      <c r="K418" s="814"/>
      <c r="L418" s="814"/>
      <c r="M418" s="814"/>
      <c r="N418" s="825"/>
      <c r="O418" s="1770"/>
      <c r="P418" s="825"/>
      <c r="Q418" s="104"/>
      <c r="R418" s="826"/>
      <c r="S418" s="826"/>
      <c r="T418" s="826"/>
      <c r="U418" s="826"/>
      <c r="V418" s="826"/>
      <c r="W418" s="104"/>
      <c r="X418" s="104"/>
    </row>
    <row r="419" spans="3:24" ht="12.5">
      <c r="C419" s="20"/>
      <c r="D419" s="20"/>
      <c r="E419" s="20"/>
      <c r="I419" s="99"/>
      <c r="J419" s="1769"/>
      <c r="K419" s="814"/>
      <c r="L419" s="814"/>
      <c r="M419" s="814"/>
      <c r="N419" s="825"/>
      <c r="O419" s="1770"/>
      <c r="P419" s="825"/>
      <c r="Q419" s="104"/>
      <c r="R419" s="826"/>
      <c r="S419" s="826"/>
      <c r="T419" s="826"/>
      <c r="U419" s="826"/>
      <c r="V419" s="826"/>
      <c r="W419" s="104"/>
      <c r="X419" s="104"/>
    </row>
    <row r="420" spans="3:24" ht="12.5">
      <c r="C420" s="20"/>
      <c r="D420" s="20"/>
      <c r="E420" s="20"/>
      <c r="I420" s="99"/>
      <c r="J420" s="1769"/>
      <c r="K420" s="814"/>
      <c r="L420" s="814"/>
      <c r="M420" s="814"/>
      <c r="N420" s="825"/>
      <c r="O420" s="1770"/>
      <c r="P420" s="825"/>
      <c r="Q420" s="104"/>
      <c r="R420" s="826"/>
      <c r="S420" s="826"/>
      <c r="T420" s="826"/>
      <c r="U420" s="826"/>
      <c r="V420" s="826"/>
      <c r="W420" s="104"/>
      <c r="X420" s="104"/>
    </row>
    <row r="421" spans="3:24" ht="12.5">
      <c r="C421" s="20"/>
      <c r="D421" s="20"/>
      <c r="E421" s="20"/>
      <c r="I421" s="99"/>
      <c r="J421" s="1769"/>
      <c r="K421" s="814"/>
      <c r="L421" s="814"/>
      <c r="M421" s="814"/>
      <c r="N421" s="825"/>
      <c r="O421" s="1770"/>
      <c r="P421" s="825"/>
      <c r="Q421" s="104"/>
      <c r="R421" s="826"/>
      <c r="S421" s="826"/>
      <c r="T421" s="826"/>
      <c r="U421" s="826"/>
      <c r="V421" s="826"/>
      <c r="W421" s="104"/>
      <c r="X421" s="104"/>
    </row>
    <row r="422" spans="3:24" ht="12.5">
      <c r="C422" s="20"/>
      <c r="D422" s="20"/>
      <c r="E422" s="20"/>
      <c r="I422" s="99"/>
      <c r="J422" s="1769"/>
      <c r="K422" s="814"/>
      <c r="L422" s="814"/>
      <c r="M422" s="814"/>
      <c r="N422" s="825"/>
      <c r="O422" s="1770"/>
      <c r="P422" s="825"/>
      <c r="Q422" s="104"/>
      <c r="R422" s="826"/>
      <c r="S422" s="826"/>
      <c r="T422" s="826"/>
      <c r="U422" s="826"/>
      <c r="V422" s="826"/>
      <c r="W422" s="104"/>
      <c r="X422" s="104"/>
    </row>
    <row r="423" spans="3:24" ht="12.5">
      <c r="C423" s="20"/>
      <c r="D423" s="20"/>
      <c r="E423" s="20"/>
      <c r="I423" s="99"/>
      <c r="J423" s="1769"/>
      <c r="K423" s="814"/>
      <c r="L423" s="814"/>
      <c r="M423" s="814"/>
      <c r="N423" s="825"/>
      <c r="O423" s="1770"/>
      <c r="P423" s="825"/>
      <c r="Q423" s="104"/>
      <c r="R423" s="826"/>
      <c r="S423" s="826"/>
      <c r="T423" s="826"/>
      <c r="U423" s="826"/>
      <c r="V423" s="826"/>
      <c r="W423" s="104"/>
      <c r="X423" s="104"/>
    </row>
    <row r="424" spans="3:24" ht="12.5">
      <c r="C424" s="20"/>
      <c r="D424" s="20"/>
      <c r="E424" s="20"/>
      <c r="I424" s="99"/>
      <c r="J424" s="1769"/>
      <c r="K424" s="814"/>
      <c r="L424" s="814"/>
      <c r="M424" s="814"/>
      <c r="N424" s="825"/>
      <c r="O424" s="1770"/>
      <c r="P424" s="825"/>
      <c r="Q424" s="104"/>
      <c r="R424" s="826"/>
      <c r="S424" s="826"/>
      <c r="T424" s="826"/>
      <c r="U424" s="826"/>
      <c r="V424" s="826"/>
      <c r="W424" s="104"/>
      <c r="X424" s="104"/>
    </row>
    <row r="425" spans="3:24" ht="12.5">
      <c r="C425" s="20"/>
      <c r="D425" s="20"/>
      <c r="E425" s="20"/>
      <c r="I425" s="99"/>
      <c r="J425" s="1769"/>
      <c r="K425" s="814"/>
      <c r="L425" s="814"/>
      <c r="M425" s="814"/>
      <c r="N425" s="825"/>
      <c r="O425" s="1770"/>
      <c r="P425" s="825"/>
      <c r="Q425" s="104"/>
      <c r="R425" s="826"/>
      <c r="S425" s="826"/>
      <c r="T425" s="826"/>
      <c r="U425" s="826"/>
      <c r="V425" s="826"/>
      <c r="W425" s="104"/>
      <c r="X425" s="104"/>
    </row>
    <row r="426" spans="3:24" ht="12.5">
      <c r="C426" s="20"/>
      <c r="D426" s="20"/>
      <c r="E426" s="20"/>
      <c r="I426" s="99"/>
      <c r="J426" s="1769"/>
      <c r="K426" s="814"/>
      <c r="L426" s="814"/>
      <c r="M426" s="814"/>
      <c r="N426" s="825"/>
      <c r="O426" s="1770"/>
      <c r="P426" s="825"/>
      <c r="Q426" s="104"/>
      <c r="R426" s="826"/>
      <c r="S426" s="826"/>
      <c r="T426" s="826"/>
      <c r="U426" s="826"/>
      <c r="V426" s="826"/>
      <c r="W426" s="104"/>
      <c r="X426" s="104"/>
    </row>
    <row r="427" spans="3:24" ht="12.5">
      <c r="C427" s="20"/>
      <c r="D427" s="20"/>
      <c r="E427" s="20"/>
      <c r="I427" s="99"/>
      <c r="J427" s="1769"/>
      <c r="K427" s="814"/>
      <c r="L427" s="814"/>
      <c r="M427" s="814"/>
      <c r="N427" s="825"/>
      <c r="O427" s="1770"/>
      <c r="P427" s="825"/>
      <c r="Q427" s="104"/>
      <c r="R427" s="826"/>
      <c r="S427" s="826"/>
      <c r="T427" s="826"/>
      <c r="U427" s="826"/>
      <c r="V427" s="826"/>
      <c r="W427" s="104"/>
      <c r="X427" s="104"/>
    </row>
    <row r="428" spans="3:24" ht="12.5">
      <c r="C428" s="20"/>
      <c r="D428" s="20"/>
      <c r="E428" s="20"/>
      <c r="I428" s="99"/>
      <c r="J428" s="1769"/>
      <c r="K428" s="814"/>
      <c r="L428" s="814"/>
      <c r="M428" s="814"/>
      <c r="N428" s="825"/>
      <c r="O428" s="1770"/>
      <c r="P428" s="825"/>
      <c r="Q428" s="104"/>
      <c r="R428" s="826"/>
      <c r="S428" s="826"/>
      <c r="T428" s="826"/>
      <c r="U428" s="826"/>
      <c r="V428" s="826"/>
      <c r="W428" s="104"/>
      <c r="X428" s="104"/>
    </row>
    <row r="429" spans="3:24" ht="12.5">
      <c r="C429" s="20"/>
      <c r="D429" s="20"/>
      <c r="E429" s="20"/>
      <c r="I429" s="99"/>
      <c r="J429" s="1769"/>
      <c r="K429" s="814"/>
      <c r="L429" s="814"/>
      <c r="M429" s="814"/>
      <c r="N429" s="825"/>
      <c r="O429" s="1770"/>
      <c r="P429" s="825"/>
      <c r="Q429" s="104"/>
      <c r="R429" s="826"/>
      <c r="S429" s="826"/>
      <c r="T429" s="826"/>
      <c r="U429" s="826"/>
      <c r="V429" s="826"/>
      <c r="W429" s="104"/>
      <c r="X429" s="104"/>
    </row>
    <row r="430" spans="3:24" ht="12.5">
      <c r="C430" s="20"/>
      <c r="D430" s="20"/>
      <c r="E430" s="20"/>
      <c r="I430" s="99"/>
      <c r="J430" s="1769"/>
      <c r="K430" s="814"/>
      <c r="L430" s="814"/>
      <c r="M430" s="814"/>
      <c r="N430" s="825"/>
      <c r="O430" s="1770"/>
      <c r="P430" s="825"/>
      <c r="Q430" s="104"/>
      <c r="R430" s="826"/>
      <c r="S430" s="826"/>
      <c r="T430" s="826"/>
      <c r="U430" s="826"/>
      <c r="V430" s="826"/>
      <c r="W430" s="104"/>
      <c r="X430" s="104"/>
    </row>
    <row r="431" spans="3:24" ht="12.5">
      <c r="C431" s="20"/>
      <c r="D431" s="20"/>
      <c r="E431" s="20"/>
      <c r="I431" s="99"/>
      <c r="J431" s="1769"/>
      <c r="K431" s="814"/>
      <c r="L431" s="814"/>
      <c r="M431" s="814"/>
      <c r="N431" s="825"/>
      <c r="O431" s="1770"/>
      <c r="P431" s="825"/>
      <c r="Q431" s="104"/>
      <c r="R431" s="826"/>
      <c r="S431" s="826"/>
      <c r="T431" s="826"/>
      <c r="U431" s="826"/>
      <c r="V431" s="826"/>
      <c r="W431" s="104"/>
      <c r="X431" s="104"/>
    </row>
    <row r="432" spans="3:24" ht="12.5">
      <c r="C432" s="20"/>
      <c r="D432" s="20"/>
      <c r="E432" s="20"/>
      <c r="I432" s="99"/>
      <c r="J432" s="1769"/>
      <c r="K432" s="814"/>
      <c r="L432" s="814"/>
      <c r="M432" s="814"/>
      <c r="N432" s="825"/>
      <c r="O432" s="1770"/>
      <c r="P432" s="825"/>
      <c r="Q432" s="104"/>
      <c r="R432" s="826"/>
      <c r="S432" s="826"/>
      <c r="T432" s="826"/>
      <c r="U432" s="826"/>
      <c r="V432" s="826"/>
      <c r="W432" s="104"/>
      <c r="X432" s="104"/>
    </row>
    <row r="433" spans="3:24" ht="12.5">
      <c r="C433" s="20"/>
      <c r="D433" s="20"/>
      <c r="E433" s="20"/>
      <c r="I433" s="99"/>
      <c r="J433" s="1769"/>
      <c r="K433" s="814"/>
      <c r="L433" s="814"/>
      <c r="M433" s="814"/>
      <c r="N433" s="825"/>
      <c r="O433" s="1770"/>
      <c r="P433" s="825"/>
      <c r="Q433" s="104"/>
      <c r="R433" s="826"/>
      <c r="S433" s="826"/>
      <c r="T433" s="826"/>
      <c r="U433" s="826"/>
      <c r="V433" s="826"/>
      <c r="W433" s="104"/>
      <c r="X433" s="104"/>
    </row>
    <row r="434" spans="3:24" ht="12.5">
      <c r="C434" s="20"/>
      <c r="D434" s="20"/>
      <c r="E434" s="20"/>
      <c r="I434" s="99"/>
      <c r="J434" s="1769"/>
      <c r="K434" s="814"/>
      <c r="L434" s="814"/>
      <c r="M434" s="814"/>
      <c r="N434" s="825"/>
      <c r="O434" s="1770"/>
      <c r="P434" s="825"/>
      <c r="Q434" s="104"/>
      <c r="R434" s="826"/>
      <c r="S434" s="826"/>
      <c r="T434" s="826"/>
      <c r="U434" s="826"/>
      <c r="V434" s="826"/>
      <c r="W434" s="104"/>
      <c r="X434" s="104"/>
    </row>
    <row r="435" spans="3:24" ht="12.5">
      <c r="C435" s="20"/>
      <c r="D435" s="20"/>
      <c r="E435" s="20"/>
      <c r="I435" s="99"/>
      <c r="J435" s="1769"/>
      <c r="K435" s="814"/>
      <c r="L435" s="814"/>
      <c r="M435" s="814"/>
      <c r="N435" s="825"/>
      <c r="O435" s="1770"/>
      <c r="P435" s="825"/>
      <c r="Q435" s="104"/>
      <c r="R435" s="826"/>
      <c r="S435" s="826"/>
      <c r="T435" s="826"/>
      <c r="U435" s="826"/>
      <c r="V435" s="826"/>
      <c r="W435" s="104"/>
      <c r="X435" s="104"/>
    </row>
    <row r="436" spans="3:24" ht="12.5">
      <c r="C436" s="20"/>
      <c r="D436" s="20"/>
      <c r="E436" s="20"/>
      <c r="I436" s="99"/>
      <c r="J436" s="1769"/>
      <c r="K436" s="814"/>
      <c r="L436" s="814"/>
      <c r="M436" s="814"/>
      <c r="N436" s="825"/>
      <c r="O436" s="1770"/>
      <c r="P436" s="825"/>
      <c r="Q436" s="104"/>
      <c r="R436" s="826"/>
      <c r="S436" s="826"/>
      <c r="T436" s="826"/>
      <c r="U436" s="826"/>
      <c r="V436" s="826"/>
      <c r="W436" s="104"/>
      <c r="X436" s="104"/>
    </row>
    <row r="437" spans="3:24" ht="12.5">
      <c r="C437" s="20"/>
      <c r="D437" s="20"/>
      <c r="E437" s="20"/>
      <c r="I437" s="99"/>
      <c r="J437" s="1769"/>
      <c r="K437" s="814"/>
      <c r="L437" s="814"/>
      <c r="M437" s="814"/>
      <c r="N437" s="825"/>
      <c r="O437" s="1770"/>
      <c r="P437" s="825"/>
      <c r="Q437" s="104"/>
      <c r="R437" s="826"/>
      <c r="S437" s="826"/>
      <c r="T437" s="826"/>
      <c r="U437" s="826"/>
      <c r="V437" s="826"/>
      <c r="W437" s="104"/>
      <c r="X437" s="104"/>
    </row>
    <row r="438" spans="3:24" ht="12.5">
      <c r="C438" s="20"/>
      <c r="D438" s="20"/>
      <c r="E438" s="20"/>
      <c r="I438" s="99"/>
      <c r="J438" s="1769"/>
      <c r="K438" s="814"/>
      <c r="L438" s="814"/>
      <c r="M438" s="814"/>
      <c r="N438" s="825"/>
      <c r="O438" s="1770"/>
      <c r="P438" s="825"/>
      <c r="Q438" s="104"/>
      <c r="R438" s="826"/>
      <c r="S438" s="826"/>
      <c r="T438" s="826"/>
      <c r="U438" s="826"/>
      <c r="V438" s="826"/>
      <c r="W438" s="104"/>
      <c r="X438" s="104"/>
    </row>
    <row r="439" spans="3:24" ht="12.5">
      <c r="C439" s="20"/>
      <c r="D439" s="20"/>
      <c r="E439" s="20"/>
      <c r="I439" s="99"/>
      <c r="J439" s="1769"/>
      <c r="K439" s="814"/>
      <c r="L439" s="814"/>
      <c r="M439" s="814"/>
      <c r="N439" s="825"/>
      <c r="O439" s="1770"/>
      <c r="P439" s="825"/>
      <c r="Q439" s="104"/>
      <c r="R439" s="826"/>
      <c r="S439" s="826"/>
      <c r="T439" s="826"/>
      <c r="U439" s="826"/>
      <c r="V439" s="826"/>
      <c r="W439" s="104"/>
      <c r="X439" s="104"/>
    </row>
    <row r="440" spans="3:24" ht="12.5">
      <c r="C440" s="20"/>
      <c r="D440" s="20"/>
      <c r="E440" s="20"/>
      <c r="I440" s="99"/>
      <c r="J440" s="1769"/>
      <c r="K440" s="814"/>
      <c r="L440" s="814"/>
      <c r="M440" s="814"/>
      <c r="N440" s="825"/>
      <c r="O440" s="1770"/>
      <c r="P440" s="825"/>
      <c r="Q440" s="104"/>
      <c r="R440" s="826"/>
      <c r="S440" s="826"/>
      <c r="T440" s="826"/>
      <c r="U440" s="826"/>
      <c r="V440" s="826"/>
      <c r="W440" s="104"/>
      <c r="X440" s="104"/>
    </row>
    <row r="441" spans="3:24" ht="12.5">
      <c r="C441" s="20"/>
      <c r="D441" s="20"/>
      <c r="E441" s="20"/>
      <c r="I441" s="99"/>
      <c r="J441" s="1769"/>
      <c r="K441" s="814"/>
      <c r="L441" s="814"/>
      <c r="M441" s="814"/>
      <c r="N441" s="825"/>
      <c r="O441" s="1770"/>
      <c r="P441" s="825"/>
      <c r="Q441" s="104"/>
      <c r="R441" s="826"/>
      <c r="S441" s="826"/>
      <c r="T441" s="826"/>
      <c r="U441" s="826"/>
      <c r="V441" s="826"/>
      <c r="W441" s="104"/>
      <c r="X441" s="104"/>
    </row>
    <row r="442" spans="3:24" ht="12.5">
      <c r="C442" s="20"/>
      <c r="D442" s="20"/>
      <c r="E442" s="20"/>
      <c r="I442" s="99"/>
      <c r="J442" s="1769"/>
      <c r="K442" s="814"/>
      <c r="L442" s="814"/>
      <c r="M442" s="814"/>
      <c r="N442" s="825"/>
      <c r="O442" s="1770"/>
      <c r="P442" s="825"/>
      <c r="Q442" s="104"/>
      <c r="R442" s="826"/>
      <c r="S442" s="826"/>
      <c r="T442" s="826"/>
      <c r="U442" s="826"/>
      <c r="V442" s="826"/>
      <c r="W442" s="104"/>
      <c r="X442" s="104"/>
    </row>
    <row r="443" spans="3:24" ht="12.5">
      <c r="C443" s="20"/>
      <c r="D443" s="20"/>
      <c r="E443" s="20"/>
      <c r="I443" s="99"/>
      <c r="J443" s="1769"/>
      <c r="K443" s="814"/>
      <c r="L443" s="814"/>
      <c r="M443" s="814"/>
      <c r="N443" s="825"/>
      <c r="O443" s="1770"/>
      <c r="P443" s="825"/>
      <c r="Q443" s="104"/>
      <c r="R443" s="826"/>
      <c r="S443" s="826"/>
      <c r="T443" s="826"/>
      <c r="U443" s="826"/>
      <c r="V443" s="826"/>
      <c r="W443" s="104"/>
      <c r="X443" s="104"/>
    </row>
    <row r="444" spans="3:24" ht="12.5">
      <c r="C444" s="20"/>
      <c r="D444" s="20"/>
      <c r="E444" s="20"/>
      <c r="I444" s="99"/>
      <c r="J444" s="1769"/>
      <c r="K444" s="814"/>
      <c r="L444" s="814"/>
      <c r="M444" s="814"/>
      <c r="N444" s="825"/>
      <c r="O444" s="1770"/>
      <c r="P444" s="825"/>
      <c r="Q444" s="104"/>
      <c r="R444" s="826"/>
      <c r="S444" s="826"/>
      <c r="T444" s="826"/>
      <c r="U444" s="826"/>
      <c r="V444" s="826"/>
      <c r="W444" s="104"/>
      <c r="X444" s="104"/>
    </row>
    <row r="445" spans="3:24" ht="12.5">
      <c r="C445" s="20"/>
      <c r="D445" s="20"/>
      <c r="E445" s="20"/>
      <c r="I445" s="99"/>
      <c r="J445" s="1769"/>
      <c r="K445" s="814"/>
      <c r="L445" s="814"/>
      <c r="M445" s="814"/>
      <c r="N445" s="825"/>
      <c r="O445" s="1770"/>
      <c r="P445" s="825"/>
      <c r="Q445" s="104"/>
      <c r="R445" s="826"/>
      <c r="S445" s="826"/>
      <c r="T445" s="826"/>
      <c r="U445" s="826"/>
      <c r="V445" s="826"/>
      <c r="W445" s="104"/>
      <c r="X445" s="104"/>
    </row>
    <row r="446" spans="3:24" ht="12.5">
      <c r="C446" s="20"/>
      <c r="D446" s="20"/>
      <c r="E446" s="20"/>
      <c r="I446" s="99"/>
      <c r="J446" s="1769"/>
      <c r="K446" s="814"/>
      <c r="L446" s="814"/>
      <c r="M446" s="814"/>
      <c r="N446" s="825"/>
      <c r="O446" s="1770"/>
      <c r="P446" s="825"/>
      <c r="Q446" s="104"/>
      <c r="R446" s="826"/>
      <c r="S446" s="826"/>
      <c r="T446" s="826"/>
      <c r="U446" s="826"/>
      <c r="V446" s="826"/>
      <c r="W446" s="104"/>
      <c r="X446" s="104"/>
    </row>
    <row r="447" spans="3:24" ht="12.5">
      <c r="C447" s="20"/>
      <c r="D447" s="20"/>
      <c r="E447" s="20"/>
      <c r="I447" s="99"/>
      <c r="J447" s="1769"/>
      <c r="K447" s="814"/>
      <c r="L447" s="814"/>
      <c r="M447" s="814"/>
      <c r="N447" s="825"/>
      <c r="O447" s="1770"/>
      <c r="P447" s="825"/>
      <c r="Q447" s="104"/>
      <c r="R447" s="826"/>
      <c r="S447" s="826"/>
      <c r="T447" s="826"/>
      <c r="U447" s="826"/>
      <c r="V447" s="826"/>
      <c r="W447" s="104"/>
      <c r="X447" s="104"/>
    </row>
    <row r="448" spans="3:24" ht="12.5">
      <c r="C448" s="20"/>
      <c r="D448" s="20"/>
      <c r="E448" s="20"/>
      <c r="I448" s="99"/>
      <c r="J448" s="1769"/>
      <c r="K448" s="814"/>
      <c r="L448" s="814"/>
      <c r="M448" s="814"/>
      <c r="N448" s="825"/>
      <c r="O448" s="1770"/>
      <c r="P448" s="825"/>
      <c r="Q448" s="104"/>
      <c r="R448" s="826"/>
      <c r="S448" s="826"/>
      <c r="T448" s="826"/>
      <c r="U448" s="826"/>
      <c r="V448" s="826"/>
      <c r="W448" s="104"/>
      <c r="X448" s="104"/>
    </row>
    <row r="449" spans="3:24" ht="12.5">
      <c r="C449" s="20"/>
      <c r="D449" s="20"/>
      <c r="E449" s="20"/>
      <c r="I449" s="99"/>
      <c r="J449" s="1769"/>
      <c r="K449" s="814"/>
      <c r="L449" s="814"/>
      <c r="M449" s="814"/>
      <c r="N449" s="825"/>
      <c r="O449" s="1770"/>
      <c r="P449" s="825"/>
      <c r="Q449" s="104"/>
      <c r="R449" s="826"/>
      <c r="S449" s="826"/>
      <c r="T449" s="826"/>
      <c r="U449" s="826"/>
      <c r="V449" s="826"/>
      <c r="W449" s="104"/>
      <c r="X449" s="104"/>
    </row>
    <row r="450" spans="3:24" ht="12.5">
      <c r="C450" s="20"/>
      <c r="D450" s="20"/>
      <c r="E450" s="20"/>
      <c r="I450" s="99"/>
      <c r="J450" s="1769"/>
      <c r="K450" s="814"/>
      <c r="L450" s="814"/>
      <c r="M450" s="814"/>
      <c r="N450" s="825"/>
      <c r="O450" s="1770"/>
      <c r="P450" s="825"/>
      <c r="Q450" s="104"/>
      <c r="R450" s="826"/>
      <c r="S450" s="826"/>
      <c r="T450" s="826"/>
      <c r="U450" s="826"/>
      <c r="V450" s="826"/>
      <c r="W450" s="104"/>
      <c r="X450" s="104"/>
    </row>
    <row r="451" spans="3:24" ht="12.5">
      <c r="C451" s="20"/>
      <c r="D451" s="20"/>
      <c r="E451" s="20"/>
      <c r="I451" s="99"/>
      <c r="J451" s="1769"/>
      <c r="K451" s="814"/>
      <c r="L451" s="814"/>
      <c r="M451" s="814"/>
      <c r="N451" s="825"/>
      <c r="O451" s="1770"/>
      <c r="P451" s="825"/>
      <c r="Q451" s="104"/>
      <c r="R451" s="826"/>
      <c r="S451" s="826"/>
      <c r="T451" s="826"/>
      <c r="U451" s="826"/>
      <c r="V451" s="826"/>
      <c r="W451" s="104"/>
      <c r="X451" s="104"/>
    </row>
    <row r="452" spans="3:24" ht="12.5">
      <c r="C452" s="20"/>
      <c r="D452" s="20"/>
      <c r="E452" s="20"/>
      <c r="I452" s="99"/>
      <c r="J452" s="1769"/>
      <c r="K452" s="814"/>
      <c r="L452" s="814"/>
      <c r="M452" s="814"/>
      <c r="N452" s="825"/>
      <c r="O452" s="1770"/>
      <c r="P452" s="825"/>
      <c r="Q452" s="104"/>
      <c r="R452" s="826"/>
      <c r="S452" s="826"/>
      <c r="T452" s="826"/>
      <c r="U452" s="826"/>
      <c r="V452" s="826"/>
      <c r="W452" s="104"/>
      <c r="X452" s="104"/>
    </row>
    <row r="453" spans="3:24" ht="12.5">
      <c r="C453" s="20"/>
      <c r="D453" s="20"/>
      <c r="E453" s="20"/>
      <c r="I453" s="99"/>
      <c r="J453" s="1769"/>
      <c r="K453" s="814"/>
      <c r="L453" s="814"/>
      <c r="M453" s="814"/>
      <c r="N453" s="825"/>
      <c r="O453" s="1770"/>
      <c r="P453" s="825"/>
      <c r="Q453" s="104"/>
      <c r="R453" s="826"/>
      <c r="S453" s="826"/>
      <c r="T453" s="826"/>
      <c r="U453" s="826"/>
      <c r="V453" s="826"/>
      <c r="W453" s="104"/>
      <c r="X453" s="104"/>
    </row>
    <row r="454" spans="3:24" ht="12.5">
      <c r="C454" s="20"/>
      <c r="D454" s="20"/>
      <c r="E454" s="20"/>
      <c r="I454" s="99"/>
      <c r="J454" s="1769"/>
      <c r="K454" s="814"/>
      <c r="L454" s="814"/>
      <c r="M454" s="814"/>
      <c r="N454" s="825"/>
      <c r="O454" s="1770"/>
      <c r="P454" s="825"/>
      <c r="Q454" s="104"/>
      <c r="R454" s="826"/>
      <c r="S454" s="826"/>
      <c r="T454" s="826"/>
      <c r="U454" s="826"/>
      <c r="V454" s="826"/>
      <c r="W454" s="104"/>
      <c r="X454" s="104"/>
    </row>
    <row r="455" spans="3:24" ht="12.5">
      <c r="C455" s="20"/>
      <c r="D455" s="20"/>
      <c r="E455" s="20"/>
      <c r="I455" s="99"/>
      <c r="J455" s="1769"/>
      <c r="K455" s="814"/>
      <c r="L455" s="814"/>
      <c r="M455" s="814"/>
      <c r="N455" s="825"/>
      <c r="O455" s="1770"/>
      <c r="P455" s="825"/>
      <c r="Q455" s="104"/>
      <c r="R455" s="826"/>
      <c r="S455" s="826"/>
      <c r="T455" s="826"/>
      <c r="U455" s="826"/>
      <c r="V455" s="826"/>
      <c r="W455" s="104"/>
      <c r="X455" s="104"/>
    </row>
    <row r="456" spans="3:24" ht="12.5">
      <c r="C456" s="20"/>
      <c r="D456" s="20"/>
      <c r="E456" s="20"/>
      <c r="I456" s="99"/>
      <c r="J456" s="1769"/>
      <c r="K456" s="814"/>
      <c r="L456" s="814"/>
      <c r="M456" s="814"/>
      <c r="N456" s="825"/>
      <c r="O456" s="1770"/>
      <c r="P456" s="825"/>
      <c r="Q456" s="104"/>
      <c r="R456" s="826"/>
      <c r="S456" s="826"/>
      <c r="T456" s="826"/>
      <c r="U456" s="826"/>
      <c r="V456" s="826"/>
      <c r="W456" s="104"/>
      <c r="X456" s="104"/>
    </row>
    <row r="457" spans="3:24" ht="12.5">
      <c r="C457" s="20"/>
      <c r="D457" s="20"/>
      <c r="E457" s="20"/>
      <c r="I457" s="99"/>
      <c r="J457" s="1769"/>
      <c r="K457" s="814"/>
      <c r="L457" s="814"/>
      <c r="M457" s="814"/>
      <c r="N457" s="825"/>
      <c r="O457" s="1770"/>
      <c r="P457" s="825"/>
      <c r="Q457" s="104"/>
      <c r="R457" s="826"/>
      <c r="S457" s="826"/>
      <c r="T457" s="826"/>
      <c r="U457" s="826"/>
      <c r="V457" s="826"/>
      <c r="W457" s="104"/>
      <c r="X457" s="104"/>
    </row>
    <row r="458" spans="3:24" ht="12.5">
      <c r="C458" s="20"/>
      <c r="D458" s="20"/>
      <c r="E458" s="20"/>
      <c r="I458" s="99"/>
      <c r="J458" s="1769"/>
      <c r="K458" s="814"/>
      <c r="L458" s="814"/>
      <c r="M458" s="814"/>
      <c r="N458" s="825"/>
      <c r="O458" s="1770"/>
      <c r="P458" s="825"/>
      <c r="Q458" s="104"/>
      <c r="R458" s="826"/>
      <c r="S458" s="826"/>
      <c r="T458" s="826"/>
      <c r="U458" s="826"/>
      <c r="V458" s="826"/>
      <c r="W458" s="104"/>
      <c r="X458" s="104"/>
    </row>
    <row r="459" spans="3:24" ht="12.5">
      <c r="C459" s="20"/>
      <c r="D459" s="20"/>
      <c r="E459" s="20"/>
      <c r="I459" s="99"/>
      <c r="J459" s="1769"/>
      <c r="K459" s="814"/>
      <c r="L459" s="814"/>
      <c r="M459" s="814"/>
      <c r="N459" s="825"/>
      <c r="O459" s="1770"/>
      <c r="P459" s="825"/>
      <c r="Q459" s="104"/>
      <c r="R459" s="826"/>
      <c r="S459" s="826"/>
      <c r="T459" s="826"/>
      <c r="U459" s="826"/>
      <c r="V459" s="826"/>
      <c r="W459" s="104"/>
      <c r="X459" s="104"/>
    </row>
    <row r="460" spans="3:24" ht="12.5">
      <c r="C460" s="20"/>
      <c r="D460" s="20"/>
      <c r="E460" s="20"/>
      <c r="I460" s="99"/>
      <c r="J460" s="1769"/>
      <c r="K460" s="814"/>
      <c r="L460" s="814"/>
      <c r="M460" s="814"/>
      <c r="N460" s="825"/>
      <c r="O460" s="1770"/>
      <c r="P460" s="825"/>
      <c r="Q460" s="104"/>
      <c r="R460" s="826"/>
      <c r="S460" s="826"/>
      <c r="T460" s="826"/>
      <c r="U460" s="826"/>
      <c r="V460" s="826"/>
      <c r="W460" s="104"/>
      <c r="X460" s="104"/>
    </row>
    <row r="461" spans="3:24" ht="12.5">
      <c r="C461" s="20"/>
      <c r="D461" s="20"/>
      <c r="E461" s="20"/>
      <c r="I461" s="99"/>
      <c r="J461" s="1769"/>
      <c r="K461" s="814"/>
      <c r="L461" s="814"/>
      <c r="M461" s="814"/>
      <c r="N461" s="825"/>
      <c r="O461" s="1770"/>
      <c r="P461" s="825"/>
      <c r="Q461" s="104"/>
      <c r="R461" s="826"/>
      <c r="S461" s="826"/>
      <c r="T461" s="826"/>
      <c r="U461" s="826"/>
      <c r="V461" s="826"/>
      <c r="W461" s="104"/>
      <c r="X461" s="104"/>
    </row>
    <row r="462" spans="3:24" ht="12.5">
      <c r="C462" s="20"/>
      <c r="D462" s="20"/>
      <c r="E462" s="20"/>
      <c r="I462" s="99"/>
      <c r="J462" s="1769"/>
      <c r="K462" s="814"/>
      <c r="L462" s="814"/>
      <c r="M462" s="814"/>
      <c r="N462" s="825"/>
      <c r="O462" s="1770"/>
      <c r="P462" s="825"/>
      <c r="Q462" s="104"/>
      <c r="R462" s="826"/>
      <c r="S462" s="826"/>
      <c r="T462" s="826"/>
      <c r="U462" s="826"/>
      <c r="V462" s="826"/>
      <c r="W462" s="104"/>
      <c r="X462" s="104"/>
    </row>
    <row r="463" spans="3:24" ht="12.5">
      <c r="C463" s="20"/>
      <c r="D463" s="20"/>
      <c r="E463" s="20"/>
      <c r="I463" s="99"/>
      <c r="J463" s="1769"/>
      <c r="K463" s="814"/>
      <c r="L463" s="814"/>
      <c r="M463" s="814"/>
      <c r="N463" s="825"/>
      <c r="O463" s="1770"/>
      <c r="P463" s="825"/>
      <c r="Q463" s="104"/>
      <c r="R463" s="826"/>
      <c r="S463" s="826"/>
      <c r="T463" s="826"/>
      <c r="U463" s="826"/>
      <c r="V463" s="826"/>
      <c r="W463" s="104"/>
      <c r="X463" s="104"/>
    </row>
    <row r="464" spans="3:24" ht="12.5">
      <c r="C464" s="20"/>
      <c r="D464" s="20"/>
      <c r="E464" s="20"/>
      <c r="I464" s="99"/>
      <c r="J464" s="1769"/>
      <c r="K464" s="814"/>
      <c r="L464" s="814"/>
      <c r="M464" s="814"/>
      <c r="N464" s="825"/>
      <c r="O464" s="1770"/>
      <c r="P464" s="825"/>
      <c r="Q464" s="104"/>
      <c r="R464" s="826"/>
      <c r="S464" s="826"/>
      <c r="T464" s="826"/>
      <c r="U464" s="826"/>
      <c r="V464" s="826"/>
      <c r="W464" s="104"/>
      <c r="X464" s="104"/>
    </row>
    <row r="465" spans="3:24" ht="12.5">
      <c r="C465" s="20"/>
      <c r="D465" s="20"/>
      <c r="E465" s="20"/>
      <c r="I465" s="99"/>
      <c r="J465" s="1769"/>
      <c r="K465" s="814"/>
      <c r="L465" s="814"/>
      <c r="M465" s="814"/>
      <c r="N465" s="825"/>
      <c r="O465" s="1770"/>
      <c r="P465" s="825"/>
      <c r="Q465" s="104"/>
      <c r="R465" s="826"/>
      <c r="S465" s="826"/>
      <c r="T465" s="826"/>
      <c r="U465" s="826"/>
      <c r="V465" s="826"/>
      <c r="W465" s="104"/>
      <c r="X465" s="104"/>
    </row>
    <row r="466" spans="3:24" ht="12.5">
      <c r="C466" s="20"/>
      <c r="D466" s="20"/>
      <c r="E466" s="20"/>
      <c r="I466" s="99"/>
      <c r="J466" s="1769"/>
      <c r="K466" s="814"/>
      <c r="L466" s="814"/>
      <c r="M466" s="814"/>
      <c r="N466" s="825"/>
      <c r="O466" s="1770"/>
      <c r="P466" s="825"/>
      <c r="Q466" s="104"/>
      <c r="R466" s="826"/>
      <c r="S466" s="826"/>
      <c r="T466" s="826"/>
      <c r="U466" s="826"/>
      <c r="V466" s="826"/>
      <c r="W466" s="104"/>
      <c r="X466" s="104"/>
    </row>
    <row r="467" spans="3:24" ht="12.5">
      <c r="C467" s="20"/>
      <c r="D467" s="20"/>
      <c r="E467" s="20"/>
      <c r="I467" s="99"/>
      <c r="J467" s="1769"/>
      <c r="K467" s="814"/>
      <c r="L467" s="814"/>
      <c r="M467" s="814"/>
      <c r="N467" s="825"/>
      <c r="O467" s="1770"/>
      <c r="P467" s="825"/>
      <c r="Q467" s="104"/>
      <c r="R467" s="826"/>
      <c r="S467" s="826"/>
      <c r="T467" s="826"/>
      <c r="U467" s="826"/>
      <c r="V467" s="826"/>
      <c r="W467" s="104"/>
      <c r="X467" s="104"/>
    </row>
    <row r="468" spans="3:24" ht="12.5">
      <c r="C468" s="20"/>
      <c r="D468" s="20"/>
      <c r="E468" s="20"/>
      <c r="I468" s="99"/>
      <c r="J468" s="1769"/>
      <c r="K468" s="814"/>
      <c r="L468" s="814"/>
      <c r="M468" s="814"/>
      <c r="N468" s="825"/>
      <c r="O468" s="1770"/>
      <c r="P468" s="825"/>
      <c r="Q468" s="104"/>
      <c r="R468" s="826"/>
      <c r="S468" s="826"/>
      <c r="T468" s="826"/>
      <c r="U468" s="826"/>
      <c r="V468" s="826"/>
      <c r="W468" s="104"/>
      <c r="X468" s="104"/>
    </row>
    <row r="469" spans="3:24" ht="12.5">
      <c r="C469" s="20"/>
      <c r="D469" s="20"/>
      <c r="E469" s="20"/>
      <c r="I469" s="99"/>
      <c r="J469" s="1769"/>
      <c r="K469" s="814"/>
      <c r="L469" s="814"/>
      <c r="M469" s="814"/>
      <c r="N469" s="825"/>
      <c r="O469" s="1770"/>
      <c r="P469" s="825"/>
      <c r="Q469" s="104"/>
      <c r="R469" s="826"/>
      <c r="S469" s="826"/>
      <c r="T469" s="826"/>
      <c r="U469" s="826"/>
      <c r="V469" s="826"/>
      <c r="W469" s="104"/>
      <c r="X469" s="104"/>
    </row>
    <row r="470" spans="3:24" ht="12.5">
      <c r="C470" s="20"/>
      <c r="D470" s="20"/>
      <c r="E470" s="20"/>
      <c r="I470" s="99"/>
      <c r="J470" s="1769"/>
      <c r="K470" s="814"/>
      <c r="L470" s="814"/>
      <c r="M470" s="814"/>
      <c r="N470" s="825"/>
      <c r="O470" s="1770"/>
      <c r="P470" s="825"/>
      <c r="Q470" s="104"/>
      <c r="R470" s="826"/>
      <c r="S470" s="826"/>
      <c r="T470" s="826"/>
      <c r="U470" s="826"/>
      <c r="V470" s="826"/>
      <c r="W470" s="104"/>
      <c r="X470" s="104"/>
    </row>
    <row r="471" spans="3:24" ht="12.5">
      <c r="C471" s="20"/>
      <c r="D471" s="20"/>
      <c r="E471" s="20"/>
      <c r="I471" s="99"/>
      <c r="J471" s="1769"/>
      <c r="K471" s="814"/>
      <c r="L471" s="814"/>
      <c r="M471" s="814"/>
      <c r="N471" s="825"/>
      <c r="O471" s="1770"/>
      <c r="P471" s="825"/>
      <c r="Q471" s="104"/>
      <c r="R471" s="826"/>
      <c r="S471" s="826"/>
      <c r="T471" s="826"/>
      <c r="U471" s="826"/>
      <c r="V471" s="826"/>
      <c r="W471" s="104"/>
      <c r="X471" s="104"/>
    </row>
    <row r="472" spans="3:24" ht="12.5">
      <c r="C472" s="20"/>
      <c r="D472" s="20"/>
      <c r="E472" s="20"/>
      <c r="I472" s="99"/>
      <c r="J472" s="1769"/>
      <c r="K472" s="814"/>
      <c r="L472" s="814"/>
      <c r="M472" s="814"/>
      <c r="N472" s="825"/>
      <c r="O472" s="1770"/>
      <c r="P472" s="825"/>
      <c r="Q472" s="104"/>
      <c r="R472" s="826"/>
      <c r="S472" s="826"/>
      <c r="T472" s="826"/>
      <c r="U472" s="826"/>
      <c r="V472" s="826"/>
      <c r="W472" s="104"/>
      <c r="X472" s="104"/>
    </row>
    <row r="473" spans="3:24" ht="12.5">
      <c r="C473" s="20"/>
      <c r="D473" s="20"/>
      <c r="E473" s="20"/>
      <c r="I473" s="99"/>
      <c r="J473" s="1769"/>
      <c r="K473" s="814"/>
      <c r="L473" s="814"/>
      <c r="M473" s="814"/>
      <c r="N473" s="825"/>
      <c r="O473" s="1770"/>
      <c r="P473" s="825"/>
      <c r="Q473" s="104"/>
      <c r="R473" s="826"/>
      <c r="S473" s="826"/>
      <c r="T473" s="826"/>
      <c r="U473" s="826"/>
      <c r="V473" s="826"/>
      <c r="W473" s="104"/>
      <c r="X473" s="104"/>
    </row>
    <row r="474" spans="3:24" ht="12.5">
      <c r="C474" s="20"/>
      <c r="D474" s="20"/>
      <c r="E474" s="20"/>
      <c r="I474" s="99"/>
      <c r="J474" s="1769"/>
      <c r="K474" s="814"/>
      <c r="L474" s="814"/>
      <c r="M474" s="814"/>
      <c r="N474" s="825"/>
      <c r="O474" s="1770"/>
      <c r="P474" s="825"/>
      <c r="Q474" s="104"/>
      <c r="R474" s="826"/>
      <c r="S474" s="826"/>
      <c r="T474" s="826"/>
      <c r="U474" s="826"/>
      <c r="V474" s="826"/>
      <c r="W474" s="104"/>
      <c r="X474" s="104"/>
    </row>
    <row r="475" spans="3:24" ht="12.5">
      <c r="C475" s="20"/>
      <c r="D475" s="20"/>
      <c r="E475" s="20"/>
      <c r="I475" s="99"/>
      <c r="J475" s="1769"/>
      <c r="K475" s="814"/>
      <c r="L475" s="814"/>
      <c r="M475" s="814"/>
      <c r="N475" s="825"/>
      <c r="O475" s="1770"/>
      <c r="P475" s="825"/>
      <c r="Q475" s="104"/>
      <c r="R475" s="826"/>
      <c r="S475" s="826"/>
      <c r="T475" s="826"/>
      <c r="U475" s="826"/>
      <c r="V475" s="826"/>
      <c r="W475" s="104"/>
      <c r="X475" s="104"/>
    </row>
    <row r="476" spans="3:24" ht="12.5">
      <c r="C476" s="20"/>
      <c r="D476" s="20"/>
      <c r="E476" s="20"/>
      <c r="I476" s="99"/>
      <c r="J476" s="1769"/>
      <c r="K476" s="814"/>
      <c r="L476" s="814"/>
      <c r="M476" s="814"/>
      <c r="N476" s="825"/>
      <c r="O476" s="1770"/>
      <c r="P476" s="825"/>
      <c r="Q476" s="104"/>
      <c r="R476" s="826"/>
      <c r="S476" s="826"/>
      <c r="T476" s="826"/>
      <c r="U476" s="826"/>
      <c r="V476" s="826"/>
      <c r="W476" s="104"/>
      <c r="X476" s="104"/>
    </row>
    <row r="477" spans="3:24" ht="12.5">
      <c r="C477" s="20"/>
      <c r="D477" s="20"/>
      <c r="E477" s="20"/>
      <c r="I477" s="99"/>
      <c r="J477" s="1769"/>
      <c r="K477" s="814"/>
      <c r="L477" s="814"/>
      <c r="M477" s="814"/>
      <c r="N477" s="825"/>
      <c r="O477" s="1770"/>
      <c r="P477" s="825"/>
      <c r="Q477" s="104"/>
      <c r="R477" s="826"/>
      <c r="S477" s="826"/>
      <c r="T477" s="826"/>
      <c r="U477" s="826"/>
      <c r="V477" s="826"/>
      <c r="W477" s="104"/>
      <c r="X477" s="104"/>
    </row>
    <row r="478" spans="3:24" ht="12.5">
      <c r="C478" s="20"/>
      <c r="D478" s="20"/>
      <c r="E478" s="20"/>
      <c r="I478" s="99"/>
      <c r="J478" s="1769"/>
      <c r="K478" s="814"/>
      <c r="L478" s="814"/>
      <c r="M478" s="814"/>
      <c r="N478" s="825"/>
      <c r="O478" s="1770"/>
      <c r="P478" s="825"/>
      <c r="Q478" s="104"/>
      <c r="R478" s="826"/>
      <c r="S478" s="826"/>
      <c r="T478" s="826"/>
      <c r="U478" s="826"/>
      <c r="V478" s="826"/>
      <c r="W478" s="104"/>
      <c r="X478" s="104"/>
    </row>
    <row r="479" spans="3:24" ht="12.5">
      <c r="C479" s="20"/>
      <c r="D479" s="20"/>
      <c r="E479" s="20"/>
      <c r="I479" s="99"/>
      <c r="J479" s="1769"/>
      <c r="K479" s="814"/>
      <c r="L479" s="814"/>
      <c r="M479" s="814"/>
      <c r="N479" s="825"/>
      <c r="O479" s="1770"/>
      <c r="P479" s="825"/>
      <c r="Q479" s="104"/>
      <c r="R479" s="826"/>
      <c r="S479" s="826"/>
      <c r="T479" s="826"/>
      <c r="U479" s="826"/>
      <c r="V479" s="826"/>
      <c r="W479" s="104"/>
      <c r="X479" s="104"/>
    </row>
    <row r="480" spans="3:24" ht="12.5">
      <c r="C480" s="20"/>
      <c r="D480" s="20"/>
      <c r="E480" s="20"/>
      <c r="I480" s="99"/>
      <c r="J480" s="1769"/>
      <c r="K480" s="814"/>
      <c r="L480" s="814"/>
      <c r="M480" s="814"/>
      <c r="N480" s="825"/>
      <c r="O480" s="1770"/>
      <c r="P480" s="825"/>
      <c r="Q480" s="104"/>
      <c r="R480" s="826"/>
      <c r="S480" s="826"/>
      <c r="T480" s="826"/>
      <c r="U480" s="826"/>
      <c r="V480" s="826"/>
      <c r="W480" s="104"/>
      <c r="X480" s="104"/>
    </row>
    <row r="481" spans="3:24" ht="12.5">
      <c r="C481" s="20"/>
      <c r="D481" s="20"/>
      <c r="E481" s="20"/>
      <c r="I481" s="99"/>
      <c r="J481" s="1769"/>
      <c r="K481" s="814"/>
      <c r="L481" s="814"/>
      <c r="M481" s="814"/>
      <c r="N481" s="825"/>
      <c r="O481" s="1770"/>
      <c r="P481" s="825"/>
      <c r="Q481" s="104"/>
      <c r="R481" s="826"/>
      <c r="S481" s="826"/>
      <c r="T481" s="826"/>
      <c r="U481" s="826"/>
      <c r="V481" s="826"/>
      <c r="W481" s="104"/>
      <c r="X481" s="104"/>
    </row>
    <row r="482" spans="3:24" ht="12.5">
      <c r="C482" s="20"/>
      <c r="D482" s="20"/>
      <c r="E482" s="20"/>
      <c r="I482" s="99"/>
      <c r="J482" s="1769"/>
      <c r="K482" s="814"/>
      <c r="L482" s="814"/>
      <c r="M482" s="814"/>
      <c r="N482" s="825"/>
      <c r="O482" s="1770"/>
      <c r="P482" s="825"/>
      <c r="Q482" s="104"/>
      <c r="R482" s="826"/>
      <c r="S482" s="826"/>
      <c r="T482" s="826"/>
      <c r="U482" s="826"/>
      <c r="V482" s="826"/>
      <c r="W482" s="104"/>
      <c r="X482" s="104"/>
    </row>
    <row r="483" spans="3:24" ht="12.5">
      <c r="C483" s="20"/>
      <c r="D483" s="20"/>
      <c r="E483" s="20"/>
      <c r="I483" s="99"/>
      <c r="J483" s="1769"/>
      <c r="K483" s="814"/>
      <c r="L483" s="814"/>
      <c r="M483" s="814"/>
      <c r="N483" s="825"/>
      <c r="O483" s="1770"/>
      <c r="P483" s="825"/>
      <c r="Q483" s="104"/>
      <c r="R483" s="826"/>
      <c r="S483" s="826"/>
      <c r="T483" s="826"/>
      <c r="U483" s="826"/>
      <c r="V483" s="826"/>
      <c r="W483" s="104"/>
      <c r="X483" s="104"/>
    </row>
    <row r="484" spans="3:24" ht="12.5">
      <c r="C484" s="20"/>
      <c r="D484" s="20"/>
      <c r="E484" s="20"/>
      <c r="I484" s="99"/>
      <c r="J484" s="1769"/>
      <c r="K484" s="814"/>
      <c r="L484" s="814"/>
      <c r="M484" s="814"/>
      <c r="N484" s="825"/>
      <c r="O484" s="1770"/>
      <c r="P484" s="825"/>
      <c r="Q484" s="104"/>
      <c r="R484" s="826"/>
      <c r="S484" s="826"/>
      <c r="T484" s="826"/>
      <c r="U484" s="826"/>
      <c r="V484" s="826"/>
      <c r="W484" s="104"/>
      <c r="X484" s="104"/>
    </row>
    <row r="485" spans="3:24" ht="12.5">
      <c r="C485" s="20"/>
      <c r="D485" s="20"/>
      <c r="E485" s="20"/>
      <c r="I485" s="99"/>
      <c r="J485" s="1769"/>
      <c r="K485" s="814"/>
      <c r="L485" s="814"/>
      <c r="M485" s="814"/>
      <c r="N485" s="825"/>
      <c r="O485" s="1770"/>
      <c r="P485" s="825"/>
      <c r="Q485" s="104"/>
      <c r="R485" s="826"/>
      <c r="S485" s="826"/>
      <c r="T485" s="826"/>
      <c r="U485" s="826"/>
      <c r="V485" s="826"/>
      <c r="W485" s="104"/>
      <c r="X485" s="104"/>
    </row>
    <row r="486" spans="3:24" ht="12.5">
      <c r="C486" s="20"/>
      <c r="D486" s="20"/>
      <c r="E486" s="20"/>
      <c r="I486" s="99"/>
      <c r="J486" s="1769"/>
      <c r="K486" s="814"/>
      <c r="L486" s="814"/>
      <c r="M486" s="814"/>
      <c r="N486" s="825"/>
      <c r="O486" s="1770"/>
      <c r="P486" s="825"/>
      <c r="Q486" s="104"/>
      <c r="R486" s="826"/>
      <c r="S486" s="826"/>
      <c r="T486" s="826"/>
      <c r="U486" s="826"/>
      <c r="V486" s="826"/>
      <c r="W486" s="104"/>
      <c r="X486" s="104"/>
    </row>
    <row r="487" spans="3:24" ht="12.5">
      <c r="C487" s="20"/>
      <c r="D487" s="20"/>
      <c r="E487" s="20"/>
      <c r="I487" s="99"/>
      <c r="J487" s="1769"/>
      <c r="K487" s="814"/>
      <c r="L487" s="814"/>
      <c r="M487" s="814"/>
      <c r="N487" s="825"/>
      <c r="O487" s="1770"/>
      <c r="P487" s="825"/>
      <c r="Q487" s="104"/>
      <c r="R487" s="826"/>
      <c r="S487" s="826"/>
      <c r="T487" s="826"/>
      <c r="U487" s="826"/>
      <c r="V487" s="826"/>
      <c r="W487" s="104"/>
      <c r="X487" s="104"/>
    </row>
    <row r="488" spans="3:24" ht="12.5">
      <c r="C488" s="20"/>
      <c r="D488" s="20"/>
      <c r="E488" s="20"/>
      <c r="I488" s="99"/>
      <c r="J488" s="1769"/>
      <c r="K488" s="814"/>
      <c r="L488" s="814"/>
      <c r="M488" s="814"/>
      <c r="N488" s="825"/>
      <c r="O488" s="1770"/>
      <c r="P488" s="825"/>
      <c r="Q488" s="104"/>
      <c r="R488" s="826"/>
      <c r="S488" s="826"/>
      <c r="T488" s="826"/>
      <c r="U488" s="826"/>
      <c r="V488" s="826"/>
      <c r="W488" s="104"/>
      <c r="X488" s="104"/>
    </row>
    <row r="489" spans="3:24" ht="12.5">
      <c r="C489" s="20"/>
      <c r="D489" s="20"/>
      <c r="E489" s="20"/>
      <c r="I489" s="99"/>
      <c r="J489" s="1769"/>
      <c r="K489" s="814"/>
      <c r="L489" s="814"/>
      <c r="M489" s="814"/>
      <c r="N489" s="825"/>
      <c r="O489" s="1770"/>
      <c r="P489" s="825"/>
      <c r="Q489" s="104"/>
      <c r="R489" s="826"/>
      <c r="S489" s="826"/>
      <c r="T489" s="826"/>
      <c r="U489" s="826"/>
      <c r="V489" s="826"/>
      <c r="W489" s="104"/>
      <c r="X489" s="104"/>
    </row>
    <row r="490" spans="3:24" ht="12.5">
      <c r="C490" s="20"/>
      <c r="D490" s="20"/>
      <c r="E490" s="20"/>
      <c r="I490" s="99"/>
      <c r="J490" s="1769"/>
      <c r="K490" s="814"/>
      <c r="L490" s="814"/>
      <c r="M490" s="814"/>
      <c r="N490" s="825"/>
      <c r="O490" s="1770"/>
      <c r="P490" s="825"/>
      <c r="Q490" s="104"/>
      <c r="R490" s="826"/>
      <c r="S490" s="826"/>
      <c r="T490" s="826"/>
      <c r="U490" s="826"/>
      <c r="V490" s="826"/>
      <c r="W490" s="104"/>
      <c r="X490" s="104"/>
    </row>
    <row r="491" spans="3:24" ht="12.5">
      <c r="C491" s="20"/>
      <c r="D491" s="20"/>
      <c r="E491" s="20"/>
      <c r="I491" s="99"/>
      <c r="J491" s="1769"/>
      <c r="K491" s="814"/>
      <c r="L491" s="814"/>
      <c r="M491" s="814"/>
      <c r="N491" s="825"/>
      <c r="O491" s="1770"/>
      <c r="P491" s="825"/>
      <c r="Q491" s="104"/>
      <c r="R491" s="826"/>
      <c r="S491" s="826"/>
      <c r="T491" s="826"/>
      <c r="U491" s="826"/>
      <c r="V491" s="826"/>
      <c r="W491" s="104"/>
      <c r="X491" s="104"/>
    </row>
    <row r="492" spans="3:24" ht="12.5">
      <c r="C492" s="20"/>
      <c r="D492" s="20"/>
      <c r="E492" s="20"/>
      <c r="I492" s="99"/>
      <c r="J492" s="1769"/>
      <c r="K492" s="814"/>
      <c r="L492" s="814"/>
      <c r="M492" s="814"/>
      <c r="N492" s="825"/>
      <c r="O492" s="1770"/>
      <c r="P492" s="825"/>
      <c r="Q492" s="104"/>
      <c r="R492" s="826"/>
      <c r="S492" s="826"/>
      <c r="T492" s="826"/>
      <c r="U492" s="826"/>
      <c r="V492" s="826"/>
      <c r="W492" s="104"/>
      <c r="X492" s="104"/>
    </row>
    <row r="493" spans="3:24" ht="12.5">
      <c r="C493" s="20"/>
      <c r="D493" s="20"/>
      <c r="E493" s="20"/>
      <c r="I493" s="99"/>
      <c r="J493" s="1769"/>
      <c r="K493" s="814"/>
      <c r="L493" s="814"/>
      <c r="M493" s="814"/>
      <c r="N493" s="825"/>
      <c r="O493" s="1770"/>
      <c r="P493" s="825"/>
      <c r="Q493" s="104"/>
      <c r="R493" s="826"/>
      <c r="S493" s="826"/>
      <c r="T493" s="826"/>
      <c r="U493" s="826"/>
      <c r="V493" s="826"/>
      <c r="W493" s="104"/>
      <c r="X493" s="104"/>
    </row>
    <row r="494" spans="3:24" ht="12.5">
      <c r="C494" s="20"/>
      <c r="D494" s="20"/>
      <c r="E494" s="20"/>
      <c r="I494" s="99"/>
      <c r="J494" s="1769"/>
      <c r="K494" s="814"/>
      <c r="L494" s="814"/>
      <c r="M494" s="814"/>
      <c r="N494" s="825"/>
      <c r="O494" s="1770"/>
      <c r="P494" s="825"/>
      <c r="Q494" s="104"/>
      <c r="R494" s="826"/>
      <c r="S494" s="826"/>
      <c r="T494" s="826"/>
      <c r="U494" s="826"/>
      <c r="V494" s="826"/>
      <c r="W494" s="104"/>
      <c r="X494" s="104"/>
    </row>
    <row r="495" spans="3:24" ht="12.5">
      <c r="C495" s="20"/>
      <c r="D495" s="20"/>
      <c r="E495" s="20"/>
      <c r="I495" s="99"/>
      <c r="J495" s="1769"/>
      <c r="K495" s="814"/>
      <c r="L495" s="814"/>
      <c r="M495" s="814"/>
      <c r="N495" s="825"/>
      <c r="O495" s="1770"/>
      <c r="P495" s="825"/>
      <c r="Q495" s="104"/>
      <c r="R495" s="826"/>
      <c r="S495" s="826"/>
      <c r="T495" s="826"/>
      <c r="U495" s="826"/>
      <c r="V495" s="826"/>
      <c r="W495" s="104"/>
      <c r="X495" s="104"/>
    </row>
    <row r="496" spans="3:24" ht="12.5">
      <c r="C496" s="20"/>
      <c r="D496" s="20"/>
      <c r="E496" s="20"/>
      <c r="I496" s="99"/>
      <c r="J496" s="1769"/>
      <c r="K496" s="814"/>
      <c r="L496" s="814"/>
      <c r="M496" s="814"/>
      <c r="N496" s="825"/>
      <c r="O496" s="1770"/>
      <c r="P496" s="825"/>
      <c r="Q496" s="104"/>
      <c r="R496" s="826"/>
      <c r="S496" s="826"/>
      <c r="T496" s="826"/>
      <c r="U496" s="826"/>
      <c r="V496" s="826"/>
      <c r="W496" s="104"/>
      <c r="X496" s="104"/>
    </row>
    <row r="497" spans="3:24" ht="12.5">
      <c r="C497" s="20"/>
      <c r="D497" s="20"/>
      <c r="E497" s="20"/>
      <c r="I497" s="99"/>
      <c r="J497" s="1769"/>
      <c r="K497" s="814"/>
      <c r="L497" s="814"/>
      <c r="M497" s="814"/>
      <c r="N497" s="825"/>
      <c r="O497" s="1770"/>
      <c r="P497" s="825"/>
      <c r="Q497" s="104"/>
      <c r="R497" s="826"/>
      <c r="S497" s="826"/>
      <c r="T497" s="826"/>
      <c r="U497" s="826"/>
      <c r="V497" s="826"/>
      <c r="W497" s="104"/>
      <c r="X497" s="104"/>
    </row>
    <row r="498" spans="3:24" ht="12.5">
      <c r="C498" s="20"/>
      <c r="D498" s="20"/>
      <c r="E498" s="20"/>
      <c r="I498" s="99"/>
      <c r="J498" s="1769"/>
      <c r="K498" s="814"/>
      <c r="L498" s="814"/>
      <c r="M498" s="814"/>
      <c r="N498" s="825"/>
      <c r="O498" s="1770"/>
      <c r="P498" s="825"/>
      <c r="Q498" s="104"/>
      <c r="R498" s="826"/>
      <c r="S498" s="826"/>
      <c r="T498" s="826"/>
      <c r="U498" s="826"/>
      <c r="V498" s="826"/>
      <c r="W498" s="104"/>
      <c r="X498" s="104"/>
    </row>
    <row r="499" spans="3:24" ht="12.5">
      <c r="C499" s="20"/>
      <c r="D499" s="20"/>
      <c r="E499" s="20"/>
      <c r="I499" s="99"/>
      <c r="J499" s="1769"/>
      <c r="K499" s="814"/>
      <c r="L499" s="814"/>
      <c r="M499" s="814"/>
      <c r="N499" s="825"/>
      <c r="O499" s="1770"/>
      <c r="P499" s="825"/>
      <c r="Q499" s="104"/>
      <c r="R499" s="826"/>
      <c r="S499" s="826"/>
      <c r="T499" s="826"/>
      <c r="U499" s="826"/>
      <c r="V499" s="826"/>
      <c r="W499" s="104"/>
      <c r="X499" s="104"/>
    </row>
    <row r="500" spans="3:24" ht="12.5">
      <c r="C500" s="20"/>
      <c r="D500" s="20"/>
      <c r="E500" s="20"/>
      <c r="I500" s="99"/>
      <c r="J500" s="1769"/>
      <c r="K500" s="814"/>
      <c r="L500" s="814"/>
      <c r="M500" s="814"/>
      <c r="N500" s="825"/>
      <c r="O500" s="1770"/>
      <c r="P500" s="825"/>
      <c r="Q500" s="104"/>
      <c r="R500" s="826"/>
      <c r="S500" s="826"/>
      <c r="T500" s="826"/>
      <c r="U500" s="826"/>
      <c r="V500" s="826"/>
      <c r="W500" s="104"/>
      <c r="X500" s="104"/>
    </row>
    <row r="501" spans="3:24" ht="12.5">
      <c r="C501" s="20"/>
      <c r="D501" s="20"/>
      <c r="E501" s="20"/>
      <c r="I501" s="99"/>
      <c r="J501" s="1769"/>
      <c r="K501" s="814"/>
      <c r="L501" s="814"/>
      <c r="M501" s="814"/>
      <c r="N501" s="825"/>
      <c r="O501" s="1770"/>
      <c r="P501" s="825"/>
      <c r="Q501" s="104"/>
      <c r="R501" s="826"/>
      <c r="S501" s="826"/>
      <c r="T501" s="826"/>
      <c r="U501" s="826"/>
      <c r="V501" s="826"/>
      <c r="W501" s="104"/>
      <c r="X501" s="104"/>
    </row>
    <row r="502" spans="3:24" ht="12.5">
      <c r="C502" s="20"/>
      <c r="D502" s="20"/>
      <c r="E502" s="20"/>
      <c r="I502" s="99"/>
      <c r="J502" s="1769"/>
      <c r="K502" s="814"/>
      <c r="L502" s="814"/>
      <c r="M502" s="814"/>
      <c r="N502" s="825"/>
      <c r="O502" s="1770"/>
      <c r="P502" s="825"/>
      <c r="Q502" s="104"/>
      <c r="R502" s="826"/>
      <c r="S502" s="826"/>
      <c r="T502" s="826"/>
      <c r="U502" s="826"/>
      <c r="V502" s="826"/>
      <c r="W502" s="104"/>
      <c r="X502" s="104"/>
    </row>
    <row r="503" spans="3:24" ht="12.5">
      <c r="C503" s="20"/>
      <c r="D503" s="20"/>
      <c r="E503" s="20"/>
      <c r="I503" s="99"/>
      <c r="J503" s="1769"/>
      <c r="K503" s="814"/>
      <c r="L503" s="814"/>
      <c r="M503" s="814"/>
      <c r="N503" s="825"/>
      <c r="O503" s="1770"/>
      <c r="P503" s="825"/>
      <c r="Q503" s="104"/>
      <c r="R503" s="826"/>
      <c r="S503" s="826"/>
      <c r="T503" s="826"/>
      <c r="U503" s="826"/>
      <c r="V503" s="826"/>
      <c r="W503" s="104"/>
      <c r="X503" s="104"/>
    </row>
    <row r="504" spans="3:24" ht="12.5">
      <c r="C504" s="20"/>
      <c r="D504" s="20"/>
      <c r="E504" s="20"/>
      <c r="I504" s="99"/>
      <c r="J504" s="1769"/>
      <c r="K504" s="814"/>
      <c r="L504" s="814"/>
      <c r="M504" s="814"/>
      <c r="N504" s="825"/>
      <c r="O504" s="1770"/>
      <c r="P504" s="825"/>
      <c r="Q504" s="104"/>
      <c r="R504" s="826"/>
      <c r="S504" s="826"/>
      <c r="T504" s="826"/>
      <c r="U504" s="826"/>
      <c r="V504" s="826"/>
      <c r="W504" s="104"/>
      <c r="X504" s="104"/>
    </row>
    <row r="505" spans="3:24" ht="12.5">
      <c r="C505" s="20"/>
      <c r="D505" s="20"/>
      <c r="E505" s="20"/>
      <c r="I505" s="99"/>
      <c r="J505" s="1769"/>
      <c r="K505" s="814"/>
      <c r="L505" s="814"/>
      <c r="M505" s="814"/>
      <c r="N505" s="825"/>
      <c r="O505" s="1770"/>
      <c r="P505" s="825"/>
      <c r="Q505" s="104"/>
      <c r="R505" s="826"/>
      <c r="S505" s="826"/>
      <c r="T505" s="826"/>
      <c r="U505" s="826"/>
      <c r="V505" s="826"/>
      <c r="W505" s="104"/>
      <c r="X505" s="104"/>
    </row>
    <row r="506" spans="3:24" ht="12.5">
      <c r="C506" s="20"/>
      <c r="D506" s="20"/>
      <c r="E506" s="20"/>
      <c r="I506" s="99"/>
      <c r="J506" s="1769"/>
      <c r="K506" s="814"/>
      <c r="L506" s="814"/>
      <c r="M506" s="814"/>
      <c r="N506" s="825"/>
      <c r="O506" s="1770"/>
      <c r="P506" s="825"/>
      <c r="Q506" s="104"/>
      <c r="R506" s="826"/>
      <c r="S506" s="826"/>
      <c r="T506" s="826"/>
      <c r="U506" s="826"/>
      <c r="V506" s="826"/>
      <c r="W506" s="104"/>
      <c r="X506" s="104"/>
    </row>
    <row r="507" spans="3:24" ht="12.5">
      <c r="C507" s="20"/>
      <c r="D507" s="20"/>
      <c r="E507" s="20"/>
      <c r="I507" s="99"/>
      <c r="J507" s="1769"/>
      <c r="K507" s="814"/>
      <c r="L507" s="814"/>
      <c r="M507" s="814"/>
      <c r="N507" s="825"/>
      <c r="O507" s="1770"/>
      <c r="P507" s="825"/>
      <c r="Q507" s="104"/>
      <c r="R507" s="826"/>
      <c r="S507" s="826"/>
      <c r="T507" s="826"/>
      <c r="U507" s="826"/>
      <c r="V507" s="826"/>
      <c r="W507" s="104"/>
      <c r="X507" s="104"/>
    </row>
    <row r="508" spans="3:24" ht="12.5">
      <c r="C508" s="20"/>
      <c r="D508" s="20"/>
      <c r="E508" s="20"/>
      <c r="I508" s="99"/>
      <c r="J508" s="1769"/>
      <c r="K508" s="814"/>
      <c r="L508" s="814"/>
      <c r="M508" s="814"/>
      <c r="N508" s="825"/>
      <c r="O508" s="1770"/>
      <c r="P508" s="825"/>
      <c r="Q508" s="104"/>
      <c r="R508" s="826"/>
      <c r="S508" s="826"/>
      <c r="T508" s="826"/>
      <c r="U508" s="826"/>
      <c r="V508" s="826"/>
      <c r="W508" s="104"/>
      <c r="X508" s="104"/>
    </row>
    <row r="509" spans="3:24" ht="12.5">
      <c r="C509" s="20"/>
      <c r="D509" s="20"/>
      <c r="E509" s="20"/>
      <c r="I509" s="99"/>
      <c r="J509" s="1769"/>
      <c r="K509" s="814"/>
      <c r="L509" s="814"/>
      <c r="M509" s="814"/>
      <c r="N509" s="825"/>
      <c r="O509" s="1770"/>
      <c r="P509" s="825"/>
      <c r="Q509" s="104"/>
      <c r="R509" s="826"/>
      <c r="S509" s="826"/>
      <c r="T509" s="826"/>
      <c r="U509" s="826"/>
      <c r="V509" s="826"/>
      <c r="W509" s="104"/>
      <c r="X509" s="104"/>
    </row>
    <row r="510" spans="3:24" ht="12.5">
      <c r="C510" s="20"/>
      <c r="D510" s="20"/>
      <c r="E510" s="20"/>
      <c r="I510" s="99"/>
      <c r="J510" s="1769"/>
      <c r="K510" s="814"/>
      <c r="L510" s="814"/>
      <c r="M510" s="814"/>
      <c r="N510" s="825"/>
      <c r="O510" s="1770"/>
      <c r="P510" s="825"/>
      <c r="Q510" s="104"/>
      <c r="R510" s="826"/>
      <c r="S510" s="826"/>
      <c r="T510" s="826"/>
      <c r="U510" s="826"/>
      <c r="V510" s="826"/>
      <c r="W510" s="104"/>
      <c r="X510" s="104"/>
    </row>
    <row r="511" spans="3:24" ht="12.5">
      <c r="C511" s="20"/>
      <c r="D511" s="20"/>
      <c r="E511" s="20"/>
      <c r="I511" s="99"/>
      <c r="J511" s="1769"/>
      <c r="K511" s="814"/>
      <c r="L511" s="814"/>
      <c r="M511" s="814"/>
      <c r="N511" s="825"/>
      <c r="O511" s="1770"/>
      <c r="P511" s="825"/>
      <c r="Q511" s="104"/>
      <c r="R511" s="826"/>
      <c r="S511" s="826"/>
      <c r="T511" s="826"/>
      <c r="U511" s="826"/>
      <c r="V511" s="826"/>
      <c r="W511" s="104"/>
      <c r="X511" s="104"/>
    </row>
    <row r="512" spans="3:24" ht="12.5">
      <c r="C512" s="20"/>
      <c r="D512" s="20"/>
      <c r="E512" s="20"/>
      <c r="I512" s="99"/>
      <c r="J512" s="1769"/>
      <c r="K512" s="814"/>
      <c r="L512" s="814"/>
      <c r="M512" s="814"/>
      <c r="N512" s="825"/>
      <c r="O512" s="1770"/>
      <c r="P512" s="825"/>
      <c r="Q512" s="104"/>
      <c r="R512" s="826"/>
      <c r="S512" s="826"/>
      <c r="T512" s="826"/>
      <c r="U512" s="826"/>
      <c r="V512" s="826"/>
      <c r="W512" s="104"/>
      <c r="X512" s="104"/>
    </row>
    <row r="513" spans="3:24" ht="12.5">
      <c r="C513" s="20"/>
      <c r="D513" s="20"/>
      <c r="E513" s="20"/>
      <c r="I513" s="99"/>
      <c r="J513" s="1769"/>
      <c r="K513" s="814"/>
      <c r="L513" s="814"/>
      <c r="M513" s="814"/>
      <c r="N513" s="825"/>
      <c r="O513" s="1770"/>
      <c r="P513" s="825"/>
      <c r="Q513" s="104"/>
      <c r="R513" s="826"/>
      <c r="S513" s="826"/>
      <c r="T513" s="826"/>
      <c r="U513" s="826"/>
      <c r="V513" s="826"/>
      <c r="W513" s="104"/>
      <c r="X513" s="104"/>
    </row>
    <row r="514" spans="3:24" ht="12.5">
      <c r="C514" s="20"/>
      <c r="D514" s="20"/>
      <c r="E514" s="20"/>
      <c r="I514" s="99"/>
      <c r="J514" s="1769"/>
      <c r="K514" s="814"/>
      <c r="L514" s="814"/>
      <c r="M514" s="814"/>
      <c r="N514" s="825"/>
      <c r="O514" s="1770"/>
      <c r="P514" s="825"/>
      <c r="Q514" s="104"/>
      <c r="R514" s="826"/>
      <c r="S514" s="826"/>
      <c r="T514" s="826"/>
      <c r="U514" s="826"/>
      <c r="V514" s="826"/>
      <c r="W514" s="104"/>
      <c r="X514" s="104"/>
    </row>
    <row r="515" spans="3:24" ht="12.5">
      <c r="C515" s="20"/>
      <c r="D515" s="20"/>
      <c r="E515" s="20"/>
      <c r="I515" s="99"/>
      <c r="J515" s="1769"/>
      <c r="K515" s="814"/>
      <c r="L515" s="814"/>
      <c r="M515" s="814"/>
      <c r="N515" s="825"/>
      <c r="O515" s="1770"/>
      <c r="P515" s="825"/>
      <c r="Q515" s="104"/>
      <c r="R515" s="826"/>
      <c r="S515" s="826"/>
      <c r="T515" s="826"/>
      <c r="U515" s="826"/>
      <c r="V515" s="826"/>
      <c r="W515" s="104"/>
      <c r="X515" s="104"/>
    </row>
    <row r="516" spans="3:24" ht="12.5">
      <c r="C516" s="20"/>
      <c r="D516" s="20"/>
      <c r="E516" s="20"/>
      <c r="I516" s="99"/>
      <c r="J516" s="1769"/>
      <c r="K516" s="814"/>
      <c r="L516" s="814"/>
      <c r="M516" s="814"/>
      <c r="N516" s="825"/>
      <c r="O516" s="1770"/>
      <c r="P516" s="825"/>
      <c r="Q516" s="104"/>
      <c r="R516" s="826"/>
      <c r="S516" s="826"/>
      <c r="T516" s="826"/>
      <c r="U516" s="826"/>
      <c r="V516" s="826"/>
      <c r="W516" s="104"/>
      <c r="X516" s="104"/>
    </row>
    <row r="517" spans="3:24" ht="12.5">
      <c r="C517" s="20"/>
      <c r="D517" s="20"/>
      <c r="E517" s="20"/>
      <c r="I517" s="99"/>
      <c r="J517" s="1769"/>
      <c r="K517" s="814"/>
      <c r="L517" s="814"/>
      <c r="M517" s="814"/>
      <c r="N517" s="825"/>
      <c r="O517" s="1770"/>
      <c r="P517" s="825"/>
      <c r="Q517" s="104"/>
      <c r="R517" s="826"/>
      <c r="S517" s="826"/>
      <c r="T517" s="826"/>
      <c r="U517" s="826"/>
      <c r="V517" s="826"/>
      <c r="W517" s="104"/>
      <c r="X517" s="104"/>
    </row>
    <row r="518" spans="3:24" ht="12.5">
      <c r="C518" s="20"/>
      <c r="D518" s="20"/>
      <c r="E518" s="20"/>
      <c r="I518" s="99"/>
      <c r="J518" s="1769"/>
      <c r="K518" s="814"/>
      <c r="L518" s="814"/>
      <c r="M518" s="814"/>
      <c r="N518" s="825"/>
      <c r="O518" s="1770"/>
      <c r="P518" s="825"/>
      <c r="Q518" s="104"/>
      <c r="R518" s="826"/>
      <c r="S518" s="826"/>
      <c r="T518" s="826"/>
      <c r="U518" s="826"/>
      <c r="V518" s="826"/>
      <c r="W518" s="104"/>
      <c r="X518" s="104"/>
    </row>
    <row r="519" spans="3:24" ht="12.5">
      <c r="C519" s="20"/>
      <c r="D519" s="20"/>
      <c r="E519" s="20"/>
      <c r="I519" s="99"/>
      <c r="J519" s="1769"/>
      <c r="K519" s="814"/>
      <c r="L519" s="814"/>
      <c r="M519" s="814"/>
      <c r="N519" s="825"/>
      <c r="O519" s="1770"/>
      <c r="P519" s="825"/>
      <c r="Q519" s="104"/>
      <c r="R519" s="826"/>
      <c r="S519" s="826"/>
      <c r="T519" s="826"/>
      <c r="U519" s="826"/>
      <c r="V519" s="826"/>
      <c r="W519" s="104"/>
      <c r="X519" s="104"/>
    </row>
    <row r="520" spans="3:24" ht="12.5">
      <c r="C520" s="20"/>
      <c r="D520" s="20"/>
      <c r="E520" s="20"/>
      <c r="I520" s="99"/>
      <c r="J520" s="1769"/>
      <c r="K520" s="814"/>
      <c r="L520" s="814"/>
      <c r="M520" s="814"/>
      <c r="N520" s="825"/>
      <c r="O520" s="1770"/>
      <c r="P520" s="825"/>
      <c r="Q520" s="104"/>
      <c r="R520" s="826"/>
      <c r="S520" s="826"/>
      <c r="T520" s="826"/>
      <c r="U520" s="826"/>
      <c r="V520" s="826"/>
      <c r="W520" s="104"/>
      <c r="X520" s="104"/>
    </row>
    <row r="521" spans="3:24" ht="12.5">
      <c r="C521" s="20"/>
      <c r="D521" s="20"/>
      <c r="E521" s="20"/>
      <c r="I521" s="99"/>
      <c r="J521" s="1769"/>
      <c r="K521" s="814"/>
      <c r="L521" s="814"/>
      <c r="M521" s="814"/>
      <c r="N521" s="825"/>
      <c r="O521" s="1770"/>
      <c r="P521" s="825"/>
      <c r="Q521" s="104"/>
      <c r="R521" s="826"/>
      <c r="S521" s="826"/>
      <c r="T521" s="826"/>
      <c r="U521" s="826"/>
      <c r="V521" s="826"/>
      <c r="W521" s="104"/>
      <c r="X521" s="104"/>
    </row>
    <row r="522" spans="3:24" ht="12.5">
      <c r="C522" s="20"/>
      <c r="D522" s="20"/>
      <c r="E522" s="20"/>
      <c r="I522" s="99"/>
      <c r="J522" s="1769"/>
      <c r="K522" s="814"/>
      <c r="L522" s="814"/>
      <c r="M522" s="814"/>
      <c r="N522" s="825"/>
      <c r="O522" s="1770"/>
      <c r="P522" s="825"/>
      <c r="Q522" s="104"/>
      <c r="R522" s="826"/>
      <c r="S522" s="826"/>
      <c r="T522" s="826"/>
      <c r="U522" s="826"/>
      <c r="V522" s="826"/>
      <c r="W522" s="104"/>
      <c r="X522" s="104"/>
    </row>
    <row r="523" spans="3:24" ht="12.5">
      <c r="C523" s="20"/>
      <c r="D523" s="20"/>
      <c r="E523" s="20"/>
      <c r="I523" s="99"/>
      <c r="J523" s="1769"/>
      <c r="K523" s="814"/>
      <c r="L523" s="814"/>
      <c r="M523" s="814"/>
      <c r="N523" s="825"/>
      <c r="O523" s="1770"/>
      <c r="P523" s="825"/>
      <c r="Q523" s="104"/>
      <c r="R523" s="826"/>
      <c r="S523" s="826"/>
      <c r="T523" s="826"/>
      <c r="U523" s="826"/>
      <c r="V523" s="826"/>
      <c r="W523" s="104"/>
      <c r="X523" s="104"/>
    </row>
    <row r="524" spans="3:24" ht="12.5">
      <c r="C524" s="20"/>
      <c r="D524" s="20"/>
      <c r="E524" s="20"/>
      <c r="I524" s="99"/>
      <c r="J524" s="1769"/>
      <c r="K524" s="814"/>
      <c r="L524" s="814"/>
      <c r="M524" s="814"/>
      <c r="N524" s="825"/>
      <c r="O524" s="1770"/>
      <c r="P524" s="825"/>
      <c r="Q524" s="104"/>
      <c r="R524" s="826"/>
      <c r="S524" s="826"/>
      <c r="T524" s="826"/>
      <c r="U524" s="826"/>
      <c r="V524" s="826"/>
      <c r="W524" s="104"/>
      <c r="X524" s="104"/>
    </row>
    <row r="525" spans="3:24" ht="12.5">
      <c r="C525" s="20"/>
      <c r="D525" s="20"/>
      <c r="E525" s="20"/>
      <c r="I525" s="99"/>
      <c r="J525" s="1769"/>
      <c r="K525" s="814"/>
      <c r="L525" s="814"/>
      <c r="M525" s="814"/>
      <c r="N525" s="825"/>
      <c r="O525" s="1770"/>
      <c r="P525" s="825"/>
      <c r="Q525" s="104"/>
      <c r="R525" s="826"/>
      <c r="S525" s="826"/>
      <c r="T525" s="826"/>
      <c r="U525" s="826"/>
      <c r="V525" s="826"/>
      <c r="W525" s="104"/>
      <c r="X525" s="104"/>
    </row>
    <row r="526" spans="3:24" ht="12.5">
      <c r="C526" s="20"/>
      <c r="D526" s="20"/>
      <c r="E526" s="20"/>
      <c r="I526" s="99"/>
      <c r="J526" s="1769"/>
      <c r="K526" s="814"/>
      <c r="L526" s="814"/>
      <c r="M526" s="814"/>
      <c r="N526" s="825"/>
      <c r="O526" s="1770"/>
      <c r="P526" s="825"/>
      <c r="Q526" s="104"/>
      <c r="R526" s="826"/>
      <c r="S526" s="826"/>
      <c r="T526" s="826"/>
      <c r="U526" s="826"/>
      <c r="V526" s="826"/>
      <c r="W526" s="104"/>
      <c r="X526" s="104"/>
    </row>
    <row r="527" spans="3:24" ht="12.5">
      <c r="C527" s="20"/>
      <c r="D527" s="20"/>
      <c r="E527" s="20"/>
      <c r="I527" s="99"/>
      <c r="J527" s="1769"/>
      <c r="K527" s="814"/>
      <c r="L527" s="814"/>
      <c r="M527" s="814"/>
      <c r="N527" s="825"/>
      <c r="O527" s="1770"/>
      <c r="P527" s="825"/>
      <c r="Q527" s="104"/>
      <c r="R527" s="826"/>
      <c r="S527" s="826"/>
      <c r="T527" s="826"/>
      <c r="U527" s="826"/>
      <c r="V527" s="826"/>
      <c r="W527" s="104"/>
      <c r="X527" s="104"/>
    </row>
    <row r="528" spans="3:24" ht="12.5">
      <c r="C528" s="20"/>
      <c r="D528" s="20"/>
      <c r="E528" s="20"/>
      <c r="I528" s="99"/>
      <c r="J528" s="1769"/>
      <c r="K528" s="814"/>
      <c r="L528" s="814"/>
      <c r="M528" s="814"/>
      <c r="N528" s="825"/>
      <c r="O528" s="1770"/>
      <c r="P528" s="825"/>
      <c r="Q528" s="104"/>
      <c r="R528" s="826"/>
      <c r="S528" s="826"/>
      <c r="T528" s="826"/>
      <c r="U528" s="826"/>
      <c r="V528" s="826"/>
      <c r="W528" s="104"/>
      <c r="X528" s="104"/>
    </row>
    <row r="529" spans="3:24" ht="12.5">
      <c r="C529" s="20"/>
      <c r="D529" s="20"/>
      <c r="E529" s="20"/>
      <c r="I529" s="99"/>
      <c r="J529" s="1769"/>
      <c r="K529" s="814"/>
      <c r="L529" s="814"/>
      <c r="M529" s="814"/>
      <c r="N529" s="825"/>
      <c r="O529" s="1770"/>
      <c r="P529" s="825"/>
      <c r="Q529" s="104"/>
      <c r="R529" s="826"/>
      <c r="S529" s="826"/>
      <c r="T529" s="826"/>
      <c r="U529" s="826"/>
      <c r="V529" s="826"/>
      <c r="W529" s="104"/>
      <c r="X529" s="104"/>
    </row>
    <row r="530" spans="3:24" ht="12.5">
      <c r="C530" s="20"/>
      <c r="D530" s="20"/>
      <c r="E530" s="20"/>
      <c r="I530" s="99"/>
      <c r="J530" s="1769"/>
      <c r="K530" s="814"/>
      <c r="L530" s="814"/>
      <c r="M530" s="814"/>
      <c r="N530" s="825"/>
      <c r="O530" s="1770"/>
      <c r="P530" s="825"/>
      <c r="Q530" s="104"/>
      <c r="R530" s="826"/>
      <c r="S530" s="826"/>
      <c r="T530" s="826"/>
      <c r="U530" s="826"/>
      <c r="V530" s="826"/>
      <c r="W530" s="104"/>
      <c r="X530" s="104"/>
    </row>
    <row r="531" spans="3:24" ht="12.5">
      <c r="C531" s="20"/>
      <c r="D531" s="20"/>
      <c r="E531" s="20"/>
      <c r="I531" s="99"/>
      <c r="J531" s="1769"/>
      <c r="K531" s="814"/>
      <c r="L531" s="814"/>
      <c r="M531" s="814"/>
      <c r="N531" s="825"/>
      <c r="O531" s="1770"/>
      <c r="P531" s="825"/>
      <c r="Q531" s="104"/>
      <c r="R531" s="826"/>
      <c r="S531" s="826"/>
      <c r="T531" s="826"/>
      <c r="U531" s="826"/>
      <c r="V531" s="826"/>
      <c r="W531" s="104"/>
      <c r="X531" s="104"/>
    </row>
    <row r="532" spans="3:24" ht="12.5">
      <c r="C532" s="20"/>
      <c r="D532" s="20"/>
      <c r="E532" s="20"/>
      <c r="I532" s="99"/>
      <c r="J532" s="1769"/>
      <c r="K532" s="814"/>
      <c r="L532" s="814"/>
      <c r="M532" s="814"/>
      <c r="N532" s="825"/>
      <c r="O532" s="1770"/>
      <c r="P532" s="825"/>
      <c r="Q532" s="104"/>
      <c r="R532" s="826"/>
      <c r="S532" s="826"/>
      <c r="T532" s="826"/>
      <c r="U532" s="826"/>
      <c r="V532" s="826"/>
      <c r="W532" s="104"/>
      <c r="X532" s="104"/>
    </row>
    <row r="533" spans="3:24" ht="12.5">
      <c r="C533" s="20"/>
      <c r="D533" s="20"/>
      <c r="E533" s="20"/>
      <c r="I533" s="99"/>
      <c r="J533" s="1769"/>
      <c r="K533" s="814"/>
      <c r="L533" s="814"/>
      <c r="M533" s="814"/>
      <c r="N533" s="825"/>
      <c r="O533" s="1770"/>
      <c r="P533" s="825"/>
      <c r="Q533" s="104"/>
      <c r="R533" s="826"/>
      <c r="S533" s="826"/>
      <c r="T533" s="826"/>
      <c r="U533" s="826"/>
      <c r="V533" s="826"/>
      <c r="W533" s="104"/>
      <c r="X533" s="104"/>
    </row>
    <row r="534" spans="3:24" ht="12.5">
      <c r="C534" s="20"/>
      <c r="D534" s="20"/>
      <c r="E534" s="20"/>
      <c r="I534" s="99"/>
      <c r="J534" s="1769"/>
      <c r="K534" s="814"/>
      <c r="L534" s="814"/>
      <c r="M534" s="814"/>
      <c r="N534" s="825"/>
      <c r="O534" s="1770"/>
      <c r="P534" s="825"/>
      <c r="Q534" s="104"/>
      <c r="R534" s="826"/>
      <c r="S534" s="826"/>
      <c r="T534" s="826"/>
      <c r="U534" s="826"/>
      <c r="V534" s="826"/>
      <c r="W534" s="104"/>
      <c r="X534" s="104"/>
    </row>
    <row r="535" spans="3:24" ht="12.5">
      <c r="C535" s="20"/>
      <c r="D535" s="20"/>
      <c r="E535" s="20"/>
      <c r="I535" s="99"/>
      <c r="J535" s="1769"/>
      <c r="K535" s="814"/>
      <c r="L535" s="814"/>
      <c r="M535" s="814"/>
      <c r="N535" s="825"/>
      <c r="O535" s="1770"/>
      <c r="P535" s="825"/>
      <c r="Q535" s="104"/>
      <c r="R535" s="826"/>
      <c r="S535" s="826"/>
      <c r="T535" s="826"/>
      <c r="U535" s="826"/>
      <c r="V535" s="826"/>
      <c r="W535" s="104"/>
      <c r="X535" s="104"/>
    </row>
    <row r="536" spans="3:24" ht="12.5">
      <c r="C536" s="20"/>
      <c r="D536" s="20"/>
      <c r="E536" s="20"/>
      <c r="I536" s="99"/>
      <c r="J536" s="1769"/>
      <c r="K536" s="814"/>
      <c r="L536" s="814"/>
      <c r="M536" s="814"/>
      <c r="N536" s="825"/>
      <c r="O536" s="1770"/>
      <c r="P536" s="825"/>
      <c r="Q536" s="104"/>
      <c r="R536" s="826"/>
      <c r="S536" s="826"/>
      <c r="T536" s="826"/>
      <c r="U536" s="826"/>
      <c r="V536" s="826"/>
      <c r="W536" s="104"/>
      <c r="X536" s="104"/>
    </row>
    <row r="537" spans="3:24" ht="12.5">
      <c r="C537" s="20"/>
      <c r="D537" s="20"/>
      <c r="E537" s="20"/>
      <c r="I537" s="99"/>
      <c r="J537" s="1769"/>
      <c r="K537" s="814"/>
      <c r="L537" s="814"/>
      <c r="M537" s="814"/>
      <c r="N537" s="825"/>
      <c r="O537" s="1770"/>
      <c r="P537" s="825"/>
      <c r="Q537" s="104"/>
      <c r="R537" s="826"/>
      <c r="S537" s="826"/>
      <c r="T537" s="826"/>
      <c r="U537" s="826"/>
      <c r="V537" s="826"/>
      <c r="W537" s="104"/>
      <c r="X537" s="104"/>
    </row>
    <row r="538" spans="3:24" ht="12.5">
      <c r="C538" s="20"/>
      <c r="D538" s="20"/>
      <c r="E538" s="20"/>
      <c r="I538" s="99"/>
      <c r="J538" s="1769"/>
      <c r="K538" s="814"/>
      <c r="L538" s="814"/>
      <c r="M538" s="814"/>
      <c r="N538" s="825"/>
      <c r="O538" s="1770"/>
      <c r="P538" s="825"/>
      <c r="Q538" s="104"/>
      <c r="R538" s="826"/>
      <c r="S538" s="826"/>
      <c r="T538" s="826"/>
      <c r="U538" s="826"/>
      <c r="V538" s="826"/>
      <c r="W538" s="104"/>
      <c r="X538" s="104"/>
    </row>
    <row r="539" spans="3:24" ht="12.5">
      <c r="C539" s="20"/>
      <c r="D539" s="20"/>
      <c r="E539" s="20"/>
      <c r="I539" s="99"/>
      <c r="J539" s="1769"/>
      <c r="K539" s="814"/>
      <c r="L539" s="814"/>
      <c r="M539" s="814"/>
      <c r="N539" s="825"/>
      <c r="O539" s="1770"/>
      <c r="P539" s="825"/>
      <c r="Q539" s="104"/>
      <c r="R539" s="826"/>
      <c r="S539" s="826"/>
      <c r="T539" s="826"/>
      <c r="U539" s="826"/>
      <c r="V539" s="826"/>
      <c r="W539" s="104"/>
      <c r="X539" s="104"/>
    </row>
    <row r="540" spans="3:24" ht="12.5">
      <c r="C540" s="20"/>
      <c r="D540" s="20"/>
      <c r="E540" s="20"/>
      <c r="I540" s="99"/>
      <c r="J540" s="1769"/>
      <c r="K540" s="814"/>
      <c r="L540" s="814"/>
      <c r="M540" s="814"/>
      <c r="N540" s="825"/>
      <c r="O540" s="1770"/>
      <c r="P540" s="825"/>
      <c r="Q540" s="104"/>
      <c r="R540" s="826"/>
      <c r="S540" s="826"/>
      <c r="T540" s="826"/>
      <c r="U540" s="826"/>
      <c r="V540" s="826"/>
      <c r="W540" s="104"/>
      <c r="X540" s="104"/>
    </row>
    <row r="541" spans="3:24" ht="12.5">
      <c r="C541" s="20"/>
      <c r="D541" s="20"/>
      <c r="E541" s="20"/>
      <c r="I541" s="99"/>
      <c r="J541" s="1769"/>
      <c r="K541" s="814"/>
      <c r="L541" s="814"/>
      <c r="M541" s="814"/>
      <c r="N541" s="825"/>
      <c r="O541" s="1770"/>
      <c r="P541" s="825"/>
      <c r="Q541" s="104"/>
      <c r="R541" s="826"/>
      <c r="S541" s="826"/>
      <c r="T541" s="826"/>
      <c r="U541" s="826"/>
      <c r="V541" s="826"/>
      <c r="W541" s="104"/>
      <c r="X541" s="104"/>
    </row>
    <row r="542" spans="3:24" ht="12.5">
      <c r="C542" s="20"/>
      <c r="D542" s="20"/>
      <c r="E542" s="20"/>
      <c r="I542" s="99"/>
      <c r="J542" s="1769"/>
      <c r="K542" s="814"/>
      <c r="L542" s="814"/>
      <c r="M542" s="814"/>
      <c r="N542" s="825"/>
      <c r="O542" s="1770"/>
      <c r="P542" s="825"/>
      <c r="Q542" s="104"/>
      <c r="R542" s="826"/>
      <c r="S542" s="826"/>
      <c r="T542" s="826"/>
      <c r="U542" s="826"/>
      <c r="V542" s="826"/>
      <c r="W542" s="104"/>
      <c r="X542" s="104"/>
    </row>
    <row r="543" spans="3:24" ht="12.5">
      <c r="C543" s="20"/>
      <c r="D543" s="20"/>
      <c r="E543" s="20"/>
      <c r="I543" s="99"/>
      <c r="J543" s="1769"/>
      <c r="K543" s="814"/>
      <c r="L543" s="814"/>
      <c r="M543" s="814"/>
      <c r="N543" s="825"/>
      <c r="O543" s="1770"/>
      <c r="P543" s="825"/>
      <c r="Q543" s="104"/>
      <c r="R543" s="826"/>
      <c r="S543" s="826"/>
      <c r="T543" s="826"/>
      <c r="U543" s="826"/>
      <c r="V543" s="826"/>
      <c r="W543" s="104"/>
      <c r="X543" s="104"/>
    </row>
    <row r="544" spans="3:24" ht="12.5">
      <c r="C544" s="20"/>
      <c r="D544" s="20"/>
      <c r="E544" s="20"/>
      <c r="I544" s="99"/>
      <c r="J544" s="1769"/>
      <c r="K544" s="814"/>
      <c r="L544" s="814"/>
      <c r="M544" s="814"/>
      <c r="N544" s="825"/>
      <c r="O544" s="1770"/>
      <c r="P544" s="825"/>
      <c r="Q544" s="104"/>
      <c r="R544" s="826"/>
      <c r="S544" s="826"/>
      <c r="T544" s="826"/>
      <c r="U544" s="826"/>
      <c r="V544" s="826"/>
      <c r="W544" s="104"/>
      <c r="X544" s="104"/>
    </row>
    <row r="545" spans="3:24" ht="12.5">
      <c r="C545" s="20"/>
      <c r="D545" s="20"/>
      <c r="E545" s="20"/>
      <c r="I545" s="99"/>
      <c r="J545" s="1769"/>
      <c r="K545" s="814"/>
      <c r="L545" s="814"/>
      <c r="M545" s="814"/>
      <c r="N545" s="825"/>
      <c r="O545" s="1770"/>
      <c r="P545" s="825"/>
      <c r="Q545" s="104"/>
      <c r="R545" s="826"/>
      <c r="S545" s="826"/>
      <c r="T545" s="826"/>
      <c r="U545" s="826"/>
      <c r="V545" s="826"/>
      <c r="W545" s="104"/>
      <c r="X545" s="104"/>
    </row>
    <row r="546" spans="3:24" ht="12.5">
      <c r="C546" s="20"/>
      <c r="D546" s="20"/>
      <c r="E546" s="20"/>
      <c r="I546" s="99"/>
      <c r="J546" s="1769"/>
      <c r="K546" s="814"/>
      <c r="L546" s="814"/>
      <c r="M546" s="814"/>
      <c r="N546" s="825"/>
      <c r="O546" s="1770"/>
      <c r="P546" s="825"/>
      <c r="Q546" s="104"/>
      <c r="R546" s="826"/>
      <c r="S546" s="826"/>
      <c r="T546" s="826"/>
      <c r="U546" s="826"/>
      <c r="V546" s="826"/>
      <c r="W546" s="104"/>
      <c r="X546" s="104"/>
    </row>
    <row r="547" spans="3:24" ht="12.5">
      <c r="C547" s="20"/>
      <c r="D547" s="20"/>
      <c r="E547" s="20"/>
      <c r="I547" s="99"/>
      <c r="J547" s="1769"/>
      <c r="K547" s="814"/>
      <c r="L547" s="814"/>
      <c r="M547" s="814"/>
      <c r="N547" s="825"/>
      <c r="O547" s="1770"/>
      <c r="P547" s="825"/>
      <c r="Q547" s="104"/>
      <c r="R547" s="826"/>
      <c r="S547" s="826"/>
      <c r="T547" s="826"/>
      <c r="U547" s="826"/>
      <c r="V547" s="826"/>
      <c r="W547" s="104"/>
      <c r="X547" s="104"/>
    </row>
    <row r="548" spans="3:24" ht="12.5">
      <c r="C548" s="20"/>
      <c r="D548" s="20"/>
      <c r="E548" s="20"/>
      <c r="I548" s="99"/>
      <c r="J548" s="1769"/>
      <c r="K548" s="814"/>
      <c r="L548" s="814"/>
      <c r="M548" s="814"/>
      <c r="N548" s="825"/>
      <c r="O548" s="1770"/>
      <c r="P548" s="825"/>
      <c r="Q548" s="104"/>
      <c r="R548" s="826"/>
      <c r="S548" s="826"/>
      <c r="T548" s="826"/>
      <c r="U548" s="826"/>
      <c r="V548" s="826"/>
      <c r="W548" s="104"/>
      <c r="X548" s="104"/>
    </row>
    <row r="549" spans="3:24" ht="12.5">
      <c r="C549" s="20"/>
      <c r="D549" s="20"/>
      <c r="E549" s="20"/>
      <c r="I549" s="99"/>
      <c r="J549" s="1769"/>
      <c r="K549" s="814"/>
      <c r="L549" s="814"/>
      <c r="M549" s="814"/>
      <c r="N549" s="825"/>
      <c r="O549" s="1770"/>
      <c r="P549" s="825"/>
      <c r="Q549" s="104"/>
      <c r="R549" s="826"/>
      <c r="S549" s="826"/>
      <c r="T549" s="826"/>
      <c r="U549" s="826"/>
      <c r="V549" s="826"/>
      <c r="W549" s="104"/>
      <c r="X549" s="104"/>
    </row>
    <row r="550" spans="3:24" ht="12.5">
      <c r="C550" s="20"/>
      <c r="D550" s="20"/>
      <c r="E550" s="20"/>
      <c r="I550" s="99"/>
      <c r="J550" s="1769"/>
      <c r="K550" s="814"/>
      <c r="L550" s="814"/>
      <c r="M550" s="814"/>
      <c r="N550" s="825"/>
      <c r="O550" s="1770"/>
      <c r="P550" s="825"/>
      <c r="Q550" s="104"/>
      <c r="R550" s="826"/>
      <c r="S550" s="826"/>
      <c r="T550" s="826"/>
      <c r="U550" s="826"/>
      <c r="V550" s="826"/>
      <c r="W550" s="104"/>
      <c r="X550" s="104"/>
    </row>
    <row r="551" spans="3:24" ht="12.5">
      <c r="C551" s="20"/>
      <c r="D551" s="20"/>
      <c r="E551" s="20"/>
      <c r="I551" s="99"/>
      <c r="J551" s="1769"/>
      <c r="K551" s="814"/>
      <c r="L551" s="814"/>
      <c r="M551" s="814"/>
      <c r="N551" s="825"/>
      <c r="O551" s="1770"/>
      <c r="P551" s="825"/>
      <c r="Q551" s="104"/>
      <c r="R551" s="826"/>
      <c r="S551" s="826"/>
      <c r="T551" s="826"/>
      <c r="U551" s="826"/>
      <c r="V551" s="826"/>
      <c r="W551" s="104"/>
      <c r="X551" s="104"/>
    </row>
    <row r="552" spans="3:24" ht="12.5">
      <c r="C552" s="20"/>
      <c r="D552" s="20"/>
      <c r="E552" s="20"/>
      <c r="I552" s="99"/>
      <c r="J552" s="1769"/>
      <c r="K552" s="814"/>
      <c r="L552" s="814"/>
      <c r="M552" s="814"/>
      <c r="N552" s="825"/>
      <c r="O552" s="1770"/>
      <c r="P552" s="825"/>
      <c r="Q552" s="104"/>
      <c r="R552" s="826"/>
      <c r="S552" s="826"/>
      <c r="T552" s="826"/>
      <c r="U552" s="826"/>
      <c r="V552" s="826"/>
      <c r="W552" s="104"/>
      <c r="X552" s="104"/>
    </row>
    <row r="553" spans="3:24" ht="12.5">
      <c r="C553" s="20"/>
      <c r="D553" s="20"/>
      <c r="E553" s="20"/>
      <c r="I553" s="99"/>
      <c r="J553" s="1769"/>
      <c r="K553" s="814"/>
      <c r="L553" s="814"/>
      <c r="M553" s="814"/>
      <c r="N553" s="825"/>
      <c r="O553" s="1770"/>
      <c r="P553" s="825"/>
      <c r="Q553" s="104"/>
      <c r="R553" s="826"/>
      <c r="S553" s="826"/>
      <c r="T553" s="826"/>
      <c r="U553" s="826"/>
      <c r="V553" s="826"/>
      <c r="W553" s="104"/>
      <c r="X553" s="104"/>
    </row>
    <row r="554" spans="3:24" ht="12.5">
      <c r="C554" s="20"/>
      <c r="D554" s="20"/>
      <c r="E554" s="20"/>
      <c r="I554" s="99"/>
      <c r="J554" s="1769"/>
      <c r="K554" s="814"/>
      <c r="L554" s="814"/>
      <c r="M554" s="814"/>
      <c r="N554" s="825"/>
      <c r="O554" s="1770"/>
      <c r="P554" s="825"/>
      <c r="Q554" s="104"/>
      <c r="R554" s="826"/>
      <c r="S554" s="826"/>
      <c r="T554" s="826"/>
      <c r="U554" s="826"/>
      <c r="V554" s="826"/>
      <c r="W554" s="104"/>
      <c r="X554" s="104"/>
    </row>
    <row r="555" spans="3:24" ht="12.5">
      <c r="C555" s="20"/>
      <c r="D555" s="20"/>
      <c r="E555" s="20"/>
      <c r="I555" s="99"/>
      <c r="J555" s="1769"/>
      <c r="K555" s="814"/>
      <c r="L555" s="814"/>
      <c r="M555" s="814"/>
      <c r="N555" s="825"/>
      <c r="O555" s="1770"/>
      <c r="P555" s="825"/>
      <c r="Q555" s="104"/>
      <c r="R555" s="826"/>
      <c r="S555" s="826"/>
      <c r="T555" s="826"/>
      <c r="U555" s="826"/>
      <c r="V555" s="826"/>
      <c r="W555" s="104"/>
      <c r="X555" s="104"/>
    </row>
    <row r="556" spans="3:24" ht="12.5">
      <c r="C556" s="20"/>
      <c r="D556" s="20"/>
      <c r="E556" s="20"/>
      <c r="I556" s="99"/>
      <c r="J556" s="1769"/>
      <c r="K556" s="814"/>
      <c r="L556" s="814"/>
      <c r="M556" s="814"/>
      <c r="N556" s="825"/>
      <c r="O556" s="1770"/>
      <c r="P556" s="825"/>
      <c r="Q556" s="104"/>
      <c r="R556" s="826"/>
      <c r="S556" s="826"/>
      <c r="T556" s="826"/>
      <c r="U556" s="826"/>
      <c r="V556" s="826"/>
      <c r="W556" s="104"/>
      <c r="X556" s="104"/>
    </row>
    <row r="557" spans="3:24" ht="12.5">
      <c r="C557" s="20"/>
      <c r="D557" s="20"/>
      <c r="E557" s="20"/>
      <c r="I557" s="99"/>
      <c r="J557" s="1769"/>
      <c r="K557" s="814"/>
      <c r="L557" s="814"/>
      <c r="M557" s="814"/>
      <c r="N557" s="825"/>
      <c r="O557" s="1770"/>
      <c r="P557" s="825"/>
      <c r="Q557" s="104"/>
      <c r="R557" s="826"/>
      <c r="S557" s="826"/>
      <c r="T557" s="826"/>
      <c r="U557" s="826"/>
      <c r="V557" s="826"/>
      <c r="W557" s="104"/>
      <c r="X557" s="104"/>
    </row>
    <row r="558" spans="3:24" ht="12.5">
      <c r="C558" s="20"/>
      <c r="D558" s="20"/>
      <c r="E558" s="20"/>
      <c r="I558" s="99"/>
      <c r="J558" s="1769"/>
      <c r="K558" s="814"/>
      <c r="L558" s="814"/>
      <c r="M558" s="814"/>
      <c r="N558" s="825"/>
      <c r="O558" s="1770"/>
      <c r="P558" s="825"/>
      <c r="Q558" s="104"/>
      <c r="R558" s="826"/>
      <c r="S558" s="826"/>
      <c r="T558" s="826"/>
      <c r="U558" s="826"/>
      <c r="V558" s="826"/>
      <c r="W558" s="104"/>
      <c r="X558" s="104"/>
    </row>
    <row r="559" spans="3:24" ht="12.5">
      <c r="C559" s="20"/>
      <c r="D559" s="20"/>
      <c r="E559" s="20"/>
      <c r="I559" s="99"/>
      <c r="J559" s="1769"/>
      <c r="K559" s="814"/>
      <c r="L559" s="814"/>
      <c r="M559" s="814"/>
      <c r="N559" s="825"/>
      <c r="O559" s="1770"/>
      <c r="P559" s="825"/>
      <c r="Q559" s="104"/>
      <c r="R559" s="826"/>
      <c r="S559" s="826"/>
      <c r="T559" s="826"/>
      <c r="U559" s="826"/>
      <c r="V559" s="826"/>
      <c r="W559" s="104"/>
      <c r="X559" s="104"/>
    </row>
    <row r="560" spans="3:24" ht="12.5">
      <c r="C560" s="20"/>
      <c r="D560" s="20"/>
      <c r="E560" s="20"/>
      <c r="I560" s="99"/>
      <c r="J560" s="1769"/>
      <c r="K560" s="814"/>
      <c r="L560" s="814"/>
      <c r="M560" s="814"/>
      <c r="N560" s="825"/>
      <c r="O560" s="1770"/>
      <c r="P560" s="825"/>
      <c r="Q560" s="104"/>
      <c r="R560" s="826"/>
      <c r="S560" s="826"/>
      <c r="T560" s="826"/>
      <c r="U560" s="826"/>
      <c r="V560" s="826"/>
      <c r="W560" s="104"/>
      <c r="X560" s="104"/>
    </row>
    <row r="561" spans="3:24" ht="12.5">
      <c r="C561" s="20"/>
      <c r="D561" s="20"/>
      <c r="E561" s="20"/>
      <c r="I561" s="99"/>
      <c r="J561" s="1769"/>
      <c r="K561" s="814"/>
      <c r="L561" s="814"/>
      <c r="M561" s="814"/>
      <c r="N561" s="825"/>
      <c r="O561" s="1770"/>
      <c r="P561" s="825"/>
      <c r="Q561" s="104"/>
      <c r="R561" s="826"/>
      <c r="S561" s="826"/>
      <c r="T561" s="826"/>
      <c r="U561" s="826"/>
      <c r="V561" s="826"/>
      <c r="W561" s="104"/>
      <c r="X561" s="104"/>
    </row>
    <row r="562" spans="3:24" ht="12.5">
      <c r="C562" s="20"/>
      <c r="D562" s="20"/>
      <c r="E562" s="20"/>
      <c r="I562" s="99"/>
      <c r="J562" s="1769"/>
      <c r="K562" s="814"/>
      <c r="L562" s="814"/>
      <c r="M562" s="814"/>
      <c r="N562" s="825"/>
      <c r="O562" s="1770"/>
      <c r="P562" s="825"/>
      <c r="Q562" s="104"/>
      <c r="R562" s="826"/>
      <c r="S562" s="826"/>
      <c r="T562" s="826"/>
      <c r="U562" s="826"/>
      <c r="V562" s="826"/>
      <c r="W562" s="104"/>
      <c r="X562" s="104"/>
    </row>
    <row r="563" spans="3:24" ht="12.5">
      <c r="C563" s="20"/>
      <c r="D563" s="20"/>
      <c r="E563" s="20"/>
      <c r="I563" s="99"/>
      <c r="J563" s="1769"/>
      <c r="K563" s="814"/>
      <c r="L563" s="814"/>
      <c r="M563" s="814"/>
      <c r="N563" s="825"/>
      <c r="O563" s="1770"/>
      <c r="P563" s="825"/>
      <c r="Q563" s="104"/>
      <c r="R563" s="826"/>
      <c r="S563" s="826"/>
      <c r="T563" s="826"/>
      <c r="U563" s="826"/>
      <c r="V563" s="826"/>
      <c r="W563" s="104"/>
      <c r="X563" s="104"/>
    </row>
    <row r="564" spans="3:24" ht="12.5">
      <c r="C564" s="20"/>
      <c r="D564" s="20"/>
      <c r="E564" s="20"/>
      <c r="I564" s="99"/>
      <c r="J564" s="1769"/>
      <c r="K564" s="814"/>
      <c r="L564" s="814"/>
      <c r="M564" s="814"/>
      <c r="N564" s="825"/>
      <c r="O564" s="1770"/>
      <c r="P564" s="825"/>
      <c r="Q564" s="104"/>
      <c r="R564" s="826"/>
      <c r="S564" s="826"/>
      <c r="T564" s="826"/>
      <c r="U564" s="826"/>
      <c r="V564" s="826"/>
      <c r="W564" s="104"/>
      <c r="X564" s="104"/>
    </row>
    <row r="565" spans="3:24" ht="12.5">
      <c r="C565" s="20"/>
      <c r="D565" s="20"/>
      <c r="E565" s="20"/>
      <c r="I565" s="99"/>
      <c r="J565" s="1769"/>
      <c r="K565" s="814"/>
      <c r="L565" s="814"/>
      <c r="M565" s="814"/>
      <c r="N565" s="825"/>
      <c r="O565" s="1770"/>
      <c r="P565" s="825"/>
      <c r="Q565" s="104"/>
      <c r="R565" s="826"/>
      <c r="S565" s="826"/>
      <c r="T565" s="826"/>
      <c r="U565" s="826"/>
      <c r="V565" s="826"/>
      <c r="W565" s="104"/>
      <c r="X565" s="104"/>
    </row>
    <row r="566" spans="3:24" ht="12.5">
      <c r="C566" s="20"/>
      <c r="D566" s="20"/>
      <c r="E566" s="20"/>
      <c r="I566" s="99"/>
      <c r="J566" s="1769"/>
      <c r="K566" s="814"/>
      <c r="L566" s="814"/>
      <c r="M566" s="814"/>
      <c r="N566" s="825"/>
      <c r="O566" s="1770"/>
      <c r="P566" s="825"/>
      <c r="Q566" s="104"/>
      <c r="R566" s="826"/>
      <c r="S566" s="826"/>
      <c r="T566" s="826"/>
      <c r="U566" s="826"/>
      <c r="V566" s="826"/>
      <c r="W566" s="104"/>
      <c r="X566" s="104"/>
    </row>
    <row r="567" spans="3:24" ht="12.5">
      <c r="C567" s="20"/>
      <c r="D567" s="20"/>
      <c r="E567" s="20"/>
      <c r="I567" s="99"/>
      <c r="J567" s="1769"/>
      <c r="K567" s="814"/>
      <c r="L567" s="814"/>
      <c r="M567" s="814"/>
      <c r="N567" s="825"/>
      <c r="O567" s="1770"/>
      <c r="P567" s="825"/>
      <c r="Q567" s="104"/>
      <c r="R567" s="826"/>
      <c r="S567" s="826"/>
      <c r="T567" s="826"/>
      <c r="U567" s="826"/>
      <c r="V567" s="826"/>
      <c r="W567" s="104"/>
      <c r="X567" s="104"/>
    </row>
    <row r="568" spans="3:24" ht="12.5">
      <c r="C568" s="20"/>
      <c r="D568" s="20"/>
      <c r="E568" s="20"/>
      <c r="I568" s="99"/>
      <c r="J568" s="1769"/>
      <c r="K568" s="814"/>
      <c r="L568" s="814"/>
      <c r="M568" s="814"/>
      <c r="N568" s="825"/>
      <c r="O568" s="1770"/>
      <c r="P568" s="825"/>
      <c r="Q568" s="104"/>
      <c r="R568" s="826"/>
      <c r="S568" s="826"/>
      <c r="T568" s="826"/>
      <c r="U568" s="826"/>
      <c r="V568" s="826"/>
      <c r="W568" s="104"/>
      <c r="X568" s="104"/>
    </row>
    <row r="569" spans="3:24" ht="12.5">
      <c r="C569" s="20"/>
      <c r="D569" s="20"/>
      <c r="E569" s="20"/>
      <c r="I569" s="99"/>
      <c r="J569" s="1769"/>
      <c r="K569" s="814"/>
      <c r="L569" s="814"/>
      <c r="M569" s="814"/>
      <c r="N569" s="825"/>
      <c r="O569" s="1770"/>
      <c r="P569" s="825"/>
      <c r="Q569" s="104"/>
      <c r="R569" s="826"/>
      <c r="S569" s="826"/>
      <c r="T569" s="826"/>
      <c r="U569" s="826"/>
      <c r="V569" s="826"/>
      <c r="W569" s="104"/>
      <c r="X569" s="104"/>
    </row>
    <row r="570" spans="3:24" ht="12.5">
      <c r="C570" s="20"/>
      <c r="D570" s="20"/>
      <c r="E570" s="20"/>
      <c r="I570" s="99"/>
      <c r="J570" s="1769"/>
      <c r="K570" s="814"/>
      <c r="L570" s="814"/>
      <c r="M570" s="814"/>
      <c r="N570" s="825"/>
      <c r="O570" s="1770"/>
      <c r="P570" s="825"/>
      <c r="Q570" s="104"/>
      <c r="R570" s="826"/>
      <c r="S570" s="826"/>
      <c r="T570" s="826"/>
      <c r="U570" s="826"/>
      <c r="V570" s="826"/>
      <c r="W570" s="104"/>
      <c r="X570" s="104"/>
    </row>
    <row r="571" spans="3:24" ht="12.5">
      <c r="C571" s="20"/>
      <c r="D571" s="20"/>
      <c r="E571" s="20"/>
      <c r="I571" s="99"/>
      <c r="J571" s="1769"/>
      <c r="K571" s="814"/>
      <c r="L571" s="814"/>
      <c r="M571" s="814"/>
      <c r="N571" s="825"/>
      <c r="O571" s="1770"/>
      <c r="P571" s="825"/>
      <c r="Q571" s="104"/>
      <c r="R571" s="826"/>
      <c r="S571" s="826"/>
      <c r="T571" s="826"/>
      <c r="U571" s="826"/>
      <c r="V571" s="826"/>
      <c r="W571" s="104"/>
      <c r="X571" s="104"/>
    </row>
    <row r="572" spans="3:24" ht="12.5">
      <c r="C572" s="20"/>
      <c r="D572" s="20"/>
      <c r="E572" s="20"/>
      <c r="I572" s="99"/>
      <c r="J572" s="1769"/>
      <c r="K572" s="814"/>
      <c r="L572" s="814"/>
      <c r="M572" s="814"/>
      <c r="N572" s="825"/>
      <c r="O572" s="1770"/>
      <c r="P572" s="825"/>
      <c r="Q572" s="104"/>
      <c r="R572" s="826"/>
      <c r="S572" s="826"/>
      <c r="T572" s="826"/>
      <c r="U572" s="826"/>
      <c r="V572" s="826"/>
      <c r="W572" s="104"/>
      <c r="X572" s="104"/>
    </row>
    <row r="573" spans="3:24" ht="12.5">
      <c r="C573" s="20"/>
      <c r="D573" s="20"/>
      <c r="E573" s="20"/>
      <c r="I573" s="99"/>
      <c r="J573" s="1769"/>
      <c r="K573" s="814"/>
      <c r="L573" s="814"/>
      <c r="M573" s="814"/>
      <c r="N573" s="825"/>
      <c r="O573" s="1770"/>
      <c r="P573" s="825"/>
      <c r="Q573" s="104"/>
      <c r="R573" s="826"/>
      <c r="S573" s="826"/>
      <c r="T573" s="826"/>
      <c r="U573" s="826"/>
      <c r="V573" s="826"/>
      <c r="W573" s="104"/>
      <c r="X573" s="104"/>
    </row>
    <row r="574" spans="3:24" ht="12.5">
      <c r="C574" s="20"/>
      <c r="D574" s="20"/>
      <c r="E574" s="20"/>
      <c r="I574" s="99"/>
      <c r="J574" s="1769"/>
      <c r="K574" s="814"/>
      <c r="L574" s="814"/>
      <c r="M574" s="814"/>
      <c r="N574" s="825"/>
      <c r="O574" s="1770"/>
      <c r="P574" s="825"/>
      <c r="Q574" s="104"/>
      <c r="R574" s="826"/>
      <c r="S574" s="826"/>
      <c r="T574" s="826"/>
      <c r="U574" s="826"/>
      <c r="V574" s="826"/>
      <c r="W574" s="104"/>
      <c r="X574" s="104"/>
    </row>
    <row r="575" spans="3:24" ht="12.5">
      <c r="C575" s="20"/>
      <c r="D575" s="20"/>
      <c r="E575" s="20"/>
      <c r="I575" s="99"/>
      <c r="J575" s="1769"/>
      <c r="K575" s="814"/>
      <c r="L575" s="814"/>
      <c r="M575" s="814"/>
      <c r="N575" s="825"/>
      <c r="O575" s="1770"/>
      <c r="P575" s="825"/>
      <c r="Q575" s="104"/>
      <c r="R575" s="826"/>
      <c r="S575" s="826"/>
      <c r="T575" s="826"/>
      <c r="U575" s="826"/>
      <c r="V575" s="826"/>
      <c r="W575" s="104"/>
      <c r="X575" s="104"/>
    </row>
    <row r="576" spans="3:24" ht="12.5">
      <c r="C576" s="20"/>
      <c r="D576" s="20"/>
      <c r="E576" s="20"/>
      <c r="I576" s="99"/>
      <c r="J576" s="1769"/>
      <c r="K576" s="814"/>
      <c r="L576" s="814"/>
      <c r="M576" s="814"/>
      <c r="N576" s="825"/>
      <c r="O576" s="1770"/>
      <c r="P576" s="825"/>
      <c r="Q576" s="104"/>
      <c r="R576" s="826"/>
      <c r="S576" s="826"/>
      <c r="T576" s="826"/>
      <c r="U576" s="826"/>
      <c r="V576" s="826"/>
      <c r="W576" s="104"/>
      <c r="X576" s="104"/>
    </row>
    <row r="577" spans="3:24" ht="12.5">
      <c r="C577" s="20"/>
      <c r="D577" s="20"/>
      <c r="E577" s="20"/>
      <c r="I577" s="99"/>
      <c r="J577" s="1769"/>
      <c r="K577" s="814"/>
      <c r="L577" s="814"/>
      <c r="M577" s="814"/>
      <c r="N577" s="825"/>
      <c r="O577" s="1770"/>
      <c r="P577" s="825"/>
      <c r="Q577" s="104"/>
      <c r="R577" s="826"/>
      <c r="S577" s="826"/>
      <c r="T577" s="826"/>
      <c r="U577" s="826"/>
      <c r="V577" s="826"/>
      <c r="W577" s="104"/>
      <c r="X577" s="104"/>
    </row>
    <row r="578" spans="3:24" ht="12.5">
      <c r="C578" s="20"/>
      <c r="D578" s="20"/>
      <c r="E578" s="20"/>
      <c r="I578" s="99"/>
      <c r="J578" s="1769"/>
      <c r="K578" s="814"/>
      <c r="L578" s="814"/>
      <c r="M578" s="814"/>
      <c r="N578" s="825"/>
      <c r="O578" s="1770"/>
      <c r="P578" s="825"/>
      <c r="Q578" s="104"/>
      <c r="R578" s="826"/>
      <c r="S578" s="826"/>
      <c r="T578" s="826"/>
      <c r="U578" s="826"/>
      <c r="V578" s="826"/>
      <c r="W578" s="104"/>
      <c r="X578" s="104"/>
    </row>
    <row r="579" spans="3:24" ht="12.5">
      <c r="C579" s="20"/>
      <c r="D579" s="20"/>
      <c r="E579" s="20"/>
      <c r="I579" s="99"/>
      <c r="J579" s="1769"/>
      <c r="K579" s="814"/>
      <c r="L579" s="814"/>
      <c r="M579" s="814"/>
      <c r="N579" s="825"/>
      <c r="O579" s="1770"/>
      <c r="P579" s="825"/>
      <c r="Q579" s="104"/>
      <c r="R579" s="826"/>
      <c r="S579" s="826"/>
      <c r="T579" s="826"/>
      <c r="U579" s="826"/>
      <c r="V579" s="826"/>
      <c r="W579" s="104"/>
      <c r="X579" s="104"/>
    </row>
    <row r="580" spans="3:24" ht="12.5">
      <c r="C580" s="20"/>
      <c r="D580" s="20"/>
      <c r="E580" s="20"/>
      <c r="I580" s="99"/>
      <c r="J580" s="1769"/>
      <c r="K580" s="814"/>
      <c r="L580" s="814"/>
      <c r="M580" s="814"/>
      <c r="N580" s="825"/>
      <c r="O580" s="1770"/>
      <c r="P580" s="825"/>
      <c r="Q580" s="104"/>
      <c r="R580" s="826"/>
      <c r="S580" s="826"/>
      <c r="T580" s="826"/>
      <c r="U580" s="826"/>
      <c r="V580" s="826"/>
      <c r="W580" s="104"/>
      <c r="X580" s="104"/>
    </row>
    <row r="581" spans="3:24" ht="12.5">
      <c r="C581" s="20"/>
      <c r="D581" s="20"/>
      <c r="E581" s="20"/>
      <c r="I581" s="99"/>
      <c r="J581" s="1769"/>
      <c r="K581" s="814"/>
      <c r="L581" s="814"/>
      <c r="M581" s="814"/>
      <c r="N581" s="825"/>
      <c r="O581" s="1770"/>
      <c r="P581" s="825"/>
      <c r="Q581" s="104"/>
      <c r="R581" s="826"/>
      <c r="S581" s="826"/>
      <c r="T581" s="826"/>
      <c r="U581" s="826"/>
      <c r="V581" s="826"/>
      <c r="W581" s="104"/>
      <c r="X581" s="104"/>
    </row>
    <row r="582" spans="3:24" ht="12.5">
      <c r="C582" s="20"/>
      <c r="D582" s="20"/>
      <c r="E582" s="20"/>
      <c r="I582" s="99"/>
      <c r="J582" s="1769"/>
      <c r="K582" s="814"/>
      <c r="L582" s="814"/>
      <c r="M582" s="814"/>
      <c r="N582" s="825"/>
      <c r="O582" s="1770"/>
      <c r="P582" s="825"/>
      <c r="Q582" s="104"/>
      <c r="R582" s="826"/>
      <c r="S582" s="826"/>
      <c r="T582" s="826"/>
      <c r="U582" s="826"/>
      <c r="V582" s="826"/>
      <c r="W582" s="104"/>
      <c r="X582" s="104"/>
    </row>
    <row r="583" spans="3:24" ht="12.5">
      <c r="C583" s="20"/>
      <c r="D583" s="20"/>
      <c r="E583" s="20"/>
      <c r="I583" s="99"/>
      <c r="J583" s="1769"/>
      <c r="K583" s="814"/>
      <c r="L583" s="814"/>
      <c r="M583" s="814"/>
      <c r="N583" s="825"/>
      <c r="O583" s="1770"/>
      <c r="P583" s="825"/>
      <c r="Q583" s="104"/>
      <c r="R583" s="826"/>
      <c r="S583" s="826"/>
      <c r="T583" s="826"/>
      <c r="U583" s="826"/>
      <c r="V583" s="826"/>
      <c r="W583" s="104"/>
      <c r="X583" s="104"/>
    </row>
    <row r="584" spans="3:24" ht="12.5">
      <c r="C584" s="20"/>
      <c r="D584" s="20"/>
      <c r="E584" s="20"/>
      <c r="I584" s="99"/>
      <c r="J584" s="1769"/>
      <c r="K584" s="814"/>
      <c r="L584" s="814"/>
      <c r="M584" s="814"/>
      <c r="N584" s="825"/>
      <c r="O584" s="1770"/>
      <c r="P584" s="825"/>
      <c r="Q584" s="104"/>
      <c r="R584" s="826"/>
      <c r="S584" s="826"/>
      <c r="T584" s="826"/>
      <c r="U584" s="826"/>
      <c r="V584" s="826"/>
      <c r="W584" s="104"/>
      <c r="X584" s="104"/>
    </row>
    <row r="585" spans="3:24" ht="12.5">
      <c r="C585" s="20"/>
      <c r="D585" s="20"/>
      <c r="E585" s="20"/>
      <c r="I585" s="99"/>
      <c r="J585" s="1769"/>
      <c r="K585" s="814"/>
      <c r="L585" s="814"/>
      <c r="M585" s="814"/>
      <c r="N585" s="825"/>
      <c r="O585" s="1770"/>
      <c r="P585" s="825"/>
      <c r="Q585" s="104"/>
      <c r="R585" s="826"/>
      <c r="S585" s="826"/>
      <c r="T585" s="826"/>
      <c r="U585" s="826"/>
      <c r="V585" s="826"/>
      <c r="W585" s="104"/>
      <c r="X585" s="104"/>
    </row>
    <row r="586" spans="3:24" ht="12.5">
      <c r="C586" s="20"/>
      <c r="D586" s="20"/>
      <c r="E586" s="20"/>
      <c r="I586" s="99"/>
      <c r="J586" s="1769"/>
      <c r="K586" s="814"/>
      <c r="L586" s="814"/>
      <c r="M586" s="814"/>
      <c r="N586" s="825"/>
      <c r="O586" s="1770"/>
      <c r="P586" s="825"/>
      <c r="Q586" s="104"/>
      <c r="R586" s="826"/>
      <c r="S586" s="826"/>
      <c r="T586" s="826"/>
      <c r="U586" s="826"/>
      <c r="V586" s="826"/>
      <c r="W586" s="104"/>
      <c r="X586" s="104"/>
    </row>
    <row r="587" spans="3:24" ht="12.5">
      <c r="C587" s="20"/>
      <c r="D587" s="20"/>
      <c r="E587" s="20"/>
      <c r="I587" s="99"/>
      <c r="J587" s="1769"/>
      <c r="K587" s="814"/>
      <c r="L587" s="814"/>
      <c r="M587" s="814"/>
      <c r="N587" s="825"/>
      <c r="O587" s="1770"/>
      <c r="P587" s="825"/>
      <c r="Q587" s="104"/>
      <c r="R587" s="826"/>
      <c r="S587" s="826"/>
      <c r="T587" s="826"/>
      <c r="U587" s="826"/>
      <c r="V587" s="826"/>
      <c r="W587" s="104"/>
      <c r="X587" s="104"/>
    </row>
    <row r="588" spans="3:24" ht="12.5">
      <c r="C588" s="20"/>
      <c r="D588" s="20"/>
      <c r="E588" s="20"/>
      <c r="I588" s="99"/>
      <c r="J588" s="1769"/>
      <c r="K588" s="814"/>
      <c r="L588" s="814"/>
      <c r="M588" s="814"/>
      <c r="N588" s="825"/>
      <c r="O588" s="1770"/>
      <c r="P588" s="825"/>
      <c r="Q588" s="104"/>
      <c r="R588" s="826"/>
      <c r="S588" s="826"/>
      <c r="T588" s="826"/>
      <c r="U588" s="826"/>
      <c r="V588" s="826"/>
      <c r="W588" s="104"/>
      <c r="X588" s="104"/>
    </row>
    <row r="589" spans="3:24" ht="12.5">
      <c r="C589" s="20"/>
      <c r="D589" s="20"/>
      <c r="E589" s="20"/>
      <c r="I589" s="99"/>
      <c r="J589" s="1769"/>
      <c r="K589" s="814"/>
      <c r="L589" s="814"/>
      <c r="M589" s="814"/>
      <c r="N589" s="825"/>
      <c r="O589" s="1770"/>
      <c r="P589" s="825"/>
      <c r="Q589" s="104"/>
      <c r="R589" s="826"/>
      <c r="S589" s="826"/>
      <c r="T589" s="826"/>
      <c r="U589" s="826"/>
      <c r="V589" s="826"/>
      <c r="W589" s="104"/>
      <c r="X589" s="104"/>
    </row>
    <row r="590" spans="3:24" ht="12.5">
      <c r="C590" s="20"/>
      <c r="D590" s="20"/>
      <c r="E590" s="20"/>
      <c r="I590" s="99"/>
      <c r="J590" s="1769"/>
      <c r="K590" s="814"/>
      <c r="L590" s="814"/>
      <c r="M590" s="814"/>
      <c r="N590" s="825"/>
      <c r="O590" s="1770"/>
      <c r="P590" s="825"/>
      <c r="Q590" s="104"/>
      <c r="R590" s="826"/>
      <c r="S590" s="826"/>
      <c r="T590" s="826"/>
      <c r="U590" s="826"/>
      <c r="V590" s="826"/>
      <c r="W590" s="104"/>
      <c r="X590" s="104"/>
    </row>
    <row r="591" spans="3:24" ht="12.5">
      <c r="C591" s="20"/>
      <c r="D591" s="20"/>
      <c r="E591" s="20"/>
      <c r="I591" s="99"/>
      <c r="J591" s="1769"/>
      <c r="K591" s="814"/>
      <c r="L591" s="814"/>
      <c r="M591" s="814"/>
      <c r="N591" s="825"/>
      <c r="O591" s="1770"/>
      <c r="P591" s="825"/>
      <c r="Q591" s="104"/>
      <c r="R591" s="826"/>
      <c r="S591" s="826"/>
      <c r="T591" s="826"/>
      <c r="U591" s="826"/>
      <c r="V591" s="826"/>
      <c r="W591" s="104"/>
      <c r="X591" s="104"/>
    </row>
    <row r="592" spans="3:24" ht="12.5">
      <c r="C592" s="20"/>
      <c r="D592" s="20"/>
      <c r="E592" s="20"/>
      <c r="I592" s="99"/>
      <c r="J592" s="1769"/>
      <c r="K592" s="814"/>
      <c r="L592" s="814"/>
      <c r="M592" s="814"/>
      <c r="N592" s="825"/>
      <c r="O592" s="1770"/>
      <c r="P592" s="825"/>
      <c r="Q592" s="104"/>
      <c r="R592" s="826"/>
      <c r="S592" s="826"/>
      <c r="T592" s="826"/>
      <c r="U592" s="826"/>
      <c r="V592" s="826"/>
      <c r="W592" s="104"/>
      <c r="X592" s="104"/>
    </row>
    <row r="593" spans="3:24" ht="12.5">
      <c r="C593" s="20"/>
      <c r="D593" s="20"/>
      <c r="E593" s="20"/>
      <c r="I593" s="99"/>
      <c r="J593" s="1769"/>
      <c r="K593" s="814"/>
      <c r="L593" s="814"/>
      <c r="M593" s="814"/>
      <c r="N593" s="825"/>
      <c r="O593" s="1770"/>
      <c r="P593" s="825"/>
      <c r="Q593" s="104"/>
      <c r="R593" s="826"/>
      <c r="S593" s="826"/>
      <c r="T593" s="826"/>
      <c r="U593" s="826"/>
      <c r="V593" s="826"/>
      <c r="W593" s="104"/>
      <c r="X593" s="104"/>
    </row>
    <row r="594" spans="3:24" ht="12.5">
      <c r="C594" s="20"/>
      <c r="D594" s="20"/>
      <c r="E594" s="20"/>
      <c r="I594" s="99"/>
      <c r="J594" s="1769"/>
      <c r="K594" s="814"/>
      <c r="L594" s="814"/>
      <c r="M594" s="814"/>
      <c r="N594" s="825"/>
      <c r="O594" s="1770"/>
      <c r="P594" s="825"/>
      <c r="Q594" s="104"/>
      <c r="R594" s="826"/>
      <c r="S594" s="826"/>
      <c r="T594" s="826"/>
      <c r="U594" s="826"/>
      <c r="V594" s="826"/>
      <c r="W594" s="104"/>
      <c r="X594" s="104"/>
    </row>
    <row r="595" spans="3:24" ht="12.5">
      <c r="C595" s="20"/>
      <c r="D595" s="20"/>
      <c r="E595" s="20"/>
      <c r="I595" s="99"/>
      <c r="J595" s="1769"/>
      <c r="K595" s="814"/>
      <c r="L595" s="814"/>
      <c r="M595" s="814"/>
      <c r="N595" s="825"/>
      <c r="O595" s="1770"/>
      <c r="P595" s="825"/>
      <c r="Q595" s="104"/>
      <c r="R595" s="826"/>
      <c r="S595" s="826"/>
      <c r="T595" s="826"/>
      <c r="U595" s="826"/>
      <c r="V595" s="826"/>
      <c r="W595" s="104"/>
      <c r="X595" s="104"/>
    </row>
    <row r="596" spans="3:24" ht="12.5">
      <c r="C596" s="20"/>
      <c r="D596" s="20"/>
      <c r="E596" s="20"/>
      <c r="I596" s="99"/>
      <c r="J596" s="1769"/>
      <c r="K596" s="814"/>
      <c r="L596" s="814"/>
      <c r="M596" s="814"/>
      <c r="N596" s="825"/>
      <c r="O596" s="1770"/>
      <c r="P596" s="825"/>
      <c r="Q596" s="104"/>
      <c r="R596" s="826"/>
      <c r="S596" s="826"/>
      <c r="T596" s="826"/>
      <c r="U596" s="826"/>
      <c r="V596" s="826"/>
      <c r="W596" s="104"/>
      <c r="X596" s="104"/>
    </row>
    <row r="597" spans="3:24" ht="12.5">
      <c r="C597" s="20"/>
      <c r="D597" s="20"/>
      <c r="E597" s="20"/>
      <c r="I597" s="99"/>
      <c r="J597" s="1769"/>
      <c r="K597" s="814"/>
      <c r="L597" s="814"/>
      <c r="M597" s="814"/>
      <c r="N597" s="825"/>
      <c r="O597" s="1770"/>
      <c r="P597" s="825"/>
      <c r="Q597" s="104"/>
      <c r="R597" s="826"/>
      <c r="S597" s="826"/>
      <c r="T597" s="826"/>
      <c r="U597" s="826"/>
      <c r="V597" s="826"/>
      <c r="W597" s="104"/>
      <c r="X597" s="104"/>
    </row>
    <row r="598" spans="3:24" ht="12.5">
      <c r="C598" s="20"/>
      <c r="D598" s="20"/>
      <c r="E598" s="20"/>
      <c r="I598" s="99"/>
      <c r="J598" s="1769"/>
      <c r="K598" s="814"/>
      <c r="L598" s="814"/>
      <c r="M598" s="814"/>
      <c r="N598" s="825"/>
      <c r="O598" s="1770"/>
      <c r="P598" s="825"/>
      <c r="Q598" s="104"/>
      <c r="R598" s="826"/>
      <c r="S598" s="826"/>
      <c r="T598" s="826"/>
      <c r="U598" s="826"/>
      <c r="V598" s="826"/>
      <c r="W598" s="104"/>
      <c r="X598" s="104"/>
    </row>
    <row r="599" spans="3:24" ht="12.5">
      <c r="C599" s="20"/>
      <c r="D599" s="20"/>
      <c r="E599" s="20"/>
      <c r="I599" s="99"/>
      <c r="J599" s="1769"/>
      <c r="K599" s="814"/>
      <c r="L599" s="814"/>
      <c r="M599" s="814"/>
      <c r="N599" s="825"/>
      <c r="O599" s="1770"/>
      <c r="P599" s="825"/>
      <c r="Q599" s="104"/>
      <c r="R599" s="826"/>
      <c r="S599" s="826"/>
      <c r="T599" s="826"/>
      <c r="U599" s="826"/>
      <c r="V599" s="826"/>
      <c r="W599" s="104"/>
      <c r="X599" s="104"/>
    </row>
    <row r="600" spans="3:24" ht="12.5">
      <c r="C600" s="20"/>
      <c r="D600" s="20"/>
      <c r="E600" s="20"/>
      <c r="I600" s="99"/>
      <c r="J600" s="1769"/>
      <c r="K600" s="814"/>
      <c r="L600" s="814"/>
      <c r="M600" s="814"/>
      <c r="N600" s="825"/>
      <c r="O600" s="1770"/>
      <c r="P600" s="825"/>
      <c r="Q600" s="104"/>
      <c r="R600" s="826"/>
      <c r="S600" s="826"/>
      <c r="T600" s="826"/>
      <c r="U600" s="826"/>
      <c r="V600" s="826"/>
      <c r="W600" s="104"/>
      <c r="X600" s="104"/>
    </row>
    <row r="601" spans="3:24" ht="12.5">
      <c r="C601" s="20"/>
      <c r="D601" s="20"/>
      <c r="E601" s="20"/>
      <c r="I601" s="99"/>
      <c r="J601" s="1769"/>
      <c r="K601" s="814"/>
      <c r="L601" s="814"/>
      <c r="M601" s="814"/>
      <c r="N601" s="825"/>
      <c r="O601" s="1770"/>
      <c r="P601" s="825"/>
      <c r="Q601" s="104"/>
      <c r="R601" s="826"/>
      <c r="S601" s="826"/>
      <c r="T601" s="826"/>
      <c r="U601" s="826"/>
      <c r="V601" s="826"/>
      <c r="W601" s="104"/>
      <c r="X601" s="104"/>
    </row>
    <row r="602" spans="3:24" ht="12.5">
      <c r="C602" s="20"/>
      <c r="D602" s="20"/>
      <c r="E602" s="20"/>
      <c r="I602" s="99"/>
      <c r="J602" s="1769"/>
      <c r="K602" s="814"/>
      <c r="L602" s="814"/>
      <c r="M602" s="814"/>
      <c r="N602" s="825"/>
      <c r="O602" s="1770"/>
      <c r="P602" s="825"/>
      <c r="Q602" s="104"/>
      <c r="R602" s="826"/>
      <c r="S602" s="826"/>
      <c r="T602" s="826"/>
      <c r="U602" s="826"/>
      <c r="V602" s="826"/>
      <c r="W602" s="104"/>
      <c r="X602" s="104"/>
    </row>
    <row r="603" spans="3:24" ht="12.5">
      <c r="C603" s="20"/>
      <c r="D603" s="20"/>
      <c r="E603" s="20"/>
      <c r="I603" s="99"/>
      <c r="J603" s="1769"/>
      <c r="K603" s="814"/>
      <c r="L603" s="814"/>
      <c r="M603" s="814"/>
      <c r="N603" s="825"/>
      <c r="O603" s="1770"/>
      <c r="P603" s="825"/>
      <c r="Q603" s="104"/>
      <c r="R603" s="826"/>
      <c r="S603" s="826"/>
      <c r="T603" s="826"/>
      <c r="U603" s="826"/>
      <c r="V603" s="826"/>
      <c r="W603" s="104"/>
      <c r="X603" s="104"/>
    </row>
    <row r="604" spans="3:24" ht="12.5">
      <c r="C604" s="20"/>
      <c r="D604" s="20"/>
      <c r="E604" s="20"/>
      <c r="I604" s="99"/>
      <c r="J604" s="1769"/>
      <c r="K604" s="814"/>
      <c r="L604" s="814"/>
      <c r="M604" s="814"/>
      <c r="N604" s="825"/>
      <c r="O604" s="1770"/>
      <c r="P604" s="825"/>
      <c r="Q604" s="104"/>
      <c r="R604" s="826"/>
      <c r="S604" s="826"/>
      <c r="T604" s="826"/>
      <c r="U604" s="826"/>
      <c r="V604" s="826"/>
      <c r="W604" s="104"/>
      <c r="X604" s="104"/>
    </row>
    <row r="605" spans="3:24" ht="12.5">
      <c r="C605" s="20"/>
      <c r="D605" s="20"/>
      <c r="E605" s="20"/>
      <c r="I605" s="99"/>
      <c r="J605" s="1769"/>
      <c r="K605" s="814"/>
      <c r="L605" s="814"/>
      <c r="M605" s="814"/>
      <c r="N605" s="825"/>
      <c r="O605" s="1770"/>
      <c r="P605" s="825"/>
      <c r="Q605" s="104"/>
      <c r="R605" s="826"/>
      <c r="S605" s="826"/>
      <c r="T605" s="826"/>
      <c r="U605" s="826"/>
      <c r="V605" s="826"/>
      <c r="W605" s="104"/>
      <c r="X605" s="104"/>
    </row>
    <row r="606" spans="3:24" ht="12.5">
      <c r="C606" s="20"/>
      <c r="D606" s="20"/>
      <c r="E606" s="20"/>
      <c r="I606" s="99"/>
      <c r="J606" s="1769"/>
      <c r="K606" s="814"/>
      <c r="L606" s="814"/>
      <c r="M606" s="814"/>
      <c r="N606" s="825"/>
      <c r="O606" s="1770"/>
      <c r="P606" s="825"/>
      <c r="Q606" s="104"/>
      <c r="R606" s="826"/>
      <c r="S606" s="826"/>
      <c r="T606" s="826"/>
      <c r="U606" s="826"/>
      <c r="V606" s="826"/>
      <c r="W606" s="104"/>
      <c r="X606" s="104"/>
    </row>
    <row r="607" spans="3:24" ht="12.5">
      <c r="C607" s="20"/>
      <c r="D607" s="20"/>
      <c r="E607" s="20"/>
      <c r="I607" s="99"/>
      <c r="J607" s="1769"/>
      <c r="K607" s="814"/>
      <c r="L607" s="814"/>
      <c r="M607" s="814"/>
      <c r="N607" s="825"/>
      <c r="O607" s="1770"/>
      <c r="P607" s="825"/>
      <c r="Q607" s="104"/>
      <c r="R607" s="826"/>
      <c r="S607" s="826"/>
      <c r="T607" s="826"/>
      <c r="U607" s="826"/>
      <c r="V607" s="826"/>
      <c r="W607" s="104"/>
      <c r="X607" s="104"/>
    </row>
    <row r="608" spans="3:24" ht="12.5">
      <c r="C608" s="20"/>
      <c r="D608" s="20"/>
      <c r="E608" s="20"/>
      <c r="I608" s="99"/>
      <c r="J608" s="1769"/>
      <c r="K608" s="814"/>
      <c r="L608" s="814"/>
      <c r="M608" s="814"/>
      <c r="N608" s="825"/>
      <c r="O608" s="1770"/>
      <c r="P608" s="825"/>
      <c r="Q608" s="104"/>
      <c r="R608" s="826"/>
      <c r="S608" s="826"/>
      <c r="T608" s="826"/>
      <c r="U608" s="826"/>
      <c r="V608" s="826"/>
      <c r="W608" s="104"/>
      <c r="X608" s="104"/>
    </row>
    <row r="609" spans="3:24" ht="12.5">
      <c r="C609" s="20"/>
      <c r="D609" s="20"/>
      <c r="E609" s="20"/>
      <c r="I609" s="99"/>
      <c r="J609" s="1769"/>
      <c r="K609" s="814"/>
      <c r="L609" s="814"/>
      <c r="M609" s="814"/>
      <c r="N609" s="825"/>
      <c r="O609" s="1770"/>
      <c r="P609" s="825"/>
      <c r="Q609" s="104"/>
      <c r="R609" s="826"/>
      <c r="S609" s="826"/>
      <c r="T609" s="826"/>
      <c r="U609" s="826"/>
      <c r="V609" s="826"/>
      <c r="W609" s="104"/>
      <c r="X609" s="104"/>
    </row>
    <row r="610" spans="3:24" ht="12.5">
      <c r="C610" s="20"/>
      <c r="D610" s="20"/>
      <c r="E610" s="20"/>
      <c r="I610" s="99"/>
      <c r="J610" s="1769"/>
      <c r="K610" s="814"/>
      <c r="L610" s="814"/>
      <c r="M610" s="814"/>
      <c r="N610" s="825"/>
      <c r="O610" s="1770"/>
      <c r="P610" s="825"/>
      <c r="Q610" s="104"/>
      <c r="R610" s="826"/>
      <c r="S610" s="826"/>
      <c r="T610" s="826"/>
      <c r="U610" s="826"/>
      <c r="V610" s="826"/>
      <c r="W610" s="104"/>
      <c r="X610" s="104"/>
    </row>
    <row r="611" spans="3:24" ht="12.5">
      <c r="C611" s="20"/>
      <c r="D611" s="20"/>
      <c r="E611" s="20"/>
      <c r="I611" s="99"/>
      <c r="J611" s="1769"/>
      <c r="K611" s="814"/>
      <c r="L611" s="814"/>
      <c r="M611" s="814"/>
      <c r="N611" s="825"/>
      <c r="O611" s="1770"/>
      <c r="P611" s="825"/>
      <c r="Q611" s="104"/>
      <c r="R611" s="826"/>
      <c r="S611" s="826"/>
      <c r="T611" s="826"/>
      <c r="U611" s="826"/>
      <c r="V611" s="826"/>
      <c r="W611" s="104"/>
      <c r="X611" s="104"/>
    </row>
    <row r="612" spans="3:24" ht="12.5">
      <c r="C612" s="20"/>
      <c r="D612" s="20"/>
      <c r="E612" s="20"/>
      <c r="I612" s="99"/>
      <c r="J612" s="1769"/>
      <c r="K612" s="814"/>
      <c r="L612" s="814"/>
      <c r="M612" s="814"/>
      <c r="N612" s="825"/>
      <c r="O612" s="1770"/>
      <c r="P612" s="825"/>
      <c r="Q612" s="104"/>
      <c r="R612" s="826"/>
      <c r="S612" s="826"/>
      <c r="T612" s="826"/>
      <c r="U612" s="826"/>
      <c r="V612" s="826"/>
      <c r="W612" s="104"/>
      <c r="X612" s="104"/>
    </row>
    <row r="613" spans="3:24" ht="12.5">
      <c r="C613" s="20"/>
      <c r="D613" s="20"/>
      <c r="E613" s="20"/>
      <c r="I613" s="99"/>
      <c r="J613" s="1769"/>
      <c r="K613" s="814"/>
      <c r="L613" s="814"/>
      <c r="M613" s="814"/>
      <c r="N613" s="825"/>
      <c r="O613" s="1770"/>
      <c r="P613" s="825"/>
      <c r="Q613" s="104"/>
      <c r="R613" s="826"/>
      <c r="S613" s="826"/>
      <c r="T613" s="826"/>
      <c r="U613" s="826"/>
      <c r="V613" s="826"/>
      <c r="W613" s="104"/>
      <c r="X613" s="104"/>
    </row>
    <row r="614" spans="3:24" ht="12.5">
      <c r="C614" s="20"/>
      <c r="D614" s="20"/>
      <c r="E614" s="20"/>
      <c r="I614" s="99"/>
      <c r="J614" s="1769"/>
      <c r="K614" s="814"/>
      <c r="L614" s="814"/>
      <c r="M614" s="814"/>
      <c r="N614" s="825"/>
      <c r="O614" s="1770"/>
      <c r="P614" s="825"/>
      <c r="Q614" s="104"/>
      <c r="R614" s="826"/>
      <c r="S614" s="826"/>
      <c r="T614" s="826"/>
      <c r="U614" s="826"/>
      <c r="V614" s="826"/>
      <c r="W614" s="104"/>
      <c r="X614" s="104"/>
    </row>
    <row r="615" spans="3:24" ht="12.5">
      <c r="C615" s="20"/>
      <c r="D615" s="20"/>
      <c r="E615" s="20"/>
      <c r="I615" s="99"/>
      <c r="J615" s="1769"/>
      <c r="K615" s="814"/>
      <c r="L615" s="814"/>
      <c r="M615" s="814"/>
      <c r="N615" s="825"/>
      <c r="O615" s="1770"/>
      <c r="P615" s="825"/>
      <c r="Q615" s="104"/>
      <c r="R615" s="826"/>
      <c r="S615" s="826"/>
      <c r="T615" s="826"/>
      <c r="U615" s="826"/>
      <c r="V615" s="826"/>
      <c r="W615" s="104"/>
      <c r="X615" s="104"/>
    </row>
    <row r="616" spans="3:24" ht="12.5">
      <c r="C616" s="20"/>
      <c r="D616" s="20"/>
      <c r="E616" s="20"/>
      <c r="I616" s="99"/>
      <c r="J616" s="1769"/>
      <c r="K616" s="814"/>
      <c r="L616" s="814"/>
      <c r="M616" s="814"/>
      <c r="N616" s="825"/>
      <c r="O616" s="1770"/>
      <c r="P616" s="825"/>
      <c r="Q616" s="104"/>
      <c r="R616" s="826"/>
      <c r="S616" s="826"/>
      <c r="T616" s="826"/>
      <c r="U616" s="826"/>
      <c r="V616" s="826"/>
      <c r="W616" s="104"/>
      <c r="X616" s="104"/>
    </row>
    <row r="617" spans="3:24" ht="12.5">
      <c r="C617" s="20"/>
      <c r="D617" s="20"/>
      <c r="E617" s="20"/>
      <c r="I617" s="99"/>
      <c r="J617" s="1769"/>
      <c r="K617" s="814"/>
      <c r="L617" s="814"/>
      <c r="M617" s="814"/>
      <c r="N617" s="825"/>
      <c r="O617" s="1770"/>
      <c r="P617" s="825"/>
      <c r="Q617" s="104"/>
      <c r="R617" s="826"/>
      <c r="S617" s="826"/>
      <c r="T617" s="826"/>
      <c r="U617" s="826"/>
      <c r="V617" s="826"/>
      <c r="W617" s="104"/>
      <c r="X617" s="104"/>
    </row>
    <row r="618" spans="3:24" ht="12.5">
      <c r="C618" s="20"/>
      <c r="D618" s="20"/>
      <c r="E618" s="20"/>
      <c r="I618" s="99"/>
      <c r="J618" s="1769"/>
      <c r="K618" s="814"/>
      <c r="L618" s="814"/>
      <c r="M618" s="814"/>
      <c r="N618" s="825"/>
      <c r="O618" s="1770"/>
      <c r="P618" s="825"/>
      <c r="Q618" s="104"/>
      <c r="R618" s="826"/>
      <c r="S618" s="826"/>
      <c r="T618" s="826"/>
      <c r="U618" s="826"/>
      <c r="V618" s="826"/>
      <c r="W618" s="104"/>
      <c r="X618" s="104"/>
    </row>
    <row r="619" spans="3:24" ht="12.5">
      <c r="C619" s="20"/>
      <c r="D619" s="20"/>
      <c r="E619" s="20"/>
      <c r="I619" s="99"/>
      <c r="J619" s="1769"/>
      <c r="K619" s="814"/>
      <c r="L619" s="814"/>
      <c r="M619" s="814"/>
      <c r="N619" s="825"/>
      <c r="O619" s="1770"/>
      <c r="P619" s="825"/>
      <c r="Q619" s="104"/>
      <c r="R619" s="826"/>
      <c r="S619" s="826"/>
      <c r="T619" s="826"/>
      <c r="U619" s="826"/>
      <c r="V619" s="826"/>
      <c r="W619" s="104"/>
      <c r="X619" s="104"/>
    </row>
    <row r="620" spans="3:24" ht="12.5">
      <c r="C620" s="20"/>
      <c r="D620" s="20"/>
      <c r="E620" s="20"/>
      <c r="I620" s="99"/>
      <c r="J620" s="1769"/>
      <c r="K620" s="814"/>
      <c r="L620" s="814"/>
      <c r="M620" s="814"/>
      <c r="N620" s="825"/>
      <c r="O620" s="1770"/>
      <c r="P620" s="825"/>
      <c r="Q620" s="104"/>
      <c r="R620" s="826"/>
      <c r="S620" s="826"/>
      <c r="T620" s="826"/>
      <c r="U620" s="826"/>
      <c r="V620" s="826"/>
      <c r="W620" s="104"/>
      <c r="X620" s="104"/>
    </row>
    <row r="621" spans="3:24" ht="12.5">
      <c r="C621" s="20"/>
      <c r="D621" s="20"/>
      <c r="E621" s="20"/>
      <c r="I621" s="99"/>
      <c r="J621" s="1769"/>
      <c r="K621" s="814"/>
      <c r="L621" s="814"/>
      <c r="M621" s="814"/>
      <c r="N621" s="825"/>
      <c r="O621" s="1770"/>
      <c r="P621" s="825"/>
      <c r="Q621" s="104"/>
      <c r="R621" s="826"/>
      <c r="S621" s="826"/>
      <c r="T621" s="826"/>
      <c r="U621" s="826"/>
      <c r="V621" s="826"/>
      <c r="W621" s="104"/>
      <c r="X621" s="104"/>
    </row>
    <row r="622" spans="3:24" ht="12.5">
      <c r="C622" s="20"/>
      <c r="D622" s="20"/>
      <c r="E622" s="20"/>
      <c r="I622" s="99"/>
      <c r="J622" s="1769"/>
      <c r="K622" s="814"/>
      <c r="L622" s="814"/>
      <c r="M622" s="814"/>
      <c r="N622" s="825"/>
      <c r="O622" s="1770"/>
      <c r="P622" s="825"/>
      <c r="Q622" s="104"/>
      <c r="R622" s="826"/>
      <c r="S622" s="826"/>
      <c r="T622" s="826"/>
      <c r="U622" s="826"/>
      <c r="V622" s="826"/>
      <c r="W622" s="104"/>
      <c r="X622" s="104"/>
    </row>
    <row r="623" spans="3:24" ht="12.5">
      <c r="C623" s="20"/>
      <c r="D623" s="20"/>
      <c r="E623" s="20"/>
      <c r="I623" s="99"/>
      <c r="J623" s="1769"/>
      <c r="K623" s="814"/>
      <c r="L623" s="814"/>
      <c r="M623" s="814"/>
      <c r="N623" s="825"/>
      <c r="O623" s="1770"/>
      <c r="P623" s="825"/>
      <c r="Q623" s="104"/>
      <c r="R623" s="826"/>
      <c r="S623" s="826"/>
      <c r="T623" s="826"/>
      <c r="U623" s="826"/>
      <c r="V623" s="826"/>
      <c r="W623" s="104"/>
      <c r="X623" s="104"/>
    </row>
    <row r="624" spans="3:24" ht="12.5">
      <c r="C624" s="20"/>
      <c r="D624" s="20"/>
      <c r="E624" s="20"/>
      <c r="I624" s="99"/>
      <c r="J624" s="1769"/>
      <c r="K624" s="814"/>
      <c r="L624" s="814"/>
      <c r="M624" s="814"/>
      <c r="N624" s="825"/>
      <c r="O624" s="1770"/>
      <c r="P624" s="825"/>
      <c r="Q624" s="104"/>
      <c r="R624" s="826"/>
      <c r="S624" s="826"/>
      <c r="T624" s="826"/>
      <c r="U624" s="826"/>
      <c r="V624" s="826"/>
      <c r="W624" s="104"/>
      <c r="X624" s="104"/>
    </row>
    <row r="625" spans="3:24" ht="12.5">
      <c r="C625" s="20"/>
      <c r="D625" s="20"/>
      <c r="E625" s="20"/>
      <c r="I625" s="99"/>
      <c r="J625" s="1769"/>
      <c r="K625" s="814"/>
      <c r="L625" s="814"/>
      <c r="M625" s="814"/>
      <c r="N625" s="825"/>
      <c r="O625" s="1770"/>
      <c r="P625" s="825"/>
      <c r="Q625" s="104"/>
      <c r="R625" s="826"/>
      <c r="S625" s="826"/>
      <c r="T625" s="826"/>
      <c r="U625" s="826"/>
      <c r="V625" s="826"/>
      <c r="W625" s="104"/>
      <c r="X625" s="104"/>
    </row>
    <row r="626" spans="3:24" ht="12.5">
      <c r="C626" s="20"/>
      <c r="D626" s="20"/>
      <c r="E626" s="20"/>
      <c r="I626" s="99"/>
      <c r="J626" s="1769"/>
      <c r="K626" s="814"/>
      <c r="L626" s="814"/>
      <c r="M626" s="814"/>
      <c r="N626" s="825"/>
      <c r="O626" s="1770"/>
      <c r="P626" s="825"/>
      <c r="Q626" s="104"/>
      <c r="R626" s="826"/>
      <c r="S626" s="826"/>
      <c r="T626" s="826"/>
      <c r="U626" s="826"/>
      <c r="V626" s="826"/>
      <c r="W626" s="104"/>
      <c r="X626" s="104"/>
    </row>
    <row r="627" spans="3:24" ht="12.5">
      <c r="C627" s="20"/>
      <c r="D627" s="20"/>
      <c r="E627" s="20"/>
      <c r="I627" s="99"/>
      <c r="J627" s="1769"/>
      <c r="K627" s="814"/>
      <c r="L627" s="814"/>
      <c r="M627" s="814"/>
      <c r="N627" s="825"/>
      <c r="O627" s="1770"/>
      <c r="P627" s="825"/>
      <c r="Q627" s="104"/>
      <c r="R627" s="826"/>
      <c r="S627" s="826"/>
      <c r="T627" s="826"/>
      <c r="U627" s="826"/>
      <c r="V627" s="826"/>
      <c r="W627" s="104"/>
      <c r="X627" s="104"/>
    </row>
    <row r="628" spans="3:24" ht="12.5">
      <c r="C628" s="20"/>
      <c r="D628" s="20"/>
      <c r="E628" s="20"/>
      <c r="I628" s="99"/>
      <c r="J628" s="1769"/>
      <c r="K628" s="814"/>
      <c r="L628" s="814"/>
      <c r="M628" s="814"/>
      <c r="N628" s="825"/>
      <c r="O628" s="1770"/>
      <c r="P628" s="825"/>
      <c r="Q628" s="104"/>
      <c r="R628" s="826"/>
      <c r="S628" s="826"/>
      <c r="T628" s="826"/>
      <c r="U628" s="826"/>
      <c r="V628" s="826"/>
      <c r="W628" s="104"/>
      <c r="X628" s="104"/>
    </row>
    <row r="629" spans="3:24" ht="12.5">
      <c r="C629" s="20"/>
      <c r="D629" s="20"/>
      <c r="E629" s="20"/>
      <c r="I629" s="99"/>
      <c r="J629" s="1769"/>
      <c r="K629" s="814"/>
      <c r="L629" s="814"/>
      <c r="M629" s="814"/>
      <c r="N629" s="825"/>
      <c r="O629" s="1770"/>
      <c r="P629" s="825"/>
      <c r="Q629" s="104"/>
      <c r="R629" s="826"/>
      <c r="S629" s="826"/>
      <c r="T629" s="826"/>
      <c r="U629" s="826"/>
      <c r="V629" s="826"/>
      <c r="W629" s="104"/>
      <c r="X629" s="104"/>
    </row>
    <row r="630" spans="3:24" ht="12.5">
      <c r="C630" s="20"/>
      <c r="D630" s="20"/>
      <c r="E630" s="20"/>
      <c r="I630" s="99"/>
      <c r="J630" s="1769"/>
      <c r="K630" s="814"/>
      <c r="L630" s="814"/>
      <c r="M630" s="814"/>
      <c r="N630" s="825"/>
      <c r="O630" s="1770"/>
      <c r="P630" s="825"/>
      <c r="Q630" s="104"/>
      <c r="R630" s="826"/>
      <c r="S630" s="826"/>
      <c r="T630" s="826"/>
      <c r="U630" s="826"/>
      <c r="V630" s="826"/>
      <c r="W630" s="104"/>
      <c r="X630" s="104"/>
    </row>
    <row r="631" spans="3:24" ht="12.5">
      <c r="C631" s="20"/>
      <c r="D631" s="20"/>
      <c r="E631" s="20"/>
      <c r="I631" s="99"/>
      <c r="J631" s="1769"/>
      <c r="K631" s="814"/>
      <c r="L631" s="814"/>
      <c r="M631" s="814"/>
      <c r="N631" s="825"/>
      <c r="O631" s="1770"/>
      <c r="P631" s="825"/>
      <c r="Q631" s="104"/>
      <c r="R631" s="826"/>
      <c r="S631" s="826"/>
      <c r="T631" s="826"/>
      <c r="U631" s="826"/>
      <c r="V631" s="826"/>
      <c r="W631" s="104"/>
      <c r="X631" s="104"/>
    </row>
    <row r="632" spans="3:24" ht="12.5">
      <c r="C632" s="20"/>
      <c r="D632" s="20"/>
      <c r="E632" s="20"/>
      <c r="I632" s="99"/>
      <c r="J632" s="1769"/>
      <c r="K632" s="814"/>
      <c r="L632" s="814"/>
      <c r="M632" s="814"/>
      <c r="N632" s="825"/>
      <c r="O632" s="1770"/>
      <c r="P632" s="825"/>
      <c r="Q632" s="104"/>
      <c r="R632" s="826"/>
      <c r="S632" s="826"/>
      <c r="T632" s="826"/>
      <c r="U632" s="826"/>
      <c r="V632" s="826"/>
      <c r="W632" s="104"/>
      <c r="X632" s="104"/>
    </row>
    <row r="633" spans="3:24" ht="12.5">
      <c r="C633" s="20"/>
      <c r="D633" s="20"/>
      <c r="E633" s="20"/>
      <c r="I633" s="99"/>
      <c r="J633" s="1769"/>
      <c r="K633" s="814"/>
      <c r="L633" s="814"/>
      <c r="M633" s="814"/>
      <c r="N633" s="825"/>
      <c r="O633" s="1770"/>
      <c r="P633" s="825"/>
      <c r="Q633" s="104"/>
      <c r="R633" s="826"/>
      <c r="S633" s="826"/>
      <c r="T633" s="826"/>
      <c r="U633" s="826"/>
      <c r="V633" s="826"/>
      <c r="W633" s="104"/>
      <c r="X633" s="104"/>
    </row>
    <row r="634" spans="3:24" ht="12.5">
      <c r="C634" s="20"/>
      <c r="D634" s="20"/>
      <c r="E634" s="20"/>
      <c r="I634" s="99"/>
      <c r="J634" s="1769"/>
      <c r="K634" s="814"/>
      <c r="L634" s="814"/>
      <c r="M634" s="814"/>
      <c r="N634" s="825"/>
      <c r="O634" s="1770"/>
      <c r="P634" s="825"/>
      <c r="Q634" s="104"/>
      <c r="R634" s="826"/>
      <c r="S634" s="826"/>
      <c r="T634" s="826"/>
      <c r="U634" s="826"/>
      <c r="V634" s="826"/>
      <c r="W634" s="104"/>
      <c r="X634" s="104"/>
    </row>
    <row r="635" spans="3:24" ht="12.5">
      <c r="C635" s="20"/>
      <c r="D635" s="20"/>
      <c r="E635" s="20"/>
      <c r="I635" s="99"/>
      <c r="J635" s="1769"/>
      <c r="K635" s="814"/>
      <c r="L635" s="814"/>
      <c r="M635" s="814"/>
      <c r="N635" s="825"/>
      <c r="O635" s="1770"/>
      <c r="P635" s="825"/>
      <c r="Q635" s="104"/>
      <c r="R635" s="826"/>
      <c r="S635" s="826"/>
      <c r="T635" s="826"/>
      <c r="U635" s="826"/>
      <c r="V635" s="826"/>
      <c r="W635" s="104"/>
      <c r="X635" s="104"/>
    </row>
    <row r="636" spans="3:24" ht="12.5">
      <c r="C636" s="20"/>
      <c r="D636" s="20"/>
      <c r="E636" s="20"/>
      <c r="I636" s="99"/>
      <c r="J636" s="1769"/>
      <c r="K636" s="814"/>
      <c r="L636" s="814"/>
      <c r="M636" s="814"/>
      <c r="N636" s="825"/>
      <c r="O636" s="1770"/>
      <c r="P636" s="825"/>
      <c r="Q636" s="104"/>
      <c r="R636" s="826"/>
      <c r="S636" s="826"/>
      <c r="T636" s="826"/>
      <c r="U636" s="826"/>
      <c r="V636" s="826"/>
      <c r="W636" s="104"/>
      <c r="X636" s="104"/>
    </row>
    <row r="637" spans="3:24" ht="12.5">
      <c r="C637" s="20"/>
      <c r="D637" s="20"/>
      <c r="E637" s="20"/>
      <c r="I637" s="99"/>
      <c r="J637" s="1769"/>
      <c r="K637" s="814"/>
      <c r="L637" s="814"/>
      <c r="M637" s="814"/>
      <c r="N637" s="825"/>
      <c r="O637" s="1770"/>
      <c r="P637" s="825"/>
      <c r="Q637" s="104"/>
      <c r="R637" s="826"/>
      <c r="S637" s="826"/>
      <c r="T637" s="826"/>
      <c r="U637" s="826"/>
      <c r="V637" s="826"/>
      <c r="W637" s="104"/>
      <c r="X637" s="104"/>
    </row>
    <row r="638" spans="3:24" ht="12.5">
      <c r="C638" s="20"/>
      <c r="D638" s="20"/>
      <c r="E638" s="20"/>
      <c r="I638" s="99"/>
      <c r="J638" s="1769"/>
      <c r="K638" s="814"/>
      <c r="L638" s="814"/>
      <c r="M638" s="814"/>
      <c r="N638" s="825"/>
      <c r="O638" s="1770"/>
      <c r="P638" s="825"/>
      <c r="Q638" s="104"/>
      <c r="R638" s="826"/>
      <c r="S638" s="826"/>
      <c r="T638" s="826"/>
      <c r="U638" s="826"/>
      <c r="V638" s="826"/>
      <c r="W638" s="104"/>
      <c r="X638" s="104"/>
    </row>
    <row r="639" spans="3:24" ht="12.5">
      <c r="C639" s="20"/>
      <c r="D639" s="20"/>
      <c r="E639" s="20"/>
      <c r="I639" s="99"/>
      <c r="J639" s="1769"/>
      <c r="K639" s="814"/>
      <c r="L639" s="814"/>
      <c r="M639" s="814"/>
      <c r="N639" s="825"/>
      <c r="O639" s="1770"/>
      <c r="P639" s="825"/>
      <c r="Q639" s="104"/>
      <c r="R639" s="826"/>
      <c r="S639" s="826"/>
      <c r="T639" s="826"/>
      <c r="U639" s="826"/>
      <c r="V639" s="826"/>
      <c r="W639" s="104"/>
      <c r="X639" s="104"/>
    </row>
    <row r="640" spans="3:24" ht="12.5">
      <c r="C640" s="20"/>
      <c r="D640" s="20"/>
      <c r="E640" s="20"/>
      <c r="I640" s="99"/>
      <c r="J640" s="1769"/>
      <c r="K640" s="814"/>
      <c r="L640" s="814"/>
      <c r="M640" s="814"/>
      <c r="N640" s="825"/>
      <c r="O640" s="1770"/>
      <c r="P640" s="825"/>
      <c r="Q640" s="104"/>
      <c r="R640" s="826"/>
      <c r="S640" s="826"/>
      <c r="T640" s="826"/>
      <c r="U640" s="826"/>
      <c r="V640" s="826"/>
      <c r="W640" s="104"/>
      <c r="X640" s="104"/>
    </row>
    <row r="641" spans="3:24" ht="12.5">
      <c r="C641" s="20"/>
      <c r="D641" s="20"/>
      <c r="E641" s="20"/>
      <c r="I641" s="99"/>
      <c r="J641" s="1769"/>
      <c r="K641" s="814"/>
      <c r="L641" s="814"/>
      <c r="M641" s="814"/>
      <c r="N641" s="825"/>
      <c r="O641" s="1770"/>
      <c r="P641" s="825"/>
      <c r="Q641" s="104"/>
      <c r="R641" s="826"/>
      <c r="S641" s="826"/>
      <c r="T641" s="826"/>
      <c r="U641" s="826"/>
      <c r="V641" s="826"/>
      <c r="W641" s="104"/>
      <c r="X641" s="104"/>
    </row>
    <row r="642" spans="3:24" ht="12.5">
      <c r="C642" s="20"/>
      <c r="D642" s="20"/>
      <c r="E642" s="20"/>
      <c r="I642" s="99"/>
      <c r="J642" s="1769"/>
      <c r="K642" s="814"/>
      <c r="L642" s="814"/>
      <c r="M642" s="814"/>
      <c r="N642" s="825"/>
      <c r="O642" s="1770"/>
      <c r="P642" s="825"/>
      <c r="Q642" s="104"/>
      <c r="R642" s="826"/>
      <c r="S642" s="826"/>
      <c r="T642" s="826"/>
      <c r="U642" s="826"/>
      <c r="V642" s="826"/>
      <c r="W642" s="104"/>
      <c r="X642" s="104"/>
    </row>
    <row r="643" spans="3:24" ht="12.5">
      <c r="C643" s="20"/>
      <c r="D643" s="20"/>
      <c r="E643" s="20"/>
      <c r="I643" s="99"/>
      <c r="J643" s="1769"/>
      <c r="K643" s="814"/>
      <c r="L643" s="814"/>
      <c r="M643" s="814"/>
      <c r="N643" s="825"/>
      <c r="O643" s="1770"/>
      <c r="P643" s="825"/>
      <c r="Q643" s="104"/>
      <c r="R643" s="826"/>
      <c r="S643" s="826"/>
      <c r="T643" s="826"/>
      <c r="U643" s="826"/>
      <c r="V643" s="826"/>
      <c r="W643" s="104"/>
      <c r="X643" s="104"/>
    </row>
    <row r="644" spans="3:24" ht="12.5">
      <c r="C644" s="20"/>
      <c r="D644" s="20"/>
      <c r="E644" s="20"/>
      <c r="I644" s="99"/>
      <c r="J644" s="1769"/>
      <c r="K644" s="814"/>
      <c r="L644" s="814"/>
      <c r="M644" s="814"/>
      <c r="N644" s="825"/>
      <c r="O644" s="1770"/>
      <c r="P644" s="825"/>
      <c r="Q644" s="104"/>
      <c r="R644" s="826"/>
      <c r="S644" s="826"/>
      <c r="T644" s="826"/>
      <c r="U644" s="826"/>
      <c r="V644" s="826"/>
      <c r="W644" s="104"/>
      <c r="X644" s="104"/>
    </row>
    <row r="645" spans="3:24" ht="12.5">
      <c r="C645" s="20"/>
      <c r="D645" s="20"/>
      <c r="E645" s="20"/>
      <c r="I645" s="99"/>
      <c r="J645" s="1769"/>
      <c r="K645" s="814"/>
      <c r="L645" s="814"/>
      <c r="M645" s="814"/>
      <c r="N645" s="825"/>
      <c r="O645" s="1770"/>
      <c r="P645" s="825"/>
      <c r="Q645" s="104"/>
      <c r="R645" s="826"/>
      <c r="S645" s="826"/>
      <c r="T645" s="826"/>
      <c r="U645" s="826"/>
      <c r="V645" s="826"/>
      <c r="W645" s="104"/>
      <c r="X645" s="104"/>
    </row>
    <row r="646" spans="3:24" ht="12.5">
      <c r="C646" s="20"/>
      <c r="D646" s="20"/>
      <c r="E646" s="20"/>
      <c r="I646" s="99"/>
      <c r="J646" s="1769"/>
      <c r="K646" s="814"/>
      <c r="L646" s="814"/>
      <c r="M646" s="814"/>
      <c r="N646" s="825"/>
      <c r="O646" s="1770"/>
      <c r="P646" s="825"/>
      <c r="Q646" s="104"/>
      <c r="R646" s="826"/>
      <c r="S646" s="826"/>
      <c r="T646" s="826"/>
      <c r="U646" s="826"/>
      <c r="V646" s="826"/>
      <c r="W646" s="104"/>
      <c r="X646" s="104"/>
    </row>
    <row r="647" spans="3:24" ht="12.5">
      <c r="C647" s="20"/>
      <c r="D647" s="20"/>
      <c r="E647" s="20"/>
      <c r="I647" s="99"/>
      <c r="J647" s="1769"/>
      <c r="K647" s="814"/>
      <c r="L647" s="814"/>
      <c r="M647" s="814"/>
      <c r="N647" s="825"/>
      <c r="O647" s="1770"/>
      <c r="P647" s="825"/>
      <c r="Q647" s="104"/>
      <c r="R647" s="826"/>
      <c r="S647" s="826"/>
      <c r="T647" s="826"/>
      <c r="U647" s="826"/>
      <c r="V647" s="826"/>
      <c r="W647" s="104"/>
      <c r="X647" s="104"/>
    </row>
    <row r="648" spans="3:24" ht="12.5">
      <c r="C648" s="20"/>
      <c r="D648" s="20"/>
      <c r="E648" s="20"/>
      <c r="I648" s="99"/>
      <c r="J648" s="1769"/>
      <c r="K648" s="814"/>
      <c r="L648" s="814"/>
      <c r="M648" s="814"/>
      <c r="N648" s="825"/>
      <c r="O648" s="1770"/>
      <c r="P648" s="825"/>
      <c r="Q648" s="104"/>
      <c r="R648" s="826"/>
      <c r="S648" s="826"/>
      <c r="T648" s="826"/>
      <c r="U648" s="826"/>
      <c r="V648" s="826"/>
      <c r="W648" s="104"/>
      <c r="X648" s="104"/>
    </row>
    <row r="649" spans="3:24" ht="12.5">
      <c r="C649" s="20"/>
      <c r="D649" s="20"/>
      <c r="E649" s="20"/>
      <c r="I649" s="99"/>
      <c r="J649" s="1769"/>
      <c r="K649" s="814"/>
      <c r="L649" s="814"/>
      <c r="M649" s="814"/>
      <c r="N649" s="825"/>
      <c r="O649" s="1770"/>
      <c r="P649" s="825"/>
      <c r="Q649" s="104"/>
      <c r="R649" s="826"/>
      <c r="S649" s="826"/>
      <c r="T649" s="826"/>
      <c r="U649" s="826"/>
      <c r="V649" s="826"/>
      <c r="W649" s="104"/>
      <c r="X649" s="104"/>
    </row>
    <row r="650" spans="3:24" ht="12.5">
      <c r="C650" s="20"/>
      <c r="D650" s="20"/>
      <c r="E650" s="20"/>
      <c r="I650" s="99"/>
      <c r="J650" s="1769"/>
      <c r="K650" s="814"/>
      <c r="L650" s="814"/>
      <c r="M650" s="814"/>
      <c r="N650" s="825"/>
      <c r="O650" s="1770"/>
      <c r="P650" s="825"/>
      <c r="Q650" s="104"/>
      <c r="R650" s="826"/>
      <c r="S650" s="826"/>
      <c r="T650" s="826"/>
      <c r="U650" s="826"/>
      <c r="V650" s="826"/>
      <c r="W650" s="104"/>
      <c r="X650" s="104"/>
    </row>
    <row r="651" spans="3:24" ht="12.5">
      <c r="C651" s="20"/>
      <c r="D651" s="20"/>
      <c r="E651" s="20"/>
      <c r="I651" s="99"/>
      <c r="J651" s="1769"/>
      <c r="K651" s="814"/>
      <c r="L651" s="814"/>
      <c r="M651" s="814"/>
      <c r="N651" s="825"/>
      <c r="O651" s="1770"/>
      <c r="P651" s="825"/>
      <c r="Q651" s="104"/>
      <c r="R651" s="826"/>
      <c r="S651" s="826"/>
      <c r="T651" s="826"/>
      <c r="U651" s="826"/>
      <c r="V651" s="826"/>
      <c r="W651" s="104"/>
      <c r="X651" s="104"/>
    </row>
    <row r="652" spans="3:24" ht="12.5">
      <c r="C652" s="20"/>
      <c r="D652" s="20"/>
      <c r="E652" s="20"/>
      <c r="I652" s="99"/>
      <c r="J652" s="1769"/>
      <c r="K652" s="814"/>
      <c r="L652" s="814"/>
      <c r="M652" s="814"/>
      <c r="N652" s="825"/>
      <c r="O652" s="1770"/>
      <c r="P652" s="825"/>
      <c r="Q652" s="104"/>
      <c r="R652" s="826"/>
      <c r="S652" s="826"/>
      <c r="T652" s="826"/>
      <c r="U652" s="826"/>
      <c r="V652" s="826"/>
      <c r="W652" s="104"/>
      <c r="X652" s="104"/>
    </row>
    <row r="653" spans="3:24" ht="12.5">
      <c r="C653" s="20"/>
      <c r="D653" s="20"/>
      <c r="E653" s="20"/>
      <c r="I653" s="99"/>
      <c r="J653" s="1769"/>
      <c r="K653" s="814"/>
      <c r="L653" s="814"/>
      <c r="M653" s="814"/>
      <c r="N653" s="825"/>
      <c r="O653" s="1770"/>
      <c r="P653" s="825"/>
      <c r="Q653" s="104"/>
      <c r="R653" s="826"/>
      <c r="S653" s="826"/>
      <c r="T653" s="826"/>
      <c r="U653" s="826"/>
      <c r="V653" s="826"/>
      <c r="W653" s="104"/>
      <c r="X653" s="104"/>
    </row>
    <row r="654" spans="3:24" ht="12.5">
      <c r="C654" s="20"/>
      <c r="D654" s="20"/>
      <c r="E654" s="20"/>
      <c r="I654" s="99"/>
      <c r="J654" s="1769"/>
      <c r="K654" s="814"/>
      <c r="L654" s="814"/>
      <c r="M654" s="814"/>
      <c r="N654" s="825"/>
      <c r="O654" s="1770"/>
      <c r="P654" s="825"/>
      <c r="Q654" s="104"/>
      <c r="R654" s="826"/>
      <c r="S654" s="826"/>
      <c r="T654" s="826"/>
      <c r="U654" s="826"/>
      <c r="V654" s="826"/>
      <c r="W654" s="104"/>
      <c r="X654" s="104"/>
    </row>
    <row r="655" spans="3:24" ht="12.5">
      <c r="C655" s="20"/>
      <c r="D655" s="20"/>
      <c r="E655" s="20"/>
      <c r="I655" s="99"/>
      <c r="J655" s="1769"/>
      <c r="K655" s="814"/>
      <c r="L655" s="814"/>
      <c r="M655" s="814"/>
      <c r="N655" s="825"/>
      <c r="O655" s="1770"/>
      <c r="P655" s="825"/>
      <c r="Q655" s="104"/>
      <c r="R655" s="826"/>
      <c r="S655" s="826"/>
      <c r="T655" s="826"/>
      <c r="U655" s="826"/>
      <c r="V655" s="826"/>
      <c r="W655" s="104"/>
      <c r="X655" s="104"/>
    </row>
    <row r="656" spans="3:24" ht="12.5">
      <c r="C656" s="20"/>
      <c r="D656" s="20"/>
      <c r="E656" s="20"/>
      <c r="I656" s="99"/>
      <c r="J656" s="1769"/>
      <c r="K656" s="814"/>
      <c r="L656" s="814"/>
      <c r="M656" s="814"/>
      <c r="N656" s="825"/>
      <c r="O656" s="1770"/>
      <c r="P656" s="825"/>
      <c r="Q656" s="104"/>
      <c r="R656" s="826"/>
      <c r="S656" s="826"/>
      <c r="T656" s="826"/>
      <c r="U656" s="826"/>
      <c r="V656" s="826"/>
      <c r="W656" s="104"/>
      <c r="X656" s="104"/>
    </row>
    <row r="657" spans="3:24" ht="12.5">
      <c r="C657" s="20"/>
      <c r="D657" s="20"/>
      <c r="E657" s="20"/>
      <c r="I657" s="99"/>
      <c r="J657" s="1769"/>
      <c r="K657" s="814"/>
      <c r="L657" s="814"/>
      <c r="M657" s="814"/>
      <c r="N657" s="825"/>
      <c r="O657" s="1770"/>
      <c r="P657" s="825"/>
      <c r="Q657" s="104"/>
      <c r="R657" s="826"/>
      <c r="S657" s="826"/>
      <c r="T657" s="826"/>
      <c r="U657" s="826"/>
      <c r="V657" s="826"/>
      <c r="W657" s="104"/>
      <c r="X657" s="104"/>
    </row>
    <row r="658" spans="3:24" ht="12.5">
      <c r="C658" s="20"/>
      <c r="D658" s="20"/>
      <c r="E658" s="20"/>
      <c r="I658" s="99"/>
      <c r="J658" s="1769"/>
      <c r="K658" s="814"/>
      <c r="L658" s="814"/>
      <c r="M658" s="814"/>
      <c r="N658" s="825"/>
      <c r="O658" s="1770"/>
      <c r="P658" s="825"/>
      <c r="Q658" s="104"/>
      <c r="R658" s="826"/>
      <c r="S658" s="826"/>
      <c r="T658" s="826"/>
      <c r="U658" s="826"/>
      <c r="V658" s="826"/>
      <c r="W658" s="104"/>
      <c r="X658" s="104"/>
    </row>
    <row r="659" spans="3:24" ht="12.5">
      <c r="C659" s="20"/>
      <c r="D659" s="20"/>
      <c r="E659" s="20"/>
      <c r="I659" s="99"/>
      <c r="J659" s="1769"/>
      <c r="K659" s="814"/>
      <c r="L659" s="814"/>
      <c r="M659" s="814"/>
      <c r="N659" s="825"/>
      <c r="O659" s="1770"/>
      <c r="P659" s="825"/>
      <c r="Q659" s="104"/>
      <c r="R659" s="826"/>
      <c r="S659" s="826"/>
      <c r="T659" s="826"/>
      <c r="U659" s="826"/>
      <c r="V659" s="826"/>
      <c r="W659" s="104"/>
      <c r="X659" s="104"/>
    </row>
    <row r="660" spans="3:24" ht="12.5">
      <c r="C660" s="20"/>
      <c r="D660" s="20"/>
      <c r="E660" s="20"/>
      <c r="I660" s="99"/>
      <c r="J660" s="1769"/>
      <c r="K660" s="814"/>
      <c r="L660" s="814"/>
      <c r="M660" s="814"/>
      <c r="N660" s="825"/>
      <c r="O660" s="1770"/>
      <c r="P660" s="825"/>
      <c r="Q660" s="104"/>
      <c r="R660" s="826"/>
      <c r="S660" s="826"/>
      <c r="T660" s="826"/>
      <c r="U660" s="826"/>
      <c r="V660" s="826"/>
      <c r="W660" s="104"/>
      <c r="X660" s="104"/>
    </row>
    <row r="661" spans="3:24" ht="12.5">
      <c r="C661" s="20"/>
      <c r="D661" s="20"/>
      <c r="E661" s="20"/>
      <c r="I661" s="99"/>
      <c r="J661" s="1769"/>
      <c r="K661" s="814"/>
      <c r="L661" s="814"/>
      <c r="M661" s="814"/>
      <c r="N661" s="825"/>
      <c r="O661" s="1770"/>
      <c r="P661" s="825"/>
      <c r="Q661" s="104"/>
      <c r="R661" s="826"/>
      <c r="S661" s="826"/>
      <c r="T661" s="826"/>
      <c r="U661" s="826"/>
      <c r="V661" s="826"/>
      <c r="W661" s="104"/>
      <c r="X661" s="104"/>
    </row>
    <row r="662" spans="3:24" ht="12.5">
      <c r="C662" s="20"/>
      <c r="D662" s="20"/>
      <c r="E662" s="20"/>
      <c r="I662" s="99"/>
      <c r="J662" s="1769"/>
      <c r="K662" s="814"/>
      <c r="L662" s="814"/>
      <c r="M662" s="814"/>
      <c r="N662" s="825"/>
      <c r="O662" s="1770"/>
      <c r="P662" s="825"/>
      <c r="Q662" s="104"/>
      <c r="R662" s="826"/>
      <c r="S662" s="826"/>
      <c r="T662" s="826"/>
      <c r="U662" s="826"/>
      <c r="V662" s="826"/>
      <c r="W662" s="104"/>
      <c r="X662" s="104"/>
    </row>
    <row r="663" spans="3:24" ht="12.5">
      <c r="C663" s="20"/>
      <c r="D663" s="20"/>
      <c r="E663" s="20"/>
      <c r="I663" s="99"/>
      <c r="J663" s="1769"/>
      <c r="K663" s="814"/>
      <c r="L663" s="814"/>
      <c r="M663" s="814"/>
      <c r="N663" s="825"/>
      <c r="O663" s="1770"/>
      <c r="P663" s="825"/>
      <c r="Q663" s="104"/>
      <c r="R663" s="826"/>
      <c r="S663" s="826"/>
      <c r="T663" s="826"/>
      <c r="U663" s="826"/>
      <c r="V663" s="826"/>
      <c r="W663" s="104"/>
      <c r="X663" s="104"/>
    </row>
    <row r="664" spans="3:24" ht="12.5">
      <c r="C664" s="20"/>
      <c r="D664" s="20"/>
      <c r="E664" s="20"/>
      <c r="I664" s="99"/>
      <c r="J664" s="1769"/>
      <c r="K664" s="814"/>
      <c r="L664" s="814"/>
      <c r="M664" s="814"/>
      <c r="N664" s="825"/>
      <c r="O664" s="1770"/>
      <c r="P664" s="825"/>
      <c r="Q664" s="104"/>
      <c r="R664" s="826"/>
      <c r="S664" s="826"/>
      <c r="T664" s="826"/>
      <c r="U664" s="826"/>
      <c r="V664" s="826"/>
      <c r="W664" s="104"/>
      <c r="X664" s="104"/>
    </row>
    <row r="665" spans="3:24" ht="12.5">
      <c r="C665" s="20"/>
      <c r="D665" s="20"/>
      <c r="E665" s="20"/>
      <c r="I665" s="99"/>
      <c r="J665" s="1769"/>
      <c r="K665" s="814"/>
      <c r="L665" s="814"/>
      <c r="M665" s="814"/>
      <c r="N665" s="825"/>
      <c r="O665" s="1770"/>
      <c r="P665" s="825"/>
      <c r="Q665" s="104"/>
      <c r="R665" s="826"/>
      <c r="S665" s="826"/>
      <c r="T665" s="826"/>
      <c r="U665" s="826"/>
      <c r="V665" s="826"/>
      <c r="W665" s="104"/>
      <c r="X665" s="104"/>
    </row>
    <row r="666" spans="3:24" ht="12.5">
      <c r="C666" s="20"/>
      <c r="D666" s="20"/>
      <c r="E666" s="20"/>
      <c r="I666" s="99"/>
      <c r="J666" s="1769"/>
      <c r="K666" s="814"/>
      <c r="L666" s="814"/>
      <c r="M666" s="814"/>
      <c r="N666" s="825"/>
      <c r="O666" s="1770"/>
      <c r="P666" s="825"/>
      <c r="Q666" s="104"/>
      <c r="R666" s="826"/>
      <c r="S666" s="826"/>
      <c r="T666" s="826"/>
      <c r="U666" s="826"/>
      <c r="V666" s="826"/>
      <c r="W666" s="104"/>
      <c r="X666" s="104"/>
    </row>
    <row r="667" spans="3:24" ht="12.5">
      <c r="C667" s="20"/>
      <c r="D667" s="20"/>
      <c r="E667" s="20"/>
      <c r="I667" s="99"/>
      <c r="J667" s="1769"/>
      <c r="K667" s="814"/>
      <c r="L667" s="814"/>
      <c r="M667" s="814"/>
      <c r="N667" s="825"/>
      <c r="O667" s="1770"/>
      <c r="P667" s="825"/>
      <c r="Q667" s="104"/>
      <c r="R667" s="826"/>
      <c r="S667" s="826"/>
      <c r="T667" s="826"/>
      <c r="U667" s="826"/>
      <c r="V667" s="826"/>
      <c r="W667" s="104"/>
      <c r="X667" s="104"/>
    </row>
    <row r="668" spans="3:24" ht="12.5">
      <c r="C668" s="20"/>
      <c r="D668" s="20"/>
      <c r="E668" s="20"/>
      <c r="I668" s="99"/>
      <c r="J668" s="1769"/>
      <c r="K668" s="814"/>
      <c r="L668" s="814"/>
      <c r="M668" s="814"/>
      <c r="N668" s="825"/>
      <c r="O668" s="1770"/>
      <c r="P668" s="825"/>
      <c r="Q668" s="104"/>
      <c r="R668" s="826"/>
      <c r="S668" s="826"/>
      <c r="T668" s="826"/>
      <c r="U668" s="826"/>
      <c r="V668" s="826"/>
      <c r="W668" s="104"/>
      <c r="X668" s="104"/>
    </row>
    <row r="669" spans="3:24" ht="12.5">
      <c r="C669" s="20"/>
      <c r="D669" s="20"/>
      <c r="E669" s="20"/>
      <c r="I669" s="99"/>
      <c r="J669" s="1769"/>
      <c r="K669" s="814"/>
      <c r="L669" s="814"/>
      <c r="M669" s="814"/>
      <c r="N669" s="825"/>
      <c r="O669" s="1770"/>
      <c r="P669" s="825"/>
      <c r="Q669" s="104"/>
      <c r="R669" s="826"/>
      <c r="S669" s="826"/>
      <c r="T669" s="826"/>
      <c r="U669" s="826"/>
      <c r="V669" s="826"/>
      <c r="W669" s="104"/>
      <c r="X669" s="104"/>
    </row>
    <row r="670" spans="3:24" ht="12.5">
      <c r="C670" s="20"/>
      <c r="D670" s="20"/>
      <c r="E670" s="20"/>
      <c r="I670" s="99"/>
      <c r="J670" s="1769"/>
      <c r="K670" s="814"/>
      <c r="L670" s="814"/>
      <c r="M670" s="814"/>
      <c r="N670" s="825"/>
      <c r="O670" s="1770"/>
      <c r="P670" s="825"/>
      <c r="Q670" s="104"/>
      <c r="R670" s="826"/>
      <c r="S670" s="826"/>
      <c r="T670" s="826"/>
      <c r="U670" s="826"/>
      <c r="V670" s="826"/>
      <c r="W670" s="104"/>
      <c r="X670" s="104"/>
    </row>
    <row r="671" spans="3:24" ht="12.5">
      <c r="C671" s="20"/>
      <c r="D671" s="20"/>
      <c r="E671" s="20"/>
      <c r="I671" s="99"/>
      <c r="J671" s="1769"/>
      <c r="K671" s="814"/>
      <c r="L671" s="814"/>
      <c r="M671" s="814"/>
      <c r="N671" s="825"/>
      <c r="O671" s="1770"/>
      <c r="P671" s="825"/>
      <c r="Q671" s="104"/>
      <c r="R671" s="826"/>
      <c r="S671" s="826"/>
      <c r="T671" s="826"/>
      <c r="U671" s="826"/>
      <c r="V671" s="826"/>
      <c r="W671" s="104"/>
      <c r="X671" s="104"/>
    </row>
    <row r="672" spans="3:24" ht="12.5">
      <c r="C672" s="20"/>
      <c r="D672" s="20"/>
      <c r="E672" s="20"/>
      <c r="I672" s="99"/>
      <c r="J672" s="1769"/>
      <c r="K672" s="814"/>
      <c r="L672" s="814"/>
      <c r="M672" s="814"/>
      <c r="N672" s="825"/>
      <c r="O672" s="1770"/>
      <c r="P672" s="825"/>
      <c r="Q672" s="104"/>
      <c r="R672" s="826"/>
      <c r="S672" s="826"/>
      <c r="T672" s="826"/>
      <c r="U672" s="826"/>
      <c r="V672" s="826"/>
      <c r="W672" s="104"/>
      <c r="X672" s="104"/>
    </row>
    <row r="673" spans="3:24" ht="12.5">
      <c r="C673" s="20"/>
      <c r="D673" s="20"/>
      <c r="E673" s="20"/>
      <c r="I673" s="99"/>
      <c r="J673" s="1769"/>
      <c r="K673" s="814"/>
      <c r="L673" s="814"/>
      <c r="M673" s="814"/>
      <c r="N673" s="825"/>
      <c r="O673" s="1770"/>
      <c r="P673" s="825"/>
      <c r="Q673" s="104"/>
      <c r="R673" s="826"/>
      <c r="S673" s="826"/>
      <c r="T673" s="826"/>
      <c r="U673" s="826"/>
      <c r="V673" s="826"/>
      <c r="W673" s="104"/>
      <c r="X673" s="104"/>
    </row>
    <row r="674" spans="3:24" ht="12.5">
      <c r="C674" s="20"/>
      <c r="D674" s="20"/>
      <c r="E674" s="20"/>
      <c r="I674" s="99"/>
      <c r="J674" s="1769"/>
      <c r="K674" s="814"/>
      <c r="L674" s="814"/>
      <c r="M674" s="814"/>
      <c r="N674" s="825"/>
      <c r="O674" s="1770"/>
      <c r="P674" s="825"/>
      <c r="Q674" s="104"/>
      <c r="R674" s="826"/>
      <c r="S674" s="826"/>
      <c r="T674" s="826"/>
      <c r="U674" s="826"/>
      <c r="V674" s="826"/>
      <c r="W674" s="104"/>
      <c r="X674" s="104"/>
    </row>
    <row r="675" spans="3:24" ht="12.5">
      <c r="C675" s="20"/>
      <c r="D675" s="20"/>
      <c r="E675" s="20"/>
      <c r="I675" s="99"/>
      <c r="J675" s="1769"/>
      <c r="K675" s="814"/>
      <c r="L675" s="814"/>
      <c r="M675" s="814"/>
      <c r="N675" s="825"/>
      <c r="O675" s="1770"/>
      <c r="P675" s="825"/>
      <c r="Q675" s="104"/>
      <c r="R675" s="826"/>
      <c r="S675" s="826"/>
      <c r="T675" s="826"/>
      <c r="U675" s="826"/>
      <c r="V675" s="826"/>
      <c r="W675" s="104"/>
      <c r="X675" s="104"/>
    </row>
    <row r="676" spans="3:24" ht="12.5">
      <c r="C676" s="20"/>
      <c r="D676" s="20"/>
      <c r="E676" s="20"/>
      <c r="I676" s="99"/>
      <c r="J676" s="1769"/>
      <c r="K676" s="814"/>
      <c r="L676" s="814"/>
      <c r="M676" s="814"/>
      <c r="N676" s="825"/>
      <c r="O676" s="1770"/>
      <c r="P676" s="825"/>
      <c r="Q676" s="104"/>
      <c r="R676" s="826"/>
      <c r="S676" s="826"/>
      <c r="T676" s="826"/>
      <c r="U676" s="826"/>
      <c r="V676" s="826"/>
      <c r="W676" s="104"/>
      <c r="X676" s="104"/>
    </row>
    <row r="677" spans="3:24" ht="12.5">
      <c r="C677" s="20"/>
      <c r="D677" s="20"/>
      <c r="E677" s="20"/>
      <c r="I677" s="99"/>
      <c r="J677" s="1769"/>
      <c r="K677" s="814"/>
      <c r="L677" s="814"/>
      <c r="M677" s="814"/>
      <c r="N677" s="825"/>
      <c r="O677" s="1770"/>
      <c r="P677" s="825"/>
      <c r="Q677" s="104"/>
      <c r="R677" s="826"/>
      <c r="S677" s="826"/>
      <c r="T677" s="826"/>
      <c r="U677" s="826"/>
      <c r="V677" s="826"/>
      <c r="W677" s="104"/>
      <c r="X677" s="104"/>
    </row>
    <row r="678" spans="3:24" ht="12.5">
      <c r="C678" s="20"/>
      <c r="D678" s="20"/>
      <c r="E678" s="20"/>
      <c r="I678" s="99"/>
      <c r="J678" s="1769"/>
      <c r="K678" s="814"/>
      <c r="L678" s="814"/>
      <c r="M678" s="814"/>
      <c r="N678" s="825"/>
      <c r="O678" s="1770"/>
      <c r="P678" s="825"/>
      <c r="Q678" s="104"/>
      <c r="R678" s="826"/>
      <c r="S678" s="826"/>
      <c r="T678" s="826"/>
      <c r="U678" s="826"/>
      <c r="V678" s="826"/>
      <c r="W678" s="104"/>
      <c r="X678" s="104"/>
    </row>
    <row r="679" spans="3:24" ht="12.5">
      <c r="C679" s="20"/>
      <c r="D679" s="20"/>
      <c r="E679" s="20"/>
      <c r="I679" s="99"/>
      <c r="J679" s="1769"/>
      <c r="K679" s="814"/>
      <c r="L679" s="814"/>
      <c r="M679" s="814"/>
      <c r="N679" s="825"/>
      <c r="O679" s="1770"/>
      <c r="P679" s="825"/>
      <c r="Q679" s="104"/>
      <c r="R679" s="826"/>
      <c r="S679" s="826"/>
      <c r="T679" s="826"/>
      <c r="U679" s="826"/>
      <c r="V679" s="826"/>
      <c r="W679" s="104"/>
      <c r="X679" s="104"/>
    </row>
    <row r="680" spans="3:24" ht="12.5">
      <c r="C680" s="20"/>
      <c r="D680" s="20"/>
      <c r="E680" s="20"/>
      <c r="I680" s="99"/>
      <c r="J680" s="1769"/>
      <c r="K680" s="814"/>
      <c r="L680" s="814"/>
      <c r="M680" s="814"/>
      <c r="N680" s="825"/>
      <c r="O680" s="1770"/>
      <c r="P680" s="825"/>
      <c r="Q680" s="104"/>
      <c r="R680" s="826"/>
      <c r="S680" s="826"/>
      <c r="T680" s="826"/>
      <c r="U680" s="826"/>
      <c r="V680" s="826"/>
      <c r="W680" s="104"/>
      <c r="X680" s="104"/>
    </row>
    <row r="681" spans="3:24" ht="12.5">
      <c r="C681" s="20"/>
      <c r="D681" s="20"/>
      <c r="E681" s="20"/>
      <c r="I681" s="99"/>
      <c r="J681" s="1769"/>
      <c r="K681" s="814"/>
      <c r="L681" s="814"/>
      <c r="M681" s="814"/>
      <c r="N681" s="825"/>
      <c r="O681" s="1770"/>
      <c r="P681" s="825"/>
      <c r="Q681" s="104"/>
      <c r="R681" s="826"/>
      <c r="S681" s="826"/>
      <c r="T681" s="826"/>
      <c r="U681" s="826"/>
      <c r="V681" s="826"/>
      <c r="W681" s="104"/>
      <c r="X681" s="104"/>
    </row>
    <row r="682" spans="3:24" ht="12.5">
      <c r="C682" s="20"/>
      <c r="D682" s="20"/>
      <c r="E682" s="20"/>
      <c r="I682" s="99"/>
      <c r="J682" s="1769"/>
      <c r="K682" s="814"/>
      <c r="L682" s="814"/>
      <c r="M682" s="814"/>
      <c r="N682" s="825"/>
      <c r="O682" s="1770"/>
      <c r="P682" s="825"/>
      <c r="Q682" s="104"/>
      <c r="R682" s="826"/>
      <c r="S682" s="826"/>
      <c r="T682" s="826"/>
      <c r="U682" s="826"/>
      <c r="V682" s="826"/>
      <c r="W682" s="104"/>
      <c r="X682" s="104"/>
    </row>
    <row r="683" spans="3:24" ht="12.5">
      <c r="C683" s="20"/>
      <c r="D683" s="20"/>
      <c r="E683" s="20"/>
      <c r="I683" s="99"/>
      <c r="J683" s="1769"/>
      <c r="K683" s="814"/>
      <c r="L683" s="814"/>
      <c r="M683" s="814"/>
      <c r="N683" s="825"/>
      <c r="O683" s="1770"/>
      <c r="P683" s="825"/>
      <c r="Q683" s="104"/>
      <c r="R683" s="826"/>
      <c r="S683" s="826"/>
      <c r="T683" s="826"/>
      <c r="U683" s="826"/>
      <c r="V683" s="826"/>
      <c r="W683" s="104"/>
      <c r="X683" s="104"/>
    </row>
    <row r="684" spans="3:24" ht="12.5">
      <c r="C684" s="20"/>
      <c r="D684" s="20"/>
      <c r="E684" s="20"/>
      <c r="I684" s="99"/>
      <c r="J684" s="1769"/>
      <c r="K684" s="814"/>
      <c r="L684" s="814"/>
      <c r="M684" s="814"/>
      <c r="N684" s="825"/>
      <c r="O684" s="1770"/>
      <c r="P684" s="825"/>
      <c r="Q684" s="104"/>
      <c r="R684" s="826"/>
      <c r="S684" s="826"/>
      <c r="T684" s="826"/>
      <c r="U684" s="826"/>
      <c r="V684" s="826"/>
      <c r="W684" s="104"/>
      <c r="X684" s="104"/>
    </row>
    <row r="685" spans="3:24" ht="12.5">
      <c r="C685" s="20"/>
      <c r="D685" s="20"/>
      <c r="E685" s="20"/>
      <c r="I685" s="99"/>
      <c r="J685" s="1769"/>
      <c r="K685" s="814"/>
      <c r="L685" s="814"/>
      <c r="M685" s="814"/>
      <c r="N685" s="825"/>
      <c r="O685" s="1770"/>
      <c r="P685" s="825"/>
      <c r="Q685" s="104"/>
      <c r="R685" s="826"/>
      <c r="S685" s="826"/>
      <c r="T685" s="826"/>
      <c r="U685" s="826"/>
      <c r="V685" s="826"/>
      <c r="W685" s="104"/>
      <c r="X685" s="104"/>
    </row>
    <row r="686" spans="3:24" ht="12.5">
      <c r="C686" s="20"/>
      <c r="D686" s="20"/>
      <c r="E686" s="20"/>
      <c r="I686" s="99"/>
      <c r="J686" s="1769"/>
      <c r="K686" s="814"/>
      <c r="L686" s="814"/>
      <c r="M686" s="814"/>
      <c r="N686" s="825"/>
      <c r="O686" s="1770"/>
      <c r="P686" s="825"/>
      <c r="Q686" s="104"/>
      <c r="R686" s="826"/>
      <c r="S686" s="826"/>
      <c r="T686" s="826"/>
      <c r="U686" s="826"/>
      <c r="V686" s="826"/>
      <c r="W686" s="104"/>
      <c r="X686" s="104"/>
    </row>
    <row r="687" spans="3:24" ht="12.5">
      <c r="C687" s="20"/>
      <c r="D687" s="20"/>
      <c r="E687" s="20"/>
      <c r="I687" s="99"/>
      <c r="J687" s="1769"/>
      <c r="K687" s="814"/>
      <c r="L687" s="814"/>
      <c r="M687" s="814"/>
      <c r="N687" s="825"/>
      <c r="O687" s="1770"/>
      <c r="P687" s="825"/>
      <c r="Q687" s="104"/>
      <c r="R687" s="826"/>
      <c r="S687" s="826"/>
      <c r="T687" s="826"/>
      <c r="U687" s="826"/>
      <c r="V687" s="826"/>
      <c r="W687" s="104"/>
      <c r="X687" s="104"/>
    </row>
    <row r="688" spans="3:24" ht="12.5">
      <c r="C688" s="20"/>
      <c r="D688" s="20"/>
      <c r="E688" s="20"/>
      <c r="I688" s="99"/>
      <c r="J688" s="1769"/>
      <c r="K688" s="814"/>
      <c r="L688" s="814"/>
      <c r="M688" s="814"/>
      <c r="N688" s="825"/>
      <c r="O688" s="1770"/>
      <c r="P688" s="825"/>
      <c r="Q688" s="104"/>
      <c r="R688" s="826"/>
      <c r="S688" s="826"/>
      <c r="T688" s="826"/>
      <c r="U688" s="826"/>
      <c r="V688" s="826"/>
      <c r="W688" s="104"/>
      <c r="X688" s="104"/>
    </row>
    <row r="689" spans="3:24" ht="12.5">
      <c r="C689" s="20"/>
      <c r="D689" s="20"/>
      <c r="E689" s="20"/>
      <c r="I689" s="99"/>
      <c r="J689" s="1769"/>
      <c r="K689" s="814"/>
      <c r="L689" s="814"/>
      <c r="M689" s="814"/>
      <c r="N689" s="825"/>
      <c r="O689" s="1770"/>
      <c r="P689" s="825"/>
      <c r="Q689" s="104"/>
      <c r="R689" s="826"/>
      <c r="S689" s="826"/>
      <c r="T689" s="826"/>
      <c r="U689" s="826"/>
      <c r="V689" s="826"/>
      <c r="W689" s="104"/>
      <c r="X689" s="104"/>
    </row>
    <row r="690" spans="3:24" ht="12.5">
      <c r="C690" s="20"/>
      <c r="D690" s="20"/>
      <c r="E690" s="20"/>
      <c r="I690" s="99"/>
      <c r="J690" s="1769"/>
      <c r="K690" s="814"/>
      <c r="L690" s="814"/>
      <c r="M690" s="814"/>
      <c r="N690" s="825"/>
      <c r="O690" s="1770"/>
      <c r="P690" s="825"/>
      <c r="Q690" s="104"/>
      <c r="R690" s="826"/>
      <c r="S690" s="826"/>
      <c r="T690" s="826"/>
      <c r="U690" s="826"/>
      <c r="V690" s="826"/>
      <c r="W690" s="104"/>
      <c r="X690" s="104"/>
    </row>
    <row r="691" spans="3:24" ht="12.5">
      <c r="C691" s="20"/>
      <c r="D691" s="20"/>
      <c r="E691" s="20"/>
      <c r="I691" s="99"/>
      <c r="J691" s="1769"/>
      <c r="K691" s="814"/>
      <c r="L691" s="814"/>
      <c r="M691" s="814"/>
      <c r="N691" s="825"/>
      <c r="O691" s="1770"/>
      <c r="P691" s="825"/>
      <c r="Q691" s="104"/>
      <c r="R691" s="826"/>
      <c r="S691" s="826"/>
      <c r="T691" s="826"/>
      <c r="U691" s="826"/>
      <c r="V691" s="826"/>
      <c r="W691" s="104"/>
      <c r="X691" s="104"/>
    </row>
    <row r="692" spans="3:24" ht="12.5">
      <c r="C692" s="20"/>
      <c r="D692" s="20"/>
      <c r="E692" s="20"/>
      <c r="I692" s="99"/>
      <c r="J692" s="1769"/>
      <c r="K692" s="814"/>
      <c r="L692" s="814"/>
      <c r="M692" s="814"/>
      <c r="N692" s="825"/>
      <c r="O692" s="1770"/>
      <c r="P692" s="825"/>
      <c r="Q692" s="104"/>
      <c r="R692" s="826"/>
      <c r="S692" s="826"/>
      <c r="T692" s="826"/>
      <c r="U692" s="826"/>
      <c r="V692" s="826"/>
      <c r="W692" s="104"/>
      <c r="X692" s="104"/>
    </row>
    <row r="693" spans="3:24" ht="12.5">
      <c r="C693" s="20"/>
      <c r="D693" s="20"/>
      <c r="E693" s="20"/>
      <c r="I693" s="99"/>
      <c r="J693" s="1769"/>
      <c r="K693" s="814"/>
      <c r="L693" s="814"/>
      <c r="M693" s="814"/>
      <c r="N693" s="825"/>
      <c r="O693" s="1770"/>
      <c r="P693" s="825"/>
      <c r="Q693" s="104"/>
      <c r="R693" s="826"/>
      <c r="S693" s="826"/>
      <c r="T693" s="826"/>
      <c r="U693" s="826"/>
      <c r="V693" s="826"/>
      <c r="W693" s="104"/>
      <c r="X693" s="104"/>
    </row>
    <row r="694" spans="3:24" ht="12.5">
      <c r="C694" s="20"/>
      <c r="D694" s="20"/>
      <c r="E694" s="20"/>
      <c r="I694" s="99"/>
      <c r="J694" s="1769"/>
      <c r="K694" s="814"/>
      <c r="L694" s="814"/>
      <c r="M694" s="814"/>
      <c r="N694" s="825"/>
      <c r="O694" s="1770"/>
      <c r="P694" s="825"/>
      <c r="Q694" s="104"/>
      <c r="R694" s="826"/>
      <c r="S694" s="826"/>
      <c r="T694" s="826"/>
      <c r="U694" s="826"/>
      <c r="V694" s="826"/>
      <c r="W694" s="104"/>
      <c r="X694" s="104"/>
    </row>
    <row r="695" spans="3:24" ht="12.5">
      <c r="C695" s="20"/>
      <c r="D695" s="20"/>
      <c r="E695" s="20"/>
      <c r="I695" s="99"/>
      <c r="J695" s="1769"/>
      <c r="K695" s="814"/>
      <c r="L695" s="814"/>
      <c r="M695" s="814"/>
      <c r="N695" s="825"/>
      <c r="O695" s="1770"/>
      <c r="P695" s="825"/>
      <c r="Q695" s="104"/>
      <c r="R695" s="826"/>
      <c r="S695" s="826"/>
      <c r="T695" s="826"/>
      <c r="U695" s="826"/>
      <c r="V695" s="826"/>
      <c r="W695" s="104"/>
      <c r="X695" s="104"/>
    </row>
    <row r="696" spans="3:24" ht="12.5">
      <c r="C696" s="20"/>
      <c r="D696" s="20"/>
      <c r="E696" s="20"/>
      <c r="I696" s="99"/>
      <c r="J696" s="1769"/>
      <c r="K696" s="814"/>
      <c r="L696" s="814"/>
      <c r="M696" s="814"/>
      <c r="N696" s="825"/>
      <c r="O696" s="1770"/>
      <c r="P696" s="825"/>
      <c r="Q696" s="104"/>
      <c r="R696" s="826"/>
      <c r="S696" s="826"/>
      <c r="T696" s="826"/>
      <c r="U696" s="826"/>
      <c r="V696" s="826"/>
      <c r="W696" s="104"/>
      <c r="X696" s="104"/>
    </row>
    <row r="697" spans="3:24" ht="12.5">
      <c r="C697" s="20"/>
      <c r="D697" s="20"/>
      <c r="E697" s="20"/>
      <c r="I697" s="99"/>
      <c r="J697" s="1769"/>
      <c r="K697" s="814"/>
      <c r="L697" s="814"/>
      <c r="M697" s="814"/>
      <c r="N697" s="825"/>
      <c r="O697" s="1770"/>
      <c r="P697" s="825"/>
      <c r="Q697" s="104"/>
      <c r="R697" s="826"/>
      <c r="S697" s="826"/>
      <c r="T697" s="826"/>
      <c r="U697" s="826"/>
      <c r="V697" s="826"/>
      <c r="W697" s="104"/>
      <c r="X697" s="104"/>
    </row>
    <row r="698" spans="3:24" ht="12.5">
      <c r="C698" s="20"/>
      <c r="D698" s="20"/>
      <c r="E698" s="20"/>
      <c r="I698" s="99"/>
      <c r="J698" s="1769"/>
      <c r="K698" s="814"/>
      <c r="L698" s="814"/>
      <c r="M698" s="814"/>
      <c r="N698" s="825"/>
      <c r="O698" s="1770"/>
      <c r="P698" s="825"/>
      <c r="Q698" s="104"/>
      <c r="R698" s="826"/>
      <c r="S698" s="826"/>
      <c r="T698" s="826"/>
      <c r="U698" s="826"/>
      <c r="V698" s="826"/>
      <c r="W698" s="104"/>
      <c r="X698" s="104"/>
    </row>
    <row r="699" spans="3:24" ht="12.5">
      <c r="C699" s="20"/>
      <c r="D699" s="20"/>
      <c r="E699" s="20"/>
      <c r="I699" s="99"/>
      <c r="J699" s="1769"/>
      <c r="K699" s="814"/>
      <c r="L699" s="814"/>
      <c r="M699" s="814"/>
      <c r="N699" s="825"/>
      <c r="O699" s="1770"/>
      <c r="P699" s="825"/>
      <c r="Q699" s="104"/>
      <c r="R699" s="826"/>
      <c r="S699" s="826"/>
      <c r="T699" s="826"/>
      <c r="U699" s="826"/>
      <c r="V699" s="826"/>
      <c r="W699" s="104"/>
      <c r="X699" s="104"/>
    </row>
    <row r="700" spans="3:24" ht="12.5">
      <c r="C700" s="20"/>
      <c r="D700" s="20"/>
      <c r="E700" s="20"/>
      <c r="I700" s="99"/>
      <c r="J700" s="1769"/>
      <c r="K700" s="814"/>
      <c r="L700" s="814"/>
      <c r="M700" s="814"/>
      <c r="N700" s="825"/>
      <c r="O700" s="1770"/>
      <c r="P700" s="825"/>
      <c r="Q700" s="104"/>
      <c r="R700" s="826"/>
      <c r="S700" s="826"/>
      <c r="T700" s="826"/>
      <c r="U700" s="826"/>
      <c r="V700" s="826"/>
      <c r="W700" s="104"/>
      <c r="X700" s="104"/>
    </row>
    <row r="701" spans="3:24" ht="12.5">
      <c r="C701" s="20"/>
      <c r="D701" s="20"/>
      <c r="E701" s="20"/>
      <c r="I701" s="99"/>
      <c r="J701" s="1769"/>
      <c r="K701" s="814"/>
      <c r="L701" s="814"/>
      <c r="M701" s="814"/>
      <c r="N701" s="825"/>
      <c r="O701" s="1770"/>
      <c r="P701" s="825"/>
      <c r="Q701" s="104"/>
      <c r="R701" s="826"/>
      <c r="S701" s="826"/>
      <c r="T701" s="826"/>
      <c r="U701" s="826"/>
      <c r="V701" s="826"/>
      <c r="W701" s="104"/>
      <c r="X701" s="104"/>
    </row>
    <row r="702" spans="3:24" ht="12.5">
      <c r="C702" s="20"/>
      <c r="D702" s="20"/>
      <c r="E702" s="20"/>
      <c r="I702" s="99"/>
      <c r="J702" s="1769"/>
      <c r="K702" s="814"/>
      <c r="L702" s="814"/>
      <c r="M702" s="814"/>
      <c r="N702" s="825"/>
      <c r="O702" s="1770"/>
      <c r="P702" s="825"/>
      <c r="Q702" s="104"/>
      <c r="R702" s="826"/>
      <c r="S702" s="826"/>
      <c r="T702" s="826"/>
      <c r="U702" s="826"/>
      <c r="V702" s="826"/>
      <c r="W702" s="104"/>
      <c r="X702" s="104"/>
    </row>
    <row r="703" spans="3:24" ht="12.5">
      <c r="C703" s="20"/>
      <c r="D703" s="20"/>
      <c r="E703" s="20"/>
      <c r="I703" s="99"/>
      <c r="J703" s="1769"/>
      <c r="K703" s="814"/>
      <c r="L703" s="814"/>
      <c r="M703" s="814"/>
      <c r="N703" s="825"/>
      <c r="O703" s="1770"/>
      <c r="P703" s="825"/>
      <c r="Q703" s="104"/>
      <c r="R703" s="826"/>
      <c r="S703" s="826"/>
      <c r="T703" s="826"/>
      <c r="U703" s="826"/>
      <c r="V703" s="826"/>
      <c r="W703" s="104"/>
      <c r="X703" s="104"/>
    </row>
    <row r="704" spans="3:24" ht="12.5">
      <c r="C704" s="20"/>
      <c r="D704" s="20"/>
      <c r="E704" s="20"/>
      <c r="I704" s="99"/>
      <c r="J704" s="1769"/>
      <c r="K704" s="814"/>
      <c r="L704" s="814"/>
      <c r="M704" s="814"/>
      <c r="N704" s="825"/>
      <c r="O704" s="1770"/>
      <c r="P704" s="825"/>
      <c r="Q704" s="104"/>
      <c r="R704" s="826"/>
      <c r="S704" s="826"/>
      <c r="T704" s="826"/>
      <c r="U704" s="826"/>
      <c r="V704" s="826"/>
      <c r="W704" s="104"/>
      <c r="X704" s="104"/>
    </row>
    <row r="705" spans="3:24" ht="12.5">
      <c r="C705" s="20"/>
      <c r="D705" s="20"/>
      <c r="E705" s="20"/>
      <c r="I705" s="99"/>
      <c r="J705" s="1769"/>
      <c r="K705" s="814"/>
      <c r="L705" s="814"/>
      <c r="M705" s="814"/>
      <c r="N705" s="825"/>
      <c r="O705" s="1770"/>
      <c r="P705" s="825"/>
      <c r="Q705" s="104"/>
      <c r="R705" s="826"/>
      <c r="S705" s="826"/>
      <c r="T705" s="826"/>
      <c r="U705" s="826"/>
      <c r="V705" s="826"/>
      <c r="W705" s="104"/>
      <c r="X705" s="104"/>
    </row>
    <row r="706" spans="3:24" ht="12.5">
      <c r="C706" s="20"/>
      <c r="D706" s="20"/>
      <c r="E706" s="20"/>
      <c r="I706" s="99"/>
      <c r="J706" s="1769"/>
      <c r="K706" s="814"/>
      <c r="L706" s="814"/>
      <c r="M706" s="814"/>
      <c r="N706" s="825"/>
      <c r="O706" s="1770"/>
      <c r="P706" s="825"/>
      <c r="Q706" s="104"/>
      <c r="R706" s="826"/>
      <c r="S706" s="826"/>
      <c r="T706" s="826"/>
      <c r="U706" s="826"/>
      <c r="V706" s="826"/>
      <c r="W706" s="104"/>
      <c r="X706" s="104"/>
    </row>
    <row r="707" spans="3:24" ht="12.5">
      <c r="C707" s="20"/>
      <c r="D707" s="20"/>
      <c r="E707" s="20"/>
      <c r="I707" s="99"/>
      <c r="J707" s="1769"/>
      <c r="K707" s="814"/>
      <c r="L707" s="814"/>
      <c r="M707" s="814"/>
      <c r="N707" s="825"/>
      <c r="O707" s="1770"/>
      <c r="P707" s="825"/>
      <c r="Q707" s="104"/>
      <c r="R707" s="826"/>
      <c r="S707" s="826"/>
      <c r="T707" s="826"/>
      <c r="U707" s="826"/>
      <c r="V707" s="826"/>
      <c r="W707" s="104"/>
      <c r="X707" s="104"/>
    </row>
    <row r="708" spans="3:24" ht="12.5">
      <c r="C708" s="20"/>
      <c r="D708" s="20"/>
      <c r="E708" s="20"/>
      <c r="I708" s="99"/>
      <c r="J708" s="1769"/>
      <c r="K708" s="814"/>
      <c r="L708" s="814"/>
      <c r="M708" s="814"/>
      <c r="N708" s="825"/>
      <c r="O708" s="1770"/>
      <c r="P708" s="825"/>
      <c r="Q708" s="104"/>
      <c r="R708" s="826"/>
      <c r="S708" s="826"/>
      <c r="T708" s="826"/>
      <c r="U708" s="826"/>
      <c r="V708" s="826"/>
      <c r="W708" s="104"/>
      <c r="X708" s="104"/>
    </row>
    <row r="709" spans="3:24" ht="12.5">
      <c r="C709" s="20"/>
      <c r="D709" s="20"/>
      <c r="E709" s="20"/>
      <c r="I709" s="99"/>
      <c r="J709" s="1769"/>
      <c r="K709" s="814"/>
      <c r="L709" s="814"/>
      <c r="M709" s="814"/>
      <c r="N709" s="825"/>
      <c r="O709" s="1770"/>
      <c r="P709" s="825"/>
      <c r="Q709" s="104"/>
      <c r="R709" s="826"/>
      <c r="S709" s="826"/>
      <c r="T709" s="826"/>
      <c r="U709" s="826"/>
      <c r="V709" s="826"/>
      <c r="W709" s="104"/>
      <c r="X709" s="104"/>
    </row>
    <row r="710" spans="3:24" ht="12.5">
      <c r="C710" s="20"/>
      <c r="D710" s="20"/>
      <c r="E710" s="20"/>
      <c r="I710" s="99"/>
      <c r="J710" s="1769"/>
      <c r="K710" s="814"/>
      <c r="L710" s="814"/>
      <c r="M710" s="814"/>
      <c r="N710" s="825"/>
      <c r="O710" s="1770"/>
      <c r="P710" s="825"/>
      <c r="Q710" s="104"/>
      <c r="R710" s="826"/>
      <c r="S710" s="826"/>
      <c r="T710" s="826"/>
      <c r="U710" s="826"/>
      <c r="V710" s="826"/>
      <c r="W710" s="104"/>
      <c r="X710" s="104"/>
    </row>
    <row r="711" spans="3:24" ht="12.5">
      <c r="C711" s="20"/>
      <c r="D711" s="20"/>
      <c r="E711" s="20"/>
      <c r="I711" s="99"/>
      <c r="J711" s="1769"/>
      <c r="K711" s="814"/>
      <c r="L711" s="814"/>
      <c r="M711" s="814"/>
      <c r="N711" s="825"/>
      <c r="O711" s="1770"/>
      <c r="P711" s="825"/>
      <c r="Q711" s="104"/>
      <c r="R711" s="826"/>
      <c r="S711" s="826"/>
      <c r="T711" s="826"/>
      <c r="U711" s="826"/>
      <c r="V711" s="826"/>
      <c r="W711" s="104"/>
      <c r="X711" s="104"/>
    </row>
    <row r="712" spans="3:24" ht="12.5">
      <c r="C712" s="20"/>
      <c r="D712" s="20"/>
      <c r="E712" s="20"/>
      <c r="I712" s="99"/>
      <c r="J712" s="1769"/>
      <c r="K712" s="814"/>
      <c r="L712" s="814"/>
      <c r="M712" s="814"/>
      <c r="N712" s="825"/>
      <c r="O712" s="1770"/>
      <c r="P712" s="825"/>
      <c r="Q712" s="104"/>
      <c r="R712" s="826"/>
      <c r="S712" s="826"/>
      <c r="T712" s="826"/>
      <c r="U712" s="826"/>
      <c r="V712" s="826"/>
      <c r="W712" s="104"/>
      <c r="X712" s="104"/>
    </row>
    <row r="713" spans="3:24" ht="12.5">
      <c r="C713" s="20"/>
      <c r="D713" s="20"/>
      <c r="E713" s="20"/>
      <c r="I713" s="99"/>
      <c r="J713" s="1769"/>
      <c r="K713" s="814"/>
      <c r="L713" s="814"/>
      <c r="M713" s="814"/>
      <c r="N713" s="825"/>
      <c r="O713" s="1770"/>
      <c r="P713" s="825"/>
      <c r="Q713" s="104"/>
      <c r="R713" s="826"/>
      <c r="S713" s="826"/>
      <c r="T713" s="826"/>
      <c r="U713" s="826"/>
      <c r="V713" s="826"/>
      <c r="W713" s="104"/>
      <c r="X713" s="104"/>
    </row>
    <row r="714" spans="3:24" ht="12.5">
      <c r="C714" s="20"/>
      <c r="D714" s="20"/>
      <c r="E714" s="20"/>
      <c r="I714" s="99"/>
      <c r="J714" s="1769"/>
      <c r="K714" s="814"/>
      <c r="L714" s="814"/>
      <c r="M714" s="814"/>
      <c r="N714" s="825"/>
      <c r="O714" s="1770"/>
      <c r="P714" s="825"/>
      <c r="Q714" s="104"/>
      <c r="R714" s="826"/>
      <c r="S714" s="826"/>
      <c r="T714" s="826"/>
      <c r="U714" s="826"/>
      <c r="V714" s="826"/>
      <c r="W714" s="104"/>
      <c r="X714" s="104"/>
    </row>
    <row r="715" spans="3:24" ht="12.5">
      <c r="C715" s="20"/>
      <c r="D715" s="20"/>
      <c r="E715" s="20"/>
      <c r="I715" s="99"/>
      <c r="J715" s="1769"/>
      <c r="K715" s="814"/>
      <c r="L715" s="814"/>
      <c r="M715" s="814"/>
      <c r="N715" s="825"/>
      <c r="O715" s="1770"/>
      <c r="P715" s="825"/>
      <c r="Q715" s="104"/>
      <c r="R715" s="826"/>
      <c r="S715" s="826"/>
      <c r="T715" s="826"/>
      <c r="U715" s="826"/>
      <c r="V715" s="826"/>
      <c r="W715" s="104"/>
      <c r="X715" s="104"/>
    </row>
    <row r="716" spans="3:24" ht="12.5">
      <c r="C716" s="20"/>
      <c r="D716" s="20"/>
      <c r="E716" s="20"/>
      <c r="I716" s="99"/>
      <c r="J716" s="1769"/>
      <c r="K716" s="814"/>
      <c r="L716" s="814"/>
      <c r="M716" s="814"/>
      <c r="N716" s="825"/>
      <c r="O716" s="1770"/>
      <c r="P716" s="825"/>
      <c r="Q716" s="104"/>
      <c r="R716" s="826"/>
      <c r="S716" s="826"/>
      <c r="T716" s="826"/>
      <c r="U716" s="826"/>
      <c r="V716" s="826"/>
      <c r="W716" s="104"/>
      <c r="X716" s="104"/>
    </row>
    <row r="717" spans="3:24" ht="12.5">
      <c r="C717" s="20"/>
      <c r="D717" s="20"/>
      <c r="E717" s="20"/>
      <c r="I717" s="99"/>
      <c r="J717" s="1769"/>
      <c r="K717" s="814"/>
      <c r="L717" s="814"/>
      <c r="M717" s="814"/>
      <c r="N717" s="825"/>
      <c r="O717" s="1770"/>
      <c r="P717" s="825"/>
      <c r="Q717" s="104"/>
      <c r="R717" s="826"/>
      <c r="S717" s="826"/>
      <c r="T717" s="826"/>
      <c r="U717" s="826"/>
      <c r="V717" s="826"/>
      <c r="W717" s="104"/>
      <c r="X717" s="104"/>
    </row>
    <row r="718" spans="3:24" ht="12.5">
      <c r="C718" s="20"/>
      <c r="D718" s="20"/>
      <c r="E718" s="20"/>
      <c r="I718" s="99"/>
      <c r="J718" s="1769"/>
      <c r="K718" s="814"/>
      <c r="L718" s="814"/>
      <c r="M718" s="814"/>
      <c r="N718" s="825"/>
      <c r="O718" s="1770"/>
      <c r="P718" s="825"/>
      <c r="Q718" s="104"/>
      <c r="R718" s="826"/>
      <c r="S718" s="826"/>
      <c r="T718" s="826"/>
      <c r="U718" s="826"/>
      <c r="V718" s="826"/>
      <c r="W718" s="104"/>
      <c r="X718" s="104"/>
    </row>
    <row r="719" spans="3:24" ht="12.5">
      <c r="C719" s="20"/>
      <c r="D719" s="20"/>
      <c r="E719" s="20"/>
      <c r="I719" s="99"/>
      <c r="J719" s="1769"/>
      <c r="K719" s="814"/>
      <c r="L719" s="814"/>
      <c r="M719" s="814"/>
      <c r="N719" s="825"/>
      <c r="O719" s="1770"/>
      <c r="P719" s="825"/>
      <c r="Q719" s="104"/>
      <c r="R719" s="826"/>
      <c r="S719" s="826"/>
      <c r="T719" s="826"/>
      <c r="U719" s="826"/>
      <c r="V719" s="826"/>
      <c r="W719" s="104"/>
      <c r="X719" s="104"/>
    </row>
    <row r="720" spans="3:24" ht="12.5">
      <c r="C720" s="20"/>
      <c r="D720" s="20"/>
      <c r="E720" s="20"/>
      <c r="I720" s="99"/>
      <c r="J720" s="1769"/>
      <c r="K720" s="814"/>
      <c r="L720" s="814"/>
      <c r="M720" s="814"/>
      <c r="N720" s="825"/>
      <c r="O720" s="1770"/>
      <c r="P720" s="825"/>
      <c r="Q720" s="104"/>
      <c r="R720" s="826"/>
      <c r="S720" s="826"/>
      <c r="T720" s="826"/>
      <c r="U720" s="826"/>
      <c r="V720" s="826"/>
      <c r="W720" s="104"/>
      <c r="X720" s="104"/>
    </row>
    <row r="721" spans="3:24" ht="12.5">
      <c r="C721" s="20"/>
      <c r="D721" s="20"/>
      <c r="E721" s="20"/>
      <c r="I721" s="99"/>
      <c r="J721" s="1769"/>
      <c r="K721" s="814"/>
      <c r="L721" s="814"/>
      <c r="M721" s="814"/>
      <c r="N721" s="825"/>
      <c r="O721" s="1770"/>
      <c r="P721" s="825"/>
      <c r="Q721" s="104"/>
      <c r="R721" s="826"/>
      <c r="S721" s="826"/>
      <c r="T721" s="826"/>
      <c r="U721" s="826"/>
      <c r="V721" s="826"/>
      <c r="W721" s="104"/>
      <c r="X721" s="104"/>
    </row>
    <row r="722" spans="3:24" ht="12.5">
      <c r="C722" s="20"/>
      <c r="D722" s="20"/>
      <c r="E722" s="20"/>
      <c r="I722" s="99"/>
      <c r="J722" s="1769"/>
      <c r="K722" s="814"/>
      <c r="L722" s="814"/>
      <c r="M722" s="814"/>
      <c r="N722" s="825"/>
      <c r="O722" s="1770"/>
      <c r="P722" s="825"/>
      <c r="Q722" s="104"/>
      <c r="R722" s="826"/>
      <c r="S722" s="826"/>
      <c r="T722" s="826"/>
      <c r="U722" s="826"/>
      <c r="V722" s="826"/>
      <c r="W722" s="104"/>
      <c r="X722" s="104"/>
    </row>
    <row r="723" spans="3:24" ht="12.5">
      <c r="C723" s="20"/>
      <c r="D723" s="20"/>
      <c r="E723" s="20"/>
      <c r="I723" s="99"/>
      <c r="J723" s="1769"/>
      <c r="K723" s="814"/>
      <c r="L723" s="814"/>
      <c r="M723" s="814"/>
      <c r="N723" s="825"/>
      <c r="O723" s="1770"/>
      <c r="P723" s="825"/>
      <c r="Q723" s="104"/>
      <c r="R723" s="826"/>
      <c r="S723" s="826"/>
      <c r="T723" s="826"/>
      <c r="U723" s="826"/>
      <c r="V723" s="826"/>
      <c r="W723" s="104"/>
      <c r="X723" s="104"/>
    </row>
    <row r="724" spans="3:24" ht="12.5">
      <c r="C724" s="20"/>
      <c r="D724" s="20"/>
      <c r="E724" s="20"/>
      <c r="I724" s="99"/>
      <c r="J724" s="1769"/>
      <c r="K724" s="814"/>
      <c r="L724" s="814"/>
      <c r="M724" s="814"/>
      <c r="N724" s="825"/>
      <c r="O724" s="1770"/>
      <c r="P724" s="825"/>
      <c r="Q724" s="104"/>
      <c r="R724" s="826"/>
      <c r="S724" s="826"/>
      <c r="T724" s="826"/>
      <c r="U724" s="826"/>
      <c r="V724" s="826"/>
      <c r="W724" s="104"/>
      <c r="X724" s="104"/>
    </row>
    <row r="725" spans="3:24" ht="12.5">
      <c r="C725" s="20"/>
      <c r="D725" s="20"/>
      <c r="E725" s="20"/>
      <c r="I725" s="99"/>
      <c r="J725" s="1769"/>
      <c r="K725" s="814"/>
      <c r="L725" s="814"/>
      <c r="M725" s="814"/>
      <c r="N725" s="825"/>
      <c r="O725" s="1770"/>
      <c r="P725" s="825"/>
      <c r="Q725" s="104"/>
      <c r="R725" s="826"/>
      <c r="S725" s="826"/>
      <c r="T725" s="826"/>
      <c r="U725" s="826"/>
      <c r="V725" s="826"/>
      <c r="W725" s="104"/>
      <c r="X725" s="104"/>
    </row>
    <row r="726" spans="3:24" ht="12.5">
      <c r="C726" s="20"/>
      <c r="D726" s="20"/>
      <c r="E726" s="20"/>
      <c r="I726" s="99"/>
      <c r="J726" s="1769"/>
      <c r="K726" s="814"/>
      <c r="L726" s="814"/>
      <c r="M726" s="814"/>
      <c r="N726" s="825"/>
      <c r="O726" s="1770"/>
      <c r="P726" s="825"/>
      <c r="Q726" s="104"/>
      <c r="R726" s="826"/>
      <c r="S726" s="826"/>
      <c r="T726" s="826"/>
      <c r="U726" s="826"/>
      <c r="V726" s="826"/>
      <c r="W726" s="104"/>
      <c r="X726" s="104"/>
    </row>
    <row r="727" spans="3:24" ht="12.5">
      <c r="C727" s="20"/>
      <c r="D727" s="20"/>
      <c r="E727" s="20"/>
      <c r="I727" s="99"/>
      <c r="J727" s="1769"/>
      <c r="K727" s="814"/>
      <c r="L727" s="814"/>
      <c r="M727" s="814"/>
      <c r="N727" s="825"/>
      <c r="O727" s="1770"/>
      <c r="P727" s="825"/>
      <c r="Q727" s="104"/>
      <c r="R727" s="826"/>
      <c r="S727" s="826"/>
      <c r="T727" s="826"/>
      <c r="U727" s="826"/>
      <c r="V727" s="826"/>
      <c r="W727" s="104"/>
      <c r="X727" s="104"/>
    </row>
    <row r="728" spans="3:24" ht="12.5">
      <c r="C728" s="20"/>
      <c r="D728" s="20"/>
      <c r="E728" s="20"/>
      <c r="I728" s="99"/>
      <c r="J728" s="1769"/>
      <c r="K728" s="814"/>
      <c r="L728" s="814"/>
      <c r="M728" s="814"/>
      <c r="N728" s="825"/>
      <c r="O728" s="1770"/>
      <c r="P728" s="825"/>
      <c r="Q728" s="104"/>
      <c r="R728" s="826"/>
      <c r="S728" s="826"/>
      <c r="T728" s="826"/>
      <c r="U728" s="826"/>
      <c r="V728" s="826"/>
      <c r="W728" s="104"/>
      <c r="X728" s="104"/>
    </row>
    <row r="729" spans="3:24" ht="12.5">
      <c r="C729" s="20"/>
      <c r="D729" s="20"/>
      <c r="E729" s="20"/>
      <c r="I729" s="99"/>
      <c r="J729" s="1769"/>
      <c r="K729" s="814"/>
      <c r="L729" s="814"/>
      <c r="M729" s="814"/>
      <c r="N729" s="825"/>
      <c r="O729" s="1770"/>
      <c r="P729" s="825"/>
      <c r="Q729" s="104"/>
      <c r="R729" s="826"/>
      <c r="S729" s="826"/>
      <c r="T729" s="826"/>
      <c r="U729" s="826"/>
      <c r="V729" s="826"/>
      <c r="W729" s="104"/>
      <c r="X729" s="104"/>
    </row>
    <row r="730" spans="3:24" ht="12.5">
      <c r="C730" s="20"/>
      <c r="D730" s="20"/>
      <c r="E730" s="20"/>
      <c r="I730" s="99"/>
      <c r="J730" s="1769"/>
      <c r="K730" s="814"/>
      <c r="L730" s="814"/>
      <c r="M730" s="814"/>
      <c r="N730" s="825"/>
      <c r="O730" s="1770"/>
      <c r="P730" s="825"/>
      <c r="Q730" s="104"/>
      <c r="R730" s="826"/>
      <c r="S730" s="826"/>
      <c r="T730" s="826"/>
      <c r="U730" s="826"/>
      <c r="V730" s="826"/>
      <c r="W730" s="104"/>
      <c r="X730" s="104"/>
    </row>
    <row r="731" spans="3:24" ht="12.5">
      <c r="C731" s="20"/>
      <c r="D731" s="20"/>
      <c r="E731" s="20"/>
      <c r="I731" s="99"/>
      <c r="J731" s="1769"/>
      <c r="K731" s="814"/>
      <c r="L731" s="814"/>
      <c r="M731" s="814"/>
      <c r="N731" s="825"/>
      <c r="O731" s="1770"/>
      <c r="P731" s="825"/>
      <c r="Q731" s="104"/>
      <c r="R731" s="826"/>
      <c r="S731" s="826"/>
      <c r="T731" s="826"/>
      <c r="U731" s="826"/>
      <c r="V731" s="826"/>
      <c r="W731" s="104"/>
      <c r="X731" s="104"/>
    </row>
    <row r="732" spans="3:24" ht="12.5">
      <c r="C732" s="20"/>
      <c r="D732" s="20"/>
      <c r="E732" s="20"/>
      <c r="I732" s="99"/>
      <c r="J732" s="1769"/>
      <c r="K732" s="814"/>
      <c r="L732" s="814"/>
      <c r="M732" s="814"/>
      <c r="N732" s="825"/>
      <c r="O732" s="1770"/>
      <c r="P732" s="825"/>
      <c r="Q732" s="104"/>
      <c r="R732" s="826"/>
      <c r="S732" s="826"/>
      <c r="T732" s="826"/>
      <c r="U732" s="826"/>
      <c r="V732" s="826"/>
      <c r="W732" s="104"/>
      <c r="X732" s="104"/>
    </row>
    <row r="733" spans="3:24" ht="12.5">
      <c r="C733" s="20"/>
      <c r="D733" s="20"/>
      <c r="E733" s="20"/>
      <c r="I733" s="99"/>
      <c r="J733" s="1769"/>
      <c r="K733" s="814"/>
      <c r="L733" s="814"/>
      <c r="M733" s="814"/>
      <c r="N733" s="825"/>
      <c r="O733" s="1770"/>
      <c r="P733" s="825"/>
      <c r="Q733" s="104"/>
      <c r="R733" s="826"/>
      <c r="S733" s="826"/>
      <c r="T733" s="826"/>
      <c r="U733" s="826"/>
      <c r="V733" s="826"/>
      <c r="W733" s="104"/>
      <c r="X733" s="104"/>
    </row>
    <row r="734" spans="3:24" ht="12.5">
      <c r="C734" s="20"/>
      <c r="D734" s="20"/>
      <c r="E734" s="20"/>
      <c r="I734" s="99"/>
      <c r="J734" s="1769"/>
      <c r="K734" s="814"/>
      <c r="L734" s="814"/>
      <c r="M734" s="814"/>
      <c r="N734" s="825"/>
      <c r="O734" s="1770"/>
      <c r="P734" s="825"/>
      <c r="Q734" s="104"/>
      <c r="R734" s="826"/>
      <c r="S734" s="826"/>
      <c r="T734" s="826"/>
      <c r="U734" s="826"/>
      <c r="V734" s="826"/>
      <c r="W734" s="104"/>
      <c r="X734" s="104"/>
    </row>
    <row r="735" spans="3:24" ht="12.5">
      <c r="C735" s="20"/>
      <c r="D735" s="20"/>
      <c r="E735" s="20"/>
      <c r="I735" s="99"/>
      <c r="J735" s="1769"/>
      <c r="K735" s="814"/>
      <c r="L735" s="814"/>
      <c r="M735" s="814"/>
      <c r="N735" s="825"/>
      <c r="O735" s="1770"/>
      <c r="P735" s="825"/>
      <c r="Q735" s="104"/>
      <c r="R735" s="826"/>
      <c r="S735" s="826"/>
      <c r="T735" s="826"/>
      <c r="U735" s="826"/>
      <c r="V735" s="826"/>
      <c r="W735" s="104"/>
      <c r="X735" s="104"/>
    </row>
    <row r="736" spans="3:24" ht="12.5">
      <c r="C736" s="20"/>
      <c r="D736" s="20"/>
      <c r="E736" s="20"/>
      <c r="I736" s="99"/>
      <c r="J736" s="1769"/>
      <c r="K736" s="814"/>
      <c r="L736" s="814"/>
      <c r="M736" s="814"/>
      <c r="N736" s="825"/>
      <c r="O736" s="1770"/>
      <c r="P736" s="825"/>
      <c r="Q736" s="104"/>
      <c r="R736" s="826"/>
      <c r="S736" s="826"/>
      <c r="T736" s="826"/>
      <c r="U736" s="826"/>
      <c r="V736" s="826"/>
      <c r="W736" s="104"/>
      <c r="X736" s="104"/>
    </row>
    <row r="737" spans="3:24" ht="12.5">
      <c r="C737" s="20"/>
      <c r="D737" s="20"/>
      <c r="E737" s="20"/>
      <c r="I737" s="99"/>
      <c r="J737" s="1769"/>
      <c r="K737" s="814"/>
      <c r="L737" s="814"/>
      <c r="M737" s="814"/>
      <c r="N737" s="825"/>
      <c r="O737" s="1770"/>
      <c r="P737" s="825"/>
      <c r="Q737" s="104"/>
      <c r="R737" s="826"/>
      <c r="S737" s="826"/>
      <c r="T737" s="826"/>
      <c r="U737" s="826"/>
      <c r="V737" s="826"/>
      <c r="W737" s="104"/>
      <c r="X737" s="104"/>
    </row>
    <row r="738" spans="3:24" ht="12.5">
      <c r="C738" s="20"/>
      <c r="D738" s="20"/>
      <c r="E738" s="20"/>
      <c r="I738" s="99"/>
      <c r="J738" s="1769"/>
      <c r="K738" s="814"/>
      <c r="L738" s="814"/>
      <c r="M738" s="814"/>
      <c r="N738" s="825"/>
      <c r="O738" s="1770"/>
      <c r="P738" s="825"/>
      <c r="Q738" s="104"/>
      <c r="R738" s="826"/>
      <c r="S738" s="826"/>
      <c r="T738" s="826"/>
      <c r="U738" s="826"/>
      <c r="V738" s="826"/>
      <c r="W738" s="104"/>
      <c r="X738" s="104"/>
    </row>
    <row r="739" spans="3:24" ht="12.5">
      <c r="C739" s="20"/>
      <c r="D739" s="20"/>
      <c r="E739" s="20"/>
      <c r="I739" s="99"/>
      <c r="J739" s="1769"/>
      <c r="K739" s="814"/>
      <c r="L739" s="814"/>
      <c r="M739" s="814"/>
      <c r="N739" s="825"/>
      <c r="O739" s="1770"/>
      <c r="P739" s="825"/>
      <c r="Q739" s="104"/>
      <c r="R739" s="826"/>
      <c r="S739" s="826"/>
      <c r="T739" s="826"/>
      <c r="U739" s="826"/>
      <c r="V739" s="826"/>
      <c r="W739" s="104"/>
      <c r="X739" s="104"/>
    </row>
    <row r="740" spans="3:24" ht="12.5">
      <c r="C740" s="20"/>
      <c r="D740" s="20"/>
      <c r="E740" s="20"/>
      <c r="I740" s="99"/>
      <c r="J740" s="1769"/>
      <c r="K740" s="814"/>
      <c r="L740" s="814"/>
      <c r="M740" s="814"/>
      <c r="N740" s="825"/>
      <c r="O740" s="1770"/>
      <c r="P740" s="825"/>
      <c r="Q740" s="104"/>
      <c r="R740" s="826"/>
      <c r="S740" s="826"/>
      <c r="T740" s="826"/>
      <c r="U740" s="826"/>
      <c r="V740" s="826"/>
      <c r="W740" s="104"/>
      <c r="X740" s="104"/>
    </row>
    <row r="741" spans="3:24" ht="12.5">
      <c r="C741" s="20"/>
      <c r="D741" s="20"/>
      <c r="E741" s="20"/>
      <c r="I741" s="99"/>
      <c r="J741" s="1769"/>
      <c r="K741" s="814"/>
      <c r="L741" s="814"/>
      <c r="M741" s="814"/>
      <c r="N741" s="825"/>
      <c r="O741" s="1770"/>
      <c r="P741" s="825"/>
      <c r="Q741" s="104"/>
      <c r="R741" s="826"/>
      <c r="S741" s="826"/>
      <c r="T741" s="826"/>
      <c r="U741" s="826"/>
      <c r="V741" s="826"/>
      <c r="W741" s="104"/>
      <c r="X741" s="104"/>
    </row>
    <row r="742" spans="3:24" ht="12.5">
      <c r="C742" s="20"/>
      <c r="D742" s="20"/>
      <c r="E742" s="20"/>
      <c r="I742" s="99"/>
      <c r="J742" s="1769"/>
      <c r="K742" s="814"/>
      <c r="L742" s="814"/>
      <c r="M742" s="814"/>
      <c r="N742" s="825"/>
      <c r="O742" s="1770"/>
      <c r="P742" s="825"/>
      <c r="Q742" s="104"/>
      <c r="R742" s="826"/>
      <c r="S742" s="826"/>
      <c r="T742" s="826"/>
      <c r="U742" s="826"/>
      <c r="V742" s="826"/>
      <c r="W742" s="104"/>
      <c r="X742" s="104"/>
    </row>
    <row r="743" spans="3:24" ht="12.5">
      <c r="C743" s="20"/>
      <c r="D743" s="20"/>
      <c r="E743" s="20"/>
      <c r="I743" s="99"/>
      <c r="J743" s="1769"/>
      <c r="K743" s="814"/>
      <c r="L743" s="814"/>
      <c r="M743" s="814"/>
      <c r="N743" s="825"/>
      <c r="O743" s="1770"/>
      <c r="P743" s="825"/>
      <c r="Q743" s="104"/>
      <c r="R743" s="826"/>
      <c r="S743" s="826"/>
      <c r="T743" s="826"/>
      <c r="U743" s="826"/>
      <c r="V743" s="826"/>
      <c r="W743" s="104"/>
      <c r="X743" s="104"/>
    </row>
    <row r="744" spans="3:24" ht="12.5">
      <c r="C744" s="20"/>
      <c r="D744" s="20"/>
      <c r="E744" s="20"/>
      <c r="I744" s="99"/>
      <c r="J744" s="1769"/>
      <c r="K744" s="814"/>
      <c r="L744" s="814"/>
      <c r="M744" s="814"/>
      <c r="N744" s="825"/>
      <c r="O744" s="1770"/>
      <c r="P744" s="825"/>
      <c r="Q744" s="104"/>
      <c r="R744" s="826"/>
      <c r="S744" s="826"/>
      <c r="T744" s="826"/>
      <c r="U744" s="826"/>
      <c r="V744" s="826"/>
      <c r="W744" s="104"/>
      <c r="X744" s="104"/>
    </row>
    <row r="745" spans="3:24" ht="12.5">
      <c r="C745" s="20"/>
      <c r="D745" s="20"/>
      <c r="E745" s="20"/>
      <c r="I745" s="99"/>
      <c r="J745" s="1769"/>
      <c r="K745" s="814"/>
      <c r="L745" s="814"/>
      <c r="M745" s="814"/>
      <c r="N745" s="825"/>
      <c r="O745" s="1770"/>
      <c r="P745" s="825"/>
      <c r="Q745" s="104"/>
      <c r="R745" s="826"/>
      <c r="S745" s="826"/>
      <c r="T745" s="826"/>
      <c r="U745" s="826"/>
      <c r="V745" s="826"/>
      <c r="W745" s="104"/>
      <c r="X745" s="104"/>
    </row>
    <row r="746" spans="3:24" ht="12.5">
      <c r="C746" s="20"/>
      <c r="D746" s="20"/>
      <c r="E746" s="20"/>
      <c r="I746" s="99"/>
      <c r="J746" s="1769"/>
      <c r="K746" s="814"/>
      <c r="L746" s="814"/>
      <c r="M746" s="814"/>
      <c r="N746" s="825"/>
      <c r="O746" s="1770"/>
      <c r="P746" s="825"/>
      <c r="Q746" s="104"/>
      <c r="R746" s="826"/>
      <c r="S746" s="826"/>
      <c r="T746" s="826"/>
      <c r="U746" s="826"/>
      <c r="V746" s="826"/>
      <c r="W746" s="104"/>
      <c r="X746" s="104"/>
    </row>
    <row r="747" spans="3:24" ht="12.5">
      <c r="C747" s="20"/>
      <c r="D747" s="20"/>
      <c r="E747" s="20"/>
      <c r="I747" s="99"/>
      <c r="J747" s="1769"/>
      <c r="K747" s="814"/>
      <c r="L747" s="814"/>
      <c r="M747" s="814"/>
      <c r="N747" s="825"/>
      <c r="O747" s="1770"/>
      <c r="P747" s="825"/>
      <c r="Q747" s="104"/>
      <c r="R747" s="826"/>
      <c r="S747" s="826"/>
      <c r="T747" s="826"/>
      <c r="U747" s="826"/>
      <c r="V747" s="826"/>
      <c r="W747" s="104"/>
      <c r="X747" s="104"/>
    </row>
    <row r="748" spans="3:24" ht="12.5">
      <c r="C748" s="20"/>
      <c r="D748" s="20"/>
      <c r="E748" s="20"/>
      <c r="I748" s="99"/>
      <c r="J748" s="1769"/>
      <c r="K748" s="814"/>
      <c r="L748" s="814"/>
      <c r="M748" s="814"/>
      <c r="N748" s="825"/>
      <c r="O748" s="1770"/>
      <c r="P748" s="825"/>
      <c r="Q748" s="104"/>
      <c r="R748" s="826"/>
      <c r="S748" s="826"/>
      <c r="T748" s="826"/>
      <c r="U748" s="826"/>
      <c r="V748" s="826"/>
      <c r="W748" s="104"/>
      <c r="X748" s="104"/>
    </row>
    <row r="749" spans="3:24" ht="12.5">
      <c r="C749" s="20"/>
      <c r="D749" s="20"/>
      <c r="E749" s="20"/>
      <c r="I749" s="99"/>
      <c r="J749" s="1769"/>
      <c r="K749" s="814"/>
      <c r="L749" s="814"/>
      <c r="M749" s="814"/>
      <c r="N749" s="825"/>
      <c r="O749" s="1770"/>
      <c r="P749" s="825"/>
      <c r="Q749" s="104"/>
      <c r="R749" s="826"/>
      <c r="S749" s="826"/>
      <c r="T749" s="826"/>
      <c r="U749" s="826"/>
      <c r="V749" s="826"/>
      <c r="W749" s="104"/>
      <c r="X749" s="104"/>
    </row>
    <row r="750" spans="3:24" ht="12.5">
      <c r="C750" s="20"/>
      <c r="D750" s="20"/>
      <c r="E750" s="20"/>
      <c r="I750" s="99"/>
      <c r="J750" s="1769"/>
      <c r="K750" s="814"/>
      <c r="L750" s="814"/>
      <c r="M750" s="814"/>
      <c r="N750" s="825"/>
      <c r="O750" s="1770"/>
      <c r="P750" s="825"/>
      <c r="Q750" s="104"/>
      <c r="R750" s="826"/>
      <c r="S750" s="826"/>
      <c r="T750" s="826"/>
      <c r="U750" s="826"/>
      <c r="V750" s="826"/>
      <c r="W750" s="104"/>
      <c r="X750" s="104"/>
    </row>
    <row r="751" spans="3:24" ht="12.5">
      <c r="C751" s="20"/>
      <c r="D751" s="20"/>
      <c r="E751" s="20"/>
      <c r="I751" s="99"/>
      <c r="J751" s="1769"/>
      <c r="K751" s="814"/>
      <c r="L751" s="814"/>
      <c r="M751" s="814"/>
      <c r="N751" s="825"/>
      <c r="O751" s="1770"/>
      <c r="P751" s="825"/>
      <c r="Q751" s="104"/>
      <c r="R751" s="826"/>
      <c r="S751" s="826"/>
      <c r="T751" s="826"/>
      <c r="U751" s="826"/>
      <c r="V751" s="826"/>
      <c r="W751" s="104"/>
      <c r="X751" s="104"/>
    </row>
    <row r="752" spans="3:24" ht="12.5">
      <c r="C752" s="20"/>
      <c r="D752" s="20"/>
      <c r="E752" s="20"/>
      <c r="I752" s="99"/>
      <c r="J752" s="1769"/>
      <c r="K752" s="814"/>
      <c r="L752" s="814"/>
      <c r="M752" s="814"/>
      <c r="N752" s="825"/>
      <c r="O752" s="1770"/>
      <c r="P752" s="825"/>
      <c r="Q752" s="104"/>
      <c r="R752" s="826"/>
      <c r="S752" s="826"/>
      <c r="T752" s="826"/>
      <c r="U752" s="826"/>
      <c r="V752" s="826"/>
      <c r="W752" s="104"/>
      <c r="X752" s="104"/>
    </row>
    <row r="753" spans="3:24" ht="12.5">
      <c r="C753" s="20"/>
      <c r="D753" s="20"/>
      <c r="E753" s="20"/>
      <c r="I753" s="99"/>
      <c r="J753" s="1769"/>
      <c r="K753" s="814"/>
      <c r="L753" s="814"/>
      <c r="M753" s="814"/>
      <c r="N753" s="825"/>
      <c r="O753" s="1770"/>
      <c r="P753" s="825"/>
      <c r="Q753" s="104"/>
      <c r="R753" s="826"/>
      <c r="S753" s="826"/>
      <c r="T753" s="826"/>
      <c r="U753" s="826"/>
      <c r="V753" s="826"/>
      <c r="W753" s="104"/>
      <c r="X753" s="104"/>
    </row>
    <row r="754" spans="3:24" ht="12.5">
      <c r="C754" s="20"/>
      <c r="D754" s="20"/>
      <c r="E754" s="20"/>
      <c r="I754" s="99"/>
      <c r="J754" s="1769"/>
      <c r="K754" s="814"/>
      <c r="L754" s="814"/>
      <c r="M754" s="814"/>
      <c r="N754" s="825"/>
      <c r="O754" s="1770"/>
      <c r="P754" s="825"/>
      <c r="Q754" s="104"/>
      <c r="R754" s="826"/>
      <c r="S754" s="826"/>
      <c r="T754" s="826"/>
      <c r="U754" s="826"/>
      <c r="V754" s="826"/>
      <c r="W754" s="104"/>
      <c r="X754" s="104"/>
    </row>
    <row r="755" spans="3:24" ht="12.5">
      <c r="C755" s="20"/>
      <c r="D755" s="20"/>
      <c r="E755" s="20"/>
      <c r="I755" s="99"/>
      <c r="J755" s="1769"/>
      <c r="K755" s="814"/>
      <c r="L755" s="814"/>
      <c r="M755" s="814"/>
      <c r="N755" s="825"/>
      <c r="O755" s="1770"/>
      <c r="P755" s="825"/>
      <c r="Q755" s="104"/>
      <c r="R755" s="826"/>
      <c r="S755" s="826"/>
      <c r="T755" s="826"/>
      <c r="U755" s="826"/>
      <c r="V755" s="826"/>
      <c r="W755" s="104"/>
      <c r="X755" s="104"/>
    </row>
    <row r="756" spans="3:24" ht="12.5">
      <c r="C756" s="20"/>
      <c r="D756" s="20"/>
      <c r="E756" s="20"/>
      <c r="I756" s="99"/>
      <c r="J756" s="1769"/>
      <c r="K756" s="814"/>
      <c r="L756" s="814"/>
      <c r="M756" s="814"/>
      <c r="N756" s="825"/>
      <c r="O756" s="1770"/>
      <c r="P756" s="825"/>
      <c r="Q756" s="104"/>
      <c r="R756" s="826"/>
      <c r="S756" s="826"/>
      <c r="T756" s="826"/>
      <c r="U756" s="826"/>
      <c r="V756" s="826"/>
      <c r="W756" s="104"/>
      <c r="X756" s="104"/>
    </row>
    <row r="757" spans="3:24" ht="12.5">
      <c r="C757" s="20"/>
      <c r="D757" s="20"/>
      <c r="E757" s="20"/>
      <c r="I757" s="99"/>
      <c r="J757" s="1769"/>
      <c r="K757" s="814"/>
      <c r="L757" s="814"/>
      <c r="M757" s="814"/>
      <c r="N757" s="825"/>
      <c r="O757" s="1770"/>
      <c r="P757" s="825"/>
      <c r="Q757" s="104"/>
      <c r="R757" s="826"/>
      <c r="S757" s="826"/>
      <c r="T757" s="826"/>
      <c r="U757" s="826"/>
      <c r="V757" s="826"/>
      <c r="W757" s="104"/>
      <c r="X757" s="104"/>
    </row>
    <row r="758" spans="3:24" ht="12.5">
      <c r="C758" s="20"/>
      <c r="D758" s="20"/>
      <c r="E758" s="20"/>
      <c r="I758" s="99"/>
      <c r="J758" s="1769"/>
      <c r="K758" s="814"/>
      <c r="L758" s="814"/>
      <c r="M758" s="814"/>
      <c r="N758" s="825"/>
      <c r="O758" s="1770"/>
      <c r="P758" s="825"/>
      <c r="Q758" s="104"/>
      <c r="R758" s="826"/>
      <c r="S758" s="826"/>
      <c r="T758" s="826"/>
      <c r="U758" s="826"/>
      <c r="V758" s="826"/>
      <c r="W758" s="104"/>
      <c r="X758" s="104"/>
    </row>
    <row r="759" spans="3:24" ht="12.5">
      <c r="C759" s="20"/>
      <c r="D759" s="20"/>
      <c r="E759" s="20"/>
      <c r="I759" s="99"/>
      <c r="J759" s="1769"/>
      <c r="K759" s="814"/>
      <c r="L759" s="814"/>
      <c r="M759" s="814"/>
      <c r="N759" s="825"/>
      <c r="O759" s="1770"/>
      <c r="P759" s="825"/>
      <c r="Q759" s="104"/>
      <c r="R759" s="826"/>
      <c r="S759" s="826"/>
      <c r="T759" s="826"/>
      <c r="U759" s="826"/>
      <c r="V759" s="826"/>
      <c r="W759" s="104"/>
      <c r="X759" s="104"/>
    </row>
    <row r="760" spans="3:24" ht="12.5">
      <c r="C760" s="20"/>
      <c r="D760" s="20"/>
      <c r="E760" s="20"/>
      <c r="I760" s="99"/>
      <c r="J760" s="1769"/>
      <c r="K760" s="814"/>
      <c r="L760" s="814"/>
      <c r="M760" s="814"/>
      <c r="N760" s="825"/>
      <c r="O760" s="1770"/>
      <c r="P760" s="825"/>
      <c r="Q760" s="104"/>
      <c r="R760" s="826"/>
      <c r="S760" s="826"/>
      <c r="T760" s="826"/>
      <c r="U760" s="826"/>
      <c r="V760" s="826"/>
      <c r="W760" s="104"/>
      <c r="X760" s="104"/>
    </row>
    <row r="761" spans="3:24" ht="12.5">
      <c r="C761" s="20"/>
      <c r="D761" s="20"/>
      <c r="E761" s="20"/>
      <c r="I761" s="99"/>
      <c r="J761" s="1769"/>
      <c r="K761" s="814"/>
      <c r="L761" s="814"/>
      <c r="M761" s="814"/>
      <c r="N761" s="825"/>
      <c r="O761" s="1770"/>
      <c r="P761" s="825"/>
      <c r="Q761" s="104"/>
      <c r="R761" s="826"/>
      <c r="S761" s="826"/>
      <c r="T761" s="826"/>
      <c r="U761" s="826"/>
      <c r="V761" s="826"/>
      <c r="W761" s="104"/>
      <c r="X761" s="104"/>
    </row>
    <row r="762" spans="3:24" ht="12.5">
      <c r="C762" s="20"/>
      <c r="D762" s="20"/>
      <c r="E762" s="20"/>
      <c r="I762" s="99"/>
      <c r="J762" s="1769"/>
      <c r="K762" s="814"/>
      <c r="L762" s="814"/>
      <c r="M762" s="814"/>
      <c r="N762" s="825"/>
      <c r="O762" s="1770"/>
      <c r="P762" s="825"/>
      <c r="Q762" s="104"/>
      <c r="R762" s="826"/>
      <c r="S762" s="826"/>
      <c r="T762" s="826"/>
      <c r="U762" s="826"/>
      <c r="V762" s="826"/>
      <c r="W762" s="104"/>
      <c r="X762" s="104"/>
    </row>
    <row r="763" spans="3:24" ht="12.5">
      <c r="C763" s="20"/>
      <c r="D763" s="20"/>
      <c r="E763" s="20"/>
      <c r="I763" s="99"/>
      <c r="J763" s="1769"/>
      <c r="K763" s="814"/>
      <c r="L763" s="814"/>
      <c r="M763" s="814"/>
      <c r="N763" s="825"/>
      <c r="O763" s="1770"/>
      <c r="P763" s="825"/>
      <c r="Q763" s="104"/>
      <c r="R763" s="826"/>
      <c r="S763" s="826"/>
      <c r="T763" s="826"/>
      <c r="U763" s="826"/>
      <c r="V763" s="826"/>
      <c r="W763" s="104"/>
      <c r="X763" s="104"/>
    </row>
    <row r="764" spans="3:24" ht="12.5">
      <c r="C764" s="20"/>
      <c r="D764" s="20"/>
      <c r="E764" s="20"/>
      <c r="I764" s="99"/>
      <c r="J764" s="1769"/>
      <c r="K764" s="814"/>
      <c r="L764" s="814"/>
      <c r="M764" s="814"/>
      <c r="N764" s="825"/>
      <c r="O764" s="1770"/>
      <c r="P764" s="825"/>
      <c r="Q764" s="104"/>
      <c r="R764" s="826"/>
      <c r="S764" s="826"/>
      <c r="T764" s="826"/>
      <c r="U764" s="826"/>
      <c r="V764" s="826"/>
      <c r="W764" s="104"/>
      <c r="X764" s="104"/>
    </row>
    <row r="765" spans="3:24" ht="12.5">
      <c r="C765" s="20"/>
      <c r="D765" s="20"/>
      <c r="E765" s="20"/>
      <c r="I765" s="99"/>
      <c r="J765" s="1769"/>
      <c r="K765" s="814"/>
      <c r="L765" s="814"/>
      <c r="M765" s="814"/>
      <c r="N765" s="825"/>
      <c r="O765" s="1770"/>
      <c r="P765" s="825"/>
      <c r="Q765" s="104"/>
      <c r="R765" s="826"/>
      <c r="S765" s="826"/>
      <c r="T765" s="826"/>
      <c r="U765" s="826"/>
      <c r="V765" s="826"/>
      <c r="W765" s="104"/>
      <c r="X765" s="104"/>
    </row>
    <row r="766" spans="3:24" ht="12.5">
      <c r="C766" s="20"/>
      <c r="D766" s="20"/>
      <c r="E766" s="20"/>
      <c r="I766" s="99"/>
      <c r="J766" s="1769"/>
      <c r="K766" s="814"/>
      <c r="L766" s="814"/>
      <c r="M766" s="814"/>
      <c r="N766" s="825"/>
      <c r="O766" s="1770"/>
      <c r="P766" s="825"/>
      <c r="Q766" s="104"/>
      <c r="R766" s="826"/>
      <c r="S766" s="826"/>
      <c r="T766" s="826"/>
      <c r="U766" s="826"/>
      <c r="V766" s="826"/>
      <c r="W766" s="104"/>
      <c r="X766" s="104"/>
    </row>
    <row r="767" spans="3:24" ht="12.5">
      <c r="C767" s="20"/>
      <c r="D767" s="20"/>
      <c r="E767" s="20"/>
      <c r="I767" s="99"/>
      <c r="J767" s="1769"/>
      <c r="K767" s="814"/>
      <c r="L767" s="814"/>
      <c r="M767" s="814"/>
      <c r="N767" s="825"/>
      <c r="O767" s="1770"/>
      <c r="P767" s="825"/>
      <c r="Q767" s="104"/>
      <c r="R767" s="826"/>
      <c r="S767" s="826"/>
      <c r="T767" s="826"/>
      <c r="U767" s="826"/>
      <c r="V767" s="826"/>
      <c r="W767" s="104"/>
      <c r="X767" s="104"/>
    </row>
    <row r="768" spans="3:24" ht="12.5">
      <c r="C768" s="20"/>
      <c r="D768" s="20"/>
      <c r="E768" s="20"/>
      <c r="I768" s="99"/>
      <c r="J768" s="1769"/>
      <c r="K768" s="814"/>
      <c r="L768" s="814"/>
      <c r="M768" s="814"/>
      <c r="N768" s="825"/>
      <c r="O768" s="1770"/>
      <c r="P768" s="825"/>
      <c r="Q768" s="104"/>
      <c r="R768" s="826"/>
      <c r="S768" s="826"/>
      <c r="T768" s="826"/>
      <c r="U768" s="826"/>
      <c r="V768" s="826"/>
      <c r="W768" s="104"/>
      <c r="X768" s="104"/>
    </row>
    <row r="769" spans="3:24" ht="12.5">
      <c r="C769" s="20"/>
      <c r="D769" s="20"/>
      <c r="E769" s="20"/>
      <c r="I769" s="99"/>
      <c r="J769" s="1769"/>
      <c r="K769" s="814"/>
      <c r="L769" s="814"/>
      <c r="M769" s="814"/>
      <c r="N769" s="825"/>
      <c r="O769" s="1770"/>
      <c r="P769" s="825"/>
      <c r="Q769" s="104"/>
      <c r="R769" s="826"/>
      <c r="S769" s="826"/>
      <c r="T769" s="826"/>
      <c r="U769" s="826"/>
      <c r="V769" s="826"/>
      <c r="W769" s="104"/>
      <c r="X769" s="104"/>
    </row>
    <row r="770" spans="3:24" ht="12.5">
      <c r="C770" s="20"/>
      <c r="D770" s="20"/>
      <c r="E770" s="20"/>
      <c r="I770" s="99"/>
      <c r="J770" s="1769"/>
      <c r="K770" s="814"/>
      <c r="L770" s="814"/>
      <c r="M770" s="814"/>
      <c r="N770" s="825"/>
      <c r="O770" s="1770"/>
      <c r="P770" s="825"/>
      <c r="Q770" s="104"/>
      <c r="R770" s="826"/>
      <c r="S770" s="826"/>
      <c r="T770" s="826"/>
      <c r="U770" s="826"/>
      <c r="V770" s="826"/>
      <c r="W770" s="104"/>
      <c r="X770" s="104"/>
    </row>
    <row r="771" spans="3:24" ht="12.5">
      <c r="C771" s="20"/>
      <c r="D771" s="20"/>
      <c r="E771" s="20"/>
      <c r="I771" s="99"/>
      <c r="J771" s="1769"/>
      <c r="K771" s="814"/>
      <c r="L771" s="814"/>
      <c r="M771" s="814"/>
      <c r="N771" s="825"/>
      <c r="O771" s="1770"/>
      <c r="P771" s="825"/>
      <c r="Q771" s="104"/>
      <c r="R771" s="826"/>
      <c r="S771" s="826"/>
      <c r="T771" s="826"/>
      <c r="U771" s="826"/>
      <c r="V771" s="826"/>
      <c r="W771" s="104"/>
      <c r="X771" s="104"/>
    </row>
    <row r="772" spans="3:24" ht="12.5">
      <c r="C772" s="20"/>
      <c r="D772" s="20"/>
      <c r="E772" s="20"/>
      <c r="I772" s="99"/>
      <c r="J772" s="1769"/>
      <c r="K772" s="814"/>
      <c r="L772" s="814"/>
      <c r="M772" s="814"/>
      <c r="N772" s="825"/>
      <c r="O772" s="1770"/>
      <c r="P772" s="825"/>
      <c r="Q772" s="104"/>
      <c r="R772" s="826"/>
      <c r="S772" s="826"/>
      <c r="T772" s="826"/>
      <c r="U772" s="826"/>
      <c r="V772" s="826"/>
      <c r="W772" s="104"/>
      <c r="X772" s="104"/>
    </row>
    <row r="773" spans="3:24" ht="12.5">
      <c r="C773" s="20"/>
      <c r="D773" s="20"/>
      <c r="E773" s="20"/>
      <c r="I773" s="99"/>
      <c r="J773" s="1769"/>
      <c r="K773" s="814"/>
      <c r="L773" s="814"/>
      <c r="M773" s="814"/>
      <c r="N773" s="825"/>
      <c r="O773" s="1770"/>
      <c r="P773" s="825"/>
      <c r="Q773" s="104"/>
      <c r="R773" s="826"/>
      <c r="S773" s="826"/>
      <c r="T773" s="826"/>
      <c r="U773" s="826"/>
      <c r="V773" s="826"/>
      <c r="W773" s="104"/>
      <c r="X773" s="104"/>
    </row>
    <row r="774" spans="3:24" ht="12.5">
      <c r="C774" s="20"/>
      <c r="D774" s="20"/>
      <c r="E774" s="20"/>
      <c r="I774" s="99"/>
      <c r="J774" s="1769"/>
      <c r="K774" s="814"/>
      <c r="L774" s="814"/>
      <c r="M774" s="814"/>
      <c r="N774" s="825"/>
      <c r="O774" s="1770"/>
      <c r="P774" s="825"/>
      <c r="Q774" s="104"/>
      <c r="R774" s="826"/>
      <c r="S774" s="826"/>
      <c r="T774" s="826"/>
      <c r="U774" s="826"/>
      <c r="V774" s="826"/>
      <c r="W774" s="104"/>
      <c r="X774" s="104"/>
    </row>
    <row r="775" spans="3:24" ht="12.5">
      <c r="C775" s="20"/>
      <c r="D775" s="20"/>
      <c r="E775" s="20"/>
      <c r="I775" s="99"/>
      <c r="J775" s="1769"/>
      <c r="K775" s="814"/>
      <c r="L775" s="814"/>
      <c r="M775" s="814"/>
      <c r="N775" s="825"/>
      <c r="O775" s="1770"/>
      <c r="P775" s="825"/>
      <c r="Q775" s="104"/>
      <c r="R775" s="826"/>
      <c r="S775" s="826"/>
      <c r="T775" s="826"/>
      <c r="U775" s="826"/>
      <c r="V775" s="826"/>
      <c r="W775" s="104"/>
      <c r="X775" s="104"/>
    </row>
    <row r="776" spans="3:24" ht="12.5">
      <c r="C776" s="20"/>
      <c r="D776" s="20"/>
      <c r="E776" s="20"/>
      <c r="I776" s="99"/>
      <c r="J776" s="1769"/>
      <c r="K776" s="814"/>
      <c r="L776" s="814"/>
      <c r="M776" s="814"/>
      <c r="N776" s="825"/>
      <c r="O776" s="1770"/>
      <c r="P776" s="825"/>
      <c r="Q776" s="104"/>
      <c r="R776" s="826"/>
      <c r="S776" s="826"/>
      <c r="T776" s="826"/>
      <c r="U776" s="826"/>
      <c r="V776" s="826"/>
      <c r="W776" s="104"/>
      <c r="X776" s="104"/>
    </row>
    <row r="777" spans="3:24" ht="12.5">
      <c r="C777" s="20"/>
      <c r="D777" s="20"/>
      <c r="E777" s="20"/>
      <c r="I777" s="99"/>
      <c r="J777" s="1769"/>
      <c r="K777" s="814"/>
      <c r="L777" s="814"/>
      <c r="M777" s="814"/>
      <c r="N777" s="825"/>
      <c r="O777" s="1770"/>
      <c r="P777" s="825"/>
      <c r="Q777" s="104"/>
      <c r="R777" s="826"/>
      <c r="S777" s="826"/>
      <c r="T777" s="826"/>
      <c r="U777" s="826"/>
      <c r="V777" s="826"/>
      <c r="W777" s="104"/>
      <c r="X777" s="104"/>
    </row>
    <row r="778" spans="3:24" ht="12.5">
      <c r="C778" s="20"/>
      <c r="D778" s="20"/>
      <c r="E778" s="20"/>
      <c r="I778" s="99"/>
      <c r="J778" s="1769"/>
      <c r="K778" s="814"/>
      <c r="L778" s="814"/>
      <c r="M778" s="814"/>
      <c r="N778" s="825"/>
      <c r="O778" s="1770"/>
      <c r="P778" s="825"/>
      <c r="Q778" s="104"/>
      <c r="R778" s="826"/>
      <c r="S778" s="826"/>
      <c r="T778" s="826"/>
      <c r="U778" s="826"/>
      <c r="V778" s="826"/>
      <c r="W778" s="104"/>
      <c r="X778" s="104"/>
    </row>
    <row r="779" spans="3:24" ht="12.5">
      <c r="C779" s="20"/>
      <c r="D779" s="20"/>
      <c r="E779" s="20"/>
      <c r="I779" s="99"/>
      <c r="J779" s="1769"/>
      <c r="K779" s="814"/>
      <c r="L779" s="814"/>
      <c r="M779" s="814"/>
      <c r="N779" s="825"/>
      <c r="O779" s="1770"/>
      <c r="P779" s="825"/>
      <c r="Q779" s="104"/>
      <c r="R779" s="826"/>
      <c r="S779" s="826"/>
      <c r="T779" s="826"/>
      <c r="U779" s="826"/>
      <c r="V779" s="826"/>
      <c r="W779" s="104"/>
      <c r="X779" s="104"/>
    </row>
    <row r="780" spans="3:24" ht="12.5">
      <c r="C780" s="20"/>
      <c r="D780" s="20"/>
      <c r="E780" s="20"/>
      <c r="I780" s="99"/>
      <c r="J780" s="1769"/>
      <c r="K780" s="814"/>
      <c r="L780" s="814"/>
      <c r="M780" s="814"/>
      <c r="N780" s="825"/>
      <c r="O780" s="1770"/>
      <c r="P780" s="825"/>
      <c r="Q780" s="104"/>
      <c r="R780" s="826"/>
      <c r="S780" s="826"/>
      <c r="T780" s="826"/>
      <c r="U780" s="826"/>
      <c r="V780" s="826"/>
      <c r="W780" s="104"/>
      <c r="X780" s="104"/>
    </row>
    <row r="781" spans="3:24" ht="12.5">
      <c r="C781" s="20"/>
      <c r="D781" s="20"/>
      <c r="E781" s="20"/>
      <c r="I781" s="99"/>
      <c r="J781" s="1769"/>
      <c r="K781" s="814"/>
      <c r="L781" s="814"/>
      <c r="M781" s="814"/>
      <c r="N781" s="825"/>
      <c r="O781" s="1770"/>
      <c r="P781" s="825"/>
      <c r="Q781" s="104"/>
      <c r="R781" s="826"/>
      <c r="S781" s="826"/>
      <c r="T781" s="826"/>
      <c r="U781" s="826"/>
      <c r="V781" s="826"/>
      <c r="W781" s="104"/>
      <c r="X781" s="104"/>
    </row>
    <row r="782" spans="3:24" ht="12.5">
      <c r="C782" s="20"/>
      <c r="D782" s="20"/>
      <c r="E782" s="20"/>
      <c r="I782" s="99"/>
      <c r="J782" s="1769"/>
      <c r="K782" s="814"/>
      <c r="L782" s="814"/>
      <c r="M782" s="814"/>
      <c r="N782" s="825"/>
      <c r="O782" s="1770"/>
      <c r="P782" s="825"/>
      <c r="Q782" s="104"/>
      <c r="R782" s="826"/>
      <c r="S782" s="826"/>
      <c r="T782" s="826"/>
      <c r="U782" s="826"/>
      <c r="V782" s="826"/>
      <c r="W782" s="104"/>
      <c r="X782" s="104"/>
    </row>
    <row r="783" spans="3:24" ht="12.5">
      <c r="C783" s="20"/>
      <c r="D783" s="20"/>
      <c r="E783" s="20"/>
      <c r="I783" s="99"/>
      <c r="J783" s="1769"/>
      <c r="K783" s="814"/>
      <c r="L783" s="814"/>
      <c r="M783" s="814"/>
      <c r="N783" s="825"/>
      <c r="O783" s="1770"/>
      <c r="P783" s="825"/>
      <c r="Q783" s="104"/>
      <c r="R783" s="826"/>
      <c r="S783" s="826"/>
      <c r="T783" s="826"/>
      <c r="U783" s="826"/>
      <c r="V783" s="826"/>
      <c r="W783" s="104"/>
      <c r="X783" s="104"/>
    </row>
    <row r="784" spans="3:24" ht="12.5">
      <c r="C784" s="20"/>
      <c r="D784" s="20"/>
      <c r="E784" s="20"/>
      <c r="I784" s="99"/>
      <c r="J784" s="1769"/>
      <c r="K784" s="814"/>
      <c r="L784" s="814"/>
      <c r="M784" s="814"/>
      <c r="N784" s="825"/>
      <c r="O784" s="1770"/>
      <c r="P784" s="825"/>
      <c r="Q784" s="104"/>
      <c r="R784" s="826"/>
      <c r="S784" s="826"/>
      <c r="T784" s="826"/>
      <c r="U784" s="826"/>
      <c r="V784" s="826"/>
      <c r="W784" s="104"/>
      <c r="X784" s="104"/>
    </row>
    <row r="785" spans="3:24" ht="12.5">
      <c r="C785" s="20"/>
      <c r="D785" s="20"/>
      <c r="E785" s="20"/>
      <c r="I785" s="99"/>
      <c r="J785" s="1769"/>
      <c r="K785" s="814"/>
      <c r="L785" s="814"/>
      <c r="M785" s="814"/>
      <c r="N785" s="825"/>
      <c r="O785" s="1770"/>
      <c r="P785" s="825"/>
      <c r="Q785" s="104"/>
      <c r="R785" s="826"/>
      <c r="S785" s="826"/>
      <c r="T785" s="826"/>
      <c r="U785" s="826"/>
      <c r="V785" s="826"/>
      <c r="W785" s="104"/>
      <c r="X785" s="104"/>
    </row>
    <row r="786" spans="3:24" ht="12.5">
      <c r="C786" s="20"/>
      <c r="D786" s="20"/>
      <c r="E786" s="20"/>
      <c r="I786" s="99"/>
      <c r="J786" s="1769"/>
      <c r="K786" s="814"/>
      <c r="L786" s="814"/>
      <c r="M786" s="814"/>
      <c r="N786" s="825"/>
      <c r="O786" s="1770"/>
      <c r="P786" s="825"/>
      <c r="Q786" s="104"/>
      <c r="R786" s="826"/>
      <c r="S786" s="826"/>
      <c r="T786" s="826"/>
      <c r="U786" s="826"/>
      <c r="V786" s="826"/>
      <c r="W786" s="104"/>
      <c r="X786" s="104"/>
    </row>
    <row r="787" spans="3:24" ht="12.5">
      <c r="C787" s="20"/>
      <c r="D787" s="20"/>
      <c r="E787" s="20"/>
      <c r="I787" s="99"/>
      <c r="J787" s="1769"/>
      <c r="K787" s="814"/>
      <c r="L787" s="814"/>
      <c r="M787" s="814"/>
      <c r="N787" s="825"/>
      <c r="O787" s="1770"/>
      <c r="P787" s="825"/>
      <c r="Q787" s="104"/>
      <c r="R787" s="826"/>
      <c r="S787" s="826"/>
      <c r="T787" s="826"/>
      <c r="U787" s="826"/>
      <c r="V787" s="826"/>
      <c r="W787" s="104"/>
      <c r="X787" s="104"/>
    </row>
    <row r="788" spans="3:24" ht="12.5">
      <c r="C788" s="20"/>
      <c r="D788" s="20"/>
      <c r="E788" s="20"/>
      <c r="I788" s="99"/>
      <c r="J788" s="1769"/>
      <c r="K788" s="814"/>
      <c r="L788" s="814"/>
      <c r="M788" s="814"/>
      <c r="N788" s="825"/>
      <c r="O788" s="1770"/>
      <c r="P788" s="825"/>
      <c r="Q788" s="104"/>
      <c r="R788" s="826"/>
      <c r="S788" s="826"/>
      <c r="T788" s="826"/>
      <c r="U788" s="826"/>
      <c r="V788" s="826"/>
      <c r="W788" s="104"/>
      <c r="X788" s="104"/>
    </row>
    <row r="789" spans="3:24" ht="12.5">
      <c r="C789" s="20"/>
      <c r="D789" s="20"/>
      <c r="E789" s="20"/>
      <c r="I789" s="99"/>
      <c r="J789" s="1769"/>
      <c r="K789" s="814"/>
      <c r="L789" s="814"/>
      <c r="M789" s="814"/>
      <c r="N789" s="825"/>
      <c r="O789" s="1770"/>
      <c r="P789" s="825"/>
      <c r="Q789" s="104"/>
      <c r="R789" s="826"/>
      <c r="S789" s="826"/>
      <c r="T789" s="826"/>
      <c r="U789" s="826"/>
      <c r="V789" s="826"/>
      <c r="W789" s="104"/>
      <c r="X789" s="104"/>
    </row>
    <row r="790" spans="3:24" ht="12.5">
      <c r="C790" s="20"/>
      <c r="D790" s="20"/>
      <c r="E790" s="20"/>
      <c r="I790" s="99"/>
      <c r="J790" s="1769"/>
      <c r="K790" s="814"/>
      <c r="L790" s="814"/>
      <c r="M790" s="814"/>
      <c r="N790" s="825"/>
      <c r="O790" s="1770"/>
      <c r="P790" s="825"/>
      <c r="Q790" s="104"/>
      <c r="R790" s="826"/>
      <c r="S790" s="826"/>
      <c r="T790" s="826"/>
      <c r="U790" s="826"/>
      <c r="V790" s="826"/>
      <c r="W790" s="104"/>
      <c r="X790" s="104"/>
    </row>
    <row r="791" spans="3:24" ht="12.5">
      <c r="C791" s="20"/>
      <c r="D791" s="20"/>
      <c r="E791" s="20"/>
      <c r="I791" s="99"/>
      <c r="J791" s="1769"/>
      <c r="K791" s="814"/>
      <c r="L791" s="814"/>
      <c r="M791" s="814"/>
      <c r="N791" s="825"/>
      <c r="O791" s="1770"/>
      <c r="P791" s="825"/>
      <c r="Q791" s="104"/>
      <c r="R791" s="826"/>
      <c r="S791" s="826"/>
      <c r="T791" s="826"/>
      <c r="U791" s="826"/>
      <c r="V791" s="826"/>
      <c r="W791" s="104"/>
      <c r="X791" s="104"/>
    </row>
    <row r="792" spans="3:24" ht="12.5">
      <c r="C792" s="20"/>
      <c r="D792" s="20"/>
      <c r="E792" s="20"/>
      <c r="I792" s="99"/>
      <c r="J792" s="1769"/>
      <c r="K792" s="814"/>
      <c r="L792" s="814"/>
      <c r="M792" s="814"/>
      <c r="N792" s="825"/>
      <c r="O792" s="1770"/>
      <c r="P792" s="825"/>
      <c r="Q792" s="104"/>
      <c r="R792" s="826"/>
      <c r="S792" s="826"/>
      <c r="T792" s="826"/>
      <c r="U792" s="826"/>
      <c r="V792" s="826"/>
      <c r="W792" s="104"/>
      <c r="X792" s="104"/>
    </row>
    <row r="793" spans="3:24" ht="12.5">
      <c r="C793" s="20"/>
      <c r="D793" s="20"/>
      <c r="E793" s="20"/>
      <c r="I793" s="99"/>
      <c r="J793" s="1769"/>
      <c r="K793" s="814"/>
      <c r="L793" s="814"/>
      <c r="M793" s="814"/>
      <c r="N793" s="825"/>
      <c r="O793" s="1770"/>
      <c r="P793" s="825"/>
      <c r="Q793" s="104"/>
      <c r="R793" s="826"/>
      <c r="S793" s="826"/>
      <c r="T793" s="826"/>
      <c r="U793" s="826"/>
      <c r="V793" s="826"/>
      <c r="W793" s="104"/>
      <c r="X793" s="104"/>
    </row>
    <row r="794" spans="3:24" ht="12.5">
      <c r="C794" s="20"/>
      <c r="D794" s="20"/>
      <c r="E794" s="20"/>
      <c r="I794" s="99"/>
      <c r="J794" s="1769"/>
      <c r="K794" s="814"/>
      <c r="L794" s="814"/>
      <c r="M794" s="814"/>
      <c r="N794" s="825"/>
      <c r="O794" s="1770"/>
      <c r="P794" s="825"/>
      <c r="Q794" s="104"/>
      <c r="R794" s="826"/>
      <c r="S794" s="826"/>
      <c r="T794" s="826"/>
      <c r="U794" s="826"/>
      <c r="V794" s="826"/>
      <c r="W794" s="104"/>
      <c r="X794" s="104"/>
    </row>
    <row r="795" spans="3:24" ht="12.5">
      <c r="C795" s="20"/>
      <c r="D795" s="20"/>
      <c r="E795" s="20"/>
      <c r="I795" s="99"/>
      <c r="J795" s="1769"/>
      <c r="K795" s="814"/>
      <c r="L795" s="814"/>
      <c r="M795" s="814"/>
      <c r="N795" s="825"/>
      <c r="O795" s="1770"/>
      <c r="P795" s="825"/>
      <c r="Q795" s="104"/>
      <c r="R795" s="826"/>
      <c r="S795" s="826"/>
      <c r="T795" s="826"/>
      <c r="U795" s="826"/>
      <c r="V795" s="826"/>
      <c r="W795" s="104"/>
      <c r="X795" s="104"/>
    </row>
    <row r="796" spans="3:24" ht="12.5">
      <c r="C796" s="20"/>
      <c r="D796" s="20"/>
      <c r="E796" s="20"/>
      <c r="I796" s="99"/>
      <c r="J796" s="1769"/>
      <c r="K796" s="814"/>
      <c r="L796" s="814"/>
      <c r="M796" s="814"/>
      <c r="N796" s="825"/>
      <c r="O796" s="1770"/>
      <c r="P796" s="825"/>
      <c r="Q796" s="104"/>
      <c r="R796" s="826"/>
      <c r="S796" s="826"/>
      <c r="T796" s="826"/>
      <c r="U796" s="826"/>
      <c r="V796" s="826"/>
      <c r="W796" s="104"/>
      <c r="X796" s="104"/>
    </row>
    <row r="797" spans="3:24" ht="12.5">
      <c r="C797" s="20"/>
      <c r="D797" s="20"/>
      <c r="E797" s="20"/>
      <c r="I797" s="99"/>
      <c r="J797" s="1769"/>
      <c r="K797" s="814"/>
      <c r="L797" s="814"/>
      <c r="M797" s="814"/>
      <c r="N797" s="825"/>
      <c r="O797" s="1770"/>
      <c r="P797" s="825"/>
      <c r="Q797" s="104"/>
      <c r="R797" s="826"/>
      <c r="S797" s="826"/>
      <c r="T797" s="826"/>
      <c r="U797" s="826"/>
      <c r="V797" s="826"/>
      <c r="W797" s="104"/>
      <c r="X797" s="104"/>
    </row>
    <row r="798" spans="3:24" ht="12.5">
      <c r="C798" s="20"/>
      <c r="D798" s="20"/>
      <c r="E798" s="20"/>
      <c r="I798" s="99"/>
      <c r="J798" s="1769"/>
      <c r="K798" s="814"/>
      <c r="L798" s="814"/>
      <c r="M798" s="814"/>
      <c r="N798" s="825"/>
      <c r="O798" s="1770"/>
      <c r="P798" s="825"/>
      <c r="Q798" s="104"/>
      <c r="R798" s="826"/>
      <c r="S798" s="826"/>
      <c r="T798" s="826"/>
      <c r="U798" s="826"/>
      <c r="V798" s="826"/>
      <c r="W798" s="104"/>
      <c r="X798" s="104"/>
    </row>
    <row r="799" spans="3:24" ht="12.5">
      <c r="C799" s="20"/>
      <c r="D799" s="20"/>
      <c r="E799" s="20"/>
      <c r="I799" s="99"/>
      <c r="J799" s="1769"/>
      <c r="K799" s="814"/>
      <c r="L799" s="814"/>
      <c r="M799" s="814"/>
      <c r="N799" s="825"/>
      <c r="O799" s="1770"/>
      <c r="P799" s="825"/>
      <c r="Q799" s="104"/>
      <c r="R799" s="826"/>
      <c r="S799" s="826"/>
      <c r="T799" s="826"/>
      <c r="U799" s="826"/>
      <c r="V799" s="826"/>
      <c r="W799" s="104"/>
      <c r="X799" s="104"/>
    </row>
    <row r="800" spans="3:24" ht="12.5">
      <c r="C800" s="20"/>
      <c r="D800" s="20"/>
      <c r="E800" s="20"/>
      <c r="I800" s="99"/>
      <c r="J800" s="1769"/>
      <c r="K800" s="814"/>
      <c r="L800" s="814"/>
      <c r="M800" s="814"/>
      <c r="N800" s="825"/>
      <c r="O800" s="1770"/>
      <c r="P800" s="825"/>
      <c r="Q800" s="104"/>
      <c r="R800" s="826"/>
      <c r="S800" s="826"/>
      <c r="T800" s="826"/>
      <c r="U800" s="826"/>
      <c r="V800" s="826"/>
      <c r="W800" s="104"/>
      <c r="X800" s="104"/>
    </row>
    <row r="801" spans="3:24" ht="12.5">
      <c r="C801" s="20"/>
      <c r="D801" s="20"/>
      <c r="E801" s="20"/>
      <c r="I801" s="99"/>
      <c r="J801" s="1769"/>
      <c r="K801" s="814"/>
      <c r="L801" s="814"/>
      <c r="M801" s="814"/>
      <c r="N801" s="825"/>
      <c r="O801" s="1770"/>
      <c r="P801" s="825"/>
      <c r="Q801" s="104"/>
      <c r="R801" s="826"/>
      <c r="S801" s="826"/>
      <c r="T801" s="826"/>
      <c r="U801" s="826"/>
      <c r="V801" s="826"/>
      <c r="W801" s="104"/>
      <c r="X801" s="104"/>
    </row>
    <row r="802" spans="3:24" ht="12.5">
      <c r="C802" s="20"/>
      <c r="D802" s="20"/>
      <c r="E802" s="20"/>
      <c r="I802" s="99"/>
      <c r="J802" s="1769"/>
      <c r="K802" s="814"/>
      <c r="L802" s="814"/>
      <c r="M802" s="814"/>
      <c r="N802" s="825"/>
      <c r="O802" s="1770"/>
      <c r="P802" s="825"/>
      <c r="Q802" s="104"/>
      <c r="R802" s="826"/>
      <c r="S802" s="826"/>
      <c r="T802" s="826"/>
      <c r="U802" s="826"/>
      <c r="V802" s="826"/>
      <c r="W802" s="104"/>
      <c r="X802" s="104"/>
    </row>
    <row r="803" spans="3:24" ht="12.5">
      <c r="C803" s="20"/>
      <c r="D803" s="20"/>
      <c r="E803" s="20"/>
      <c r="I803" s="99"/>
      <c r="J803" s="1769"/>
      <c r="K803" s="814"/>
      <c r="L803" s="814"/>
      <c r="M803" s="814"/>
      <c r="N803" s="825"/>
      <c r="O803" s="1770"/>
      <c r="P803" s="825"/>
      <c r="Q803" s="104"/>
      <c r="R803" s="826"/>
      <c r="S803" s="826"/>
      <c r="T803" s="826"/>
      <c r="U803" s="826"/>
      <c r="V803" s="826"/>
      <c r="W803" s="104"/>
      <c r="X803" s="104"/>
    </row>
    <row r="804" spans="3:24" ht="12.5">
      <c r="C804" s="20"/>
      <c r="D804" s="20"/>
      <c r="E804" s="20"/>
      <c r="I804" s="99"/>
      <c r="J804" s="1769"/>
      <c r="K804" s="814"/>
      <c r="L804" s="814"/>
      <c r="M804" s="814"/>
      <c r="N804" s="825"/>
      <c r="O804" s="1770"/>
      <c r="P804" s="825"/>
      <c r="Q804" s="104"/>
      <c r="R804" s="826"/>
      <c r="S804" s="826"/>
      <c r="T804" s="826"/>
      <c r="U804" s="826"/>
      <c r="V804" s="826"/>
      <c r="W804" s="104"/>
      <c r="X804" s="104"/>
    </row>
    <row r="805" spans="3:24" ht="12.5">
      <c r="C805" s="20"/>
      <c r="D805" s="20"/>
      <c r="E805" s="20"/>
      <c r="I805" s="99"/>
      <c r="J805" s="1769"/>
      <c r="K805" s="814"/>
      <c r="L805" s="814"/>
      <c r="M805" s="814"/>
      <c r="N805" s="825"/>
      <c r="O805" s="1770"/>
      <c r="P805" s="825"/>
      <c r="Q805" s="104"/>
      <c r="R805" s="826"/>
      <c r="S805" s="826"/>
      <c r="T805" s="826"/>
      <c r="U805" s="826"/>
      <c r="V805" s="826"/>
      <c r="W805" s="104"/>
      <c r="X805" s="104"/>
    </row>
    <row r="806" spans="3:24" ht="12.5">
      <c r="C806" s="20"/>
      <c r="D806" s="20"/>
      <c r="E806" s="20"/>
      <c r="I806" s="99"/>
      <c r="J806" s="1769"/>
      <c r="K806" s="814"/>
      <c r="L806" s="814"/>
      <c r="M806" s="814"/>
      <c r="N806" s="825"/>
      <c r="O806" s="1770"/>
      <c r="P806" s="825"/>
      <c r="Q806" s="104"/>
      <c r="R806" s="826"/>
      <c r="S806" s="826"/>
      <c r="T806" s="826"/>
      <c r="U806" s="826"/>
      <c r="V806" s="826"/>
      <c r="W806" s="104"/>
      <c r="X806" s="104"/>
    </row>
    <row r="807" spans="3:24" ht="12.5">
      <c r="C807" s="20"/>
      <c r="D807" s="20"/>
      <c r="E807" s="20"/>
      <c r="I807" s="99"/>
      <c r="J807" s="1769"/>
      <c r="K807" s="814"/>
      <c r="L807" s="814"/>
      <c r="M807" s="814"/>
      <c r="N807" s="825"/>
      <c r="O807" s="1770"/>
      <c r="P807" s="825"/>
      <c r="Q807" s="104"/>
      <c r="R807" s="826"/>
      <c r="S807" s="826"/>
      <c r="T807" s="826"/>
      <c r="U807" s="826"/>
      <c r="V807" s="826"/>
      <c r="W807" s="104"/>
      <c r="X807" s="104"/>
    </row>
    <row r="808" spans="3:24" ht="12.5">
      <c r="C808" s="20"/>
      <c r="D808" s="20"/>
      <c r="E808" s="20"/>
      <c r="I808" s="99"/>
      <c r="J808" s="1769"/>
      <c r="K808" s="814"/>
      <c r="L808" s="814"/>
      <c r="M808" s="814"/>
      <c r="N808" s="825"/>
      <c r="O808" s="1770"/>
      <c r="P808" s="825"/>
      <c r="Q808" s="104"/>
      <c r="R808" s="826"/>
      <c r="S808" s="826"/>
      <c r="T808" s="826"/>
      <c r="U808" s="826"/>
      <c r="V808" s="826"/>
      <c r="W808" s="104"/>
      <c r="X808" s="104"/>
    </row>
    <row r="809" spans="3:24" ht="12.5">
      <c r="C809" s="20"/>
      <c r="D809" s="20"/>
      <c r="E809" s="20"/>
      <c r="I809" s="99"/>
      <c r="J809" s="1769"/>
      <c r="K809" s="814"/>
      <c r="L809" s="814"/>
      <c r="M809" s="814"/>
      <c r="N809" s="825"/>
      <c r="O809" s="1770"/>
      <c r="P809" s="825"/>
      <c r="Q809" s="104"/>
      <c r="R809" s="826"/>
      <c r="S809" s="826"/>
      <c r="T809" s="826"/>
      <c r="U809" s="826"/>
      <c r="V809" s="826"/>
      <c r="W809" s="104"/>
      <c r="X809" s="104"/>
    </row>
    <row r="810" spans="3:24" ht="12.5">
      <c r="C810" s="20"/>
      <c r="D810" s="20"/>
      <c r="E810" s="20"/>
      <c r="I810" s="99"/>
      <c r="J810" s="1769"/>
      <c r="K810" s="814"/>
      <c r="L810" s="814"/>
      <c r="M810" s="814"/>
      <c r="N810" s="825"/>
      <c r="O810" s="1770"/>
      <c r="P810" s="825"/>
      <c r="Q810" s="104"/>
      <c r="R810" s="826"/>
      <c r="S810" s="826"/>
      <c r="T810" s="826"/>
      <c r="U810" s="826"/>
      <c r="V810" s="826"/>
      <c r="W810" s="104"/>
      <c r="X810" s="104"/>
    </row>
    <row r="811" spans="3:24" ht="12.5">
      <c r="C811" s="20"/>
      <c r="D811" s="20"/>
      <c r="E811" s="20"/>
      <c r="I811" s="99"/>
      <c r="J811" s="1769"/>
      <c r="K811" s="814"/>
      <c r="L811" s="814"/>
      <c r="M811" s="814"/>
      <c r="N811" s="825"/>
      <c r="O811" s="1770"/>
      <c r="P811" s="825"/>
      <c r="Q811" s="104"/>
      <c r="R811" s="826"/>
      <c r="S811" s="826"/>
      <c r="T811" s="826"/>
      <c r="U811" s="826"/>
      <c r="V811" s="826"/>
      <c r="W811" s="104"/>
      <c r="X811" s="104"/>
    </row>
    <row r="812" spans="3:24" ht="12.5">
      <c r="C812" s="20"/>
      <c r="D812" s="20"/>
      <c r="E812" s="20"/>
      <c r="I812" s="99"/>
      <c r="J812" s="1769"/>
      <c r="K812" s="814"/>
      <c r="L812" s="814"/>
      <c r="M812" s="814"/>
      <c r="N812" s="825"/>
      <c r="O812" s="1770"/>
      <c r="P812" s="825"/>
      <c r="Q812" s="104"/>
      <c r="R812" s="826"/>
      <c r="S812" s="826"/>
      <c r="T812" s="826"/>
      <c r="U812" s="826"/>
      <c r="V812" s="826"/>
      <c r="W812" s="104"/>
      <c r="X812" s="104"/>
    </row>
    <row r="813" spans="3:24" ht="12.5">
      <c r="C813" s="20"/>
      <c r="D813" s="20"/>
      <c r="E813" s="20"/>
      <c r="I813" s="99"/>
      <c r="J813" s="1769"/>
      <c r="K813" s="814"/>
      <c r="L813" s="814"/>
      <c r="M813" s="814"/>
      <c r="N813" s="825"/>
      <c r="O813" s="1770"/>
      <c r="P813" s="825"/>
      <c r="Q813" s="104"/>
      <c r="R813" s="826"/>
      <c r="S813" s="826"/>
      <c r="T813" s="826"/>
      <c r="U813" s="826"/>
      <c r="V813" s="826"/>
      <c r="W813" s="104"/>
      <c r="X813" s="104"/>
    </row>
    <row r="814" spans="3:24" ht="12.5">
      <c r="C814" s="20"/>
      <c r="D814" s="20"/>
      <c r="E814" s="20"/>
      <c r="I814" s="99"/>
      <c r="J814" s="1769"/>
      <c r="K814" s="814"/>
      <c r="L814" s="814"/>
      <c r="M814" s="814"/>
      <c r="N814" s="825"/>
      <c r="O814" s="1770"/>
      <c r="P814" s="825"/>
      <c r="Q814" s="104"/>
      <c r="R814" s="826"/>
      <c r="S814" s="826"/>
      <c r="T814" s="826"/>
      <c r="U814" s="826"/>
      <c r="V814" s="826"/>
      <c r="W814" s="104"/>
      <c r="X814" s="104"/>
    </row>
    <row r="815" spans="3:24" ht="12.5">
      <c r="C815" s="20"/>
      <c r="D815" s="20"/>
      <c r="E815" s="20"/>
      <c r="I815" s="99"/>
      <c r="J815" s="1769"/>
      <c r="K815" s="814"/>
      <c r="L815" s="814"/>
      <c r="M815" s="814"/>
      <c r="N815" s="825"/>
      <c r="O815" s="1770"/>
      <c r="P815" s="825"/>
      <c r="Q815" s="104"/>
      <c r="R815" s="826"/>
      <c r="S815" s="826"/>
      <c r="T815" s="826"/>
      <c r="U815" s="826"/>
      <c r="V815" s="826"/>
      <c r="W815" s="104"/>
      <c r="X815" s="104"/>
    </row>
    <row r="816" spans="3:24" ht="12.5">
      <c r="C816" s="20"/>
      <c r="D816" s="20"/>
      <c r="E816" s="20"/>
      <c r="I816" s="99"/>
      <c r="J816" s="1769"/>
      <c r="K816" s="814"/>
      <c r="L816" s="814"/>
      <c r="M816" s="814"/>
      <c r="N816" s="825"/>
      <c r="O816" s="1770"/>
      <c r="P816" s="825"/>
      <c r="Q816" s="104"/>
      <c r="R816" s="826"/>
      <c r="S816" s="826"/>
      <c r="T816" s="826"/>
      <c r="U816" s="826"/>
      <c r="V816" s="826"/>
      <c r="W816" s="104"/>
      <c r="X816" s="104"/>
    </row>
    <row r="817" spans="3:24" ht="12.5">
      <c r="C817" s="20"/>
      <c r="D817" s="20"/>
      <c r="E817" s="20"/>
      <c r="I817" s="99"/>
      <c r="J817" s="1769"/>
      <c r="K817" s="814"/>
      <c r="L817" s="814"/>
      <c r="M817" s="814"/>
      <c r="N817" s="825"/>
      <c r="O817" s="1770"/>
      <c r="P817" s="825"/>
      <c r="Q817" s="104"/>
      <c r="R817" s="826"/>
      <c r="S817" s="826"/>
      <c r="T817" s="826"/>
      <c r="U817" s="826"/>
      <c r="V817" s="826"/>
      <c r="W817" s="104"/>
      <c r="X817" s="104"/>
    </row>
    <row r="818" spans="3:24" ht="12.5">
      <c r="C818" s="20"/>
      <c r="D818" s="20"/>
      <c r="E818" s="20"/>
      <c r="I818" s="99"/>
      <c r="J818" s="1769"/>
      <c r="K818" s="814"/>
      <c r="L818" s="814"/>
      <c r="M818" s="814"/>
      <c r="N818" s="825"/>
      <c r="O818" s="1770"/>
      <c r="P818" s="825"/>
      <c r="Q818" s="104"/>
      <c r="R818" s="826"/>
      <c r="S818" s="826"/>
      <c r="T818" s="826"/>
      <c r="U818" s="826"/>
      <c r="V818" s="826"/>
      <c r="W818" s="104"/>
      <c r="X818" s="104"/>
    </row>
    <row r="819" spans="3:24" ht="12.5">
      <c r="C819" s="20"/>
      <c r="D819" s="20"/>
      <c r="E819" s="20"/>
      <c r="I819" s="99"/>
      <c r="J819" s="1769"/>
      <c r="K819" s="814"/>
      <c r="L819" s="814"/>
      <c r="M819" s="814"/>
      <c r="N819" s="825"/>
      <c r="O819" s="1770"/>
      <c r="P819" s="825"/>
      <c r="Q819" s="104"/>
      <c r="R819" s="826"/>
      <c r="S819" s="826"/>
      <c r="T819" s="826"/>
      <c r="U819" s="826"/>
      <c r="V819" s="826"/>
      <c r="W819" s="104"/>
      <c r="X819" s="104"/>
    </row>
    <row r="820" spans="3:24" ht="12.5">
      <c r="C820" s="20"/>
      <c r="D820" s="20"/>
      <c r="E820" s="20"/>
      <c r="I820" s="99"/>
      <c r="J820" s="1769"/>
      <c r="K820" s="814"/>
      <c r="L820" s="814"/>
      <c r="M820" s="814"/>
      <c r="N820" s="825"/>
      <c r="O820" s="1770"/>
      <c r="P820" s="825"/>
      <c r="Q820" s="104"/>
      <c r="R820" s="826"/>
      <c r="S820" s="826"/>
      <c r="T820" s="826"/>
      <c r="U820" s="826"/>
      <c r="V820" s="826"/>
      <c r="W820" s="104"/>
      <c r="X820" s="104"/>
    </row>
    <row r="821" spans="3:24" ht="12.5">
      <c r="C821" s="20"/>
      <c r="D821" s="20"/>
      <c r="E821" s="20"/>
      <c r="I821" s="99"/>
      <c r="J821" s="1769"/>
      <c r="K821" s="814"/>
      <c r="L821" s="814"/>
      <c r="M821" s="814"/>
      <c r="N821" s="825"/>
      <c r="O821" s="1770"/>
      <c r="P821" s="825"/>
      <c r="Q821" s="104"/>
      <c r="R821" s="826"/>
      <c r="S821" s="826"/>
      <c r="T821" s="826"/>
      <c r="U821" s="826"/>
      <c r="V821" s="826"/>
      <c r="W821" s="104"/>
      <c r="X821" s="104"/>
    </row>
    <row r="822" spans="3:24" ht="12.5">
      <c r="C822" s="20"/>
      <c r="D822" s="20"/>
      <c r="E822" s="20"/>
      <c r="I822" s="99"/>
      <c r="J822" s="1769"/>
      <c r="K822" s="814"/>
      <c r="L822" s="814"/>
      <c r="M822" s="814"/>
      <c r="N822" s="825"/>
      <c r="O822" s="1770"/>
      <c r="P822" s="825"/>
      <c r="Q822" s="104"/>
      <c r="R822" s="826"/>
      <c r="S822" s="826"/>
      <c r="T822" s="826"/>
      <c r="U822" s="826"/>
      <c r="V822" s="826"/>
      <c r="W822" s="104"/>
      <c r="X822" s="104"/>
    </row>
    <row r="823" spans="3:24" ht="12.5">
      <c r="C823" s="20"/>
      <c r="D823" s="20"/>
      <c r="E823" s="20"/>
      <c r="I823" s="99"/>
      <c r="J823" s="1769"/>
      <c r="K823" s="814"/>
      <c r="L823" s="814"/>
      <c r="M823" s="814"/>
      <c r="N823" s="825"/>
      <c r="O823" s="1770"/>
      <c r="P823" s="825"/>
      <c r="Q823" s="104"/>
      <c r="R823" s="826"/>
      <c r="S823" s="826"/>
      <c r="T823" s="826"/>
      <c r="U823" s="826"/>
      <c r="V823" s="826"/>
      <c r="W823" s="104"/>
      <c r="X823" s="104"/>
    </row>
    <row r="824" spans="3:24" ht="12.5">
      <c r="C824" s="20"/>
      <c r="D824" s="20"/>
      <c r="E824" s="20"/>
      <c r="I824" s="99"/>
      <c r="J824" s="1769"/>
      <c r="K824" s="814"/>
      <c r="L824" s="814"/>
      <c r="M824" s="814"/>
      <c r="N824" s="825"/>
      <c r="O824" s="1770"/>
      <c r="P824" s="825"/>
      <c r="Q824" s="104"/>
      <c r="R824" s="826"/>
      <c r="S824" s="826"/>
      <c r="T824" s="826"/>
      <c r="U824" s="826"/>
      <c r="V824" s="826"/>
      <c r="W824" s="104"/>
      <c r="X824" s="104"/>
    </row>
    <row r="825" spans="3:24" ht="12.5">
      <c r="C825" s="20"/>
      <c r="D825" s="20"/>
      <c r="E825" s="20"/>
      <c r="I825" s="99"/>
      <c r="J825" s="1769"/>
      <c r="K825" s="814"/>
      <c r="L825" s="814"/>
      <c r="M825" s="814"/>
      <c r="N825" s="825"/>
      <c r="O825" s="1770"/>
      <c r="P825" s="825"/>
      <c r="Q825" s="104"/>
      <c r="R825" s="826"/>
      <c r="S825" s="826"/>
      <c r="T825" s="826"/>
      <c r="U825" s="826"/>
      <c r="V825" s="826"/>
      <c r="W825" s="104"/>
      <c r="X825" s="104"/>
    </row>
    <row r="826" spans="3:24" ht="12.5">
      <c r="C826" s="20"/>
      <c r="D826" s="20"/>
      <c r="E826" s="20"/>
      <c r="I826" s="99"/>
      <c r="J826" s="1769"/>
      <c r="K826" s="814"/>
      <c r="L826" s="814"/>
      <c r="M826" s="814"/>
      <c r="N826" s="825"/>
      <c r="O826" s="1770"/>
      <c r="P826" s="825"/>
      <c r="Q826" s="104"/>
      <c r="R826" s="826"/>
      <c r="S826" s="826"/>
      <c r="T826" s="826"/>
      <c r="U826" s="826"/>
      <c r="V826" s="826"/>
      <c r="W826" s="104"/>
      <c r="X826" s="104"/>
    </row>
    <row r="827" spans="3:24" ht="12.5">
      <c r="C827" s="20"/>
      <c r="D827" s="20"/>
      <c r="E827" s="20"/>
      <c r="I827" s="99"/>
      <c r="J827" s="1769"/>
      <c r="K827" s="814"/>
      <c r="L827" s="814"/>
      <c r="M827" s="814"/>
      <c r="N827" s="825"/>
      <c r="O827" s="1770"/>
      <c r="P827" s="825"/>
      <c r="Q827" s="104"/>
      <c r="R827" s="826"/>
      <c r="S827" s="826"/>
      <c r="T827" s="826"/>
      <c r="U827" s="826"/>
      <c r="V827" s="826"/>
      <c r="W827" s="104"/>
      <c r="X827" s="104"/>
    </row>
    <row r="828" spans="3:24" ht="12.5">
      <c r="C828" s="20"/>
      <c r="D828" s="20"/>
      <c r="E828" s="20"/>
      <c r="I828" s="99"/>
      <c r="J828" s="1769"/>
      <c r="K828" s="814"/>
      <c r="L828" s="814"/>
      <c r="M828" s="814"/>
      <c r="N828" s="825"/>
      <c r="O828" s="1770"/>
      <c r="P828" s="825"/>
      <c r="Q828" s="104"/>
      <c r="R828" s="826"/>
      <c r="S828" s="826"/>
      <c r="T828" s="826"/>
      <c r="U828" s="826"/>
      <c r="V828" s="826"/>
      <c r="W828" s="104"/>
      <c r="X828" s="104"/>
    </row>
    <row r="829" spans="3:24" ht="12.5">
      <c r="C829" s="20"/>
      <c r="D829" s="20"/>
      <c r="E829" s="20"/>
      <c r="I829" s="99"/>
      <c r="J829" s="1769"/>
      <c r="K829" s="814"/>
      <c r="L829" s="814"/>
      <c r="M829" s="814"/>
      <c r="N829" s="825"/>
      <c r="O829" s="1770"/>
      <c r="P829" s="825"/>
      <c r="Q829" s="104"/>
      <c r="R829" s="826"/>
      <c r="S829" s="826"/>
      <c r="T829" s="826"/>
      <c r="U829" s="826"/>
      <c r="V829" s="826"/>
      <c r="W829" s="104"/>
      <c r="X829" s="104"/>
    </row>
    <row r="830" spans="3:24" ht="12.5">
      <c r="C830" s="20"/>
      <c r="D830" s="20"/>
      <c r="E830" s="20"/>
      <c r="I830" s="99"/>
      <c r="J830" s="1769"/>
      <c r="K830" s="814"/>
      <c r="L830" s="814"/>
      <c r="M830" s="814"/>
      <c r="N830" s="825"/>
      <c r="O830" s="1770"/>
      <c r="P830" s="825"/>
      <c r="Q830" s="104"/>
      <c r="R830" s="826"/>
      <c r="S830" s="826"/>
      <c r="T830" s="826"/>
      <c r="U830" s="826"/>
      <c r="V830" s="826"/>
      <c r="W830" s="104"/>
      <c r="X830" s="104"/>
    </row>
    <row r="831" spans="3:24" ht="12.5">
      <c r="C831" s="20"/>
      <c r="D831" s="20"/>
      <c r="E831" s="20"/>
      <c r="I831" s="99"/>
      <c r="J831" s="1769"/>
      <c r="K831" s="814"/>
      <c r="L831" s="814"/>
      <c r="M831" s="814"/>
      <c r="N831" s="825"/>
      <c r="O831" s="1770"/>
      <c r="P831" s="825"/>
      <c r="Q831" s="104"/>
      <c r="R831" s="826"/>
      <c r="S831" s="826"/>
      <c r="T831" s="826"/>
      <c r="U831" s="826"/>
      <c r="V831" s="826"/>
      <c r="W831" s="104"/>
      <c r="X831" s="104"/>
    </row>
    <row r="832" spans="3:24" ht="12.5">
      <c r="C832" s="20"/>
      <c r="D832" s="20"/>
      <c r="E832" s="20"/>
      <c r="I832" s="99"/>
      <c r="J832" s="1769"/>
      <c r="K832" s="814"/>
      <c r="L832" s="814"/>
      <c r="M832" s="814"/>
      <c r="N832" s="825"/>
      <c r="O832" s="1770"/>
      <c r="P832" s="825"/>
      <c r="Q832" s="104"/>
      <c r="R832" s="826"/>
      <c r="S832" s="826"/>
      <c r="T832" s="826"/>
      <c r="U832" s="826"/>
      <c r="V832" s="826"/>
      <c r="W832" s="104"/>
      <c r="X832" s="104"/>
    </row>
    <row r="833" spans="3:24" ht="12.5">
      <c r="C833" s="20"/>
      <c r="D833" s="20"/>
      <c r="E833" s="20"/>
      <c r="I833" s="99"/>
      <c r="J833" s="1769"/>
      <c r="K833" s="814"/>
      <c r="L833" s="814"/>
      <c r="M833" s="814"/>
      <c r="N833" s="825"/>
      <c r="O833" s="1770"/>
      <c r="P833" s="825"/>
      <c r="Q833" s="104"/>
      <c r="R833" s="826"/>
      <c r="S833" s="826"/>
      <c r="T833" s="826"/>
      <c r="U833" s="826"/>
      <c r="V833" s="826"/>
      <c r="W833" s="104"/>
      <c r="X833" s="104"/>
    </row>
    <row r="834" spans="3:24" ht="12.5">
      <c r="C834" s="20"/>
      <c r="D834" s="20"/>
      <c r="E834" s="20"/>
      <c r="I834" s="99"/>
      <c r="J834" s="1769"/>
      <c r="K834" s="814"/>
      <c r="L834" s="814"/>
      <c r="M834" s="814"/>
      <c r="N834" s="825"/>
      <c r="O834" s="1770"/>
      <c r="P834" s="825"/>
      <c r="Q834" s="104"/>
      <c r="R834" s="826"/>
      <c r="S834" s="826"/>
      <c r="T834" s="826"/>
      <c r="U834" s="826"/>
      <c r="V834" s="826"/>
      <c r="W834" s="104"/>
      <c r="X834" s="104"/>
    </row>
    <row r="835" spans="3:24" ht="12.5">
      <c r="C835" s="20"/>
      <c r="D835" s="20"/>
      <c r="E835" s="20"/>
      <c r="I835" s="99"/>
      <c r="J835" s="1769"/>
      <c r="K835" s="814"/>
      <c r="L835" s="814"/>
      <c r="M835" s="814"/>
      <c r="N835" s="825"/>
      <c r="O835" s="1770"/>
      <c r="P835" s="825"/>
      <c r="Q835" s="104"/>
      <c r="R835" s="826"/>
      <c r="S835" s="826"/>
      <c r="T835" s="826"/>
      <c r="U835" s="826"/>
      <c r="V835" s="826"/>
      <c r="W835" s="104"/>
      <c r="X835" s="104"/>
    </row>
    <row r="836" spans="3:24" ht="12.5">
      <c r="C836" s="20"/>
      <c r="D836" s="20"/>
      <c r="E836" s="20"/>
      <c r="I836" s="99"/>
      <c r="J836" s="1769"/>
      <c r="K836" s="814"/>
      <c r="L836" s="814"/>
      <c r="M836" s="814"/>
      <c r="N836" s="825"/>
      <c r="O836" s="1770"/>
      <c r="P836" s="825"/>
      <c r="Q836" s="104"/>
      <c r="R836" s="826"/>
      <c r="S836" s="826"/>
      <c r="T836" s="826"/>
      <c r="U836" s="826"/>
      <c r="V836" s="826"/>
      <c r="W836" s="104"/>
      <c r="X836" s="104"/>
    </row>
    <row r="837" spans="3:24" ht="12.5">
      <c r="C837" s="20"/>
      <c r="D837" s="20"/>
      <c r="E837" s="20"/>
      <c r="I837" s="99"/>
      <c r="J837" s="1769"/>
      <c r="K837" s="814"/>
      <c r="L837" s="814"/>
      <c r="M837" s="814"/>
      <c r="N837" s="825"/>
      <c r="O837" s="1770"/>
      <c r="P837" s="825"/>
      <c r="Q837" s="104"/>
      <c r="R837" s="826"/>
      <c r="S837" s="826"/>
      <c r="T837" s="826"/>
      <c r="U837" s="826"/>
      <c r="V837" s="826"/>
      <c r="W837" s="104"/>
      <c r="X837" s="104"/>
    </row>
    <row r="838" spans="3:24" ht="12.5">
      <c r="C838" s="20"/>
      <c r="D838" s="20"/>
      <c r="E838" s="20"/>
      <c r="I838" s="99"/>
      <c r="J838" s="1769"/>
      <c r="K838" s="814"/>
      <c r="L838" s="814"/>
      <c r="M838" s="814"/>
      <c r="N838" s="825"/>
      <c r="O838" s="1770"/>
      <c r="P838" s="825"/>
      <c r="Q838" s="104"/>
      <c r="R838" s="826"/>
      <c r="S838" s="826"/>
      <c r="T838" s="826"/>
      <c r="U838" s="826"/>
      <c r="V838" s="826"/>
      <c r="W838" s="104"/>
      <c r="X838" s="104"/>
    </row>
    <row r="839" spans="3:24" ht="12.5">
      <c r="C839" s="20"/>
      <c r="D839" s="20"/>
      <c r="E839" s="20"/>
      <c r="I839" s="99"/>
      <c r="J839" s="1769"/>
      <c r="K839" s="814"/>
      <c r="L839" s="814"/>
      <c r="M839" s="814"/>
      <c r="N839" s="825"/>
      <c r="O839" s="1770"/>
      <c r="P839" s="825"/>
      <c r="Q839" s="104"/>
      <c r="R839" s="826"/>
      <c r="S839" s="826"/>
      <c r="T839" s="826"/>
      <c r="U839" s="826"/>
      <c r="V839" s="826"/>
      <c r="W839" s="104"/>
      <c r="X839" s="104"/>
    </row>
    <row r="840" spans="3:24" ht="12.5">
      <c r="C840" s="20"/>
      <c r="D840" s="20"/>
      <c r="E840" s="20"/>
      <c r="I840" s="99"/>
      <c r="J840" s="1769"/>
      <c r="K840" s="814"/>
      <c r="L840" s="814"/>
      <c r="M840" s="814"/>
      <c r="N840" s="825"/>
      <c r="O840" s="1770"/>
      <c r="P840" s="825"/>
      <c r="Q840" s="104"/>
      <c r="R840" s="826"/>
      <c r="S840" s="826"/>
      <c r="T840" s="826"/>
      <c r="U840" s="826"/>
      <c r="V840" s="826"/>
      <c r="W840" s="104"/>
      <c r="X840" s="104"/>
    </row>
    <row r="841" spans="3:24" ht="12.5">
      <c r="C841" s="20"/>
      <c r="D841" s="20"/>
      <c r="E841" s="20"/>
      <c r="I841" s="99"/>
      <c r="J841" s="1769"/>
      <c r="K841" s="814"/>
      <c r="L841" s="814"/>
      <c r="M841" s="814"/>
      <c r="N841" s="825"/>
      <c r="O841" s="1770"/>
      <c r="P841" s="825"/>
      <c r="Q841" s="104"/>
      <c r="R841" s="826"/>
      <c r="S841" s="826"/>
      <c r="T841" s="826"/>
      <c r="U841" s="826"/>
      <c r="V841" s="826"/>
      <c r="W841" s="104"/>
      <c r="X841" s="104"/>
    </row>
    <row r="842" spans="3:24" ht="12.5">
      <c r="C842" s="20"/>
      <c r="D842" s="20"/>
      <c r="E842" s="20"/>
      <c r="I842" s="99"/>
      <c r="J842" s="1769"/>
      <c r="K842" s="814"/>
      <c r="L842" s="814"/>
      <c r="M842" s="814"/>
      <c r="N842" s="825"/>
      <c r="O842" s="1770"/>
      <c r="P842" s="825"/>
      <c r="Q842" s="104"/>
      <c r="R842" s="826"/>
      <c r="S842" s="826"/>
      <c r="T842" s="826"/>
      <c r="U842" s="826"/>
      <c r="V842" s="826"/>
      <c r="W842" s="104"/>
      <c r="X842" s="104"/>
    </row>
    <row r="843" spans="3:24" ht="12.5">
      <c r="C843" s="20"/>
      <c r="D843" s="20"/>
      <c r="E843" s="20"/>
      <c r="I843" s="99"/>
      <c r="J843" s="1769"/>
      <c r="K843" s="814"/>
      <c r="L843" s="814"/>
      <c r="M843" s="814"/>
      <c r="N843" s="825"/>
      <c r="O843" s="1770"/>
      <c r="P843" s="825"/>
      <c r="Q843" s="104"/>
      <c r="R843" s="826"/>
      <c r="S843" s="826"/>
      <c r="T843" s="826"/>
      <c r="U843" s="826"/>
      <c r="V843" s="826"/>
      <c r="W843" s="104"/>
      <c r="X843" s="104"/>
    </row>
    <row r="844" spans="3:24" ht="12.5">
      <c r="C844" s="20"/>
      <c r="D844" s="20"/>
      <c r="E844" s="20"/>
      <c r="I844" s="99"/>
      <c r="J844" s="1769"/>
      <c r="K844" s="814"/>
      <c r="L844" s="814"/>
      <c r="M844" s="814"/>
      <c r="N844" s="825"/>
      <c r="O844" s="1770"/>
      <c r="P844" s="825"/>
      <c r="Q844" s="104"/>
      <c r="R844" s="826"/>
      <c r="S844" s="826"/>
      <c r="T844" s="826"/>
      <c r="U844" s="826"/>
      <c r="V844" s="826"/>
      <c r="W844" s="104"/>
      <c r="X844" s="104"/>
    </row>
    <row r="845" spans="3:24" ht="12.5">
      <c r="C845" s="20"/>
      <c r="D845" s="20"/>
      <c r="E845" s="20"/>
      <c r="I845" s="99"/>
      <c r="J845" s="1769"/>
      <c r="K845" s="814"/>
      <c r="L845" s="814"/>
      <c r="M845" s="814"/>
      <c r="N845" s="825"/>
      <c r="O845" s="1770"/>
      <c r="P845" s="825"/>
      <c r="Q845" s="104"/>
      <c r="R845" s="826"/>
      <c r="S845" s="826"/>
      <c r="T845" s="826"/>
      <c r="U845" s="826"/>
      <c r="V845" s="826"/>
      <c r="W845" s="104"/>
      <c r="X845" s="104"/>
    </row>
    <row r="846" spans="3:24" ht="12.5">
      <c r="C846" s="20"/>
      <c r="D846" s="20"/>
      <c r="E846" s="20"/>
      <c r="I846" s="99"/>
      <c r="J846" s="1769"/>
      <c r="K846" s="814"/>
      <c r="L846" s="814"/>
      <c r="M846" s="814"/>
      <c r="N846" s="825"/>
      <c r="O846" s="1770"/>
      <c r="P846" s="825"/>
      <c r="Q846" s="104"/>
      <c r="R846" s="826"/>
      <c r="S846" s="826"/>
      <c r="T846" s="826"/>
      <c r="U846" s="826"/>
      <c r="V846" s="826"/>
      <c r="W846" s="104"/>
      <c r="X846" s="104"/>
    </row>
    <row r="847" spans="3:24" ht="12.5">
      <c r="C847" s="20"/>
      <c r="D847" s="20"/>
      <c r="E847" s="20"/>
      <c r="I847" s="99"/>
      <c r="J847" s="1769"/>
      <c r="K847" s="814"/>
      <c r="L847" s="814"/>
      <c r="M847" s="814"/>
      <c r="N847" s="825"/>
      <c r="O847" s="1770"/>
      <c r="P847" s="825"/>
      <c r="Q847" s="104"/>
      <c r="R847" s="826"/>
      <c r="S847" s="826"/>
      <c r="T847" s="826"/>
      <c r="U847" s="826"/>
      <c r="V847" s="826"/>
      <c r="W847" s="104"/>
      <c r="X847" s="104"/>
    </row>
    <row r="848" spans="3:24" ht="12.5">
      <c r="C848" s="20"/>
      <c r="D848" s="20"/>
      <c r="E848" s="20"/>
      <c r="I848" s="99"/>
      <c r="J848" s="1769"/>
      <c r="K848" s="814"/>
      <c r="L848" s="814"/>
      <c r="M848" s="814"/>
      <c r="N848" s="825"/>
      <c r="O848" s="1770"/>
      <c r="P848" s="825"/>
      <c r="Q848" s="104"/>
      <c r="R848" s="826"/>
      <c r="S848" s="826"/>
      <c r="T848" s="826"/>
      <c r="U848" s="826"/>
      <c r="V848" s="826"/>
      <c r="W848" s="104"/>
      <c r="X848" s="104"/>
    </row>
    <row r="849" spans="3:24" ht="12.5">
      <c r="C849" s="20"/>
      <c r="D849" s="20"/>
      <c r="E849" s="20"/>
      <c r="I849" s="99"/>
      <c r="J849" s="1769"/>
      <c r="K849" s="814"/>
      <c r="L849" s="814"/>
      <c r="M849" s="814"/>
      <c r="N849" s="825"/>
      <c r="O849" s="1770"/>
      <c r="P849" s="825"/>
      <c r="Q849" s="104"/>
      <c r="R849" s="826"/>
      <c r="S849" s="826"/>
      <c r="T849" s="826"/>
      <c r="U849" s="826"/>
      <c r="V849" s="826"/>
      <c r="W849" s="104"/>
      <c r="X849" s="104"/>
    </row>
    <row r="850" spans="3:24" ht="12.5">
      <c r="C850" s="20"/>
      <c r="D850" s="20"/>
      <c r="E850" s="20"/>
      <c r="I850" s="99"/>
      <c r="J850" s="1769"/>
      <c r="K850" s="814"/>
      <c r="L850" s="814"/>
      <c r="M850" s="814"/>
      <c r="N850" s="825"/>
      <c r="O850" s="1770"/>
      <c r="P850" s="825"/>
      <c r="Q850" s="104"/>
      <c r="R850" s="826"/>
      <c r="S850" s="826"/>
      <c r="T850" s="826"/>
      <c r="U850" s="826"/>
      <c r="V850" s="826"/>
      <c r="W850" s="104"/>
      <c r="X850" s="104"/>
    </row>
    <row r="851" spans="3:24" ht="12.5">
      <c r="C851" s="20"/>
      <c r="D851" s="20"/>
      <c r="E851" s="20"/>
      <c r="I851" s="99"/>
      <c r="J851" s="1769"/>
      <c r="K851" s="814"/>
      <c r="L851" s="814"/>
      <c r="M851" s="814"/>
      <c r="N851" s="825"/>
      <c r="O851" s="1770"/>
      <c r="P851" s="825"/>
      <c r="Q851" s="104"/>
      <c r="R851" s="826"/>
      <c r="S851" s="826"/>
      <c r="T851" s="826"/>
      <c r="U851" s="826"/>
      <c r="V851" s="826"/>
      <c r="W851" s="104"/>
      <c r="X851" s="104"/>
    </row>
    <row r="852" spans="3:24" ht="12.5">
      <c r="C852" s="20"/>
      <c r="D852" s="20"/>
      <c r="E852" s="20"/>
      <c r="I852" s="99"/>
      <c r="J852" s="1769"/>
      <c r="K852" s="814"/>
      <c r="L852" s="814"/>
      <c r="M852" s="814"/>
      <c r="N852" s="825"/>
      <c r="O852" s="1770"/>
      <c r="P852" s="825"/>
      <c r="Q852" s="104"/>
      <c r="R852" s="826"/>
      <c r="S852" s="826"/>
      <c r="T852" s="826"/>
      <c r="U852" s="826"/>
      <c r="V852" s="826"/>
      <c r="W852" s="104"/>
      <c r="X852" s="104"/>
    </row>
    <row r="853" spans="3:24" ht="12.5">
      <c r="C853" s="20"/>
      <c r="D853" s="20"/>
      <c r="E853" s="20"/>
      <c r="I853" s="99"/>
      <c r="J853" s="1769"/>
      <c r="K853" s="814"/>
      <c r="L853" s="814"/>
      <c r="M853" s="814"/>
      <c r="N853" s="825"/>
      <c r="O853" s="1770"/>
      <c r="P853" s="825"/>
      <c r="Q853" s="104"/>
      <c r="R853" s="826"/>
      <c r="S853" s="826"/>
      <c r="T853" s="826"/>
      <c r="U853" s="826"/>
      <c r="V853" s="826"/>
      <c r="W853" s="104"/>
      <c r="X853" s="104"/>
    </row>
    <row r="854" spans="3:24" ht="12.5">
      <c r="C854" s="20"/>
      <c r="D854" s="20"/>
      <c r="E854" s="20"/>
      <c r="I854" s="99"/>
      <c r="J854" s="1769"/>
      <c r="K854" s="814"/>
      <c r="L854" s="814"/>
      <c r="M854" s="814"/>
      <c r="N854" s="825"/>
      <c r="O854" s="1770"/>
      <c r="P854" s="825"/>
      <c r="Q854" s="104"/>
      <c r="R854" s="826"/>
      <c r="S854" s="826"/>
      <c r="T854" s="826"/>
      <c r="U854" s="826"/>
      <c r="V854" s="826"/>
      <c r="W854" s="104"/>
      <c r="X854" s="104"/>
    </row>
    <row r="855" spans="3:24" ht="12.5">
      <c r="C855" s="20"/>
      <c r="D855" s="20"/>
      <c r="E855" s="20"/>
      <c r="I855" s="99"/>
      <c r="J855" s="1769"/>
      <c r="K855" s="814"/>
      <c r="L855" s="814"/>
      <c r="M855" s="814"/>
      <c r="N855" s="825"/>
      <c r="O855" s="1770"/>
      <c r="P855" s="825"/>
      <c r="Q855" s="104"/>
      <c r="R855" s="826"/>
      <c r="S855" s="826"/>
      <c r="T855" s="826"/>
      <c r="U855" s="826"/>
      <c r="V855" s="826"/>
      <c r="W855" s="104"/>
      <c r="X855" s="104"/>
    </row>
    <row r="856" spans="3:24" ht="12.5">
      <c r="C856" s="20"/>
      <c r="D856" s="20"/>
      <c r="E856" s="20"/>
      <c r="I856" s="99"/>
      <c r="J856" s="1769"/>
      <c r="K856" s="814"/>
      <c r="L856" s="814"/>
      <c r="M856" s="814"/>
      <c r="N856" s="825"/>
      <c r="O856" s="1770"/>
      <c r="P856" s="825"/>
      <c r="Q856" s="104"/>
      <c r="R856" s="826"/>
      <c r="S856" s="826"/>
      <c r="T856" s="826"/>
      <c r="U856" s="826"/>
      <c r="V856" s="826"/>
      <c r="W856" s="104"/>
      <c r="X856" s="104"/>
    </row>
    <row r="857" spans="3:24" ht="12.5">
      <c r="C857" s="20"/>
      <c r="D857" s="20"/>
      <c r="E857" s="20"/>
      <c r="I857" s="99"/>
      <c r="J857" s="1769"/>
      <c r="K857" s="814"/>
      <c r="L857" s="814"/>
      <c r="M857" s="814"/>
      <c r="N857" s="825"/>
      <c r="O857" s="1770"/>
      <c r="P857" s="825"/>
      <c r="Q857" s="104"/>
      <c r="R857" s="826"/>
      <c r="S857" s="826"/>
      <c r="T857" s="826"/>
      <c r="U857" s="826"/>
      <c r="V857" s="826"/>
      <c r="W857" s="104"/>
      <c r="X857" s="104"/>
    </row>
    <row r="858" spans="3:24" ht="12.5">
      <c r="C858" s="20"/>
      <c r="D858" s="20"/>
      <c r="E858" s="20"/>
      <c r="I858" s="99"/>
      <c r="J858" s="1769"/>
      <c r="K858" s="814"/>
      <c r="L858" s="814"/>
      <c r="M858" s="814"/>
      <c r="N858" s="825"/>
      <c r="O858" s="1770"/>
      <c r="P858" s="825"/>
      <c r="Q858" s="104"/>
      <c r="R858" s="826"/>
      <c r="S858" s="826"/>
      <c r="T858" s="826"/>
      <c r="U858" s="826"/>
      <c r="V858" s="826"/>
      <c r="W858" s="104"/>
      <c r="X858" s="104"/>
    </row>
    <row r="859" spans="3:24" ht="12.5">
      <c r="C859" s="20"/>
      <c r="D859" s="20"/>
      <c r="E859" s="20"/>
      <c r="I859" s="99"/>
      <c r="J859" s="1769"/>
      <c r="K859" s="814"/>
      <c r="L859" s="814"/>
      <c r="M859" s="814"/>
      <c r="N859" s="825"/>
      <c r="O859" s="1770"/>
      <c r="P859" s="825"/>
      <c r="Q859" s="104"/>
      <c r="R859" s="826"/>
      <c r="S859" s="826"/>
      <c r="T859" s="826"/>
      <c r="U859" s="826"/>
      <c r="V859" s="826"/>
      <c r="W859" s="104"/>
      <c r="X859" s="104"/>
    </row>
    <row r="860" spans="3:24" ht="12.5">
      <c r="C860" s="20"/>
      <c r="D860" s="20"/>
      <c r="E860" s="20"/>
      <c r="I860" s="99"/>
      <c r="J860" s="1769"/>
      <c r="K860" s="814"/>
      <c r="L860" s="814"/>
      <c r="M860" s="814"/>
      <c r="N860" s="825"/>
      <c r="O860" s="1770"/>
      <c r="P860" s="825"/>
      <c r="Q860" s="104"/>
      <c r="R860" s="826"/>
      <c r="S860" s="826"/>
      <c r="T860" s="826"/>
      <c r="U860" s="826"/>
      <c r="V860" s="826"/>
      <c r="W860" s="104"/>
      <c r="X860" s="104"/>
    </row>
    <row r="861" spans="3:24" ht="12.5">
      <c r="C861" s="20"/>
      <c r="D861" s="20"/>
      <c r="E861" s="20"/>
      <c r="I861" s="99"/>
      <c r="J861" s="1769"/>
      <c r="K861" s="814"/>
      <c r="L861" s="814"/>
      <c r="M861" s="814"/>
      <c r="N861" s="825"/>
      <c r="O861" s="1770"/>
      <c r="P861" s="825"/>
      <c r="Q861" s="104"/>
      <c r="R861" s="826"/>
      <c r="S861" s="826"/>
      <c r="T861" s="826"/>
      <c r="U861" s="826"/>
      <c r="V861" s="826"/>
      <c r="W861" s="104"/>
      <c r="X861" s="104"/>
    </row>
    <row r="862" spans="3:24" ht="12.5">
      <c r="C862" s="20"/>
      <c r="D862" s="20"/>
      <c r="E862" s="20"/>
      <c r="I862" s="99"/>
      <c r="J862" s="1769"/>
      <c r="K862" s="814"/>
      <c r="L862" s="814"/>
      <c r="M862" s="814"/>
      <c r="N862" s="825"/>
      <c r="O862" s="1770"/>
      <c r="P862" s="825"/>
      <c r="Q862" s="104"/>
      <c r="R862" s="826"/>
      <c r="S862" s="826"/>
      <c r="T862" s="826"/>
      <c r="U862" s="826"/>
      <c r="V862" s="826"/>
      <c r="W862" s="104"/>
      <c r="X862" s="104"/>
    </row>
    <row r="863" spans="3:24" ht="12.5">
      <c r="C863" s="20"/>
      <c r="D863" s="20"/>
      <c r="E863" s="20"/>
      <c r="I863" s="99"/>
      <c r="J863" s="1769"/>
      <c r="K863" s="814"/>
      <c r="L863" s="814"/>
      <c r="M863" s="814"/>
      <c r="N863" s="825"/>
      <c r="O863" s="1770"/>
      <c r="P863" s="825"/>
      <c r="Q863" s="104"/>
      <c r="R863" s="826"/>
      <c r="S863" s="826"/>
      <c r="T863" s="826"/>
      <c r="U863" s="826"/>
      <c r="V863" s="826"/>
      <c r="W863" s="104"/>
      <c r="X863" s="104"/>
    </row>
    <row r="864" spans="3:24" ht="12.5">
      <c r="C864" s="20"/>
      <c r="D864" s="20"/>
      <c r="E864" s="20"/>
      <c r="I864" s="99"/>
      <c r="J864" s="1769"/>
      <c r="K864" s="814"/>
      <c r="L864" s="814"/>
      <c r="M864" s="814"/>
      <c r="N864" s="825"/>
      <c r="O864" s="1770"/>
      <c r="P864" s="825"/>
      <c r="Q864" s="104"/>
      <c r="R864" s="826"/>
      <c r="S864" s="826"/>
      <c r="T864" s="826"/>
      <c r="U864" s="826"/>
      <c r="V864" s="826"/>
      <c r="W864" s="104"/>
      <c r="X864" s="104"/>
    </row>
    <row r="865" spans="3:24" ht="12.5">
      <c r="C865" s="20"/>
      <c r="D865" s="20"/>
      <c r="E865" s="20"/>
      <c r="I865" s="99"/>
      <c r="J865" s="1769"/>
      <c r="K865" s="814"/>
      <c r="L865" s="814"/>
      <c r="M865" s="814"/>
      <c r="N865" s="825"/>
      <c r="O865" s="1770"/>
      <c r="P865" s="825"/>
      <c r="Q865" s="104"/>
      <c r="R865" s="826"/>
      <c r="S865" s="826"/>
      <c r="T865" s="826"/>
      <c r="U865" s="826"/>
      <c r="V865" s="826"/>
      <c r="W865" s="104"/>
      <c r="X865" s="104"/>
    </row>
    <row r="866" spans="3:24" ht="12.5">
      <c r="C866" s="20"/>
      <c r="D866" s="20"/>
      <c r="E866" s="20"/>
      <c r="I866" s="99"/>
      <c r="J866" s="1769"/>
      <c r="K866" s="814"/>
      <c r="L866" s="814"/>
      <c r="M866" s="814"/>
      <c r="N866" s="825"/>
      <c r="O866" s="1770"/>
      <c r="P866" s="825"/>
      <c r="Q866" s="104"/>
      <c r="R866" s="826"/>
      <c r="S866" s="826"/>
      <c r="T866" s="826"/>
      <c r="U866" s="826"/>
      <c r="V866" s="826"/>
      <c r="W866" s="104"/>
      <c r="X866" s="104"/>
    </row>
    <row r="867" spans="3:24" ht="12.5">
      <c r="C867" s="20"/>
      <c r="D867" s="20"/>
      <c r="E867" s="20"/>
      <c r="I867" s="99"/>
      <c r="J867" s="1769"/>
      <c r="K867" s="814"/>
      <c r="L867" s="814"/>
      <c r="M867" s="814"/>
      <c r="N867" s="825"/>
      <c r="O867" s="1770"/>
      <c r="P867" s="825"/>
      <c r="Q867" s="104"/>
      <c r="R867" s="826"/>
      <c r="S867" s="826"/>
      <c r="T867" s="826"/>
      <c r="U867" s="826"/>
      <c r="V867" s="826"/>
      <c r="W867" s="104"/>
      <c r="X867" s="104"/>
    </row>
    <row r="868" spans="3:24" ht="12.5">
      <c r="C868" s="20"/>
      <c r="D868" s="20"/>
      <c r="E868" s="20"/>
      <c r="I868" s="99"/>
      <c r="J868" s="1769"/>
      <c r="K868" s="814"/>
      <c r="L868" s="814"/>
      <c r="M868" s="814"/>
      <c r="N868" s="825"/>
      <c r="O868" s="1770"/>
      <c r="P868" s="825"/>
      <c r="Q868" s="104"/>
      <c r="R868" s="826"/>
      <c r="S868" s="826"/>
      <c r="T868" s="826"/>
      <c r="U868" s="826"/>
      <c r="V868" s="826"/>
      <c r="W868" s="104"/>
      <c r="X868" s="104"/>
    </row>
    <row r="869" spans="3:24" ht="12.5">
      <c r="C869" s="20"/>
      <c r="D869" s="20"/>
      <c r="E869" s="20"/>
      <c r="I869" s="99"/>
      <c r="J869" s="1769"/>
      <c r="K869" s="814"/>
      <c r="L869" s="814"/>
      <c r="M869" s="814"/>
      <c r="N869" s="825"/>
      <c r="O869" s="1770"/>
      <c r="P869" s="825"/>
      <c r="Q869" s="104"/>
      <c r="R869" s="826"/>
      <c r="S869" s="826"/>
      <c r="T869" s="826"/>
      <c r="U869" s="826"/>
      <c r="V869" s="826"/>
      <c r="W869" s="104"/>
      <c r="X869" s="104"/>
    </row>
    <row r="870" spans="3:24" ht="12.5">
      <c r="C870" s="20"/>
      <c r="D870" s="20"/>
      <c r="E870" s="20"/>
      <c r="I870" s="99"/>
      <c r="J870" s="1769"/>
      <c r="K870" s="814"/>
      <c r="L870" s="814"/>
      <c r="M870" s="814"/>
      <c r="N870" s="825"/>
      <c r="O870" s="1770"/>
      <c r="P870" s="825"/>
      <c r="Q870" s="104"/>
      <c r="R870" s="826"/>
      <c r="S870" s="826"/>
      <c r="T870" s="826"/>
      <c r="U870" s="826"/>
      <c r="V870" s="826"/>
      <c r="W870" s="104"/>
      <c r="X870" s="104"/>
    </row>
    <row r="871" spans="3:24" ht="12.5">
      <c r="C871" s="20"/>
      <c r="D871" s="20"/>
      <c r="E871" s="20"/>
      <c r="I871" s="99"/>
      <c r="J871" s="1769"/>
      <c r="K871" s="814"/>
      <c r="L871" s="814"/>
      <c r="M871" s="814"/>
      <c r="N871" s="825"/>
      <c r="O871" s="1770"/>
      <c r="P871" s="825"/>
      <c r="Q871" s="104"/>
      <c r="R871" s="826"/>
      <c r="S871" s="826"/>
      <c r="T871" s="826"/>
      <c r="U871" s="826"/>
      <c r="V871" s="826"/>
      <c r="W871" s="104"/>
      <c r="X871" s="104"/>
    </row>
    <row r="872" spans="3:24" ht="12.5">
      <c r="C872" s="20"/>
      <c r="D872" s="20"/>
      <c r="E872" s="20"/>
      <c r="I872" s="99"/>
      <c r="J872" s="1769"/>
      <c r="K872" s="814"/>
      <c r="L872" s="814"/>
      <c r="M872" s="814"/>
      <c r="N872" s="825"/>
      <c r="O872" s="1770"/>
      <c r="P872" s="825"/>
      <c r="Q872" s="104"/>
      <c r="R872" s="826"/>
      <c r="S872" s="826"/>
      <c r="T872" s="826"/>
      <c r="U872" s="826"/>
      <c r="V872" s="826"/>
      <c r="W872" s="104"/>
      <c r="X872" s="104"/>
    </row>
    <row r="873" spans="3:24" ht="12.5">
      <c r="C873" s="20"/>
      <c r="D873" s="20"/>
      <c r="E873" s="20"/>
      <c r="I873" s="99"/>
      <c r="J873" s="1769"/>
      <c r="K873" s="814"/>
      <c r="L873" s="814"/>
      <c r="M873" s="814"/>
      <c r="N873" s="825"/>
      <c r="O873" s="1770"/>
      <c r="P873" s="825"/>
      <c r="Q873" s="104"/>
      <c r="R873" s="826"/>
      <c r="S873" s="826"/>
      <c r="T873" s="826"/>
      <c r="U873" s="826"/>
      <c r="V873" s="826"/>
      <c r="W873" s="104"/>
      <c r="X873" s="104"/>
    </row>
    <row r="874" spans="3:24" ht="12.5">
      <c r="C874" s="20"/>
      <c r="D874" s="20"/>
      <c r="E874" s="20"/>
      <c r="I874" s="99"/>
      <c r="J874" s="1769"/>
      <c r="K874" s="814"/>
      <c r="L874" s="814"/>
      <c r="M874" s="814"/>
      <c r="N874" s="825"/>
      <c r="O874" s="1770"/>
      <c r="P874" s="825"/>
      <c r="Q874" s="104"/>
      <c r="R874" s="826"/>
      <c r="S874" s="826"/>
      <c r="T874" s="826"/>
      <c r="U874" s="826"/>
      <c r="V874" s="826"/>
      <c r="W874" s="104"/>
      <c r="X874" s="104"/>
    </row>
    <row r="875" spans="3:24" ht="12.5">
      <c r="C875" s="20"/>
      <c r="D875" s="20"/>
      <c r="E875" s="20"/>
      <c r="I875" s="99"/>
      <c r="J875" s="1769"/>
      <c r="K875" s="814"/>
      <c r="L875" s="814"/>
      <c r="M875" s="814"/>
      <c r="N875" s="825"/>
      <c r="O875" s="1770"/>
      <c r="P875" s="825"/>
      <c r="Q875" s="104"/>
      <c r="R875" s="826"/>
      <c r="S875" s="826"/>
      <c r="T875" s="826"/>
      <c r="U875" s="826"/>
      <c r="V875" s="826"/>
      <c r="W875" s="104"/>
      <c r="X875" s="104"/>
    </row>
    <row r="876" spans="3:24" ht="12.5">
      <c r="C876" s="20"/>
      <c r="D876" s="20"/>
      <c r="E876" s="20"/>
      <c r="I876" s="99"/>
      <c r="J876" s="1769"/>
      <c r="K876" s="814"/>
      <c r="L876" s="814"/>
      <c r="M876" s="814"/>
      <c r="N876" s="825"/>
      <c r="O876" s="1770"/>
      <c r="P876" s="825"/>
      <c r="Q876" s="104"/>
      <c r="R876" s="826"/>
      <c r="S876" s="826"/>
      <c r="T876" s="826"/>
      <c r="U876" s="826"/>
      <c r="V876" s="826"/>
      <c r="W876" s="104"/>
      <c r="X876" s="104"/>
    </row>
    <row r="877" spans="3:24" ht="12.5">
      <c r="C877" s="20"/>
      <c r="D877" s="20"/>
      <c r="E877" s="20"/>
      <c r="I877" s="99"/>
      <c r="J877" s="1769"/>
      <c r="K877" s="814"/>
      <c r="L877" s="814"/>
      <c r="M877" s="814"/>
      <c r="N877" s="825"/>
      <c r="O877" s="1770"/>
      <c r="P877" s="825"/>
      <c r="Q877" s="104"/>
      <c r="R877" s="826"/>
      <c r="S877" s="826"/>
      <c r="T877" s="826"/>
      <c r="U877" s="826"/>
      <c r="V877" s="826"/>
      <c r="W877" s="104"/>
      <c r="X877" s="104"/>
    </row>
    <row r="878" spans="3:24" ht="12.5">
      <c r="C878" s="20"/>
      <c r="D878" s="20"/>
      <c r="E878" s="20"/>
      <c r="I878" s="99"/>
      <c r="J878" s="1769"/>
      <c r="K878" s="814"/>
      <c r="L878" s="814"/>
      <c r="M878" s="814"/>
      <c r="N878" s="825"/>
      <c r="O878" s="1770"/>
      <c r="P878" s="825"/>
      <c r="Q878" s="104"/>
      <c r="R878" s="826"/>
      <c r="S878" s="826"/>
      <c r="T878" s="826"/>
      <c r="U878" s="826"/>
      <c r="V878" s="826"/>
      <c r="W878" s="104"/>
      <c r="X878" s="104"/>
    </row>
    <row r="879" spans="3:24" ht="12.5">
      <c r="C879" s="20"/>
      <c r="D879" s="20"/>
      <c r="E879" s="20"/>
      <c r="I879" s="99"/>
      <c r="J879" s="1769"/>
      <c r="K879" s="814"/>
      <c r="L879" s="814"/>
      <c r="M879" s="814"/>
      <c r="N879" s="825"/>
      <c r="O879" s="1770"/>
      <c r="P879" s="825"/>
      <c r="Q879" s="104"/>
      <c r="R879" s="826"/>
      <c r="S879" s="826"/>
      <c r="T879" s="826"/>
      <c r="U879" s="826"/>
      <c r="V879" s="826"/>
      <c r="W879" s="104"/>
      <c r="X879" s="104"/>
    </row>
    <row r="880" spans="3:24" ht="12.5">
      <c r="C880" s="20"/>
      <c r="D880" s="20"/>
      <c r="E880" s="20"/>
      <c r="I880" s="99"/>
      <c r="J880" s="1769"/>
      <c r="K880" s="814"/>
      <c r="L880" s="814"/>
      <c r="M880" s="814"/>
      <c r="N880" s="825"/>
      <c r="O880" s="1770"/>
      <c r="P880" s="825"/>
      <c r="Q880" s="104"/>
      <c r="R880" s="826"/>
      <c r="S880" s="826"/>
      <c r="T880" s="826"/>
      <c r="U880" s="826"/>
      <c r="V880" s="826"/>
      <c r="W880" s="104"/>
      <c r="X880" s="104"/>
    </row>
    <row r="881" spans="3:24" ht="12.5">
      <c r="C881" s="20"/>
      <c r="D881" s="20"/>
      <c r="E881" s="20"/>
      <c r="I881" s="99"/>
      <c r="J881" s="1769"/>
      <c r="K881" s="814"/>
      <c r="L881" s="814"/>
      <c r="M881" s="814"/>
      <c r="N881" s="825"/>
      <c r="O881" s="1770"/>
      <c r="P881" s="825"/>
      <c r="Q881" s="104"/>
      <c r="R881" s="826"/>
      <c r="S881" s="826"/>
      <c r="T881" s="826"/>
      <c r="U881" s="826"/>
      <c r="V881" s="826"/>
      <c r="W881" s="104"/>
      <c r="X881" s="104"/>
    </row>
    <row r="882" spans="3:24" ht="12.5">
      <c r="C882" s="20"/>
      <c r="D882" s="20"/>
      <c r="E882" s="20"/>
      <c r="I882" s="99"/>
      <c r="J882" s="1769"/>
      <c r="K882" s="814"/>
      <c r="L882" s="814"/>
      <c r="M882" s="814"/>
      <c r="N882" s="825"/>
      <c r="O882" s="1770"/>
      <c r="P882" s="825"/>
      <c r="Q882" s="104"/>
      <c r="R882" s="826"/>
      <c r="S882" s="826"/>
      <c r="T882" s="826"/>
      <c r="U882" s="826"/>
      <c r="V882" s="826"/>
      <c r="W882" s="104"/>
      <c r="X882" s="104"/>
    </row>
    <row r="883" spans="3:24" ht="12.5">
      <c r="C883" s="20"/>
      <c r="D883" s="20"/>
      <c r="E883" s="20"/>
      <c r="I883" s="99"/>
      <c r="J883" s="1769"/>
      <c r="K883" s="814"/>
      <c r="L883" s="814"/>
      <c r="M883" s="814"/>
      <c r="N883" s="825"/>
      <c r="O883" s="1770"/>
      <c r="P883" s="825"/>
      <c r="Q883" s="104"/>
      <c r="R883" s="826"/>
      <c r="S883" s="826"/>
      <c r="T883" s="826"/>
      <c r="U883" s="826"/>
      <c r="V883" s="826"/>
      <c r="W883" s="104"/>
      <c r="X883" s="104"/>
    </row>
    <row r="884" spans="3:24" ht="12.5">
      <c r="C884" s="20"/>
      <c r="D884" s="20"/>
      <c r="E884" s="20"/>
      <c r="I884" s="99"/>
      <c r="J884" s="1769"/>
      <c r="K884" s="814"/>
      <c r="L884" s="814"/>
      <c r="M884" s="814"/>
      <c r="N884" s="825"/>
      <c r="O884" s="1770"/>
      <c r="P884" s="825"/>
      <c r="Q884" s="104"/>
      <c r="R884" s="826"/>
      <c r="S884" s="826"/>
      <c r="T884" s="826"/>
      <c r="U884" s="826"/>
      <c r="V884" s="826"/>
      <c r="W884" s="104"/>
      <c r="X884" s="104"/>
    </row>
    <row r="885" spans="3:24" ht="12.5">
      <c r="C885" s="20"/>
      <c r="D885" s="20"/>
      <c r="E885" s="20"/>
      <c r="I885" s="99"/>
      <c r="J885" s="1769"/>
      <c r="K885" s="814"/>
      <c r="L885" s="814"/>
      <c r="M885" s="814"/>
      <c r="N885" s="825"/>
      <c r="O885" s="1770"/>
      <c r="P885" s="825"/>
      <c r="Q885" s="104"/>
      <c r="R885" s="826"/>
      <c r="S885" s="826"/>
      <c r="T885" s="826"/>
      <c r="U885" s="826"/>
      <c r="V885" s="826"/>
      <c r="W885" s="104"/>
      <c r="X885" s="104"/>
    </row>
    <row r="886" spans="3:24" ht="12.5">
      <c r="C886" s="20"/>
      <c r="D886" s="20"/>
      <c r="E886" s="20"/>
      <c r="I886" s="99"/>
      <c r="J886" s="1769"/>
      <c r="K886" s="814"/>
      <c r="L886" s="814"/>
      <c r="M886" s="814"/>
      <c r="N886" s="825"/>
      <c r="O886" s="1770"/>
      <c r="P886" s="825"/>
      <c r="Q886" s="104"/>
      <c r="R886" s="826"/>
      <c r="S886" s="826"/>
      <c r="T886" s="826"/>
      <c r="U886" s="826"/>
      <c r="V886" s="826"/>
      <c r="W886" s="104"/>
      <c r="X886" s="104"/>
    </row>
    <row r="887" spans="3:24" ht="12.5">
      <c r="C887" s="20"/>
      <c r="D887" s="20"/>
      <c r="E887" s="20"/>
      <c r="I887" s="99"/>
      <c r="J887" s="1769"/>
      <c r="K887" s="814"/>
      <c r="L887" s="814"/>
      <c r="M887" s="814"/>
      <c r="N887" s="825"/>
      <c r="O887" s="1770"/>
      <c r="P887" s="825"/>
      <c r="Q887" s="104"/>
      <c r="R887" s="826"/>
      <c r="S887" s="826"/>
      <c r="T887" s="826"/>
      <c r="U887" s="826"/>
      <c r="V887" s="826"/>
      <c r="W887" s="104"/>
      <c r="X887" s="104"/>
    </row>
    <row r="888" spans="3:24" ht="12.5">
      <c r="C888" s="20"/>
      <c r="D888" s="20"/>
      <c r="E888" s="20"/>
      <c r="I888" s="99"/>
      <c r="J888" s="1769"/>
      <c r="K888" s="814"/>
      <c r="L888" s="814"/>
      <c r="M888" s="814"/>
      <c r="N888" s="825"/>
      <c r="O888" s="1770"/>
      <c r="P888" s="825"/>
      <c r="Q888" s="104"/>
      <c r="R888" s="826"/>
      <c r="S888" s="826"/>
      <c r="T888" s="826"/>
      <c r="U888" s="826"/>
      <c r="V888" s="826"/>
      <c r="W888" s="104"/>
      <c r="X888" s="104"/>
    </row>
    <row r="889" spans="3:24" ht="12.5">
      <c r="C889" s="20"/>
      <c r="D889" s="20"/>
      <c r="E889" s="20"/>
      <c r="I889" s="99"/>
      <c r="J889" s="1769"/>
      <c r="K889" s="814"/>
      <c r="L889" s="814"/>
      <c r="M889" s="814"/>
      <c r="N889" s="825"/>
      <c r="O889" s="1770"/>
      <c r="P889" s="825"/>
      <c r="Q889" s="104"/>
      <c r="R889" s="826"/>
      <c r="S889" s="826"/>
      <c r="T889" s="826"/>
      <c r="U889" s="826"/>
      <c r="V889" s="826"/>
      <c r="W889" s="104"/>
      <c r="X889" s="104"/>
    </row>
    <row r="890" spans="3:24" ht="12.5">
      <c r="C890" s="20"/>
      <c r="D890" s="20"/>
      <c r="E890" s="20"/>
      <c r="I890" s="99"/>
      <c r="J890" s="1769"/>
      <c r="K890" s="814"/>
      <c r="L890" s="814"/>
      <c r="M890" s="814"/>
      <c r="N890" s="825"/>
      <c r="O890" s="1770"/>
      <c r="P890" s="825"/>
      <c r="Q890" s="104"/>
      <c r="R890" s="826"/>
      <c r="S890" s="826"/>
      <c r="T890" s="826"/>
      <c r="U890" s="826"/>
      <c r="V890" s="826"/>
      <c r="W890" s="104"/>
      <c r="X890" s="104"/>
    </row>
    <row r="891" spans="3:24" ht="12.5">
      <c r="C891" s="20"/>
      <c r="D891" s="20"/>
      <c r="E891" s="20"/>
      <c r="I891" s="99"/>
      <c r="J891" s="1769"/>
      <c r="K891" s="814"/>
      <c r="L891" s="814"/>
      <c r="M891" s="814"/>
      <c r="N891" s="825"/>
      <c r="O891" s="1770"/>
      <c r="P891" s="825"/>
      <c r="Q891" s="104"/>
      <c r="R891" s="826"/>
      <c r="S891" s="826"/>
      <c r="T891" s="826"/>
      <c r="U891" s="826"/>
      <c r="V891" s="826"/>
      <c r="W891" s="104"/>
      <c r="X891" s="104"/>
    </row>
    <row r="892" spans="3:24" ht="12.5">
      <c r="C892" s="20"/>
      <c r="D892" s="20"/>
      <c r="E892" s="20"/>
      <c r="I892" s="99"/>
      <c r="J892" s="1769"/>
      <c r="K892" s="814"/>
      <c r="L892" s="814"/>
      <c r="M892" s="814"/>
      <c r="N892" s="825"/>
      <c r="O892" s="1770"/>
      <c r="P892" s="825"/>
      <c r="Q892" s="104"/>
      <c r="R892" s="826"/>
      <c r="S892" s="826"/>
      <c r="T892" s="826"/>
      <c r="U892" s="826"/>
      <c r="V892" s="826"/>
      <c r="W892" s="104"/>
      <c r="X892" s="104"/>
    </row>
    <row r="893" spans="3:24" ht="12.5">
      <c r="C893" s="20"/>
      <c r="D893" s="20"/>
      <c r="E893" s="20"/>
      <c r="I893" s="99"/>
      <c r="J893" s="1769"/>
      <c r="K893" s="814"/>
      <c r="L893" s="814"/>
      <c r="M893" s="814"/>
      <c r="N893" s="825"/>
      <c r="O893" s="1770"/>
      <c r="P893" s="825"/>
      <c r="Q893" s="104"/>
      <c r="R893" s="826"/>
      <c r="S893" s="826"/>
      <c r="T893" s="826"/>
      <c r="U893" s="826"/>
      <c r="V893" s="826"/>
      <c r="W893" s="104"/>
      <c r="X893" s="104"/>
    </row>
    <row r="894" spans="3:24" ht="12.5">
      <c r="C894" s="20"/>
      <c r="D894" s="20"/>
      <c r="E894" s="20"/>
      <c r="I894" s="99"/>
      <c r="J894" s="1769"/>
      <c r="K894" s="814"/>
      <c r="L894" s="814"/>
      <c r="M894" s="814"/>
      <c r="N894" s="825"/>
      <c r="O894" s="1770"/>
      <c r="P894" s="825"/>
      <c r="Q894" s="104"/>
      <c r="R894" s="826"/>
      <c r="S894" s="826"/>
      <c r="T894" s="826"/>
      <c r="U894" s="826"/>
      <c r="V894" s="826"/>
      <c r="W894" s="104"/>
      <c r="X894" s="104"/>
    </row>
    <row r="895" spans="3:24" ht="12.5">
      <c r="C895" s="20"/>
      <c r="D895" s="20"/>
      <c r="E895" s="20"/>
      <c r="I895" s="99"/>
      <c r="J895" s="1769"/>
      <c r="K895" s="814"/>
      <c r="L895" s="814"/>
      <c r="M895" s="814"/>
      <c r="N895" s="825"/>
      <c r="O895" s="1770"/>
      <c r="P895" s="825"/>
      <c r="Q895" s="104"/>
      <c r="R895" s="826"/>
      <c r="S895" s="826"/>
      <c r="T895" s="826"/>
      <c r="U895" s="826"/>
      <c r="V895" s="826"/>
      <c r="W895" s="104"/>
      <c r="X895" s="104"/>
    </row>
    <row r="896" spans="3:24" ht="12.5">
      <c r="C896" s="20"/>
      <c r="D896" s="20"/>
      <c r="E896" s="20"/>
      <c r="I896" s="99"/>
      <c r="J896" s="1769"/>
      <c r="K896" s="814"/>
      <c r="L896" s="814"/>
      <c r="M896" s="814"/>
      <c r="N896" s="825"/>
      <c r="O896" s="1770"/>
      <c r="P896" s="825"/>
      <c r="Q896" s="104"/>
      <c r="R896" s="826"/>
      <c r="S896" s="826"/>
      <c r="T896" s="826"/>
      <c r="U896" s="826"/>
      <c r="V896" s="826"/>
      <c r="W896" s="104"/>
      <c r="X896" s="104"/>
    </row>
    <row r="897" spans="3:24" ht="12.5">
      <c r="C897" s="20"/>
      <c r="D897" s="20"/>
      <c r="E897" s="20"/>
      <c r="I897" s="99"/>
      <c r="J897" s="1769"/>
      <c r="K897" s="814"/>
      <c r="L897" s="814"/>
      <c r="M897" s="814"/>
      <c r="N897" s="825"/>
      <c r="O897" s="1770"/>
      <c r="P897" s="825"/>
      <c r="Q897" s="104"/>
      <c r="R897" s="826"/>
      <c r="S897" s="826"/>
      <c r="T897" s="826"/>
      <c r="U897" s="826"/>
      <c r="V897" s="826"/>
      <c r="W897" s="104"/>
      <c r="X897" s="104"/>
    </row>
    <row r="898" spans="3:24" ht="12.5">
      <c r="C898" s="20"/>
      <c r="D898" s="20"/>
      <c r="E898" s="20"/>
      <c r="I898" s="99"/>
      <c r="J898" s="1769"/>
      <c r="K898" s="814"/>
      <c r="L898" s="814"/>
      <c r="M898" s="814"/>
      <c r="N898" s="825"/>
      <c r="O898" s="1770"/>
      <c r="P898" s="825"/>
      <c r="Q898" s="104"/>
      <c r="R898" s="826"/>
      <c r="S898" s="826"/>
      <c r="T898" s="826"/>
      <c r="U898" s="826"/>
      <c r="V898" s="826"/>
      <c r="W898" s="104"/>
      <c r="X898" s="104"/>
    </row>
    <row r="899" spans="3:24" ht="12.5">
      <c r="C899" s="20"/>
      <c r="D899" s="20"/>
      <c r="E899" s="20"/>
      <c r="I899" s="99"/>
      <c r="J899" s="1769"/>
      <c r="K899" s="814"/>
      <c r="L899" s="814"/>
      <c r="M899" s="814"/>
      <c r="N899" s="825"/>
      <c r="O899" s="1770"/>
      <c r="P899" s="825"/>
      <c r="Q899" s="104"/>
      <c r="R899" s="826"/>
      <c r="S899" s="826"/>
      <c r="T899" s="826"/>
      <c r="U899" s="826"/>
      <c r="V899" s="826"/>
      <c r="W899" s="104"/>
      <c r="X899" s="104"/>
    </row>
    <row r="900" spans="3:24" ht="12.5">
      <c r="C900" s="20"/>
      <c r="D900" s="20"/>
      <c r="E900" s="20"/>
      <c r="I900" s="99"/>
      <c r="J900" s="1769"/>
      <c r="K900" s="814"/>
      <c r="L900" s="814"/>
      <c r="M900" s="814"/>
      <c r="N900" s="825"/>
      <c r="O900" s="1770"/>
      <c r="P900" s="825"/>
      <c r="Q900" s="104"/>
      <c r="R900" s="826"/>
      <c r="S900" s="826"/>
      <c r="T900" s="826"/>
      <c r="U900" s="826"/>
      <c r="V900" s="826"/>
      <c r="W900" s="104"/>
      <c r="X900" s="104"/>
    </row>
    <row r="901" spans="3:24" ht="12.5">
      <c r="C901" s="20"/>
      <c r="D901" s="20"/>
      <c r="E901" s="20"/>
      <c r="I901" s="99"/>
      <c r="J901" s="1769"/>
      <c r="K901" s="814"/>
      <c r="L901" s="814"/>
      <c r="M901" s="814"/>
      <c r="N901" s="825"/>
      <c r="O901" s="1770"/>
      <c r="P901" s="825"/>
      <c r="Q901" s="104"/>
      <c r="R901" s="826"/>
      <c r="S901" s="826"/>
      <c r="T901" s="826"/>
      <c r="U901" s="826"/>
      <c r="V901" s="826"/>
      <c r="W901" s="104"/>
      <c r="X901" s="104"/>
    </row>
    <row r="902" spans="3:24" ht="12.5">
      <c r="C902" s="20"/>
      <c r="D902" s="20"/>
      <c r="E902" s="20"/>
      <c r="I902" s="99"/>
      <c r="J902" s="1769"/>
      <c r="K902" s="814"/>
      <c r="L902" s="814"/>
      <c r="M902" s="814"/>
      <c r="N902" s="825"/>
      <c r="O902" s="1770"/>
      <c r="P902" s="825"/>
      <c r="Q902" s="104"/>
      <c r="R902" s="826"/>
      <c r="S902" s="826"/>
      <c r="T902" s="826"/>
      <c r="U902" s="826"/>
      <c r="V902" s="826"/>
      <c r="W902" s="104"/>
      <c r="X902" s="104"/>
    </row>
    <row r="903" spans="3:24" ht="12.5">
      <c r="C903" s="20"/>
      <c r="D903" s="20"/>
      <c r="E903" s="20"/>
      <c r="I903" s="99"/>
      <c r="J903" s="1769"/>
      <c r="K903" s="814"/>
      <c r="L903" s="814"/>
      <c r="M903" s="814"/>
      <c r="N903" s="825"/>
      <c r="O903" s="1770"/>
      <c r="P903" s="825"/>
      <c r="Q903" s="104"/>
      <c r="R903" s="826"/>
      <c r="S903" s="826"/>
      <c r="T903" s="826"/>
      <c r="U903" s="826"/>
      <c r="V903" s="826"/>
      <c r="W903" s="104"/>
      <c r="X903" s="104"/>
    </row>
    <row r="904" spans="3:24" ht="12.5">
      <c r="C904" s="20"/>
      <c r="D904" s="20"/>
      <c r="E904" s="20"/>
      <c r="I904" s="99"/>
      <c r="J904" s="1769"/>
      <c r="K904" s="814"/>
      <c r="L904" s="814"/>
      <c r="M904" s="814"/>
      <c r="N904" s="825"/>
      <c r="O904" s="1770"/>
      <c r="P904" s="825"/>
      <c r="Q904" s="104"/>
      <c r="R904" s="826"/>
      <c r="S904" s="826"/>
      <c r="T904" s="826"/>
      <c r="U904" s="826"/>
      <c r="V904" s="826"/>
      <c r="W904" s="104"/>
      <c r="X904" s="104"/>
    </row>
    <row r="905" spans="3:24" ht="12.5">
      <c r="C905" s="20"/>
      <c r="D905" s="20"/>
      <c r="E905" s="20"/>
      <c r="I905" s="99"/>
      <c r="J905" s="1769"/>
      <c r="K905" s="814"/>
      <c r="L905" s="814"/>
      <c r="M905" s="814"/>
      <c r="N905" s="825"/>
      <c r="O905" s="1770"/>
      <c r="P905" s="825"/>
      <c r="Q905" s="104"/>
      <c r="R905" s="826"/>
      <c r="S905" s="826"/>
      <c r="T905" s="826"/>
      <c r="U905" s="826"/>
      <c r="V905" s="826"/>
      <c r="W905" s="104"/>
      <c r="X905" s="104"/>
    </row>
    <row r="906" spans="3:24" ht="12.5">
      <c r="C906" s="20"/>
      <c r="D906" s="20"/>
      <c r="E906" s="20"/>
      <c r="I906" s="99"/>
      <c r="J906" s="1769"/>
      <c r="K906" s="814"/>
      <c r="L906" s="814"/>
      <c r="M906" s="814"/>
      <c r="N906" s="825"/>
      <c r="O906" s="1770"/>
      <c r="P906" s="825"/>
      <c r="Q906" s="104"/>
      <c r="R906" s="826"/>
      <c r="S906" s="826"/>
      <c r="T906" s="826"/>
      <c r="U906" s="826"/>
      <c r="V906" s="826"/>
      <c r="W906" s="104"/>
      <c r="X906" s="104"/>
    </row>
    <row r="907" spans="3:24" ht="12.5">
      <c r="C907" s="20"/>
      <c r="D907" s="20"/>
      <c r="E907" s="20"/>
      <c r="I907" s="99"/>
      <c r="J907" s="1769"/>
      <c r="K907" s="814"/>
      <c r="L907" s="814"/>
      <c r="M907" s="814"/>
      <c r="N907" s="825"/>
      <c r="O907" s="1770"/>
      <c r="P907" s="825"/>
      <c r="Q907" s="104"/>
      <c r="R907" s="826"/>
      <c r="S907" s="826"/>
      <c r="T907" s="826"/>
      <c r="U907" s="826"/>
      <c r="V907" s="826"/>
      <c r="W907" s="104"/>
      <c r="X907" s="104"/>
    </row>
    <row r="908" spans="3:24" ht="12.5">
      <c r="C908" s="20"/>
      <c r="D908" s="20"/>
      <c r="E908" s="20"/>
      <c r="I908" s="99"/>
      <c r="J908" s="1769"/>
      <c r="K908" s="814"/>
      <c r="L908" s="814"/>
      <c r="M908" s="814"/>
      <c r="N908" s="825"/>
      <c r="O908" s="1770"/>
      <c r="P908" s="825"/>
      <c r="Q908" s="104"/>
      <c r="R908" s="826"/>
      <c r="S908" s="826"/>
      <c r="T908" s="826"/>
      <c r="U908" s="826"/>
      <c r="V908" s="826"/>
      <c r="W908" s="104"/>
      <c r="X908" s="104"/>
    </row>
    <row r="909" spans="3:24" ht="12.5">
      <c r="C909" s="20"/>
      <c r="D909" s="20"/>
      <c r="E909" s="20"/>
      <c r="I909" s="99"/>
      <c r="J909" s="1769"/>
      <c r="K909" s="814"/>
      <c r="L909" s="814"/>
      <c r="M909" s="814"/>
      <c r="N909" s="825"/>
      <c r="O909" s="1770"/>
      <c r="P909" s="825"/>
      <c r="Q909" s="104"/>
      <c r="R909" s="826"/>
      <c r="S909" s="826"/>
      <c r="T909" s="826"/>
      <c r="U909" s="826"/>
      <c r="V909" s="826"/>
      <c r="W909" s="104"/>
      <c r="X909" s="104"/>
    </row>
    <row r="910" spans="3:24" ht="12.5">
      <c r="C910" s="20"/>
      <c r="D910" s="20"/>
      <c r="E910" s="20"/>
      <c r="I910" s="99"/>
      <c r="J910" s="1769"/>
      <c r="K910" s="814"/>
      <c r="L910" s="814"/>
      <c r="M910" s="814"/>
      <c r="N910" s="825"/>
      <c r="O910" s="1770"/>
      <c r="P910" s="825"/>
      <c r="Q910" s="104"/>
      <c r="R910" s="826"/>
      <c r="S910" s="826"/>
      <c r="T910" s="826"/>
      <c r="U910" s="826"/>
      <c r="V910" s="826"/>
      <c r="W910" s="104"/>
      <c r="X910" s="104"/>
    </row>
    <row r="911" spans="3:24" ht="12.5">
      <c r="C911" s="20"/>
      <c r="D911" s="20"/>
      <c r="E911" s="20"/>
      <c r="I911" s="99"/>
      <c r="J911" s="1769"/>
      <c r="K911" s="814"/>
      <c r="L911" s="814"/>
      <c r="M911" s="814"/>
      <c r="N911" s="825"/>
      <c r="O911" s="1770"/>
      <c r="P911" s="825"/>
      <c r="Q911" s="104"/>
      <c r="R911" s="826"/>
      <c r="S911" s="826"/>
      <c r="T911" s="826"/>
      <c r="U911" s="826"/>
      <c r="V911" s="826"/>
      <c r="W911" s="104"/>
      <c r="X911" s="104"/>
    </row>
    <row r="912" spans="3:24" ht="12.5">
      <c r="C912" s="20"/>
      <c r="D912" s="20"/>
      <c r="E912" s="20"/>
      <c r="I912" s="99"/>
      <c r="J912" s="1769"/>
      <c r="K912" s="814"/>
      <c r="L912" s="814"/>
      <c r="M912" s="814"/>
      <c r="N912" s="825"/>
      <c r="O912" s="1770"/>
      <c r="P912" s="825"/>
      <c r="Q912" s="104"/>
      <c r="R912" s="826"/>
      <c r="S912" s="826"/>
      <c r="T912" s="826"/>
      <c r="U912" s="826"/>
      <c r="V912" s="826"/>
      <c r="W912" s="104"/>
      <c r="X912" s="104"/>
    </row>
    <row r="913" spans="3:24" ht="12.5">
      <c r="C913" s="20"/>
      <c r="D913" s="20"/>
      <c r="E913" s="20"/>
      <c r="I913" s="99"/>
      <c r="J913" s="1769"/>
      <c r="K913" s="814"/>
      <c r="L913" s="814"/>
      <c r="M913" s="814"/>
      <c r="N913" s="825"/>
      <c r="O913" s="1770"/>
      <c r="P913" s="825"/>
      <c r="Q913" s="104"/>
      <c r="R913" s="826"/>
      <c r="S913" s="826"/>
      <c r="T913" s="826"/>
      <c r="U913" s="826"/>
      <c r="V913" s="826"/>
      <c r="W913" s="104"/>
      <c r="X913" s="104"/>
    </row>
    <row r="914" spans="3:24" ht="12.5">
      <c r="C914" s="20"/>
      <c r="D914" s="20"/>
      <c r="E914" s="20"/>
      <c r="I914" s="99"/>
      <c r="J914" s="1769"/>
      <c r="K914" s="814"/>
      <c r="L914" s="814"/>
      <c r="M914" s="814"/>
      <c r="N914" s="825"/>
      <c r="O914" s="1770"/>
      <c r="P914" s="825"/>
      <c r="Q914" s="104"/>
      <c r="R914" s="826"/>
      <c r="S914" s="826"/>
      <c r="T914" s="826"/>
      <c r="U914" s="826"/>
      <c r="V914" s="826"/>
      <c r="W914" s="104"/>
      <c r="X914" s="104"/>
    </row>
    <row r="915" spans="3:24" ht="12.5">
      <c r="C915" s="20"/>
      <c r="D915" s="20"/>
      <c r="E915" s="20"/>
      <c r="I915" s="99"/>
      <c r="J915" s="1769"/>
      <c r="K915" s="814"/>
      <c r="L915" s="814"/>
      <c r="M915" s="814"/>
      <c r="N915" s="825"/>
      <c r="O915" s="1770"/>
      <c r="P915" s="825"/>
      <c r="Q915" s="104"/>
      <c r="R915" s="826"/>
      <c r="S915" s="826"/>
      <c r="T915" s="826"/>
      <c r="U915" s="826"/>
      <c r="V915" s="826"/>
      <c r="W915" s="104"/>
      <c r="X915" s="104"/>
    </row>
    <row r="916" spans="3:24" ht="12.5">
      <c r="C916" s="20"/>
      <c r="D916" s="20"/>
      <c r="E916" s="20"/>
      <c r="I916" s="99"/>
      <c r="J916" s="1769"/>
      <c r="K916" s="814"/>
      <c r="L916" s="814"/>
      <c r="M916" s="814"/>
      <c r="N916" s="825"/>
      <c r="O916" s="1770"/>
      <c r="P916" s="825"/>
      <c r="Q916" s="104"/>
      <c r="R916" s="826"/>
      <c r="S916" s="826"/>
      <c r="T916" s="826"/>
      <c r="U916" s="826"/>
      <c r="V916" s="826"/>
      <c r="W916" s="104"/>
      <c r="X916" s="104"/>
    </row>
    <row r="917" spans="3:24" ht="12.5">
      <c r="C917" s="20"/>
      <c r="D917" s="20"/>
      <c r="E917" s="20"/>
      <c r="I917" s="99"/>
      <c r="J917" s="1769"/>
      <c r="K917" s="814"/>
      <c r="L917" s="814"/>
      <c r="M917" s="814"/>
      <c r="N917" s="825"/>
      <c r="O917" s="1770"/>
      <c r="P917" s="825"/>
      <c r="Q917" s="104"/>
      <c r="R917" s="826"/>
      <c r="S917" s="826"/>
      <c r="T917" s="826"/>
      <c r="U917" s="826"/>
      <c r="V917" s="826"/>
      <c r="W917" s="104"/>
      <c r="X917" s="104"/>
    </row>
    <row r="918" spans="3:24" ht="12.5">
      <c r="C918" s="20"/>
      <c r="D918" s="20"/>
      <c r="E918" s="20"/>
      <c r="I918" s="99"/>
      <c r="J918" s="1769"/>
      <c r="K918" s="814"/>
      <c r="L918" s="814"/>
      <c r="M918" s="814"/>
      <c r="N918" s="825"/>
      <c r="O918" s="1770"/>
      <c r="P918" s="825"/>
      <c r="Q918" s="104"/>
      <c r="R918" s="826"/>
      <c r="S918" s="826"/>
      <c r="T918" s="826"/>
      <c r="U918" s="826"/>
      <c r="V918" s="826"/>
      <c r="W918" s="104"/>
      <c r="X918" s="104"/>
    </row>
    <row r="919" spans="3:24" ht="12.5">
      <c r="C919" s="20"/>
      <c r="D919" s="20"/>
      <c r="E919" s="20"/>
      <c r="I919" s="99"/>
      <c r="J919" s="1769"/>
      <c r="K919" s="814"/>
      <c r="L919" s="814"/>
      <c r="M919" s="814"/>
      <c r="N919" s="825"/>
      <c r="O919" s="1770"/>
      <c r="P919" s="825"/>
      <c r="Q919" s="104"/>
      <c r="R919" s="826"/>
      <c r="S919" s="826"/>
      <c r="T919" s="826"/>
      <c r="U919" s="826"/>
      <c r="V919" s="826"/>
      <c r="W919" s="104"/>
      <c r="X919" s="104"/>
    </row>
    <row r="920" spans="3:24" ht="12.5">
      <c r="C920" s="20"/>
      <c r="D920" s="20"/>
      <c r="E920" s="20"/>
      <c r="I920" s="99"/>
      <c r="J920" s="1769"/>
      <c r="K920" s="814"/>
      <c r="L920" s="814"/>
      <c r="M920" s="814"/>
      <c r="N920" s="825"/>
      <c r="O920" s="1770"/>
      <c r="P920" s="825"/>
      <c r="Q920" s="104"/>
      <c r="R920" s="826"/>
      <c r="S920" s="826"/>
      <c r="T920" s="826"/>
      <c r="U920" s="826"/>
      <c r="V920" s="826"/>
      <c r="W920" s="104"/>
      <c r="X920" s="104"/>
    </row>
    <row r="921" spans="3:24" ht="12.5">
      <c r="C921" s="20"/>
      <c r="D921" s="20"/>
      <c r="E921" s="20"/>
      <c r="I921" s="99"/>
      <c r="J921" s="1769"/>
      <c r="K921" s="814"/>
      <c r="L921" s="814"/>
      <c r="M921" s="814"/>
      <c r="N921" s="825"/>
      <c r="O921" s="1770"/>
      <c r="P921" s="825"/>
      <c r="Q921" s="104"/>
      <c r="R921" s="826"/>
      <c r="S921" s="826"/>
      <c r="T921" s="826"/>
      <c r="U921" s="826"/>
      <c r="V921" s="826"/>
      <c r="W921" s="104"/>
      <c r="X921" s="104"/>
    </row>
    <row r="922" spans="3:24" ht="12.5">
      <c r="C922" s="20"/>
      <c r="D922" s="20"/>
      <c r="E922" s="20"/>
      <c r="I922" s="99"/>
      <c r="J922" s="1769"/>
      <c r="K922" s="814"/>
      <c r="L922" s="814"/>
      <c r="M922" s="814"/>
      <c r="N922" s="825"/>
      <c r="O922" s="1770"/>
      <c r="P922" s="825"/>
      <c r="Q922" s="104"/>
      <c r="R922" s="826"/>
      <c r="S922" s="826"/>
      <c r="T922" s="826"/>
      <c r="U922" s="826"/>
      <c r="V922" s="826"/>
      <c r="W922" s="104"/>
      <c r="X922" s="104"/>
    </row>
    <row r="923" spans="3:24" ht="12.5">
      <c r="C923" s="20"/>
      <c r="D923" s="20"/>
      <c r="E923" s="20"/>
      <c r="I923" s="99"/>
      <c r="J923" s="1769"/>
      <c r="K923" s="814"/>
      <c r="L923" s="814"/>
      <c r="M923" s="814"/>
      <c r="N923" s="825"/>
      <c r="O923" s="1770"/>
      <c r="P923" s="825"/>
      <c r="Q923" s="104"/>
      <c r="R923" s="826"/>
      <c r="S923" s="826"/>
      <c r="T923" s="826"/>
      <c r="U923" s="826"/>
      <c r="V923" s="826"/>
      <c r="W923" s="104"/>
      <c r="X923" s="104"/>
    </row>
    <row r="924" spans="3:24" ht="12.5">
      <c r="C924" s="20"/>
      <c r="D924" s="20"/>
      <c r="E924" s="20"/>
      <c r="I924" s="99"/>
      <c r="J924" s="1769"/>
      <c r="K924" s="814"/>
      <c r="L924" s="814"/>
      <c r="M924" s="814"/>
      <c r="N924" s="825"/>
      <c r="O924" s="1770"/>
      <c r="P924" s="825"/>
      <c r="Q924" s="104"/>
      <c r="R924" s="826"/>
      <c r="S924" s="826"/>
      <c r="T924" s="826"/>
      <c r="U924" s="826"/>
      <c r="V924" s="826"/>
      <c r="W924" s="104"/>
      <c r="X924" s="104"/>
    </row>
    <row r="925" spans="3:24" ht="12.5">
      <c r="C925" s="20"/>
      <c r="D925" s="20"/>
      <c r="E925" s="20"/>
      <c r="I925" s="99"/>
      <c r="J925" s="1769"/>
      <c r="K925" s="814"/>
      <c r="L925" s="814"/>
      <c r="M925" s="814"/>
      <c r="N925" s="825"/>
      <c r="O925" s="1770"/>
      <c r="P925" s="825"/>
      <c r="Q925" s="104"/>
      <c r="R925" s="826"/>
      <c r="S925" s="826"/>
      <c r="T925" s="826"/>
      <c r="U925" s="826"/>
      <c r="V925" s="826"/>
      <c r="W925" s="104"/>
      <c r="X925" s="104"/>
    </row>
    <row r="926" spans="3:24" ht="12.5">
      <c r="C926" s="20"/>
      <c r="D926" s="20"/>
      <c r="E926" s="20"/>
      <c r="I926" s="99"/>
      <c r="J926" s="1769"/>
      <c r="K926" s="814"/>
      <c r="L926" s="814"/>
      <c r="M926" s="814"/>
      <c r="N926" s="825"/>
      <c r="O926" s="1770"/>
      <c r="P926" s="825"/>
      <c r="Q926" s="104"/>
      <c r="R926" s="826"/>
      <c r="S926" s="826"/>
      <c r="T926" s="826"/>
      <c r="U926" s="826"/>
      <c r="V926" s="826"/>
      <c r="W926" s="104"/>
      <c r="X926" s="104"/>
    </row>
    <row r="927" spans="3:24" ht="12.5">
      <c r="C927" s="20"/>
      <c r="D927" s="20"/>
      <c r="E927" s="20"/>
      <c r="I927" s="99"/>
      <c r="J927" s="1769"/>
      <c r="K927" s="814"/>
      <c r="L927" s="814"/>
      <c r="M927" s="814"/>
      <c r="N927" s="825"/>
      <c r="O927" s="1770"/>
      <c r="P927" s="825"/>
      <c r="Q927" s="104"/>
      <c r="R927" s="826"/>
      <c r="S927" s="826"/>
      <c r="T927" s="826"/>
      <c r="U927" s="826"/>
      <c r="V927" s="826"/>
      <c r="W927" s="104"/>
      <c r="X927" s="104"/>
    </row>
    <row r="928" spans="3:24" ht="12.5">
      <c r="C928" s="20"/>
      <c r="D928" s="20"/>
      <c r="E928" s="20"/>
      <c r="I928" s="99"/>
      <c r="J928" s="1769"/>
      <c r="K928" s="814"/>
      <c r="L928" s="814"/>
      <c r="M928" s="814"/>
      <c r="N928" s="825"/>
      <c r="O928" s="1770"/>
      <c r="P928" s="825"/>
      <c r="Q928" s="104"/>
      <c r="R928" s="826"/>
      <c r="S928" s="826"/>
      <c r="T928" s="826"/>
      <c r="U928" s="826"/>
      <c r="V928" s="826"/>
      <c r="W928" s="104"/>
      <c r="X928" s="104"/>
    </row>
    <row r="929" spans="3:24" ht="12.5">
      <c r="C929" s="20"/>
      <c r="D929" s="20"/>
      <c r="E929" s="20"/>
      <c r="I929" s="99"/>
      <c r="J929" s="1769"/>
      <c r="K929" s="814"/>
      <c r="L929" s="814"/>
      <c r="M929" s="814"/>
      <c r="N929" s="825"/>
      <c r="O929" s="1770"/>
      <c r="P929" s="825"/>
      <c r="Q929" s="104"/>
      <c r="R929" s="826"/>
      <c r="S929" s="826"/>
      <c r="T929" s="826"/>
      <c r="U929" s="826"/>
      <c r="V929" s="826"/>
      <c r="W929" s="104"/>
      <c r="X929" s="104"/>
    </row>
    <row r="930" spans="3:24" ht="12.5">
      <c r="C930" s="20"/>
      <c r="D930" s="20"/>
      <c r="E930" s="20"/>
      <c r="I930" s="99"/>
      <c r="J930" s="1769"/>
      <c r="K930" s="814"/>
      <c r="L930" s="814"/>
      <c r="M930" s="814"/>
      <c r="N930" s="825"/>
      <c r="O930" s="1770"/>
      <c r="P930" s="825"/>
      <c r="Q930" s="104"/>
      <c r="R930" s="826"/>
      <c r="S930" s="826"/>
      <c r="T930" s="826"/>
      <c r="U930" s="826"/>
      <c r="V930" s="826"/>
      <c r="W930" s="104"/>
      <c r="X930" s="104"/>
    </row>
    <row r="931" spans="3:24" ht="12.5">
      <c r="C931" s="20"/>
      <c r="D931" s="20"/>
      <c r="E931" s="20"/>
      <c r="I931" s="99"/>
      <c r="J931" s="1769"/>
      <c r="K931" s="814"/>
      <c r="L931" s="814"/>
      <c r="M931" s="814"/>
      <c r="N931" s="825"/>
      <c r="O931" s="1770"/>
      <c r="P931" s="825"/>
      <c r="Q931" s="104"/>
      <c r="R931" s="826"/>
      <c r="S931" s="826"/>
      <c r="T931" s="826"/>
      <c r="U931" s="826"/>
      <c r="V931" s="826"/>
      <c r="W931" s="104"/>
      <c r="X931" s="104"/>
    </row>
    <row r="932" spans="3:24" ht="12.5">
      <c r="C932" s="20"/>
      <c r="D932" s="20"/>
      <c r="E932" s="20"/>
      <c r="I932" s="99"/>
      <c r="J932" s="1769"/>
      <c r="K932" s="814"/>
      <c r="L932" s="814"/>
      <c r="M932" s="814"/>
      <c r="N932" s="825"/>
      <c r="O932" s="1770"/>
      <c r="P932" s="825"/>
      <c r="Q932" s="104"/>
      <c r="R932" s="826"/>
      <c r="S932" s="826"/>
      <c r="T932" s="826"/>
      <c r="U932" s="826"/>
      <c r="V932" s="826"/>
      <c r="W932" s="104"/>
      <c r="X932" s="104"/>
    </row>
    <row r="933" spans="3:24" ht="12.5">
      <c r="C933" s="20"/>
      <c r="D933" s="20"/>
      <c r="E933" s="20"/>
      <c r="I933" s="99"/>
      <c r="J933" s="1769"/>
      <c r="K933" s="814"/>
      <c r="L933" s="814"/>
      <c r="M933" s="814"/>
      <c r="N933" s="825"/>
      <c r="O933" s="1770"/>
      <c r="P933" s="825"/>
      <c r="Q933" s="104"/>
      <c r="R933" s="826"/>
      <c r="S933" s="826"/>
      <c r="T933" s="826"/>
      <c r="U933" s="826"/>
      <c r="V933" s="826"/>
      <c r="W933" s="104"/>
      <c r="X933" s="104"/>
    </row>
    <row r="934" spans="3:24" ht="12.5">
      <c r="C934" s="20"/>
      <c r="D934" s="20"/>
      <c r="E934" s="20"/>
      <c r="I934" s="99"/>
      <c r="J934" s="1769"/>
      <c r="K934" s="814"/>
      <c r="L934" s="814"/>
      <c r="M934" s="814"/>
      <c r="N934" s="825"/>
      <c r="O934" s="1770"/>
      <c r="P934" s="825"/>
      <c r="Q934" s="104"/>
      <c r="R934" s="826"/>
      <c r="S934" s="826"/>
      <c r="T934" s="826"/>
      <c r="U934" s="826"/>
      <c r="V934" s="826"/>
      <c r="W934" s="104"/>
      <c r="X934" s="104"/>
    </row>
    <row r="935" spans="3:24" ht="12.5">
      <c r="C935" s="20"/>
      <c r="D935" s="20"/>
      <c r="E935" s="20"/>
      <c r="I935" s="99"/>
      <c r="J935" s="1769"/>
      <c r="K935" s="814"/>
      <c r="L935" s="814"/>
      <c r="M935" s="814"/>
      <c r="N935" s="825"/>
      <c r="O935" s="1770"/>
      <c r="P935" s="825"/>
      <c r="Q935" s="104"/>
      <c r="R935" s="826"/>
      <c r="S935" s="826"/>
      <c r="T935" s="826"/>
      <c r="U935" s="826"/>
      <c r="V935" s="826"/>
      <c r="W935" s="104"/>
      <c r="X935" s="104"/>
    </row>
    <row r="936" spans="3:24" ht="12.5">
      <c r="C936" s="20"/>
      <c r="D936" s="20"/>
      <c r="E936" s="20"/>
      <c r="I936" s="99"/>
      <c r="J936" s="1769"/>
      <c r="K936" s="814"/>
      <c r="L936" s="814"/>
      <c r="M936" s="814"/>
      <c r="N936" s="825"/>
      <c r="O936" s="1770"/>
      <c r="P936" s="825"/>
      <c r="Q936" s="104"/>
      <c r="R936" s="826"/>
      <c r="S936" s="826"/>
      <c r="T936" s="826"/>
      <c r="U936" s="826"/>
      <c r="V936" s="826"/>
      <c r="W936" s="104"/>
      <c r="X936" s="104"/>
    </row>
    <row r="937" spans="3:24" ht="12.5">
      <c r="C937" s="20"/>
      <c r="D937" s="20"/>
      <c r="E937" s="20"/>
      <c r="I937" s="99"/>
      <c r="J937" s="1769"/>
      <c r="K937" s="814"/>
      <c r="L937" s="814"/>
      <c r="M937" s="814"/>
      <c r="N937" s="825"/>
      <c r="O937" s="1770"/>
      <c r="P937" s="825"/>
      <c r="Q937" s="104"/>
      <c r="R937" s="826"/>
      <c r="S937" s="826"/>
      <c r="T937" s="826"/>
      <c r="U937" s="826"/>
      <c r="V937" s="826"/>
      <c r="W937" s="104"/>
      <c r="X937" s="104"/>
    </row>
    <row r="938" spans="3:24" ht="12.5">
      <c r="C938" s="20"/>
      <c r="D938" s="20"/>
      <c r="E938" s="20"/>
      <c r="I938" s="99"/>
      <c r="J938" s="1769"/>
      <c r="K938" s="814"/>
      <c r="L938" s="814"/>
      <c r="M938" s="814"/>
      <c r="N938" s="825"/>
      <c r="O938" s="1770"/>
      <c r="P938" s="825"/>
      <c r="Q938" s="104"/>
      <c r="R938" s="826"/>
      <c r="S938" s="826"/>
      <c r="T938" s="826"/>
      <c r="U938" s="826"/>
      <c r="V938" s="826"/>
      <c r="W938" s="104"/>
      <c r="X938" s="104"/>
    </row>
    <row r="939" spans="3:24" ht="12.5">
      <c r="C939" s="20"/>
      <c r="D939" s="20"/>
      <c r="E939" s="20"/>
      <c r="I939" s="99"/>
      <c r="J939" s="1769"/>
      <c r="K939" s="814"/>
      <c r="L939" s="814"/>
      <c r="M939" s="814"/>
      <c r="N939" s="825"/>
      <c r="O939" s="1770"/>
      <c r="P939" s="825"/>
      <c r="Q939" s="104"/>
      <c r="R939" s="826"/>
      <c r="S939" s="826"/>
      <c r="T939" s="826"/>
      <c r="U939" s="826"/>
      <c r="V939" s="826"/>
      <c r="W939" s="104"/>
      <c r="X939" s="104"/>
    </row>
    <row r="940" spans="3:24" ht="12.5">
      <c r="C940" s="20"/>
      <c r="D940" s="20"/>
      <c r="E940" s="20"/>
      <c r="I940" s="99"/>
      <c r="J940" s="1769"/>
      <c r="K940" s="814"/>
      <c r="L940" s="814"/>
      <c r="M940" s="814"/>
      <c r="N940" s="825"/>
      <c r="O940" s="1770"/>
      <c r="P940" s="825"/>
      <c r="Q940" s="104"/>
      <c r="R940" s="826"/>
      <c r="S940" s="826"/>
      <c r="T940" s="826"/>
      <c r="U940" s="826"/>
      <c r="V940" s="826"/>
      <c r="W940" s="104"/>
      <c r="X940" s="104"/>
    </row>
    <row r="941" spans="3:24" ht="12.5">
      <c r="C941" s="20"/>
      <c r="D941" s="20"/>
      <c r="E941" s="20"/>
      <c r="I941" s="99"/>
      <c r="J941" s="1769"/>
      <c r="K941" s="814"/>
      <c r="L941" s="814"/>
      <c r="M941" s="814"/>
      <c r="N941" s="825"/>
      <c r="O941" s="1770"/>
      <c r="P941" s="825"/>
      <c r="Q941" s="104"/>
      <c r="R941" s="826"/>
      <c r="S941" s="826"/>
      <c r="T941" s="826"/>
      <c r="U941" s="826"/>
      <c r="V941" s="826"/>
      <c r="W941" s="104"/>
      <c r="X941" s="104"/>
    </row>
    <row r="942" spans="3:24" ht="12.5">
      <c r="C942" s="20"/>
      <c r="D942" s="20"/>
      <c r="E942" s="20"/>
      <c r="I942" s="99"/>
      <c r="J942" s="1769"/>
      <c r="K942" s="814"/>
      <c r="L942" s="814"/>
      <c r="M942" s="814"/>
      <c r="N942" s="825"/>
      <c r="O942" s="1770"/>
      <c r="P942" s="825"/>
      <c r="Q942" s="104"/>
      <c r="R942" s="826"/>
      <c r="S942" s="826"/>
      <c r="T942" s="826"/>
      <c r="U942" s="826"/>
      <c r="V942" s="826"/>
      <c r="W942" s="104"/>
      <c r="X942" s="104"/>
    </row>
    <row r="943" spans="3:24" ht="12.5">
      <c r="C943" s="20"/>
      <c r="D943" s="20"/>
      <c r="E943" s="20"/>
      <c r="I943" s="99"/>
      <c r="J943" s="1769"/>
      <c r="K943" s="814"/>
      <c r="L943" s="814"/>
      <c r="M943" s="814"/>
      <c r="N943" s="825"/>
      <c r="O943" s="1770"/>
      <c r="P943" s="825"/>
      <c r="Q943" s="104"/>
      <c r="R943" s="826"/>
      <c r="S943" s="826"/>
      <c r="T943" s="826"/>
      <c r="U943" s="826"/>
      <c r="V943" s="826"/>
      <c r="W943" s="104"/>
      <c r="X943" s="104"/>
    </row>
    <row r="944" spans="3:24" ht="12.5">
      <c r="C944" s="20"/>
      <c r="D944" s="20"/>
      <c r="E944" s="20"/>
      <c r="I944" s="99"/>
      <c r="J944" s="1769"/>
      <c r="K944" s="814"/>
      <c r="L944" s="814"/>
      <c r="M944" s="814"/>
      <c r="N944" s="825"/>
      <c r="O944" s="1770"/>
      <c r="P944" s="825"/>
      <c r="Q944" s="104"/>
      <c r="R944" s="826"/>
      <c r="S944" s="826"/>
      <c r="T944" s="826"/>
      <c r="U944" s="826"/>
      <c r="V944" s="826"/>
      <c r="W944" s="104"/>
      <c r="X944" s="104"/>
    </row>
    <row r="945" spans="3:24" ht="12.5">
      <c r="C945" s="20"/>
      <c r="D945" s="20"/>
      <c r="E945" s="20"/>
      <c r="I945" s="99"/>
      <c r="J945" s="1769"/>
      <c r="K945" s="814"/>
      <c r="L945" s="814"/>
      <c r="M945" s="814"/>
      <c r="N945" s="825"/>
      <c r="O945" s="1770"/>
      <c r="P945" s="825"/>
      <c r="Q945" s="104"/>
      <c r="R945" s="826"/>
      <c r="S945" s="826"/>
      <c r="T945" s="826"/>
      <c r="U945" s="826"/>
      <c r="V945" s="826"/>
      <c r="W945" s="104"/>
      <c r="X945" s="104"/>
    </row>
    <row r="946" spans="3:24" ht="12.5">
      <c r="C946" s="20"/>
      <c r="D946" s="20"/>
      <c r="E946" s="20"/>
      <c r="I946" s="99"/>
      <c r="J946" s="1769"/>
      <c r="K946" s="814"/>
      <c r="L946" s="814"/>
      <c r="M946" s="814"/>
      <c r="N946" s="825"/>
      <c r="O946" s="1770"/>
      <c r="P946" s="825"/>
      <c r="Q946" s="104"/>
      <c r="R946" s="826"/>
      <c r="S946" s="826"/>
      <c r="T946" s="826"/>
      <c r="U946" s="826"/>
      <c r="V946" s="826"/>
      <c r="W946" s="104"/>
      <c r="X946" s="104"/>
    </row>
    <row r="947" spans="3:24" ht="12.5">
      <c r="C947" s="20"/>
      <c r="D947" s="20"/>
      <c r="E947" s="20"/>
      <c r="I947" s="99"/>
      <c r="J947" s="1769"/>
      <c r="K947" s="814"/>
      <c r="L947" s="814"/>
      <c r="M947" s="814"/>
      <c r="N947" s="825"/>
      <c r="O947" s="1770"/>
      <c r="P947" s="825"/>
      <c r="Q947" s="104"/>
      <c r="R947" s="826"/>
      <c r="S947" s="826"/>
      <c r="T947" s="826"/>
      <c r="U947" s="826"/>
      <c r="V947" s="826"/>
      <c r="W947" s="104"/>
      <c r="X947" s="104"/>
    </row>
    <row r="948" spans="3:24" ht="12.5">
      <c r="C948" s="20"/>
      <c r="D948" s="20"/>
      <c r="E948" s="20"/>
      <c r="I948" s="99"/>
      <c r="J948" s="1769"/>
      <c r="K948" s="814"/>
      <c r="L948" s="814"/>
      <c r="M948" s="814"/>
      <c r="N948" s="825"/>
      <c r="O948" s="1770"/>
      <c r="P948" s="825"/>
      <c r="Q948" s="104"/>
      <c r="R948" s="826"/>
      <c r="S948" s="826"/>
      <c r="T948" s="826"/>
      <c r="U948" s="826"/>
      <c r="V948" s="826"/>
      <c r="W948" s="104"/>
      <c r="X948" s="104"/>
    </row>
    <row r="949" spans="3:24" ht="12.5">
      <c r="C949" s="20"/>
      <c r="D949" s="20"/>
      <c r="E949" s="20"/>
      <c r="I949" s="99"/>
      <c r="J949" s="1769"/>
      <c r="K949" s="814"/>
      <c r="L949" s="814"/>
      <c r="M949" s="814"/>
      <c r="N949" s="825"/>
      <c r="O949" s="1770"/>
      <c r="P949" s="825"/>
      <c r="Q949" s="104"/>
      <c r="R949" s="826"/>
      <c r="S949" s="826"/>
      <c r="T949" s="826"/>
      <c r="U949" s="826"/>
      <c r="V949" s="826"/>
      <c r="W949" s="104"/>
      <c r="X949" s="104"/>
    </row>
    <row r="950" spans="3:24" ht="12.5">
      <c r="C950" s="20"/>
      <c r="D950" s="20"/>
      <c r="E950" s="20"/>
      <c r="I950" s="99"/>
      <c r="J950" s="1769"/>
      <c r="K950" s="814"/>
      <c r="L950" s="814"/>
      <c r="M950" s="814"/>
      <c r="N950" s="825"/>
      <c r="O950" s="1770"/>
      <c r="P950" s="825"/>
      <c r="Q950" s="104"/>
      <c r="R950" s="826"/>
      <c r="S950" s="826"/>
      <c r="T950" s="826"/>
      <c r="U950" s="826"/>
      <c r="V950" s="826"/>
      <c r="W950" s="104"/>
      <c r="X950" s="104"/>
    </row>
    <row r="951" spans="3:24" ht="12.5">
      <c r="C951" s="20"/>
      <c r="D951" s="20"/>
      <c r="E951" s="20"/>
      <c r="I951" s="99"/>
      <c r="J951" s="1769"/>
      <c r="K951" s="814"/>
      <c r="L951" s="814"/>
      <c r="M951" s="814"/>
      <c r="N951" s="825"/>
      <c r="O951" s="1770"/>
      <c r="P951" s="825"/>
      <c r="Q951" s="104"/>
      <c r="R951" s="826"/>
      <c r="S951" s="826"/>
      <c r="T951" s="826"/>
      <c r="U951" s="826"/>
      <c r="V951" s="826"/>
      <c r="W951" s="104"/>
      <c r="X951" s="104"/>
    </row>
    <row r="952" spans="3:24" ht="12.5">
      <c r="C952" s="20"/>
      <c r="D952" s="20"/>
      <c r="E952" s="20"/>
      <c r="I952" s="99"/>
      <c r="J952" s="1769"/>
      <c r="K952" s="814"/>
      <c r="L952" s="814"/>
      <c r="M952" s="814"/>
      <c r="N952" s="825"/>
      <c r="O952" s="1770"/>
      <c r="P952" s="825"/>
      <c r="Q952" s="104"/>
      <c r="R952" s="826"/>
      <c r="S952" s="826"/>
      <c r="T952" s="826"/>
      <c r="U952" s="826"/>
      <c r="V952" s="826"/>
      <c r="W952" s="104"/>
      <c r="X952" s="104"/>
    </row>
    <row r="953" spans="3:24" ht="12.5">
      <c r="C953" s="20"/>
      <c r="D953" s="20"/>
      <c r="E953" s="20"/>
      <c r="I953" s="99"/>
      <c r="J953" s="1769"/>
      <c r="K953" s="814"/>
      <c r="L953" s="814"/>
      <c r="M953" s="814"/>
      <c r="N953" s="825"/>
      <c r="O953" s="1770"/>
      <c r="P953" s="825"/>
      <c r="Q953" s="104"/>
      <c r="R953" s="826"/>
      <c r="S953" s="826"/>
      <c r="T953" s="826"/>
      <c r="U953" s="826"/>
      <c r="V953" s="826"/>
      <c r="W953" s="104"/>
      <c r="X953" s="104"/>
    </row>
    <row r="954" spans="3:24" ht="12.5">
      <c r="C954" s="20"/>
      <c r="D954" s="20"/>
      <c r="E954" s="20"/>
      <c r="I954" s="99"/>
      <c r="J954" s="1769"/>
      <c r="K954" s="814"/>
      <c r="L954" s="814"/>
      <c r="M954" s="814"/>
      <c r="N954" s="825"/>
      <c r="O954" s="1770"/>
      <c r="P954" s="825"/>
      <c r="Q954" s="104"/>
      <c r="R954" s="826"/>
      <c r="S954" s="826"/>
      <c r="T954" s="826"/>
      <c r="U954" s="826"/>
      <c r="V954" s="826"/>
      <c r="W954" s="104"/>
      <c r="X954" s="104"/>
    </row>
    <row r="955" spans="3:24" ht="12.5">
      <c r="C955" s="20"/>
      <c r="D955" s="20"/>
      <c r="E955" s="20"/>
      <c r="I955" s="99"/>
      <c r="J955" s="1769"/>
      <c r="K955" s="814"/>
      <c r="L955" s="814"/>
      <c r="M955" s="814"/>
      <c r="N955" s="825"/>
      <c r="O955" s="1770"/>
      <c r="P955" s="825"/>
      <c r="Q955" s="104"/>
      <c r="R955" s="826"/>
      <c r="S955" s="826"/>
      <c r="T955" s="826"/>
      <c r="U955" s="826"/>
      <c r="V955" s="826"/>
      <c r="W955" s="104"/>
      <c r="X955" s="104"/>
    </row>
    <row r="956" spans="3:24" ht="12.5">
      <c r="C956" s="20"/>
      <c r="D956" s="20"/>
      <c r="E956" s="20"/>
      <c r="I956" s="99"/>
      <c r="J956" s="1769"/>
      <c r="K956" s="814"/>
      <c r="L956" s="814"/>
      <c r="M956" s="814"/>
      <c r="N956" s="825"/>
      <c r="O956" s="1770"/>
      <c r="P956" s="825"/>
      <c r="Q956" s="104"/>
      <c r="R956" s="826"/>
      <c r="S956" s="826"/>
      <c r="T956" s="826"/>
      <c r="U956" s="826"/>
      <c r="V956" s="826"/>
      <c r="W956" s="104"/>
      <c r="X956" s="104"/>
    </row>
    <row r="957" spans="3:24" ht="12.5">
      <c r="C957" s="20"/>
      <c r="D957" s="20"/>
      <c r="E957" s="20"/>
      <c r="I957" s="99"/>
      <c r="J957" s="1769"/>
      <c r="K957" s="814"/>
      <c r="L957" s="814"/>
      <c r="M957" s="814"/>
      <c r="N957" s="825"/>
      <c r="O957" s="1770"/>
      <c r="P957" s="825"/>
      <c r="Q957" s="104"/>
      <c r="R957" s="826"/>
      <c r="S957" s="826"/>
      <c r="T957" s="826"/>
      <c r="U957" s="826"/>
      <c r="V957" s="826"/>
      <c r="W957" s="104"/>
      <c r="X957" s="104"/>
    </row>
    <row r="958" spans="3:24" ht="12.5">
      <c r="C958" s="20"/>
      <c r="D958" s="20"/>
      <c r="E958" s="20"/>
      <c r="I958" s="99"/>
      <c r="J958" s="1769"/>
      <c r="K958" s="814"/>
      <c r="L958" s="814"/>
      <c r="M958" s="814"/>
      <c r="N958" s="825"/>
      <c r="O958" s="1770"/>
      <c r="P958" s="825"/>
      <c r="Q958" s="104"/>
      <c r="R958" s="826"/>
      <c r="S958" s="826"/>
      <c r="T958" s="826"/>
      <c r="U958" s="826"/>
      <c r="V958" s="826"/>
      <c r="W958" s="104"/>
      <c r="X958" s="104"/>
    </row>
    <row r="959" spans="3:24" ht="12.5">
      <c r="C959" s="20"/>
      <c r="D959" s="20"/>
      <c r="E959" s="20"/>
      <c r="I959" s="99"/>
      <c r="J959" s="1769"/>
      <c r="K959" s="814"/>
      <c r="L959" s="814"/>
      <c r="M959" s="814"/>
      <c r="N959" s="825"/>
      <c r="O959" s="1770"/>
      <c r="P959" s="825"/>
      <c r="Q959" s="104"/>
      <c r="R959" s="826"/>
      <c r="S959" s="826"/>
      <c r="T959" s="826"/>
      <c r="U959" s="826"/>
      <c r="V959" s="826"/>
      <c r="W959" s="104"/>
      <c r="X959" s="104"/>
    </row>
    <row r="960" spans="3:24" ht="12.5">
      <c r="C960" s="20"/>
      <c r="D960" s="20"/>
      <c r="E960" s="20"/>
      <c r="I960" s="99"/>
      <c r="J960" s="1769"/>
      <c r="K960" s="814"/>
      <c r="L960" s="814"/>
      <c r="M960" s="814"/>
      <c r="N960" s="825"/>
      <c r="O960" s="1770"/>
      <c r="P960" s="825"/>
      <c r="Q960" s="104"/>
      <c r="R960" s="826"/>
      <c r="S960" s="826"/>
      <c r="T960" s="826"/>
      <c r="U960" s="826"/>
      <c r="V960" s="826"/>
      <c r="W960" s="104"/>
      <c r="X960" s="104"/>
    </row>
    <row r="961" spans="3:24" ht="12.5">
      <c r="C961" s="20"/>
      <c r="D961" s="20"/>
      <c r="E961" s="20"/>
      <c r="I961" s="99"/>
      <c r="J961" s="1769"/>
      <c r="K961" s="814"/>
      <c r="L961" s="814"/>
      <c r="M961" s="814"/>
      <c r="N961" s="825"/>
      <c r="O961" s="1770"/>
      <c r="P961" s="825"/>
      <c r="Q961" s="104"/>
      <c r="R961" s="826"/>
      <c r="S961" s="826"/>
      <c r="T961" s="826"/>
      <c r="U961" s="826"/>
      <c r="V961" s="826"/>
      <c r="W961" s="104"/>
      <c r="X961" s="104"/>
    </row>
    <row r="962" spans="3:24" ht="12.5">
      <c r="C962" s="20"/>
      <c r="D962" s="20"/>
      <c r="E962" s="20"/>
      <c r="I962" s="99"/>
      <c r="J962" s="1769"/>
      <c r="K962" s="814"/>
      <c r="L962" s="814"/>
      <c r="M962" s="814"/>
      <c r="N962" s="825"/>
      <c r="O962" s="1770"/>
      <c r="P962" s="825"/>
      <c r="Q962" s="104"/>
      <c r="R962" s="826"/>
      <c r="S962" s="826"/>
      <c r="T962" s="826"/>
      <c r="U962" s="826"/>
      <c r="V962" s="826"/>
      <c r="W962" s="104"/>
      <c r="X962" s="104"/>
    </row>
    <row r="963" spans="3:24" ht="12.5">
      <c r="C963" s="20"/>
      <c r="D963" s="20"/>
      <c r="E963" s="20"/>
      <c r="I963" s="99"/>
      <c r="J963" s="1769"/>
      <c r="K963" s="814"/>
      <c r="L963" s="814"/>
      <c r="M963" s="814"/>
      <c r="N963" s="825"/>
      <c r="O963" s="1770"/>
      <c r="P963" s="825"/>
      <c r="Q963" s="104"/>
      <c r="R963" s="826"/>
      <c r="S963" s="826"/>
      <c r="T963" s="826"/>
      <c r="U963" s="826"/>
      <c r="V963" s="826"/>
      <c r="W963" s="104"/>
      <c r="X963" s="104"/>
    </row>
    <row r="964" spans="3:24" ht="12.5">
      <c r="C964" s="20"/>
      <c r="D964" s="20"/>
      <c r="E964" s="20"/>
      <c r="I964" s="99"/>
      <c r="J964" s="1769"/>
      <c r="K964" s="814"/>
      <c r="L964" s="814"/>
      <c r="M964" s="814"/>
      <c r="N964" s="825"/>
      <c r="O964" s="1770"/>
      <c r="P964" s="825"/>
      <c r="Q964" s="104"/>
      <c r="R964" s="826"/>
      <c r="S964" s="826"/>
      <c r="T964" s="826"/>
      <c r="U964" s="826"/>
      <c r="V964" s="826"/>
      <c r="W964" s="104"/>
      <c r="X964" s="104"/>
    </row>
    <row r="965" spans="3:24" ht="12.5">
      <c r="C965" s="20"/>
      <c r="D965" s="20"/>
      <c r="E965" s="20"/>
      <c r="I965" s="99"/>
      <c r="J965" s="1769"/>
      <c r="K965" s="814"/>
      <c r="L965" s="814"/>
      <c r="M965" s="814"/>
      <c r="N965" s="825"/>
      <c r="O965" s="1770"/>
      <c r="P965" s="825"/>
      <c r="Q965" s="104"/>
      <c r="R965" s="826"/>
      <c r="S965" s="826"/>
      <c r="T965" s="826"/>
      <c r="U965" s="826"/>
      <c r="V965" s="826"/>
      <c r="W965" s="104"/>
      <c r="X965" s="104"/>
    </row>
    <row r="966" spans="3:24" ht="12.5">
      <c r="C966" s="20"/>
      <c r="D966" s="20"/>
      <c r="E966" s="20"/>
      <c r="I966" s="99"/>
      <c r="J966" s="1769"/>
      <c r="K966" s="814"/>
      <c r="L966" s="814"/>
      <c r="M966" s="814"/>
      <c r="N966" s="825"/>
      <c r="O966" s="1770"/>
      <c r="P966" s="825"/>
      <c r="Q966" s="104"/>
      <c r="R966" s="826"/>
      <c r="S966" s="826"/>
      <c r="T966" s="826"/>
      <c r="U966" s="826"/>
      <c r="V966" s="826"/>
      <c r="W966" s="104"/>
      <c r="X966" s="104"/>
    </row>
    <row r="967" spans="3:24" ht="12.5">
      <c r="C967" s="20"/>
      <c r="D967" s="20"/>
      <c r="E967" s="20"/>
      <c r="I967" s="99"/>
      <c r="J967" s="1769"/>
      <c r="K967" s="814"/>
      <c r="L967" s="814"/>
      <c r="M967" s="814"/>
      <c r="N967" s="825"/>
      <c r="O967" s="1770"/>
      <c r="P967" s="825"/>
      <c r="Q967" s="104"/>
      <c r="R967" s="826"/>
      <c r="S967" s="826"/>
      <c r="T967" s="826"/>
      <c r="U967" s="826"/>
      <c r="V967" s="826"/>
      <c r="W967" s="104"/>
      <c r="X967" s="104"/>
    </row>
    <row r="968" spans="3:24" ht="12.5">
      <c r="C968" s="20"/>
      <c r="D968" s="20"/>
      <c r="E968" s="20"/>
      <c r="I968" s="99"/>
      <c r="J968" s="1769"/>
      <c r="K968" s="814"/>
      <c r="L968" s="814"/>
      <c r="M968" s="814"/>
      <c r="N968" s="825"/>
      <c r="O968" s="1770"/>
      <c r="P968" s="825"/>
      <c r="Q968" s="104"/>
      <c r="R968" s="826"/>
      <c r="S968" s="826"/>
      <c r="T968" s="826"/>
      <c r="U968" s="826"/>
      <c r="V968" s="826"/>
      <c r="W968" s="104"/>
      <c r="X968" s="104"/>
    </row>
    <row r="969" spans="3:24" ht="12.5">
      <c r="C969" s="20"/>
      <c r="D969" s="20"/>
      <c r="E969" s="20"/>
      <c r="I969" s="99"/>
      <c r="J969" s="1769"/>
      <c r="K969" s="814"/>
      <c r="L969" s="814"/>
      <c r="M969" s="814"/>
      <c r="N969" s="825"/>
      <c r="O969" s="1770"/>
      <c r="P969" s="825"/>
      <c r="Q969" s="104"/>
      <c r="R969" s="826"/>
      <c r="S969" s="826"/>
      <c r="T969" s="826"/>
      <c r="U969" s="826"/>
      <c r="V969" s="826"/>
      <c r="W969" s="104"/>
      <c r="X969" s="104"/>
    </row>
    <row r="970" spans="3:24" ht="12.5">
      <c r="C970" s="20"/>
      <c r="D970" s="20"/>
      <c r="E970" s="20"/>
      <c r="I970" s="99"/>
      <c r="J970" s="1769"/>
      <c r="K970" s="814"/>
      <c r="L970" s="814"/>
      <c r="M970" s="814"/>
      <c r="N970" s="825"/>
      <c r="O970" s="1770"/>
      <c r="P970" s="825"/>
      <c r="Q970" s="104"/>
      <c r="R970" s="826"/>
      <c r="S970" s="826"/>
      <c r="T970" s="826"/>
      <c r="U970" s="826"/>
      <c r="V970" s="826"/>
      <c r="W970" s="104"/>
      <c r="X970" s="104"/>
    </row>
    <row r="971" spans="3:24" ht="12.5">
      <c r="C971" s="20"/>
      <c r="D971" s="20"/>
      <c r="E971" s="20"/>
      <c r="I971" s="99"/>
      <c r="J971" s="1769"/>
      <c r="K971" s="814"/>
      <c r="L971" s="814"/>
      <c r="M971" s="814"/>
      <c r="N971" s="825"/>
      <c r="O971" s="1770"/>
      <c r="P971" s="825"/>
      <c r="Q971" s="104"/>
      <c r="R971" s="826"/>
      <c r="S971" s="826"/>
      <c r="T971" s="826"/>
      <c r="U971" s="826"/>
      <c r="V971" s="826"/>
      <c r="W971" s="104"/>
      <c r="X971" s="104"/>
    </row>
    <row r="972" spans="3:24" ht="12.5">
      <c r="C972" s="20"/>
      <c r="D972" s="20"/>
      <c r="E972" s="20"/>
      <c r="I972" s="99"/>
      <c r="J972" s="1769"/>
      <c r="K972" s="814"/>
      <c r="L972" s="814"/>
      <c r="M972" s="814"/>
      <c r="N972" s="825"/>
      <c r="O972" s="1770"/>
      <c r="P972" s="825"/>
      <c r="Q972" s="104"/>
      <c r="R972" s="826"/>
      <c r="S972" s="826"/>
      <c r="T972" s="826"/>
      <c r="U972" s="826"/>
      <c r="V972" s="826"/>
      <c r="W972" s="104"/>
      <c r="X972" s="104"/>
    </row>
    <row r="973" spans="3:24" ht="12.5">
      <c r="C973" s="20"/>
      <c r="D973" s="20"/>
      <c r="E973" s="20"/>
      <c r="I973" s="99"/>
      <c r="J973" s="1769"/>
      <c r="K973" s="814"/>
      <c r="L973" s="814"/>
      <c r="M973" s="814"/>
      <c r="N973" s="825"/>
      <c r="O973" s="1770"/>
      <c r="P973" s="825"/>
      <c r="Q973" s="104"/>
      <c r="R973" s="826"/>
      <c r="S973" s="826"/>
      <c r="T973" s="826"/>
      <c r="U973" s="826"/>
      <c r="V973" s="826"/>
      <c r="W973" s="104"/>
      <c r="X973" s="104"/>
    </row>
    <row r="974" spans="3:24" ht="12.5">
      <c r="C974" s="20"/>
      <c r="D974" s="20"/>
      <c r="E974" s="20"/>
      <c r="I974" s="99"/>
      <c r="J974" s="1769"/>
      <c r="K974" s="814"/>
      <c r="L974" s="814"/>
      <c r="M974" s="814"/>
      <c r="N974" s="825"/>
      <c r="O974" s="1770"/>
      <c r="P974" s="825"/>
      <c r="Q974" s="104"/>
      <c r="R974" s="826"/>
      <c r="S974" s="826"/>
      <c r="T974" s="826"/>
      <c r="U974" s="826"/>
      <c r="V974" s="826"/>
      <c r="W974" s="104"/>
      <c r="X974" s="104"/>
    </row>
    <row r="975" spans="3:24" ht="12.5">
      <c r="C975" s="20"/>
      <c r="D975" s="20"/>
      <c r="E975" s="20"/>
      <c r="I975" s="99"/>
      <c r="J975" s="1769"/>
      <c r="K975" s="814"/>
      <c r="L975" s="814"/>
      <c r="M975" s="814"/>
      <c r="N975" s="825"/>
      <c r="O975" s="1770"/>
      <c r="P975" s="825"/>
      <c r="Q975" s="104"/>
      <c r="R975" s="826"/>
      <c r="S975" s="826"/>
      <c r="T975" s="826"/>
      <c r="U975" s="826"/>
      <c r="V975" s="826"/>
      <c r="W975" s="104"/>
      <c r="X975" s="104"/>
    </row>
    <row r="976" spans="3:24" ht="12.5">
      <c r="C976" s="20"/>
      <c r="D976" s="20"/>
      <c r="E976" s="20"/>
      <c r="I976" s="99"/>
      <c r="J976" s="1769"/>
      <c r="K976" s="814"/>
      <c r="L976" s="814"/>
      <c r="M976" s="814"/>
      <c r="N976" s="825"/>
      <c r="O976" s="1770"/>
      <c r="P976" s="825"/>
      <c r="Q976" s="104"/>
      <c r="R976" s="826"/>
      <c r="S976" s="826"/>
      <c r="T976" s="826"/>
      <c r="U976" s="826"/>
      <c r="V976" s="826"/>
      <c r="W976" s="104"/>
      <c r="X976" s="104"/>
    </row>
    <row r="977" spans="3:24" ht="12.5">
      <c r="C977" s="20"/>
      <c r="D977" s="20"/>
      <c r="E977" s="20"/>
      <c r="I977" s="99"/>
      <c r="J977" s="1769"/>
      <c r="K977" s="814"/>
      <c r="L977" s="814"/>
      <c r="M977" s="814"/>
      <c r="N977" s="825"/>
      <c r="O977" s="1770"/>
      <c r="P977" s="825"/>
      <c r="Q977" s="104"/>
      <c r="R977" s="826"/>
      <c r="S977" s="826"/>
      <c r="T977" s="826"/>
      <c r="U977" s="826"/>
      <c r="V977" s="826"/>
      <c r="W977" s="104"/>
      <c r="X977" s="104"/>
    </row>
    <row r="978" spans="3:24" ht="12.5">
      <c r="C978" s="20"/>
      <c r="D978" s="20"/>
      <c r="E978" s="20"/>
      <c r="I978" s="99"/>
      <c r="J978" s="1769"/>
      <c r="K978" s="814"/>
      <c r="L978" s="814"/>
      <c r="M978" s="814"/>
      <c r="N978" s="825"/>
      <c r="O978" s="1770"/>
      <c r="P978" s="825"/>
      <c r="Q978" s="104"/>
      <c r="R978" s="826"/>
      <c r="S978" s="826"/>
      <c r="T978" s="826"/>
      <c r="U978" s="826"/>
      <c r="V978" s="826"/>
      <c r="W978" s="104"/>
      <c r="X978" s="104"/>
    </row>
    <row r="979" spans="3:24" ht="12.5">
      <c r="C979" s="20"/>
      <c r="D979" s="20"/>
      <c r="E979" s="20"/>
      <c r="I979" s="99"/>
      <c r="J979" s="1769"/>
      <c r="K979" s="814"/>
      <c r="L979" s="814"/>
      <c r="M979" s="814"/>
      <c r="N979" s="825"/>
      <c r="O979" s="1770"/>
      <c r="P979" s="825"/>
      <c r="Q979" s="104"/>
      <c r="R979" s="826"/>
      <c r="S979" s="826"/>
      <c r="T979" s="826"/>
      <c r="U979" s="826"/>
      <c r="V979" s="826"/>
      <c r="W979" s="104"/>
      <c r="X979" s="104"/>
    </row>
    <row r="980" spans="3:24" ht="12.5">
      <c r="C980" s="20"/>
      <c r="D980" s="20"/>
      <c r="E980" s="20"/>
      <c r="I980" s="99"/>
      <c r="J980" s="1769"/>
      <c r="K980" s="814"/>
      <c r="L980" s="814"/>
      <c r="M980" s="814"/>
      <c r="N980" s="825"/>
      <c r="O980" s="1770"/>
      <c r="P980" s="825"/>
      <c r="Q980" s="104"/>
      <c r="R980" s="826"/>
      <c r="S980" s="826"/>
      <c r="T980" s="826"/>
      <c r="U980" s="826"/>
      <c r="V980" s="826"/>
      <c r="W980" s="104"/>
      <c r="X980" s="104"/>
    </row>
    <row r="981" spans="3:24" ht="12.5">
      <c r="C981" s="20"/>
      <c r="D981" s="20"/>
      <c r="E981" s="20"/>
      <c r="I981" s="99"/>
      <c r="J981" s="1769"/>
      <c r="K981" s="814"/>
      <c r="L981" s="814"/>
      <c r="M981" s="814"/>
      <c r="N981" s="825"/>
      <c r="O981" s="1770"/>
      <c r="P981" s="825"/>
      <c r="Q981" s="104"/>
      <c r="R981" s="826"/>
      <c r="S981" s="826"/>
      <c r="T981" s="826"/>
      <c r="U981" s="826"/>
      <c r="V981" s="826"/>
      <c r="W981" s="104"/>
      <c r="X981" s="104"/>
    </row>
    <row r="982" spans="3:24" ht="12.5">
      <c r="C982" s="20"/>
      <c r="D982" s="20"/>
      <c r="E982" s="20"/>
      <c r="I982" s="99"/>
      <c r="J982" s="1769"/>
      <c r="K982" s="814"/>
      <c r="L982" s="814"/>
      <c r="M982" s="814"/>
      <c r="N982" s="825"/>
      <c r="O982" s="1770"/>
      <c r="P982" s="825"/>
      <c r="Q982" s="104"/>
      <c r="R982" s="826"/>
      <c r="S982" s="826"/>
      <c r="T982" s="826"/>
      <c r="U982" s="826"/>
      <c r="V982" s="826"/>
      <c r="W982" s="104"/>
      <c r="X982" s="104"/>
    </row>
    <row r="983" spans="3:24" ht="12.5">
      <c r="C983" s="20"/>
      <c r="D983" s="20"/>
      <c r="E983" s="20"/>
      <c r="I983" s="99"/>
      <c r="J983" s="1769"/>
      <c r="K983" s="814"/>
      <c r="L983" s="814"/>
      <c r="M983" s="814"/>
      <c r="N983" s="825"/>
      <c r="O983" s="1770"/>
      <c r="P983" s="825"/>
      <c r="Q983" s="104"/>
      <c r="R983" s="826"/>
      <c r="S983" s="826"/>
      <c r="T983" s="826"/>
      <c r="U983" s="826"/>
      <c r="V983" s="826"/>
      <c r="W983" s="104"/>
      <c r="X983" s="104"/>
    </row>
    <row r="984" spans="3:24" ht="12.5">
      <c r="C984" s="20"/>
      <c r="D984" s="20"/>
      <c r="E984" s="20"/>
      <c r="I984" s="99"/>
      <c r="J984" s="1769"/>
      <c r="K984" s="814"/>
      <c r="L984" s="814"/>
      <c r="M984" s="814"/>
      <c r="N984" s="825"/>
      <c r="O984" s="1770"/>
      <c r="P984" s="825"/>
      <c r="Q984" s="104"/>
      <c r="R984" s="826"/>
      <c r="S984" s="826"/>
      <c r="T984" s="826"/>
      <c r="U984" s="826"/>
      <c r="V984" s="826"/>
      <c r="W984" s="104"/>
      <c r="X984" s="104"/>
    </row>
    <row r="985" spans="3:24" ht="12.5">
      <c r="C985" s="20"/>
      <c r="D985" s="20"/>
      <c r="E985" s="20"/>
      <c r="I985" s="99"/>
      <c r="J985" s="1769"/>
      <c r="K985" s="814"/>
      <c r="L985" s="814"/>
      <c r="M985" s="814"/>
      <c r="N985" s="825"/>
      <c r="O985" s="1770"/>
      <c r="P985" s="825"/>
      <c r="Q985" s="104"/>
      <c r="R985" s="826"/>
      <c r="S985" s="826"/>
      <c r="T985" s="826"/>
      <c r="U985" s="826"/>
      <c r="V985" s="826"/>
      <c r="W985" s="104"/>
      <c r="X985" s="104"/>
    </row>
    <row r="986" spans="3:24" ht="12.5">
      <c r="C986" s="20"/>
      <c r="D986" s="20"/>
      <c r="E986" s="20"/>
      <c r="I986" s="99"/>
      <c r="J986" s="1769"/>
      <c r="K986" s="814"/>
      <c r="L986" s="814"/>
      <c r="M986" s="814"/>
      <c r="N986" s="825"/>
      <c r="O986" s="1770"/>
      <c r="P986" s="825"/>
      <c r="Q986" s="104"/>
      <c r="R986" s="826"/>
      <c r="S986" s="826"/>
      <c r="T986" s="826"/>
      <c r="U986" s="826"/>
      <c r="V986" s="826"/>
      <c r="W986" s="104"/>
      <c r="X986" s="104"/>
    </row>
    <row r="987" spans="3:24" ht="12.5">
      <c r="C987" s="20"/>
      <c r="D987" s="20"/>
      <c r="E987" s="20"/>
      <c r="I987" s="99"/>
      <c r="J987" s="1769"/>
      <c r="K987" s="814"/>
      <c r="L987" s="814"/>
      <c r="M987" s="814"/>
      <c r="N987" s="825"/>
      <c r="O987" s="1770"/>
      <c r="P987" s="825"/>
      <c r="Q987" s="104"/>
      <c r="R987" s="826"/>
      <c r="S987" s="826"/>
      <c r="T987" s="826"/>
      <c r="U987" s="826"/>
      <c r="V987" s="826"/>
      <c r="W987" s="104"/>
      <c r="X987" s="104"/>
    </row>
    <row r="988" spans="3:24" ht="12.5">
      <c r="C988" s="20"/>
      <c r="D988" s="20"/>
      <c r="E988" s="20"/>
      <c r="I988" s="99"/>
      <c r="J988" s="1769"/>
      <c r="K988" s="814"/>
      <c r="L988" s="814"/>
      <c r="M988" s="814"/>
      <c r="N988" s="825"/>
      <c r="O988" s="1770"/>
      <c r="P988" s="825"/>
      <c r="Q988" s="104"/>
      <c r="R988" s="826"/>
      <c r="S988" s="826"/>
      <c r="T988" s="826"/>
      <c r="U988" s="826"/>
      <c r="V988" s="826"/>
      <c r="W988" s="104"/>
      <c r="X988" s="104"/>
    </row>
    <row r="989" spans="3:24" ht="12.5">
      <c r="C989" s="20"/>
      <c r="D989" s="20"/>
      <c r="E989" s="20"/>
      <c r="I989" s="99"/>
      <c r="J989" s="1769"/>
      <c r="K989" s="814"/>
      <c r="L989" s="814"/>
      <c r="M989" s="814"/>
      <c r="N989" s="825"/>
      <c r="O989" s="1770"/>
      <c r="P989" s="825"/>
      <c r="Q989" s="104"/>
      <c r="R989" s="826"/>
      <c r="S989" s="826"/>
      <c r="T989" s="826"/>
      <c r="U989" s="826"/>
      <c r="V989" s="826"/>
      <c r="W989" s="104"/>
      <c r="X989" s="104"/>
    </row>
    <row r="990" spans="3:24" ht="12.5">
      <c r="C990" s="20"/>
      <c r="D990" s="20"/>
      <c r="E990" s="20"/>
      <c r="I990" s="99"/>
      <c r="J990" s="1769"/>
      <c r="K990" s="814"/>
      <c r="L990" s="814"/>
      <c r="M990" s="814"/>
      <c r="N990" s="825"/>
      <c r="O990" s="1770"/>
      <c r="P990" s="825"/>
      <c r="Q990" s="104"/>
      <c r="R990" s="826"/>
      <c r="S990" s="826"/>
      <c r="T990" s="826"/>
      <c r="U990" s="826"/>
      <c r="V990" s="826"/>
      <c r="W990" s="104"/>
      <c r="X990" s="104"/>
    </row>
    <row r="991" spans="3:24" ht="12.5">
      <c r="C991" s="20"/>
      <c r="D991" s="20"/>
      <c r="E991" s="20"/>
      <c r="I991" s="99"/>
      <c r="J991" s="1769"/>
      <c r="K991" s="814"/>
      <c r="L991" s="814"/>
      <c r="M991" s="814"/>
      <c r="N991" s="825"/>
      <c r="O991" s="1770"/>
      <c r="P991" s="825"/>
      <c r="Q991" s="104"/>
      <c r="R991" s="826"/>
      <c r="S991" s="826"/>
      <c r="T991" s="826"/>
      <c r="U991" s="826"/>
      <c r="V991" s="826"/>
      <c r="W991" s="104"/>
      <c r="X991" s="104"/>
    </row>
    <row r="992" spans="3:24" ht="12.5">
      <c r="C992" s="20"/>
      <c r="D992" s="20"/>
      <c r="E992" s="20"/>
      <c r="I992" s="99"/>
      <c r="J992" s="1769"/>
      <c r="K992" s="814"/>
      <c r="L992" s="814"/>
      <c r="M992" s="814"/>
      <c r="N992" s="825"/>
      <c r="O992" s="1770"/>
      <c r="P992" s="825"/>
      <c r="Q992" s="104"/>
      <c r="R992" s="826"/>
      <c r="S992" s="826"/>
      <c r="T992" s="826"/>
      <c r="U992" s="826"/>
      <c r="V992" s="826"/>
      <c r="W992" s="104"/>
      <c r="X992" s="104"/>
    </row>
    <row r="993" spans="3:24" ht="12.5">
      <c r="C993" s="20"/>
      <c r="D993" s="20"/>
      <c r="E993" s="20"/>
      <c r="I993" s="99"/>
      <c r="J993" s="1769"/>
      <c r="K993" s="814"/>
      <c r="L993" s="814"/>
      <c r="M993" s="814"/>
      <c r="N993" s="825"/>
      <c r="O993" s="1770"/>
      <c r="P993" s="825"/>
      <c r="Q993" s="104"/>
      <c r="R993" s="826"/>
      <c r="S993" s="826"/>
      <c r="T993" s="826"/>
      <c r="U993" s="826"/>
      <c r="V993" s="826"/>
      <c r="W993" s="104"/>
      <c r="X993" s="104"/>
    </row>
    <row r="994" spans="3:24" ht="12.5">
      <c r="C994" s="20"/>
      <c r="D994" s="20"/>
      <c r="E994" s="20"/>
      <c r="I994" s="99"/>
      <c r="J994" s="1769"/>
      <c r="K994" s="814"/>
      <c r="L994" s="814"/>
      <c r="M994" s="814"/>
      <c r="N994" s="825"/>
      <c r="O994" s="1770"/>
      <c r="P994" s="825"/>
      <c r="Q994" s="104"/>
      <c r="R994" s="826"/>
      <c r="S994" s="826"/>
      <c r="T994" s="826"/>
      <c r="U994" s="826"/>
      <c r="V994" s="826"/>
      <c r="W994" s="104"/>
      <c r="X994" s="104"/>
    </row>
    <row r="995" spans="3:24" ht="12.5">
      <c r="C995" s="20"/>
      <c r="D995" s="20"/>
      <c r="E995" s="20"/>
      <c r="I995" s="99"/>
      <c r="J995" s="1769"/>
      <c r="K995" s="814"/>
      <c r="L995" s="814"/>
      <c r="M995" s="814"/>
      <c r="N995" s="825"/>
      <c r="O995" s="1770"/>
      <c r="P995" s="825"/>
      <c r="Q995" s="104"/>
      <c r="R995" s="826"/>
      <c r="S995" s="826"/>
      <c r="T995" s="826"/>
      <c r="U995" s="826"/>
      <c r="V995" s="826"/>
      <c r="W995" s="104"/>
      <c r="X995" s="104"/>
    </row>
    <row r="996" spans="3:24" ht="12.5">
      <c r="C996" s="20"/>
      <c r="D996" s="20"/>
      <c r="E996" s="20"/>
      <c r="I996" s="99"/>
      <c r="J996" s="1769"/>
      <c r="K996" s="814"/>
      <c r="L996" s="814"/>
      <c r="M996" s="814"/>
      <c r="N996" s="825"/>
      <c r="O996" s="1770"/>
      <c r="P996" s="825"/>
      <c r="Q996" s="104"/>
      <c r="R996" s="826"/>
      <c r="S996" s="826"/>
      <c r="T996" s="826"/>
      <c r="U996" s="826"/>
      <c r="V996" s="826"/>
      <c r="W996" s="104"/>
      <c r="X996" s="104"/>
    </row>
    <row r="997" spans="3:24" ht="12.5">
      <c r="C997" s="20"/>
      <c r="D997" s="20"/>
      <c r="E997" s="20"/>
      <c r="I997" s="99"/>
      <c r="J997" s="1769"/>
      <c r="K997" s="814"/>
      <c r="L997" s="814"/>
      <c r="M997" s="814"/>
      <c r="N997" s="825"/>
      <c r="O997" s="1770"/>
      <c r="P997" s="825"/>
      <c r="Q997" s="104"/>
      <c r="R997" s="826"/>
      <c r="S997" s="826"/>
      <c r="T997" s="826"/>
      <c r="U997" s="826"/>
      <c r="V997" s="826"/>
      <c r="W997" s="104"/>
      <c r="X997" s="104"/>
    </row>
    <row r="998" spans="3:24" ht="12.5">
      <c r="C998" s="20"/>
      <c r="D998" s="20"/>
      <c r="E998" s="20"/>
      <c r="I998" s="99"/>
      <c r="J998" s="1769"/>
      <c r="K998" s="814"/>
      <c r="L998" s="814"/>
      <c r="M998" s="814"/>
      <c r="N998" s="825"/>
      <c r="O998" s="1770"/>
      <c r="P998" s="825"/>
      <c r="Q998" s="104"/>
      <c r="R998" s="826"/>
      <c r="S998" s="826"/>
      <c r="T998" s="826"/>
      <c r="U998" s="826"/>
      <c r="V998" s="826"/>
      <c r="W998" s="104"/>
      <c r="X998" s="104"/>
    </row>
    <row r="999" spans="3:24" ht="12.5">
      <c r="C999" s="20"/>
      <c r="D999" s="20"/>
      <c r="E999" s="20"/>
      <c r="I999" s="99"/>
      <c r="J999" s="1769"/>
      <c r="K999" s="814"/>
      <c r="L999" s="814"/>
      <c r="M999" s="814"/>
      <c r="N999" s="825"/>
      <c r="O999" s="1770"/>
      <c r="P999" s="825"/>
      <c r="Q999" s="104"/>
      <c r="R999" s="826"/>
      <c r="S999" s="826"/>
      <c r="T999" s="826"/>
      <c r="U999" s="826"/>
      <c r="V999" s="826"/>
      <c r="W999" s="104"/>
      <c r="X999" s="104"/>
    </row>
    <row r="1000" spans="3:24" ht="12.5">
      <c r="C1000" s="20"/>
      <c r="D1000" s="20"/>
      <c r="E1000" s="20"/>
      <c r="I1000" s="99"/>
      <c r="J1000" s="1769"/>
      <c r="K1000" s="814"/>
      <c r="L1000" s="814"/>
      <c r="M1000" s="814"/>
      <c r="N1000" s="825"/>
      <c r="O1000" s="1770"/>
      <c r="P1000" s="825"/>
      <c r="Q1000" s="104"/>
      <c r="R1000" s="826"/>
      <c r="S1000" s="826"/>
      <c r="T1000" s="826"/>
      <c r="U1000" s="826"/>
      <c r="V1000" s="826"/>
      <c r="W1000" s="104"/>
      <c r="X1000" s="104"/>
    </row>
    <row r="1001" spans="3:24" ht="12.5">
      <c r="C1001" s="20"/>
      <c r="D1001" s="20"/>
      <c r="E1001" s="20"/>
      <c r="I1001" s="99"/>
      <c r="J1001" s="1769"/>
      <c r="K1001" s="814"/>
      <c r="L1001" s="814"/>
      <c r="M1001" s="814"/>
      <c r="N1001" s="825"/>
      <c r="O1001" s="1770"/>
      <c r="P1001" s="825"/>
      <c r="Q1001" s="104"/>
      <c r="R1001" s="826"/>
      <c r="S1001" s="826"/>
      <c r="T1001" s="826"/>
      <c r="U1001" s="826"/>
      <c r="V1001" s="826"/>
      <c r="W1001" s="104"/>
      <c r="X1001" s="104"/>
    </row>
    <row r="1002" spans="3:24" ht="12.5">
      <c r="C1002" s="20"/>
      <c r="D1002" s="20"/>
      <c r="E1002" s="20"/>
      <c r="I1002" s="99"/>
      <c r="J1002" s="1769"/>
      <c r="K1002" s="814"/>
      <c r="L1002" s="814"/>
      <c r="M1002" s="814"/>
      <c r="N1002" s="825"/>
      <c r="O1002" s="1770"/>
      <c r="P1002" s="825"/>
      <c r="Q1002" s="104"/>
      <c r="R1002" s="826"/>
      <c r="S1002" s="826"/>
      <c r="T1002" s="826"/>
      <c r="U1002" s="826"/>
      <c r="V1002" s="826"/>
      <c r="W1002" s="104"/>
      <c r="X1002" s="104"/>
    </row>
    <row r="1003" spans="3:24" ht="12.5">
      <c r="C1003" s="20"/>
      <c r="D1003" s="20"/>
      <c r="E1003" s="20"/>
      <c r="I1003" s="99"/>
      <c r="J1003" s="1769"/>
      <c r="K1003" s="814"/>
      <c r="L1003" s="814"/>
      <c r="M1003" s="814"/>
      <c r="N1003" s="825"/>
      <c r="O1003" s="1770"/>
      <c r="P1003" s="825"/>
      <c r="Q1003" s="104"/>
      <c r="R1003" s="826"/>
      <c r="S1003" s="826"/>
      <c r="T1003" s="826"/>
      <c r="U1003" s="826"/>
      <c r="V1003" s="826"/>
      <c r="W1003" s="104"/>
      <c r="X1003" s="104"/>
    </row>
    <row r="1004" spans="3:24" ht="12.5">
      <c r="C1004" s="20"/>
      <c r="D1004" s="20"/>
      <c r="E1004" s="20"/>
      <c r="I1004" s="99"/>
      <c r="J1004" s="1769"/>
      <c r="K1004" s="814"/>
      <c r="L1004" s="814"/>
      <c r="M1004" s="814"/>
      <c r="N1004" s="825"/>
      <c r="O1004" s="1770"/>
      <c r="P1004" s="825"/>
      <c r="Q1004" s="104"/>
      <c r="R1004" s="826"/>
      <c r="S1004" s="826"/>
      <c r="T1004" s="826"/>
      <c r="U1004" s="826"/>
      <c r="V1004" s="826"/>
      <c r="W1004" s="104"/>
      <c r="X1004" s="104"/>
    </row>
    <row r="1005" spans="3:24" ht="12.5">
      <c r="C1005" s="20"/>
      <c r="D1005" s="20"/>
      <c r="E1005" s="20"/>
      <c r="I1005" s="99"/>
      <c r="J1005" s="1769"/>
      <c r="K1005" s="814"/>
      <c r="L1005" s="814"/>
      <c r="M1005" s="814"/>
      <c r="N1005" s="825"/>
      <c r="O1005" s="1770"/>
      <c r="P1005" s="825"/>
      <c r="Q1005" s="104"/>
      <c r="R1005" s="826"/>
      <c r="S1005" s="826"/>
      <c r="T1005" s="826"/>
      <c r="U1005" s="826"/>
      <c r="V1005" s="826"/>
      <c r="W1005" s="104"/>
      <c r="X1005" s="104"/>
    </row>
    <row r="1006" spans="3:24" ht="12.5">
      <c r="C1006" s="20"/>
      <c r="D1006" s="20"/>
      <c r="E1006" s="20"/>
      <c r="I1006" s="99"/>
      <c r="J1006" s="1769"/>
      <c r="K1006" s="814"/>
      <c r="L1006" s="814"/>
      <c r="M1006" s="814"/>
      <c r="N1006" s="825"/>
      <c r="O1006" s="1770"/>
      <c r="P1006" s="825"/>
      <c r="Q1006" s="104"/>
      <c r="R1006" s="826"/>
      <c r="S1006" s="826"/>
      <c r="T1006" s="826"/>
      <c r="U1006" s="826"/>
      <c r="V1006" s="826"/>
      <c r="W1006" s="104"/>
      <c r="X1006" s="104"/>
    </row>
    <row r="1007" spans="3:24" ht="12.5">
      <c r="C1007" s="20"/>
      <c r="D1007" s="20"/>
      <c r="E1007" s="20"/>
      <c r="I1007" s="99"/>
      <c r="J1007" s="1769"/>
      <c r="K1007" s="814"/>
      <c r="L1007" s="814"/>
      <c r="M1007" s="814"/>
      <c r="N1007" s="825"/>
      <c r="O1007" s="1770"/>
      <c r="P1007" s="825"/>
      <c r="Q1007" s="104"/>
      <c r="R1007" s="826"/>
      <c r="S1007" s="826"/>
      <c r="T1007" s="826"/>
      <c r="U1007" s="826"/>
      <c r="V1007" s="826"/>
      <c r="W1007" s="104"/>
      <c r="X1007" s="104"/>
    </row>
    <row r="1008" spans="3:24" ht="12.5">
      <c r="C1008" s="20"/>
      <c r="D1008" s="20"/>
      <c r="E1008" s="20"/>
      <c r="I1008" s="99"/>
      <c r="J1008" s="1769"/>
      <c r="K1008" s="814"/>
      <c r="L1008" s="814"/>
      <c r="M1008" s="814"/>
      <c r="N1008" s="825"/>
      <c r="O1008" s="1770"/>
      <c r="P1008" s="825"/>
      <c r="Q1008" s="104"/>
      <c r="R1008" s="826"/>
      <c r="S1008" s="826"/>
      <c r="T1008" s="826"/>
      <c r="U1008" s="826"/>
      <c r="V1008" s="826"/>
      <c r="W1008" s="104"/>
      <c r="X1008" s="104"/>
    </row>
    <row r="1009" spans="3:24" ht="12.5">
      <c r="C1009" s="20"/>
      <c r="D1009" s="20"/>
      <c r="E1009" s="20"/>
      <c r="I1009" s="99"/>
      <c r="J1009" s="1769"/>
      <c r="K1009" s="814"/>
      <c r="L1009" s="814"/>
      <c r="M1009" s="814"/>
      <c r="N1009" s="825"/>
      <c r="O1009" s="1770"/>
      <c r="P1009" s="825"/>
      <c r="Q1009" s="104"/>
      <c r="R1009" s="826"/>
      <c r="S1009" s="826"/>
      <c r="T1009" s="826"/>
      <c r="U1009" s="826"/>
      <c r="V1009" s="826"/>
      <c r="W1009" s="104"/>
      <c r="X1009" s="104"/>
    </row>
    <row r="1010" spans="3:24" ht="12.5">
      <c r="C1010" s="20"/>
      <c r="D1010" s="20"/>
      <c r="E1010" s="20"/>
      <c r="I1010" s="99"/>
      <c r="J1010" s="1769"/>
      <c r="K1010" s="814"/>
      <c r="L1010" s="814"/>
      <c r="M1010" s="814"/>
      <c r="N1010" s="825"/>
      <c r="O1010" s="1770"/>
      <c r="P1010" s="825"/>
      <c r="Q1010" s="104"/>
      <c r="R1010" s="826"/>
      <c r="S1010" s="826"/>
      <c r="T1010" s="826"/>
      <c r="U1010" s="826"/>
      <c r="V1010" s="826"/>
      <c r="W1010" s="104"/>
      <c r="X1010" s="104"/>
    </row>
    <row r="1011" spans="3:24" ht="12.5">
      <c r="C1011" s="20"/>
      <c r="D1011" s="20"/>
      <c r="E1011" s="20"/>
      <c r="I1011" s="99"/>
      <c r="J1011" s="1769"/>
      <c r="K1011" s="814"/>
      <c r="L1011" s="814"/>
      <c r="M1011" s="814"/>
      <c r="N1011" s="825"/>
      <c r="O1011" s="1770"/>
      <c r="P1011" s="825"/>
      <c r="Q1011" s="104"/>
      <c r="R1011" s="826"/>
      <c r="S1011" s="826"/>
      <c r="T1011" s="826"/>
      <c r="U1011" s="826"/>
      <c r="V1011" s="826"/>
      <c r="W1011" s="104"/>
      <c r="X1011" s="104"/>
    </row>
    <row r="1012" spans="3:24" ht="12.5">
      <c r="C1012" s="20"/>
      <c r="D1012" s="20"/>
      <c r="E1012" s="20"/>
      <c r="I1012" s="99"/>
      <c r="J1012" s="1769"/>
      <c r="K1012" s="814"/>
      <c r="L1012" s="814"/>
      <c r="M1012" s="814"/>
      <c r="N1012" s="825"/>
      <c r="O1012" s="1770"/>
      <c r="P1012" s="825"/>
      <c r="Q1012" s="104"/>
      <c r="R1012" s="826"/>
      <c r="S1012" s="826"/>
      <c r="T1012" s="826"/>
      <c r="U1012" s="826"/>
      <c r="V1012" s="826"/>
      <c r="W1012" s="104"/>
      <c r="X1012" s="104"/>
    </row>
    <row r="1013" spans="3:24" ht="12.5">
      <c r="C1013" s="20"/>
      <c r="D1013" s="20"/>
      <c r="E1013" s="20"/>
      <c r="I1013" s="99"/>
      <c r="J1013" s="1769"/>
      <c r="K1013" s="814"/>
      <c r="L1013" s="814"/>
      <c r="M1013" s="814"/>
      <c r="N1013" s="825"/>
      <c r="O1013" s="1770"/>
      <c r="P1013" s="825"/>
      <c r="Q1013" s="104"/>
      <c r="R1013" s="826"/>
      <c r="S1013" s="826"/>
      <c r="T1013" s="826"/>
      <c r="U1013" s="826"/>
      <c r="V1013" s="826"/>
      <c r="W1013" s="104"/>
      <c r="X1013" s="104"/>
    </row>
    <row r="1014" spans="3:24" ht="12.5">
      <c r="C1014" s="20"/>
      <c r="D1014" s="20"/>
      <c r="E1014" s="20"/>
      <c r="I1014" s="99"/>
      <c r="J1014" s="1769"/>
      <c r="K1014" s="814"/>
      <c r="L1014" s="814"/>
      <c r="M1014" s="814"/>
      <c r="N1014" s="825"/>
      <c r="O1014" s="1770"/>
      <c r="P1014" s="825"/>
      <c r="Q1014" s="104"/>
      <c r="R1014" s="826"/>
      <c r="S1014" s="826"/>
      <c r="T1014" s="826"/>
      <c r="U1014" s="826"/>
      <c r="V1014" s="826"/>
      <c r="W1014" s="104"/>
      <c r="X1014" s="104"/>
    </row>
    <row r="1015" spans="3:24" ht="12.5">
      <c r="C1015" s="20"/>
      <c r="D1015" s="20"/>
      <c r="E1015" s="20"/>
      <c r="I1015" s="99"/>
      <c r="J1015" s="1769"/>
      <c r="K1015" s="814"/>
      <c r="L1015" s="814"/>
      <c r="M1015" s="814"/>
      <c r="N1015" s="825"/>
      <c r="O1015" s="1770"/>
      <c r="P1015" s="825"/>
      <c r="Q1015" s="104"/>
      <c r="R1015" s="826"/>
      <c r="S1015" s="826"/>
      <c r="T1015" s="826"/>
      <c r="U1015" s="826"/>
      <c r="V1015" s="826"/>
      <c r="W1015" s="104"/>
      <c r="X1015" s="104"/>
    </row>
    <row r="1016" spans="3:24" ht="12.5">
      <c r="C1016" s="20"/>
      <c r="D1016" s="20"/>
      <c r="E1016" s="20"/>
      <c r="I1016" s="99"/>
      <c r="J1016" s="1769"/>
      <c r="K1016" s="814"/>
      <c r="L1016" s="814"/>
      <c r="M1016" s="814"/>
      <c r="N1016" s="825"/>
      <c r="O1016" s="1770"/>
      <c r="P1016" s="825"/>
      <c r="Q1016" s="104"/>
      <c r="R1016" s="826"/>
      <c r="S1016" s="826"/>
      <c r="T1016" s="826"/>
      <c r="U1016" s="826"/>
      <c r="V1016" s="826"/>
      <c r="W1016" s="104"/>
      <c r="X1016" s="104"/>
    </row>
    <row r="1017" spans="3:24" ht="12.5">
      <c r="C1017" s="20"/>
      <c r="D1017" s="20"/>
      <c r="E1017" s="20"/>
      <c r="I1017" s="99"/>
      <c r="J1017" s="1769"/>
      <c r="K1017" s="814"/>
      <c r="L1017" s="814"/>
      <c r="M1017" s="814"/>
      <c r="N1017" s="825"/>
      <c r="O1017" s="1770"/>
      <c r="P1017" s="825"/>
      <c r="Q1017" s="104"/>
      <c r="R1017" s="826"/>
      <c r="S1017" s="826"/>
      <c r="T1017" s="826"/>
      <c r="U1017" s="826"/>
      <c r="V1017" s="826"/>
      <c r="W1017" s="104"/>
      <c r="X1017" s="104"/>
    </row>
    <row r="1018" spans="3:24" ht="12.5">
      <c r="C1018" s="20"/>
      <c r="D1018" s="20"/>
      <c r="E1018" s="20"/>
      <c r="I1018" s="99"/>
      <c r="J1018" s="1769"/>
      <c r="K1018" s="814"/>
      <c r="L1018" s="814"/>
      <c r="M1018" s="814"/>
      <c r="N1018" s="825"/>
      <c r="O1018" s="1770"/>
      <c r="P1018" s="825"/>
      <c r="Q1018" s="104"/>
      <c r="R1018" s="826"/>
      <c r="S1018" s="826"/>
      <c r="T1018" s="826"/>
      <c r="U1018" s="826"/>
      <c r="V1018" s="826"/>
      <c r="W1018" s="104"/>
      <c r="X1018" s="104"/>
    </row>
    <row r="1019" spans="3:24" ht="12.5">
      <c r="C1019" s="20"/>
      <c r="D1019" s="20"/>
      <c r="E1019" s="20"/>
      <c r="I1019" s="99"/>
      <c r="J1019" s="1769"/>
      <c r="K1019" s="814"/>
      <c r="L1019" s="814"/>
      <c r="M1019" s="814"/>
      <c r="N1019" s="825"/>
      <c r="O1019" s="1770"/>
      <c r="P1019" s="825"/>
      <c r="Q1019" s="104"/>
      <c r="R1019" s="826"/>
      <c r="S1019" s="826"/>
      <c r="T1019" s="826"/>
      <c r="U1019" s="826"/>
      <c r="V1019" s="826"/>
      <c r="W1019" s="104"/>
      <c r="X1019" s="104"/>
    </row>
    <row r="1020" spans="3:24" ht="12.5">
      <c r="C1020" s="20"/>
      <c r="D1020" s="20"/>
      <c r="E1020" s="20"/>
      <c r="I1020" s="99"/>
      <c r="J1020" s="1769"/>
      <c r="K1020" s="814"/>
      <c r="L1020" s="814"/>
      <c r="M1020" s="814"/>
      <c r="N1020" s="825"/>
      <c r="O1020" s="1770"/>
      <c r="P1020" s="825"/>
      <c r="Q1020" s="104"/>
      <c r="R1020" s="826"/>
      <c r="S1020" s="826"/>
      <c r="T1020" s="826"/>
      <c r="U1020" s="826"/>
      <c r="V1020" s="826"/>
      <c r="W1020" s="104"/>
      <c r="X1020" s="104"/>
    </row>
    <row r="1021" spans="3:24" ht="12.5">
      <c r="C1021" s="20"/>
      <c r="D1021" s="20"/>
      <c r="E1021" s="20"/>
      <c r="I1021" s="99"/>
      <c r="J1021" s="1769"/>
      <c r="K1021" s="814"/>
      <c r="L1021" s="814"/>
      <c r="M1021" s="814"/>
      <c r="N1021" s="825"/>
      <c r="O1021" s="1770"/>
      <c r="P1021" s="825"/>
      <c r="Q1021" s="104"/>
      <c r="R1021" s="826"/>
      <c r="S1021" s="826"/>
      <c r="T1021" s="826"/>
      <c r="U1021" s="826"/>
      <c r="V1021" s="826"/>
      <c r="W1021" s="104"/>
      <c r="X1021" s="104"/>
    </row>
    <row r="1022" spans="3:24" ht="12.5">
      <c r="C1022" s="20"/>
      <c r="D1022" s="20"/>
      <c r="E1022" s="20"/>
      <c r="I1022" s="99"/>
      <c r="J1022" s="1769"/>
      <c r="K1022" s="814"/>
      <c r="L1022" s="814"/>
      <c r="M1022" s="814"/>
      <c r="N1022" s="825"/>
      <c r="O1022" s="1770"/>
      <c r="P1022" s="825"/>
      <c r="Q1022" s="104"/>
      <c r="R1022" s="826"/>
      <c r="S1022" s="826"/>
      <c r="T1022" s="826"/>
      <c r="U1022" s="826"/>
      <c r="V1022" s="826"/>
      <c r="W1022" s="104"/>
      <c r="X1022" s="104"/>
    </row>
    <row r="1023" spans="3:24" ht="12.5">
      <c r="C1023" s="20"/>
      <c r="D1023" s="20"/>
      <c r="E1023" s="20"/>
      <c r="I1023" s="99"/>
      <c r="J1023" s="1769"/>
      <c r="K1023" s="814"/>
      <c r="L1023" s="814"/>
      <c r="M1023" s="814"/>
      <c r="N1023" s="825"/>
      <c r="O1023" s="1770"/>
      <c r="P1023" s="825"/>
      <c r="Q1023" s="104"/>
      <c r="R1023" s="826"/>
      <c r="S1023" s="826"/>
      <c r="T1023" s="826"/>
      <c r="U1023" s="826"/>
      <c r="V1023" s="826"/>
      <c r="W1023" s="104"/>
      <c r="X1023" s="104"/>
    </row>
    <row r="1024" spans="3:24" ht="12.5">
      <c r="C1024" s="20"/>
      <c r="D1024" s="20"/>
      <c r="E1024" s="20"/>
      <c r="I1024" s="99"/>
      <c r="J1024" s="1769"/>
      <c r="K1024" s="814"/>
      <c r="L1024" s="814"/>
      <c r="M1024" s="814"/>
      <c r="N1024" s="825"/>
      <c r="O1024" s="1770"/>
      <c r="P1024" s="825"/>
      <c r="Q1024" s="104"/>
      <c r="R1024" s="826"/>
      <c r="S1024" s="826"/>
      <c r="T1024" s="826"/>
      <c r="U1024" s="826"/>
      <c r="V1024" s="826"/>
      <c r="W1024" s="104"/>
      <c r="X1024" s="104"/>
    </row>
    <row r="1025" spans="3:24" ht="12.5">
      <c r="C1025" s="20"/>
      <c r="D1025" s="20"/>
      <c r="E1025" s="20"/>
      <c r="I1025" s="99"/>
      <c r="J1025" s="1769"/>
      <c r="K1025" s="814"/>
      <c r="L1025" s="814"/>
      <c r="M1025" s="814"/>
      <c r="N1025" s="825"/>
      <c r="O1025" s="1770"/>
      <c r="P1025" s="825"/>
      <c r="Q1025" s="104"/>
      <c r="R1025" s="826"/>
      <c r="S1025" s="826"/>
      <c r="T1025" s="826"/>
      <c r="U1025" s="826"/>
      <c r="V1025" s="826"/>
      <c r="W1025" s="104"/>
      <c r="X1025" s="104"/>
    </row>
    <row r="1026" spans="3:24" ht="12.5">
      <c r="C1026" s="20"/>
      <c r="D1026" s="20"/>
      <c r="E1026" s="20"/>
      <c r="I1026" s="99"/>
      <c r="J1026" s="1769"/>
      <c r="K1026" s="814"/>
      <c r="L1026" s="814"/>
      <c r="M1026" s="814"/>
      <c r="N1026" s="825"/>
      <c r="O1026" s="1770"/>
      <c r="P1026" s="825"/>
      <c r="Q1026" s="104"/>
      <c r="R1026" s="826"/>
      <c r="S1026" s="826"/>
      <c r="T1026" s="826"/>
      <c r="U1026" s="826"/>
      <c r="V1026" s="826"/>
      <c r="W1026" s="104"/>
      <c r="X1026" s="104"/>
    </row>
    <row r="1027" spans="3:24" ht="12.5">
      <c r="C1027" s="20"/>
      <c r="D1027" s="20"/>
      <c r="E1027" s="20"/>
      <c r="I1027" s="99"/>
      <c r="J1027" s="1769"/>
      <c r="K1027" s="814"/>
      <c r="L1027" s="814"/>
      <c r="M1027" s="814"/>
      <c r="N1027" s="825"/>
      <c r="O1027" s="1770"/>
      <c r="P1027" s="825"/>
      <c r="Q1027" s="104"/>
      <c r="R1027" s="826"/>
      <c r="S1027" s="826"/>
      <c r="T1027" s="826"/>
      <c r="U1027" s="826"/>
      <c r="V1027" s="826"/>
      <c r="W1027" s="104"/>
      <c r="X1027" s="104"/>
    </row>
    <row r="1028" spans="3:24" ht="12.5">
      <c r="C1028" s="20"/>
      <c r="D1028" s="20"/>
      <c r="E1028" s="20"/>
      <c r="I1028" s="99"/>
      <c r="J1028" s="1769"/>
      <c r="K1028" s="814"/>
      <c r="L1028" s="814"/>
      <c r="M1028" s="814"/>
      <c r="N1028" s="825"/>
      <c r="O1028" s="1770"/>
      <c r="P1028" s="825"/>
      <c r="Q1028" s="104"/>
      <c r="R1028" s="826"/>
      <c r="S1028" s="826"/>
      <c r="T1028" s="826"/>
      <c r="U1028" s="826"/>
      <c r="V1028" s="826"/>
      <c r="W1028" s="104"/>
      <c r="X1028" s="104"/>
    </row>
    <row r="1029" spans="3:24" ht="12.5">
      <c r="C1029" s="20"/>
      <c r="D1029" s="20"/>
      <c r="E1029" s="20"/>
      <c r="I1029" s="99"/>
      <c r="J1029" s="1769"/>
      <c r="K1029" s="814"/>
      <c r="L1029" s="814"/>
      <c r="M1029" s="814"/>
      <c r="N1029" s="825"/>
      <c r="O1029" s="1770"/>
      <c r="P1029" s="825"/>
      <c r="Q1029" s="104"/>
      <c r="R1029" s="826"/>
      <c r="S1029" s="826"/>
      <c r="T1029" s="826"/>
      <c r="U1029" s="826"/>
      <c r="V1029" s="826"/>
      <c r="W1029" s="104"/>
      <c r="X1029" s="104"/>
    </row>
    <row r="1030" spans="3:24" ht="12.5">
      <c r="C1030" s="20"/>
      <c r="D1030" s="20"/>
      <c r="E1030" s="20"/>
      <c r="I1030" s="99"/>
      <c r="J1030" s="1769"/>
      <c r="K1030" s="814"/>
      <c r="L1030" s="814"/>
      <c r="M1030" s="814"/>
      <c r="N1030" s="825"/>
      <c r="O1030" s="1770"/>
      <c r="P1030" s="825"/>
      <c r="Q1030" s="104"/>
      <c r="R1030" s="826"/>
      <c r="S1030" s="826"/>
      <c r="T1030" s="826"/>
      <c r="U1030" s="826"/>
      <c r="V1030" s="826"/>
      <c r="W1030" s="104"/>
      <c r="X1030" s="104"/>
    </row>
    <row r="1031" spans="3:24" ht="12.5">
      <c r="C1031" s="20"/>
      <c r="D1031" s="20"/>
      <c r="E1031" s="20"/>
      <c r="I1031" s="99"/>
      <c r="J1031" s="1769"/>
      <c r="K1031" s="814"/>
      <c r="L1031" s="814"/>
      <c r="M1031" s="814"/>
      <c r="N1031" s="825"/>
      <c r="O1031" s="1770"/>
      <c r="P1031" s="825"/>
      <c r="Q1031" s="104"/>
      <c r="R1031" s="826"/>
      <c r="S1031" s="826"/>
      <c r="T1031" s="826"/>
      <c r="U1031" s="826"/>
      <c r="V1031" s="826"/>
      <c r="W1031" s="104"/>
      <c r="X1031" s="104"/>
    </row>
    <row r="1032" spans="3:24" ht="12.5">
      <c r="C1032" s="20"/>
      <c r="D1032" s="20"/>
      <c r="E1032" s="20"/>
      <c r="I1032" s="99"/>
      <c r="J1032" s="1769"/>
      <c r="K1032" s="814"/>
      <c r="L1032" s="814"/>
      <c r="M1032" s="814"/>
      <c r="N1032" s="825"/>
      <c r="O1032" s="1770"/>
      <c r="P1032" s="825"/>
      <c r="Q1032" s="104"/>
      <c r="R1032" s="826"/>
      <c r="S1032" s="826"/>
      <c r="T1032" s="826"/>
      <c r="U1032" s="826"/>
      <c r="V1032" s="826"/>
      <c r="W1032" s="104"/>
      <c r="X1032" s="104"/>
    </row>
    <row r="1033" spans="3:24" ht="12.5">
      <c r="C1033" s="20"/>
      <c r="D1033" s="20"/>
      <c r="E1033" s="20"/>
      <c r="I1033" s="99"/>
      <c r="J1033" s="1769"/>
      <c r="K1033" s="814"/>
      <c r="L1033" s="814"/>
      <c r="M1033" s="814"/>
      <c r="N1033" s="825"/>
      <c r="O1033" s="1770"/>
      <c r="P1033" s="825"/>
      <c r="Q1033" s="104"/>
      <c r="R1033" s="826"/>
      <c r="S1033" s="826"/>
      <c r="T1033" s="826"/>
      <c r="U1033" s="826"/>
      <c r="V1033" s="826"/>
      <c r="W1033" s="104"/>
      <c r="X1033" s="104"/>
    </row>
    <row r="1034" spans="3:24" ht="12.5">
      <c r="C1034" s="20"/>
      <c r="D1034" s="20"/>
      <c r="E1034" s="20"/>
      <c r="I1034" s="99"/>
      <c r="J1034" s="1769"/>
      <c r="K1034" s="814"/>
      <c r="L1034" s="814"/>
      <c r="M1034" s="814"/>
      <c r="N1034" s="825"/>
      <c r="O1034" s="1770"/>
      <c r="P1034" s="825"/>
      <c r="Q1034" s="104"/>
      <c r="R1034" s="826"/>
      <c r="S1034" s="826"/>
      <c r="T1034" s="826"/>
      <c r="U1034" s="826"/>
      <c r="V1034" s="826"/>
      <c r="W1034" s="104"/>
      <c r="X1034" s="104"/>
    </row>
    <row r="1035" spans="3:24" ht="12.5">
      <c r="C1035" s="20"/>
      <c r="D1035" s="20"/>
      <c r="E1035" s="20"/>
      <c r="I1035" s="99"/>
      <c r="J1035" s="1769"/>
      <c r="K1035" s="814"/>
      <c r="L1035" s="814"/>
      <c r="M1035" s="814"/>
      <c r="N1035" s="825"/>
      <c r="O1035" s="1770"/>
      <c r="P1035" s="825"/>
      <c r="Q1035" s="104"/>
      <c r="R1035" s="826"/>
      <c r="S1035" s="826"/>
      <c r="T1035" s="826"/>
      <c r="U1035" s="826"/>
      <c r="V1035" s="826"/>
      <c r="W1035" s="104"/>
      <c r="X1035" s="104"/>
    </row>
    <row r="1036" spans="3:24" ht="12.5">
      <c r="C1036" s="20"/>
      <c r="D1036" s="20"/>
      <c r="E1036" s="20"/>
      <c r="I1036" s="99"/>
      <c r="J1036" s="1769"/>
      <c r="K1036" s="814"/>
      <c r="L1036" s="814"/>
      <c r="M1036" s="814"/>
      <c r="N1036" s="825"/>
      <c r="O1036" s="1770"/>
      <c r="P1036" s="825"/>
      <c r="Q1036" s="104"/>
      <c r="R1036" s="826"/>
      <c r="S1036" s="826"/>
      <c r="T1036" s="826"/>
      <c r="U1036" s="826"/>
      <c r="V1036" s="826"/>
      <c r="W1036" s="104"/>
      <c r="X1036" s="104"/>
    </row>
    <row r="1037" spans="3:24" ht="12.5">
      <c r="C1037" s="20"/>
      <c r="D1037" s="20"/>
      <c r="E1037" s="20"/>
      <c r="I1037" s="99"/>
      <c r="J1037" s="1769"/>
      <c r="K1037" s="814"/>
      <c r="L1037" s="814"/>
      <c r="M1037" s="814"/>
      <c r="N1037" s="825"/>
      <c r="O1037" s="1770"/>
      <c r="P1037" s="825"/>
      <c r="Q1037" s="104"/>
      <c r="R1037" s="826"/>
      <c r="S1037" s="826"/>
      <c r="T1037" s="826"/>
      <c r="U1037" s="826"/>
      <c r="V1037" s="826"/>
      <c r="W1037" s="104"/>
      <c r="X1037" s="104"/>
    </row>
    <row r="1038" spans="3:24" ht="12.5">
      <c r="C1038" s="20"/>
      <c r="D1038" s="20"/>
      <c r="E1038" s="20"/>
      <c r="I1038" s="99"/>
      <c r="J1038" s="1769"/>
      <c r="K1038" s="814"/>
      <c r="L1038" s="814"/>
      <c r="M1038" s="814"/>
      <c r="N1038" s="825"/>
      <c r="O1038" s="1770"/>
      <c r="P1038" s="825"/>
      <c r="Q1038" s="104"/>
      <c r="R1038" s="826"/>
      <c r="S1038" s="826"/>
      <c r="T1038" s="826"/>
      <c r="U1038" s="826"/>
      <c r="V1038" s="826"/>
      <c r="W1038" s="104"/>
      <c r="X1038" s="104"/>
    </row>
  </sheetData>
  <autoFilter ref="A1:X131"/>
  <mergeCells count="45">
    <mergeCell ref="AC5:AE5"/>
    <mergeCell ref="Y123:Z123"/>
    <mergeCell ref="V5:V7"/>
    <mergeCell ref="W5:X6"/>
    <mergeCell ref="AB5:AB8"/>
    <mergeCell ref="Y5:Z5"/>
    <mergeCell ref="R5:R7"/>
    <mergeCell ref="S5:S7"/>
    <mergeCell ref="T5:T7"/>
    <mergeCell ref="U5:U7"/>
    <mergeCell ref="W123:X123"/>
    <mergeCell ref="B133:D133"/>
    <mergeCell ref="B134:D134"/>
    <mergeCell ref="B135:D135"/>
    <mergeCell ref="B136:D136"/>
    <mergeCell ref="H5:H7"/>
    <mergeCell ref="AC6:AE7"/>
    <mergeCell ref="AF6:AH7"/>
    <mergeCell ref="AI6:AK7"/>
    <mergeCell ref="AL6:AN7"/>
    <mergeCell ref="A2:X4"/>
    <mergeCell ref="AB2:AV3"/>
    <mergeCell ref="A5:A7"/>
    <mergeCell ref="B5:B7"/>
    <mergeCell ref="C5:C7"/>
    <mergeCell ref="D5:D7"/>
    <mergeCell ref="E5:E7"/>
    <mergeCell ref="F5:F7"/>
    <mergeCell ref="G5:G7"/>
    <mergeCell ref="I5:I7"/>
    <mergeCell ref="J5:J7"/>
    <mergeCell ref="K5:L6"/>
    <mergeCell ref="AF5:AH5"/>
    <mergeCell ref="AI5:AN5"/>
    <mergeCell ref="AO5:AQ7"/>
    <mergeCell ref="AR5:AT5"/>
    <mergeCell ref="AV5:AV8"/>
    <mergeCell ref="AR6:AT7"/>
    <mergeCell ref="AU5:AU7"/>
    <mergeCell ref="M5:P5"/>
    <mergeCell ref="Q5:Q7"/>
    <mergeCell ref="M6:M7"/>
    <mergeCell ref="N6:N7"/>
    <mergeCell ref="O6:O7"/>
    <mergeCell ref="P6:P7"/>
  </mergeCells>
  <conditionalFormatting sqref="S13:S17 S19 S22:S25 S27:S29 S32:S34 S36:S53 S56:S62 S64:S69 S72:S86 S88:S94 S97:S105 S108:S112 S114:S117 S119:S125 S127:S131">
    <cfRule type="expression" dxfId="45" priority="1">
      <formula>S13="k"</formula>
    </cfRule>
  </conditionalFormatting>
  <conditionalFormatting sqref="S13:S17 S19 S22:S25 S27:S29 S32:S34 S36:S53 S56:S62 S64:S69 S72:S86 S88:S94 S97:S105 S108:S112 S114:S117 S119:S125 S127:S131">
    <cfRule type="expression" dxfId="44" priority="2">
      <formula>S13="H"</formula>
    </cfRule>
  </conditionalFormatting>
  <conditionalFormatting sqref="S13:S17 S19 S22:S25 S27:S29 S32:S34 S36:S53 S56:S62 S64:S69 S72:S86 S88:S94 S97:S105 S108:S112 S114:S117 S119:S125 S127:S131">
    <cfRule type="expression" dxfId="43" priority="3">
      <formula>S13="B"</formula>
    </cfRule>
  </conditionalFormatting>
  <conditionalFormatting sqref="S13:S17 S19 S22:S25 S27:S29 S32:S34 S36:S53 S56:S62 S64:S69 S72:S86 S88:S94 S97:S105 S108:S112 S114:S117 S119:S125 S127:S131">
    <cfRule type="expression" dxfId="42" priority="4">
      <formula>S13="M"</formula>
    </cfRule>
  </conditionalFormatting>
  <conditionalFormatting sqref="W10:W11 Y10:Y11 W15 Y15 Y17 Y19:Y20 W20 W22:W23 Y22:Y23">
    <cfRule type="notContainsBlanks" dxfId="41" priority="5">
      <formula>LEN(TRIM(W10))&gt;0</formula>
    </cfRule>
  </conditionalFormatting>
  <dataValidations count="3">
    <dataValidation type="list" allowBlank="1" showErrorMessage="1" sqref="S13:S17 S19 S22:S25 S27:S29 S32:S34 S36:S53 S56:S62 S64:S69 S72:S86 S88:S94 S97:S105 S108:S112 S114:S117 S119:S125 S127:S131">
      <formula1>"H,K,M,B"</formula1>
    </dataValidation>
    <dataValidation type="list" allowBlank="1" showErrorMessage="1" sqref="G13:G17 G19 G22:G25 G27:G29 G32:G34 G36:G53 G56:G62 G64:G69 G72:G86 G88:G94 G97:G105 G108:G112 G114:G117 G119:G125 G127:G131">
      <formula1>"-,E-PURCHASING,PENGADAAN LANGSUNG,SWAKELOLA TIPE IV,SWAKELOLA TIPE I,TENDER,SWAKELOLA,DIKECUALIKAN,Seleksi,E-PURCHASING DAN PENGADAAN LANGSUNG"</formula1>
    </dataValidation>
    <dataValidation type="list" allowBlank="1" showErrorMessage="1" sqref="H13:H17 H19 H22:H25 H27:H29 H32:H34 H36:H53 H56:H62 H64:H69 H72:H86 H88:H94 H97:H105 H108:H112 H114:H117 H119:H125 H127:H131">
      <formula1>"PAD,DAU,DAK,DAU SG,PKB"</formula1>
    </dataValidation>
  </dataValidations>
  <hyperlinks>
    <hyperlink ref="Q37" r:id="rId1"/>
    <hyperlink ref="Q52" r:id="rId2"/>
    <hyperlink ref="Q66" r:id="rId3"/>
  </hyperlinks>
  <printOptions horizontalCentered="1" gridLines="1"/>
  <pageMargins left="0.25" right="0.25" top="0.75" bottom="0.75" header="0" footer="0"/>
  <pageSetup paperSize="5" fitToHeight="0" pageOrder="overThenDown" orientation="landscape" cellComments="atEnd"/>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V1007"/>
  <sheetViews>
    <sheetView workbookViewId="0">
      <pane ySplit="6" topLeftCell="A7" activePane="bottomLeft" state="frozen"/>
      <selection pane="bottomLeft" activeCell="B8" sqref="B8"/>
    </sheetView>
  </sheetViews>
  <sheetFormatPr defaultColWidth="12.6328125" defaultRowHeight="15.75" customHeight="1"/>
  <cols>
    <col min="1" max="1" width="3.453125" customWidth="1"/>
    <col min="2" max="2" width="6.26953125" customWidth="1"/>
    <col min="3" max="3" width="54.08984375" customWidth="1"/>
    <col min="4" max="4" width="18.90625" customWidth="1"/>
    <col min="5" max="5" width="18.36328125" customWidth="1"/>
    <col min="6" max="6" width="9.453125" customWidth="1"/>
    <col min="7" max="7" width="19.26953125" customWidth="1"/>
    <col min="8" max="8" width="13.453125" customWidth="1"/>
    <col min="9" max="10" width="17.90625" customWidth="1"/>
    <col min="11" max="11" width="15.7265625" customWidth="1"/>
    <col min="12" max="12" width="9.453125" customWidth="1"/>
    <col min="13" max="13" width="17" customWidth="1"/>
    <col min="14" max="14" width="10.36328125" customWidth="1"/>
    <col min="15" max="15" width="16" customWidth="1"/>
    <col min="16" max="16" width="10.453125" customWidth="1"/>
    <col min="17" max="17" width="14.26953125" customWidth="1"/>
    <col min="19" max="19" width="8.08984375" customWidth="1"/>
    <col min="20" max="22" width="13.90625" customWidth="1"/>
    <col min="23" max="23" width="15.08984375" customWidth="1"/>
  </cols>
  <sheetData>
    <row r="1" spans="1:48" ht="16.5">
      <c r="A1" s="73" t="s">
        <v>344</v>
      </c>
      <c r="B1" s="20"/>
      <c r="C1" s="1712" t="s">
        <v>1811</v>
      </c>
      <c r="D1" s="21"/>
      <c r="E1" s="814"/>
      <c r="F1" s="22"/>
      <c r="G1" s="21"/>
      <c r="H1" s="22"/>
      <c r="I1" s="58"/>
      <c r="J1" s="58"/>
      <c r="K1" s="58"/>
      <c r="L1" s="58"/>
      <c r="M1" s="1773"/>
      <c r="N1" s="1774"/>
      <c r="O1" s="1775"/>
      <c r="P1" s="1774"/>
      <c r="Q1" s="1776"/>
      <c r="R1" s="39"/>
      <c r="S1" s="39"/>
      <c r="T1" s="1777"/>
      <c r="U1" s="1778"/>
      <c r="V1" s="1778"/>
      <c r="W1" s="104"/>
      <c r="X1" s="104"/>
      <c r="AB1" s="1714" t="s">
        <v>1812</v>
      </c>
      <c r="AC1" s="1715"/>
    </row>
    <row r="2" spans="1:48" ht="12.5">
      <c r="A2" s="1779"/>
      <c r="B2" s="20"/>
      <c r="C2" s="104"/>
      <c r="D2" s="21"/>
      <c r="E2" s="814"/>
      <c r="F2" s="22"/>
      <c r="G2" s="21"/>
      <c r="H2" s="22"/>
      <c r="I2" s="58"/>
      <c r="J2" s="58"/>
      <c r="K2" s="58"/>
      <c r="L2" s="58"/>
      <c r="M2" s="58"/>
      <c r="N2" s="1780"/>
      <c r="O2" s="1781"/>
      <c r="P2" s="1780"/>
      <c r="Q2" s="105"/>
      <c r="T2" s="20"/>
      <c r="U2" s="20"/>
      <c r="V2" s="20"/>
      <c r="W2" s="104"/>
      <c r="X2" s="104"/>
    </row>
    <row r="3" spans="1:48" ht="28.5">
      <c r="A3" s="2489" t="s">
        <v>0</v>
      </c>
      <c r="B3" s="2509" t="s">
        <v>1044</v>
      </c>
      <c r="C3" s="2452" t="s">
        <v>93</v>
      </c>
      <c r="D3" s="2452" t="s">
        <v>94</v>
      </c>
      <c r="E3" s="2497" t="s">
        <v>61</v>
      </c>
      <c r="F3" s="2452" t="s">
        <v>95</v>
      </c>
      <c r="G3" s="2452" t="s">
        <v>96</v>
      </c>
      <c r="H3" s="2489" t="s">
        <v>97</v>
      </c>
      <c r="I3" s="2490" t="s">
        <v>98</v>
      </c>
      <c r="J3" s="2490" t="s">
        <v>1864</v>
      </c>
      <c r="K3" s="2491" t="s">
        <v>100</v>
      </c>
      <c r="L3" s="2479"/>
      <c r="M3" s="2492" t="s">
        <v>4</v>
      </c>
      <c r="N3" s="2467"/>
      <c r="O3" s="2467"/>
      <c r="P3" s="2456"/>
      <c r="Q3" s="2452" t="s">
        <v>101</v>
      </c>
      <c r="R3" s="2489" t="s">
        <v>102</v>
      </c>
      <c r="S3" s="2489" t="s">
        <v>103</v>
      </c>
      <c r="T3" s="2489" t="s">
        <v>104</v>
      </c>
      <c r="U3" s="2452" t="s">
        <v>1815</v>
      </c>
      <c r="V3" s="2452" t="s">
        <v>1045</v>
      </c>
      <c r="W3" s="2461" t="s">
        <v>24</v>
      </c>
      <c r="X3" s="2479"/>
      <c r="Y3" s="2461" t="s">
        <v>87</v>
      </c>
      <c r="Z3" s="2479"/>
      <c r="AB3" s="2592" t="s">
        <v>1</v>
      </c>
      <c r="AC3" s="2578" t="s">
        <v>18</v>
      </c>
      <c r="AD3" s="2467"/>
      <c r="AE3" s="2456"/>
      <c r="AF3" s="2577" t="s">
        <v>19</v>
      </c>
      <c r="AG3" s="2467"/>
      <c r="AH3" s="2456"/>
      <c r="AI3" s="2578" t="s">
        <v>20</v>
      </c>
      <c r="AJ3" s="2467"/>
      <c r="AK3" s="2467"/>
      <c r="AL3" s="2467"/>
      <c r="AM3" s="2467"/>
      <c r="AN3" s="2456"/>
      <c r="AO3" s="2478" t="s">
        <v>21</v>
      </c>
      <c r="AP3" s="2462"/>
      <c r="AQ3" s="2479"/>
      <c r="AR3" s="2579" t="s">
        <v>22</v>
      </c>
      <c r="AS3" s="2467"/>
      <c r="AT3" s="2456"/>
      <c r="AU3" s="2593" t="s">
        <v>23</v>
      </c>
      <c r="AV3" s="2594" t="s">
        <v>24</v>
      </c>
    </row>
    <row r="4" spans="1:48" ht="27.75" customHeight="1">
      <c r="A4" s="2453"/>
      <c r="B4" s="2453"/>
      <c r="C4" s="2453"/>
      <c r="D4" s="2453"/>
      <c r="E4" s="2453"/>
      <c r="F4" s="2453"/>
      <c r="G4" s="2453"/>
      <c r="H4" s="2453"/>
      <c r="I4" s="2453"/>
      <c r="J4" s="2453"/>
      <c r="K4" s="2463"/>
      <c r="L4" s="2475"/>
      <c r="M4" s="2497" t="s">
        <v>1865</v>
      </c>
      <c r="N4" s="2576" t="s">
        <v>66</v>
      </c>
      <c r="O4" s="2490" t="s">
        <v>6</v>
      </c>
      <c r="P4" s="2576" t="s">
        <v>66</v>
      </c>
      <c r="Q4" s="2453"/>
      <c r="R4" s="2453"/>
      <c r="S4" s="2453"/>
      <c r="T4" s="2453"/>
      <c r="U4" s="2453"/>
      <c r="V4" s="2453"/>
      <c r="W4" s="2463"/>
      <c r="X4" s="2475"/>
      <c r="Y4" s="1718" t="s">
        <v>1816</v>
      </c>
      <c r="Z4" s="1719" t="s">
        <v>1817</v>
      </c>
      <c r="AB4" s="2453"/>
      <c r="AC4" s="2590" t="s">
        <v>25</v>
      </c>
      <c r="AD4" s="2462"/>
      <c r="AE4" s="2479"/>
      <c r="AF4" s="2582" t="s">
        <v>26</v>
      </c>
      <c r="AG4" s="2462"/>
      <c r="AH4" s="2479"/>
      <c r="AI4" s="2582" t="s">
        <v>27</v>
      </c>
      <c r="AJ4" s="2462"/>
      <c r="AK4" s="2479"/>
      <c r="AL4" s="2582" t="s">
        <v>28</v>
      </c>
      <c r="AM4" s="2462"/>
      <c r="AN4" s="2479"/>
      <c r="AO4" s="2470"/>
      <c r="AP4" s="2460"/>
      <c r="AQ4" s="2571"/>
      <c r="AR4" s="2580" t="s">
        <v>29</v>
      </c>
      <c r="AS4" s="2460"/>
      <c r="AT4" s="2571"/>
      <c r="AU4" s="2453"/>
      <c r="AV4" s="2453"/>
    </row>
    <row r="5" spans="1:48" ht="28.5" customHeight="1">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92" t="s">
        <v>109</v>
      </c>
      <c r="X5" s="92" t="s">
        <v>110</v>
      </c>
      <c r="Y5" s="92" t="s">
        <v>1818</v>
      </c>
      <c r="Z5" s="92" t="s">
        <v>1818</v>
      </c>
      <c r="AB5" s="2453"/>
      <c r="AC5" s="2464"/>
      <c r="AD5" s="2464"/>
      <c r="AE5" s="2475"/>
      <c r="AF5" s="2464"/>
      <c r="AG5" s="2464"/>
      <c r="AH5" s="2475"/>
      <c r="AI5" s="2464"/>
      <c r="AJ5" s="2464"/>
      <c r="AK5" s="2475"/>
      <c r="AL5" s="2464"/>
      <c r="AM5" s="2464"/>
      <c r="AN5" s="2475"/>
      <c r="AO5" s="2463"/>
      <c r="AP5" s="2464"/>
      <c r="AQ5" s="2475"/>
      <c r="AR5" s="2464"/>
      <c r="AS5" s="2464"/>
      <c r="AT5" s="2475"/>
      <c r="AU5" s="2454"/>
      <c r="AV5" s="2453"/>
    </row>
    <row r="6" spans="1:48" ht="27.75" customHeight="1">
      <c r="A6" s="7"/>
      <c r="B6" s="210"/>
      <c r="C6" s="1782" t="s">
        <v>82</v>
      </c>
      <c r="D6" s="134"/>
      <c r="E6" s="279">
        <f t="shared" ref="E6:E7" si="0">SUM(E7)</f>
        <v>18645661171.150002</v>
      </c>
      <c r="F6" s="265"/>
      <c r="G6" s="281"/>
      <c r="H6" s="1783"/>
      <c r="I6" s="279"/>
      <c r="J6" s="279">
        <f t="shared" ref="J6:K6" si="1">SUM(J7)</f>
        <v>18455996227.900002</v>
      </c>
      <c r="K6" s="279">
        <f t="shared" si="1"/>
        <v>18645661171</v>
      </c>
      <c r="L6" s="273">
        <f t="shared" ref="L6:L23" si="2">K6/E6</f>
        <v>0.9999999999919551</v>
      </c>
      <c r="M6" s="279">
        <f t="shared" ref="M6:M7" si="3">SUM(M7)</f>
        <v>17418785881.544998</v>
      </c>
      <c r="N6" s="273">
        <f t="shared" ref="N6:N73" si="4">M6/E6</f>
        <v>0.93420049424134555</v>
      </c>
      <c r="O6" s="279">
        <f t="shared" ref="O6:O7" si="5">SUM(O7)</f>
        <v>18645661171.150002</v>
      </c>
      <c r="P6" s="273">
        <f t="shared" ref="P6:P9" si="6">O6/E6</f>
        <v>1</v>
      </c>
      <c r="Q6" s="1784"/>
      <c r="R6" s="277"/>
      <c r="S6" s="277"/>
      <c r="T6" s="279">
        <f t="shared" ref="T6:T7" si="7">SUM(T7)</f>
        <v>1226875289.6049998</v>
      </c>
      <c r="U6" s="128">
        <f t="shared" ref="U6:U73" si="8">J6-M6</f>
        <v>1037210346.3550034</v>
      </c>
      <c r="V6" s="128">
        <f t="shared" ref="V6:V73" si="9">E6-J6</f>
        <v>189664943.25</v>
      </c>
      <c r="W6" s="135"/>
      <c r="X6" s="135"/>
      <c r="Y6" s="135"/>
      <c r="Z6" s="135"/>
      <c r="AA6" s="1722"/>
      <c r="AB6" s="2454"/>
      <c r="AC6" s="27" t="s">
        <v>30</v>
      </c>
      <c r="AD6" s="1785" t="s">
        <v>31</v>
      </c>
      <c r="AE6" s="27" t="s">
        <v>32</v>
      </c>
      <c r="AF6" s="27" t="s">
        <v>30</v>
      </c>
      <c r="AG6" s="1785" t="s">
        <v>31</v>
      </c>
      <c r="AH6" s="27" t="s">
        <v>32</v>
      </c>
      <c r="AI6" s="27" t="s">
        <v>30</v>
      </c>
      <c r="AJ6" s="1786" t="s">
        <v>31</v>
      </c>
      <c r="AK6" s="27" t="s">
        <v>32</v>
      </c>
      <c r="AL6" s="27" t="s">
        <v>30</v>
      </c>
      <c r="AM6" s="28" t="s">
        <v>31</v>
      </c>
      <c r="AN6" s="27" t="s">
        <v>32</v>
      </c>
      <c r="AO6" s="27" t="s">
        <v>30</v>
      </c>
      <c r="AP6" s="28" t="s">
        <v>31</v>
      </c>
      <c r="AQ6" s="27" t="s">
        <v>32</v>
      </c>
      <c r="AR6" s="27" t="s">
        <v>30</v>
      </c>
      <c r="AS6" s="28" t="s">
        <v>31</v>
      </c>
      <c r="AT6" s="27" t="s">
        <v>32</v>
      </c>
      <c r="AU6" s="1787"/>
      <c r="AV6" s="2454"/>
    </row>
    <row r="7" spans="1:48" ht="39.75" customHeight="1">
      <c r="A7" s="427"/>
      <c r="B7" s="428"/>
      <c r="C7" s="513" t="s">
        <v>306</v>
      </c>
      <c r="D7" s="429"/>
      <c r="E7" s="239">
        <f t="shared" si="0"/>
        <v>18645661171.150002</v>
      </c>
      <c r="F7" s="232"/>
      <c r="G7" s="235"/>
      <c r="H7" s="232"/>
      <c r="I7" s="239"/>
      <c r="J7" s="239">
        <f t="shared" ref="J7:K7" si="10">SUM(J8)</f>
        <v>18455996227.900002</v>
      </c>
      <c r="K7" s="239">
        <f t="shared" si="10"/>
        <v>18645661171</v>
      </c>
      <c r="L7" s="240">
        <f t="shared" si="2"/>
        <v>0.9999999999919551</v>
      </c>
      <c r="M7" s="239">
        <f t="shared" si="3"/>
        <v>17418785881.544998</v>
      </c>
      <c r="N7" s="240">
        <f t="shared" si="4"/>
        <v>0.93420049424134555</v>
      </c>
      <c r="O7" s="239">
        <f t="shared" si="5"/>
        <v>18645661171.150002</v>
      </c>
      <c r="P7" s="240">
        <f t="shared" si="6"/>
        <v>1</v>
      </c>
      <c r="Q7" s="1788"/>
      <c r="R7" s="242"/>
      <c r="S7" s="242"/>
      <c r="T7" s="239">
        <f t="shared" si="7"/>
        <v>1226875289.6049998</v>
      </c>
      <c r="U7" s="145">
        <f t="shared" si="8"/>
        <v>1037210346.3550034</v>
      </c>
      <c r="V7" s="145">
        <f t="shared" si="9"/>
        <v>189664943.25</v>
      </c>
      <c r="W7" s="431"/>
      <c r="X7" s="431"/>
      <c r="Y7" s="431"/>
      <c r="Z7" s="431"/>
      <c r="AB7" s="1789" t="s">
        <v>40</v>
      </c>
      <c r="AC7" s="1790">
        <f t="shared" ref="AC7:AT7" si="11">AC8+AC9+AC10</f>
        <v>1</v>
      </c>
      <c r="AD7" s="1790">
        <f t="shared" si="11"/>
        <v>0</v>
      </c>
      <c r="AE7" s="1790">
        <f t="shared" si="11"/>
        <v>1</v>
      </c>
      <c r="AF7" s="1790">
        <f t="shared" si="11"/>
        <v>0</v>
      </c>
      <c r="AG7" s="1790">
        <f t="shared" si="11"/>
        <v>0</v>
      </c>
      <c r="AH7" s="1790">
        <f t="shared" si="11"/>
        <v>0</v>
      </c>
      <c r="AI7" s="1790">
        <f t="shared" si="11"/>
        <v>0</v>
      </c>
      <c r="AJ7" s="1790">
        <f t="shared" si="11"/>
        <v>0</v>
      </c>
      <c r="AK7" s="1790">
        <f t="shared" si="11"/>
        <v>0</v>
      </c>
      <c r="AL7" s="1790">
        <f t="shared" si="11"/>
        <v>10</v>
      </c>
      <c r="AM7" s="1790">
        <f t="shared" si="11"/>
        <v>0</v>
      </c>
      <c r="AN7" s="1790">
        <f t="shared" si="11"/>
        <v>10</v>
      </c>
      <c r="AO7" s="1790">
        <f t="shared" si="11"/>
        <v>0</v>
      </c>
      <c r="AP7" s="1790">
        <f t="shared" si="11"/>
        <v>0</v>
      </c>
      <c r="AQ7" s="1790">
        <f t="shared" si="11"/>
        <v>0</v>
      </c>
      <c r="AR7" s="1790">
        <f t="shared" si="11"/>
        <v>3</v>
      </c>
      <c r="AS7" s="1790">
        <f t="shared" si="11"/>
        <v>0</v>
      </c>
      <c r="AT7" s="1790">
        <f t="shared" si="11"/>
        <v>3</v>
      </c>
      <c r="AU7" s="1790">
        <f>AE7+AH7+AK7+AN7+AQ7+AT7</f>
        <v>14</v>
      </c>
      <c r="AV7" s="1727"/>
    </row>
    <row r="8" spans="1:48" ht="51" customHeight="1">
      <c r="A8" s="149"/>
      <c r="B8" s="432"/>
      <c r="C8" s="432" t="s">
        <v>412</v>
      </c>
      <c r="D8" s="155"/>
      <c r="E8" s="250">
        <f>SUM(E9,E26,E38,E53,E66)</f>
        <v>18645661171.150002</v>
      </c>
      <c r="F8" s="243"/>
      <c r="G8" s="246"/>
      <c r="H8" s="243"/>
      <c r="I8" s="250"/>
      <c r="J8" s="250">
        <f t="shared" ref="J8:K8" si="12">SUM(J9,J26,J38,J53,J66)</f>
        <v>18455996227.900002</v>
      </c>
      <c r="K8" s="250">
        <f t="shared" si="12"/>
        <v>18645661171</v>
      </c>
      <c r="L8" s="251">
        <f t="shared" si="2"/>
        <v>0.9999999999919551</v>
      </c>
      <c r="M8" s="250">
        <f>SUM(M9,M26,M38,M53,M66)</f>
        <v>17418785881.544998</v>
      </c>
      <c r="N8" s="251">
        <f t="shared" si="4"/>
        <v>0.93420049424134555</v>
      </c>
      <c r="O8" s="250">
        <f>SUM(O9,O26,O38,O53,O66)</f>
        <v>18645661171.150002</v>
      </c>
      <c r="P8" s="251">
        <f t="shared" si="6"/>
        <v>1</v>
      </c>
      <c r="Q8" s="1791"/>
      <c r="R8" s="253"/>
      <c r="S8" s="253"/>
      <c r="T8" s="250">
        <f>SUM(T9,T26,T38,T53,T66)</f>
        <v>1226875289.6049998</v>
      </c>
      <c r="U8" s="148">
        <f t="shared" si="8"/>
        <v>1037210346.3550034</v>
      </c>
      <c r="V8" s="148">
        <f t="shared" si="9"/>
        <v>189664943.25</v>
      </c>
      <c r="W8" s="156"/>
      <c r="X8" s="156"/>
      <c r="Y8" s="156"/>
      <c r="Z8" s="156"/>
      <c r="AA8" s="1728"/>
      <c r="AB8" s="1792"/>
      <c r="AC8" s="1793"/>
      <c r="AD8" s="1793"/>
      <c r="AE8" s="1793"/>
      <c r="AF8" s="1793"/>
      <c r="AG8" s="1793"/>
      <c r="AH8" s="1793"/>
      <c r="AI8" s="1793"/>
      <c r="AJ8" s="1793"/>
      <c r="AK8" s="1793"/>
      <c r="AL8" s="1793"/>
      <c r="AM8" s="1793"/>
      <c r="AN8" s="1793"/>
      <c r="AO8" s="1793"/>
      <c r="AP8" s="1793"/>
      <c r="AQ8" s="1793"/>
      <c r="AR8" s="1793"/>
      <c r="AS8" s="1793"/>
      <c r="AT8" s="1793"/>
      <c r="AU8" s="1794"/>
      <c r="AV8" s="1793"/>
    </row>
    <row r="9" spans="1:48" ht="26">
      <c r="A9" s="434"/>
      <c r="B9" s="435"/>
      <c r="C9" s="256" t="s">
        <v>413</v>
      </c>
      <c r="D9" s="437"/>
      <c r="E9" s="261">
        <f>SUM(E10+E11+E12+E13+E14+E15+E16+E19+E20+E21+E23+E24)</f>
        <v>11251509219.15</v>
      </c>
      <c r="F9" s="438"/>
      <c r="G9" s="437"/>
      <c r="H9" s="438"/>
      <c r="I9" s="439"/>
      <c r="J9" s="261">
        <f t="shared" ref="J9:K9" si="13">SUM(J10+J11+J12+J13+J14+J15+J16+J19+J20+J21+J23+J24)</f>
        <v>11251311883.15</v>
      </c>
      <c r="K9" s="261">
        <f t="shared" si="13"/>
        <v>11251509219</v>
      </c>
      <c r="L9" s="440">
        <f t="shared" si="2"/>
        <v>0.99999999998666844</v>
      </c>
      <c r="M9" s="261">
        <f>SUM(M10+M11+M12+M13+M14+M15+M16+M19+M20+M21+M23+M24)</f>
        <v>11028338394.08</v>
      </c>
      <c r="N9" s="440">
        <f t="shared" si="4"/>
        <v>0.98016525421406009</v>
      </c>
      <c r="O9" s="261">
        <f>SUM(O10+O11+O12+O13+O14+O15+O16+O19+O20+O21+O23+O24)</f>
        <v>11251509219.15</v>
      </c>
      <c r="P9" s="440">
        <f t="shared" si="6"/>
        <v>1</v>
      </c>
      <c r="Q9" s="1795"/>
      <c r="R9" s="442"/>
      <c r="S9" s="442"/>
      <c r="T9" s="261">
        <f>SUM(T10+T11+T12+T13+T14+T15+T16+T19+T20+T21+T23+T24)</f>
        <v>223170825.06999969</v>
      </c>
      <c r="U9" s="439">
        <f t="shared" si="8"/>
        <v>222973489.06999969</v>
      </c>
      <c r="V9" s="439">
        <f t="shared" si="9"/>
        <v>197336</v>
      </c>
      <c r="W9" s="443"/>
      <c r="X9" s="443"/>
      <c r="Y9" s="443"/>
      <c r="Z9" s="443"/>
      <c r="AA9" s="1722"/>
      <c r="AB9" s="1796" t="s">
        <v>1866</v>
      </c>
      <c r="AC9" s="1794">
        <v>1</v>
      </c>
      <c r="AD9" s="1794">
        <v>0</v>
      </c>
      <c r="AE9" s="1793">
        <f>AC9+AD9</f>
        <v>1</v>
      </c>
      <c r="AF9" s="1794"/>
      <c r="AG9" s="1794"/>
      <c r="AH9" s="1793">
        <f>AF9+AG9</f>
        <v>0</v>
      </c>
      <c r="AI9" s="1794">
        <v>0</v>
      </c>
      <c r="AJ9" s="1794">
        <v>0</v>
      </c>
      <c r="AK9" s="1793">
        <f>AI9+AJ9</f>
        <v>0</v>
      </c>
      <c r="AL9" s="1794">
        <v>10</v>
      </c>
      <c r="AM9" s="1794">
        <v>0</v>
      </c>
      <c r="AN9" s="1793">
        <f>AL9+AM9</f>
        <v>10</v>
      </c>
      <c r="AO9" s="1794"/>
      <c r="AP9" s="1794"/>
      <c r="AQ9" s="1793">
        <f>AO9+AP9</f>
        <v>0</v>
      </c>
      <c r="AR9" s="1794">
        <v>3</v>
      </c>
      <c r="AS9" s="1794">
        <v>0</v>
      </c>
      <c r="AT9" s="1793">
        <f>AR9+AS9</f>
        <v>3</v>
      </c>
      <c r="AU9" s="1797">
        <f>AE9+AH9+AK9+AN9+AQ9+AT9</f>
        <v>14</v>
      </c>
      <c r="AV9" s="1794"/>
    </row>
    <row r="10" spans="1:48" ht="28.5" customHeight="1">
      <c r="A10" s="126">
        <f t="shared" ref="A10:A15" si="14">ROWS($A$9:A9)</f>
        <v>1</v>
      </c>
      <c r="B10" s="210"/>
      <c r="C10" s="179" t="s">
        <v>114</v>
      </c>
      <c r="D10" s="71" t="s">
        <v>309</v>
      </c>
      <c r="E10" s="190">
        <v>2729750</v>
      </c>
      <c r="F10" s="169" t="s">
        <v>116</v>
      </c>
      <c r="G10" s="71" t="s">
        <v>310</v>
      </c>
      <c r="H10" s="169" t="s">
        <v>354</v>
      </c>
      <c r="I10" s="1798" t="s">
        <v>414</v>
      </c>
      <c r="J10" s="190">
        <v>2729750</v>
      </c>
      <c r="K10" s="190">
        <v>2729750</v>
      </c>
      <c r="L10" s="174">
        <f t="shared" si="2"/>
        <v>1</v>
      </c>
      <c r="M10" s="220">
        <f t="shared" ref="M10:M13" si="15">J10</f>
        <v>2729750</v>
      </c>
      <c r="N10" s="174">
        <f t="shared" si="4"/>
        <v>1</v>
      </c>
      <c r="O10" s="173">
        <f t="shared" ref="O10:O15" si="16">E10*P10</f>
        <v>2729750</v>
      </c>
      <c r="P10" s="174">
        <v>1</v>
      </c>
      <c r="Q10" s="622"/>
      <c r="R10" s="16"/>
      <c r="S10" s="169" t="s">
        <v>120</v>
      </c>
      <c r="T10" s="178">
        <f t="shared" ref="T10:T15" si="17">E10-M10</f>
        <v>0</v>
      </c>
      <c r="U10" s="178">
        <f t="shared" si="8"/>
        <v>0</v>
      </c>
      <c r="V10" s="178">
        <f t="shared" si="9"/>
        <v>0</v>
      </c>
      <c r="W10" s="1799" t="s">
        <v>1867</v>
      </c>
      <c r="X10" s="135"/>
      <c r="Y10" s="1799"/>
      <c r="Z10" s="135"/>
      <c r="AA10" s="1722"/>
      <c r="AB10" s="2591"/>
      <c r="AC10" s="2588"/>
      <c r="AD10" s="2588"/>
      <c r="AE10" s="2589"/>
      <c r="AF10" s="2588"/>
      <c r="AG10" s="2588"/>
      <c r="AH10" s="2589"/>
      <c r="AI10" s="2588"/>
      <c r="AJ10" s="2588"/>
      <c r="AK10" s="2589"/>
      <c r="AL10" s="2588"/>
      <c r="AM10" s="2588"/>
      <c r="AN10" s="2589"/>
      <c r="AO10" s="2588"/>
      <c r="AP10" s="2588"/>
      <c r="AQ10" s="2589"/>
      <c r="AR10" s="2588"/>
      <c r="AS10" s="2588"/>
      <c r="AT10" s="2589"/>
      <c r="AU10" s="2588"/>
      <c r="AV10" s="2588"/>
    </row>
    <row r="11" spans="1:48" ht="28.5" customHeight="1">
      <c r="A11" s="126">
        <f t="shared" si="14"/>
        <v>2</v>
      </c>
      <c r="B11" s="210"/>
      <c r="C11" s="179" t="s">
        <v>121</v>
      </c>
      <c r="D11" s="71" t="s">
        <v>309</v>
      </c>
      <c r="E11" s="192">
        <v>2340750</v>
      </c>
      <c r="F11" s="169" t="s">
        <v>116</v>
      </c>
      <c r="G11" s="71" t="s">
        <v>310</v>
      </c>
      <c r="H11" s="169" t="s">
        <v>354</v>
      </c>
      <c r="I11" s="1798" t="s">
        <v>414</v>
      </c>
      <c r="J11" s="192">
        <v>2340750</v>
      </c>
      <c r="K11" s="192">
        <v>2340750</v>
      </c>
      <c r="L11" s="174">
        <f t="shared" si="2"/>
        <v>1</v>
      </c>
      <c r="M11" s="220">
        <f t="shared" si="15"/>
        <v>2340750</v>
      </c>
      <c r="N11" s="174">
        <f t="shared" si="4"/>
        <v>1</v>
      </c>
      <c r="O11" s="173">
        <f t="shared" si="16"/>
        <v>2340750</v>
      </c>
      <c r="P11" s="174">
        <v>1</v>
      </c>
      <c r="Q11" s="622"/>
      <c r="R11" s="444"/>
      <c r="S11" s="169" t="s">
        <v>120</v>
      </c>
      <c r="T11" s="178">
        <f t="shared" si="17"/>
        <v>0</v>
      </c>
      <c r="U11" s="178">
        <f t="shared" si="8"/>
        <v>0</v>
      </c>
      <c r="V11" s="178">
        <f t="shared" si="9"/>
        <v>0</v>
      </c>
      <c r="W11" s="1799" t="s">
        <v>1867</v>
      </c>
      <c r="X11" s="135"/>
      <c r="Y11" s="1799"/>
      <c r="Z11" s="135"/>
      <c r="AA11" s="1722"/>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row>
    <row r="12" spans="1:48" ht="28.5" customHeight="1">
      <c r="A12" s="126">
        <f t="shared" si="14"/>
        <v>3</v>
      </c>
      <c r="B12" s="210"/>
      <c r="C12" s="179" t="s">
        <v>173</v>
      </c>
      <c r="D12" s="71" t="s">
        <v>309</v>
      </c>
      <c r="E12" s="192">
        <v>1200000</v>
      </c>
      <c r="F12" s="169" t="s">
        <v>116</v>
      </c>
      <c r="G12" s="71" t="s">
        <v>310</v>
      </c>
      <c r="H12" s="169" t="s">
        <v>354</v>
      </c>
      <c r="I12" s="1798" t="s">
        <v>414</v>
      </c>
      <c r="J12" s="192">
        <v>1200000</v>
      </c>
      <c r="K12" s="192">
        <v>1200000</v>
      </c>
      <c r="L12" s="174">
        <f t="shared" si="2"/>
        <v>1</v>
      </c>
      <c r="M12" s="220">
        <f t="shared" si="15"/>
        <v>1200000</v>
      </c>
      <c r="N12" s="174">
        <f t="shared" si="4"/>
        <v>1</v>
      </c>
      <c r="O12" s="173">
        <f t="shared" si="16"/>
        <v>1200000</v>
      </c>
      <c r="P12" s="174">
        <v>1</v>
      </c>
      <c r="Q12" s="622"/>
      <c r="R12" s="16"/>
      <c r="S12" s="169" t="s">
        <v>120</v>
      </c>
      <c r="T12" s="178">
        <f t="shared" si="17"/>
        <v>0</v>
      </c>
      <c r="U12" s="178">
        <f t="shared" si="8"/>
        <v>0</v>
      </c>
      <c r="V12" s="178">
        <f t="shared" si="9"/>
        <v>0</v>
      </c>
      <c r="W12" s="1799" t="s">
        <v>1867</v>
      </c>
      <c r="X12" s="135"/>
      <c r="Y12" s="1799"/>
      <c r="Z12" s="135"/>
      <c r="AA12" s="1722"/>
      <c r="AB12" s="1722"/>
      <c r="AC12" s="1722"/>
      <c r="AD12" s="1722"/>
      <c r="AE12" s="1722"/>
      <c r="AF12" s="1722"/>
      <c r="AG12" s="1722"/>
      <c r="AH12" s="1722"/>
      <c r="AI12" s="1722"/>
      <c r="AJ12" s="1722"/>
      <c r="AK12" s="1722"/>
      <c r="AL12" s="1722"/>
      <c r="AM12" s="1722"/>
      <c r="AN12" s="1722"/>
      <c r="AO12" s="1722"/>
      <c r="AP12" s="1722"/>
      <c r="AQ12" s="1722"/>
      <c r="AR12" s="1722"/>
      <c r="AS12" s="1722"/>
      <c r="AT12" s="1722"/>
      <c r="AU12" s="1722"/>
      <c r="AV12" s="1722"/>
    </row>
    <row r="13" spans="1:48" ht="28.5" customHeight="1">
      <c r="A13" s="126">
        <f t="shared" si="14"/>
        <v>4</v>
      </c>
      <c r="B13" s="210"/>
      <c r="C13" s="179" t="s">
        <v>141</v>
      </c>
      <c r="D13" s="71" t="s">
        <v>309</v>
      </c>
      <c r="E13" s="192">
        <v>300000</v>
      </c>
      <c r="F13" s="169" t="s">
        <v>116</v>
      </c>
      <c r="G13" s="71" t="s">
        <v>142</v>
      </c>
      <c r="H13" s="169" t="s">
        <v>354</v>
      </c>
      <c r="I13" s="1798" t="s">
        <v>414</v>
      </c>
      <c r="J13" s="192">
        <v>300000</v>
      </c>
      <c r="K13" s="192">
        <v>300000</v>
      </c>
      <c r="L13" s="174">
        <f t="shared" si="2"/>
        <v>1</v>
      </c>
      <c r="M13" s="220">
        <f t="shared" si="15"/>
        <v>300000</v>
      </c>
      <c r="N13" s="174">
        <f t="shared" si="4"/>
        <v>1</v>
      </c>
      <c r="O13" s="173">
        <f t="shared" si="16"/>
        <v>300000</v>
      </c>
      <c r="P13" s="174">
        <v>1</v>
      </c>
      <c r="Q13" s="622"/>
      <c r="R13" s="16"/>
      <c r="S13" s="169" t="s">
        <v>120</v>
      </c>
      <c r="T13" s="178">
        <f t="shared" si="17"/>
        <v>0</v>
      </c>
      <c r="U13" s="178">
        <f t="shared" si="8"/>
        <v>0</v>
      </c>
      <c r="V13" s="178">
        <f t="shared" si="9"/>
        <v>0</v>
      </c>
      <c r="W13" s="1799" t="s">
        <v>1867</v>
      </c>
      <c r="X13" s="135"/>
      <c r="Y13" s="1799"/>
      <c r="Z13" s="135"/>
      <c r="AA13" s="1722"/>
      <c r="AB13" s="1722"/>
      <c r="AC13" s="1728"/>
      <c r="AD13" s="1722"/>
      <c r="AE13" s="1722"/>
      <c r="AF13" s="1722"/>
      <c r="AG13" s="1722"/>
      <c r="AH13" s="1722"/>
      <c r="AI13" s="1722"/>
      <c r="AJ13" s="1722"/>
      <c r="AK13" s="1722"/>
      <c r="AL13" s="1722"/>
      <c r="AM13" s="1722"/>
      <c r="AN13" s="1722"/>
      <c r="AO13" s="1722"/>
      <c r="AP13" s="1722"/>
      <c r="AQ13" s="1722"/>
      <c r="AR13" s="1722"/>
      <c r="AS13" s="1722"/>
      <c r="AT13" s="1722"/>
      <c r="AU13" s="1722"/>
      <c r="AV13" s="1722"/>
    </row>
    <row r="14" spans="1:48" ht="75" customHeight="1">
      <c r="A14" s="126">
        <f t="shared" si="14"/>
        <v>5</v>
      </c>
      <c r="B14" s="210"/>
      <c r="C14" s="1800" t="s">
        <v>1868</v>
      </c>
      <c r="D14" s="71" t="s">
        <v>309</v>
      </c>
      <c r="E14" s="1801">
        <v>1448036</v>
      </c>
      <c r="F14" s="169" t="s">
        <v>116</v>
      </c>
      <c r="G14" s="71" t="s">
        <v>310</v>
      </c>
      <c r="H14" s="169" t="s">
        <v>240</v>
      </c>
      <c r="I14" s="103" t="s">
        <v>1869</v>
      </c>
      <c r="J14" s="192">
        <f t="shared" ref="J14:J15" si="18">E14</f>
        <v>1448036</v>
      </c>
      <c r="K14" s="464">
        <f>E14</f>
        <v>1448036</v>
      </c>
      <c r="L14" s="174">
        <f t="shared" si="2"/>
        <v>1</v>
      </c>
      <c r="M14" s="216">
        <v>1447800</v>
      </c>
      <c r="N14" s="174">
        <f t="shared" si="4"/>
        <v>0.99983702062655899</v>
      </c>
      <c r="O14" s="173">
        <f t="shared" si="16"/>
        <v>1448036</v>
      </c>
      <c r="P14" s="175">
        <v>1</v>
      </c>
      <c r="Q14" s="622"/>
      <c r="R14" s="16"/>
      <c r="S14" s="169" t="s">
        <v>120</v>
      </c>
      <c r="T14" s="178">
        <f t="shared" si="17"/>
        <v>236</v>
      </c>
      <c r="U14" s="178">
        <f t="shared" si="8"/>
        <v>236</v>
      </c>
      <c r="V14" s="178">
        <f t="shared" si="9"/>
        <v>0</v>
      </c>
      <c r="W14" s="1799" t="s">
        <v>1867</v>
      </c>
      <c r="X14" s="135"/>
      <c r="Y14" s="1799"/>
      <c r="Z14" s="135"/>
      <c r="AA14" s="1722"/>
      <c r="AB14" s="1722"/>
      <c r="AC14" s="1728"/>
      <c r="AD14" s="1722"/>
      <c r="AE14" s="1722"/>
      <c r="AF14" s="1722"/>
      <c r="AG14" s="1722"/>
      <c r="AH14" s="1722"/>
      <c r="AI14" s="1722"/>
      <c r="AJ14" s="1722"/>
      <c r="AK14" s="1722"/>
      <c r="AL14" s="1722"/>
      <c r="AM14" s="1722"/>
      <c r="AN14" s="1722"/>
      <c r="AO14" s="1722"/>
      <c r="AP14" s="1722"/>
      <c r="AQ14" s="1722"/>
      <c r="AR14" s="1722"/>
      <c r="AS14" s="1722"/>
      <c r="AT14" s="1722"/>
      <c r="AU14" s="1722"/>
      <c r="AV14" s="1722"/>
    </row>
    <row r="15" spans="1:48" ht="66" customHeight="1">
      <c r="A15" s="126">
        <f t="shared" si="14"/>
        <v>6</v>
      </c>
      <c r="B15" s="210"/>
      <c r="C15" s="925" t="s">
        <v>125</v>
      </c>
      <c r="D15" s="71" t="s">
        <v>415</v>
      </c>
      <c r="E15" s="1801">
        <v>26800000</v>
      </c>
      <c r="F15" s="169" t="s">
        <v>116</v>
      </c>
      <c r="G15" s="71" t="s">
        <v>310</v>
      </c>
      <c r="H15" s="169" t="s">
        <v>354</v>
      </c>
      <c r="I15" s="103" t="s">
        <v>1870</v>
      </c>
      <c r="J15" s="192">
        <f t="shared" si="18"/>
        <v>26800000</v>
      </c>
      <c r="K15" s="445">
        <f>17800000+9000000</f>
        <v>26800000</v>
      </c>
      <c r="L15" s="174">
        <f t="shared" si="2"/>
        <v>1</v>
      </c>
      <c r="M15" s="1273">
        <f>1235000+900000+1950000</f>
        <v>4085000</v>
      </c>
      <c r="N15" s="174">
        <f t="shared" si="4"/>
        <v>0.15242537313432836</v>
      </c>
      <c r="O15" s="173">
        <f t="shared" si="16"/>
        <v>26800000</v>
      </c>
      <c r="P15" s="1802">
        <v>1</v>
      </c>
      <c r="Q15" s="622"/>
      <c r="R15" s="16"/>
      <c r="S15" s="169" t="s">
        <v>120</v>
      </c>
      <c r="T15" s="178">
        <f t="shared" si="17"/>
        <v>22715000</v>
      </c>
      <c r="U15" s="178">
        <f t="shared" si="8"/>
        <v>22715000</v>
      </c>
      <c r="V15" s="178">
        <f t="shared" si="9"/>
        <v>0</v>
      </c>
      <c r="W15" s="201" t="s">
        <v>1871</v>
      </c>
      <c r="X15" s="135"/>
      <c r="Y15" s="201"/>
      <c r="Z15" s="135"/>
      <c r="AA15" s="1722"/>
      <c r="AB15" s="1722"/>
      <c r="AC15" s="1728"/>
      <c r="AD15" s="1722"/>
      <c r="AE15" s="1722"/>
      <c r="AF15" s="1722"/>
      <c r="AG15" s="1722"/>
      <c r="AH15" s="1722"/>
      <c r="AI15" s="1722"/>
      <c r="AJ15" s="1722"/>
      <c r="AK15" s="1722"/>
      <c r="AL15" s="1722"/>
      <c r="AM15" s="1722"/>
      <c r="AN15" s="1722"/>
      <c r="AO15" s="1722"/>
      <c r="AP15" s="1722"/>
      <c r="AQ15" s="1722"/>
      <c r="AR15" s="1722"/>
      <c r="AS15" s="1722"/>
      <c r="AT15" s="1722"/>
      <c r="AU15" s="1722"/>
      <c r="AV15" s="1722"/>
    </row>
    <row r="16" spans="1:48" ht="45" customHeight="1">
      <c r="A16" s="169">
        <v>7</v>
      </c>
      <c r="B16" s="210"/>
      <c r="C16" s="925" t="s">
        <v>1872</v>
      </c>
      <c r="D16" s="71"/>
      <c r="E16" s="128">
        <f>SUM(E17:E18)</f>
        <v>200000000</v>
      </c>
      <c r="F16" s="169" t="s">
        <v>1873</v>
      </c>
      <c r="G16" s="71" t="s">
        <v>20</v>
      </c>
      <c r="H16" s="103"/>
      <c r="I16" s="103"/>
      <c r="J16" s="128">
        <f t="shared" ref="J16:K16" si="19">SUM(J17:J18)</f>
        <v>199802664</v>
      </c>
      <c r="K16" s="128">
        <f t="shared" si="19"/>
        <v>200000000</v>
      </c>
      <c r="L16" s="174">
        <f t="shared" si="2"/>
        <v>1</v>
      </c>
      <c r="M16" s="128">
        <f>SUM(M17:M18)</f>
        <v>199802664</v>
      </c>
      <c r="N16" s="174">
        <f t="shared" si="4"/>
        <v>0.99901331999999998</v>
      </c>
      <c r="O16" s="128">
        <f>SUM(O17:O18)</f>
        <v>200000000</v>
      </c>
      <c r="P16" s="174">
        <f>O16/E16</f>
        <v>1</v>
      </c>
      <c r="Q16" s="622"/>
      <c r="R16" s="16"/>
      <c r="S16" s="16"/>
      <c r="T16" s="128">
        <f>SUM(T17:T18)</f>
        <v>197336</v>
      </c>
      <c r="U16" s="128">
        <f t="shared" si="8"/>
        <v>0</v>
      </c>
      <c r="V16" s="128">
        <f t="shared" si="9"/>
        <v>197336</v>
      </c>
      <c r="W16" s="135"/>
      <c r="X16" s="135"/>
      <c r="Y16" s="135"/>
      <c r="Z16" s="135"/>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c r="AU16" s="1722"/>
      <c r="AV16" s="1722"/>
    </row>
    <row r="17" spans="1:48" ht="101.25" customHeight="1">
      <c r="A17" s="446"/>
      <c r="B17" s="459">
        <v>1</v>
      </c>
      <c r="C17" s="888" t="s">
        <v>1874</v>
      </c>
      <c r="D17" s="451" t="s">
        <v>1426</v>
      </c>
      <c r="E17" s="449">
        <v>100000000</v>
      </c>
      <c r="F17" s="450"/>
      <c r="G17" s="451" t="s">
        <v>20</v>
      </c>
      <c r="H17" s="452" t="s">
        <v>240</v>
      </c>
      <c r="I17" s="1526" t="s">
        <v>1869</v>
      </c>
      <c r="J17" s="454">
        <v>99910878</v>
      </c>
      <c r="K17" s="454">
        <f t="shared" ref="K17:K18" si="20">E17</f>
        <v>100000000</v>
      </c>
      <c r="L17" s="455">
        <f t="shared" si="2"/>
        <v>1</v>
      </c>
      <c r="M17" s="454">
        <f t="shared" ref="M17:M18" si="21">J17</f>
        <v>99910878</v>
      </c>
      <c r="N17" s="455">
        <f t="shared" si="4"/>
        <v>0.99910878000000003</v>
      </c>
      <c r="O17" s="1803">
        <f t="shared" ref="O17:O20" si="22">E17*P17</f>
        <v>100000000</v>
      </c>
      <c r="P17" s="1804">
        <v>1</v>
      </c>
      <c r="Q17" s="458" t="s">
        <v>1427</v>
      </c>
      <c r="R17" s="459" t="s">
        <v>330</v>
      </c>
      <c r="S17" s="169" t="s">
        <v>120</v>
      </c>
      <c r="T17" s="460">
        <f t="shared" ref="T17:T20" si="23">E17-M17</f>
        <v>89122</v>
      </c>
      <c r="U17" s="461">
        <f t="shared" si="8"/>
        <v>0</v>
      </c>
      <c r="V17" s="461">
        <f t="shared" si="9"/>
        <v>89122</v>
      </c>
      <c r="W17" s="768" t="s">
        <v>1867</v>
      </c>
      <c r="X17" s="458"/>
      <c r="Y17" s="768"/>
      <c r="Z17" s="458"/>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row>
    <row r="18" spans="1:48" ht="101.25" customHeight="1">
      <c r="A18" s="446"/>
      <c r="B18" s="459">
        <v>2</v>
      </c>
      <c r="C18" s="888" t="s">
        <v>1875</v>
      </c>
      <c r="D18" s="451" t="s">
        <v>1426</v>
      </c>
      <c r="E18" s="449">
        <v>100000000</v>
      </c>
      <c r="F18" s="450"/>
      <c r="G18" s="451" t="s">
        <v>20</v>
      </c>
      <c r="H18" s="452" t="s">
        <v>240</v>
      </c>
      <c r="I18" s="1526" t="s">
        <v>1869</v>
      </c>
      <c r="J18" s="454">
        <v>99891786</v>
      </c>
      <c r="K18" s="454">
        <f t="shared" si="20"/>
        <v>100000000</v>
      </c>
      <c r="L18" s="455">
        <f t="shared" si="2"/>
        <v>1</v>
      </c>
      <c r="M18" s="454">
        <f t="shared" si="21"/>
        <v>99891786</v>
      </c>
      <c r="N18" s="455">
        <f t="shared" si="4"/>
        <v>0.99891786000000005</v>
      </c>
      <c r="O18" s="1803">
        <f t="shared" si="22"/>
        <v>100000000</v>
      </c>
      <c r="P18" s="1804">
        <v>1</v>
      </c>
      <c r="Q18" s="458" t="s">
        <v>1430</v>
      </c>
      <c r="R18" s="459" t="s">
        <v>330</v>
      </c>
      <c r="S18" s="169" t="s">
        <v>120</v>
      </c>
      <c r="T18" s="460">
        <f t="shared" si="23"/>
        <v>108214</v>
      </c>
      <c r="U18" s="461">
        <f t="shared" si="8"/>
        <v>0</v>
      </c>
      <c r="V18" s="461">
        <f t="shared" si="9"/>
        <v>108214</v>
      </c>
      <c r="W18" s="768" t="s">
        <v>1867</v>
      </c>
      <c r="X18" s="458"/>
      <c r="Y18" s="768"/>
      <c r="Z18" s="458"/>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row>
    <row r="19" spans="1:48" ht="28.5" customHeight="1">
      <c r="A19" s="169">
        <v>8</v>
      </c>
      <c r="B19" s="210"/>
      <c r="C19" s="179" t="s">
        <v>252</v>
      </c>
      <c r="D19" s="71" t="s">
        <v>309</v>
      </c>
      <c r="E19" s="1801">
        <v>57600000</v>
      </c>
      <c r="F19" s="169" t="s">
        <v>116</v>
      </c>
      <c r="G19" s="71" t="s">
        <v>130</v>
      </c>
      <c r="H19" s="169" t="s">
        <v>240</v>
      </c>
      <c r="I19" s="103" t="s">
        <v>1870</v>
      </c>
      <c r="J19" s="192">
        <f>E19</f>
        <v>57600000</v>
      </c>
      <c r="K19" s="445">
        <f>27200000+20000000+10400000</f>
        <v>57600000</v>
      </c>
      <c r="L19" s="174">
        <f t="shared" si="2"/>
        <v>1</v>
      </c>
      <c r="M19" s="1273">
        <f>9600000+9600000+24000000+14400000</f>
        <v>57600000</v>
      </c>
      <c r="N19" s="174">
        <f t="shared" si="4"/>
        <v>1</v>
      </c>
      <c r="O19" s="173">
        <f t="shared" si="22"/>
        <v>57600000</v>
      </c>
      <c r="P19" s="1297">
        <v>1</v>
      </c>
      <c r="Q19" s="622"/>
      <c r="R19" s="16"/>
      <c r="S19" s="169" t="s">
        <v>120</v>
      </c>
      <c r="T19" s="178">
        <f t="shared" si="23"/>
        <v>0</v>
      </c>
      <c r="U19" s="178">
        <f t="shared" si="8"/>
        <v>0</v>
      </c>
      <c r="V19" s="178">
        <f t="shared" si="9"/>
        <v>0</v>
      </c>
      <c r="W19" s="45" t="s">
        <v>1867</v>
      </c>
      <c r="X19" s="135"/>
      <c r="Y19" s="45"/>
      <c r="Z19" s="135"/>
      <c r="AA19" s="1722"/>
      <c r="AB19" s="1722"/>
      <c r="AC19" s="1722"/>
      <c r="AD19" s="1722"/>
      <c r="AE19" s="1722"/>
      <c r="AF19" s="1722"/>
      <c r="AG19" s="1722"/>
      <c r="AH19" s="1722"/>
      <c r="AI19" s="1722"/>
      <c r="AJ19" s="1722"/>
      <c r="AK19" s="1722"/>
      <c r="AL19" s="1722"/>
      <c r="AM19" s="1722"/>
      <c r="AN19" s="1722"/>
      <c r="AO19" s="1722"/>
      <c r="AP19" s="1722"/>
      <c r="AQ19" s="1722"/>
      <c r="AR19" s="1722"/>
      <c r="AS19" s="1722"/>
      <c r="AT19" s="1722"/>
      <c r="AU19" s="1722"/>
      <c r="AV19" s="1722"/>
    </row>
    <row r="20" spans="1:48" ht="28.5" customHeight="1">
      <c r="A20" s="169">
        <v>9</v>
      </c>
      <c r="B20" s="210"/>
      <c r="C20" s="179" t="s">
        <v>418</v>
      </c>
      <c r="D20" s="71" t="s">
        <v>419</v>
      </c>
      <c r="E20" s="192">
        <v>500000</v>
      </c>
      <c r="F20" s="169" t="s">
        <v>116</v>
      </c>
      <c r="G20" s="71" t="s">
        <v>142</v>
      </c>
      <c r="H20" s="169" t="s">
        <v>354</v>
      </c>
      <c r="I20" s="103" t="s">
        <v>420</v>
      </c>
      <c r="J20" s="192">
        <v>500000</v>
      </c>
      <c r="K20" s="192">
        <v>500000</v>
      </c>
      <c r="L20" s="174">
        <f t="shared" si="2"/>
        <v>1</v>
      </c>
      <c r="M20" s="220">
        <f>J20</f>
        <v>500000</v>
      </c>
      <c r="N20" s="174">
        <f t="shared" si="4"/>
        <v>1</v>
      </c>
      <c r="O20" s="173">
        <f t="shared" si="22"/>
        <v>500000</v>
      </c>
      <c r="P20" s="174">
        <v>1</v>
      </c>
      <c r="Q20" s="622"/>
      <c r="R20" s="16"/>
      <c r="S20" s="169" t="s">
        <v>120</v>
      </c>
      <c r="T20" s="178">
        <f t="shared" si="23"/>
        <v>0</v>
      </c>
      <c r="U20" s="178">
        <f t="shared" si="8"/>
        <v>0</v>
      </c>
      <c r="V20" s="178">
        <f t="shared" si="9"/>
        <v>0</v>
      </c>
      <c r="W20" s="45" t="s">
        <v>1867</v>
      </c>
      <c r="X20" s="135"/>
      <c r="Y20" s="45"/>
      <c r="Z20" s="135"/>
      <c r="AA20" s="1722"/>
      <c r="AB20" s="1722"/>
      <c r="AC20" s="1722"/>
      <c r="AD20" s="1722"/>
      <c r="AE20" s="1722"/>
      <c r="AF20" s="1722"/>
      <c r="AG20" s="1722"/>
      <c r="AH20" s="1722"/>
      <c r="AI20" s="1722"/>
      <c r="AJ20" s="1722"/>
      <c r="AK20" s="1722"/>
      <c r="AL20" s="1722"/>
      <c r="AM20" s="1722"/>
      <c r="AN20" s="1722"/>
      <c r="AO20" s="1722"/>
      <c r="AP20" s="1722"/>
      <c r="AQ20" s="1722"/>
      <c r="AR20" s="1722"/>
      <c r="AS20" s="1722"/>
      <c r="AT20" s="1722"/>
      <c r="AU20" s="1722"/>
      <c r="AV20" s="1722"/>
    </row>
    <row r="21" spans="1:48" ht="41.25" customHeight="1">
      <c r="A21" s="169">
        <v>10</v>
      </c>
      <c r="B21" s="179"/>
      <c r="C21" s="179" t="s">
        <v>320</v>
      </c>
      <c r="D21" s="134"/>
      <c r="E21" s="128">
        <f>SUM(E22)</f>
        <v>398114456</v>
      </c>
      <c r="F21" s="169" t="s">
        <v>116</v>
      </c>
      <c r="G21" s="128"/>
      <c r="H21" s="128"/>
      <c r="I21" s="47"/>
      <c r="J21" s="128">
        <f t="shared" ref="J21:K21" si="24">SUM(J22)</f>
        <v>398114456</v>
      </c>
      <c r="K21" s="128">
        <f t="shared" si="24"/>
        <v>398114456</v>
      </c>
      <c r="L21" s="174">
        <f t="shared" si="2"/>
        <v>1</v>
      </c>
      <c r="M21" s="128">
        <f>SUM(M22)</f>
        <v>398114456</v>
      </c>
      <c r="N21" s="174">
        <f t="shared" si="4"/>
        <v>1</v>
      </c>
      <c r="O21" s="128">
        <f>SUM(O22)</f>
        <v>398114456</v>
      </c>
      <c r="P21" s="174">
        <f>O21/E21</f>
        <v>1</v>
      </c>
      <c r="Q21" s="622"/>
      <c r="R21" s="16"/>
      <c r="S21" s="16"/>
      <c r="T21" s="128">
        <f>SUM(T22)</f>
        <v>0</v>
      </c>
      <c r="U21" s="128">
        <f t="shared" si="8"/>
        <v>0</v>
      </c>
      <c r="V21" s="128">
        <f t="shared" si="9"/>
        <v>0</v>
      </c>
      <c r="W21" s="135"/>
      <c r="X21" s="135"/>
      <c r="Y21" s="135"/>
      <c r="Z21" s="135"/>
      <c r="AA21" s="1722"/>
      <c r="AB21" s="1722"/>
      <c r="AC21" s="1722"/>
      <c r="AD21" s="1722"/>
      <c r="AE21" s="1722"/>
      <c r="AF21" s="1722"/>
      <c r="AG21" s="1722"/>
      <c r="AH21" s="1722"/>
      <c r="AI21" s="1722"/>
      <c r="AJ21" s="1722"/>
      <c r="AK21" s="1722"/>
      <c r="AL21" s="1722"/>
      <c r="AM21" s="1722"/>
      <c r="AN21" s="1722"/>
      <c r="AO21" s="1722"/>
      <c r="AP21" s="1722"/>
      <c r="AQ21" s="1722"/>
      <c r="AR21" s="1722"/>
      <c r="AS21" s="1722"/>
      <c r="AT21" s="1722"/>
      <c r="AU21" s="1722"/>
      <c r="AV21" s="1722"/>
    </row>
    <row r="22" spans="1:48" ht="132" customHeight="1">
      <c r="A22" s="446" t="s">
        <v>321</v>
      </c>
      <c r="B22" s="447"/>
      <c r="C22" s="462" t="s">
        <v>421</v>
      </c>
      <c r="D22" s="451" t="s">
        <v>419</v>
      </c>
      <c r="E22" s="449">
        <v>398114456</v>
      </c>
      <c r="F22" s="450"/>
      <c r="G22" s="451" t="s">
        <v>18</v>
      </c>
      <c r="H22" s="452" t="s">
        <v>240</v>
      </c>
      <c r="I22" s="1805" t="s">
        <v>422</v>
      </c>
      <c r="J22" s="454">
        <v>398114456</v>
      </c>
      <c r="K22" s="454">
        <f>100000000+100000000+100000000+98114456</f>
        <v>398114456</v>
      </c>
      <c r="L22" s="455">
        <f t="shared" si="2"/>
        <v>1</v>
      </c>
      <c r="M22" s="1806">
        <f>79622891+184119341+64622602+69749622</f>
        <v>398114456</v>
      </c>
      <c r="N22" s="455">
        <f t="shared" si="4"/>
        <v>1</v>
      </c>
      <c r="O22" s="457">
        <f t="shared" ref="O22:O23" si="25">E22*P22</f>
        <v>398114456</v>
      </c>
      <c r="P22" s="467">
        <v>1</v>
      </c>
      <c r="Q22" s="458" t="s">
        <v>423</v>
      </c>
      <c r="R22" s="459" t="s">
        <v>330</v>
      </c>
      <c r="S22" s="169" t="s">
        <v>120</v>
      </c>
      <c r="T22" s="460">
        <f t="shared" ref="T22:T25" si="26">E22-M22</f>
        <v>0</v>
      </c>
      <c r="U22" s="461">
        <f t="shared" si="8"/>
        <v>0</v>
      </c>
      <c r="V22" s="461">
        <f t="shared" si="9"/>
        <v>0</v>
      </c>
      <c r="W22" s="768" t="s">
        <v>1867</v>
      </c>
      <c r="X22" s="462"/>
      <c r="Y22" s="768"/>
      <c r="Z22" s="462"/>
    </row>
    <row r="23" spans="1:48" ht="56.25" customHeight="1">
      <c r="A23" s="169">
        <v>11</v>
      </c>
      <c r="B23" s="210"/>
      <c r="C23" s="179" t="s">
        <v>133</v>
      </c>
      <c r="E23" s="190">
        <v>80250000</v>
      </c>
      <c r="F23" s="169" t="s">
        <v>116</v>
      </c>
      <c r="G23" s="71" t="s">
        <v>130</v>
      </c>
      <c r="H23" s="169" t="s">
        <v>354</v>
      </c>
      <c r="I23" s="103" t="s">
        <v>424</v>
      </c>
      <c r="J23" s="190">
        <v>80250000</v>
      </c>
      <c r="K23" s="445">
        <f>14540000+25000000+25640000+15070000</f>
        <v>80250000</v>
      </c>
      <c r="L23" s="174">
        <f t="shared" si="2"/>
        <v>1</v>
      </c>
      <c r="M23" s="1807">
        <f>22770000+16770000+5010000+32470000</f>
        <v>77020000</v>
      </c>
      <c r="N23" s="174">
        <f t="shared" si="4"/>
        <v>0.95975077881619941</v>
      </c>
      <c r="O23" s="173">
        <f t="shared" si="25"/>
        <v>80250000</v>
      </c>
      <c r="P23" s="1297">
        <v>1</v>
      </c>
      <c r="Q23" s="622"/>
      <c r="R23" s="16"/>
      <c r="S23" s="169" t="s">
        <v>120</v>
      </c>
      <c r="T23" s="178">
        <f t="shared" si="26"/>
        <v>3230000</v>
      </c>
      <c r="U23" s="178">
        <f t="shared" si="8"/>
        <v>3230000</v>
      </c>
      <c r="V23" s="178">
        <f t="shared" si="9"/>
        <v>0</v>
      </c>
      <c r="W23" s="45" t="s">
        <v>1867</v>
      </c>
      <c r="X23" s="135"/>
      <c r="Y23" s="45"/>
      <c r="Z23" s="135"/>
      <c r="AA23" s="1722"/>
      <c r="AB23" s="1722"/>
      <c r="AC23" s="1722"/>
      <c r="AD23" s="1722"/>
      <c r="AE23" s="1722"/>
      <c r="AF23" s="1722"/>
      <c r="AG23" s="1722"/>
      <c r="AH23" s="1722"/>
      <c r="AI23" s="1722"/>
      <c r="AJ23" s="1722"/>
      <c r="AK23" s="1722"/>
      <c r="AL23" s="1722"/>
      <c r="AM23" s="1722"/>
      <c r="AN23" s="1722"/>
      <c r="AO23" s="1722"/>
      <c r="AP23" s="1722"/>
      <c r="AQ23" s="1722"/>
      <c r="AR23" s="1722"/>
      <c r="AS23" s="1722"/>
      <c r="AT23" s="1722"/>
      <c r="AU23" s="1722"/>
      <c r="AV23" s="1722"/>
    </row>
    <row r="24" spans="1:48" ht="47.25" customHeight="1">
      <c r="A24" s="169">
        <v>12</v>
      </c>
      <c r="B24" s="210"/>
      <c r="C24" s="179" t="s">
        <v>425</v>
      </c>
      <c r="D24" s="134"/>
      <c r="E24" s="1808">
        <f>E25</f>
        <v>10480226227.15</v>
      </c>
      <c r="F24" s="169"/>
      <c r="G24" s="128"/>
      <c r="H24" s="128"/>
      <c r="I24" s="47"/>
      <c r="J24" s="463">
        <f t="shared" ref="J24:K24" si="27">J25</f>
        <v>10480226227.15</v>
      </c>
      <c r="K24" s="464">
        <f t="shared" si="27"/>
        <v>10480226227</v>
      </c>
      <c r="L24" s="492" t="s">
        <v>344</v>
      </c>
      <c r="M24" s="192">
        <f>M25</f>
        <v>10283197974.08</v>
      </c>
      <c r="N24" s="174">
        <f t="shared" si="4"/>
        <v>0.98120000000004015</v>
      </c>
      <c r="O24" s="192">
        <f>O25</f>
        <v>10480226227.15</v>
      </c>
      <c r="P24" s="174">
        <f>O24/E24</f>
        <v>1</v>
      </c>
      <c r="Q24" s="622"/>
      <c r="R24" s="16"/>
      <c r="S24" s="16"/>
      <c r="T24" s="1809">
        <f t="shared" si="26"/>
        <v>197028253.06999969</v>
      </c>
      <c r="U24" s="219">
        <f t="shared" si="8"/>
        <v>197028253.06999969</v>
      </c>
      <c r="V24" s="1810">
        <f t="shared" si="9"/>
        <v>0</v>
      </c>
      <c r="W24" s="135"/>
      <c r="X24" s="135"/>
      <c r="Y24" s="135"/>
      <c r="Z24" s="135"/>
      <c r="AA24" s="1722"/>
      <c r="AB24" s="1722"/>
      <c r="AC24" s="1722"/>
      <c r="AD24" s="1722"/>
      <c r="AE24" s="1722"/>
      <c r="AF24" s="1722"/>
      <c r="AG24" s="1722"/>
      <c r="AH24" s="1722"/>
      <c r="AI24" s="1722"/>
      <c r="AJ24" s="1722"/>
      <c r="AK24" s="1722"/>
      <c r="AL24" s="1722"/>
      <c r="AM24" s="1722"/>
      <c r="AN24" s="1722"/>
      <c r="AO24" s="1722"/>
      <c r="AP24" s="1722"/>
      <c r="AQ24" s="1722"/>
      <c r="AR24" s="1722"/>
      <c r="AS24" s="1722"/>
      <c r="AT24" s="1722"/>
      <c r="AU24" s="1722"/>
      <c r="AV24" s="1722"/>
    </row>
    <row r="25" spans="1:48" ht="151.5" customHeight="1">
      <c r="A25" s="446" t="s">
        <v>321</v>
      </c>
      <c r="B25" s="459">
        <v>1</v>
      </c>
      <c r="C25" s="462" t="s">
        <v>426</v>
      </c>
      <c r="D25" s="451" t="s">
        <v>419</v>
      </c>
      <c r="E25" s="1230">
        <v>10480226227.15</v>
      </c>
      <c r="F25" s="452" t="s">
        <v>145</v>
      </c>
      <c r="G25" s="451" t="s">
        <v>310</v>
      </c>
      <c r="H25" s="452" t="s">
        <v>240</v>
      </c>
      <c r="I25" s="453" t="s">
        <v>427</v>
      </c>
      <c r="J25" s="1230">
        <v>10480226227.15</v>
      </c>
      <c r="K25" s="454">
        <f>3000000000+3000000000+2000000000+2000000000+480226227</f>
        <v>10480226227</v>
      </c>
      <c r="L25" s="455">
        <f t="shared" ref="L25:L73" si="28">K25/E25</f>
        <v>0.99999999998568734</v>
      </c>
      <c r="M25" s="1806">
        <f>3144067883+3668079197+2200847518+1270203376.08</f>
        <v>10283197974.08</v>
      </c>
      <c r="N25" s="455">
        <f t="shared" si="4"/>
        <v>0.98120000000004015</v>
      </c>
      <c r="O25" s="457">
        <f>E25*P25</f>
        <v>10480226227.15</v>
      </c>
      <c r="P25" s="467">
        <v>1</v>
      </c>
      <c r="Q25" s="458" t="s">
        <v>428</v>
      </c>
      <c r="R25" s="459" t="s">
        <v>330</v>
      </c>
      <c r="S25" s="169" t="s">
        <v>128</v>
      </c>
      <c r="T25" s="634">
        <f t="shared" si="26"/>
        <v>197028253.06999969</v>
      </c>
      <c r="U25" s="469">
        <f t="shared" si="8"/>
        <v>197028253.06999969</v>
      </c>
      <c r="V25" s="469">
        <f t="shared" si="9"/>
        <v>0</v>
      </c>
      <c r="W25" s="458" t="s">
        <v>1876</v>
      </c>
      <c r="X25" s="462"/>
      <c r="Y25" s="458"/>
      <c r="Z25" s="462"/>
    </row>
    <row r="26" spans="1:48" ht="36" customHeight="1">
      <c r="A26" s="434"/>
      <c r="B26" s="435"/>
      <c r="C26" s="256" t="s">
        <v>429</v>
      </c>
      <c r="D26" s="437"/>
      <c r="E26" s="261">
        <f>SUM(E27:E33,E35,E36)</f>
        <v>2230353700</v>
      </c>
      <c r="F26" s="438"/>
      <c r="G26" s="437"/>
      <c r="H26" s="438"/>
      <c r="I26" s="470"/>
      <c r="J26" s="261">
        <f t="shared" ref="J26:K26" si="29">SUM(J27:J33,J35,J36)</f>
        <v>2042102009</v>
      </c>
      <c r="K26" s="261">
        <f t="shared" si="29"/>
        <v>2230353700</v>
      </c>
      <c r="L26" s="440">
        <f t="shared" si="28"/>
        <v>1</v>
      </c>
      <c r="M26" s="261">
        <f>SUM(M27:M33,M35,M36)</f>
        <v>1341006346</v>
      </c>
      <c r="N26" s="440">
        <f t="shared" si="4"/>
        <v>0.60125277259835519</v>
      </c>
      <c r="O26" s="261">
        <f>SUM(O27:O33,O35,O36)</f>
        <v>2230353700</v>
      </c>
      <c r="P26" s="440">
        <f>O26/E26</f>
        <v>1</v>
      </c>
      <c r="Q26" s="1795"/>
      <c r="R26" s="442"/>
      <c r="S26" s="442"/>
      <c r="T26" s="261">
        <f>SUM(T27:T33,T35,T36)</f>
        <v>889347354</v>
      </c>
      <c r="U26" s="439">
        <f t="shared" si="8"/>
        <v>701095663</v>
      </c>
      <c r="V26" s="439">
        <f t="shared" si="9"/>
        <v>188251691</v>
      </c>
      <c r="W26" s="499" t="s">
        <v>321</v>
      </c>
      <c r="X26" s="443"/>
      <c r="Y26" s="499"/>
      <c r="Z26" s="443"/>
    </row>
    <row r="27" spans="1:48" ht="36.75" customHeight="1">
      <c r="A27" s="126">
        <f t="shared" ref="A27:A33" si="30">ROWS($A$26:A26)</f>
        <v>1</v>
      </c>
      <c r="B27" s="169"/>
      <c r="C27" s="471" t="s">
        <v>114</v>
      </c>
      <c r="D27" s="472" t="s">
        <v>309</v>
      </c>
      <c r="E27" s="190">
        <v>1183500</v>
      </c>
      <c r="F27" s="169" t="s">
        <v>116</v>
      </c>
      <c r="G27" s="71" t="s">
        <v>310</v>
      </c>
      <c r="H27" s="169" t="s">
        <v>117</v>
      </c>
      <c r="I27" s="1798" t="s">
        <v>414</v>
      </c>
      <c r="J27" s="190">
        <f t="shared" ref="J27:J32" si="31">E27</f>
        <v>1183500</v>
      </c>
      <c r="K27" s="190">
        <v>1183500</v>
      </c>
      <c r="L27" s="174">
        <f t="shared" si="28"/>
        <v>1</v>
      </c>
      <c r="M27" s="220">
        <f t="shared" ref="M27:M28" si="32">J27</f>
        <v>1183500</v>
      </c>
      <c r="N27" s="174">
        <f t="shared" si="4"/>
        <v>1</v>
      </c>
      <c r="O27" s="173">
        <f t="shared" ref="O27:O32" si="33">E27*P27</f>
        <v>1183500</v>
      </c>
      <c r="P27" s="174">
        <v>1</v>
      </c>
      <c r="Q27" s="622"/>
      <c r="R27" s="16"/>
      <c r="S27" s="169" t="s">
        <v>120</v>
      </c>
      <c r="T27" s="178">
        <f t="shared" ref="T27:T32" si="34">E27-M27</f>
        <v>0</v>
      </c>
      <c r="U27" s="178">
        <f t="shared" si="8"/>
        <v>0</v>
      </c>
      <c r="V27" s="178">
        <f t="shared" si="9"/>
        <v>0</v>
      </c>
      <c r="W27" s="45" t="s">
        <v>1867</v>
      </c>
      <c r="X27" s="135"/>
      <c r="Y27" s="45"/>
      <c r="Z27" s="135"/>
      <c r="AA27" s="1722"/>
      <c r="AB27" s="1722"/>
      <c r="AC27" s="1722"/>
      <c r="AD27" s="1722"/>
      <c r="AE27" s="1722"/>
      <c r="AF27" s="1722"/>
      <c r="AG27" s="1722"/>
      <c r="AH27" s="1722"/>
      <c r="AI27" s="1722"/>
      <c r="AJ27" s="1722"/>
      <c r="AK27" s="1722"/>
      <c r="AL27" s="1722"/>
      <c r="AM27" s="1722"/>
      <c r="AN27" s="1722"/>
      <c r="AO27" s="1722"/>
      <c r="AP27" s="1722"/>
      <c r="AQ27" s="1722"/>
      <c r="AR27" s="1722"/>
      <c r="AS27" s="1722"/>
      <c r="AT27" s="1722"/>
      <c r="AU27" s="1722"/>
      <c r="AV27" s="1722"/>
    </row>
    <row r="28" spans="1:48" ht="36.75" customHeight="1">
      <c r="A28" s="126">
        <f t="shared" si="30"/>
        <v>2</v>
      </c>
      <c r="B28" s="169"/>
      <c r="C28" s="473" t="s">
        <v>121</v>
      </c>
      <c r="D28" s="474" t="s">
        <v>309</v>
      </c>
      <c r="E28" s="192">
        <v>2153200</v>
      </c>
      <c r="F28" s="169" t="s">
        <v>116</v>
      </c>
      <c r="G28" s="71" t="s">
        <v>310</v>
      </c>
      <c r="H28" s="169" t="s">
        <v>117</v>
      </c>
      <c r="I28" s="1798" t="s">
        <v>414</v>
      </c>
      <c r="J28" s="190">
        <f t="shared" si="31"/>
        <v>2153200</v>
      </c>
      <c r="K28" s="192">
        <v>2153200</v>
      </c>
      <c r="L28" s="174">
        <f t="shared" si="28"/>
        <v>1</v>
      </c>
      <c r="M28" s="220">
        <f t="shared" si="32"/>
        <v>2153200</v>
      </c>
      <c r="N28" s="174">
        <f t="shared" si="4"/>
        <v>1</v>
      </c>
      <c r="O28" s="173">
        <f t="shared" si="33"/>
        <v>2153200</v>
      </c>
      <c r="P28" s="174">
        <v>1</v>
      </c>
      <c r="Q28" s="622"/>
      <c r="R28" s="16"/>
      <c r="S28" s="169" t="s">
        <v>120</v>
      </c>
      <c r="T28" s="178">
        <f t="shared" si="34"/>
        <v>0</v>
      </c>
      <c r="U28" s="178">
        <f t="shared" si="8"/>
        <v>0</v>
      </c>
      <c r="V28" s="178">
        <f t="shared" si="9"/>
        <v>0</v>
      </c>
      <c r="W28" s="45" t="s">
        <v>1867</v>
      </c>
      <c r="X28" s="135"/>
      <c r="Y28" s="45"/>
      <c r="Z28" s="135"/>
      <c r="AA28" s="1722"/>
      <c r="AB28" s="1722"/>
      <c r="AC28" s="1722"/>
      <c r="AD28" s="1722"/>
      <c r="AE28" s="1722"/>
      <c r="AF28" s="1722"/>
      <c r="AG28" s="1722"/>
      <c r="AH28" s="1722"/>
      <c r="AI28" s="1722"/>
      <c r="AJ28" s="1722"/>
      <c r="AK28" s="1722"/>
      <c r="AL28" s="1722"/>
      <c r="AM28" s="1722"/>
      <c r="AN28" s="1722"/>
      <c r="AO28" s="1722"/>
      <c r="AP28" s="1722"/>
      <c r="AQ28" s="1722"/>
      <c r="AR28" s="1722"/>
      <c r="AS28" s="1722"/>
      <c r="AT28" s="1722"/>
      <c r="AU28" s="1722"/>
      <c r="AV28" s="1722"/>
    </row>
    <row r="29" spans="1:48" ht="36.75" customHeight="1">
      <c r="A29" s="126">
        <f t="shared" si="30"/>
        <v>3</v>
      </c>
      <c r="B29" s="169"/>
      <c r="C29" s="473" t="s">
        <v>173</v>
      </c>
      <c r="D29" s="474" t="s">
        <v>309</v>
      </c>
      <c r="E29" s="1801">
        <v>1350000</v>
      </c>
      <c r="F29" s="169" t="s">
        <v>116</v>
      </c>
      <c r="G29" s="71" t="s">
        <v>310</v>
      </c>
      <c r="H29" s="169" t="s">
        <v>117</v>
      </c>
      <c r="I29" s="103" t="s">
        <v>1870</v>
      </c>
      <c r="J29" s="190">
        <f t="shared" si="31"/>
        <v>1350000</v>
      </c>
      <c r="K29" s="192">
        <f>900000+450000</f>
        <v>1350000</v>
      </c>
      <c r="L29" s="174">
        <f t="shared" si="28"/>
        <v>1</v>
      </c>
      <c r="M29" s="216">
        <f>900000+450000</f>
        <v>1350000</v>
      </c>
      <c r="N29" s="174">
        <f t="shared" si="4"/>
        <v>1</v>
      </c>
      <c r="O29" s="173">
        <f t="shared" si="33"/>
        <v>1350000</v>
      </c>
      <c r="P29" s="174">
        <v>1</v>
      </c>
      <c r="Q29" s="622"/>
      <c r="R29" s="16"/>
      <c r="S29" s="169" t="s">
        <v>120</v>
      </c>
      <c r="T29" s="178">
        <f t="shared" si="34"/>
        <v>0</v>
      </c>
      <c r="U29" s="178">
        <f t="shared" si="8"/>
        <v>0</v>
      </c>
      <c r="V29" s="178">
        <f t="shared" si="9"/>
        <v>0</v>
      </c>
      <c r="W29" s="45" t="s">
        <v>1867</v>
      </c>
      <c r="X29" s="135"/>
      <c r="Y29" s="45"/>
      <c r="Z29" s="135"/>
      <c r="AA29" s="1722"/>
      <c r="AB29" s="1722"/>
      <c r="AC29" s="1722"/>
      <c r="AD29" s="1722"/>
      <c r="AE29" s="1722"/>
      <c r="AF29" s="1722"/>
      <c r="AG29" s="1722"/>
      <c r="AH29" s="1722"/>
      <c r="AI29" s="1722"/>
      <c r="AJ29" s="1722"/>
      <c r="AK29" s="1722"/>
      <c r="AL29" s="1722"/>
      <c r="AM29" s="1722"/>
      <c r="AN29" s="1722"/>
      <c r="AO29" s="1722"/>
      <c r="AP29" s="1722"/>
      <c r="AQ29" s="1722"/>
      <c r="AR29" s="1722"/>
      <c r="AS29" s="1722"/>
      <c r="AT29" s="1722"/>
      <c r="AU29" s="1722"/>
      <c r="AV29" s="1722"/>
    </row>
    <row r="30" spans="1:48" ht="37.5" customHeight="1">
      <c r="A30" s="126">
        <f t="shared" si="30"/>
        <v>4</v>
      </c>
      <c r="B30" s="169"/>
      <c r="C30" s="473" t="s">
        <v>141</v>
      </c>
      <c r="D30" s="474" t="s">
        <v>309</v>
      </c>
      <c r="E30" s="192">
        <v>300000</v>
      </c>
      <c r="F30" s="169" t="s">
        <v>116</v>
      </c>
      <c r="G30" s="71" t="s">
        <v>142</v>
      </c>
      <c r="H30" s="169" t="s">
        <v>117</v>
      </c>
      <c r="I30" s="1811" t="s">
        <v>414</v>
      </c>
      <c r="J30" s="190">
        <f t="shared" si="31"/>
        <v>300000</v>
      </c>
      <c r="K30" s="192">
        <v>300000</v>
      </c>
      <c r="L30" s="174">
        <f t="shared" si="28"/>
        <v>1</v>
      </c>
      <c r="M30" s="192">
        <v>300000</v>
      </c>
      <c r="N30" s="174">
        <f t="shared" si="4"/>
        <v>1</v>
      </c>
      <c r="O30" s="173">
        <f t="shared" si="33"/>
        <v>300000</v>
      </c>
      <c r="P30" s="174">
        <v>1</v>
      </c>
      <c r="Q30" s="622"/>
      <c r="R30" s="16"/>
      <c r="S30" s="169" t="s">
        <v>120</v>
      </c>
      <c r="T30" s="178">
        <f t="shared" si="34"/>
        <v>0</v>
      </c>
      <c r="U30" s="178">
        <f t="shared" si="8"/>
        <v>0</v>
      </c>
      <c r="V30" s="178">
        <f t="shared" si="9"/>
        <v>0</v>
      </c>
      <c r="W30" s="45" t="s">
        <v>1867</v>
      </c>
      <c r="X30" s="135"/>
      <c r="Y30" s="45"/>
      <c r="Z30" s="135"/>
      <c r="AA30" s="1722"/>
      <c r="AB30" s="1722"/>
      <c r="AC30" s="1722"/>
      <c r="AD30" s="1722"/>
      <c r="AE30" s="1722"/>
      <c r="AF30" s="1722"/>
      <c r="AG30" s="1722"/>
      <c r="AH30" s="1722"/>
      <c r="AI30" s="1722"/>
      <c r="AJ30" s="1722"/>
      <c r="AK30" s="1722"/>
      <c r="AL30" s="1722"/>
      <c r="AM30" s="1722"/>
      <c r="AN30" s="1722"/>
      <c r="AO30" s="1722"/>
      <c r="AP30" s="1722"/>
      <c r="AQ30" s="1722"/>
      <c r="AR30" s="1722"/>
      <c r="AS30" s="1722"/>
      <c r="AT30" s="1722"/>
      <c r="AU30" s="1722"/>
      <c r="AV30" s="1722"/>
    </row>
    <row r="31" spans="1:48" ht="35.25" customHeight="1">
      <c r="A31" s="126">
        <f t="shared" si="30"/>
        <v>5</v>
      </c>
      <c r="B31" s="169"/>
      <c r="C31" s="473" t="s">
        <v>125</v>
      </c>
      <c r="D31" s="474" t="s">
        <v>430</v>
      </c>
      <c r="E31" s="1801">
        <v>5785000</v>
      </c>
      <c r="F31" s="169" t="s">
        <v>116</v>
      </c>
      <c r="G31" s="71" t="s">
        <v>310</v>
      </c>
      <c r="H31" s="169" t="s">
        <v>117</v>
      </c>
      <c r="I31" s="103" t="s">
        <v>1870</v>
      </c>
      <c r="J31" s="190">
        <f t="shared" si="31"/>
        <v>5785000</v>
      </c>
      <c r="K31" s="476">
        <f>4485000+1300000</f>
        <v>5785000</v>
      </c>
      <c r="L31" s="174">
        <f t="shared" si="28"/>
        <v>1</v>
      </c>
      <c r="M31" s="1812">
        <f>1300000+1885000</f>
        <v>3185000</v>
      </c>
      <c r="N31" s="174">
        <f t="shared" si="4"/>
        <v>0.550561797752809</v>
      </c>
      <c r="O31" s="173">
        <f t="shared" si="33"/>
        <v>5785000</v>
      </c>
      <c r="P31" s="174">
        <v>1</v>
      </c>
      <c r="Q31" s="622"/>
      <c r="R31" s="16"/>
      <c r="S31" s="169" t="s">
        <v>120</v>
      </c>
      <c r="T31" s="178">
        <f t="shared" si="34"/>
        <v>2600000</v>
      </c>
      <c r="U31" s="178">
        <f t="shared" si="8"/>
        <v>2600000</v>
      </c>
      <c r="V31" s="178">
        <f t="shared" si="9"/>
        <v>0</v>
      </c>
      <c r="W31" s="71" t="s">
        <v>1877</v>
      </c>
      <c r="X31" s="135"/>
      <c r="Y31" s="71"/>
      <c r="Z31" s="135"/>
      <c r="AA31" s="1722"/>
      <c r="AB31" s="1722"/>
      <c r="AC31" s="1722"/>
      <c r="AD31" s="1722"/>
      <c r="AE31" s="1722"/>
      <c r="AF31" s="1722"/>
      <c r="AG31" s="1722"/>
      <c r="AH31" s="1722"/>
      <c r="AI31" s="1722"/>
      <c r="AJ31" s="1722"/>
      <c r="AK31" s="1722"/>
      <c r="AL31" s="1722"/>
      <c r="AM31" s="1722"/>
      <c r="AN31" s="1722"/>
      <c r="AO31" s="1722"/>
      <c r="AP31" s="1722"/>
      <c r="AQ31" s="1722"/>
      <c r="AR31" s="1722"/>
      <c r="AS31" s="1722"/>
      <c r="AT31" s="1722"/>
      <c r="AU31" s="1722"/>
      <c r="AV31" s="1722"/>
    </row>
    <row r="32" spans="1:48" ht="41.25" customHeight="1">
      <c r="A32" s="126">
        <f t="shared" si="30"/>
        <v>6</v>
      </c>
      <c r="B32" s="169"/>
      <c r="C32" s="473" t="s">
        <v>418</v>
      </c>
      <c r="D32" s="474" t="s">
        <v>309</v>
      </c>
      <c r="E32" s="192">
        <v>500000</v>
      </c>
      <c r="F32" s="169" t="s">
        <v>116</v>
      </c>
      <c r="G32" s="71" t="s">
        <v>142</v>
      </c>
      <c r="H32" s="169" t="s">
        <v>117</v>
      </c>
      <c r="I32" s="103" t="s">
        <v>1878</v>
      </c>
      <c r="J32" s="190">
        <f t="shared" si="31"/>
        <v>500000</v>
      </c>
      <c r="K32" s="192">
        <v>500000</v>
      </c>
      <c r="L32" s="174">
        <f t="shared" si="28"/>
        <v>1</v>
      </c>
      <c r="M32" s="220">
        <v>500000</v>
      </c>
      <c r="N32" s="174">
        <f t="shared" si="4"/>
        <v>1</v>
      </c>
      <c r="O32" s="173">
        <f t="shared" si="33"/>
        <v>500000</v>
      </c>
      <c r="P32" s="174">
        <v>1</v>
      </c>
      <c r="Q32" s="622"/>
      <c r="R32" s="16"/>
      <c r="S32" s="169" t="s">
        <v>120</v>
      </c>
      <c r="T32" s="178">
        <f t="shared" si="34"/>
        <v>0</v>
      </c>
      <c r="U32" s="178">
        <f t="shared" si="8"/>
        <v>0</v>
      </c>
      <c r="V32" s="178">
        <f t="shared" si="9"/>
        <v>0</v>
      </c>
      <c r="W32" s="45" t="s">
        <v>1867</v>
      </c>
      <c r="X32" s="135"/>
      <c r="Y32" s="45"/>
      <c r="Z32" s="135"/>
      <c r="AA32" s="1722"/>
      <c r="AB32" s="1722"/>
      <c r="AC32" s="1722"/>
      <c r="AD32" s="1722"/>
      <c r="AE32" s="1722"/>
      <c r="AF32" s="1722"/>
      <c r="AG32" s="1722"/>
      <c r="AH32" s="1722"/>
      <c r="AI32" s="1722"/>
      <c r="AJ32" s="1722"/>
      <c r="AK32" s="1722"/>
      <c r="AL32" s="1722"/>
      <c r="AM32" s="1722"/>
      <c r="AN32" s="1722"/>
      <c r="AO32" s="1722"/>
      <c r="AP32" s="1722"/>
      <c r="AQ32" s="1722"/>
      <c r="AR32" s="1722"/>
      <c r="AS32" s="1722"/>
      <c r="AT32" s="1722"/>
      <c r="AU32" s="1722"/>
      <c r="AV32" s="1722"/>
    </row>
    <row r="33" spans="1:48" ht="48.75" customHeight="1">
      <c r="A33" s="126">
        <f t="shared" si="30"/>
        <v>7</v>
      </c>
      <c r="B33" s="71"/>
      <c r="C33" s="179" t="s">
        <v>320</v>
      </c>
      <c r="D33" s="134"/>
      <c r="E33" s="128">
        <f>SUM(E34)</f>
        <v>100000000</v>
      </c>
      <c r="F33" s="169" t="s">
        <v>116</v>
      </c>
      <c r="G33" s="128"/>
      <c r="H33" s="128"/>
      <c r="I33" s="103"/>
      <c r="J33" s="128">
        <f t="shared" ref="J33:K33" si="35">SUM(J34)</f>
        <v>90280700</v>
      </c>
      <c r="K33" s="128">
        <f t="shared" si="35"/>
        <v>100000000</v>
      </c>
      <c r="L33" s="174">
        <f t="shared" si="28"/>
        <v>1</v>
      </c>
      <c r="M33" s="128">
        <f>SUM(M34)</f>
        <v>90280700</v>
      </c>
      <c r="N33" s="174">
        <f t="shared" si="4"/>
        <v>0.90280700000000003</v>
      </c>
      <c r="O33" s="128">
        <f>SUM(O34)</f>
        <v>100000000</v>
      </c>
      <c r="P33" s="174">
        <f>O33/E33</f>
        <v>1</v>
      </c>
      <c r="Q33" s="622"/>
      <c r="R33" s="16"/>
      <c r="S33" s="16"/>
      <c r="T33" s="128">
        <f>SUM(T34)</f>
        <v>9719300</v>
      </c>
      <c r="U33" s="128">
        <f t="shared" si="8"/>
        <v>0</v>
      </c>
      <c r="V33" s="128">
        <f t="shared" si="9"/>
        <v>9719300</v>
      </c>
      <c r="W33" s="135"/>
      <c r="X33" s="135"/>
      <c r="Y33" s="135"/>
      <c r="Z33" s="135"/>
      <c r="AA33" s="1722"/>
      <c r="AB33" s="1722"/>
      <c r="AC33" s="1722"/>
      <c r="AD33" s="1722"/>
      <c r="AE33" s="1722"/>
      <c r="AF33" s="1722"/>
      <c r="AG33" s="1722"/>
      <c r="AH33" s="1722"/>
      <c r="AI33" s="1722"/>
      <c r="AJ33" s="1722"/>
      <c r="AK33" s="1722"/>
      <c r="AL33" s="1722"/>
      <c r="AM33" s="1722"/>
      <c r="AN33" s="1722"/>
      <c r="AO33" s="1722"/>
      <c r="AP33" s="1722"/>
      <c r="AQ33" s="1722"/>
      <c r="AR33" s="1722"/>
      <c r="AS33" s="1722"/>
      <c r="AT33" s="1722"/>
      <c r="AU33" s="1722"/>
      <c r="AV33" s="1722"/>
    </row>
    <row r="34" spans="1:48" ht="112.5" customHeight="1">
      <c r="A34" s="459" t="s">
        <v>321</v>
      </c>
      <c r="B34" s="459"/>
      <c r="C34" s="462" t="s">
        <v>432</v>
      </c>
      <c r="D34" s="448" t="s">
        <v>433</v>
      </c>
      <c r="E34" s="449">
        <v>100000000</v>
      </c>
      <c r="F34" s="450"/>
      <c r="G34" s="451" t="s">
        <v>20</v>
      </c>
      <c r="H34" s="452" t="s">
        <v>117</v>
      </c>
      <c r="I34" s="477" t="s">
        <v>434</v>
      </c>
      <c r="J34" s="454">
        <v>90280700</v>
      </c>
      <c r="K34" s="478">
        <f>50000000+50000000</f>
        <v>100000000</v>
      </c>
      <c r="L34" s="455">
        <f t="shared" si="28"/>
        <v>1</v>
      </c>
      <c r="M34" s="454">
        <v>90280700</v>
      </c>
      <c r="N34" s="455">
        <f t="shared" si="4"/>
        <v>0.90280700000000003</v>
      </c>
      <c r="O34" s="457">
        <f t="shared" ref="O34:O35" si="36">E34*P34</f>
        <v>100000000</v>
      </c>
      <c r="P34" s="1804">
        <v>1</v>
      </c>
      <c r="Q34" s="458" t="s">
        <v>1879</v>
      </c>
      <c r="R34" s="459" t="s">
        <v>330</v>
      </c>
      <c r="S34" s="169" t="s">
        <v>120</v>
      </c>
      <c r="T34" s="460">
        <f t="shared" ref="T34:T35" si="37">E34-M34</f>
        <v>9719300</v>
      </c>
      <c r="U34" s="461">
        <f t="shared" si="8"/>
        <v>0</v>
      </c>
      <c r="V34" s="461">
        <f t="shared" si="9"/>
        <v>9719300</v>
      </c>
      <c r="W34" s="768" t="s">
        <v>1867</v>
      </c>
      <c r="X34" s="542"/>
      <c r="Y34" s="768"/>
      <c r="Z34" s="542"/>
    </row>
    <row r="35" spans="1:48" ht="60" customHeight="1">
      <c r="A35" s="126">
        <f t="shared" ref="A35:A36" si="38">ROWS($A$26:A33)</f>
        <v>8</v>
      </c>
      <c r="B35" s="169"/>
      <c r="C35" s="179" t="s">
        <v>133</v>
      </c>
      <c r="D35" s="480" t="s">
        <v>436</v>
      </c>
      <c r="E35" s="173">
        <v>119082000</v>
      </c>
      <c r="F35" s="169" t="s">
        <v>116</v>
      </c>
      <c r="G35" s="71" t="s">
        <v>130</v>
      </c>
      <c r="H35" s="169" t="s">
        <v>117</v>
      </c>
      <c r="I35" s="103" t="s">
        <v>437</v>
      </c>
      <c r="J35" s="172">
        <f>E35</f>
        <v>119082000</v>
      </c>
      <c r="K35" s="172">
        <f>52950000+46900000+19232000</f>
        <v>119082000</v>
      </c>
      <c r="L35" s="174">
        <f t="shared" si="28"/>
        <v>1</v>
      </c>
      <c r="M35" s="216">
        <f>9750000+48350000</f>
        <v>58100000</v>
      </c>
      <c r="N35" s="174">
        <f t="shared" si="4"/>
        <v>0.48789909474143867</v>
      </c>
      <c r="O35" s="173">
        <f t="shared" si="36"/>
        <v>119082000</v>
      </c>
      <c r="P35" s="1813">
        <v>1</v>
      </c>
      <c r="Q35" s="622"/>
      <c r="R35" s="16"/>
      <c r="S35" s="169" t="s">
        <v>120</v>
      </c>
      <c r="T35" s="178">
        <f t="shared" si="37"/>
        <v>60982000</v>
      </c>
      <c r="U35" s="178">
        <f t="shared" si="8"/>
        <v>60982000</v>
      </c>
      <c r="V35" s="178">
        <f t="shared" si="9"/>
        <v>0</v>
      </c>
      <c r="W35" s="201" t="s">
        <v>1880</v>
      </c>
      <c r="X35" s="135"/>
      <c r="Y35" s="201"/>
      <c r="Z35" s="135"/>
      <c r="AA35" s="1722"/>
      <c r="AB35" s="1722"/>
      <c r="AC35" s="1722"/>
      <c r="AD35" s="1722"/>
      <c r="AE35" s="1722"/>
      <c r="AF35" s="1722"/>
      <c r="AG35" s="1722"/>
      <c r="AH35" s="1722"/>
      <c r="AI35" s="1722"/>
      <c r="AJ35" s="1722"/>
      <c r="AK35" s="1722"/>
      <c r="AL35" s="1722"/>
      <c r="AM35" s="1722"/>
      <c r="AN35" s="1722"/>
      <c r="AO35" s="1722"/>
      <c r="AP35" s="1722"/>
      <c r="AQ35" s="1722"/>
      <c r="AR35" s="1722"/>
      <c r="AS35" s="1722"/>
      <c r="AT35" s="1722"/>
      <c r="AU35" s="1722"/>
      <c r="AV35" s="1722"/>
    </row>
    <row r="36" spans="1:48" ht="42.75" customHeight="1">
      <c r="A36" s="126">
        <f t="shared" si="38"/>
        <v>9</v>
      </c>
      <c r="B36" s="210"/>
      <c r="C36" s="179" t="s">
        <v>425</v>
      </c>
      <c r="D36" s="134"/>
      <c r="E36" s="128">
        <f>SUM(E37)</f>
        <v>2000000000</v>
      </c>
      <c r="F36" s="169" t="s">
        <v>145</v>
      </c>
      <c r="G36" s="47"/>
      <c r="H36" s="47"/>
      <c r="I36" s="1814"/>
      <c r="J36" s="128">
        <f>SUM(J37)</f>
        <v>1821467609</v>
      </c>
      <c r="K36" s="481">
        <f>K37</f>
        <v>2000000000</v>
      </c>
      <c r="L36" s="174">
        <f t="shared" si="28"/>
        <v>1</v>
      </c>
      <c r="M36" s="128">
        <f>SUM(M37)</f>
        <v>1183953946</v>
      </c>
      <c r="N36" s="174">
        <f t="shared" si="4"/>
        <v>0.59197697299999996</v>
      </c>
      <c r="O36" s="128">
        <f>SUM(O37)</f>
        <v>2000000000</v>
      </c>
      <c r="P36" s="174">
        <f>O36/E36</f>
        <v>1</v>
      </c>
      <c r="Q36" s="622"/>
      <c r="R36" s="16"/>
      <c r="S36" s="622"/>
      <c r="T36" s="128">
        <f>SUM(T37)</f>
        <v>816046054</v>
      </c>
      <c r="U36" s="128">
        <f t="shared" si="8"/>
        <v>637513663</v>
      </c>
      <c r="V36" s="128">
        <f t="shared" si="9"/>
        <v>178532391</v>
      </c>
      <c r="W36" s="135"/>
      <c r="X36" s="135"/>
      <c r="Y36" s="135"/>
      <c r="Z36" s="135"/>
      <c r="AA36" s="1722"/>
      <c r="AB36" s="1722"/>
      <c r="AC36" s="1722"/>
      <c r="AD36" s="1722"/>
      <c r="AE36" s="1722"/>
      <c r="AF36" s="1722"/>
      <c r="AG36" s="1722"/>
      <c r="AH36" s="1722"/>
      <c r="AI36" s="1722"/>
      <c r="AJ36" s="1722"/>
      <c r="AK36" s="1722"/>
      <c r="AL36" s="1722"/>
      <c r="AM36" s="1722"/>
      <c r="AN36" s="1722"/>
      <c r="AO36" s="1722"/>
      <c r="AP36" s="1722"/>
      <c r="AQ36" s="1722"/>
      <c r="AR36" s="1722"/>
      <c r="AS36" s="1722"/>
      <c r="AT36" s="1722"/>
      <c r="AU36" s="1722"/>
      <c r="AV36" s="1722"/>
    </row>
    <row r="37" spans="1:48" ht="116.25" customHeight="1">
      <c r="A37" s="446" t="s">
        <v>321</v>
      </c>
      <c r="B37" s="459">
        <v>2</v>
      </c>
      <c r="C37" s="462" t="s">
        <v>438</v>
      </c>
      <c r="D37" s="448" t="s">
        <v>433</v>
      </c>
      <c r="E37" s="449">
        <v>2000000000</v>
      </c>
      <c r="F37" s="450"/>
      <c r="G37" s="451" t="s">
        <v>310</v>
      </c>
      <c r="H37" s="452" t="s">
        <v>117</v>
      </c>
      <c r="I37" s="477" t="s">
        <v>434</v>
      </c>
      <c r="J37" s="1239">
        <v>1821467609</v>
      </c>
      <c r="K37" s="454">
        <f>600000000+800000000+400000000+200000000</f>
        <v>2000000000</v>
      </c>
      <c r="L37" s="455">
        <f t="shared" si="28"/>
        <v>1</v>
      </c>
      <c r="M37" s="456">
        <f>546440283+637513663</f>
        <v>1183953946</v>
      </c>
      <c r="N37" s="455">
        <f t="shared" si="4"/>
        <v>0.59197697299999996</v>
      </c>
      <c r="O37" s="457">
        <f>E37*P37</f>
        <v>2000000000</v>
      </c>
      <c r="P37" s="1804">
        <v>1</v>
      </c>
      <c r="Q37" s="458" t="s">
        <v>1419</v>
      </c>
      <c r="R37" s="459" t="s">
        <v>330</v>
      </c>
      <c r="S37" s="169" t="s">
        <v>128</v>
      </c>
      <c r="T37" s="460">
        <f>E37-M37</f>
        <v>816046054</v>
      </c>
      <c r="U37" s="461">
        <f t="shared" si="8"/>
        <v>637513663</v>
      </c>
      <c r="V37" s="461">
        <f t="shared" si="9"/>
        <v>178532391</v>
      </c>
      <c r="W37" s="458" t="s">
        <v>1881</v>
      </c>
      <c r="X37" s="462"/>
      <c r="Y37" s="458"/>
      <c r="Z37" s="462"/>
    </row>
    <row r="38" spans="1:48" ht="30" customHeight="1">
      <c r="A38" s="434"/>
      <c r="B38" s="435"/>
      <c r="C38" s="256" t="s">
        <v>439</v>
      </c>
      <c r="D38" s="437"/>
      <c r="E38" s="261">
        <f>SUM(E39:E42,E45:E48,E50:E51)</f>
        <v>4528311252</v>
      </c>
      <c r="F38" s="438"/>
      <c r="G38" s="437"/>
      <c r="H38" s="438"/>
      <c r="I38" s="470"/>
      <c r="J38" s="261">
        <f t="shared" ref="J38:K38" si="39">SUM(J39:J42,J45:J48,J50:J51)</f>
        <v>4528281404.5500002</v>
      </c>
      <c r="K38" s="261">
        <f t="shared" si="39"/>
        <v>4528311252</v>
      </c>
      <c r="L38" s="440">
        <f t="shared" si="28"/>
        <v>1</v>
      </c>
      <c r="M38" s="261">
        <f>SUM(M39:M42,M45:M48,M50:M51)</f>
        <v>4463131210.2649994</v>
      </c>
      <c r="N38" s="440">
        <f t="shared" si="4"/>
        <v>0.98560610388559033</v>
      </c>
      <c r="O38" s="261">
        <f>SUM(O39:O42,O45:O48,O50:O51)</f>
        <v>4528311252</v>
      </c>
      <c r="P38" s="440">
        <f>O38/E38</f>
        <v>1</v>
      </c>
      <c r="Q38" s="1795"/>
      <c r="R38" s="442"/>
      <c r="S38" s="442"/>
      <c r="T38" s="261">
        <f>SUM(T39:T42,T45:T48,T50:T51)</f>
        <v>65180041.735000134</v>
      </c>
      <c r="U38" s="439">
        <f t="shared" si="8"/>
        <v>65150194.285000801</v>
      </c>
      <c r="V38" s="439">
        <f t="shared" si="9"/>
        <v>29847.449999809265</v>
      </c>
      <c r="W38" s="443"/>
      <c r="X38" s="909"/>
      <c r="Y38" s="443"/>
      <c r="Z38" s="909"/>
    </row>
    <row r="39" spans="1:48" ht="27" customHeight="1">
      <c r="A39" s="126">
        <f t="shared" ref="A39:A42" si="40">ROWS($A$38:A38)</f>
        <v>1</v>
      </c>
      <c r="B39" s="210"/>
      <c r="C39" s="179" t="s">
        <v>121</v>
      </c>
      <c r="D39" s="71" t="s">
        <v>309</v>
      </c>
      <c r="E39" s="1815">
        <v>2736850</v>
      </c>
      <c r="F39" s="169" t="s">
        <v>116</v>
      </c>
      <c r="G39" s="71" t="s">
        <v>310</v>
      </c>
      <c r="H39" s="169" t="s">
        <v>240</v>
      </c>
      <c r="I39" s="103" t="s">
        <v>1870</v>
      </c>
      <c r="J39" s="190">
        <f t="shared" ref="J39:J41" si="41">E39</f>
        <v>2736850</v>
      </c>
      <c r="K39" s="190">
        <f>1470500+1266350</f>
        <v>2736850</v>
      </c>
      <c r="L39" s="174">
        <f t="shared" si="28"/>
        <v>1</v>
      </c>
      <c r="M39" s="190">
        <f>1470500+1266350</f>
        <v>2736850</v>
      </c>
      <c r="N39" s="174">
        <f t="shared" si="4"/>
        <v>1</v>
      </c>
      <c r="O39" s="173">
        <f t="shared" ref="O39:O41" si="42">E39*P39</f>
        <v>2736850</v>
      </c>
      <c r="P39" s="174">
        <v>1</v>
      </c>
      <c r="Q39" s="622"/>
      <c r="R39" s="16"/>
      <c r="S39" s="169" t="s">
        <v>120</v>
      </c>
      <c r="T39" s="178">
        <f t="shared" ref="T39:T41" si="43">E39-M39</f>
        <v>0</v>
      </c>
      <c r="U39" s="178">
        <f t="shared" si="8"/>
        <v>0</v>
      </c>
      <c r="V39" s="178">
        <f t="shared" si="9"/>
        <v>0</v>
      </c>
      <c r="W39" s="45" t="s">
        <v>1867</v>
      </c>
      <c r="X39" s="135"/>
      <c r="Y39" s="45"/>
      <c r="Z39" s="135"/>
      <c r="AA39" s="1722"/>
      <c r="AB39" s="1722"/>
      <c r="AC39" s="1722"/>
      <c r="AD39" s="1722"/>
      <c r="AE39" s="1722"/>
      <c r="AF39" s="1722"/>
      <c r="AG39" s="1722"/>
      <c r="AH39" s="1722"/>
      <c r="AI39" s="1722"/>
      <c r="AJ39" s="1722"/>
      <c r="AK39" s="1722"/>
      <c r="AL39" s="1722"/>
      <c r="AM39" s="1722"/>
      <c r="AN39" s="1722"/>
      <c r="AO39" s="1722"/>
      <c r="AP39" s="1722"/>
      <c r="AQ39" s="1722"/>
      <c r="AR39" s="1722"/>
      <c r="AS39" s="1722"/>
      <c r="AT39" s="1722"/>
      <c r="AU39" s="1722"/>
      <c r="AV39" s="1722"/>
    </row>
    <row r="40" spans="1:48" ht="27" customHeight="1">
      <c r="A40" s="126">
        <f t="shared" si="40"/>
        <v>2</v>
      </c>
      <c r="B40" s="210"/>
      <c r="C40" s="179" t="s">
        <v>173</v>
      </c>
      <c r="D40" s="71" t="s">
        <v>309</v>
      </c>
      <c r="E40" s="1801">
        <v>1650000</v>
      </c>
      <c r="F40" s="169" t="s">
        <v>116</v>
      </c>
      <c r="G40" s="71" t="s">
        <v>310</v>
      </c>
      <c r="H40" s="169" t="s">
        <v>240</v>
      </c>
      <c r="I40" s="103" t="s">
        <v>1870</v>
      </c>
      <c r="J40" s="192">
        <f t="shared" si="41"/>
        <v>1650000</v>
      </c>
      <c r="K40" s="192">
        <f>900000+750000</f>
        <v>1650000</v>
      </c>
      <c r="L40" s="174">
        <f t="shared" si="28"/>
        <v>1</v>
      </c>
      <c r="M40" s="192">
        <f>900000+750000</f>
        <v>1650000</v>
      </c>
      <c r="N40" s="174">
        <f t="shared" si="4"/>
        <v>1</v>
      </c>
      <c r="O40" s="173">
        <f t="shared" si="42"/>
        <v>1650000</v>
      </c>
      <c r="P40" s="174">
        <v>1</v>
      </c>
      <c r="Q40" s="622"/>
      <c r="R40" s="16"/>
      <c r="S40" s="169" t="s">
        <v>120</v>
      </c>
      <c r="T40" s="178">
        <f t="shared" si="43"/>
        <v>0</v>
      </c>
      <c r="U40" s="178">
        <f t="shared" si="8"/>
        <v>0</v>
      </c>
      <c r="V40" s="178">
        <f t="shared" si="9"/>
        <v>0</v>
      </c>
      <c r="W40" s="45" t="s">
        <v>1867</v>
      </c>
      <c r="X40" s="135"/>
      <c r="Y40" s="45"/>
      <c r="Z40" s="135"/>
      <c r="AA40" s="1722"/>
      <c r="AB40" s="1722"/>
      <c r="AC40" s="1722"/>
      <c r="AD40" s="1722"/>
      <c r="AE40" s="1722"/>
      <c r="AF40" s="1722"/>
      <c r="AG40" s="1722"/>
      <c r="AH40" s="1722"/>
      <c r="AI40" s="1722"/>
      <c r="AJ40" s="1722"/>
      <c r="AK40" s="1722"/>
      <c r="AL40" s="1722"/>
      <c r="AM40" s="1722"/>
      <c r="AN40" s="1722"/>
      <c r="AO40" s="1722"/>
      <c r="AP40" s="1722"/>
      <c r="AQ40" s="1722"/>
      <c r="AR40" s="1722"/>
      <c r="AS40" s="1722"/>
      <c r="AT40" s="1722"/>
      <c r="AU40" s="1722"/>
      <c r="AV40" s="1722"/>
    </row>
    <row r="41" spans="1:48" ht="27" customHeight="1">
      <c r="A41" s="126">
        <f t="shared" si="40"/>
        <v>3</v>
      </c>
      <c r="B41" s="210"/>
      <c r="C41" s="179" t="s">
        <v>141</v>
      </c>
      <c r="D41" s="71" t="s">
        <v>309</v>
      </c>
      <c r="E41" s="192">
        <v>300000</v>
      </c>
      <c r="F41" s="169" t="s">
        <v>116</v>
      </c>
      <c r="G41" s="71" t="s">
        <v>142</v>
      </c>
      <c r="H41" s="169" t="s">
        <v>240</v>
      </c>
      <c r="I41" s="103" t="s">
        <v>244</v>
      </c>
      <c r="J41" s="192">
        <f t="shared" si="41"/>
        <v>300000</v>
      </c>
      <c r="K41" s="192">
        <v>300000</v>
      </c>
      <c r="L41" s="174">
        <f t="shared" si="28"/>
        <v>1</v>
      </c>
      <c r="M41" s="220">
        <f>J41</f>
        <v>300000</v>
      </c>
      <c r="N41" s="174">
        <f t="shared" si="4"/>
        <v>1</v>
      </c>
      <c r="O41" s="173">
        <f t="shared" si="42"/>
        <v>300000</v>
      </c>
      <c r="P41" s="174">
        <v>1</v>
      </c>
      <c r="Q41" s="622"/>
      <c r="R41" s="16"/>
      <c r="S41" s="169" t="s">
        <v>120</v>
      </c>
      <c r="T41" s="178">
        <f t="shared" si="43"/>
        <v>0</v>
      </c>
      <c r="U41" s="178">
        <f t="shared" si="8"/>
        <v>0</v>
      </c>
      <c r="V41" s="178">
        <f t="shared" si="9"/>
        <v>0</v>
      </c>
      <c r="W41" s="45" t="s">
        <v>1867</v>
      </c>
      <c r="X41" s="135"/>
      <c r="Y41" s="45"/>
      <c r="Z41" s="135"/>
      <c r="AA41" s="1722"/>
      <c r="AB41" s="1722"/>
      <c r="AC41" s="1722"/>
      <c r="AD41" s="1722"/>
      <c r="AE41" s="1722"/>
      <c r="AF41" s="1722"/>
      <c r="AG41" s="1722"/>
      <c r="AH41" s="1722"/>
      <c r="AI41" s="1722"/>
      <c r="AJ41" s="1722"/>
      <c r="AK41" s="1722"/>
      <c r="AL41" s="1722"/>
      <c r="AM41" s="1722"/>
      <c r="AN41" s="1722"/>
      <c r="AO41" s="1722"/>
      <c r="AP41" s="1722"/>
      <c r="AQ41" s="1722"/>
      <c r="AR41" s="1722"/>
      <c r="AS41" s="1722"/>
      <c r="AT41" s="1722"/>
      <c r="AU41" s="1722"/>
      <c r="AV41" s="1722"/>
    </row>
    <row r="42" spans="1:48" ht="38.25" customHeight="1">
      <c r="A42" s="126">
        <f t="shared" si="40"/>
        <v>4</v>
      </c>
      <c r="B42" s="210"/>
      <c r="C42" s="179" t="s">
        <v>178</v>
      </c>
      <c r="D42" s="134"/>
      <c r="E42" s="128">
        <f>SUM(E43:E44)</f>
        <v>3672124817</v>
      </c>
      <c r="F42" s="169" t="s">
        <v>116</v>
      </c>
      <c r="G42" s="128"/>
      <c r="H42" s="128"/>
      <c r="I42" s="69"/>
      <c r="J42" s="128">
        <f t="shared" ref="J42:K42" si="44">SUM(J43:J44)</f>
        <v>3672124817.5500002</v>
      </c>
      <c r="K42" s="128">
        <f t="shared" si="44"/>
        <v>3672124817</v>
      </c>
      <c r="L42" s="174">
        <f t="shared" si="28"/>
        <v>1</v>
      </c>
      <c r="M42" s="128">
        <f>SUM(M43:M44)</f>
        <v>3614565023.2649999</v>
      </c>
      <c r="N42" s="174">
        <f t="shared" si="4"/>
        <v>0.98432520771937582</v>
      </c>
      <c r="O42" s="128">
        <f>SUM(O43:O44)</f>
        <v>3672124817</v>
      </c>
      <c r="P42" s="174">
        <f>O42/E42</f>
        <v>1</v>
      </c>
      <c r="Q42" s="622"/>
      <c r="R42" s="16"/>
      <c r="S42" s="16"/>
      <c r="T42" s="128">
        <f>SUM(T43:T44)</f>
        <v>57559793.735000134</v>
      </c>
      <c r="U42" s="128">
        <f t="shared" si="8"/>
        <v>57559794.285000324</v>
      </c>
      <c r="V42" s="128">
        <f t="shared" si="9"/>
        <v>-0.55000019073486328</v>
      </c>
      <c r="W42" s="135"/>
      <c r="X42" s="135"/>
      <c r="Y42" s="135"/>
      <c r="Z42" s="135"/>
      <c r="AA42" s="1722"/>
      <c r="AB42" s="1722"/>
      <c r="AC42" s="1722"/>
      <c r="AD42" s="1722"/>
      <c r="AE42" s="1722"/>
      <c r="AF42" s="1722"/>
      <c r="AG42" s="1722"/>
      <c r="AH42" s="1722"/>
      <c r="AI42" s="1722"/>
      <c r="AJ42" s="1722"/>
      <c r="AK42" s="1722"/>
      <c r="AL42" s="1722"/>
      <c r="AM42" s="1722"/>
      <c r="AN42" s="1722"/>
      <c r="AO42" s="1722"/>
      <c r="AP42" s="1722"/>
      <c r="AQ42" s="1722"/>
      <c r="AR42" s="1722"/>
      <c r="AS42" s="1722"/>
      <c r="AT42" s="1722"/>
      <c r="AU42" s="1722"/>
      <c r="AV42" s="1722"/>
    </row>
    <row r="43" spans="1:48" ht="105" customHeight="1">
      <c r="A43" s="446" t="s">
        <v>321</v>
      </c>
      <c r="B43" s="459">
        <v>3</v>
      </c>
      <c r="C43" s="483" t="s">
        <v>440</v>
      </c>
      <c r="D43" s="484" t="s">
        <v>441</v>
      </c>
      <c r="E43" s="454">
        <v>1918659817</v>
      </c>
      <c r="F43" s="450"/>
      <c r="G43" s="451" t="s">
        <v>310</v>
      </c>
      <c r="H43" s="452" t="s">
        <v>240</v>
      </c>
      <c r="I43" s="477" t="s">
        <v>442</v>
      </c>
      <c r="J43" s="1230">
        <v>1918659817.55</v>
      </c>
      <c r="K43" s="454">
        <f>725000000+800000000+393659817</f>
        <v>1918659817</v>
      </c>
      <c r="L43" s="455">
        <f t="shared" si="28"/>
        <v>1</v>
      </c>
      <c r="M43" s="456">
        <f>575597945.265+1285502078</f>
        <v>1861100023.2649999</v>
      </c>
      <c r="N43" s="455">
        <f t="shared" si="4"/>
        <v>0.97000000040392775</v>
      </c>
      <c r="O43" s="1816">
        <f t="shared" ref="O43:O47" si="45">E43*P43</f>
        <v>1918659817</v>
      </c>
      <c r="P43" s="467">
        <v>1</v>
      </c>
      <c r="Q43" s="458" t="s">
        <v>443</v>
      </c>
      <c r="R43" s="459" t="s">
        <v>330</v>
      </c>
      <c r="S43" s="169" t="s">
        <v>128</v>
      </c>
      <c r="T43" s="460">
        <f t="shared" ref="T43:T47" si="46">E43-M43</f>
        <v>57559793.735000134</v>
      </c>
      <c r="U43" s="469">
        <f t="shared" si="8"/>
        <v>57559794.285000086</v>
      </c>
      <c r="V43" s="461">
        <f t="shared" si="9"/>
        <v>-0.54999995231628418</v>
      </c>
      <c r="W43" s="458" t="s">
        <v>1881</v>
      </c>
      <c r="X43" s="462"/>
      <c r="Y43" s="458"/>
      <c r="Z43" s="462"/>
    </row>
    <row r="44" spans="1:48" ht="108.75" customHeight="1">
      <c r="A44" s="446" t="s">
        <v>321</v>
      </c>
      <c r="B44" s="459">
        <v>4</v>
      </c>
      <c r="C44" s="486" t="s">
        <v>445</v>
      </c>
      <c r="D44" s="487" t="s">
        <v>309</v>
      </c>
      <c r="E44" s="488">
        <v>1753465000</v>
      </c>
      <c r="F44" s="450"/>
      <c r="G44" s="451" t="s">
        <v>19</v>
      </c>
      <c r="H44" s="452" t="s">
        <v>240</v>
      </c>
      <c r="I44" s="489" t="s">
        <v>170</v>
      </c>
      <c r="J44" s="488">
        <v>1753465000</v>
      </c>
      <c r="K44" s="488">
        <v>1753465000</v>
      </c>
      <c r="L44" s="455">
        <f t="shared" si="28"/>
        <v>1</v>
      </c>
      <c r="M44" s="449">
        <f>J44</f>
        <v>1753465000</v>
      </c>
      <c r="N44" s="455">
        <f t="shared" si="4"/>
        <v>1</v>
      </c>
      <c r="O44" s="457">
        <f t="shared" si="45"/>
        <v>1753465000</v>
      </c>
      <c r="P44" s="455">
        <v>1</v>
      </c>
      <c r="Q44" s="1817" t="s">
        <v>1422</v>
      </c>
      <c r="R44" s="459" t="s">
        <v>330</v>
      </c>
      <c r="S44" s="169" t="s">
        <v>120</v>
      </c>
      <c r="T44" s="460">
        <f t="shared" si="46"/>
        <v>0</v>
      </c>
      <c r="U44" s="461">
        <f t="shared" si="8"/>
        <v>0</v>
      </c>
      <c r="V44" s="461">
        <f t="shared" si="9"/>
        <v>0</v>
      </c>
      <c r="W44" s="462" t="s">
        <v>446</v>
      </c>
      <c r="X44" s="542"/>
      <c r="Y44" s="462"/>
      <c r="Z44" s="542"/>
    </row>
    <row r="45" spans="1:48" ht="60" customHeight="1">
      <c r="A45" s="126">
        <f t="shared" ref="A45:A48" si="47">ROWS($A$38:A42)</f>
        <v>5</v>
      </c>
      <c r="B45" s="169"/>
      <c r="C45" s="179" t="s">
        <v>125</v>
      </c>
      <c r="D45" s="490" t="s">
        <v>447</v>
      </c>
      <c r="E45" s="173">
        <v>9750000</v>
      </c>
      <c r="F45" s="169" t="s">
        <v>116</v>
      </c>
      <c r="G45" s="491" t="s">
        <v>310</v>
      </c>
      <c r="H45" s="492" t="s">
        <v>240</v>
      </c>
      <c r="I45" s="103" t="s">
        <v>1870</v>
      </c>
      <c r="J45" s="173">
        <f t="shared" ref="J45:J47" si="48">E45</f>
        <v>9750000</v>
      </c>
      <c r="K45" s="494">
        <f>4550000+5200000</f>
        <v>9750000</v>
      </c>
      <c r="L45" s="174">
        <f t="shared" si="28"/>
        <v>1</v>
      </c>
      <c r="M45" s="220">
        <f>1950000+1289600</f>
        <v>3239600</v>
      </c>
      <c r="N45" s="174">
        <f t="shared" si="4"/>
        <v>0.33226666666666665</v>
      </c>
      <c r="O45" s="173">
        <f t="shared" si="45"/>
        <v>9750000</v>
      </c>
      <c r="P45" s="1818">
        <v>1</v>
      </c>
      <c r="Q45" s="622"/>
      <c r="R45" s="16"/>
      <c r="S45" s="169" t="s">
        <v>120</v>
      </c>
      <c r="T45" s="178">
        <f t="shared" si="46"/>
        <v>6510400</v>
      </c>
      <c r="U45" s="178">
        <f t="shared" si="8"/>
        <v>6510400</v>
      </c>
      <c r="V45" s="178">
        <f t="shared" si="9"/>
        <v>0</v>
      </c>
      <c r="W45" s="201" t="s">
        <v>1882</v>
      </c>
      <c r="X45" s="135"/>
      <c r="Y45" s="201"/>
      <c r="Z45" s="135"/>
      <c r="AA45" s="1722"/>
      <c r="AB45" s="1722"/>
      <c r="AC45" s="1722"/>
      <c r="AD45" s="1722"/>
      <c r="AE45" s="1722"/>
      <c r="AF45" s="1722"/>
      <c r="AG45" s="1722"/>
      <c r="AH45" s="1722"/>
      <c r="AI45" s="1722"/>
      <c r="AJ45" s="1722"/>
      <c r="AK45" s="1722"/>
      <c r="AL45" s="1722"/>
      <c r="AM45" s="1722"/>
      <c r="AN45" s="1722"/>
      <c r="AO45" s="1722"/>
      <c r="AP45" s="1722"/>
      <c r="AQ45" s="1722"/>
      <c r="AR45" s="1722"/>
      <c r="AS45" s="1722"/>
      <c r="AT45" s="1722"/>
      <c r="AU45" s="1722"/>
      <c r="AV45" s="1722"/>
    </row>
    <row r="46" spans="1:48" ht="25.5" customHeight="1">
      <c r="A46" s="126">
        <f t="shared" si="47"/>
        <v>6</v>
      </c>
      <c r="B46" s="169"/>
      <c r="C46" s="179" t="s">
        <v>252</v>
      </c>
      <c r="D46" s="71" t="s">
        <v>309</v>
      </c>
      <c r="E46" s="173">
        <v>36000000</v>
      </c>
      <c r="F46" s="169" t="s">
        <v>116</v>
      </c>
      <c r="G46" s="491" t="s">
        <v>130</v>
      </c>
      <c r="H46" s="492" t="s">
        <v>240</v>
      </c>
      <c r="I46" s="493" t="s">
        <v>165</v>
      </c>
      <c r="J46" s="173">
        <f t="shared" si="48"/>
        <v>36000000</v>
      </c>
      <c r="K46" s="220">
        <f>10000000+10000000+16000000</f>
        <v>36000000</v>
      </c>
      <c r="L46" s="174">
        <f t="shared" si="28"/>
        <v>1</v>
      </c>
      <c r="M46" s="216">
        <f>9000000+9000000+18000000</f>
        <v>36000000</v>
      </c>
      <c r="N46" s="174">
        <f t="shared" si="4"/>
        <v>1</v>
      </c>
      <c r="O46" s="173">
        <f t="shared" si="45"/>
        <v>36000000</v>
      </c>
      <c r="P46" s="175">
        <v>1</v>
      </c>
      <c r="Q46" s="622"/>
      <c r="R46" s="16"/>
      <c r="S46" s="169" t="s">
        <v>120</v>
      </c>
      <c r="T46" s="178">
        <f t="shared" si="46"/>
        <v>0</v>
      </c>
      <c r="U46" s="178">
        <f t="shared" si="8"/>
        <v>0</v>
      </c>
      <c r="V46" s="178">
        <f t="shared" si="9"/>
        <v>0</v>
      </c>
      <c r="W46" s="45" t="s">
        <v>1867</v>
      </c>
      <c r="X46" s="135"/>
      <c r="Y46" s="45"/>
      <c r="Z46" s="135"/>
      <c r="AA46" s="1722"/>
      <c r="AB46" s="1722"/>
      <c r="AC46" s="1722"/>
      <c r="AD46" s="1722"/>
      <c r="AE46" s="1722"/>
      <c r="AF46" s="1722"/>
      <c r="AG46" s="1722"/>
      <c r="AH46" s="1722"/>
      <c r="AI46" s="1722"/>
      <c r="AJ46" s="1722"/>
      <c r="AK46" s="1722"/>
      <c r="AL46" s="1722"/>
      <c r="AM46" s="1722"/>
      <c r="AN46" s="1722"/>
      <c r="AO46" s="1722"/>
      <c r="AP46" s="1722"/>
      <c r="AQ46" s="1722"/>
      <c r="AR46" s="1722"/>
      <c r="AS46" s="1722"/>
      <c r="AT46" s="1722"/>
      <c r="AU46" s="1722"/>
      <c r="AV46" s="1722"/>
    </row>
    <row r="47" spans="1:48" ht="36" customHeight="1">
      <c r="A47" s="126">
        <f t="shared" si="47"/>
        <v>7</v>
      </c>
      <c r="B47" s="169"/>
      <c r="C47" s="179" t="s">
        <v>418</v>
      </c>
      <c r="D47" s="490" t="s">
        <v>447</v>
      </c>
      <c r="E47" s="173">
        <v>500000</v>
      </c>
      <c r="F47" s="169" t="s">
        <v>116</v>
      </c>
      <c r="G47" s="491" t="s">
        <v>142</v>
      </c>
      <c r="H47" s="492" t="s">
        <v>240</v>
      </c>
      <c r="I47" s="493" t="s">
        <v>244</v>
      </c>
      <c r="J47" s="173">
        <f t="shared" si="48"/>
        <v>500000</v>
      </c>
      <c r="K47" s="173">
        <v>500000</v>
      </c>
      <c r="L47" s="174">
        <f t="shared" si="28"/>
        <v>1</v>
      </c>
      <c r="M47" s="220">
        <f>J47</f>
        <v>500000</v>
      </c>
      <c r="N47" s="174">
        <f t="shared" si="4"/>
        <v>1</v>
      </c>
      <c r="O47" s="173">
        <f t="shared" si="45"/>
        <v>500000</v>
      </c>
      <c r="P47" s="175">
        <v>1</v>
      </c>
      <c r="Q47" s="622"/>
      <c r="R47" s="16"/>
      <c r="S47" s="169" t="s">
        <v>120</v>
      </c>
      <c r="T47" s="178">
        <f t="shared" si="46"/>
        <v>0</v>
      </c>
      <c r="U47" s="178">
        <f t="shared" si="8"/>
        <v>0</v>
      </c>
      <c r="V47" s="178">
        <f t="shared" si="9"/>
        <v>0</v>
      </c>
      <c r="W47" s="45" t="s">
        <v>1867</v>
      </c>
      <c r="X47" s="135"/>
      <c r="Y47" s="45"/>
      <c r="Z47" s="135"/>
      <c r="AA47" s="1722"/>
      <c r="AB47" s="1722"/>
      <c r="AC47" s="1722"/>
      <c r="AD47" s="1722"/>
      <c r="AE47" s="1722"/>
      <c r="AF47" s="1722"/>
      <c r="AG47" s="1722"/>
      <c r="AH47" s="1722"/>
      <c r="AI47" s="1722"/>
      <c r="AJ47" s="1722"/>
      <c r="AK47" s="1722"/>
      <c r="AL47" s="1722"/>
      <c r="AM47" s="1722"/>
      <c r="AN47" s="1722"/>
      <c r="AO47" s="1722"/>
      <c r="AP47" s="1722"/>
      <c r="AQ47" s="1722"/>
      <c r="AR47" s="1722"/>
      <c r="AS47" s="1722"/>
      <c r="AT47" s="1722"/>
      <c r="AU47" s="1722"/>
      <c r="AV47" s="1722"/>
    </row>
    <row r="48" spans="1:48" ht="42.75" customHeight="1">
      <c r="A48" s="126">
        <f t="shared" si="47"/>
        <v>8</v>
      </c>
      <c r="B48" s="71"/>
      <c r="C48" s="179" t="s">
        <v>320</v>
      </c>
      <c r="D48" s="134"/>
      <c r="E48" s="128">
        <f>SUM(E49)</f>
        <v>100000000</v>
      </c>
      <c r="F48" s="169" t="s">
        <v>116</v>
      </c>
      <c r="G48" s="491" t="s">
        <v>130</v>
      </c>
      <c r="H48" s="492" t="s">
        <v>240</v>
      </c>
      <c r="I48" s="495"/>
      <c r="J48" s="128">
        <f t="shared" ref="J48:K48" si="49">SUM(J49)</f>
        <v>99970152</v>
      </c>
      <c r="K48" s="128">
        <f t="shared" si="49"/>
        <v>100000000</v>
      </c>
      <c r="L48" s="174">
        <f t="shared" si="28"/>
        <v>1</v>
      </c>
      <c r="M48" s="128">
        <f>SUM(M49)</f>
        <v>99970152</v>
      </c>
      <c r="N48" s="174">
        <f t="shared" si="4"/>
        <v>0.99970152000000001</v>
      </c>
      <c r="O48" s="128">
        <f>SUM(O49)</f>
        <v>100000000</v>
      </c>
      <c r="P48" s="174">
        <f>O48/E48</f>
        <v>1</v>
      </c>
      <c r="Q48" s="622"/>
      <c r="R48" s="16"/>
      <c r="S48" s="169" t="s">
        <v>120</v>
      </c>
      <c r="T48" s="128">
        <f>SUM(T49)</f>
        <v>29848</v>
      </c>
      <c r="U48" s="128">
        <f t="shared" si="8"/>
        <v>0</v>
      </c>
      <c r="V48" s="128">
        <f t="shared" si="9"/>
        <v>29848</v>
      </c>
      <c r="W48" s="135"/>
      <c r="X48" s="135"/>
      <c r="Y48" s="135"/>
      <c r="Z48" s="135"/>
      <c r="AA48" s="1722"/>
      <c r="AB48" s="1722"/>
      <c r="AC48" s="1722"/>
      <c r="AD48" s="1722"/>
      <c r="AE48" s="1722"/>
      <c r="AF48" s="1722"/>
      <c r="AG48" s="1722"/>
      <c r="AH48" s="1722"/>
      <c r="AI48" s="1722"/>
      <c r="AJ48" s="1722"/>
      <c r="AK48" s="1722"/>
      <c r="AL48" s="1722"/>
      <c r="AM48" s="1722"/>
      <c r="AN48" s="1722"/>
      <c r="AO48" s="1722"/>
      <c r="AP48" s="1722"/>
      <c r="AQ48" s="1722"/>
      <c r="AR48" s="1722"/>
      <c r="AS48" s="1722"/>
      <c r="AT48" s="1722"/>
      <c r="AU48" s="1722"/>
      <c r="AV48" s="1722"/>
    </row>
    <row r="49" spans="1:48" ht="112.5">
      <c r="A49" s="446" t="s">
        <v>321</v>
      </c>
      <c r="B49" s="459"/>
      <c r="C49" s="462" t="s">
        <v>449</v>
      </c>
      <c r="D49" s="448" t="s">
        <v>447</v>
      </c>
      <c r="E49" s="449">
        <v>100000000</v>
      </c>
      <c r="F49" s="450"/>
      <c r="G49" s="451" t="s">
        <v>20</v>
      </c>
      <c r="H49" s="452" t="s">
        <v>240</v>
      </c>
      <c r="I49" s="477" t="s">
        <v>442</v>
      </c>
      <c r="J49" s="1235">
        <v>99970152</v>
      </c>
      <c r="K49" s="454">
        <f>50000000+50000000</f>
        <v>100000000</v>
      </c>
      <c r="L49" s="455">
        <f t="shared" si="28"/>
        <v>1</v>
      </c>
      <c r="M49" s="1235">
        <f>49985076+49985076</f>
        <v>99970152</v>
      </c>
      <c r="N49" s="455">
        <f t="shared" si="4"/>
        <v>0.99970152000000001</v>
      </c>
      <c r="O49" s="457">
        <f t="shared" ref="O49:O50" si="50">E49*P49</f>
        <v>100000000</v>
      </c>
      <c r="P49" s="1804">
        <v>1</v>
      </c>
      <c r="Q49" s="1817" t="s">
        <v>1883</v>
      </c>
      <c r="R49" s="459" t="s">
        <v>330</v>
      </c>
      <c r="S49" s="169" t="s">
        <v>120</v>
      </c>
      <c r="T49" s="460">
        <f t="shared" ref="T49:T50" si="51">E49-M49</f>
        <v>29848</v>
      </c>
      <c r="U49" s="461">
        <f t="shared" si="8"/>
        <v>0</v>
      </c>
      <c r="V49" s="461">
        <f t="shared" si="9"/>
        <v>29848</v>
      </c>
      <c r="W49" s="768" t="s">
        <v>1867</v>
      </c>
      <c r="X49" s="542"/>
      <c r="Y49" s="768"/>
      <c r="Z49" s="542"/>
    </row>
    <row r="50" spans="1:48" ht="63" customHeight="1">
      <c r="A50" s="126">
        <f t="shared" ref="A50:A51" si="52">ROWS($A$38:A46)</f>
        <v>9</v>
      </c>
      <c r="B50" s="169"/>
      <c r="C50" s="179" t="s">
        <v>133</v>
      </c>
      <c r="D50" s="45" t="s">
        <v>451</v>
      </c>
      <c r="E50" s="496">
        <v>26070000</v>
      </c>
      <c r="F50" s="169" t="s">
        <v>116</v>
      </c>
      <c r="G50" s="71" t="s">
        <v>130</v>
      </c>
      <c r="H50" s="452" t="s">
        <v>240</v>
      </c>
      <c r="I50" s="1819" t="s">
        <v>437</v>
      </c>
      <c r="J50" s="170">
        <f>E50</f>
        <v>26070000</v>
      </c>
      <c r="K50" s="170">
        <f>6770000+19300000</f>
        <v>26070000</v>
      </c>
      <c r="L50" s="174">
        <f t="shared" si="28"/>
        <v>1</v>
      </c>
      <c r="M50" s="1820">
        <f>20160000+4830000</f>
        <v>24990000</v>
      </c>
      <c r="N50" s="174">
        <f t="shared" si="4"/>
        <v>0.95857307249712309</v>
      </c>
      <c r="O50" s="173">
        <f t="shared" si="50"/>
        <v>26070000</v>
      </c>
      <c r="P50" s="175">
        <v>1</v>
      </c>
      <c r="Q50" s="622"/>
      <c r="R50" s="16"/>
      <c r="S50" s="169" t="s">
        <v>120</v>
      </c>
      <c r="T50" s="178">
        <f t="shared" si="51"/>
        <v>1080000</v>
      </c>
      <c r="U50" s="178">
        <f t="shared" si="8"/>
        <v>1080000</v>
      </c>
      <c r="V50" s="178">
        <f t="shared" si="9"/>
        <v>0</v>
      </c>
      <c r="W50" s="45" t="s">
        <v>1867</v>
      </c>
      <c r="X50" s="179"/>
      <c r="Y50" s="45"/>
      <c r="Z50" s="179"/>
      <c r="AA50" s="1722"/>
      <c r="AB50" s="1722"/>
      <c r="AC50" s="1722"/>
      <c r="AD50" s="1722"/>
      <c r="AE50" s="1722"/>
      <c r="AF50" s="1722"/>
      <c r="AG50" s="1722"/>
      <c r="AH50" s="1722"/>
      <c r="AI50" s="1722"/>
      <c r="AJ50" s="1722"/>
      <c r="AK50" s="1722"/>
      <c r="AL50" s="1722"/>
      <c r="AM50" s="1722"/>
      <c r="AN50" s="1722"/>
      <c r="AO50" s="1722"/>
      <c r="AP50" s="1722"/>
      <c r="AQ50" s="1722"/>
      <c r="AR50" s="1722"/>
      <c r="AS50" s="1722"/>
      <c r="AT50" s="1722"/>
      <c r="AU50" s="1722"/>
      <c r="AV50" s="1722"/>
    </row>
    <row r="51" spans="1:48" ht="41.25" customHeight="1">
      <c r="A51" s="126">
        <f t="shared" si="52"/>
        <v>10</v>
      </c>
      <c r="B51" s="169"/>
      <c r="C51" s="179" t="s">
        <v>452</v>
      </c>
      <c r="D51" s="134"/>
      <c r="E51" s="128">
        <f>SUM(E52)</f>
        <v>679179585</v>
      </c>
      <c r="F51" s="169" t="s">
        <v>145</v>
      </c>
      <c r="G51" s="71" t="s">
        <v>142</v>
      </c>
      <c r="H51" s="169" t="s">
        <v>240</v>
      </c>
      <c r="I51" s="47"/>
      <c r="J51" s="128">
        <f t="shared" ref="J51:K51" si="53">SUM(J52)</f>
        <v>679179585</v>
      </c>
      <c r="K51" s="128">
        <f t="shared" si="53"/>
        <v>679179585</v>
      </c>
      <c r="L51" s="174">
        <f t="shared" si="28"/>
        <v>1</v>
      </c>
      <c r="M51" s="128">
        <f>SUM(M52)</f>
        <v>679179585</v>
      </c>
      <c r="N51" s="174">
        <f t="shared" si="4"/>
        <v>1</v>
      </c>
      <c r="O51" s="128">
        <f>SUM(O52)</f>
        <v>679179585</v>
      </c>
      <c r="P51" s="174">
        <f>O51/E51</f>
        <v>1</v>
      </c>
      <c r="Q51" s="622"/>
      <c r="R51" s="16"/>
      <c r="S51" s="16"/>
      <c r="T51" s="128">
        <f>SUM(T52)</f>
        <v>0</v>
      </c>
      <c r="U51" s="128">
        <f t="shared" si="8"/>
        <v>0</v>
      </c>
      <c r="V51" s="128">
        <f t="shared" si="9"/>
        <v>0</v>
      </c>
      <c r="W51" s="135"/>
      <c r="X51" s="135"/>
      <c r="Y51" s="135"/>
      <c r="Z51" s="135"/>
      <c r="AA51" s="1722"/>
      <c r="AB51" s="1722"/>
      <c r="AC51" s="1722"/>
      <c r="AD51" s="1722"/>
      <c r="AE51" s="1722"/>
      <c r="AF51" s="1722"/>
      <c r="AG51" s="1722"/>
      <c r="AH51" s="1722"/>
      <c r="AI51" s="1722"/>
      <c r="AJ51" s="1722"/>
      <c r="AK51" s="1722"/>
      <c r="AL51" s="1722"/>
      <c r="AM51" s="1722"/>
      <c r="AN51" s="1722"/>
      <c r="AO51" s="1722"/>
      <c r="AP51" s="1722"/>
      <c r="AQ51" s="1722"/>
      <c r="AR51" s="1722"/>
      <c r="AS51" s="1722"/>
      <c r="AT51" s="1722"/>
      <c r="AU51" s="1722"/>
      <c r="AV51" s="1722"/>
    </row>
    <row r="52" spans="1:48" ht="113.25" customHeight="1">
      <c r="A52" s="446" t="s">
        <v>321</v>
      </c>
      <c r="B52" s="448">
        <v>5</v>
      </c>
      <c r="C52" s="462" t="s">
        <v>453</v>
      </c>
      <c r="D52" s="448" t="s">
        <v>454</v>
      </c>
      <c r="E52" s="449">
        <v>679179585</v>
      </c>
      <c r="F52" s="450"/>
      <c r="G52" s="451" t="s">
        <v>310</v>
      </c>
      <c r="H52" s="452" t="s">
        <v>240</v>
      </c>
      <c r="I52" s="1805" t="s">
        <v>260</v>
      </c>
      <c r="J52" s="449">
        <v>679179585</v>
      </c>
      <c r="K52" s="456">
        <v>679179585</v>
      </c>
      <c r="L52" s="455">
        <f t="shared" si="28"/>
        <v>1</v>
      </c>
      <c r="M52" s="456">
        <f>J52</f>
        <v>679179585</v>
      </c>
      <c r="N52" s="455">
        <f t="shared" si="4"/>
        <v>1</v>
      </c>
      <c r="O52" s="457">
        <f>E52*P52</f>
        <v>679179585</v>
      </c>
      <c r="P52" s="455">
        <v>1</v>
      </c>
      <c r="Q52" s="1817" t="s">
        <v>1884</v>
      </c>
      <c r="R52" s="459" t="s">
        <v>330</v>
      </c>
      <c r="S52" s="169" t="s">
        <v>120</v>
      </c>
      <c r="T52" s="460">
        <f>E52-M52</f>
        <v>0</v>
      </c>
      <c r="U52" s="461">
        <f t="shared" si="8"/>
        <v>0</v>
      </c>
      <c r="V52" s="461">
        <f t="shared" si="9"/>
        <v>0</v>
      </c>
      <c r="W52" s="462" t="s">
        <v>446</v>
      </c>
      <c r="X52" s="542"/>
      <c r="Y52" s="462"/>
      <c r="Z52" s="542"/>
    </row>
    <row r="53" spans="1:48" ht="39.75" customHeight="1">
      <c r="A53" s="434"/>
      <c r="B53" s="499"/>
      <c r="C53" s="256" t="s">
        <v>455</v>
      </c>
      <c r="D53" s="437"/>
      <c r="E53" s="261">
        <f>SUM(E54:E58,E65)</f>
        <v>543815800</v>
      </c>
      <c r="F53" s="438"/>
      <c r="G53" s="437"/>
      <c r="H53" s="438"/>
      <c r="I53" s="470"/>
      <c r="J53" s="261">
        <f t="shared" ref="J53:K53" si="54">SUM(J54:J58,J65)</f>
        <v>542629731.20000005</v>
      </c>
      <c r="K53" s="261">
        <f t="shared" si="54"/>
        <v>543815800</v>
      </c>
      <c r="L53" s="440">
        <f t="shared" si="28"/>
        <v>1</v>
      </c>
      <c r="M53" s="261">
        <f>SUM(M54:M58,M65)</f>
        <v>535404731.19999999</v>
      </c>
      <c r="N53" s="440">
        <f t="shared" si="4"/>
        <v>0.98453323937995174</v>
      </c>
      <c r="O53" s="261">
        <f>SUM(O54:O58,O65)</f>
        <v>543815800</v>
      </c>
      <c r="P53" s="440">
        <f>O53/E53</f>
        <v>1</v>
      </c>
      <c r="Q53" s="1795"/>
      <c r="R53" s="442"/>
      <c r="S53" s="442"/>
      <c r="T53" s="261">
        <f>SUM(T54:T58,T65)</f>
        <v>8411068.799999997</v>
      </c>
      <c r="U53" s="439">
        <f t="shared" si="8"/>
        <v>7225000.0000000596</v>
      </c>
      <c r="V53" s="439">
        <f t="shared" si="9"/>
        <v>1186068.7999999523</v>
      </c>
      <c r="W53" s="443"/>
      <c r="X53" s="443"/>
      <c r="Y53" s="443"/>
      <c r="Z53" s="443"/>
      <c r="AA53" s="1722"/>
      <c r="AB53" s="1722"/>
      <c r="AC53" s="1722"/>
      <c r="AD53" s="1722"/>
      <c r="AE53" s="1722"/>
      <c r="AF53" s="1722"/>
      <c r="AG53" s="1722"/>
      <c r="AH53" s="1722"/>
      <c r="AI53" s="1722"/>
      <c r="AJ53" s="1722"/>
      <c r="AK53" s="1722"/>
      <c r="AL53" s="1722"/>
      <c r="AM53" s="1722"/>
      <c r="AN53" s="1722"/>
      <c r="AO53" s="1722"/>
      <c r="AP53" s="1722"/>
      <c r="AQ53" s="1722"/>
      <c r="AR53" s="1722"/>
      <c r="AS53" s="1722"/>
      <c r="AT53" s="1722"/>
      <c r="AU53" s="1722"/>
      <c r="AV53" s="1722"/>
    </row>
    <row r="54" spans="1:48" ht="28.5" customHeight="1">
      <c r="A54" s="126">
        <f t="shared" ref="A54:A57" si="55">ROWS($A$53:A53)</f>
        <v>1</v>
      </c>
      <c r="B54" s="210"/>
      <c r="C54" s="179" t="s">
        <v>114</v>
      </c>
      <c r="D54" s="71" t="s">
        <v>309</v>
      </c>
      <c r="E54" s="1815">
        <v>698950</v>
      </c>
      <c r="F54" s="169" t="s">
        <v>116</v>
      </c>
      <c r="G54" s="71" t="s">
        <v>310</v>
      </c>
      <c r="H54" s="169" t="s">
        <v>354</v>
      </c>
      <c r="I54" s="103" t="s">
        <v>1885</v>
      </c>
      <c r="J54" s="190">
        <f t="shared" ref="J54:J57" si="56">E54</f>
        <v>698950</v>
      </c>
      <c r="K54" s="190">
        <f>195650+503300</f>
        <v>698950</v>
      </c>
      <c r="L54" s="174">
        <f t="shared" si="28"/>
        <v>1</v>
      </c>
      <c r="M54" s="662">
        <f>195650+503300</f>
        <v>698950</v>
      </c>
      <c r="N54" s="174">
        <f t="shared" si="4"/>
        <v>1</v>
      </c>
      <c r="O54" s="173">
        <f t="shared" ref="O54:O57" si="57">E54*P54</f>
        <v>698950</v>
      </c>
      <c r="P54" s="175">
        <v>1</v>
      </c>
      <c r="Q54" s="622"/>
      <c r="R54" s="16"/>
      <c r="S54" s="169" t="s">
        <v>120</v>
      </c>
      <c r="T54" s="178">
        <f t="shared" ref="T54:T57" si="58">E54-M54</f>
        <v>0</v>
      </c>
      <c r="U54" s="178">
        <f t="shared" si="8"/>
        <v>0</v>
      </c>
      <c r="V54" s="178">
        <f t="shared" si="9"/>
        <v>0</v>
      </c>
      <c r="W54" s="45" t="s">
        <v>1867</v>
      </c>
      <c r="X54" s="135"/>
      <c r="Y54" s="45"/>
      <c r="Z54" s="135"/>
      <c r="AA54" s="1722"/>
      <c r="AB54" s="1722"/>
      <c r="AC54" s="1722"/>
      <c r="AD54" s="1722"/>
      <c r="AE54" s="1722"/>
      <c r="AF54" s="1722"/>
      <c r="AG54" s="1722"/>
      <c r="AH54" s="1722"/>
      <c r="AI54" s="1722"/>
      <c r="AJ54" s="1722"/>
      <c r="AK54" s="1722"/>
      <c r="AL54" s="1722"/>
      <c r="AM54" s="1722"/>
      <c r="AN54" s="1722"/>
      <c r="AO54" s="1722"/>
      <c r="AP54" s="1722"/>
      <c r="AQ54" s="1722"/>
      <c r="AR54" s="1722"/>
      <c r="AS54" s="1722"/>
      <c r="AT54" s="1722"/>
      <c r="AU54" s="1722"/>
      <c r="AV54" s="1722"/>
    </row>
    <row r="55" spans="1:48" ht="28.5" customHeight="1">
      <c r="A55" s="126">
        <f t="shared" si="55"/>
        <v>2</v>
      </c>
      <c r="B55" s="210"/>
      <c r="C55" s="179" t="s">
        <v>121</v>
      </c>
      <c r="D55" s="71" t="s">
        <v>309</v>
      </c>
      <c r="E55" s="1801">
        <v>2736850</v>
      </c>
      <c r="F55" s="169" t="s">
        <v>116</v>
      </c>
      <c r="G55" s="71" t="s">
        <v>310</v>
      </c>
      <c r="H55" s="169" t="s">
        <v>354</v>
      </c>
      <c r="I55" s="103" t="s">
        <v>1886</v>
      </c>
      <c r="J55" s="190">
        <f t="shared" si="56"/>
        <v>2736850</v>
      </c>
      <c r="K55" s="192">
        <f>700550+2036300</f>
        <v>2736850</v>
      </c>
      <c r="L55" s="174">
        <f t="shared" si="28"/>
        <v>1</v>
      </c>
      <c r="M55" s="1668">
        <f>700550+2036300</f>
        <v>2736850</v>
      </c>
      <c r="N55" s="174">
        <f t="shared" si="4"/>
        <v>1</v>
      </c>
      <c r="O55" s="173">
        <f t="shared" si="57"/>
        <v>2736850</v>
      </c>
      <c r="P55" s="175">
        <v>1</v>
      </c>
      <c r="Q55" s="622"/>
      <c r="R55" s="16"/>
      <c r="S55" s="169" t="s">
        <v>120</v>
      </c>
      <c r="T55" s="178">
        <f t="shared" si="58"/>
        <v>0</v>
      </c>
      <c r="U55" s="178">
        <f t="shared" si="8"/>
        <v>0</v>
      </c>
      <c r="V55" s="178">
        <f t="shared" si="9"/>
        <v>0</v>
      </c>
      <c r="W55" s="45" t="s">
        <v>1867</v>
      </c>
      <c r="X55" s="135"/>
      <c r="Y55" s="45"/>
      <c r="Z55" s="135"/>
      <c r="AA55" s="1722"/>
      <c r="AB55" s="1722"/>
      <c r="AC55" s="1722"/>
      <c r="AD55" s="1722"/>
      <c r="AE55" s="1722"/>
      <c r="AF55" s="1722"/>
      <c r="AG55" s="1722"/>
      <c r="AH55" s="1722"/>
      <c r="AI55" s="1722"/>
      <c r="AJ55" s="1722"/>
      <c r="AK55" s="1722"/>
      <c r="AL55" s="1722"/>
      <c r="AM55" s="1722"/>
      <c r="AN55" s="1722"/>
      <c r="AO55" s="1722"/>
      <c r="AP55" s="1722"/>
      <c r="AQ55" s="1722"/>
      <c r="AR55" s="1722"/>
      <c r="AS55" s="1722"/>
      <c r="AT55" s="1722"/>
      <c r="AU55" s="1722"/>
      <c r="AV55" s="1722"/>
    </row>
    <row r="56" spans="1:48" ht="28.5" customHeight="1">
      <c r="A56" s="126">
        <f t="shared" si="55"/>
        <v>3</v>
      </c>
      <c r="B56" s="210"/>
      <c r="C56" s="179" t="s">
        <v>173</v>
      </c>
      <c r="D56" s="71" t="s">
        <v>309</v>
      </c>
      <c r="E56" s="1801">
        <v>3750000</v>
      </c>
      <c r="F56" s="169" t="s">
        <v>116</v>
      </c>
      <c r="G56" s="71" t="s">
        <v>310</v>
      </c>
      <c r="H56" s="169" t="s">
        <v>354</v>
      </c>
      <c r="I56" s="103" t="s">
        <v>1885</v>
      </c>
      <c r="J56" s="190">
        <f t="shared" si="56"/>
        <v>3750000</v>
      </c>
      <c r="K56" s="192">
        <f>600000+3150000</f>
        <v>3750000</v>
      </c>
      <c r="L56" s="174">
        <f t="shared" si="28"/>
        <v>1</v>
      </c>
      <c r="M56" s="1668">
        <f>600000+3150000</f>
        <v>3750000</v>
      </c>
      <c r="N56" s="174">
        <f t="shared" si="4"/>
        <v>1</v>
      </c>
      <c r="O56" s="173">
        <f t="shared" si="57"/>
        <v>3750000</v>
      </c>
      <c r="P56" s="175">
        <v>1</v>
      </c>
      <c r="Q56" s="622"/>
      <c r="R56" s="16"/>
      <c r="S56" s="169" t="s">
        <v>120</v>
      </c>
      <c r="T56" s="178">
        <f t="shared" si="58"/>
        <v>0</v>
      </c>
      <c r="U56" s="178">
        <f t="shared" si="8"/>
        <v>0</v>
      </c>
      <c r="V56" s="178">
        <f t="shared" si="9"/>
        <v>0</v>
      </c>
      <c r="W56" s="45" t="s">
        <v>1867</v>
      </c>
      <c r="X56" s="135"/>
      <c r="Y56" s="45"/>
      <c r="Z56" s="135"/>
      <c r="AA56" s="1722"/>
      <c r="AB56" s="1722"/>
      <c r="AC56" s="1722"/>
      <c r="AD56" s="1722"/>
      <c r="AE56" s="1722"/>
      <c r="AF56" s="1722"/>
      <c r="AG56" s="1722"/>
      <c r="AH56" s="1722"/>
      <c r="AI56" s="1722"/>
      <c r="AJ56" s="1722"/>
      <c r="AK56" s="1722"/>
      <c r="AL56" s="1722"/>
      <c r="AM56" s="1722"/>
      <c r="AN56" s="1722"/>
      <c r="AO56" s="1722"/>
      <c r="AP56" s="1722"/>
      <c r="AQ56" s="1722"/>
      <c r="AR56" s="1722"/>
      <c r="AS56" s="1722"/>
      <c r="AT56" s="1722"/>
      <c r="AU56" s="1722"/>
      <c r="AV56" s="1722"/>
    </row>
    <row r="57" spans="1:48" ht="58.5" customHeight="1">
      <c r="A57" s="126">
        <f t="shared" si="55"/>
        <v>4</v>
      </c>
      <c r="B57" s="210"/>
      <c r="C57" s="179" t="s">
        <v>125</v>
      </c>
      <c r="D57" s="71" t="s">
        <v>309</v>
      </c>
      <c r="E57" s="1801">
        <v>16250000</v>
      </c>
      <c r="F57" s="169" t="s">
        <v>116</v>
      </c>
      <c r="G57" s="71" t="s">
        <v>310</v>
      </c>
      <c r="H57" s="169" t="s">
        <v>354</v>
      </c>
      <c r="I57" s="103" t="s">
        <v>1885</v>
      </c>
      <c r="J57" s="190">
        <f t="shared" si="56"/>
        <v>16250000</v>
      </c>
      <c r="K57" s="192">
        <f>1450000+1475000+13325000</f>
        <v>16250000</v>
      </c>
      <c r="L57" s="174">
        <f t="shared" si="28"/>
        <v>1</v>
      </c>
      <c r="M57" s="1821">
        <f>2925000+5200000+1300000</f>
        <v>9425000</v>
      </c>
      <c r="N57" s="174">
        <f t="shared" si="4"/>
        <v>0.57999999999999996</v>
      </c>
      <c r="O57" s="173">
        <f t="shared" si="57"/>
        <v>16250000</v>
      </c>
      <c r="P57" s="1818">
        <v>1</v>
      </c>
      <c r="Q57" s="622"/>
      <c r="R57" s="16"/>
      <c r="S57" s="169" t="s">
        <v>120</v>
      </c>
      <c r="T57" s="178">
        <f t="shared" si="58"/>
        <v>6825000</v>
      </c>
      <c r="U57" s="178">
        <f t="shared" si="8"/>
        <v>6825000</v>
      </c>
      <c r="V57" s="178">
        <f t="shared" si="9"/>
        <v>0</v>
      </c>
      <c r="W57" s="201" t="s">
        <v>1880</v>
      </c>
      <c r="X57" s="135"/>
      <c r="Y57" s="201"/>
      <c r="Z57" s="135"/>
      <c r="AA57" s="1722"/>
      <c r="AB57" s="1722"/>
      <c r="AC57" s="1722"/>
      <c r="AD57" s="1722"/>
      <c r="AE57" s="1722"/>
      <c r="AF57" s="1722"/>
      <c r="AG57" s="1722"/>
      <c r="AH57" s="1722"/>
      <c r="AI57" s="1722"/>
      <c r="AJ57" s="1722"/>
      <c r="AK57" s="1722"/>
      <c r="AL57" s="1722"/>
      <c r="AM57" s="1722"/>
      <c r="AN57" s="1722"/>
      <c r="AO57" s="1722"/>
      <c r="AP57" s="1722"/>
      <c r="AQ57" s="1722"/>
      <c r="AR57" s="1722"/>
      <c r="AS57" s="1722"/>
      <c r="AT57" s="1722"/>
      <c r="AU57" s="1722"/>
      <c r="AV57" s="1722"/>
    </row>
    <row r="58" spans="1:48" ht="39" customHeight="1">
      <c r="A58" s="169">
        <v>5</v>
      </c>
      <c r="B58" s="210"/>
      <c r="C58" s="925" t="s">
        <v>1872</v>
      </c>
      <c r="D58" s="71"/>
      <c r="E58" s="128">
        <f>SUM(E59:E64)</f>
        <v>500000000</v>
      </c>
      <c r="F58" s="169" t="s">
        <v>1873</v>
      </c>
      <c r="G58" s="500"/>
      <c r="H58" s="500"/>
      <c r="I58" s="500"/>
      <c r="J58" s="128">
        <f t="shared" ref="J58:K58" si="59">SUM(J59:J64)</f>
        <v>498813931.19999999</v>
      </c>
      <c r="K58" s="128">
        <f t="shared" si="59"/>
        <v>500000000</v>
      </c>
      <c r="L58" s="174">
        <f t="shared" si="28"/>
        <v>1</v>
      </c>
      <c r="M58" s="128">
        <f>SUM(M59:M64)</f>
        <v>498813931.19999999</v>
      </c>
      <c r="N58" s="174">
        <f t="shared" si="4"/>
        <v>0.99762786240000001</v>
      </c>
      <c r="O58" s="128">
        <f>SUM(O59:O64)</f>
        <v>500000000</v>
      </c>
      <c r="P58" s="174">
        <f>O58/E58</f>
        <v>1</v>
      </c>
      <c r="Q58" s="622"/>
      <c r="R58" s="16"/>
      <c r="S58" s="744"/>
      <c r="T58" s="128">
        <f>SUM(T59:T64)</f>
        <v>1186068.799999997</v>
      </c>
      <c r="U58" s="128">
        <f t="shared" si="8"/>
        <v>0</v>
      </c>
      <c r="V58" s="128">
        <f t="shared" si="9"/>
        <v>1186068.8000000119</v>
      </c>
      <c r="W58" s="134"/>
      <c r="X58" s="135"/>
      <c r="Y58" s="134"/>
      <c r="Z58" s="135"/>
      <c r="AA58" s="1722"/>
      <c r="AB58" s="1722"/>
      <c r="AC58" s="1722"/>
      <c r="AD58" s="1722"/>
      <c r="AE58" s="1722"/>
      <c r="AF58" s="1722"/>
      <c r="AG58" s="1722"/>
      <c r="AH58" s="1722"/>
      <c r="AI58" s="1722"/>
      <c r="AJ58" s="1722"/>
      <c r="AK58" s="1722"/>
      <c r="AL58" s="1722"/>
      <c r="AM58" s="1722"/>
      <c r="AN58" s="1722"/>
      <c r="AO58" s="1722"/>
      <c r="AP58" s="1722"/>
      <c r="AQ58" s="1722"/>
      <c r="AR58" s="1722"/>
      <c r="AS58" s="1722"/>
      <c r="AT58" s="1722"/>
      <c r="AU58" s="1722"/>
      <c r="AV58" s="1722"/>
    </row>
    <row r="59" spans="1:48" ht="100">
      <c r="A59" s="452"/>
      <c r="B59" s="459">
        <v>1</v>
      </c>
      <c r="C59" s="888" t="s">
        <v>1887</v>
      </c>
      <c r="D59" s="448" t="s">
        <v>1426</v>
      </c>
      <c r="E59" s="1822">
        <v>100000000</v>
      </c>
      <c r="F59" s="452"/>
      <c r="G59" s="451" t="s">
        <v>20</v>
      </c>
      <c r="H59" s="452" t="s">
        <v>354</v>
      </c>
      <c r="I59" s="1526" t="s">
        <v>1869</v>
      </c>
      <c r="J59" s="1258">
        <v>99672139.200000003</v>
      </c>
      <c r="K59" s="1258">
        <f t="shared" ref="K59:K64" si="60">E59</f>
        <v>100000000</v>
      </c>
      <c r="L59" s="455">
        <f t="shared" si="28"/>
        <v>1</v>
      </c>
      <c r="M59" s="1258">
        <v>99672139.200000003</v>
      </c>
      <c r="N59" s="455">
        <f t="shared" si="4"/>
        <v>0.99672139199999998</v>
      </c>
      <c r="O59" s="1803">
        <f t="shared" ref="O59:O65" si="61">E59*P59</f>
        <v>100000000</v>
      </c>
      <c r="P59" s="455">
        <v>1</v>
      </c>
      <c r="Q59" s="458" t="s">
        <v>1432</v>
      </c>
      <c r="R59" s="459" t="s">
        <v>330</v>
      </c>
      <c r="S59" s="452" t="s">
        <v>120</v>
      </c>
      <c r="T59" s="461">
        <f t="shared" ref="T59:T65" si="62">E59-M59</f>
        <v>327860.79999999702</v>
      </c>
      <c r="U59" s="461">
        <f t="shared" si="8"/>
        <v>0</v>
      </c>
      <c r="V59" s="461">
        <f t="shared" si="9"/>
        <v>327860.79999999702</v>
      </c>
      <c r="W59" s="768" t="s">
        <v>1867</v>
      </c>
      <c r="X59" s="131"/>
      <c r="Y59" s="768"/>
      <c r="Z59" s="131"/>
      <c r="AA59" s="1722"/>
      <c r="AB59" s="1722"/>
      <c r="AC59" s="1722"/>
      <c r="AD59" s="1722"/>
      <c r="AE59" s="1722"/>
      <c r="AF59" s="1722"/>
      <c r="AG59" s="1722"/>
      <c r="AH59" s="1722"/>
      <c r="AI59" s="1722"/>
      <c r="AJ59" s="1722"/>
      <c r="AK59" s="1722"/>
      <c r="AL59" s="1722"/>
      <c r="AM59" s="1722"/>
      <c r="AN59" s="1722"/>
      <c r="AO59" s="1722"/>
      <c r="AP59" s="1722"/>
      <c r="AQ59" s="1722"/>
      <c r="AR59" s="1722"/>
      <c r="AS59" s="1722"/>
      <c r="AT59" s="1722"/>
      <c r="AU59" s="1722"/>
      <c r="AV59" s="1722"/>
    </row>
    <row r="60" spans="1:48" ht="125">
      <c r="A60" s="452"/>
      <c r="B60" s="459">
        <v>2</v>
      </c>
      <c r="C60" s="888" t="s">
        <v>1888</v>
      </c>
      <c r="D60" s="448" t="s">
        <v>1426</v>
      </c>
      <c r="E60" s="1822">
        <v>50000000</v>
      </c>
      <c r="F60" s="452"/>
      <c r="G60" s="451" t="s">
        <v>20</v>
      </c>
      <c r="H60" s="452" t="s">
        <v>354</v>
      </c>
      <c r="I60" s="1526" t="s">
        <v>1869</v>
      </c>
      <c r="J60" s="1258">
        <v>49899828</v>
      </c>
      <c r="K60" s="1258">
        <f t="shared" si="60"/>
        <v>50000000</v>
      </c>
      <c r="L60" s="455">
        <f t="shared" si="28"/>
        <v>1</v>
      </c>
      <c r="M60" s="1258">
        <v>49899828</v>
      </c>
      <c r="N60" s="455">
        <f t="shared" si="4"/>
        <v>0.99799656000000003</v>
      </c>
      <c r="O60" s="1803">
        <f t="shared" si="61"/>
        <v>50000000</v>
      </c>
      <c r="P60" s="455">
        <v>1</v>
      </c>
      <c r="Q60" s="458" t="s">
        <v>1434</v>
      </c>
      <c r="R60" s="459" t="s">
        <v>330</v>
      </c>
      <c r="S60" s="452" t="s">
        <v>120</v>
      </c>
      <c r="T60" s="461">
        <f t="shared" si="62"/>
        <v>100172</v>
      </c>
      <c r="U60" s="461">
        <f t="shared" si="8"/>
        <v>0</v>
      </c>
      <c r="V60" s="461">
        <f t="shared" si="9"/>
        <v>100172</v>
      </c>
      <c r="W60" s="768" t="s">
        <v>1867</v>
      </c>
      <c r="X60" s="131"/>
      <c r="Y60" s="768"/>
      <c r="Z60" s="131"/>
      <c r="AA60" s="1722"/>
      <c r="AB60" s="1722"/>
      <c r="AC60" s="1722"/>
      <c r="AD60" s="1722"/>
      <c r="AE60" s="1722"/>
      <c r="AF60" s="1722"/>
      <c r="AG60" s="1722"/>
      <c r="AH60" s="1722"/>
      <c r="AI60" s="1722"/>
      <c r="AJ60" s="1722"/>
      <c r="AK60" s="1722"/>
      <c r="AL60" s="1722"/>
      <c r="AM60" s="1722"/>
      <c r="AN60" s="1722"/>
      <c r="AO60" s="1722"/>
      <c r="AP60" s="1722"/>
      <c r="AQ60" s="1722"/>
      <c r="AR60" s="1722"/>
      <c r="AS60" s="1722"/>
      <c r="AT60" s="1722"/>
      <c r="AU60" s="1722"/>
      <c r="AV60" s="1722"/>
    </row>
    <row r="61" spans="1:48" ht="125">
      <c r="A61" s="452"/>
      <c r="B61" s="459">
        <v>3</v>
      </c>
      <c r="C61" s="888" t="s">
        <v>1889</v>
      </c>
      <c r="D61" s="448" t="s">
        <v>1426</v>
      </c>
      <c r="E61" s="1822">
        <v>50000000</v>
      </c>
      <c r="F61" s="452"/>
      <c r="G61" s="451" t="s">
        <v>20</v>
      </c>
      <c r="H61" s="452" t="s">
        <v>354</v>
      </c>
      <c r="I61" s="1526" t="s">
        <v>1869</v>
      </c>
      <c r="J61" s="1258">
        <v>49899828</v>
      </c>
      <c r="K61" s="1258">
        <f t="shared" si="60"/>
        <v>50000000</v>
      </c>
      <c r="L61" s="455">
        <f t="shared" si="28"/>
        <v>1</v>
      </c>
      <c r="M61" s="1258">
        <v>49899828</v>
      </c>
      <c r="N61" s="455">
        <f t="shared" si="4"/>
        <v>0.99799656000000003</v>
      </c>
      <c r="O61" s="1803">
        <f t="shared" si="61"/>
        <v>50000000</v>
      </c>
      <c r="P61" s="455">
        <v>1</v>
      </c>
      <c r="Q61" s="458" t="s">
        <v>1436</v>
      </c>
      <c r="R61" s="459" t="s">
        <v>330</v>
      </c>
      <c r="S61" s="452" t="s">
        <v>120</v>
      </c>
      <c r="T61" s="461">
        <f t="shared" si="62"/>
        <v>100172</v>
      </c>
      <c r="U61" s="461">
        <f t="shared" si="8"/>
        <v>0</v>
      </c>
      <c r="V61" s="461">
        <f t="shared" si="9"/>
        <v>100172</v>
      </c>
      <c r="W61" s="768" t="s">
        <v>1867</v>
      </c>
      <c r="X61" s="131"/>
      <c r="Y61" s="768"/>
      <c r="Z61" s="131"/>
      <c r="AA61" s="1722"/>
      <c r="AB61" s="1722"/>
      <c r="AC61" s="1722"/>
      <c r="AD61" s="1722"/>
      <c r="AE61" s="1722"/>
      <c r="AF61" s="1722"/>
      <c r="AG61" s="1722"/>
      <c r="AH61" s="1722"/>
      <c r="AI61" s="1722"/>
      <c r="AJ61" s="1722"/>
      <c r="AK61" s="1722"/>
      <c r="AL61" s="1722"/>
      <c r="AM61" s="1722"/>
      <c r="AN61" s="1722"/>
      <c r="AO61" s="1722"/>
      <c r="AP61" s="1722"/>
      <c r="AQ61" s="1722"/>
      <c r="AR61" s="1722"/>
      <c r="AS61" s="1722"/>
      <c r="AT61" s="1722"/>
      <c r="AU61" s="1722"/>
      <c r="AV61" s="1722"/>
    </row>
    <row r="62" spans="1:48" ht="112.5">
      <c r="A62" s="452"/>
      <c r="B62" s="459">
        <v>4</v>
      </c>
      <c r="C62" s="888" t="s">
        <v>1890</v>
      </c>
      <c r="D62" s="448" t="s">
        <v>1426</v>
      </c>
      <c r="E62" s="1822">
        <v>100000000</v>
      </c>
      <c r="F62" s="452"/>
      <c r="G62" s="451" t="s">
        <v>20</v>
      </c>
      <c r="H62" s="452" t="s">
        <v>354</v>
      </c>
      <c r="I62" s="1526" t="s">
        <v>1869</v>
      </c>
      <c r="J62" s="1258">
        <v>99839371.799999997</v>
      </c>
      <c r="K62" s="1258">
        <f t="shared" si="60"/>
        <v>100000000</v>
      </c>
      <c r="L62" s="455">
        <f t="shared" si="28"/>
        <v>1</v>
      </c>
      <c r="M62" s="1258">
        <v>99839371.799999997</v>
      </c>
      <c r="N62" s="455">
        <f t="shared" si="4"/>
        <v>0.99839371799999999</v>
      </c>
      <c r="O62" s="1803">
        <f t="shared" si="61"/>
        <v>100000000</v>
      </c>
      <c r="P62" s="455">
        <v>1</v>
      </c>
      <c r="Q62" s="458" t="s">
        <v>1438</v>
      </c>
      <c r="R62" s="459" t="s">
        <v>330</v>
      </c>
      <c r="S62" s="452" t="s">
        <v>120</v>
      </c>
      <c r="T62" s="461">
        <f t="shared" si="62"/>
        <v>160628.20000000298</v>
      </c>
      <c r="U62" s="461">
        <f t="shared" si="8"/>
        <v>0</v>
      </c>
      <c r="V62" s="461">
        <f t="shared" si="9"/>
        <v>160628.20000000298</v>
      </c>
      <c r="W62" s="768" t="s">
        <v>1867</v>
      </c>
      <c r="X62" s="131"/>
      <c r="Y62" s="768"/>
      <c r="Z62" s="131"/>
      <c r="AA62" s="1722"/>
      <c r="AB62" s="1722"/>
      <c r="AC62" s="1722"/>
      <c r="AD62" s="1722"/>
      <c r="AE62" s="1722"/>
      <c r="AF62" s="1722"/>
      <c r="AG62" s="1722"/>
      <c r="AH62" s="1722"/>
      <c r="AI62" s="1722"/>
      <c r="AJ62" s="1722"/>
      <c r="AK62" s="1722"/>
      <c r="AL62" s="1722"/>
      <c r="AM62" s="1722"/>
      <c r="AN62" s="1722"/>
      <c r="AO62" s="1722"/>
      <c r="AP62" s="1722"/>
      <c r="AQ62" s="1722"/>
      <c r="AR62" s="1722"/>
      <c r="AS62" s="1722"/>
      <c r="AT62" s="1722"/>
      <c r="AU62" s="1722"/>
      <c r="AV62" s="1722"/>
    </row>
    <row r="63" spans="1:48" ht="107.25" customHeight="1">
      <c r="A63" s="452"/>
      <c r="B63" s="459">
        <v>5</v>
      </c>
      <c r="C63" s="462" t="s">
        <v>1891</v>
      </c>
      <c r="D63" s="448" t="s">
        <v>1426</v>
      </c>
      <c r="E63" s="1822">
        <v>100000000</v>
      </c>
      <c r="F63" s="452"/>
      <c r="G63" s="451" t="s">
        <v>20</v>
      </c>
      <c r="H63" s="452" t="s">
        <v>354</v>
      </c>
      <c r="I63" s="1526" t="s">
        <v>1869</v>
      </c>
      <c r="J63" s="1258">
        <v>99900000</v>
      </c>
      <c r="K63" s="1258">
        <f t="shared" si="60"/>
        <v>100000000</v>
      </c>
      <c r="L63" s="455">
        <f t="shared" si="28"/>
        <v>1</v>
      </c>
      <c r="M63" s="1258">
        <v>99900000</v>
      </c>
      <c r="N63" s="1823">
        <f t="shared" si="4"/>
        <v>0.999</v>
      </c>
      <c r="O63" s="1803">
        <f t="shared" si="61"/>
        <v>100000000</v>
      </c>
      <c r="P63" s="455">
        <v>1</v>
      </c>
      <c r="Q63" s="458" t="s">
        <v>1440</v>
      </c>
      <c r="R63" s="459" t="s">
        <v>330</v>
      </c>
      <c r="S63" s="452" t="s">
        <v>120</v>
      </c>
      <c r="T63" s="461">
        <f t="shared" si="62"/>
        <v>100000</v>
      </c>
      <c r="U63" s="461">
        <f t="shared" si="8"/>
        <v>0</v>
      </c>
      <c r="V63" s="461">
        <f t="shared" si="9"/>
        <v>100000</v>
      </c>
      <c r="W63" s="768" t="s">
        <v>1867</v>
      </c>
      <c r="X63" s="131"/>
      <c r="Y63" s="768"/>
      <c r="Z63" s="131"/>
      <c r="AA63" s="1722"/>
      <c r="AB63" s="1722"/>
      <c r="AC63" s="1722"/>
      <c r="AD63" s="1722"/>
      <c r="AE63" s="1722"/>
      <c r="AF63" s="1722"/>
      <c r="AG63" s="1722"/>
      <c r="AH63" s="1722"/>
      <c r="AI63" s="1722"/>
      <c r="AJ63" s="1722"/>
      <c r="AK63" s="1722"/>
      <c r="AL63" s="1722"/>
      <c r="AM63" s="1722"/>
      <c r="AN63" s="1722"/>
      <c r="AO63" s="1722"/>
      <c r="AP63" s="1722"/>
      <c r="AQ63" s="1722"/>
      <c r="AR63" s="1722"/>
      <c r="AS63" s="1722"/>
      <c r="AT63" s="1722"/>
      <c r="AU63" s="1722"/>
      <c r="AV63" s="1722"/>
    </row>
    <row r="64" spans="1:48" ht="118.5" customHeight="1">
      <c r="A64" s="452"/>
      <c r="B64" s="459">
        <v>6</v>
      </c>
      <c r="C64" s="888" t="s">
        <v>1892</v>
      </c>
      <c r="D64" s="448" t="s">
        <v>1426</v>
      </c>
      <c r="E64" s="1822">
        <v>100000000</v>
      </c>
      <c r="F64" s="452"/>
      <c r="G64" s="451" t="s">
        <v>20</v>
      </c>
      <c r="H64" s="452" t="s">
        <v>354</v>
      </c>
      <c r="I64" s="1526" t="s">
        <v>1869</v>
      </c>
      <c r="J64" s="1258">
        <v>99602764.200000003</v>
      </c>
      <c r="K64" s="1258">
        <f t="shared" si="60"/>
        <v>100000000</v>
      </c>
      <c r="L64" s="455">
        <f t="shared" si="28"/>
        <v>1</v>
      </c>
      <c r="M64" s="1258">
        <v>99602764.200000003</v>
      </c>
      <c r="N64" s="1823">
        <f t="shared" si="4"/>
        <v>0.99602764200000005</v>
      </c>
      <c r="O64" s="1803">
        <f t="shared" si="61"/>
        <v>100000000</v>
      </c>
      <c r="P64" s="455">
        <v>1</v>
      </c>
      <c r="Q64" s="458" t="s">
        <v>1442</v>
      </c>
      <c r="R64" s="459" t="s">
        <v>330</v>
      </c>
      <c r="S64" s="452" t="s">
        <v>120</v>
      </c>
      <c r="T64" s="461">
        <f t="shared" si="62"/>
        <v>397235.79999999702</v>
      </c>
      <c r="U64" s="461">
        <f t="shared" si="8"/>
        <v>0</v>
      </c>
      <c r="V64" s="461">
        <f t="shared" si="9"/>
        <v>397235.79999999702</v>
      </c>
      <c r="W64" s="768" t="s">
        <v>1867</v>
      </c>
      <c r="X64" s="131"/>
      <c r="Y64" s="768"/>
      <c r="Z64" s="131"/>
      <c r="AA64" s="1722"/>
      <c r="AB64" s="1722"/>
      <c r="AC64" s="1722"/>
      <c r="AD64" s="1722"/>
      <c r="AE64" s="1722"/>
      <c r="AF64" s="1722"/>
      <c r="AG64" s="1722"/>
      <c r="AH64" s="1722"/>
      <c r="AI64" s="1722"/>
      <c r="AJ64" s="1722"/>
      <c r="AK64" s="1722"/>
      <c r="AL64" s="1722"/>
      <c r="AM64" s="1722"/>
      <c r="AN64" s="1722"/>
      <c r="AO64" s="1722"/>
      <c r="AP64" s="1722"/>
      <c r="AQ64" s="1722"/>
      <c r="AR64" s="1722"/>
      <c r="AS64" s="1722"/>
      <c r="AT64" s="1722"/>
      <c r="AU64" s="1722"/>
      <c r="AV64" s="1722"/>
    </row>
    <row r="65" spans="1:48" ht="39">
      <c r="A65" s="169">
        <v>6</v>
      </c>
      <c r="B65" s="210"/>
      <c r="C65" s="179" t="s">
        <v>1893</v>
      </c>
      <c r="D65" s="71" t="s">
        <v>456</v>
      </c>
      <c r="E65" s="192">
        <v>20380000</v>
      </c>
      <c r="F65" s="169" t="s">
        <v>116</v>
      </c>
      <c r="G65" s="71" t="s">
        <v>130</v>
      </c>
      <c r="H65" s="169" t="s">
        <v>354</v>
      </c>
      <c r="I65" s="1824" t="s">
        <v>1894</v>
      </c>
      <c r="J65" s="501">
        <f>E65</f>
        <v>20380000</v>
      </c>
      <c r="K65" s="501">
        <f>10320000+6640000+3420000</f>
        <v>20380000</v>
      </c>
      <c r="L65" s="174">
        <f t="shared" si="28"/>
        <v>1</v>
      </c>
      <c r="M65" s="1299">
        <v>19980000</v>
      </c>
      <c r="N65" s="174">
        <f t="shared" si="4"/>
        <v>0.98037291462217857</v>
      </c>
      <c r="O65" s="173">
        <f t="shared" si="61"/>
        <v>20380000</v>
      </c>
      <c r="P65" s="1297">
        <v>1</v>
      </c>
      <c r="Q65" s="622"/>
      <c r="R65" s="16"/>
      <c r="S65" s="169" t="s">
        <v>120</v>
      </c>
      <c r="T65" s="178">
        <f t="shared" si="62"/>
        <v>400000</v>
      </c>
      <c r="U65" s="178">
        <f t="shared" si="8"/>
        <v>400000</v>
      </c>
      <c r="V65" s="178">
        <f t="shared" si="9"/>
        <v>0</v>
      </c>
      <c r="W65" s="45" t="s">
        <v>1867</v>
      </c>
      <c r="X65" s="179"/>
      <c r="Y65" s="45"/>
      <c r="Z65" s="179"/>
      <c r="AA65" s="1722"/>
      <c r="AB65" s="1722"/>
      <c r="AC65" s="1722"/>
      <c r="AD65" s="1722"/>
      <c r="AE65" s="1722"/>
      <c r="AF65" s="1722"/>
      <c r="AG65" s="1722"/>
      <c r="AH65" s="1722"/>
      <c r="AI65" s="1722"/>
      <c r="AJ65" s="1722"/>
      <c r="AK65" s="1722"/>
      <c r="AL65" s="1722"/>
      <c r="AM65" s="1722"/>
      <c r="AN65" s="1722"/>
      <c r="AO65" s="1722"/>
      <c r="AP65" s="1722"/>
      <c r="AQ65" s="1722"/>
      <c r="AR65" s="1722"/>
      <c r="AS65" s="1722"/>
      <c r="AT65" s="1722"/>
      <c r="AU65" s="1722"/>
      <c r="AV65" s="1722"/>
    </row>
    <row r="66" spans="1:48" ht="27" customHeight="1">
      <c r="A66" s="434"/>
      <c r="B66" s="435"/>
      <c r="C66" s="256" t="s">
        <v>1445</v>
      </c>
      <c r="D66" s="437"/>
      <c r="E66" s="261">
        <f>SUM(E67:E73)</f>
        <v>91671200</v>
      </c>
      <c r="F66" s="438"/>
      <c r="G66" s="437"/>
      <c r="H66" s="438"/>
      <c r="I66" s="470"/>
      <c r="J66" s="261">
        <f t="shared" ref="J66:K66" si="63">SUM(J67:J73)</f>
        <v>91671200</v>
      </c>
      <c r="K66" s="261">
        <f t="shared" si="63"/>
        <v>91671200</v>
      </c>
      <c r="L66" s="440">
        <f t="shared" si="28"/>
        <v>1</v>
      </c>
      <c r="M66" s="261">
        <f>SUM(M67:M73)</f>
        <v>50905200</v>
      </c>
      <c r="N66" s="440">
        <f t="shared" si="4"/>
        <v>0.55530199233783351</v>
      </c>
      <c r="O66" s="261">
        <f>SUM(O67:O73)</f>
        <v>91671200</v>
      </c>
      <c r="P66" s="440">
        <f>O66/E66</f>
        <v>1</v>
      </c>
      <c r="Q66" s="1795"/>
      <c r="R66" s="442"/>
      <c r="S66" s="442"/>
      <c r="T66" s="261">
        <f>SUM(T67:T73)</f>
        <v>40766000</v>
      </c>
      <c r="U66" s="439">
        <f t="shared" si="8"/>
        <v>40766000</v>
      </c>
      <c r="V66" s="439">
        <f t="shared" si="9"/>
        <v>0</v>
      </c>
      <c r="W66" s="443"/>
      <c r="X66" s="443"/>
      <c r="Y66" s="443"/>
      <c r="Z66" s="443"/>
    </row>
    <row r="67" spans="1:48" ht="42" customHeight="1">
      <c r="A67" s="126">
        <f t="shared" ref="A67:A72" si="64">ROWS($A$66:A66)</f>
        <v>1</v>
      </c>
      <c r="B67" s="210"/>
      <c r="C67" s="471" t="s">
        <v>114</v>
      </c>
      <c r="D67" s="71" t="s">
        <v>309</v>
      </c>
      <c r="E67" s="190">
        <v>1420600</v>
      </c>
      <c r="F67" s="169" t="s">
        <v>116</v>
      </c>
      <c r="G67" s="71" t="s">
        <v>310</v>
      </c>
      <c r="H67" s="169" t="s">
        <v>354</v>
      </c>
      <c r="I67" s="103" t="s">
        <v>459</v>
      </c>
      <c r="J67" s="190">
        <f t="shared" ref="J67:J74" si="65">E67</f>
        <v>1420600</v>
      </c>
      <c r="K67" s="172">
        <v>1420600</v>
      </c>
      <c r="L67" s="174">
        <f t="shared" si="28"/>
        <v>1</v>
      </c>
      <c r="M67" s="220">
        <f t="shared" ref="M67:M70" si="66">J67</f>
        <v>1420600</v>
      </c>
      <c r="N67" s="174">
        <f t="shared" si="4"/>
        <v>1</v>
      </c>
      <c r="O67" s="173">
        <f t="shared" ref="O67:O73" si="67">E67*P67</f>
        <v>1420600</v>
      </c>
      <c r="P67" s="175">
        <v>1</v>
      </c>
      <c r="Q67" s="1825"/>
      <c r="R67" s="169" t="s">
        <v>460</v>
      </c>
      <c r="S67" s="169" t="s">
        <v>120</v>
      </c>
      <c r="T67" s="178">
        <f t="shared" ref="T67:T73" si="68">E67-M67</f>
        <v>0</v>
      </c>
      <c r="U67" s="178">
        <f t="shared" si="8"/>
        <v>0</v>
      </c>
      <c r="V67" s="178">
        <f t="shared" si="9"/>
        <v>0</v>
      </c>
      <c r="W67" s="45" t="s">
        <v>1867</v>
      </c>
      <c r="X67" s="135"/>
      <c r="Y67" s="45"/>
      <c r="Z67" s="135"/>
      <c r="AA67" s="1722"/>
      <c r="AB67" s="1722"/>
      <c r="AC67" s="1722"/>
      <c r="AD67" s="1722"/>
      <c r="AE67" s="1722"/>
      <c r="AF67" s="1722"/>
      <c r="AG67" s="1722"/>
      <c r="AH67" s="1722"/>
      <c r="AI67" s="1722"/>
      <c r="AJ67" s="1722"/>
      <c r="AK67" s="1722"/>
      <c r="AL67" s="1722"/>
      <c r="AM67" s="1722"/>
      <c r="AN67" s="1722"/>
      <c r="AO67" s="1722"/>
      <c r="AP67" s="1722"/>
      <c r="AQ67" s="1722"/>
      <c r="AR67" s="1722"/>
      <c r="AS67" s="1722"/>
      <c r="AT67" s="1722"/>
      <c r="AU67" s="1722"/>
      <c r="AV67" s="1722"/>
    </row>
    <row r="68" spans="1:48" ht="42" customHeight="1">
      <c r="A68" s="126">
        <f t="shared" si="64"/>
        <v>2</v>
      </c>
      <c r="B68" s="210"/>
      <c r="C68" s="473" t="s">
        <v>121</v>
      </c>
      <c r="D68" s="71" t="s">
        <v>309</v>
      </c>
      <c r="E68" s="192">
        <v>749600</v>
      </c>
      <c r="F68" s="169" t="s">
        <v>116</v>
      </c>
      <c r="G68" s="71" t="s">
        <v>310</v>
      </c>
      <c r="H68" s="169" t="s">
        <v>354</v>
      </c>
      <c r="I68" s="103" t="s">
        <v>459</v>
      </c>
      <c r="J68" s="190">
        <f t="shared" si="65"/>
        <v>749600</v>
      </c>
      <c r="K68" s="172">
        <v>749600</v>
      </c>
      <c r="L68" s="174">
        <f t="shared" si="28"/>
        <v>1</v>
      </c>
      <c r="M68" s="220">
        <f t="shared" si="66"/>
        <v>749600</v>
      </c>
      <c r="N68" s="174">
        <f t="shared" si="4"/>
        <v>1</v>
      </c>
      <c r="O68" s="173">
        <f t="shared" si="67"/>
        <v>749600</v>
      </c>
      <c r="P68" s="175">
        <v>1</v>
      </c>
      <c r="Q68" s="1825"/>
      <c r="R68" s="169" t="s">
        <v>460</v>
      </c>
      <c r="S68" s="169" t="s">
        <v>120</v>
      </c>
      <c r="T68" s="178">
        <f t="shared" si="68"/>
        <v>0</v>
      </c>
      <c r="U68" s="178">
        <f t="shared" si="8"/>
        <v>0</v>
      </c>
      <c r="V68" s="178">
        <f t="shared" si="9"/>
        <v>0</v>
      </c>
      <c r="W68" s="45" t="s">
        <v>1867</v>
      </c>
      <c r="X68" s="135"/>
      <c r="Y68" s="45"/>
      <c r="Z68" s="135"/>
      <c r="AA68" s="1722"/>
      <c r="AB68" s="1722"/>
      <c r="AC68" s="1722"/>
      <c r="AD68" s="1722"/>
      <c r="AE68" s="1722"/>
      <c r="AF68" s="1722"/>
      <c r="AG68" s="1722"/>
      <c r="AH68" s="1722"/>
      <c r="AI68" s="1722"/>
      <c r="AJ68" s="1722"/>
      <c r="AK68" s="1722"/>
      <c r="AL68" s="1722"/>
      <c r="AM68" s="1722"/>
      <c r="AN68" s="1722"/>
      <c r="AO68" s="1722"/>
      <c r="AP68" s="1722"/>
      <c r="AQ68" s="1722"/>
      <c r="AR68" s="1722"/>
      <c r="AS68" s="1722"/>
      <c r="AT68" s="1722"/>
      <c r="AU68" s="1722"/>
      <c r="AV68" s="1722"/>
    </row>
    <row r="69" spans="1:48" ht="31.5" customHeight="1">
      <c r="A69" s="126">
        <f t="shared" si="64"/>
        <v>3</v>
      </c>
      <c r="B69" s="210"/>
      <c r="C69" s="473" t="s">
        <v>173</v>
      </c>
      <c r="D69" s="71" t="s">
        <v>309</v>
      </c>
      <c r="E69" s="192">
        <v>825000</v>
      </c>
      <c r="F69" s="169" t="s">
        <v>116</v>
      </c>
      <c r="G69" s="71" t="s">
        <v>310</v>
      </c>
      <c r="H69" s="169" t="s">
        <v>354</v>
      </c>
      <c r="I69" s="103" t="s">
        <v>459</v>
      </c>
      <c r="J69" s="190">
        <f t="shared" si="65"/>
        <v>825000</v>
      </c>
      <c r="K69" s="172">
        <v>825000</v>
      </c>
      <c r="L69" s="174">
        <f t="shared" si="28"/>
        <v>1</v>
      </c>
      <c r="M69" s="220">
        <f t="shared" si="66"/>
        <v>825000</v>
      </c>
      <c r="N69" s="174">
        <f t="shared" si="4"/>
        <v>1</v>
      </c>
      <c r="O69" s="173">
        <f t="shared" si="67"/>
        <v>825000</v>
      </c>
      <c r="P69" s="175">
        <v>1</v>
      </c>
      <c r="Q69" s="1825"/>
      <c r="R69" s="169" t="s">
        <v>460</v>
      </c>
      <c r="S69" s="169" t="s">
        <v>120</v>
      </c>
      <c r="T69" s="178">
        <f t="shared" si="68"/>
        <v>0</v>
      </c>
      <c r="U69" s="178">
        <f t="shared" si="8"/>
        <v>0</v>
      </c>
      <c r="V69" s="178">
        <f t="shared" si="9"/>
        <v>0</v>
      </c>
      <c r="W69" s="45" t="s">
        <v>1867</v>
      </c>
      <c r="X69" s="135"/>
      <c r="Y69" s="45"/>
      <c r="Z69" s="135"/>
      <c r="AA69" s="1722"/>
      <c r="AB69" s="1722"/>
      <c r="AC69" s="1722"/>
      <c r="AD69" s="1722"/>
      <c r="AE69" s="1722"/>
      <c r="AF69" s="1722"/>
      <c r="AG69" s="1722"/>
      <c r="AH69" s="1722"/>
      <c r="AI69" s="1722"/>
      <c r="AJ69" s="1722"/>
      <c r="AK69" s="1722"/>
      <c r="AL69" s="1722"/>
      <c r="AM69" s="1722"/>
      <c r="AN69" s="1722"/>
      <c r="AO69" s="1722"/>
      <c r="AP69" s="1722"/>
      <c r="AQ69" s="1722"/>
      <c r="AR69" s="1722"/>
      <c r="AS69" s="1722"/>
      <c r="AT69" s="1722"/>
      <c r="AU69" s="1722"/>
      <c r="AV69" s="1722"/>
    </row>
    <row r="70" spans="1:48" ht="31.5" customHeight="1">
      <c r="A70" s="126">
        <f t="shared" si="64"/>
        <v>4</v>
      </c>
      <c r="B70" s="210"/>
      <c r="C70" s="473" t="s">
        <v>141</v>
      </c>
      <c r="D70" s="71" t="s">
        <v>309</v>
      </c>
      <c r="E70" s="192">
        <v>200000</v>
      </c>
      <c r="F70" s="169" t="s">
        <v>116</v>
      </c>
      <c r="G70" s="71" t="s">
        <v>142</v>
      </c>
      <c r="H70" s="169" t="s">
        <v>354</v>
      </c>
      <c r="I70" s="103" t="s">
        <v>244</v>
      </c>
      <c r="J70" s="190">
        <f t="shared" si="65"/>
        <v>200000</v>
      </c>
      <c r="K70" s="172">
        <v>200000</v>
      </c>
      <c r="L70" s="174">
        <f t="shared" si="28"/>
        <v>1</v>
      </c>
      <c r="M70" s="220">
        <f t="shared" si="66"/>
        <v>200000</v>
      </c>
      <c r="N70" s="174">
        <f t="shared" si="4"/>
        <v>1</v>
      </c>
      <c r="O70" s="173">
        <f t="shared" si="67"/>
        <v>200000</v>
      </c>
      <c r="P70" s="175">
        <v>1</v>
      </c>
      <c r="Q70" s="1825"/>
      <c r="R70" s="169" t="s">
        <v>460</v>
      </c>
      <c r="S70" s="169" t="s">
        <v>120</v>
      </c>
      <c r="T70" s="178">
        <f t="shared" si="68"/>
        <v>0</v>
      </c>
      <c r="U70" s="178">
        <f t="shared" si="8"/>
        <v>0</v>
      </c>
      <c r="V70" s="178">
        <f t="shared" si="9"/>
        <v>0</v>
      </c>
      <c r="W70" s="45" t="s">
        <v>1867</v>
      </c>
      <c r="X70" s="135"/>
      <c r="Y70" s="45"/>
      <c r="Z70" s="135"/>
      <c r="AA70" s="1722"/>
      <c r="AB70" s="1722"/>
      <c r="AC70" s="1722"/>
      <c r="AD70" s="1722"/>
      <c r="AE70" s="1722"/>
      <c r="AF70" s="1722"/>
      <c r="AG70" s="1722"/>
      <c r="AH70" s="1722"/>
      <c r="AI70" s="1722"/>
      <c r="AJ70" s="1722"/>
      <c r="AK70" s="1722"/>
      <c r="AL70" s="1722"/>
      <c r="AM70" s="1722"/>
      <c r="AN70" s="1722"/>
      <c r="AO70" s="1722"/>
      <c r="AP70" s="1722"/>
      <c r="AQ70" s="1722"/>
      <c r="AR70" s="1722"/>
      <c r="AS70" s="1722"/>
      <c r="AT70" s="1722"/>
      <c r="AU70" s="1722"/>
      <c r="AV70" s="1722"/>
    </row>
    <row r="71" spans="1:48" ht="62.25" customHeight="1">
      <c r="A71" s="126">
        <f t="shared" si="64"/>
        <v>5</v>
      </c>
      <c r="B71" s="210"/>
      <c r="C71" s="473" t="s">
        <v>125</v>
      </c>
      <c r="D71" s="71" t="s">
        <v>309</v>
      </c>
      <c r="E71" s="192">
        <v>31010000</v>
      </c>
      <c r="F71" s="169" t="s">
        <v>116</v>
      </c>
      <c r="G71" s="71" t="s">
        <v>310</v>
      </c>
      <c r="H71" s="169" t="s">
        <v>354</v>
      </c>
      <c r="I71" s="103" t="s">
        <v>1885</v>
      </c>
      <c r="J71" s="190">
        <f t="shared" si="65"/>
        <v>31010000</v>
      </c>
      <c r="K71" s="172">
        <f>650000+30360000</f>
        <v>31010000</v>
      </c>
      <c r="L71" s="174">
        <f t="shared" si="28"/>
        <v>1</v>
      </c>
      <c r="M71" s="1503">
        <f>650000+15000000</f>
        <v>15650000</v>
      </c>
      <c r="N71" s="174">
        <f t="shared" si="4"/>
        <v>0.5046759109964527</v>
      </c>
      <c r="O71" s="173">
        <f t="shared" si="67"/>
        <v>31010000</v>
      </c>
      <c r="P71" s="175">
        <v>1</v>
      </c>
      <c r="Q71" s="1825"/>
      <c r="R71" s="169" t="s">
        <v>461</v>
      </c>
      <c r="S71" s="169" t="s">
        <v>120</v>
      </c>
      <c r="T71" s="178">
        <f t="shared" si="68"/>
        <v>15360000</v>
      </c>
      <c r="U71" s="178">
        <f t="shared" si="8"/>
        <v>15360000</v>
      </c>
      <c r="V71" s="178">
        <f t="shared" si="9"/>
        <v>0</v>
      </c>
      <c r="W71" s="201" t="s">
        <v>1895</v>
      </c>
      <c r="X71" s="135"/>
      <c r="Y71" s="201"/>
      <c r="Z71" s="135"/>
      <c r="AA71" s="1722"/>
      <c r="AB71" s="1722"/>
      <c r="AC71" s="1722"/>
      <c r="AD71" s="1722"/>
      <c r="AE71" s="1722"/>
      <c r="AF71" s="1722"/>
      <c r="AG71" s="1722"/>
      <c r="AH71" s="1722"/>
      <c r="AI71" s="1722"/>
      <c r="AJ71" s="1722"/>
      <c r="AK71" s="1722"/>
      <c r="AL71" s="1722"/>
      <c r="AM71" s="1722"/>
      <c r="AN71" s="1722"/>
      <c r="AO71" s="1722"/>
      <c r="AP71" s="1722"/>
      <c r="AQ71" s="1722"/>
      <c r="AR71" s="1722"/>
      <c r="AS71" s="1722"/>
      <c r="AT71" s="1722"/>
      <c r="AU71" s="1722"/>
      <c r="AV71" s="1722"/>
    </row>
    <row r="72" spans="1:48" ht="67.5" customHeight="1">
      <c r="A72" s="126">
        <f t="shared" si="64"/>
        <v>6</v>
      </c>
      <c r="B72" s="179"/>
      <c r="C72" s="473" t="s">
        <v>345</v>
      </c>
      <c r="D72" s="71" t="s">
        <v>309</v>
      </c>
      <c r="E72" s="192">
        <v>17700000</v>
      </c>
      <c r="F72" s="169" t="s">
        <v>116</v>
      </c>
      <c r="G72" s="71" t="s">
        <v>130</v>
      </c>
      <c r="H72" s="169" t="s">
        <v>240</v>
      </c>
      <c r="I72" s="103" t="s">
        <v>1896</v>
      </c>
      <c r="J72" s="190">
        <f t="shared" si="65"/>
        <v>17700000</v>
      </c>
      <c r="K72" s="172">
        <v>17700000</v>
      </c>
      <c r="L72" s="174">
        <f t="shared" si="28"/>
        <v>1</v>
      </c>
      <c r="M72" s="220">
        <v>13200000</v>
      </c>
      <c r="N72" s="174">
        <f t="shared" si="4"/>
        <v>0.74576271186440679</v>
      </c>
      <c r="O72" s="173">
        <f t="shared" si="67"/>
        <v>17700000</v>
      </c>
      <c r="P72" s="175">
        <v>1</v>
      </c>
      <c r="Q72" s="1825"/>
      <c r="R72" s="169" t="s">
        <v>462</v>
      </c>
      <c r="S72" s="169" t="s">
        <v>120</v>
      </c>
      <c r="T72" s="178">
        <f t="shared" si="68"/>
        <v>4500000</v>
      </c>
      <c r="U72" s="178">
        <f t="shared" si="8"/>
        <v>4500000</v>
      </c>
      <c r="V72" s="178">
        <f t="shared" si="9"/>
        <v>0</v>
      </c>
      <c r="W72" s="201" t="s">
        <v>1897</v>
      </c>
      <c r="X72" s="179"/>
      <c r="Y72" s="201"/>
      <c r="Z72" s="179"/>
      <c r="AA72" s="1722"/>
      <c r="AB72" s="1722"/>
      <c r="AC72" s="1722"/>
      <c r="AD72" s="1722"/>
      <c r="AE72" s="1722"/>
      <c r="AF72" s="1722"/>
      <c r="AG72" s="1722"/>
      <c r="AH72" s="1722"/>
      <c r="AI72" s="1722"/>
      <c r="AJ72" s="1722"/>
      <c r="AK72" s="1722"/>
      <c r="AL72" s="1722"/>
      <c r="AM72" s="1722"/>
      <c r="AN72" s="1722"/>
      <c r="AO72" s="1722"/>
      <c r="AP72" s="1722"/>
      <c r="AQ72" s="1722"/>
      <c r="AR72" s="1722"/>
      <c r="AS72" s="1722"/>
      <c r="AT72" s="1722"/>
      <c r="AU72" s="1722"/>
      <c r="AV72" s="1722"/>
    </row>
    <row r="73" spans="1:48" ht="93" customHeight="1">
      <c r="A73" s="169">
        <v>7</v>
      </c>
      <c r="B73" s="210"/>
      <c r="C73" s="473" t="s">
        <v>133</v>
      </c>
      <c r="D73" s="926" t="s">
        <v>1898</v>
      </c>
      <c r="E73" s="192">
        <v>39766000</v>
      </c>
      <c r="F73" s="169" t="s">
        <v>116</v>
      </c>
      <c r="G73" s="71" t="s">
        <v>130</v>
      </c>
      <c r="H73" s="169" t="s">
        <v>354</v>
      </c>
      <c r="I73" s="103" t="s">
        <v>1885</v>
      </c>
      <c r="J73" s="190">
        <f t="shared" si="65"/>
        <v>39766000</v>
      </c>
      <c r="K73" s="172">
        <f>20006000+13200000+6560000</f>
        <v>39766000</v>
      </c>
      <c r="L73" s="174">
        <f t="shared" si="28"/>
        <v>1</v>
      </c>
      <c r="M73" s="220">
        <f>13200000+5660000</f>
        <v>18860000</v>
      </c>
      <c r="N73" s="174">
        <f t="shared" si="4"/>
        <v>0.47427450585927677</v>
      </c>
      <c r="O73" s="173">
        <f t="shared" si="67"/>
        <v>39766000</v>
      </c>
      <c r="P73" s="175">
        <v>1</v>
      </c>
      <c r="Q73" s="1825"/>
      <c r="R73" s="169" t="s">
        <v>465</v>
      </c>
      <c r="S73" s="169" t="s">
        <v>120</v>
      </c>
      <c r="T73" s="178">
        <f t="shared" si="68"/>
        <v>20906000</v>
      </c>
      <c r="U73" s="178">
        <f t="shared" si="8"/>
        <v>20906000</v>
      </c>
      <c r="V73" s="178">
        <f t="shared" si="9"/>
        <v>0</v>
      </c>
      <c r="W73" s="201" t="s">
        <v>1899</v>
      </c>
      <c r="X73" s="135"/>
      <c r="Y73" s="201"/>
      <c r="Z73" s="135"/>
      <c r="AA73" s="1722"/>
      <c r="AB73" s="1722"/>
      <c r="AC73" s="1722"/>
      <c r="AD73" s="1722"/>
      <c r="AE73" s="1722"/>
      <c r="AF73" s="1722"/>
      <c r="AG73" s="1722"/>
      <c r="AH73" s="1722"/>
      <c r="AI73" s="1722"/>
      <c r="AJ73" s="1722"/>
      <c r="AK73" s="1722"/>
      <c r="AL73" s="1722"/>
      <c r="AM73" s="1722"/>
      <c r="AN73" s="1722"/>
      <c r="AO73" s="1722"/>
      <c r="AP73" s="1722"/>
      <c r="AQ73" s="1722"/>
      <c r="AR73" s="1722"/>
      <c r="AS73" s="1722"/>
      <c r="AT73" s="1722"/>
      <c r="AU73" s="1722"/>
      <c r="AV73" s="1722"/>
    </row>
    <row r="74" spans="1:48" ht="13">
      <c r="A74" s="1779"/>
      <c r="B74" s="20"/>
      <c r="C74" s="104"/>
      <c r="D74" s="21"/>
      <c r="E74" s="814"/>
      <c r="F74" s="22"/>
      <c r="G74" s="21"/>
      <c r="H74" s="22"/>
      <c r="I74" s="58"/>
      <c r="J74" s="171">
        <f t="shared" si="65"/>
        <v>0</v>
      </c>
      <c r="K74" s="58"/>
      <c r="L74" s="58"/>
      <c r="M74" s="58"/>
      <c r="N74" s="1780"/>
      <c r="O74" s="1781"/>
      <c r="P74" s="1780"/>
      <c r="Q74" s="105"/>
      <c r="T74" s="20"/>
      <c r="U74" s="20"/>
      <c r="V74" s="20"/>
      <c r="W74" s="104"/>
      <c r="X74" s="104"/>
    </row>
    <row r="75" spans="1:48" ht="13">
      <c r="A75" s="2585" t="s">
        <v>997</v>
      </c>
      <c r="B75" s="2467"/>
      <c r="C75" s="2467"/>
      <c r="D75" s="2456"/>
      <c r="E75" s="815" t="s">
        <v>8</v>
      </c>
      <c r="F75" s="816"/>
      <c r="G75" s="652"/>
      <c r="H75" s="815"/>
      <c r="I75" s="818"/>
      <c r="J75" s="818"/>
      <c r="K75" s="818"/>
      <c r="L75" s="818"/>
      <c r="M75" s="818" t="s">
        <v>3</v>
      </c>
      <c r="N75" s="1826" t="s">
        <v>66</v>
      </c>
      <c r="O75" s="1827" t="s">
        <v>6</v>
      </c>
      <c r="P75" s="1826" t="s">
        <v>66</v>
      </c>
      <c r="Q75" s="1763"/>
      <c r="R75" s="816"/>
      <c r="S75" s="816"/>
      <c r="T75" s="815" t="s">
        <v>57</v>
      </c>
      <c r="U75" s="815"/>
      <c r="V75" s="815"/>
      <c r="W75" s="652"/>
      <c r="X75" s="652"/>
    </row>
    <row r="76" spans="1:48" ht="13">
      <c r="A76" s="2586" t="s">
        <v>55</v>
      </c>
      <c r="B76" s="2467"/>
      <c r="C76" s="2467"/>
      <c r="D76" s="2456"/>
      <c r="E76" s="128">
        <f>SUM(E77:E78)</f>
        <v>17945661171.150002</v>
      </c>
      <c r="F76" s="819"/>
      <c r="G76" s="47"/>
      <c r="H76" s="35"/>
      <c r="I76" s="128"/>
      <c r="J76" s="128"/>
      <c r="K76" s="128"/>
      <c r="L76" s="128"/>
      <c r="M76" s="128">
        <f>SUM(M77:M78)</f>
        <v>6436971312.2649994</v>
      </c>
      <c r="N76" s="36">
        <f t="shared" ref="N76:N78" si="69">M76/E76</f>
        <v>0.35869234634905917</v>
      </c>
      <c r="O76" s="498">
        <f>SUM(O77:O78)</f>
        <v>7465434944</v>
      </c>
      <c r="P76" s="36">
        <f t="shared" ref="P76:P78" si="70">O76/E76</f>
        <v>0.41600222320042818</v>
      </c>
      <c r="Q76" s="1828"/>
      <c r="R76" s="819"/>
      <c r="S76" s="35"/>
      <c r="T76" s="128">
        <f>SUM(T77:T78)</f>
        <v>11508689858.885</v>
      </c>
      <c r="U76" s="128"/>
      <c r="V76" s="128"/>
      <c r="W76" s="69"/>
      <c r="X76" s="69"/>
    </row>
    <row r="77" spans="1:48" ht="13">
      <c r="A77" s="2586" t="s">
        <v>998</v>
      </c>
      <c r="B77" s="2467"/>
      <c r="C77" s="2467"/>
      <c r="D77" s="2456"/>
      <c r="E77" s="128">
        <f>SUMIF($F$10:$F$21,"BO",$E$10:$E$21)+SUMIF($F$23,"BO",$E$23)+SUMIF($F$25,"BO",$E$25)+SUMIF($F$27:$F$33,"BO",$E$27:$E$33)+SUMIF($F$35,"BO",$E$35)+SUMIF($F$36,"BO",$E$36)+SUMIF($F$39:$F$42,"BO",$E$39:$E$42)+SUMIF($F$45:$F$48,"BO",$E$45:$E$48)+SUMIF($F$50:$F$51,"BO",$E$50:$E$51)+SUMIF($F$54:$F$65,"BO",$E$54:$E$65)+SUMIF($F$67:$F$73,"BO",$E$67:$E$73)</f>
        <v>4786255359</v>
      </c>
      <c r="F77" s="819"/>
      <c r="G77" s="47"/>
      <c r="H77" s="35"/>
      <c r="I77" s="128"/>
      <c r="J77" s="128"/>
      <c r="K77" s="128"/>
      <c r="L77" s="128"/>
      <c r="M77" s="128">
        <f>SUMIF($F$10:$F$21,"BO",$M$10:$M$21)+SUMIF($F$23:$F$24,"BO",$M$23:$M$24)+SUMIF($F$27:$F$33,"BO",$M$27:$M$33)+SUMIF($F$35,"BO",$M$35)+SUMIF($F$36,"BO",$M$36)+SUMIF($F$39:$F$42,"BO",$M$39:$M$42)+SUMIF($F$45:$F$48,"BO",$M$45:$M$48)+SUMIF($F$50:$F$51,"BO",$M$50:$M$51)+SUMIF($F$54:$F$65,"BO",$M$54:$M$65)+SUMIF($F$67:$F$73,"BO",$M$67:$M$73)</f>
        <v>4573837781.2649994</v>
      </c>
      <c r="N77" s="36">
        <f t="shared" si="69"/>
        <v>0.95561925517919266</v>
      </c>
      <c r="O77" s="498">
        <f>SUMIF($F$10:$F$21,"BO",$O$10:$O$21)+SUMIF($F$23:$F$24,"BO",$O$23:$O$24)+SUMIF($F$27:$F$33,"BO",$O$27:$O$33)+SUMIF($F$35,"BO",$O$35)+SUMIF($F$36,"BO",$O$36)+SUMIF($F$39:$F$42,"BO",$O$39:$O$42)+SUMIF($F$45:$F$48,"BO",$O$45:$O$48)+SUMIF($F$50:$F$51,"BO",$O$50:$O$51)+SUMIF($F$54:$F$65,"BO",$O$54:$O$65)+SUMIF($F$67:$F$73,"BO",$O$67:$O$73)</f>
        <v>4786255359</v>
      </c>
      <c r="P77" s="36">
        <f t="shared" si="70"/>
        <v>1</v>
      </c>
      <c r="Q77" s="1828"/>
      <c r="R77" s="819"/>
      <c r="S77" s="35"/>
      <c r="T77" s="128">
        <f t="shared" ref="T77:T78" si="71">E77-M77</f>
        <v>212417577.73500061</v>
      </c>
      <c r="U77" s="128"/>
      <c r="V77" s="128"/>
      <c r="W77" s="69"/>
      <c r="X77" s="69"/>
    </row>
    <row r="78" spans="1:48" ht="13">
      <c r="A78" s="2586" t="s">
        <v>999</v>
      </c>
      <c r="B78" s="2467"/>
      <c r="C78" s="2467"/>
      <c r="D78" s="2456"/>
      <c r="E78" s="128">
        <f>SUMIF($F$10:$F$21,"BM",$E$10:$E$21)+SUMIF($F$23,"BM",$E$23)+SUMIF($F$25,"BM",$E$25)+SUMIF($F$27:$F$33,"BM",$E$27:$E$33)+SUMIF($F$35,"BM",$E$35)+SUMIF($F$36,"BM",$E$36)+SUMIF($F$39:$F$42,"BM",$E$39:$E$42)+SUMIF($F$45:$F$48,"BM",$E$45:$E$48)+SUMIF($F$50:$F$51,"BM",$E$50:$E$51)+SUMIF($F$54:$F$65,"BM",$E$54:$E$65)+SUMIF($F$67:$F$73,"BM",$E$67:$E$73)</f>
        <v>13159405812.15</v>
      </c>
      <c r="F78" s="821"/>
      <c r="G78" s="46"/>
      <c r="H78" s="822"/>
      <c r="I78" s="128"/>
      <c r="J78" s="128"/>
      <c r="K78" s="128"/>
      <c r="L78" s="128"/>
      <c r="M78" s="128">
        <f>SUMIF($F$10:$F$21,"BM",$M$10:$M$21)+SUMIF($F$23:$F$24,"BM",$M$23:$M$24)+SUMIF($F$27:$F$33,"BM",$M$27:$M$33)+SUMIF($F$35,"BM",$M$35)+SUMIF($F$36,"BM",$M$36)+SUMIF($F$39:$F$42,"BM",$M$39:$M$42)+SUMIF($F$45:$F$48,"BM",$M$45:$M$48)+SUMIF($F$50:$F$51,"BM",$M$50:$M$51)+SUMIF($F$54:$F$65,"BM",$M$54:$M$65)+SUMIF($F$67:$F$73,"BM",$M$67:$M$73)</f>
        <v>1863133531</v>
      </c>
      <c r="N78" s="36">
        <f t="shared" si="69"/>
        <v>0.14158188884788248</v>
      </c>
      <c r="O78" s="498">
        <f>SUMIF($F$10:$F$21,"BM",$O$10:$O$21)+SUMIF($F$23:$F$24,"BM",$O$23:$O$24)+SUMIF($F$27:$F$33,"BM",$O$27:$O$33)+SUMIF($F$35,"BM",$O$35)+SUMIF($F$36,"BM",$O$36)+SUMIF($F$39:$F$42,"BM",$O$39:$O$42)+SUMIF($F$45:$F$48,"BM",$O$45:$O$48)+SUMIF($F$50:$F$51,"BM",$O$50:$O$51)+SUMIF($F$54:$F$65,"BM",$O$54:$O$65)+SUMIF($F$67:$F$73,"BM",$O$67:$O$73)</f>
        <v>2679179585</v>
      </c>
      <c r="P78" s="36">
        <f t="shared" si="70"/>
        <v>0.20359426734346392</v>
      </c>
      <c r="Q78" s="1829"/>
      <c r="R78" s="821"/>
      <c r="S78" s="822"/>
      <c r="T78" s="128">
        <f t="shared" si="71"/>
        <v>11296272281.15</v>
      </c>
      <c r="U78" s="823"/>
      <c r="V78" s="823"/>
      <c r="W78" s="134"/>
      <c r="X78" s="134"/>
    </row>
    <row r="79" spans="1:48" ht="12.5">
      <c r="A79" s="1779"/>
      <c r="B79" s="20"/>
      <c r="C79" s="104"/>
      <c r="D79" s="21"/>
      <c r="E79" s="20"/>
      <c r="G79" s="21"/>
      <c r="H79" s="22"/>
      <c r="I79" s="814"/>
      <c r="J79" s="814"/>
      <c r="K79" s="814"/>
      <c r="L79" s="814"/>
      <c r="M79" s="814"/>
      <c r="N79" s="1780"/>
      <c r="O79" s="824"/>
      <c r="P79" s="1780"/>
      <c r="Q79" s="105"/>
      <c r="T79" s="826"/>
      <c r="U79" s="826"/>
      <c r="V79" s="826"/>
      <c r="W79" s="104"/>
      <c r="X79" s="104"/>
    </row>
    <row r="80" spans="1:48" ht="13">
      <c r="A80" s="1779"/>
      <c r="B80" s="832"/>
      <c r="C80" s="71" t="s">
        <v>1003</v>
      </c>
      <c r="D80" s="71" t="s">
        <v>1004</v>
      </c>
      <c r="E80" s="20"/>
      <c r="G80" s="21"/>
      <c r="H80" s="22"/>
      <c r="I80" s="814"/>
      <c r="J80" s="814"/>
      <c r="K80" s="814"/>
      <c r="L80" s="814"/>
      <c r="M80" s="814"/>
      <c r="N80" s="1780"/>
      <c r="O80" s="824"/>
      <c r="P80" s="1780"/>
      <c r="Q80" s="105"/>
      <c r="T80" s="826"/>
      <c r="U80" s="826"/>
      <c r="V80" s="826"/>
      <c r="W80" s="104"/>
      <c r="X80" s="104"/>
    </row>
    <row r="81" spans="1:24" ht="15.5">
      <c r="A81" s="1779"/>
      <c r="B81" s="1830"/>
      <c r="C81" s="834" t="s">
        <v>1005</v>
      </c>
      <c r="D81" s="223" t="s">
        <v>120</v>
      </c>
      <c r="E81" s="20"/>
      <c r="G81" s="21"/>
      <c r="H81" s="22"/>
      <c r="I81" s="814"/>
      <c r="J81" s="814"/>
      <c r="K81" s="814"/>
      <c r="L81" s="814"/>
      <c r="M81" s="814"/>
      <c r="N81" s="1780"/>
      <c r="O81" s="824"/>
      <c r="P81" s="1780"/>
      <c r="Q81" s="105"/>
      <c r="T81" s="826"/>
      <c r="U81" s="826"/>
      <c r="V81" s="826"/>
      <c r="W81" s="104"/>
      <c r="X81" s="104"/>
    </row>
    <row r="82" spans="1:24" ht="13">
      <c r="A82" s="1779"/>
      <c r="B82" s="1831"/>
      <c r="C82" s="179" t="s">
        <v>1007</v>
      </c>
      <c r="D82" s="1832" t="s">
        <v>128</v>
      </c>
      <c r="E82" s="20"/>
      <c r="G82" s="21"/>
      <c r="H82" s="22"/>
      <c r="I82" s="814"/>
      <c r="J82" s="814"/>
      <c r="K82" s="814"/>
      <c r="L82" s="814"/>
      <c r="M82" s="814"/>
      <c r="N82" s="1780"/>
      <c r="O82" s="824"/>
      <c r="P82" s="1780"/>
      <c r="Q82" s="105"/>
      <c r="T82" s="826"/>
      <c r="U82" s="826"/>
      <c r="V82" s="826"/>
      <c r="W82" s="104"/>
      <c r="X82" s="104"/>
    </row>
    <row r="83" spans="1:24" ht="13">
      <c r="A83" s="1779"/>
      <c r="B83" s="1831"/>
      <c r="C83" s="179" t="s">
        <v>1008</v>
      </c>
      <c r="D83" s="652" t="s">
        <v>132</v>
      </c>
      <c r="E83" s="20"/>
      <c r="G83" s="21"/>
      <c r="H83" s="22"/>
      <c r="I83" s="814"/>
      <c r="J83" s="814"/>
      <c r="K83" s="814"/>
      <c r="L83" s="814"/>
      <c r="M83" s="814"/>
      <c r="N83" s="1780"/>
      <c r="O83" s="824"/>
      <c r="P83" s="1780"/>
      <c r="Q83" s="105"/>
      <c r="T83" s="826"/>
      <c r="U83" s="826"/>
      <c r="V83" s="826"/>
      <c r="W83" s="104"/>
      <c r="X83" s="104"/>
    </row>
    <row r="84" spans="1:24" ht="13">
      <c r="A84" s="1779"/>
      <c r="B84" s="1831"/>
      <c r="C84" s="179" t="s">
        <v>1009</v>
      </c>
      <c r="D84" s="1833" t="s">
        <v>681</v>
      </c>
      <c r="E84" s="20"/>
      <c r="G84" s="21"/>
      <c r="H84" s="22"/>
      <c r="I84" s="814"/>
      <c r="J84" s="814"/>
      <c r="K84" s="814"/>
      <c r="L84" s="814"/>
      <c r="M84" s="814"/>
      <c r="N84" s="1780"/>
      <c r="O84" s="824"/>
      <c r="P84" s="1780"/>
      <c r="Q84" s="105"/>
      <c r="T84" s="826"/>
      <c r="U84" s="826"/>
      <c r="V84" s="826"/>
      <c r="W84" s="104"/>
      <c r="X84" s="104"/>
    </row>
    <row r="85" spans="1:24" ht="12.5">
      <c r="A85" s="1779"/>
      <c r="B85" s="20"/>
      <c r="C85" s="104"/>
      <c r="D85" s="21"/>
      <c r="E85" s="814"/>
      <c r="F85" s="22"/>
      <c r="G85" s="21"/>
      <c r="H85" s="22"/>
      <c r="I85" s="58"/>
      <c r="J85" s="58"/>
      <c r="K85" s="58"/>
      <c r="L85" s="58"/>
      <c r="M85" s="58"/>
      <c r="N85" s="1780"/>
      <c r="O85" s="1781"/>
      <c r="P85" s="1780"/>
      <c r="Q85" s="105"/>
      <c r="T85" s="20"/>
      <c r="U85" s="20"/>
      <c r="V85" s="20"/>
      <c r="W85" s="104"/>
      <c r="X85" s="104"/>
    </row>
    <row r="86" spans="1:24" ht="12.5">
      <c r="A86" s="1779"/>
      <c r="B86" s="20"/>
      <c r="C86" s="104"/>
      <c r="D86" s="21"/>
      <c r="E86" s="814"/>
      <c r="F86" s="22"/>
      <c r="G86" s="21"/>
      <c r="H86" s="22"/>
      <c r="I86" s="58"/>
      <c r="J86" s="58"/>
      <c r="K86" s="58"/>
      <c r="L86" s="58"/>
      <c r="M86" s="58"/>
      <c r="N86" s="1780"/>
      <c r="O86" s="1781"/>
      <c r="P86" s="1780"/>
      <c r="Q86" s="105"/>
      <c r="T86" s="20"/>
      <c r="U86" s="20"/>
      <c r="V86" s="20"/>
      <c r="W86" s="104"/>
      <c r="X86" s="104"/>
    </row>
    <row r="87" spans="1:24" ht="12.5">
      <c r="A87" s="1779"/>
      <c r="B87" s="20"/>
      <c r="C87" s="104"/>
      <c r="D87" s="21"/>
      <c r="E87" s="814"/>
      <c r="F87" s="22"/>
      <c r="G87" s="21"/>
      <c r="H87" s="22"/>
      <c r="I87" s="58"/>
      <c r="J87" s="58"/>
      <c r="K87" s="58"/>
      <c r="L87" s="58"/>
      <c r="M87" s="58"/>
      <c r="N87" s="1780"/>
      <c r="O87" s="1781"/>
      <c r="P87" s="1780"/>
      <c r="Q87" s="105"/>
      <c r="T87" s="20"/>
      <c r="U87" s="20"/>
      <c r="V87" s="20"/>
      <c r="W87" s="104"/>
      <c r="X87" s="104"/>
    </row>
    <row r="88" spans="1:24" ht="12.5">
      <c r="A88" s="1779"/>
      <c r="B88" s="20"/>
      <c r="C88" s="104"/>
      <c r="D88" s="21"/>
      <c r="E88" s="814"/>
      <c r="F88" s="22"/>
      <c r="G88" s="21"/>
      <c r="H88" s="22"/>
      <c r="I88" s="58"/>
      <c r="J88" s="58"/>
      <c r="K88" s="58"/>
      <c r="L88" s="58"/>
      <c r="M88" s="58"/>
      <c r="N88" s="1780"/>
      <c r="O88" s="1781"/>
      <c r="P88" s="1780"/>
      <c r="Q88" s="105"/>
      <c r="T88" s="20"/>
      <c r="U88" s="20"/>
      <c r="V88" s="20"/>
      <c r="W88" s="104"/>
      <c r="X88" s="104"/>
    </row>
    <row r="89" spans="1:24" ht="12.5">
      <c r="A89" s="1779"/>
      <c r="B89" s="20"/>
      <c r="C89" s="104"/>
      <c r="D89" s="21"/>
      <c r="E89" s="814"/>
      <c r="F89" s="22"/>
      <c r="G89" s="21"/>
      <c r="H89" s="22"/>
      <c r="I89" s="58"/>
      <c r="J89" s="58"/>
      <c r="K89" s="58"/>
      <c r="L89" s="58"/>
      <c r="M89" s="58"/>
      <c r="N89" s="1780"/>
      <c r="O89" s="1781"/>
      <c r="P89" s="1780"/>
      <c r="Q89" s="105"/>
      <c r="T89" s="20"/>
      <c r="U89" s="20"/>
      <c r="V89" s="20"/>
      <c r="W89" s="104"/>
      <c r="X89" s="104"/>
    </row>
    <row r="90" spans="1:24" ht="12.5">
      <c r="A90" s="1779"/>
      <c r="B90" s="20"/>
      <c r="C90" s="104"/>
      <c r="D90" s="21"/>
      <c r="E90" s="814"/>
      <c r="F90" s="22"/>
      <c r="G90" s="21"/>
      <c r="H90" s="22"/>
      <c r="I90" s="58"/>
      <c r="J90" s="58"/>
      <c r="K90" s="58"/>
      <c r="L90" s="58"/>
      <c r="M90" s="58"/>
      <c r="N90" s="1780"/>
      <c r="O90" s="1781"/>
      <c r="P90" s="1780"/>
      <c r="Q90" s="105"/>
      <c r="T90" s="20"/>
      <c r="U90" s="20"/>
      <c r="V90" s="20"/>
      <c r="W90" s="104"/>
      <c r="X90" s="104"/>
    </row>
    <row r="91" spans="1:24" ht="12.5">
      <c r="A91" s="1779"/>
      <c r="B91" s="20"/>
      <c r="C91" s="104"/>
      <c r="D91" s="21"/>
      <c r="E91" s="814"/>
      <c r="F91" s="22"/>
      <c r="G91" s="21"/>
      <c r="H91" s="22"/>
      <c r="I91" s="58"/>
      <c r="J91" s="58"/>
      <c r="K91" s="58"/>
      <c r="L91" s="58"/>
      <c r="M91" s="58"/>
      <c r="N91" s="1780"/>
      <c r="O91" s="1781"/>
      <c r="P91" s="1780"/>
      <c r="Q91" s="105"/>
      <c r="T91" s="20"/>
      <c r="U91" s="20"/>
      <c r="V91" s="20"/>
      <c r="W91" s="104"/>
      <c r="X91" s="104"/>
    </row>
    <row r="92" spans="1:24" ht="12.5">
      <c r="A92" s="1779"/>
      <c r="B92" s="20"/>
      <c r="C92" s="104"/>
      <c r="D92" s="21"/>
      <c r="E92" s="814"/>
      <c r="F92" s="22"/>
      <c r="G92" s="21"/>
      <c r="H92" s="22"/>
      <c r="I92" s="58"/>
      <c r="J92" s="58"/>
      <c r="K92" s="58"/>
      <c r="L92" s="58"/>
      <c r="M92" s="58"/>
      <c r="N92" s="1780"/>
      <c r="O92" s="1781"/>
      <c r="P92" s="1780"/>
      <c r="Q92" s="105"/>
      <c r="T92" s="20"/>
      <c r="U92" s="20"/>
      <c r="V92" s="20"/>
      <c r="W92" s="104"/>
      <c r="X92" s="104"/>
    </row>
    <row r="93" spans="1:24" ht="12.5">
      <c r="A93" s="1779"/>
      <c r="B93" s="20"/>
      <c r="C93" s="104"/>
      <c r="D93" s="21"/>
      <c r="E93" s="814"/>
      <c r="F93" s="22"/>
      <c r="G93" s="21"/>
      <c r="H93" s="22"/>
      <c r="I93" s="58"/>
      <c r="J93" s="58"/>
      <c r="K93" s="58"/>
      <c r="L93" s="58"/>
      <c r="M93" s="58"/>
      <c r="N93" s="1780"/>
      <c r="O93" s="1781"/>
      <c r="P93" s="1780"/>
      <c r="Q93" s="105"/>
      <c r="T93" s="20"/>
      <c r="U93" s="20"/>
      <c r="V93" s="20"/>
      <c r="W93" s="104"/>
      <c r="X93" s="104"/>
    </row>
    <row r="94" spans="1:24" ht="12.5">
      <c r="A94" s="1779"/>
      <c r="B94" s="20"/>
      <c r="C94" s="104"/>
      <c r="D94" s="21"/>
      <c r="E94" s="814"/>
      <c r="F94" s="22"/>
      <c r="G94" s="21"/>
      <c r="H94" s="22"/>
      <c r="I94" s="58"/>
      <c r="J94" s="58"/>
      <c r="K94" s="58"/>
      <c r="L94" s="58"/>
      <c r="M94" s="58"/>
      <c r="N94" s="1780"/>
      <c r="O94" s="1781"/>
      <c r="P94" s="1780"/>
      <c r="Q94" s="105"/>
      <c r="T94" s="20"/>
      <c r="U94" s="20"/>
      <c r="V94" s="20"/>
      <c r="W94" s="104"/>
      <c r="X94" s="104"/>
    </row>
    <row r="95" spans="1:24" ht="12.5">
      <c r="A95" s="1779"/>
      <c r="B95" s="20"/>
      <c r="C95" s="104"/>
      <c r="D95" s="21"/>
      <c r="E95" s="814"/>
      <c r="F95" s="22"/>
      <c r="G95" s="21"/>
      <c r="H95" s="22"/>
      <c r="I95" s="58"/>
      <c r="J95" s="58"/>
      <c r="K95" s="58"/>
      <c r="L95" s="58"/>
      <c r="M95" s="58"/>
      <c r="N95" s="1780"/>
      <c r="O95" s="1781"/>
      <c r="P95" s="1780"/>
      <c r="Q95" s="105"/>
      <c r="T95" s="20"/>
      <c r="U95" s="20"/>
      <c r="V95" s="20"/>
      <c r="W95" s="104"/>
      <c r="X95" s="104"/>
    </row>
    <row r="96" spans="1:24" ht="12.5">
      <c r="A96" s="1779"/>
      <c r="B96" s="20"/>
      <c r="C96" s="104"/>
      <c r="D96" s="21"/>
      <c r="E96" s="814"/>
      <c r="F96" s="22"/>
      <c r="G96" s="21"/>
      <c r="H96" s="22"/>
      <c r="I96" s="58"/>
      <c r="J96" s="58"/>
      <c r="K96" s="58"/>
      <c r="L96" s="58"/>
      <c r="M96" s="58"/>
      <c r="N96" s="1780"/>
      <c r="O96" s="1781"/>
      <c r="P96" s="1780"/>
      <c r="Q96" s="105"/>
      <c r="T96" s="20"/>
      <c r="U96" s="20"/>
      <c r="V96" s="20"/>
      <c r="W96" s="104"/>
      <c r="X96" s="104"/>
    </row>
    <row r="97" spans="1:24" ht="12.5">
      <c r="A97" s="1779"/>
      <c r="B97" s="20"/>
      <c r="C97" s="104"/>
      <c r="D97" s="21"/>
      <c r="E97" s="814"/>
      <c r="F97" s="22"/>
      <c r="G97" s="21"/>
      <c r="H97" s="22"/>
      <c r="I97" s="58"/>
      <c r="J97" s="58"/>
      <c r="K97" s="58"/>
      <c r="L97" s="58"/>
      <c r="M97" s="58"/>
      <c r="N97" s="1780"/>
      <c r="O97" s="1781"/>
      <c r="P97" s="1780"/>
      <c r="Q97" s="105"/>
      <c r="T97" s="20"/>
      <c r="U97" s="20"/>
      <c r="V97" s="20"/>
      <c r="W97" s="104"/>
      <c r="X97" s="104"/>
    </row>
    <row r="98" spans="1:24" ht="12.5">
      <c r="A98" s="1779"/>
      <c r="B98" s="20"/>
      <c r="C98" s="104"/>
      <c r="D98" s="21"/>
      <c r="E98" s="814"/>
      <c r="F98" s="22"/>
      <c r="G98" s="21"/>
      <c r="H98" s="22"/>
      <c r="I98" s="58"/>
      <c r="J98" s="58"/>
      <c r="K98" s="58"/>
      <c r="L98" s="58"/>
      <c r="M98" s="58"/>
      <c r="N98" s="1780"/>
      <c r="O98" s="1781"/>
      <c r="P98" s="1780"/>
      <c r="Q98" s="105"/>
      <c r="T98" s="20"/>
      <c r="U98" s="20"/>
      <c r="V98" s="20"/>
      <c r="W98" s="104"/>
      <c r="X98" s="104"/>
    </row>
    <row r="99" spans="1:24" ht="12.5">
      <c r="A99" s="1779"/>
      <c r="B99" s="20"/>
      <c r="C99" s="104"/>
      <c r="D99" s="21"/>
      <c r="E99" s="814"/>
      <c r="F99" s="22"/>
      <c r="G99" s="21"/>
      <c r="H99" s="22"/>
      <c r="I99" s="58"/>
      <c r="J99" s="58"/>
      <c r="K99" s="58"/>
      <c r="L99" s="58"/>
      <c r="M99" s="58"/>
      <c r="N99" s="1780"/>
      <c r="O99" s="1781"/>
      <c r="P99" s="1780"/>
      <c r="Q99" s="105"/>
      <c r="T99" s="20"/>
      <c r="U99" s="20"/>
      <c r="V99" s="20"/>
      <c r="W99" s="104"/>
      <c r="X99" s="104"/>
    </row>
    <row r="100" spans="1:24" ht="12.5">
      <c r="A100" s="1779"/>
      <c r="B100" s="20"/>
      <c r="C100" s="104"/>
      <c r="D100" s="21"/>
      <c r="E100" s="814"/>
      <c r="F100" s="22"/>
      <c r="G100" s="21"/>
      <c r="H100" s="22"/>
      <c r="I100" s="58"/>
      <c r="J100" s="58"/>
      <c r="K100" s="58"/>
      <c r="L100" s="58"/>
      <c r="M100" s="58"/>
      <c r="N100" s="1780"/>
      <c r="O100" s="1781"/>
      <c r="P100" s="1780"/>
      <c r="Q100" s="105"/>
      <c r="T100" s="20"/>
      <c r="U100" s="20"/>
      <c r="V100" s="20"/>
      <c r="W100" s="104"/>
      <c r="X100" s="104"/>
    </row>
    <row r="101" spans="1:24" ht="12.5">
      <c r="A101" s="1779"/>
      <c r="B101" s="20"/>
      <c r="C101" s="104"/>
      <c r="D101" s="21"/>
      <c r="E101" s="814"/>
      <c r="F101" s="22"/>
      <c r="G101" s="21"/>
      <c r="H101" s="22"/>
      <c r="I101" s="58"/>
      <c r="J101" s="58"/>
      <c r="K101" s="58"/>
      <c r="L101" s="58"/>
      <c r="M101" s="58"/>
      <c r="N101" s="1780"/>
      <c r="O101" s="1781"/>
      <c r="P101" s="1780"/>
      <c r="Q101" s="105"/>
      <c r="T101" s="20"/>
      <c r="U101" s="20"/>
      <c r="V101" s="20"/>
      <c r="W101" s="104"/>
      <c r="X101" s="104"/>
    </row>
    <row r="102" spans="1:24" ht="12.5">
      <c r="A102" s="1779"/>
      <c r="B102" s="20"/>
      <c r="C102" s="104"/>
      <c r="D102" s="21"/>
      <c r="E102" s="814"/>
      <c r="F102" s="22"/>
      <c r="G102" s="21"/>
      <c r="H102" s="22"/>
      <c r="I102" s="58"/>
      <c r="J102" s="58"/>
      <c r="K102" s="58"/>
      <c r="L102" s="58"/>
      <c r="M102" s="58"/>
      <c r="N102" s="1780"/>
      <c r="O102" s="1781"/>
      <c r="P102" s="1780"/>
      <c r="Q102" s="105"/>
      <c r="T102" s="20"/>
      <c r="U102" s="20"/>
      <c r="V102" s="20"/>
      <c r="W102" s="104"/>
      <c r="X102" s="104"/>
    </row>
    <row r="103" spans="1:24" ht="12.5">
      <c r="A103" s="1779"/>
      <c r="B103" s="20"/>
      <c r="C103" s="104"/>
      <c r="D103" s="21"/>
      <c r="E103" s="814"/>
      <c r="F103" s="22"/>
      <c r="G103" s="21"/>
      <c r="H103" s="22"/>
      <c r="I103" s="58"/>
      <c r="J103" s="58"/>
      <c r="K103" s="58"/>
      <c r="L103" s="58"/>
      <c r="M103" s="58"/>
      <c r="N103" s="1780"/>
      <c r="O103" s="1781"/>
      <c r="P103" s="1780"/>
      <c r="Q103" s="105"/>
      <c r="T103" s="20"/>
      <c r="U103" s="20"/>
      <c r="V103" s="20"/>
      <c r="W103" s="104"/>
      <c r="X103" s="104"/>
    </row>
    <row r="104" spans="1:24" ht="12.5">
      <c r="A104" s="1779"/>
      <c r="B104" s="20"/>
      <c r="C104" s="104"/>
      <c r="D104" s="21"/>
      <c r="E104" s="814"/>
      <c r="F104" s="22"/>
      <c r="G104" s="21"/>
      <c r="H104" s="22"/>
      <c r="I104" s="58"/>
      <c r="J104" s="58"/>
      <c r="K104" s="58"/>
      <c r="L104" s="58"/>
      <c r="M104" s="58"/>
      <c r="N104" s="1780"/>
      <c r="O104" s="1781"/>
      <c r="P104" s="1780"/>
      <c r="Q104" s="105"/>
      <c r="T104" s="20"/>
      <c r="U104" s="20"/>
      <c r="V104" s="20"/>
      <c r="W104" s="104"/>
      <c r="X104" s="104"/>
    </row>
    <row r="105" spans="1:24" ht="12.5">
      <c r="A105" s="1779"/>
      <c r="B105" s="20"/>
      <c r="C105" s="104"/>
      <c r="D105" s="21"/>
      <c r="E105" s="814"/>
      <c r="F105" s="22"/>
      <c r="G105" s="21"/>
      <c r="H105" s="22"/>
      <c r="I105" s="58"/>
      <c r="J105" s="58"/>
      <c r="K105" s="58"/>
      <c r="L105" s="58"/>
      <c r="M105" s="58"/>
      <c r="N105" s="1780"/>
      <c r="O105" s="1781"/>
      <c r="P105" s="1780"/>
      <c r="Q105" s="105"/>
      <c r="T105" s="20"/>
      <c r="U105" s="20"/>
      <c r="V105" s="20"/>
      <c r="W105" s="104"/>
      <c r="X105" s="104"/>
    </row>
    <row r="106" spans="1:24" ht="12.5">
      <c r="A106" s="1779"/>
      <c r="B106" s="20"/>
      <c r="C106" s="104"/>
      <c r="D106" s="21"/>
      <c r="E106" s="814"/>
      <c r="F106" s="22"/>
      <c r="G106" s="21"/>
      <c r="H106" s="22"/>
      <c r="I106" s="58"/>
      <c r="J106" s="58"/>
      <c r="K106" s="58"/>
      <c r="L106" s="58"/>
      <c r="M106" s="58"/>
      <c r="N106" s="1780"/>
      <c r="O106" s="1781"/>
      <c r="P106" s="1780"/>
      <c r="Q106" s="105"/>
      <c r="T106" s="20"/>
      <c r="U106" s="20"/>
      <c r="V106" s="20"/>
      <c r="W106" s="104"/>
      <c r="X106" s="104"/>
    </row>
    <row r="107" spans="1:24" ht="12.5">
      <c r="A107" s="1779"/>
      <c r="B107" s="20"/>
      <c r="C107" s="104"/>
      <c r="D107" s="21"/>
      <c r="E107" s="814"/>
      <c r="F107" s="22"/>
      <c r="G107" s="21"/>
      <c r="H107" s="22"/>
      <c r="I107" s="58"/>
      <c r="J107" s="58"/>
      <c r="K107" s="58"/>
      <c r="L107" s="58"/>
      <c r="M107" s="58"/>
      <c r="N107" s="1780"/>
      <c r="O107" s="1781"/>
      <c r="P107" s="1780"/>
      <c r="Q107" s="105"/>
      <c r="T107" s="20"/>
      <c r="U107" s="20"/>
      <c r="V107" s="20"/>
      <c r="W107" s="104"/>
      <c r="X107" s="104"/>
    </row>
    <row r="108" spans="1:24" ht="12.5">
      <c r="A108" s="1779"/>
      <c r="B108" s="20"/>
      <c r="C108" s="104"/>
      <c r="D108" s="21"/>
      <c r="E108" s="814"/>
      <c r="F108" s="22"/>
      <c r="G108" s="21"/>
      <c r="H108" s="22"/>
      <c r="I108" s="58"/>
      <c r="J108" s="58"/>
      <c r="K108" s="58"/>
      <c r="L108" s="58"/>
      <c r="M108" s="58"/>
      <c r="N108" s="1780"/>
      <c r="O108" s="1781"/>
      <c r="P108" s="1780"/>
      <c r="Q108" s="105"/>
      <c r="T108" s="20"/>
      <c r="U108" s="20"/>
      <c r="V108" s="20"/>
      <c r="W108" s="104"/>
      <c r="X108" s="104"/>
    </row>
    <row r="109" spans="1:24" ht="12.5">
      <c r="A109" s="1779"/>
      <c r="B109" s="20"/>
      <c r="C109" s="104"/>
      <c r="D109" s="21"/>
      <c r="E109" s="814"/>
      <c r="F109" s="22"/>
      <c r="G109" s="21"/>
      <c r="H109" s="22"/>
      <c r="I109" s="58"/>
      <c r="J109" s="58"/>
      <c r="K109" s="58"/>
      <c r="L109" s="58"/>
      <c r="M109" s="58"/>
      <c r="N109" s="1780"/>
      <c r="O109" s="1781"/>
      <c r="P109" s="1780"/>
      <c r="Q109" s="105"/>
      <c r="T109" s="20"/>
      <c r="U109" s="20"/>
      <c r="V109" s="20"/>
      <c r="W109" s="104"/>
      <c r="X109" s="104"/>
    </row>
    <row r="110" spans="1:24" ht="12.5">
      <c r="A110" s="1779"/>
      <c r="B110" s="20"/>
      <c r="C110" s="104"/>
      <c r="D110" s="21"/>
      <c r="E110" s="814"/>
      <c r="F110" s="22"/>
      <c r="G110" s="21"/>
      <c r="H110" s="22"/>
      <c r="I110" s="58"/>
      <c r="J110" s="58"/>
      <c r="K110" s="58"/>
      <c r="L110" s="58"/>
      <c r="M110" s="58"/>
      <c r="N110" s="1780"/>
      <c r="O110" s="1781"/>
      <c r="P110" s="1780"/>
      <c r="Q110" s="105"/>
      <c r="T110" s="20"/>
      <c r="U110" s="20"/>
      <c r="V110" s="20"/>
      <c r="W110" s="104"/>
      <c r="X110" s="104"/>
    </row>
    <row r="111" spans="1:24" ht="12.5">
      <c r="A111" s="1779"/>
      <c r="B111" s="20"/>
      <c r="C111" s="104"/>
      <c r="D111" s="21"/>
      <c r="E111" s="814"/>
      <c r="F111" s="22"/>
      <c r="G111" s="21"/>
      <c r="H111" s="22"/>
      <c r="I111" s="58"/>
      <c r="J111" s="58"/>
      <c r="K111" s="58"/>
      <c r="L111" s="58"/>
      <c r="M111" s="58"/>
      <c r="N111" s="1780"/>
      <c r="O111" s="1781"/>
      <c r="P111" s="1780"/>
      <c r="Q111" s="105"/>
      <c r="T111" s="20"/>
      <c r="U111" s="20"/>
      <c r="V111" s="20"/>
      <c r="W111" s="104"/>
      <c r="X111" s="104"/>
    </row>
    <row r="112" spans="1:24" ht="12.5">
      <c r="A112" s="1779"/>
      <c r="B112" s="20"/>
      <c r="C112" s="104"/>
      <c r="D112" s="21"/>
      <c r="E112" s="814"/>
      <c r="F112" s="22"/>
      <c r="G112" s="21"/>
      <c r="H112" s="22"/>
      <c r="I112" s="58"/>
      <c r="J112" s="58"/>
      <c r="K112" s="58"/>
      <c r="L112" s="58"/>
      <c r="M112" s="58"/>
      <c r="N112" s="1780"/>
      <c r="O112" s="1781"/>
      <c r="P112" s="1780"/>
      <c r="Q112" s="105"/>
      <c r="T112" s="20"/>
      <c r="U112" s="20"/>
      <c r="V112" s="20"/>
      <c r="W112" s="104"/>
      <c r="X112" s="104"/>
    </row>
    <row r="113" spans="1:24" ht="12.5">
      <c r="A113" s="1779"/>
      <c r="B113" s="20"/>
      <c r="C113" s="104"/>
      <c r="D113" s="21"/>
      <c r="E113" s="814"/>
      <c r="F113" s="22"/>
      <c r="G113" s="21"/>
      <c r="H113" s="22"/>
      <c r="I113" s="58"/>
      <c r="J113" s="58"/>
      <c r="K113" s="58"/>
      <c r="L113" s="58"/>
      <c r="M113" s="58"/>
      <c r="N113" s="1780"/>
      <c r="O113" s="1781"/>
      <c r="P113" s="1780"/>
      <c r="Q113" s="105"/>
      <c r="T113" s="20"/>
      <c r="U113" s="20"/>
      <c r="V113" s="20"/>
      <c r="W113" s="104"/>
      <c r="X113" s="104"/>
    </row>
    <row r="114" spans="1:24" ht="12.5">
      <c r="A114" s="1779"/>
      <c r="B114" s="20"/>
      <c r="C114" s="104"/>
      <c r="D114" s="21"/>
      <c r="E114" s="814"/>
      <c r="F114" s="22"/>
      <c r="G114" s="21"/>
      <c r="H114" s="22"/>
      <c r="I114" s="58"/>
      <c r="J114" s="58"/>
      <c r="K114" s="58"/>
      <c r="L114" s="58"/>
      <c r="M114" s="58"/>
      <c r="N114" s="1780"/>
      <c r="O114" s="1781"/>
      <c r="P114" s="1780"/>
      <c r="Q114" s="105"/>
      <c r="T114" s="20"/>
      <c r="U114" s="20"/>
      <c r="V114" s="20"/>
      <c r="W114" s="104"/>
      <c r="X114" s="104"/>
    </row>
    <row r="115" spans="1:24" ht="12.5">
      <c r="A115" s="1779"/>
      <c r="B115" s="20"/>
      <c r="C115" s="104"/>
      <c r="D115" s="21"/>
      <c r="E115" s="814"/>
      <c r="F115" s="22"/>
      <c r="G115" s="21"/>
      <c r="H115" s="22"/>
      <c r="I115" s="58"/>
      <c r="J115" s="58"/>
      <c r="K115" s="58"/>
      <c r="L115" s="58"/>
      <c r="M115" s="58"/>
      <c r="N115" s="1780"/>
      <c r="O115" s="1781"/>
      <c r="P115" s="1780"/>
      <c r="Q115" s="105"/>
      <c r="T115" s="20"/>
      <c r="U115" s="20"/>
      <c r="V115" s="20"/>
      <c r="W115" s="104"/>
      <c r="X115" s="104"/>
    </row>
    <row r="116" spans="1:24" ht="12.5">
      <c r="A116" s="1779"/>
      <c r="B116" s="20"/>
      <c r="C116" s="104"/>
      <c r="D116" s="21"/>
      <c r="E116" s="814"/>
      <c r="F116" s="22"/>
      <c r="G116" s="21"/>
      <c r="H116" s="22"/>
      <c r="I116" s="58"/>
      <c r="J116" s="58"/>
      <c r="K116" s="58"/>
      <c r="L116" s="58"/>
      <c r="M116" s="58"/>
      <c r="N116" s="1780"/>
      <c r="O116" s="1781"/>
      <c r="P116" s="1780"/>
      <c r="Q116" s="105"/>
      <c r="T116" s="20"/>
      <c r="U116" s="20"/>
      <c r="V116" s="20"/>
      <c r="W116" s="104"/>
      <c r="X116" s="104"/>
    </row>
    <row r="117" spans="1:24" ht="12.5">
      <c r="A117" s="1779"/>
      <c r="B117" s="20"/>
      <c r="C117" s="104"/>
      <c r="D117" s="21"/>
      <c r="E117" s="814"/>
      <c r="F117" s="22"/>
      <c r="G117" s="21"/>
      <c r="H117" s="22"/>
      <c r="I117" s="58"/>
      <c r="J117" s="58"/>
      <c r="K117" s="58"/>
      <c r="L117" s="58"/>
      <c r="M117" s="58"/>
      <c r="N117" s="1780"/>
      <c r="O117" s="1781"/>
      <c r="P117" s="1780"/>
      <c r="Q117" s="105"/>
      <c r="T117" s="20"/>
      <c r="U117" s="20"/>
      <c r="V117" s="20"/>
      <c r="W117" s="104"/>
      <c r="X117" s="104"/>
    </row>
    <row r="118" spans="1:24" ht="12.5">
      <c r="A118" s="1779"/>
      <c r="B118" s="20"/>
      <c r="C118" s="104"/>
      <c r="D118" s="21"/>
      <c r="E118" s="814"/>
      <c r="F118" s="22"/>
      <c r="G118" s="21"/>
      <c r="H118" s="22"/>
      <c r="I118" s="58"/>
      <c r="J118" s="58"/>
      <c r="K118" s="58"/>
      <c r="L118" s="58"/>
      <c r="M118" s="58"/>
      <c r="N118" s="1780"/>
      <c r="O118" s="1781"/>
      <c r="P118" s="1780"/>
      <c r="Q118" s="105"/>
      <c r="T118" s="20"/>
      <c r="U118" s="20"/>
      <c r="V118" s="20"/>
      <c r="W118" s="104"/>
      <c r="X118" s="104"/>
    </row>
    <row r="119" spans="1:24" ht="12.5">
      <c r="A119" s="1779"/>
      <c r="B119" s="20"/>
      <c r="C119" s="104"/>
      <c r="D119" s="21"/>
      <c r="E119" s="814"/>
      <c r="F119" s="22"/>
      <c r="G119" s="21"/>
      <c r="H119" s="22"/>
      <c r="I119" s="58"/>
      <c r="J119" s="58"/>
      <c r="K119" s="58"/>
      <c r="L119" s="58"/>
      <c r="M119" s="58"/>
      <c r="N119" s="1780"/>
      <c r="O119" s="1781"/>
      <c r="P119" s="1780"/>
      <c r="Q119" s="105"/>
      <c r="T119" s="20"/>
      <c r="U119" s="20"/>
      <c r="V119" s="20"/>
      <c r="W119" s="104"/>
      <c r="X119" s="104"/>
    </row>
    <row r="120" spans="1:24" ht="12.5">
      <c r="A120" s="1779"/>
      <c r="B120" s="20"/>
      <c r="C120" s="104"/>
      <c r="D120" s="21"/>
      <c r="E120" s="814"/>
      <c r="F120" s="22"/>
      <c r="G120" s="21"/>
      <c r="H120" s="22"/>
      <c r="I120" s="58"/>
      <c r="J120" s="58"/>
      <c r="K120" s="58"/>
      <c r="L120" s="58"/>
      <c r="M120" s="58"/>
      <c r="N120" s="1780"/>
      <c r="O120" s="1781"/>
      <c r="P120" s="1780"/>
      <c r="Q120" s="105"/>
      <c r="T120" s="20"/>
      <c r="U120" s="20"/>
      <c r="V120" s="20"/>
      <c r="W120" s="104"/>
      <c r="X120" s="104"/>
    </row>
    <row r="121" spans="1:24" ht="12.5">
      <c r="A121" s="1779"/>
      <c r="B121" s="20"/>
      <c r="C121" s="104"/>
      <c r="D121" s="21"/>
      <c r="E121" s="814"/>
      <c r="F121" s="22"/>
      <c r="G121" s="21"/>
      <c r="H121" s="22"/>
      <c r="I121" s="58"/>
      <c r="J121" s="58"/>
      <c r="K121" s="58"/>
      <c r="L121" s="58"/>
      <c r="M121" s="58"/>
      <c r="N121" s="1780"/>
      <c r="O121" s="1781"/>
      <c r="P121" s="1780"/>
      <c r="Q121" s="105"/>
      <c r="T121" s="20"/>
      <c r="U121" s="20"/>
      <c r="V121" s="20"/>
      <c r="W121" s="104"/>
      <c r="X121" s="104"/>
    </row>
    <row r="122" spans="1:24" ht="12.5">
      <c r="A122" s="1779"/>
      <c r="B122" s="20"/>
      <c r="C122" s="104"/>
      <c r="D122" s="21"/>
      <c r="E122" s="814"/>
      <c r="F122" s="22"/>
      <c r="G122" s="21"/>
      <c r="H122" s="22"/>
      <c r="I122" s="58"/>
      <c r="J122" s="58"/>
      <c r="K122" s="58"/>
      <c r="L122" s="58"/>
      <c r="M122" s="58"/>
      <c r="N122" s="1780"/>
      <c r="O122" s="1781"/>
      <c r="P122" s="1780"/>
      <c r="Q122" s="105"/>
      <c r="T122" s="20"/>
      <c r="U122" s="20"/>
      <c r="V122" s="20"/>
      <c r="W122" s="104"/>
      <c r="X122" s="104"/>
    </row>
    <row r="123" spans="1:24" ht="12.5">
      <c r="A123" s="1779"/>
      <c r="B123" s="20"/>
      <c r="C123" s="104"/>
      <c r="D123" s="21"/>
      <c r="E123" s="814"/>
      <c r="F123" s="22"/>
      <c r="G123" s="21"/>
      <c r="H123" s="22"/>
      <c r="I123" s="58"/>
      <c r="J123" s="58"/>
      <c r="K123" s="58"/>
      <c r="L123" s="58"/>
      <c r="M123" s="58"/>
      <c r="N123" s="1780"/>
      <c r="O123" s="1781"/>
      <c r="P123" s="1780"/>
      <c r="Q123" s="105"/>
      <c r="T123" s="20"/>
      <c r="U123" s="20"/>
      <c r="V123" s="20"/>
      <c r="W123" s="104"/>
      <c r="X123" s="104"/>
    </row>
    <row r="124" spans="1:24" ht="12.5">
      <c r="A124" s="1779"/>
      <c r="B124" s="20"/>
      <c r="C124" s="104"/>
      <c r="D124" s="21"/>
      <c r="E124" s="814"/>
      <c r="F124" s="22"/>
      <c r="G124" s="21"/>
      <c r="H124" s="22"/>
      <c r="I124" s="58"/>
      <c r="J124" s="58"/>
      <c r="K124" s="58"/>
      <c r="L124" s="58"/>
      <c r="M124" s="58"/>
      <c r="N124" s="1780"/>
      <c r="O124" s="1781"/>
      <c r="P124" s="1780"/>
      <c r="Q124" s="105"/>
      <c r="T124" s="20"/>
      <c r="U124" s="20"/>
      <c r="V124" s="20"/>
      <c r="W124" s="104"/>
      <c r="X124" s="104"/>
    </row>
    <row r="125" spans="1:24" ht="12.5">
      <c r="A125" s="1779"/>
      <c r="B125" s="20"/>
      <c r="C125" s="104"/>
      <c r="D125" s="21"/>
      <c r="E125" s="814"/>
      <c r="F125" s="22"/>
      <c r="G125" s="21"/>
      <c r="H125" s="22"/>
      <c r="I125" s="58"/>
      <c r="J125" s="58"/>
      <c r="K125" s="58"/>
      <c r="L125" s="58"/>
      <c r="M125" s="58"/>
      <c r="N125" s="1780"/>
      <c r="O125" s="1781"/>
      <c r="P125" s="1780"/>
      <c r="Q125" s="105"/>
      <c r="T125" s="20"/>
      <c r="U125" s="20"/>
      <c r="V125" s="20"/>
      <c r="W125" s="104"/>
      <c r="X125" s="104"/>
    </row>
    <row r="126" spans="1:24" ht="12.5">
      <c r="A126" s="1779"/>
      <c r="B126" s="20"/>
      <c r="C126" s="104"/>
      <c r="D126" s="21"/>
      <c r="E126" s="814"/>
      <c r="F126" s="22"/>
      <c r="G126" s="21"/>
      <c r="H126" s="22"/>
      <c r="I126" s="58"/>
      <c r="J126" s="58"/>
      <c r="K126" s="58"/>
      <c r="L126" s="58"/>
      <c r="M126" s="58"/>
      <c r="N126" s="1780"/>
      <c r="O126" s="1781"/>
      <c r="P126" s="1780"/>
      <c r="Q126" s="105"/>
      <c r="T126" s="20"/>
      <c r="U126" s="20"/>
      <c r="V126" s="20"/>
      <c r="W126" s="104"/>
      <c r="X126" s="104"/>
    </row>
    <row r="127" spans="1:24" ht="12.5">
      <c r="A127" s="1779"/>
      <c r="B127" s="20"/>
      <c r="C127" s="104"/>
      <c r="D127" s="21"/>
      <c r="E127" s="814"/>
      <c r="F127" s="22"/>
      <c r="G127" s="21"/>
      <c r="H127" s="22"/>
      <c r="I127" s="58"/>
      <c r="J127" s="58"/>
      <c r="K127" s="58"/>
      <c r="L127" s="58"/>
      <c r="M127" s="58"/>
      <c r="N127" s="1780"/>
      <c r="O127" s="1781"/>
      <c r="P127" s="1780"/>
      <c r="Q127" s="105"/>
      <c r="T127" s="20"/>
      <c r="U127" s="20"/>
      <c r="V127" s="20"/>
      <c r="W127" s="104"/>
      <c r="X127" s="104"/>
    </row>
    <row r="128" spans="1:24" ht="12.5">
      <c r="A128" s="1779"/>
      <c r="B128" s="20"/>
      <c r="C128" s="104"/>
      <c r="D128" s="21"/>
      <c r="E128" s="814"/>
      <c r="F128" s="22"/>
      <c r="G128" s="21"/>
      <c r="H128" s="22"/>
      <c r="I128" s="58"/>
      <c r="J128" s="58"/>
      <c r="K128" s="58"/>
      <c r="L128" s="58"/>
      <c r="M128" s="58"/>
      <c r="N128" s="1780"/>
      <c r="O128" s="1781"/>
      <c r="P128" s="1780"/>
      <c r="Q128" s="105"/>
      <c r="T128" s="20"/>
      <c r="U128" s="20"/>
      <c r="V128" s="20"/>
      <c r="W128" s="104"/>
      <c r="X128" s="104"/>
    </row>
    <row r="129" spans="1:24" ht="12.5">
      <c r="A129" s="1779"/>
      <c r="B129" s="20"/>
      <c r="C129" s="104"/>
      <c r="D129" s="21"/>
      <c r="E129" s="814"/>
      <c r="F129" s="22"/>
      <c r="G129" s="21"/>
      <c r="H129" s="22"/>
      <c r="I129" s="58"/>
      <c r="J129" s="58"/>
      <c r="K129" s="58"/>
      <c r="L129" s="58"/>
      <c r="M129" s="58"/>
      <c r="N129" s="1780"/>
      <c r="O129" s="1781"/>
      <c r="P129" s="1780"/>
      <c r="Q129" s="105"/>
      <c r="T129" s="20"/>
      <c r="U129" s="20"/>
      <c r="V129" s="20"/>
      <c r="W129" s="104"/>
      <c r="X129" s="104"/>
    </row>
    <row r="130" spans="1:24" ht="12.5">
      <c r="A130" s="1779"/>
      <c r="B130" s="20"/>
      <c r="C130" s="104"/>
      <c r="D130" s="21"/>
      <c r="E130" s="814"/>
      <c r="F130" s="22"/>
      <c r="G130" s="21"/>
      <c r="H130" s="22"/>
      <c r="I130" s="58"/>
      <c r="J130" s="58"/>
      <c r="K130" s="58"/>
      <c r="L130" s="58"/>
      <c r="M130" s="58"/>
      <c r="N130" s="1780"/>
      <c r="O130" s="1781"/>
      <c r="P130" s="1780"/>
      <c r="Q130" s="105"/>
      <c r="T130" s="20"/>
      <c r="U130" s="20"/>
      <c r="V130" s="20"/>
      <c r="W130" s="104"/>
      <c r="X130" s="104"/>
    </row>
    <row r="131" spans="1:24" ht="12.5">
      <c r="A131" s="1779"/>
      <c r="B131" s="20"/>
      <c r="C131" s="104"/>
      <c r="D131" s="21"/>
      <c r="E131" s="814"/>
      <c r="F131" s="22"/>
      <c r="G131" s="21"/>
      <c r="H131" s="22"/>
      <c r="I131" s="58"/>
      <c r="J131" s="58"/>
      <c r="K131" s="58"/>
      <c r="L131" s="58"/>
      <c r="M131" s="58"/>
      <c r="N131" s="1780"/>
      <c r="O131" s="1781"/>
      <c r="P131" s="1780"/>
      <c r="Q131" s="105"/>
      <c r="T131" s="20"/>
      <c r="U131" s="20"/>
      <c r="V131" s="20"/>
      <c r="W131" s="104"/>
      <c r="X131" s="104"/>
    </row>
    <row r="132" spans="1:24" ht="12.5">
      <c r="A132" s="1779"/>
      <c r="B132" s="20"/>
      <c r="C132" s="104"/>
      <c r="D132" s="21"/>
      <c r="E132" s="814"/>
      <c r="F132" s="22"/>
      <c r="G132" s="21"/>
      <c r="H132" s="22"/>
      <c r="I132" s="58"/>
      <c r="J132" s="58"/>
      <c r="K132" s="58"/>
      <c r="L132" s="58"/>
      <c r="M132" s="58"/>
      <c r="N132" s="1780"/>
      <c r="O132" s="1781"/>
      <c r="P132" s="1780"/>
      <c r="Q132" s="105"/>
      <c r="T132" s="20"/>
      <c r="U132" s="20"/>
      <c r="V132" s="20"/>
      <c r="W132" s="104"/>
      <c r="X132" s="104"/>
    </row>
    <row r="133" spans="1:24" ht="12.5">
      <c r="A133" s="1779"/>
      <c r="B133" s="20"/>
      <c r="C133" s="104"/>
      <c r="D133" s="21"/>
      <c r="E133" s="814"/>
      <c r="F133" s="22"/>
      <c r="G133" s="21"/>
      <c r="H133" s="22"/>
      <c r="I133" s="58"/>
      <c r="J133" s="58"/>
      <c r="K133" s="58"/>
      <c r="L133" s="58"/>
      <c r="M133" s="58"/>
      <c r="N133" s="1780"/>
      <c r="O133" s="1781"/>
      <c r="P133" s="1780"/>
      <c r="Q133" s="105"/>
      <c r="T133" s="20"/>
      <c r="U133" s="20"/>
      <c r="V133" s="20"/>
      <c r="W133" s="104"/>
      <c r="X133" s="104"/>
    </row>
    <row r="134" spans="1:24" ht="12.5">
      <c r="A134" s="1779"/>
      <c r="B134" s="20"/>
      <c r="C134" s="104"/>
      <c r="D134" s="21"/>
      <c r="E134" s="814"/>
      <c r="F134" s="22"/>
      <c r="G134" s="21"/>
      <c r="H134" s="22"/>
      <c r="I134" s="58"/>
      <c r="J134" s="58"/>
      <c r="K134" s="58"/>
      <c r="L134" s="58"/>
      <c r="M134" s="58"/>
      <c r="N134" s="1780"/>
      <c r="O134" s="1781"/>
      <c r="P134" s="1780"/>
      <c r="Q134" s="105"/>
      <c r="T134" s="20"/>
      <c r="U134" s="20"/>
      <c r="V134" s="20"/>
      <c r="W134" s="104"/>
      <c r="X134" s="104"/>
    </row>
    <row r="135" spans="1:24" ht="12.5">
      <c r="A135" s="1779"/>
      <c r="B135" s="20"/>
      <c r="C135" s="104"/>
      <c r="D135" s="21"/>
      <c r="E135" s="814"/>
      <c r="F135" s="22"/>
      <c r="G135" s="21"/>
      <c r="H135" s="22"/>
      <c r="I135" s="58"/>
      <c r="J135" s="58"/>
      <c r="K135" s="58"/>
      <c r="L135" s="58"/>
      <c r="M135" s="58"/>
      <c r="N135" s="1780"/>
      <c r="O135" s="1781"/>
      <c r="P135" s="1780"/>
      <c r="Q135" s="105"/>
      <c r="T135" s="20"/>
      <c r="U135" s="20"/>
      <c r="V135" s="20"/>
      <c r="W135" s="104"/>
      <c r="X135" s="104"/>
    </row>
    <row r="136" spans="1:24" ht="12.5">
      <c r="A136" s="1779"/>
      <c r="B136" s="20"/>
      <c r="C136" s="104"/>
      <c r="D136" s="21"/>
      <c r="E136" s="814"/>
      <c r="F136" s="22"/>
      <c r="G136" s="21"/>
      <c r="H136" s="22"/>
      <c r="I136" s="58"/>
      <c r="J136" s="58"/>
      <c r="K136" s="58"/>
      <c r="L136" s="58"/>
      <c r="M136" s="58"/>
      <c r="N136" s="1780"/>
      <c r="O136" s="1781"/>
      <c r="P136" s="1780"/>
      <c r="Q136" s="105"/>
      <c r="T136" s="20"/>
      <c r="U136" s="20"/>
      <c r="V136" s="20"/>
      <c r="W136" s="104"/>
      <c r="X136" s="104"/>
    </row>
    <row r="137" spans="1:24" ht="12.5">
      <c r="A137" s="1779"/>
      <c r="B137" s="20"/>
      <c r="C137" s="104"/>
      <c r="D137" s="21"/>
      <c r="E137" s="814"/>
      <c r="F137" s="22"/>
      <c r="G137" s="21"/>
      <c r="H137" s="22"/>
      <c r="I137" s="58"/>
      <c r="J137" s="58"/>
      <c r="K137" s="58"/>
      <c r="L137" s="58"/>
      <c r="M137" s="58"/>
      <c r="N137" s="1780"/>
      <c r="O137" s="1781"/>
      <c r="P137" s="1780"/>
      <c r="Q137" s="105"/>
      <c r="T137" s="20"/>
      <c r="U137" s="20"/>
      <c r="V137" s="20"/>
      <c r="W137" s="104"/>
      <c r="X137" s="104"/>
    </row>
    <row r="138" spans="1:24" ht="12.5">
      <c r="A138" s="1779"/>
      <c r="B138" s="20"/>
      <c r="C138" s="104"/>
      <c r="D138" s="21"/>
      <c r="E138" s="814"/>
      <c r="F138" s="22"/>
      <c r="G138" s="21"/>
      <c r="H138" s="22"/>
      <c r="I138" s="58"/>
      <c r="J138" s="58"/>
      <c r="K138" s="58"/>
      <c r="L138" s="58"/>
      <c r="M138" s="58"/>
      <c r="N138" s="1780"/>
      <c r="O138" s="1781"/>
      <c r="P138" s="1780"/>
      <c r="Q138" s="105"/>
      <c r="T138" s="20"/>
      <c r="U138" s="20"/>
      <c r="V138" s="20"/>
      <c r="W138" s="104"/>
      <c r="X138" s="104"/>
    </row>
    <row r="139" spans="1:24" ht="12.5">
      <c r="A139" s="1779"/>
      <c r="B139" s="20"/>
      <c r="C139" s="104"/>
      <c r="D139" s="21"/>
      <c r="E139" s="814"/>
      <c r="F139" s="22"/>
      <c r="G139" s="21"/>
      <c r="H139" s="22"/>
      <c r="I139" s="58"/>
      <c r="J139" s="58"/>
      <c r="K139" s="58"/>
      <c r="L139" s="58"/>
      <c r="M139" s="58"/>
      <c r="N139" s="1780"/>
      <c r="O139" s="1781"/>
      <c r="P139" s="1780"/>
      <c r="Q139" s="105"/>
      <c r="T139" s="20"/>
      <c r="U139" s="20"/>
      <c r="V139" s="20"/>
      <c r="W139" s="104"/>
      <c r="X139" s="104"/>
    </row>
    <row r="140" spans="1:24" ht="12.5">
      <c r="A140" s="1779"/>
      <c r="B140" s="20"/>
      <c r="C140" s="104"/>
      <c r="D140" s="21"/>
      <c r="E140" s="814"/>
      <c r="F140" s="22"/>
      <c r="G140" s="21"/>
      <c r="H140" s="22"/>
      <c r="I140" s="58"/>
      <c r="J140" s="58"/>
      <c r="K140" s="58"/>
      <c r="L140" s="58"/>
      <c r="M140" s="58"/>
      <c r="N140" s="1780"/>
      <c r="O140" s="1781"/>
      <c r="P140" s="1780"/>
      <c r="Q140" s="105"/>
      <c r="T140" s="20"/>
      <c r="U140" s="20"/>
      <c r="V140" s="20"/>
      <c r="W140" s="104"/>
      <c r="X140" s="104"/>
    </row>
    <row r="141" spans="1:24" ht="12.5">
      <c r="A141" s="1779"/>
      <c r="B141" s="20"/>
      <c r="C141" s="104"/>
      <c r="D141" s="21"/>
      <c r="E141" s="814"/>
      <c r="F141" s="22"/>
      <c r="G141" s="21"/>
      <c r="H141" s="22"/>
      <c r="I141" s="58"/>
      <c r="J141" s="58"/>
      <c r="K141" s="58"/>
      <c r="L141" s="58"/>
      <c r="M141" s="58"/>
      <c r="N141" s="1780"/>
      <c r="O141" s="1781"/>
      <c r="P141" s="1780"/>
      <c r="Q141" s="105"/>
      <c r="T141" s="20"/>
      <c r="U141" s="20"/>
      <c r="V141" s="20"/>
      <c r="W141" s="104"/>
      <c r="X141" s="104"/>
    </row>
    <row r="142" spans="1:24" ht="12.5">
      <c r="A142" s="1779"/>
      <c r="B142" s="20"/>
      <c r="C142" s="104"/>
      <c r="D142" s="21"/>
      <c r="E142" s="814"/>
      <c r="F142" s="22"/>
      <c r="G142" s="21"/>
      <c r="H142" s="22"/>
      <c r="I142" s="58"/>
      <c r="J142" s="58"/>
      <c r="K142" s="58"/>
      <c r="L142" s="58"/>
      <c r="M142" s="58"/>
      <c r="N142" s="1780"/>
      <c r="O142" s="1781"/>
      <c r="P142" s="1780"/>
      <c r="Q142" s="105"/>
      <c r="T142" s="20"/>
      <c r="U142" s="20"/>
      <c r="V142" s="20"/>
      <c r="W142" s="104"/>
      <c r="X142" s="104"/>
    </row>
    <row r="143" spans="1:24" ht="12.5">
      <c r="A143" s="1779"/>
      <c r="B143" s="20"/>
      <c r="C143" s="104"/>
      <c r="D143" s="21"/>
      <c r="E143" s="814"/>
      <c r="F143" s="22"/>
      <c r="G143" s="21"/>
      <c r="H143" s="22"/>
      <c r="I143" s="58"/>
      <c r="J143" s="58"/>
      <c r="K143" s="58"/>
      <c r="L143" s="58"/>
      <c r="M143" s="58"/>
      <c r="N143" s="1780"/>
      <c r="O143" s="1781"/>
      <c r="P143" s="1780"/>
      <c r="Q143" s="105"/>
      <c r="T143" s="20"/>
      <c r="U143" s="20"/>
      <c r="V143" s="20"/>
      <c r="W143" s="104"/>
      <c r="X143" s="104"/>
    </row>
    <row r="144" spans="1:24" ht="12.5">
      <c r="A144" s="1779"/>
      <c r="B144" s="20"/>
      <c r="C144" s="104"/>
      <c r="D144" s="21"/>
      <c r="E144" s="814"/>
      <c r="F144" s="22"/>
      <c r="G144" s="21"/>
      <c r="H144" s="22"/>
      <c r="I144" s="58"/>
      <c r="J144" s="58"/>
      <c r="K144" s="58"/>
      <c r="L144" s="58"/>
      <c r="M144" s="58"/>
      <c r="N144" s="1780"/>
      <c r="O144" s="1781"/>
      <c r="P144" s="1780"/>
      <c r="Q144" s="105"/>
      <c r="T144" s="20"/>
      <c r="U144" s="20"/>
      <c r="V144" s="20"/>
      <c r="W144" s="104"/>
      <c r="X144" s="104"/>
    </row>
    <row r="145" spans="1:24" ht="12.5">
      <c r="A145" s="1779"/>
      <c r="B145" s="20"/>
      <c r="C145" s="104"/>
      <c r="D145" s="21"/>
      <c r="E145" s="814"/>
      <c r="F145" s="22"/>
      <c r="G145" s="21"/>
      <c r="H145" s="22"/>
      <c r="I145" s="58"/>
      <c r="J145" s="58"/>
      <c r="K145" s="58"/>
      <c r="L145" s="58"/>
      <c r="M145" s="58"/>
      <c r="N145" s="1780"/>
      <c r="O145" s="1781"/>
      <c r="P145" s="1780"/>
      <c r="Q145" s="105"/>
      <c r="T145" s="20"/>
      <c r="U145" s="20"/>
      <c r="V145" s="20"/>
      <c r="W145" s="104"/>
      <c r="X145" s="104"/>
    </row>
    <row r="146" spans="1:24" ht="12.5">
      <c r="A146" s="1779"/>
      <c r="B146" s="20"/>
      <c r="C146" s="104"/>
      <c r="D146" s="21"/>
      <c r="E146" s="814"/>
      <c r="F146" s="22"/>
      <c r="G146" s="21"/>
      <c r="H146" s="22"/>
      <c r="I146" s="58"/>
      <c r="J146" s="58"/>
      <c r="K146" s="58"/>
      <c r="L146" s="58"/>
      <c r="M146" s="58"/>
      <c r="N146" s="1780"/>
      <c r="O146" s="1781"/>
      <c r="P146" s="1780"/>
      <c r="Q146" s="105"/>
      <c r="T146" s="20"/>
      <c r="U146" s="20"/>
      <c r="V146" s="20"/>
      <c r="W146" s="104"/>
      <c r="X146" s="104"/>
    </row>
    <row r="147" spans="1:24" ht="12.5">
      <c r="A147" s="1779"/>
      <c r="B147" s="20"/>
      <c r="C147" s="104"/>
      <c r="D147" s="21"/>
      <c r="E147" s="814"/>
      <c r="F147" s="22"/>
      <c r="G147" s="21"/>
      <c r="H147" s="22"/>
      <c r="I147" s="58"/>
      <c r="J147" s="58"/>
      <c r="K147" s="58"/>
      <c r="L147" s="58"/>
      <c r="M147" s="58"/>
      <c r="N147" s="1780"/>
      <c r="O147" s="1781"/>
      <c r="P147" s="1780"/>
      <c r="Q147" s="105"/>
      <c r="T147" s="20"/>
      <c r="U147" s="20"/>
      <c r="V147" s="20"/>
      <c r="W147" s="104"/>
      <c r="X147" s="104"/>
    </row>
    <row r="148" spans="1:24" ht="12.5">
      <c r="A148" s="1779"/>
      <c r="B148" s="20"/>
      <c r="C148" s="104"/>
      <c r="D148" s="21"/>
      <c r="E148" s="814"/>
      <c r="F148" s="22"/>
      <c r="G148" s="21"/>
      <c r="H148" s="22"/>
      <c r="I148" s="58"/>
      <c r="J148" s="58"/>
      <c r="K148" s="58"/>
      <c r="L148" s="58"/>
      <c r="M148" s="58"/>
      <c r="N148" s="1780"/>
      <c r="O148" s="1781"/>
      <c r="P148" s="1780"/>
      <c r="Q148" s="105"/>
      <c r="T148" s="20"/>
      <c r="U148" s="20"/>
      <c r="V148" s="20"/>
      <c r="W148" s="104"/>
      <c r="X148" s="104"/>
    </row>
    <row r="149" spans="1:24" ht="12.5">
      <c r="A149" s="1779"/>
      <c r="B149" s="20"/>
      <c r="C149" s="104"/>
      <c r="D149" s="21"/>
      <c r="E149" s="814"/>
      <c r="F149" s="22"/>
      <c r="G149" s="21"/>
      <c r="H149" s="22"/>
      <c r="I149" s="58"/>
      <c r="J149" s="58"/>
      <c r="K149" s="58"/>
      <c r="L149" s="58"/>
      <c r="M149" s="58"/>
      <c r="N149" s="1780"/>
      <c r="O149" s="1781"/>
      <c r="P149" s="1780"/>
      <c r="Q149" s="105"/>
      <c r="T149" s="20"/>
      <c r="U149" s="20"/>
      <c r="V149" s="20"/>
      <c r="W149" s="104"/>
      <c r="X149" s="104"/>
    </row>
    <row r="150" spans="1:24" ht="12.5">
      <c r="A150" s="1779"/>
      <c r="B150" s="20"/>
      <c r="C150" s="104"/>
      <c r="D150" s="21"/>
      <c r="E150" s="814"/>
      <c r="F150" s="22"/>
      <c r="G150" s="21"/>
      <c r="H150" s="22"/>
      <c r="I150" s="58"/>
      <c r="J150" s="58"/>
      <c r="K150" s="58"/>
      <c r="L150" s="58"/>
      <c r="M150" s="58"/>
      <c r="N150" s="1780"/>
      <c r="O150" s="1781"/>
      <c r="P150" s="1780"/>
      <c r="Q150" s="105"/>
      <c r="T150" s="20"/>
      <c r="U150" s="20"/>
      <c r="V150" s="20"/>
      <c r="W150" s="104"/>
      <c r="X150" s="104"/>
    </row>
    <row r="151" spans="1:24" ht="12.5">
      <c r="A151" s="1779"/>
      <c r="B151" s="20"/>
      <c r="C151" s="104"/>
      <c r="D151" s="21"/>
      <c r="E151" s="814"/>
      <c r="F151" s="22"/>
      <c r="G151" s="21"/>
      <c r="H151" s="22"/>
      <c r="I151" s="58"/>
      <c r="J151" s="58"/>
      <c r="K151" s="58"/>
      <c r="L151" s="58"/>
      <c r="M151" s="58"/>
      <c r="N151" s="1780"/>
      <c r="O151" s="1781"/>
      <c r="P151" s="1780"/>
      <c r="Q151" s="105"/>
      <c r="T151" s="20"/>
      <c r="U151" s="20"/>
      <c r="V151" s="20"/>
      <c r="W151" s="104"/>
      <c r="X151" s="104"/>
    </row>
    <row r="152" spans="1:24" ht="12.5">
      <c r="A152" s="1779"/>
      <c r="B152" s="20"/>
      <c r="C152" s="104"/>
      <c r="D152" s="21"/>
      <c r="E152" s="814"/>
      <c r="F152" s="22"/>
      <c r="G152" s="21"/>
      <c r="H152" s="22"/>
      <c r="I152" s="58"/>
      <c r="J152" s="58"/>
      <c r="K152" s="58"/>
      <c r="L152" s="58"/>
      <c r="M152" s="58"/>
      <c r="N152" s="1780"/>
      <c r="O152" s="1781"/>
      <c r="P152" s="1780"/>
      <c r="Q152" s="105"/>
      <c r="T152" s="20"/>
      <c r="U152" s="20"/>
      <c r="V152" s="20"/>
      <c r="W152" s="104"/>
      <c r="X152" s="104"/>
    </row>
    <row r="153" spans="1:24" ht="12.5">
      <c r="A153" s="1779"/>
      <c r="B153" s="20"/>
      <c r="C153" s="104"/>
      <c r="D153" s="21"/>
      <c r="E153" s="814"/>
      <c r="F153" s="22"/>
      <c r="G153" s="21"/>
      <c r="H153" s="22"/>
      <c r="I153" s="58"/>
      <c r="J153" s="58"/>
      <c r="K153" s="58"/>
      <c r="L153" s="58"/>
      <c r="M153" s="58"/>
      <c r="N153" s="1780"/>
      <c r="O153" s="1781"/>
      <c r="P153" s="1780"/>
      <c r="Q153" s="105"/>
      <c r="T153" s="20"/>
      <c r="U153" s="20"/>
      <c r="V153" s="20"/>
      <c r="W153" s="104"/>
      <c r="X153" s="104"/>
    </row>
    <row r="154" spans="1:24" ht="12.5">
      <c r="A154" s="1779"/>
      <c r="B154" s="20"/>
      <c r="C154" s="104"/>
      <c r="D154" s="21"/>
      <c r="E154" s="814"/>
      <c r="F154" s="22"/>
      <c r="G154" s="21"/>
      <c r="H154" s="22"/>
      <c r="I154" s="58"/>
      <c r="J154" s="58"/>
      <c r="K154" s="58"/>
      <c r="L154" s="58"/>
      <c r="M154" s="58"/>
      <c r="N154" s="1780"/>
      <c r="O154" s="1781"/>
      <c r="P154" s="1780"/>
      <c r="Q154" s="105"/>
      <c r="T154" s="20"/>
      <c r="U154" s="20"/>
      <c r="V154" s="20"/>
      <c r="W154" s="104"/>
      <c r="X154" s="104"/>
    </row>
    <row r="155" spans="1:24" ht="12.5">
      <c r="A155" s="1779"/>
      <c r="B155" s="20"/>
      <c r="C155" s="104"/>
      <c r="D155" s="21"/>
      <c r="E155" s="814"/>
      <c r="F155" s="22"/>
      <c r="G155" s="21"/>
      <c r="H155" s="22"/>
      <c r="I155" s="58"/>
      <c r="J155" s="58"/>
      <c r="K155" s="58"/>
      <c r="L155" s="58"/>
      <c r="M155" s="58"/>
      <c r="N155" s="1780"/>
      <c r="O155" s="1781"/>
      <c r="P155" s="1780"/>
      <c r="Q155" s="105"/>
      <c r="T155" s="20"/>
      <c r="U155" s="20"/>
      <c r="V155" s="20"/>
      <c r="W155" s="104"/>
      <c r="X155" s="104"/>
    </row>
    <row r="156" spans="1:24" ht="12.5">
      <c r="A156" s="1779"/>
      <c r="B156" s="20"/>
      <c r="C156" s="104"/>
      <c r="D156" s="21"/>
      <c r="E156" s="814"/>
      <c r="F156" s="22"/>
      <c r="G156" s="21"/>
      <c r="H156" s="22"/>
      <c r="I156" s="58"/>
      <c r="J156" s="58"/>
      <c r="K156" s="58"/>
      <c r="L156" s="58"/>
      <c r="M156" s="58"/>
      <c r="N156" s="1780"/>
      <c r="O156" s="1781"/>
      <c r="P156" s="1780"/>
      <c r="Q156" s="105"/>
      <c r="T156" s="20"/>
      <c r="U156" s="20"/>
      <c r="V156" s="20"/>
      <c r="W156" s="104"/>
      <c r="X156" s="104"/>
    </row>
    <row r="157" spans="1:24" ht="12.5">
      <c r="A157" s="1779"/>
      <c r="B157" s="20"/>
      <c r="C157" s="104"/>
      <c r="D157" s="21"/>
      <c r="E157" s="814"/>
      <c r="F157" s="22"/>
      <c r="G157" s="21"/>
      <c r="H157" s="22"/>
      <c r="I157" s="58"/>
      <c r="J157" s="58"/>
      <c r="K157" s="58"/>
      <c r="L157" s="58"/>
      <c r="M157" s="58"/>
      <c r="N157" s="1780"/>
      <c r="O157" s="1781"/>
      <c r="P157" s="1780"/>
      <c r="Q157" s="105"/>
      <c r="T157" s="20"/>
      <c r="U157" s="20"/>
      <c r="V157" s="20"/>
      <c r="W157" s="104"/>
      <c r="X157" s="104"/>
    </row>
    <row r="158" spans="1:24" ht="12.5">
      <c r="A158" s="1779"/>
      <c r="B158" s="20"/>
      <c r="C158" s="104"/>
      <c r="D158" s="21"/>
      <c r="E158" s="814"/>
      <c r="F158" s="22"/>
      <c r="G158" s="21"/>
      <c r="H158" s="22"/>
      <c r="I158" s="58"/>
      <c r="J158" s="58"/>
      <c r="K158" s="58"/>
      <c r="L158" s="58"/>
      <c r="M158" s="58"/>
      <c r="N158" s="1780"/>
      <c r="O158" s="1781"/>
      <c r="P158" s="1780"/>
      <c r="Q158" s="105"/>
      <c r="T158" s="20"/>
      <c r="U158" s="20"/>
      <c r="V158" s="20"/>
      <c r="W158" s="104"/>
      <c r="X158" s="104"/>
    </row>
    <row r="159" spans="1:24" ht="12.5">
      <c r="A159" s="1779"/>
      <c r="B159" s="20"/>
      <c r="C159" s="104"/>
      <c r="D159" s="21"/>
      <c r="E159" s="814"/>
      <c r="F159" s="22"/>
      <c r="G159" s="21"/>
      <c r="H159" s="22"/>
      <c r="I159" s="58"/>
      <c r="J159" s="58"/>
      <c r="K159" s="58"/>
      <c r="L159" s="58"/>
      <c r="M159" s="58"/>
      <c r="N159" s="1780"/>
      <c r="O159" s="1781"/>
      <c r="P159" s="1780"/>
      <c r="Q159" s="105"/>
      <c r="T159" s="20"/>
      <c r="U159" s="20"/>
      <c r="V159" s="20"/>
      <c r="W159" s="104"/>
      <c r="X159" s="104"/>
    </row>
    <row r="160" spans="1:24" ht="12.5">
      <c r="A160" s="1779"/>
      <c r="B160" s="20"/>
      <c r="C160" s="104"/>
      <c r="D160" s="21"/>
      <c r="E160" s="814"/>
      <c r="F160" s="22"/>
      <c r="G160" s="21"/>
      <c r="H160" s="22"/>
      <c r="I160" s="58"/>
      <c r="J160" s="58"/>
      <c r="K160" s="58"/>
      <c r="L160" s="58"/>
      <c r="M160" s="58"/>
      <c r="N160" s="1780"/>
      <c r="O160" s="1781"/>
      <c r="P160" s="1780"/>
      <c r="Q160" s="105"/>
      <c r="T160" s="20"/>
      <c r="U160" s="20"/>
      <c r="V160" s="20"/>
      <c r="W160" s="104"/>
      <c r="X160" s="104"/>
    </row>
    <row r="161" spans="1:24" ht="12.5">
      <c r="A161" s="1779"/>
      <c r="B161" s="20"/>
      <c r="C161" s="104"/>
      <c r="D161" s="21"/>
      <c r="E161" s="814"/>
      <c r="F161" s="22"/>
      <c r="G161" s="21"/>
      <c r="H161" s="22"/>
      <c r="I161" s="58"/>
      <c r="J161" s="58"/>
      <c r="K161" s="58"/>
      <c r="L161" s="58"/>
      <c r="M161" s="58"/>
      <c r="N161" s="1780"/>
      <c r="O161" s="1781"/>
      <c r="P161" s="1780"/>
      <c r="Q161" s="105"/>
      <c r="T161" s="20"/>
      <c r="U161" s="20"/>
      <c r="V161" s="20"/>
      <c r="W161" s="104"/>
      <c r="X161" s="104"/>
    </row>
    <row r="162" spans="1:24" ht="12.5">
      <c r="A162" s="1779"/>
      <c r="B162" s="20"/>
      <c r="C162" s="104"/>
      <c r="D162" s="21"/>
      <c r="E162" s="814"/>
      <c r="F162" s="22"/>
      <c r="G162" s="21"/>
      <c r="H162" s="22"/>
      <c r="I162" s="58"/>
      <c r="J162" s="58"/>
      <c r="K162" s="58"/>
      <c r="L162" s="58"/>
      <c r="M162" s="58"/>
      <c r="N162" s="1780"/>
      <c r="O162" s="1781"/>
      <c r="P162" s="1780"/>
      <c r="Q162" s="105"/>
      <c r="T162" s="20"/>
      <c r="U162" s="20"/>
      <c r="V162" s="20"/>
      <c r="W162" s="104"/>
      <c r="X162" s="104"/>
    </row>
    <row r="163" spans="1:24" ht="12.5">
      <c r="A163" s="1779"/>
      <c r="B163" s="20"/>
      <c r="C163" s="104"/>
      <c r="D163" s="21"/>
      <c r="E163" s="814"/>
      <c r="F163" s="22"/>
      <c r="G163" s="21"/>
      <c r="H163" s="22"/>
      <c r="I163" s="58"/>
      <c r="J163" s="58"/>
      <c r="K163" s="58"/>
      <c r="L163" s="58"/>
      <c r="M163" s="58"/>
      <c r="N163" s="1780"/>
      <c r="O163" s="1781"/>
      <c r="P163" s="1780"/>
      <c r="Q163" s="105"/>
      <c r="T163" s="20"/>
      <c r="U163" s="20"/>
      <c r="V163" s="20"/>
      <c r="W163" s="104"/>
      <c r="X163" s="104"/>
    </row>
    <row r="164" spans="1:24" ht="12.5">
      <c r="A164" s="1779"/>
      <c r="B164" s="20"/>
      <c r="C164" s="104"/>
      <c r="D164" s="21"/>
      <c r="E164" s="814"/>
      <c r="F164" s="22"/>
      <c r="G164" s="21"/>
      <c r="H164" s="22"/>
      <c r="I164" s="58"/>
      <c r="J164" s="58"/>
      <c r="K164" s="58"/>
      <c r="L164" s="58"/>
      <c r="M164" s="58"/>
      <c r="N164" s="1780"/>
      <c r="O164" s="1781"/>
      <c r="P164" s="1780"/>
      <c r="Q164" s="105"/>
      <c r="T164" s="20"/>
      <c r="U164" s="20"/>
      <c r="V164" s="20"/>
      <c r="W164" s="104"/>
      <c r="X164" s="104"/>
    </row>
    <row r="165" spans="1:24" ht="12.5">
      <c r="A165" s="1779"/>
      <c r="B165" s="20"/>
      <c r="C165" s="104"/>
      <c r="D165" s="21"/>
      <c r="E165" s="814"/>
      <c r="F165" s="22"/>
      <c r="G165" s="21"/>
      <c r="H165" s="22"/>
      <c r="I165" s="58"/>
      <c r="J165" s="58"/>
      <c r="K165" s="58"/>
      <c r="L165" s="58"/>
      <c r="M165" s="58"/>
      <c r="N165" s="1780"/>
      <c r="O165" s="1781"/>
      <c r="P165" s="1780"/>
      <c r="Q165" s="105"/>
      <c r="T165" s="20"/>
      <c r="U165" s="20"/>
      <c r="V165" s="20"/>
      <c r="W165" s="104"/>
      <c r="X165" s="104"/>
    </row>
    <row r="166" spans="1:24" ht="12.5">
      <c r="A166" s="1779"/>
      <c r="B166" s="20"/>
      <c r="C166" s="104"/>
      <c r="D166" s="21"/>
      <c r="E166" s="814"/>
      <c r="F166" s="22"/>
      <c r="G166" s="21"/>
      <c r="H166" s="22"/>
      <c r="I166" s="58"/>
      <c r="J166" s="58"/>
      <c r="K166" s="58"/>
      <c r="L166" s="58"/>
      <c r="M166" s="58"/>
      <c r="N166" s="1780"/>
      <c r="O166" s="1781"/>
      <c r="P166" s="1780"/>
      <c r="Q166" s="105"/>
      <c r="T166" s="20"/>
      <c r="U166" s="20"/>
      <c r="V166" s="20"/>
      <c r="W166" s="104"/>
      <c r="X166" s="104"/>
    </row>
    <row r="167" spans="1:24" ht="12.5">
      <c r="A167" s="1779"/>
      <c r="B167" s="20"/>
      <c r="C167" s="104"/>
      <c r="D167" s="21"/>
      <c r="E167" s="814"/>
      <c r="F167" s="22"/>
      <c r="G167" s="21"/>
      <c r="H167" s="22"/>
      <c r="I167" s="58"/>
      <c r="J167" s="58"/>
      <c r="K167" s="58"/>
      <c r="L167" s="58"/>
      <c r="M167" s="58"/>
      <c r="N167" s="1780"/>
      <c r="O167" s="1781"/>
      <c r="P167" s="1780"/>
      <c r="Q167" s="105"/>
      <c r="T167" s="20"/>
      <c r="U167" s="20"/>
      <c r="V167" s="20"/>
      <c r="W167" s="104"/>
      <c r="X167" s="104"/>
    </row>
    <row r="168" spans="1:24" ht="12.5">
      <c r="A168" s="1779"/>
      <c r="B168" s="20"/>
      <c r="C168" s="104"/>
      <c r="D168" s="21"/>
      <c r="E168" s="814"/>
      <c r="F168" s="22"/>
      <c r="G168" s="21"/>
      <c r="H168" s="22"/>
      <c r="I168" s="58"/>
      <c r="J168" s="58"/>
      <c r="K168" s="58"/>
      <c r="L168" s="58"/>
      <c r="M168" s="58"/>
      <c r="N168" s="1780"/>
      <c r="O168" s="1781"/>
      <c r="P168" s="1780"/>
      <c r="Q168" s="105"/>
      <c r="T168" s="20"/>
      <c r="U168" s="20"/>
      <c r="V168" s="20"/>
      <c r="W168" s="104"/>
      <c r="X168" s="104"/>
    </row>
    <row r="169" spans="1:24" ht="12.5">
      <c r="A169" s="1779"/>
      <c r="B169" s="20"/>
      <c r="C169" s="104"/>
      <c r="D169" s="21"/>
      <c r="E169" s="814"/>
      <c r="F169" s="22"/>
      <c r="G169" s="21"/>
      <c r="H169" s="22"/>
      <c r="I169" s="58"/>
      <c r="J169" s="58"/>
      <c r="K169" s="58"/>
      <c r="L169" s="58"/>
      <c r="M169" s="58"/>
      <c r="N169" s="1780"/>
      <c r="O169" s="1781"/>
      <c r="P169" s="1780"/>
      <c r="Q169" s="105"/>
      <c r="T169" s="20"/>
      <c r="U169" s="20"/>
      <c r="V169" s="20"/>
      <c r="W169" s="104"/>
      <c r="X169" s="104"/>
    </row>
    <row r="170" spans="1:24" ht="12.5">
      <c r="A170" s="1779"/>
      <c r="B170" s="20"/>
      <c r="C170" s="104"/>
      <c r="D170" s="21"/>
      <c r="E170" s="814"/>
      <c r="F170" s="22"/>
      <c r="G170" s="21"/>
      <c r="H170" s="22"/>
      <c r="I170" s="58"/>
      <c r="J170" s="58"/>
      <c r="K170" s="58"/>
      <c r="L170" s="58"/>
      <c r="M170" s="58"/>
      <c r="N170" s="1780"/>
      <c r="O170" s="1781"/>
      <c r="P170" s="1780"/>
      <c r="Q170" s="105"/>
      <c r="T170" s="20"/>
      <c r="U170" s="20"/>
      <c r="V170" s="20"/>
      <c r="W170" s="104"/>
      <c r="X170" s="104"/>
    </row>
    <row r="171" spans="1:24" ht="12.5">
      <c r="A171" s="1779"/>
      <c r="B171" s="20"/>
      <c r="C171" s="104"/>
      <c r="D171" s="21"/>
      <c r="E171" s="814"/>
      <c r="F171" s="22"/>
      <c r="G171" s="21"/>
      <c r="H171" s="22"/>
      <c r="I171" s="58"/>
      <c r="J171" s="58"/>
      <c r="K171" s="58"/>
      <c r="L171" s="58"/>
      <c r="M171" s="58"/>
      <c r="N171" s="1780"/>
      <c r="O171" s="1781"/>
      <c r="P171" s="1780"/>
      <c r="Q171" s="105"/>
      <c r="T171" s="20"/>
      <c r="U171" s="20"/>
      <c r="V171" s="20"/>
      <c r="W171" s="104"/>
      <c r="X171" s="104"/>
    </row>
    <row r="172" spans="1:24" ht="12.5">
      <c r="A172" s="1779"/>
      <c r="B172" s="20"/>
      <c r="C172" s="104"/>
      <c r="D172" s="21"/>
      <c r="E172" s="814"/>
      <c r="F172" s="22"/>
      <c r="G172" s="21"/>
      <c r="H172" s="22"/>
      <c r="I172" s="58"/>
      <c r="J172" s="58"/>
      <c r="K172" s="58"/>
      <c r="L172" s="58"/>
      <c r="M172" s="58"/>
      <c r="N172" s="1780"/>
      <c r="O172" s="1781"/>
      <c r="P172" s="1780"/>
      <c r="Q172" s="105"/>
      <c r="T172" s="20"/>
      <c r="U172" s="20"/>
      <c r="V172" s="20"/>
      <c r="W172" s="104"/>
      <c r="X172" s="104"/>
    </row>
    <row r="173" spans="1:24" ht="12.5">
      <c r="A173" s="1779"/>
      <c r="B173" s="20"/>
      <c r="C173" s="104"/>
      <c r="D173" s="21"/>
      <c r="E173" s="814"/>
      <c r="F173" s="22"/>
      <c r="G173" s="21"/>
      <c r="H173" s="22"/>
      <c r="I173" s="58"/>
      <c r="J173" s="58"/>
      <c r="K173" s="58"/>
      <c r="L173" s="58"/>
      <c r="M173" s="58"/>
      <c r="N173" s="1780"/>
      <c r="O173" s="1781"/>
      <c r="P173" s="1780"/>
      <c r="Q173" s="105"/>
      <c r="T173" s="20"/>
      <c r="U173" s="20"/>
      <c r="V173" s="20"/>
      <c r="W173" s="104"/>
      <c r="X173" s="104"/>
    </row>
    <row r="174" spans="1:24" ht="12.5">
      <c r="A174" s="1779"/>
      <c r="B174" s="20"/>
      <c r="C174" s="104"/>
      <c r="D174" s="21"/>
      <c r="E174" s="814"/>
      <c r="F174" s="22"/>
      <c r="G174" s="21"/>
      <c r="H174" s="22"/>
      <c r="I174" s="58"/>
      <c r="J174" s="58"/>
      <c r="K174" s="58"/>
      <c r="L174" s="58"/>
      <c r="M174" s="58"/>
      <c r="N174" s="1780"/>
      <c r="O174" s="1781"/>
      <c r="P174" s="1780"/>
      <c r="Q174" s="105"/>
      <c r="T174" s="20"/>
      <c r="U174" s="20"/>
      <c r="V174" s="20"/>
      <c r="W174" s="104"/>
      <c r="X174" s="104"/>
    </row>
    <row r="175" spans="1:24" ht="12.5">
      <c r="A175" s="1779"/>
      <c r="B175" s="20"/>
      <c r="C175" s="104"/>
      <c r="D175" s="21"/>
      <c r="E175" s="814"/>
      <c r="F175" s="22"/>
      <c r="G175" s="21"/>
      <c r="H175" s="22"/>
      <c r="I175" s="58"/>
      <c r="J175" s="58"/>
      <c r="K175" s="58"/>
      <c r="L175" s="58"/>
      <c r="M175" s="58"/>
      <c r="N175" s="1780"/>
      <c r="O175" s="1781"/>
      <c r="P175" s="1780"/>
      <c r="Q175" s="105"/>
      <c r="T175" s="20"/>
      <c r="U175" s="20"/>
      <c r="V175" s="20"/>
      <c r="W175" s="104"/>
      <c r="X175" s="104"/>
    </row>
    <row r="176" spans="1:24" ht="12.5">
      <c r="A176" s="1779"/>
      <c r="B176" s="20"/>
      <c r="C176" s="104"/>
      <c r="D176" s="21"/>
      <c r="E176" s="814"/>
      <c r="F176" s="22"/>
      <c r="G176" s="21"/>
      <c r="H176" s="22"/>
      <c r="I176" s="58"/>
      <c r="J176" s="58"/>
      <c r="K176" s="58"/>
      <c r="L176" s="58"/>
      <c r="M176" s="58"/>
      <c r="N176" s="1780"/>
      <c r="O176" s="1781"/>
      <c r="P176" s="1780"/>
      <c r="Q176" s="105"/>
      <c r="T176" s="20"/>
      <c r="U176" s="20"/>
      <c r="V176" s="20"/>
      <c r="W176" s="104"/>
      <c r="X176" s="104"/>
    </row>
    <row r="177" spans="1:24" ht="12.5">
      <c r="A177" s="1779"/>
      <c r="B177" s="20"/>
      <c r="C177" s="104"/>
      <c r="D177" s="21"/>
      <c r="E177" s="814"/>
      <c r="F177" s="22"/>
      <c r="G177" s="21"/>
      <c r="H177" s="22"/>
      <c r="I177" s="58"/>
      <c r="J177" s="58"/>
      <c r="K177" s="58"/>
      <c r="L177" s="58"/>
      <c r="M177" s="58"/>
      <c r="N177" s="1780"/>
      <c r="O177" s="1781"/>
      <c r="P177" s="1780"/>
      <c r="Q177" s="105"/>
      <c r="T177" s="20"/>
      <c r="U177" s="20"/>
      <c r="V177" s="20"/>
      <c r="W177" s="104"/>
      <c r="X177" s="104"/>
    </row>
    <row r="178" spans="1:24" ht="12.5">
      <c r="A178" s="1779"/>
      <c r="B178" s="20"/>
      <c r="C178" s="104"/>
      <c r="D178" s="21"/>
      <c r="E178" s="814"/>
      <c r="F178" s="22"/>
      <c r="G178" s="21"/>
      <c r="H178" s="22"/>
      <c r="I178" s="58"/>
      <c r="J178" s="58"/>
      <c r="K178" s="58"/>
      <c r="L178" s="58"/>
      <c r="M178" s="58"/>
      <c r="N178" s="1780"/>
      <c r="O178" s="1781"/>
      <c r="P178" s="1780"/>
      <c r="Q178" s="105"/>
      <c r="T178" s="20"/>
      <c r="U178" s="20"/>
      <c r="V178" s="20"/>
      <c r="W178" s="104"/>
      <c r="X178" s="104"/>
    </row>
    <row r="179" spans="1:24" ht="12.5">
      <c r="A179" s="1779"/>
      <c r="B179" s="20"/>
      <c r="C179" s="104"/>
      <c r="D179" s="21"/>
      <c r="E179" s="814"/>
      <c r="F179" s="22"/>
      <c r="G179" s="21"/>
      <c r="H179" s="22"/>
      <c r="I179" s="58"/>
      <c r="J179" s="58"/>
      <c r="K179" s="58"/>
      <c r="L179" s="58"/>
      <c r="M179" s="58"/>
      <c r="N179" s="1780"/>
      <c r="O179" s="1781"/>
      <c r="P179" s="1780"/>
      <c r="Q179" s="105"/>
      <c r="T179" s="20"/>
      <c r="U179" s="20"/>
      <c r="V179" s="20"/>
      <c r="W179" s="104"/>
      <c r="X179" s="104"/>
    </row>
    <row r="180" spans="1:24" ht="12.5">
      <c r="A180" s="1779"/>
      <c r="B180" s="20"/>
      <c r="C180" s="104"/>
      <c r="D180" s="21"/>
      <c r="E180" s="814"/>
      <c r="F180" s="22"/>
      <c r="G180" s="21"/>
      <c r="H180" s="22"/>
      <c r="I180" s="58"/>
      <c r="J180" s="58"/>
      <c r="K180" s="58"/>
      <c r="L180" s="58"/>
      <c r="M180" s="58"/>
      <c r="N180" s="1780"/>
      <c r="O180" s="1781"/>
      <c r="P180" s="1780"/>
      <c r="Q180" s="105"/>
      <c r="T180" s="20"/>
      <c r="U180" s="20"/>
      <c r="V180" s="20"/>
      <c r="W180" s="104"/>
      <c r="X180" s="104"/>
    </row>
    <row r="181" spans="1:24" ht="12.5">
      <c r="A181" s="1779"/>
      <c r="B181" s="20"/>
      <c r="C181" s="104"/>
      <c r="D181" s="21"/>
      <c r="E181" s="814"/>
      <c r="F181" s="22"/>
      <c r="G181" s="21"/>
      <c r="H181" s="22"/>
      <c r="I181" s="58"/>
      <c r="J181" s="58"/>
      <c r="K181" s="58"/>
      <c r="L181" s="58"/>
      <c r="M181" s="58"/>
      <c r="N181" s="1780"/>
      <c r="O181" s="1781"/>
      <c r="P181" s="1780"/>
      <c r="Q181" s="105"/>
      <c r="T181" s="20"/>
      <c r="U181" s="20"/>
      <c r="V181" s="20"/>
      <c r="W181" s="104"/>
      <c r="X181" s="104"/>
    </row>
    <row r="182" spans="1:24" ht="12.5">
      <c r="A182" s="1779"/>
      <c r="B182" s="20"/>
      <c r="C182" s="104"/>
      <c r="D182" s="21"/>
      <c r="E182" s="814"/>
      <c r="F182" s="22"/>
      <c r="G182" s="21"/>
      <c r="H182" s="22"/>
      <c r="I182" s="58"/>
      <c r="J182" s="58"/>
      <c r="K182" s="58"/>
      <c r="L182" s="58"/>
      <c r="M182" s="58"/>
      <c r="N182" s="1780"/>
      <c r="O182" s="1781"/>
      <c r="P182" s="1780"/>
      <c r="Q182" s="105"/>
      <c r="T182" s="20"/>
      <c r="U182" s="20"/>
      <c r="V182" s="20"/>
      <c r="W182" s="104"/>
      <c r="X182" s="104"/>
    </row>
    <row r="183" spans="1:24" ht="12.5">
      <c r="A183" s="1779"/>
      <c r="B183" s="20"/>
      <c r="C183" s="104"/>
      <c r="D183" s="21"/>
      <c r="E183" s="814"/>
      <c r="F183" s="22"/>
      <c r="G183" s="21"/>
      <c r="H183" s="22"/>
      <c r="I183" s="58"/>
      <c r="J183" s="58"/>
      <c r="K183" s="58"/>
      <c r="L183" s="58"/>
      <c r="M183" s="58"/>
      <c r="N183" s="1780"/>
      <c r="O183" s="1781"/>
      <c r="P183" s="1780"/>
      <c r="Q183" s="105"/>
      <c r="T183" s="20"/>
      <c r="U183" s="20"/>
      <c r="V183" s="20"/>
      <c r="W183" s="104"/>
      <c r="X183" s="104"/>
    </row>
    <row r="184" spans="1:24" ht="12.5">
      <c r="A184" s="1779"/>
      <c r="B184" s="20"/>
      <c r="C184" s="104"/>
      <c r="D184" s="21"/>
      <c r="E184" s="814"/>
      <c r="F184" s="22"/>
      <c r="G184" s="21"/>
      <c r="H184" s="22"/>
      <c r="I184" s="58"/>
      <c r="J184" s="58"/>
      <c r="K184" s="58"/>
      <c r="L184" s="58"/>
      <c r="M184" s="58"/>
      <c r="N184" s="1780"/>
      <c r="O184" s="1781"/>
      <c r="P184" s="1780"/>
      <c r="Q184" s="105"/>
      <c r="T184" s="20"/>
      <c r="U184" s="20"/>
      <c r="V184" s="20"/>
      <c r="W184" s="104"/>
      <c r="X184" s="104"/>
    </row>
    <row r="185" spans="1:24" ht="12.5">
      <c r="A185" s="1779"/>
      <c r="B185" s="20"/>
      <c r="C185" s="104"/>
      <c r="D185" s="21"/>
      <c r="E185" s="814"/>
      <c r="F185" s="22"/>
      <c r="G185" s="21"/>
      <c r="H185" s="22"/>
      <c r="I185" s="58"/>
      <c r="J185" s="58"/>
      <c r="K185" s="58"/>
      <c r="L185" s="58"/>
      <c r="M185" s="58"/>
      <c r="N185" s="1780"/>
      <c r="O185" s="1781"/>
      <c r="P185" s="1780"/>
      <c r="Q185" s="105"/>
      <c r="T185" s="20"/>
      <c r="U185" s="20"/>
      <c r="V185" s="20"/>
      <c r="W185" s="104"/>
      <c r="X185" s="104"/>
    </row>
    <row r="186" spans="1:24" ht="12.5">
      <c r="A186" s="1779"/>
      <c r="B186" s="20"/>
      <c r="C186" s="104"/>
      <c r="D186" s="21"/>
      <c r="E186" s="814"/>
      <c r="F186" s="22"/>
      <c r="G186" s="21"/>
      <c r="H186" s="22"/>
      <c r="I186" s="58"/>
      <c r="J186" s="58"/>
      <c r="K186" s="58"/>
      <c r="L186" s="58"/>
      <c r="M186" s="58"/>
      <c r="N186" s="1780"/>
      <c r="O186" s="1781"/>
      <c r="P186" s="1780"/>
      <c r="Q186" s="105"/>
      <c r="T186" s="20"/>
      <c r="U186" s="20"/>
      <c r="V186" s="20"/>
      <c r="W186" s="104"/>
      <c r="X186" s="104"/>
    </row>
    <row r="187" spans="1:24" ht="12.5">
      <c r="A187" s="1779"/>
      <c r="B187" s="20"/>
      <c r="C187" s="104"/>
      <c r="D187" s="21"/>
      <c r="E187" s="814"/>
      <c r="F187" s="22"/>
      <c r="G187" s="21"/>
      <c r="H187" s="22"/>
      <c r="I187" s="58"/>
      <c r="J187" s="58"/>
      <c r="K187" s="58"/>
      <c r="L187" s="58"/>
      <c r="M187" s="58"/>
      <c r="N187" s="1780"/>
      <c r="O187" s="1781"/>
      <c r="P187" s="1780"/>
      <c r="Q187" s="105"/>
      <c r="T187" s="20"/>
      <c r="U187" s="20"/>
      <c r="V187" s="20"/>
      <c r="W187" s="104"/>
      <c r="X187" s="104"/>
    </row>
    <row r="188" spans="1:24" ht="12.5">
      <c r="A188" s="1779"/>
      <c r="B188" s="20"/>
      <c r="C188" s="104"/>
      <c r="D188" s="21"/>
      <c r="E188" s="814"/>
      <c r="F188" s="22"/>
      <c r="G188" s="21"/>
      <c r="H188" s="22"/>
      <c r="I188" s="58"/>
      <c r="J188" s="58"/>
      <c r="K188" s="58"/>
      <c r="L188" s="58"/>
      <c r="M188" s="58"/>
      <c r="N188" s="1780"/>
      <c r="O188" s="1781"/>
      <c r="P188" s="1780"/>
      <c r="Q188" s="105"/>
      <c r="T188" s="20"/>
      <c r="U188" s="20"/>
      <c r="V188" s="20"/>
      <c r="W188" s="104"/>
      <c r="X188" s="104"/>
    </row>
    <row r="189" spans="1:24" ht="12.5">
      <c r="A189" s="1779"/>
      <c r="B189" s="20"/>
      <c r="C189" s="104"/>
      <c r="D189" s="21"/>
      <c r="E189" s="814"/>
      <c r="F189" s="22"/>
      <c r="G189" s="21"/>
      <c r="H189" s="22"/>
      <c r="I189" s="58"/>
      <c r="J189" s="58"/>
      <c r="K189" s="58"/>
      <c r="L189" s="58"/>
      <c r="M189" s="58"/>
      <c r="N189" s="1780"/>
      <c r="O189" s="1781"/>
      <c r="P189" s="1780"/>
      <c r="Q189" s="105"/>
      <c r="T189" s="20"/>
      <c r="U189" s="20"/>
      <c r="V189" s="20"/>
      <c r="W189" s="104"/>
      <c r="X189" s="104"/>
    </row>
    <row r="190" spans="1:24" ht="12.5">
      <c r="A190" s="1779"/>
      <c r="B190" s="20"/>
      <c r="C190" s="104"/>
      <c r="D190" s="21"/>
      <c r="E190" s="814"/>
      <c r="F190" s="22"/>
      <c r="G190" s="21"/>
      <c r="H190" s="22"/>
      <c r="I190" s="58"/>
      <c r="J190" s="58"/>
      <c r="K190" s="58"/>
      <c r="L190" s="58"/>
      <c r="M190" s="58"/>
      <c r="N190" s="1780"/>
      <c r="O190" s="1781"/>
      <c r="P190" s="1780"/>
      <c r="Q190" s="105"/>
      <c r="T190" s="20"/>
      <c r="U190" s="20"/>
      <c r="V190" s="20"/>
      <c r="W190" s="104"/>
      <c r="X190" s="104"/>
    </row>
    <row r="191" spans="1:24" ht="12.5">
      <c r="A191" s="1779"/>
      <c r="B191" s="20"/>
      <c r="C191" s="104"/>
      <c r="D191" s="21"/>
      <c r="E191" s="814"/>
      <c r="F191" s="22"/>
      <c r="G191" s="21"/>
      <c r="H191" s="22"/>
      <c r="I191" s="58"/>
      <c r="J191" s="58"/>
      <c r="K191" s="58"/>
      <c r="L191" s="58"/>
      <c r="M191" s="58"/>
      <c r="N191" s="1780"/>
      <c r="O191" s="1781"/>
      <c r="P191" s="1780"/>
      <c r="Q191" s="105"/>
      <c r="T191" s="20"/>
      <c r="U191" s="20"/>
      <c r="V191" s="20"/>
      <c r="W191" s="104"/>
      <c r="X191" s="104"/>
    </row>
    <row r="192" spans="1:24" ht="12.5">
      <c r="A192" s="1779"/>
      <c r="B192" s="20"/>
      <c r="C192" s="104"/>
      <c r="D192" s="21"/>
      <c r="E192" s="814"/>
      <c r="F192" s="22"/>
      <c r="G192" s="21"/>
      <c r="H192" s="22"/>
      <c r="I192" s="58"/>
      <c r="J192" s="58"/>
      <c r="K192" s="58"/>
      <c r="L192" s="58"/>
      <c r="M192" s="58"/>
      <c r="N192" s="1780"/>
      <c r="O192" s="1781"/>
      <c r="P192" s="1780"/>
      <c r="Q192" s="105"/>
      <c r="T192" s="20"/>
      <c r="U192" s="20"/>
      <c r="V192" s="20"/>
      <c r="W192" s="104"/>
      <c r="X192" s="104"/>
    </row>
    <row r="193" spans="1:24" ht="12.5">
      <c r="A193" s="1779"/>
      <c r="B193" s="20"/>
      <c r="C193" s="104"/>
      <c r="D193" s="21"/>
      <c r="E193" s="814"/>
      <c r="F193" s="22"/>
      <c r="G193" s="21"/>
      <c r="H193" s="22"/>
      <c r="I193" s="58"/>
      <c r="J193" s="58"/>
      <c r="K193" s="58"/>
      <c r="L193" s="58"/>
      <c r="M193" s="58"/>
      <c r="N193" s="1780"/>
      <c r="O193" s="1781"/>
      <c r="P193" s="1780"/>
      <c r="Q193" s="105"/>
      <c r="T193" s="20"/>
      <c r="U193" s="20"/>
      <c r="V193" s="20"/>
      <c r="W193" s="104"/>
      <c r="X193" s="104"/>
    </row>
    <row r="194" spans="1:24" ht="12.5">
      <c r="A194" s="1779"/>
      <c r="B194" s="20"/>
      <c r="C194" s="104"/>
      <c r="D194" s="21"/>
      <c r="E194" s="814"/>
      <c r="F194" s="22"/>
      <c r="G194" s="21"/>
      <c r="H194" s="22"/>
      <c r="I194" s="58"/>
      <c r="J194" s="58"/>
      <c r="K194" s="58"/>
      <c r="L194" s="58"/>
      <c r="M194" s="58"/>
      <c r="N194" s="1780"/>
      <c r="O194" s="1781"/>
      <c r="P194" s="1780"/>
      <c r="Q194" s="105"/>
      <c r="T194" s="20"/>
      <c r="U194" s="20"/>
      <c r="V194" s="20"/>
      <c r="W194" s="104"/>
      <c r="X194" s="104"/>
    </row>
    <row r="195" spans="1:24" ht="12.5">
      <c r="A195" s="1779"/>
      <c r="B195" s="20"/>
      <c r="C195" s="104"/>
      <c r="D195" s="21"/>
      <c r="E195" s="814"/>
      <c r="F195" s="22"/>
      <c r="G195" s="21"/>
      <c r="H195" s="22"/>
      <c r="I195" s="58"/>
      <c r="J195" s="58"/>
      <c r="K195" s="58"/>
      <c r="L195" s="58"/>
      <c r="M195" s="58"/>
      <c r="N195" s="1780"/>
      <c r="O195" s="1781"/>
      <c r="P195" s="1780"/>
      <c r="Q195" s="105"/>
      <c r="T195" s="20"/>
      <c r="U195" s="20"/>
      <c r="V195" s="20"/>
      <c r="W195" s="104"/>
      <c r="X195" s="104"/>
    </row>
    <row r="196" spans="1:24" ht="12.5">
      <c r="A196" s="1779"/>
      <c r="B196" s="20"/>
      <c r="C196" s="104"/>
      <c r="D196" s="21"/>
      <c r="E196" s="814"/>
      <c r="F196" s="22"/>
      <c r="G196" s="21"/>
      <c r="H196" s="22"/>
      <c r="I196" s="58"/>
      <c r="J196" s="58"/>
      <c r="K196" s="58"/>
      <c r="L196" s="58"/>
      <c r="M196" s="58"/>
      <c r="N196" s="1780"/>
      <c r="O196" s="1781"/>
      <c r="P196" s="1780"/>
      <c r="Q196" s="105"/>
      <c r="T196" s="20"/>
      <c r="U196" s="20"/>
      <c r="V196" s="20"/>
      <c r="W196" s="104"/>
      <c r="X196" s="104"/>
    </row>
    <row r="197" spans="1:24" ht="12.5">
      <c r="A197" s="1779"/>
      <c r="B197" s="20"/>
      <c r="C197" s="104"/>
      <c r="D197" s="21"/>
      <c r="E197" s="814"/>
      <c r="F197" s="22"/>
      <c r="G197" s="21"/>
      <c r="H197" s="22"/>
      <c r="I197" s="58"/>
      <c r="J197" s="58"/>
      <c r="K197" s="58"/>
      <c r="L197" s="58"/>
      <c r="M197" s="58"/>
      <c r="N197" s="1780"/>
      <c r="O197" s="1781"/>
      <c r="P197" s="1780"/>
      <c r="Q197" s="105"/>
      <c r="T197" s="20"/>
      <c r="U197" s="20"/>
      <c r="V197" s="20"/>
      <c r="W197" s="104"/>
      <c r="X197" s="104"/>
    </row>
    <row r="198" spans="1:24" ht="12.5">
      <c r="A198" s="1779"/>
      <c r="B198" s="20"/>
      <c r="C198" s="104"/>
      <c r="D198" s="21"/>
      <c r="E198" s="814"/>
      <c r="F198" s="22"/>
      <c r="G198" s="21"/>
      <c r="H198" s="22"/>
      <c r="I198" s="58"/>
      <c r="J198" s="58"/>
      <c r="K198" s="58"/>
      <c r="L198" s="58"/>
      <c r="M198" s="58"/>
      <c r="N198" s="1780"/>
      <c r="O198" s="1781"/>
      <c r="P198" s="1780"/>
      <c r="Q198" s="105"/>
      <c r="T198" s="20"/>
      <c r="U198" s="20"/>
      <c r="V198" s="20"/>
      <c r="W198" s="104"/>
      <c r="X198" s="104"/>
    </row>
    <row r="199" spans="1:24" ht="12.5">
      <c r="A199" s="1779"/>
      <c r="B199" s="20"/>
      <c r="C199" s="104"/>
      <c r="D199" s="21"/>
      <c r="E199" s="814"/>
      <c r="F199" s="22"/>
      <c r="G199" s="21"/>
      <c r="H199" s="22"/>
      <c r="I199" s="58"/>
      <c r="J199" s="58"/>
      <c r="K199" s="58"/>
      <c r="L199" s="58"/>
      <c r="M199" s="58"/>
      <c r="N199" s="1780"/>
      <c r="O199" s="1781"/>
      <c r="P199" s="1780"/>
      <c r="Q199" s="105"/>
      <c r="T199" s="20"/>
      <c r="U199" s="20"/>
      <c r="V199" s="20"/>
      <c r="W199" s="104"/>
      <c r="X199" s="104"/>
    </row>
    <row r="200" spans="1:24" ht="12.5">
      <c r="A200" s="1779"/>
      <c r="B200" s="20"/>
      <c r="C200" s="104"/>
      <c r="D200" s="21"/>
      <c r="E200" s="814"/>
      <c r="F200" s="22"/>
      <c r="G200" s="21"/>
      <c r="H200" s="22"/>
      <c r="I200" s="58"/>
      <c r="J200" s="58"/>
      <c r="K200" s="58"/>
      <c r="L200" s="58"/>
      <c r="M200" s="58"/>
      <c r="N200" s="1780"/>
      <c r="O200" s="1781"/>
      <c r="P200" s="1780"/>
      <c r="Q200" s="105"/>
      <c r="T200" s="20"/>
      <c r="U200" s="20"/>
      <c r="V200" s="20"/>
      <c r="W200" s="104"/>
      <c r="X200" s="104"/>
    </row>
    <row r="201" spans="1:24" ht="12.5">
      <c r="A201" s="1779"/>
      <c r="B201" s="20"/>
      <c r="C201" s="104"/>
      <c r="D201" s="21"/>
      <c r="E201" s="814"/>
      <c r="F201" s="22"/>
      <c r="G201" s="21"/>
      <c r="H201" s="22"/>
      <c r="I201" s="58"/>
      <c r="J201" s="58"/>
      <c r="K201" s="58"/>
      <c r="L201" s="58"/>
      <c r="M201" s="58"/>
      <c r="N201" s="1780"/>
      <c r="O201" s="1781"/>
      <c r="P201" s="1780"/>
      <c r="Q201" s="105"/>
      <c r="T201" s="20"/>
      <c r="U201" s="20"/>
      <c r="V201" s="20"/>
      <c r="W201" s="104"/>
      <c r="X201" s="104"/>
    </row>
    <row r="202" spans="1:24" ht="12.5">
      <c r="A202" s="1779"/>
      <c r="B202" s="20"/>
      <c r="C202" s="104"/>
      <c r="D202" s="21"/>
      <c r="E202" s="814"/>
      <c r="F202" s="22"/>
      <c r="G202" s="21"/>
      <c r="H202" s="22"/>
      <c r="I202" s="58"/>
      <c r="J202" s="58"/>
      <c r="K202" s="58"/>
      <c r="L202" s="58"/>
      <c r="M202" s="58"/>
      <c r="N202" s="1780"/>
      <c r="O202" s="1781"/>
      <c r="P202" s="1780"/>
      <c r="Q202" s="105"/>
      <c r="T202" s="20"/>
      <c r="U202" s="20"/>
      <c r="V202" s="20"/>
      <c r="W202" s="104"/>
      <c r="X202" s="104"/>
    </row>
    <row r="203" spans="1:24" ht="12.5">
      <c r="A203" s="1779"/>
      <c r="B203" s="20"/>
      <c r="C203" s="104"/>
      <c r="D203" s="21"/>
      <c r="E203" s="814"/>
      <c r="F203" s="22"/>
      <c r="G203" s="21"/>
      <c r="H203" s="22"/>
      <c r="I203" s="58"/>
      <c r="J203" s="58"/>
      <c r="K203" s="58"/>
      <c r="L203" s="58"/>
      <c r="M203" s="58"/>
      <c r="N203" s="1780"/>
      <c r="O203" s="1781"/>
      <c r="P203" s="1780"/>
      <c r="Q203" s="105"/>
      <c r="T203" s="20"/>
      <c r="U203" s="20"/>
      <c r="V203" s="20"/>
      <c r="W203" s="104"/>
      <c r="X203" s="104"/>
    </row>
    <row r="204" spans="1:24" ht="12.5">
      <c r="A204" s="1779"/>
      <c r="B204" s="20"/>
      <c r="C204" s="104"/>
      <c r="D204" s="21"/>
      <c r="E204" s="814"/>
      <c r="F204" s="22"/>
      <c r="G204" s="21"/>
      <c r="H204" s="22"/>
      <c r="I204" s="58"/>
      <c r="J204" s="58"/>
      <c r="K204" s="58"/>
      <c r="L204" s="58"/>
      <c r="M204" s="58"/>
      <c r="N204" s="1780"/>
      <c r="O204" s="1781"/>
      <c r="P204" s="1780"/>
      <c r="Q204" s="105"/>
      <c r="T204" s="20"/>
      <c r="U204" s="20"/>
      <c r="V204" s="20"/>
      <c r="W204" s="104"/>
      <c r="X204" s="104"/>
    </row>
    <row r="205" spans="1:24" ht="12.5">
      <c r="A205" s="1779"/>
      <c r="B205" s="20"/>
      <c r="C205" s="104"/>
      <c r="D205" s="21"/>
      <c r="E205" s="814"/>
      <c r="F205" s="22"/>
      <c r="G205" s="21"/>
      <c r="H205" s="22"/>
      <c r="I205" s="58"/>
      <c r="J205" s="58"/>
      <c r="K205" s="58"/>
      <c r="L205" s="58"/>
      <c r="M205" s="58"/>
      <c r="N205" s="1780"/>
      <c r="O205" s="1781"/>
      <c r="P205" s="1780"/>
      <c r="Q205" s="105"/>
      <c r="T205" s="20"/>
      <c r="U205" s="20"/>
      <c r="V205" s="20"/>
      <c r="W205" s="104"/>
      <c r="X205" s="104"/>
    </row>
    <row r="206" spans="1:24" ht="12.5">
      <c r="A206" s="1779"/>
      <c r="B206" s="20"/>
      <c r="C206" s="104"/>
      <c r="D206" s="21"/>
      <c r="E206" s="814"/>
      <c r="F206" s="22"/>
      <c r="G206" s="21"/>
      <c r="H206" s="22"/>
      <c r="I206" s="58"/>
      <c r="J206" s="58"/>
      <c r="K206" s="58"/>
      <c r="L206" s="58"/>
      <c r="M206" s="58"/>
      <c r="N206" s="1780"/>
      <c r="O206" s="1781"/>
      <c r="P206" s="1780"/>
      <c r="Q206" s="105"/>
      <c r="T206" s="20"/>
      <c r="U206" s="20"/>
      <c r="V206" s="20"/>
      <c r="W206" s="104"/>
      <c r="X206" s="104"/>
    </row>
    <row r="207" spans="1:24" ht="12.5">
      <c r="A207" s="1779"/>
      <c r="B207" s="20"/>
      <c r="C207" s="104"/>
      <c r="D207" s="21"/>
      <c r="E207" s="814"/>
      <c r="F207" s="22"/>
      <c r="G207" s="21"/>
      <c r="H207" s="22"/>
      <c r="I207" s="58"/>
      <c r="J207" s="58"/>
      <c r="K207" s="58"/>
      <c r="L207" s="58"/>
      <c r="M207" s="58"/>
      <c r="N207" s="1780"/>
      <c r="O207" s="1781"/>
      <c r="P207" s="1780"/>
      <c r="Q207" s="105"/>
      <c r="T207" s="20"/>
      <c r="U207" s="20"/>
      <c r="V207" s="20"/>
      <c r="W207" s="104"/>
      <c r="X207" s="104"/>
    </row>
    <row r="208" spans="1:24" ht="12.5">
      <c r="A208" s="1779"/>
      <c r="B208" s="20"/>
      <c r="C208" s="104"/>
      <c r="D208" s="21"/>
      <c r="E208" s="814"/>
      <c r="F208" s="22"/>
      <c r="G208" s="21"/>
      <c r="H208" s="22"/>
      <c r="I208" s="58"/>
      <c r="J208" s="58"/>
      <c r="K208" s="58"/>
      <c r="L208" s="58"/>
      <c r="M208" s="58"/>
      <c r="N208" s="1780"/>
      <c r="O208" s="1781"/>
      <c r="P208" s="1780"/>
      <c r="Q208" s="105"/>
      <c r="T208" s="20"/>
      <c r="U208" s="20"/>
      <c r="V208" s="20"/>
      <c r="W208" s="104"/>
      <c r="X208" s="104"/>
    </row>
    <row r="209" spans="1:24" ht="12.5">
      <c r="A209" s="1779"/>
      <c r="B209" s="20"/>
      <c r="C209" s="104"/>
      <c r="D209" s="21"/>
      <c r="E209" s="814"/>
      <c r="F209" s="22"/>
      <c r="G209" s="21"/>
      <c r="H209" s="22"/>
      <c r="I209" s="58"/>
      <c r="J209" s="58"/>
      <c r="K209" s="58"/>
      <c r="L209" s="58"/>
      <c r="M209" s="58"/>
      <c r="N209" s="1780"/>
      <c r="O209" s="1781"/>
      <c r="P209" s="1780"/>
      <c r="Q209" s="105"/>
      <c r="T209" s="20"/>
      <c r="U209" s="20"/>
      <c r="V209" s="20"/>
      <c r="W209" s="104"/>
      <c r="X209" s="104"/>
    </row>
    <row r="210" spans="1:24" ht="12.5">
      <c r="A210" s="1779"/>
      <c r="B210" s="20"/>
      <c r="C210" s="104"/>
      <c r="D210" s="21"/>
      <c r="E210" s="814"/>
      <c r="F210" s="22"/>
      <c r="G210" s="21"/>
      <c r="H210" s="22"/>
      <c r="I210" s="58"/>
      <c r="J210" s="58"/>
      <c r="K210" s="58"/>
      <c r="L210" s="58"/>
      <c r="M210" s="58"/>
      <c r="N210" s="1780"/>
      <c r="O210" s="1781"/>
      <c r="P210" s="1780"/>
      <c r="Q210" s="105"/>
      <c r="T210" s="20"/>
      <c r="U210" s="20"/>
      <c r="V210" s="20"/>
      <c r="W210" s="104"/>
      <c r="X210" s="104"/>
    </row>
    <row r="211" spans="1:24" ht="12.5">
      <c r="A211" s="1779"/>
      <c r="B211" s="20"/>
      <c r="C211" s="104"/>
      <c r="D211" s="21"/>
      <c r="E211" s="814"/>
      <c r="F211" s="22"/>
      <c r="G211" s="21"/>
      <c r="H211" s="22"/>
      <c r="I211" s="58"/>
      <c r="J211" s="58"/>
      <c r="K211" s="58"/>
      <c r="L211" s="58"/>
      <c r="M211" s="58"/>
      <c r="N211" s="1780"/>
      <c r="O211" s="1781"/>
      <c r="P211" s="1780"/>
      <c r="Q211" s="105"/>
      <c r="T211" s="20"/>
      <c r="U211" s="20"/>
      <c r="V211" s="20"/>
      <c r="W211" s="104"/>
      <c r="X211" s="104"/>
    </row>
    <row r="212" spans="1:24" ht="12.5">
      <c r="A212" s="1779"/>
      <c r="B212" s="20"/>
      <c r="C212" s="104"/>
      <c r="D212" s="21"/>
      <c r="E212" s="814"/>
      <c r="F212" s="22"/>
      <c r="G212" s="21"/>
      <c r="H212" s="22"/>
      <c r="I212" s="58"/>
      <c r="J212" s="58"/>
      <c r="K212" s="58"/>
      <c r="L212" s="58"/>
      <c r="M212" s="58"/>
      <c r="N212" s="1780"/>
      <c r="O212" s="1781"/>
      <c r="P212" s="1780"/>
      <c r="Q212" s="105"/>
      <c r="T212" s="20"/>
      <c r="U212" s="20"/>
      <c r="V212" s="20"/>
      <c r="W212" s="104"/>
      <c r="X212" s="104"/>
    </row>
    <row r="213" spans="1:24" ht="12.5">
      <c r="A213" s="1779"/>
      <c r="B213" s="20"/>
      <c r="C213" s="104"/>
      <c r="D213" s="21"/>
      <c r="E213" s="814"/>
      <c r="F213" s="22"/>
      <c r="G213" s="21"/>
      <c r="H213" s="22"/>
      <c r="I213" s="58"/>
      <c r="J213" s="58"/>
      <c r="K213" s="58"/>
      <c r="L213" s="58"/>
      <c r="M213" s="58"/>
      <c r="N213" s="1780"/>
      <c r="O213" s="1781"/>
      <c r="P213" s="1780"/>
      <c r="Q213" s="105"/>
      <c r="T213" s="20"/>
      <c r="U213" s="20"/>
      <c r="V213" s="20"/>
      <c r="W213" s="104"/>
      <c r="X213" s="104"/>
    </row>
    <row r="214" spans="1:24" ht="12.5">
      <c r="A214" s="1779"/>
      <c r="B214" s="20"/>
      <c r="C214" s="104"/>
      <c r="D214" s="21"/>
      <c r="E214" s="814"/>
      <c r="F214" s="22"/>
      <c r="G214" s="21"/>
      <c r="H214" s="22"/>
      <c r="I214" s="58"/>
      <c r="J214" s="58"/>
      <c r="K214" s="58"/>
      <c r="L214" s="58"/>
      <c r="M214" s="58"/>
      <c r="N214" s="1780"/>
      <c r="O214" s="1781"/>
      <c r="P214" s="1780"/>
      <c r="Q214" s="105"/>
      <c r="T214" s="20"/>
      <c r="U214" s="20"/>
      <c r="V214" s="20"/>
      <c r="W214" s="104"/>
      <c r="X214" s="104"/>
    </row>
    <row r="215" spans="1:24" ht="12.5">
      <c r="A215" s="1779"/>
      <c r="B215" s="20"/>
      <c r="C215" s="104"/>
      <c r="D215" s="21"/>
      <c r="E215" s="814"/>
      <c r="F215" s="22"/>
      <c r="G215" s="21"/>
      <c r="H215" s="22"/>
      <c r="I215" s="58"/>
      <c r="J215" s="58"/>
      <c r="K215" s="58"/>
      <c r="L215" s="58"/>
      <c r="M215" s="58"/>
      <c r="N215" s="1780"/>
      <c r="O215" s="1781"/>
      <c r="P215" s="1780"/>
      <c r="Q215" s="105"/>
      <c r="T215" s="20"/>
      <c r="U215" s="20"/>
      <c r="V215" s="20"/>
      <c r="W215" s="104"/>
      <c r="X215" s="104"/>
    </row>
    <row r="216" spans="1:24" ht="12.5">
      <c r="A216" s="1779"/>
      <c r="B216" s="20"/>
      <c r="C216" s="104"/>
      <c r="D216" s="21"/>
      <c r="E216" s="814"/>
      <c r="F216" s="22"/>
      <c r="G216" s="21"/>
      <c r="H216" s="22"/>
      <c r="I216" s="58"/>
      <c r="J216" s="58"/>
      <c r="K216" s="58"/>
      <c r="L216" s="58"/>
      <c r="M216" s="58"/>
      <c r="N216" s="1780"/>
      <c r="O216" s="1781"/>
      <c r="P216" s="1780"/>
      <c r="Q216" s="105"/>
      <c r="T216" s="20"/>
      <c r="U216" s="20"/>
      <c r="V216" s="20"/>
      <c r="W216" s="104"/>
      <c r="X216" s="104"/>
    </row>
    <row r="217" spans="1:24" ht="12.5">
      <c r="A217" s="1779"/>
      <c r="B217" s="20"/>
      <c r="C217" s="104"/>
      <c r="D217" s="21"/>
      <c r="E217" s="814"/>
      <c r="F217" s="22"/>
      <c r="G217" s="21"/>
      <c r="H217" s="22"/>
      <c r="I217" s="58"/>
      <c r="J217" s="58"/>
      <c r="K217" s="58"/>
      <c r="L217" s="58"/>
      <c r="M217" s="58"/>
      <c r="N217" s="1780"/>
      <c r="O217" s="1781"/>
      <c r="P217" s="1780"/>
      <c r="Q217" s="105"/>
      <c r="T217" s="20"/>
      <c r="U217" s="20"/>
      <c r="V217" s="20"/>
      <c r="W217" s="104"/>
      <c r="X217" s="104"/>
    </row>
    <row r="218" spans="1:24" ht="12.5">
      <c r="A218" s="1779"/>
      <c r="B218" s="20"/>
      <c r="C218" s="104"/>
      <c r="D218" s="21"/>
      <c r="E218" s="814"/>
      <c r="F218" s="22"/>
      <c r="G218" s="21"/>
      <c r="H218" s="22"/>
      <c r="I218" s="58"/>
      <c r="J218" s="58"/>
      <c r="K218" s="58"/>
      <c r="L218" s="58"/>
      <c r="M218" s="58"/>
      <c r="N218" s="1780"/>
      <c r="O218" s="1781"/>
      <c r="P218" s="1780"/>
      <c r="Q218" s="105"/>
      <c r="T218" s="20"/>
      <c r="U218" s="20"/>
      <c r="V218" s="20"/>
      <c r="W218" s="104"/>
      <c r="X218" s="104"/>
    </row>
    <row r="219" spans="1:24" ht="12.5">
      <c r="A219" s="1779"/>
      <c r="B219" s="20"/>
      <c r="C219" s="104"/>
      <c r="D219" s="21"/>
      <c r="E219" s="814"/>
      <c r="F219" s="22"/>
      <c r="G219" s="21"/>
      <c r="H219" s="22"/>
      <c r="I219" s="58"/>
      <c r="J219" s="58"/>
      <c r="K219" s="58"/>
      <c r="L219" s="58"/>
      <c r="M219" s="58"/>
      <c r="N219" s="1780"/>
      <c r="O219" s="1781"/>
      <c r="P219" s="1780"/>
      <c r="Q219" s="105"/>
      <c r="T219" s="20"/>
      <c r="U219" s="20"/>
      <c r="V219" s="20"/>
      <c r="W219" s="104"/>
      <c r="X219" s="104"/>
    </row>
    <row r="220" spans="1:24" ht="12.5">
      <c r="A220" s="1779"/>
      <c r="B220" s="20"/>
      <c r="C220" s="104"/>
      <c r="D220" s="21"/>
      <c r="E220" s="814"/>
      <c r="F220" s="22"/>
      <c r="G220" s="21"/>
      <c r="H220" s="22"/>
      <c r="I220" s="58"/>
      <c r="J220" s="58"/>
      <c r="K220" s="58"/>
      <c r="L220" s="58"/>
      <c r="M220" s="58"/>
      <c r="N220" s="1780"/>
      <c r="O220" s="1781"/>
      <c r="P220" s="1780"/>
      <c r="Q220" s="105"/>
      <c r="T220" s="20"/>
      <c r="U220" s="20"/>
      <c r="V220" s="20"/>
      <c r="W220" s="104"/>
      <c r="X220" s="104"/>
    </row>
    <row r="221" spans="1:24" ht="12.5">
      <c r="A221" s="1779"/>
      <c r="B221" s="20"/>
      <c r="C221" s="104"/>
      <c r="D221" s="21"/>
      <c r="E221" s="814"/>
      <c r="F221" s="22"/>
      <c r="G221" s="21"/>
      <c r="H221" s="22"/>
      <c r="I221" s="58"/>
      <c r="J221" s="58"/>
      <c r="K221" s="58"/>
      <c r="L221" s="58"/>
      <c r="M221" s="58"/>
      <c r="N221" s="1780"/>
      <c r="O221" s="1781"/>
      <c r="P221" s="1780"/>
      <c r="Q221" s="105"/>
      <c r="T221" s="20"/>
      <c r="U221" s="20"/>
      <c r="V221" s="20"/>
      <c r="W221" s="104"/>
      <c r="X221" s="104"/>
    </row>
    <row r="222" spans="1:24" ht="12.5">
      <c r="A222" s="1779"/>
      <c r="B222" s="20"/>
      <c r="C222" s="104"/>
      <c r="D222" s="21"/>
      <c r="E222" s="814"/>
      <c r="F222" s="22"/>
      <c r="G222" s="21"/>
      <c r="H222" s="22"/>
      <c r="I222" s="58"/>
      <c r="J222" s="58"/>
      <c r="K222" s="58"/>
      <c r="L222" s="58"/>
      <c r="M222" s="58"/>
      <c r="N222" s="1780"/>
      <c r="O222" s="1781"/>
      <c r="P222" s="1780"/>
      <c r="Q222" s="105"/>
      <c r="T222" s="20"/>
      <c r="U222" s="20"/>
      <c r="V222" s="20"/>
      <c r="W222" s="104"/>
      <c r="X222" s="104"/>
    </row>
    <row r="223" spans="1:24" ht="12.5">
      <c r="A223" s="1779"/>
      <c r="B223" s="20"/>
      <c r="C223" s="104"/>
      <c r="D223" s="21"/>
      <c r="E223" s="814"/>
      <c r="F223" s="22"/>
      <c r="G223" s="21"/>
      <c r="H223" s="22"/>
      <c r="I223" s="58"/>
      <c r="J223" s="58"/>
      <c r="K223" s="58"/>
      <c r="L223" s="58"/>
      <c r="M223" s="58"/>
      <c r="N223" s="1780"/>
      <c r="O223" s="1781"/>
      <c r="P223" s="1780"/>
      <c r="Q223" s="105"/>
      <c r="T223" s="20"/>
      <c r="U223" s="20"/>
      <c r="V223" s="20"/>
      <c r="W223" s="104"/>
      <c r="X223" s="104"/>
    </row>
    <row r="224" spans="1:24" ht="12.5">
      <c r="A224" s="1779"/>
      <c r="B224" s="20"/>
      <c r="C224" s="104"/>
      <c r="D224" s="21"/>
      <c r="E224" s="814"/>
      <c r="F224" s="22"/>
      <c r="G224" s="21"/>
      <c r="H224" s="22"/>
      <c r="I224" s="58"/>
      <c r="J224" s="58"/>
      <c r="K224" s="58"/>
      <c r="L224" s="58"/>
      <c r="M224" s="58"/>
      <c r="N224" s="1780"/>
      <c r="O224" s="1781"/>
      <c r="P224" s="1780"/>
      <c r="Q224" s="105"/>
      <c r="T224" s="20"/>
      <c r="U224" s="20"/>
      <c r="V224" s="20"/>
      <c r="W224" s="104"/>
      <c r="X224" s="104"/>
    </row>
    <row r="225" spans="1:24" ht="12.5">
      <c r="A225" s="1779"/>
      <c r="B225" s="20"/>
      <c r="C225" s="104"/>
      <c r="D225" s="21"/>
      <c r="E225" s="814"/>
      <c r="F225" s="22"/>
      <c r="G225" s="21"/>
      <c r="H225" s="22"/>
      <c r="I225" s="58"/>
      <c r="J225" s="58"/>
      <c r="K225" s="58"/>
      <c r="L225" s="58"/>
      <c r="M225" s="58"/>
      <c r="N225" s="1780"/>
      <c r="O225" s="1781"/>
      <c r="P225" s="1780"/>
      <c r="Q225" s="105"/>
      <c r="T225" s="20"/>
      <c r="U225" s="20"/>
      <c r="V225" s="20"/>
      <c r="W225" s="104"/>
      <c r="X225" s="104"/>
    </row>
    <row r="226" spans="1:24" ht="12.5">
      <c r="A226" s="1779"/>
      <c r="B226" s="20"/>
      <c r="C226" s="104"/>
      <c r="D226" s="21"/>
      <c r="E226" s="814"/>
      <c r="F226" s="22"/>
      <c r="G226" s="21"/>
      <c r="H226" s="22"/>
      <c r="I226" s="58"/>
      <c r="J226" s="58"/>
      <c r="K226" s="58"/>
      <c r="L226" s="58"/>
      <c r="M226" s="58"/>
      <c r="N226" s="1780"/>
      <c r="O226" s="1781"/>
      <c r="P226" s="1780"/>
      <c r="Q226" s="105"/>
      <c r="T226" s="20"/>
      <c r="U226" s="20"/>
      <c r="V226" s="20"/>
      <c r="W226" s="104"/>
      <c r="X226" s="104"/>
    </row>
    <row r="227" spans="1:24" ht="12.5">
      <c r="A227" s="1779"/>
      <c r="B227" s="20"/>
      <c r="C227" s="104"/>
      <c r="D227" s="21"/>
      <c r="E227" s="814"/>
      <c r="F227" s="22"/>
      <c r="G227" s="21"/>
      <c r="H227" s="22"/>
      <c r="I227" s="58"/>
      <c r="J227" s="58"/>
      <c r="K227" s="58"/>
      <c r="L227" s="58"/>
      <c r="M227" s="58"/>
      <c r="N227" s="1780"/>
      <c r="O227" s="1781"/>
      <c r="P227" s="1780"/>
      <c r="Q227" s="105"/>
      <c r="T227" s="20"/>
      <c r="U227" s="20"/>
      <c r="V227" s="20"/>
      <c r="W227" s="104"/>
      <c r="X227" s="104"/>
    </row>
    <row r="228" spans="1:24" ht="12.5">
      <c r="A228" s="1779"/>
      <c r="B228" s="20"/>
      <c r="C228" s="104"/>
      <c r="D228" s="21"/>
      <c r="E228" s="814"/>
      <c r="F228" s="22"/>
      <c r="G228" s="21"/>
      <c r="H228" s="22"/>
      <c r="I228" s="58"/>
      <c r="J228" s="58"/>
      <c r="K228" s="58"/>
      <c r="L228" s="58"/>
      <c r="M228" s="58"/>
      <c r="N228" s="1780"/>
      <c r="O228" s="1781"/>
      <c r="P228" s="1780"/>
      <c r="Q228" s="105"/>
      <c r="T228" s="20"/>
      <c r="U228" s="20"/>
      <c r="V228" s="20"/>
      <c r="W228" s="104"/>
      <c r="X228" s="104"/>
    </row>
    <row r="229" spans="1:24" ht="12.5">
      <c r="A229" s="1779"/>
      <c r="B229" s="20"/>
      <c r="C229" s="104"/>
      <c r="D229" s="21"/>
      <c r="E229" s="814"/>
      <c r="F229" s="22"/>
      <c r="G229" s="21"/>
      <c r="H229" s="22"/>
      <c r="I229" s="58"/>
      <c r="J229" s="58"/>
      <c r="K229" s="58"/>
      <c r="L229" s="58"/>
      <c r="M229" s="58"/>
      <c r="N229" s="1780"/>
      <c r="O229" s="1781"/>
      <c r="P229" s="1780"/>
      <c r="Q229" s="105"/>
      <c r="T229" s="20"/>
      <c r="U229" s="20"/>
      <c r="V229" s="20"/>
      <c r="W229" s="104"/>
      <c r="X229" s="104"/>
    </row>
    <row r="230" spans="1:24" ht="12.5">
      <c r="A230" s="1779"/>
      <c r="B230" s="20"/>
      <c r="C230" s="104"/>
      <c r="D230" s="21"/>
      <c r="E230" s="814"/>
      <c r="F230" s="22"/>
      <c r="G230" s="21"/>
      <c r="H230" s="22"/>
      <c r="I230" s="58"/>
      <c r="J230" s="58"/>
      <c r="K230" s="58"/>
      <c r="L230" s="58"/>
      <c r="M230" s="58"/>
      <c r="N230" s="1780"/>
      <c r="O230" s="1781"/>
      <c r="P230" s="1780"/>
      <c r="Q230" s="105"/>
      <c r="T230" s="20"/>
      <c r="U230" s="20"/>
      <c r="V230" s="20"/>
      <c r="W230" s="104"/>
      <c r="X230" s="104"/>
    </row>
    <row r="231" spans="1:24" ht="12.5">
      <c r="A231" s="1779"/>
      <c r="B231" s="20"/>
      <c r="C231" s="104"/>
      <c r="D231" s="21"/>
      <c r="E231" s="814"/>
      <c r="F231" s="22"/>
      <c r="G231" s="21"/>
      <c r="H231" s="22"/>
      <c r="I231" s="58"/>
      <c r="J231" s="58"/>
      <c r="K231" s="58"/>
      <c r="L231" s="58"/>
      <c r="M231" s="58"/>
      <c r="N231" s="1780"/>
      <c r="O231" s="1781"/>
      <c r="P231" s="1780"/>
      <c r="Q231" s="105"/>
      <c r="T231" s="20"/>
      <c r="U231" s="20"/>
      <c r="V231" s="20"/>
      <c r="W231" s="104"/>
      <c r="X231" s="104"/>
    </row>
    <row r="232" spans="1:24" ht="12.5">
      <c r="A232" s="1779"/>
      <c r="B232" s="20"/>
      <c r="C232" s="104"/>
      <c r="D232" s="21"/>
      <c r="E232" s="814"/>
      <c r="F232" s="22"/>
      <c r="G232" s="21"/>
      <c r="H232" s="22"/>
      <c r="I232" s="58"/>
      <c r="J232" s="58"/>
      <c r="K232" s="58"/>
      <c r="L232" s="58"/>
      <c r="M232" s="58"/>
      <c r="N232" s="1780"/>
      <c r="O232" s="1781"/>
      <c r="P232" s="1780"/>
      <c r="Q232" s="105"/>
      <c r="T232" s="20"/>
      <c r="U232" s="20"/>
      <c r="V232" s="20"/>
      <c r="W232" s="104"/>
      <c r="X232" s="104"/>
    </row>
    <row r="233" spans="1:24" ht="12.5">
      <c r="A233" s="1779"/>
      <c r="B233" s="20"/>
      <c r="C233" s="104"/>
      <c r="D233" s="21"/>
      <c r="E233" s="814"/>
      <c r="F233" s="22"/>
      <c r="G233" s="21"/>
      <c r="H233" s="22"/>
      <c r="I233" s="58"/>
      <c r="J233" s="58"/>
      <c r="K233" s="58"/>
      <c r="L233" s="58"/>
      <c r="M233" s="58"/>
      <c r="N233" s="1780"/>
      <c r="O233" s="1781"/>
      <c r="P233" s="1780"/>
      <c r="Q233" s="105"/>
      <c r="T233" s="20"/>
      <c r="U233" s="20"/>
      <c r="V233" s="20"/>
      <c r="W233" s="104"/>
      <c r="X233" s="104"/>
    </row>
    <row r="234" spans="1:24" ht="12.5">
      <c r="A234" s="1779"/>
      <c r="B234" s="20"/>
      <c r="C234" s="104"/>
      <c r="D234" s="21"/>
      <c r="E234" s="814"/>
      <c r="F234" s="22"/>
      <c r="G234" s="21"/>
      <c r="H234" s="22"/>
      <c r="I234" s="58"/>
      <c r="J234" s="58"/>
      <c r="K234" s="58"/>
      <c r="L234" s="58"/>
      <c r="M234" s="58"/>
      <c r="N234" s="1780"/>
      <c r="O234" s="1781"/>
      <c r="P234" s="1780"/>
      <c r="Q234" s="105"/>
      <c r="T234" s="20"/>
      <c r="U234" s="20"/>
      <c r="V234" s="20"/>
      <c r="W234" s="104"/>
      <c r="X234" s="104"/>
    </row>
    <row r="235" spans="1:24" ht="12.5">
      <c r="A235" s="1779"/>
      <c r="B235" s="20"/>
      <c r="C235" s="104"/>
      <c r="D235" s="21"/>
      <c r="E235" s="814"/>
      <c r="F235" s="22"/>
      <c r="G235" s="21"/>
      <c r="H235" s="22"/>
      <c r="I235" s="58"/>
      <c r="J235" s="58"/>
      <c r="K235" s="58"/>
      <c r="L235" s="58"/>
      <c r="M235" s="58"/>
      <c r="N235" s="1780"/>
      <c r="O235" s="1781"/>
      <c r="P235" s="1780"/>
      <c r="Q235" s="105"/>
      <c r="T235" s="20"/>
      <c r="U235" s="20"/>
      <c r="V235" s="20"/>
      <c r="W235" s="104"/>
      <c r="X235" s="104"/>
    </row>
    <row r="236" spans="1:24" ht="12.5">
      <c r="A236" s="1779"/>
      <c r="B236" s="20"/>
      <c r="C236" s="104"/>
      <c r="D236" s="21"/>
      <c r="E236" s="814"/>
      <c r="F236" s="22"/>
      <c r="G236" s="21"/>
      <c r="H236" s="22"/>
      <c r="I236" s="58"/>
      <c r="J236" s="58"/>
      <c r="K236" s="58"/>
      <c r="L236" s="58"/>
      <c r="M236" s="58"/>
      <c r="N236" s="1780"/>
      <c r="O236" s="1781"/>
      <c r="P236" s="1780"/>
      <c r="Q236" s="105"/>
      <c r="T236" s="20"/>
      <c r="U236" s="20"/>
      <c r="V236" s="20"/>
      <c r="W236" s="104"/>
      <c r="X236" s="104"/>
    </row>
    <row r="237" spans="1:24" ht="12.5">
      <c r="A237" s="1779"/>
      <c r="B237" s="20"/>
      <c r="C237" s="104"/>
      <c r="D237" s="21"/>
      <c r="E237" s="814"/>
      <c r="F237" s="22"/>
      <c r="G237" s="21"/>
      <c r="H237" s="22"/>
      <c r="I237" s="58"/>
      <c r="J237" s="58"/>
      <c r="K237" s="58"/>
      <c r="L237" s="58"/>
      <c r="M237" s="58"/>
      <c r="N237" s="1780"/>
      <c r="O237" s="1781"/>
      <c r="P237" s="1780"/>
      <c r="Q237" s="105"/>
      <c r="T237" s="20"/>
      <c r="U237" s="20"/>
      <c r="V237" s="20"/>
      <c r="W237" s="104"/>
      <c r="X237" s="104"/>
    </row>
    <row r="238" spans="1:24" ht="12.5">
      <c r="A238" s="1779"/>
      <c r="B238" s="20"/>
      <c r="C238" s="104"/>
      <c r="D238" s="21"/>
      <c r="E238" s="814"/>
      <c r="F238" s="22"/>
      <c r="G238" s="21"/>
      <c r="H238" s="22"/>
      <c r="I238" s="58"/>
      <c r="J238" s="58"/>
      <c r="K238" s="58"/>
      <c r="L238" s="58"/>
      <c r="M238" s="58"/>
      <c r="N238" s="1780"/>
      <c r="O238" s="1781"/>
      <c r="P238" s="1780"/>
      <c r="Q238" s="105"/>
      <c r="T238" s="20"/>
      <c r="U238" s="20"/>
      <c r="V238" s="20"/>
      <c r="W238" s="104"/>
      <c r="X238" s="104"/>
    </row>
    <row r="239" spans="1:24" ht="12.5">
      <c r="A239" s="1779"/>
      <c r="B239" s="20"/>
      <c r="C239" s="104"/>
      <c r="D239" s="21"/>
      <c r="E239" s="814"/>
      <c r="F239" s="22"/>
      <c r="G239" s="21"/>
      <c r="H239" s="22"/>
      <c r="I239" s="58"/>
      <c r="J239" s="58"/>
      <c r="K239" s="58"/>
      <c r="L239" s="58"/>
      <c r="M239" s="58"/>
      <c r="N239" s="1780"/>
      <c r="O239" s="1781"/>
      <c r="P239" s="1780"/>
      <c r="Q239" s="105"/>
      <c r="T239" s="20"/>
      <c r="U239" s="20"/>
      <c r="V239" s="20"/>
      <c r="W239" s="104"/>
      <c r="X239" s="104"/>
    </row>
    <row r="240" spans="1:24" ht="12.5">
      <c r="A240" s="1779"/>
      <c r="B240" s="20"/>
      <c r="C240" s="104"/>
      <c r="D240" s="21"/>
      <c r="E240" s="814"/>
      <c r="F240" s="22"/>
      <c r="G240" s="21"/>
      <c r="H240" s="22"/>
      <c r="I240" s="58"/>
      <c r="J240" s="58"/>
      <c r="K240" s="58"/>
      <c r="L240" s="58"/>
      <c r="M240" s="58"/>
      <c r="N240" s="1780"/>
      <c r="O240" s="1781"/>
      <c r="P240" s="1780"/>
      <c r="Q240" s="105"/>
      <c r="T240" s="20"/>
      <c r="U240" s="20"/>
      <c r="V240" s="20"/>
      <c r="W240" s="104"/>
      <c r="X240" s="104"/>
    </row>
    <row r="241" spans="1:24" ht="12.5">
      <c r="A241" s="1779"/>
      <c r="B241" s="20"/>
      <c r="C241" s="104"/>
      <c r="D241" s="21"/>
      <c r="E241" s="814"/>
      <c r="F241" s="22"/>
      <c r="G241" s="21"/>
      <c r="H241" s="22"/>
      <c r="I241" s="58"/>
      <c r="J241" s="58"/>
      <c r="K241" s="58"/>
      <c r="L241" s="58"/>
      <c r="M241" s="58"/>
      <c r="N241" s="1780"/>
      <c r="O241" s="1781"/>
      <c r="P241" s="1780"/>
      <c r="Q241" s="105"/>
      <c r="T241" s="20"/>
      <c r="U241" s="20"/>
      <c r="V241" s="20"/>
      <c r="W241" s="104"/>
      <c r="X241" s="104"/>
    </row>
    <row r="242" spans="1:24" ht="12.5">
      <c r="A242" s="1779"/>
      <c r="B242" s="20"/>
      <c r="C242" s="104"/>
      <c r="D242" s="21"/>
      <c r="E242" s="814"/>
      <c r="F242" s="22"/>
      <c r="G242" s="21"/>
      <c r="H242" s="22"/>
      <c r="I242" s="58"/>
      <c r="J242" s="58"/>
      <c r="K242" s="58"/>
      <c r="L242" s="58"/>
      <c r="M242" s="58"/>
      <c r="N242" s="1780"/>
      <c r="O242" s="1781"/>
      <c r="P242" s="1780"/>
      <c r="Q242" s="105"/>
      <c r="T242" s="20"/>
      <c r="U242" s="20"/>
      <c r="V242" s="20"/>
      <c r="W242" s="104"/>
      <c r="X242" s="104"/>
    </row>
    <row r="243" spans="1:24" ht="12.5">
      <c r="A243" s="1779"/>
      <c r="B243" s="20"/>
      <c r="C243" s="104"/>
      <c r="D243" s="21"/>
      <c r="E243" s="814"/>
      <c r="F243" s="22"/>
      <c r="G243" s="21"/>
      <c r="H243" s="22"/>
      <c r="I243" s="58"/>
      <c r="J243" s="58"/>
      <c r="K243" s="58"/>
      <c r="L243" s="58"/>
      <c r="M243" s="58"/>
      <c r="N243" s="1780"/>
      <c r="O243" s="1781"/>
      <c r="P243" s="1780"/>
      <c r="Q243" s="105"/>
      <c r="T243" s="20"/>
      <c r="U243" s="20"/>
      <c r="V243" s="20"/>
      <c r="W243" s="104"/>
      <c r="X243" s="104"/>
    </row>
    <row r="244" spans="1:24" ht="12.5">
      <c r="A244" s="1779"/>
      <c r="B244" s="20"/>
      <c r="C244" s="104"/>
      <c r="D244" s="21"/>
      <c r="E244" s="814"/>
      <c r="F244" s="22"/>
      <c r="G244" s="21"/>
      <c r="H244" s="22"/>
      <c r="I244" s="58"/>
      <c r="J244" s="58"/>
      <c r="K244" s="58"/>
      <c r="L244" s="58"/>
      <c r="M244" s="58"/>
      <c r="N244" s="1780"/>
      <c r="O244" s="1781"/>
      <c r="P244" s="1780"/>
      <c r="Q244" s="105"/>
      <c r="T244" s="20"/>
      <c r="U244" s="20"/>
      <c r="V244" s="20"/>
      <c r="W244" s="104"/>
      <c r="X244" s="104"/>
    </row>
    <row r="245" spans="1:24" ht="12.5">
      <c r="A245" s="1779"/>
      <c r="B245" s="20"/>
      <c r="C245" s="104"/>
      <c r="D245" s="21"/>
      <c r="E245" s="814"/>
      <c r="F245" s="22"/>
      <c r="G245" s="21"/>
      <c r="H245" s="22"/>
      <c r="I245" s="58"/>
      <c r="J245" s="58"/>
      <c r="K245" s="58"/>
      <c r="L245" s="58"/>
      <c r="M245" s="58"/>
      <c r="N245" s="1780"/>
      <c r="O245" s="1781"/>
      <c r="P245" s="1780"/>
      <c r="Q245" s="105"/>
      <c r="T245" s="20"/>
      <c r="U245" s="20"/>
      <c r="V245" s="20"/>
      <c r="W245" s="104"/>
      <c r="X245" s="104"/>
    </row>
    <row r="246" spans="1:24" ht="12.5">
      <c r="A246" s="1779"/>
      <c r="B246" s="20"/>
      <c r="C246" s="104"/>
      <c r="D246" s="21"/>
      <c r="E246" s="814"/>
      <c r="F246" s="22"/>
      <c r="G246" s="21"/>
      <c r="H246" s="22"/>
      <c r="I246" s="58"/>
      <c r="J246" s="58"/>
      <c r="K246" s="58"/>
      <c r="L246" s="58"/>
      <c r="M246" s="58"/>
      <c r="N246" s="1780"/>
      <c r="O246" s="1781"/>
      <c r="P246" s="1780"/>
      <c r="Q246" s="105"/>
      <c r="T246" s="20"/>
      <c r="U246" s="20"/>
      <c r="V246" s="20"/>
      <c r="W246" s="104"/>
      <c r="X246" s="104"/>
    </row>
    <row r="247" spans="1:24" ht="12.5">
      <c r="A247" s="1779"/>
      <c r="B247" s="20"/>
      <c r="C247" s="104"/>
      <c r="D247" s="21"/>
      <c r="E247" s="814"/>
      <c r="F247" s="22"/>
      <c r="G247" s="21"/>
      <c r="H247" s="22"/>
      <c r="I247" s="58"/>
      <c r="J247" s="58"/>
      <c r="K247" s="58"/>
      <c r="L247" s="58"/>
      <c r="M247" s="58"/>
      <c r="N247" s="1780"/>
      <c r="O247" s="1781"/>
      <c r="P247" s="1780"/>
      <c r="Q247" s="105"/>
      <c r="T247" s="20"/>
      <c r="U247" s="20"/>
      <c r="V247" s="20"/>
      <c r="W247" s="104"/>
      <c r="X247" s="104"/>
    </row>
    <row r="248" spans="1:24" ht="12.5">
      <c r="A248" s="1779"/>
      <c r="B248" s="20"/>
      <c r="C248" s="104"/>
      <c r="D248" s="21"/>
      <c r="E248" s="814"/>
      <c r="F248" s="22"/>
      <c r="G248" s="21"/>
      <c r="H248" s="22"/>
      <c r="I248" s="58"/>
      <c r="J248" s="58"/>
      <c r="K248" s="58"/>
      <c r="L248" s="58"/>
      <c r="M248" s="58"/>
      <c r="N248" s="1780"/>
      <c r="O248" s="1781"/>
      <c r="P248" s="1780"/>
      <c r="Q248" s="105"/>
      <c r="T248" s="20"/>
      <c r="U248" s="20"/>
      <c r="V248" s="20"/>
      <c r="W248" s="104"/>
      <c r="X248" s="104"/>
    </row>
    <row r="249" spans="1:24" ht="12.5">
      <c r="A249" s="1779"/>
      <c r="B249" s="20"/>
      <c r="C249" s="104"/>
      <c r="D249" s="21"/>
      <c r="E249" s="814"/>
      <c r="F249" s="22"/>
      <c r="G249" s="21"/>
      <c r="H249" s="22"/>
      <c r="I249" s="58"/>
      <c r="J249" s="58"/>
      <c r="K249" s="58"/>
      <c r="L249" s="58"/>
      <c r="M249" s="58"/>
      <c r="N249" s="1780"/>
      <c r="O249" s="1781"/>
      <c r="P249" s="1780"/>
      <c r="Q249" s="105"/>
      <c r="T249" s="20"/>
      <c r="U249" s="20"/>
      <c r="V249" s="20"/>
      <c r="W249" s="104"/>
      <c r="X249" s="104"/>
    </row>
    <row r="250" spans="1:24" ht="12.5">
      <c r="A250" s="1779"/>
      <c r="B250" s="20"/>
      <c r="C250" s="104"/>
      <c r="D250" s="21"/>
      <c r="E250" s="814"/>
      <c r="F250" s="22"/>
      <c r="G250" s="21"/>
      <c r="H250" s="22"/>
      <c r="I250" s="58"/>
      <c r="J250" s="58"/>
      <c r="K250" s="58"/>
      <c r="L250" s="58"/>
      <c r="M250" s="58"/>
      <c r="N250" s="1780"/>
      <c r="O250" s="1781"/>
      <c r="P250" s="1780"/>
      <c r="Q250" s="105"/>
      <c r="T250" s="20"/>
      <c r="U250" s="20"/>
      <c r="V250" s="20"/>
      <c r="W250" s="104"/>
      <c r="X250" s="104"/>
    </row>
    <row r="251" spans="1:24" ht="12.5">
      <c r="A251" s="1779"/>
      <c r="B251" s="20"/>
      <c r="C251" s="104"/>
      <c r="D251" s="21"/>
      <c r="E251" s="814"/>
      <c r="F251" s="22"/>
      <c r="G251" s="21"/>
      <c r="H251" s="22"/>
      <c r="I251" s="58"/>
      <c r="J251" s="58"/>
      <c r="K251" s="58"/>
      <c r="L251" s="58"/>
      <c r="M251" s="58"/>
      <c r="N251" s="1780"/>
      <c r="O251" s="1781"/>
      <c r="P251" s="1780"/>
      <c r="Q251" s="105"/>
      <c r="T251" s="20"/>
      <c r="U251" s="20"/>
      <c r="V251" s="20"/>
      <c r="W251" s="104"/>
      <c r="X251" s="104"/>
    </row>
    <row r="252" spans="1:24" ht="12.5">
      <c r="A252" s="1779"/>
      <c r="B252" s="20"/>
      <c r="C252" s="104"/>
      <c r="D252" s="21"/>
      <c r="E252" s="814"/>
      <c r="F252" s="22"/>
      <c r="G252" s="21"/>
      <c r="H252" s="22"/>
      <c r="I252" s="58"/>
      <c r="J252" s="58"/>
      <c r="K252" s="58"/>
      <c r="L252" s="58"/>
      <c r="M252" s="58"/>
      <c r="N252" s="1780"/>
      <c r="O252" s="1781"/>
      <c r="P252" s="1780"/>
      <c r="Q252" s="105"/>
      <c r="T252" s="20"/>
      <c r="U252" s="20"/>
      <c r="V252" s="20"/>
      <c r="W252" s="104"/>
      <c r="X252" s="104"/>
    </row>
    <row r="253" spans="1:24" ht="12.5">
      <c r="A253" s="1779"/>
      <c r="B253" s="20"/>
      <c r="C253" s="104"/>
      <c r="D253" s="21"/>
      <c r="E253" s="814"/>
      <c r="F253" s="22"/>
      <c r="G253" s="21"/>
      <c r="H253" s="22"/>
      <c r="I253" s="58"/>
      <c r="J253" s="58"/>
      <c r="K253" s="58"/>
      <c r="L253" s="58"/>
      <c r="M253" s="58"/>
      <c r="N253" s="1780"/>
      <c r="O253" s="1781"/>
      <c r="P253" s="1780"/>
      <c r="Q253" s="105"/>
      <c r="T253" s="20"/>
      <c r="U253" s="20"/>
      <c r="V253" s="20"/>
      <c r="W253" s="104"/>
      <c r="X253" s="104"/>
    </row>
    <row r="254" spans="1:24" ht="12.5">
      <c r="A254" s="1779"/>
      <c r="B254" s="20"/>
      <c r="C254" s="104"/>
      <c r="D254" s="21"/>
      <c r="E254" s="814"/>
      <c r="F254" s="22"/>
      <c r="G254" s="21"/>
      <c r="H254" s="22"/>
      <c r="I254" s="58"/>
      <c r="J254" s="58"/>
      <c r="K254" s="58"/>
      <c r="L254" s="58"/>
      <c r="M254" s="58"/>
      <c r="N254" s="1780"/>
      <c r="O254" s="1781"/>
      <c r="P254" s="1780"/>
      <c r="Q254" s="105"/>
      <c r="T254" s="20"/>
      <c r="U254" s="20"/>
      <c r="V254" s="20"/>
      <c r="W254" s="104"/>
      <c r="X254" s="104"/>
    </row>
    <row r="255" spans="1:24" ht="12.5">
      <c r="A255" s="1779"/>
      <c r="B255" s="20"/>
      <c r="C255" s="104"/>
      <c r="D255" s="21"/>
      <c r="E255" s="814"/>
      <c r="F255" s="22"/>
      <c r="G255" s="21"/>
      <c r="H255" s="22"/>
      <c r="I255" s="58"/>
      <c r="J255" s="58"/>
      <c r="K255" s="58"/>
      <c r="L255" s="58"/>
      <c r="M255" s="58"/>
      <c r="N255" s="1780"/>
      <c r="O255" s="1781"/>
      <c r="P255" s="1780"/>
      <c r="Q255" s="105"/>
      <c r="T255" s="20"/>
      <c r="U255" s="20"/>
      <c r="V255" s="20"/>
      <c r="W255" s="104"/>
      <c r="X255" s="104"/>
    </row>
    <row r="256" spans="1:24" ht="12.5">
      <c r="A256" s="1779"/>
      <c r="B256" s="20"/>
      <c r="C256" s="104"/>
      <c r="D256" s="21"/>
      <c r="E256" s="814"/>
      <c r="F256" s="22"/>
      <c r="G256" s="21"/>
      <c r="H256" s="22"/>
      <c r="I256" s="58"/>
      <c r="J256" s="58"/>
      <c r="K256" s="58"/>
      <c r="L256" s="58"/>
      <c r="M256" s="58"/>
      <c r="N256" s="1780"/>
      <c r="O256" s="1781"/>
      <c r="P256" s="1780"/>
      <c r="Q256" s="105"/>
      <c r="T256" s="20"/>
      <c r="U256" s="20"/>
      <c r="V256" s="20"/>
      <c r="W256" s="104"/>
      <c r="X256" s="104"/>
    </row>
    <row r="257" spans="1:24" ht="12.5">
      <c r="A257" s="1779"/>
      <c r="B257" s="20"/>
      <c r="C257" s="104"/>
      <c r="D257" s="21"/>
      <c r="E257" s="814"/>
      <c r="F257" s="22"/>
      <c r="G257" s="21"/>
      <c r="H257" s="22"/>
      <c r="I257" s="58"/>
      <c r="J257" s="58"/>
      <c r="K257" s="58"/>
      <c r="L257" s="58"/>
      <c r="M257" s="58"/>
      <c r="N257" s="1780"/>
      <c r="O257" s="1781"/>
      <c r="P257" s="1780"/>
      <c r="Q257" s="105"/>
      <c r="T257" s="20"/>
      <c r="U257" s="20"/>
      <c r="V257" s="20"/>
      <c r="W257" s="104"/>
      <c r="X257" s="104"/>
    </row>
    <row r="258" spans="1:24" ht="12.5">
      <c r="A258" s="1779"/>
      <c r="B258" s="20"/>
      <c r="C258" s="104"/>
      <c r="D258" s="21"/>
      <c r="E258" s="814"/>
      <c r="F258" s="22"/>
      <c r="G258" s="21"/>
      <c r="H258" s="22"/>
      <c r="I258" s="58"/>
      <c r="J258" s="58"/>
      <c r="K258" s="58"/>
      <c r="L258" s="58"/>
      <c r="M258" s="58"/>
      <c r="N258" s="1780"/>
      <c r="O258" s="1781"/>
      <c r="P258" s="1780"/>
      <c r="Q258" s="105"/>
      <c r="T258" s="20"/>
      <c r="U258" s="20"/>
      <c r="V258" s="20"/>
      <c r="W258" s="104"/>
      <c r="X258" s="104"/>
    </row>
    <row r="259" spans="1:24" ht="12.5">
      <c r="A259" s="1779"/>
      <c r="B259" s="20"/>
      <c r="C259" s="104"/>
      <c r="D259" s="21"/>
      <c r="E259" s="814"/>
      <c r="F259" s="22"/>
      <c r="G259" s="21"/>
      <c r="H259" s="22"/>
      <c r="I259" s="58"/>
      <c r="J259" s="58"/>
      <c r="K259" s="58"/>
      <c r="L259" s="58"/>
      <c r="M259" s="58"/>
      <c r="N259" s="1780"/>
      <c r="O259" s="1781"/>
      <c r="P259" s="1780"/>
      <c r="Q259" s="105"/>
      <c r="T259" s="20"/>
      <c r="U259" s="20"/>
      <c r="V259" s="20"/>
      <c r="W259" s="104"/>
      <c r="X259" s="104"/>
    </row>
    <row r="260" spans="1:24" ht="12.5">
      <c r="A260" s="1779"/>
      <c r="B260" s="20"/>
      <c r="C260" s="104"/>
      <c r="D260" s="21"/>
      <c r="E260" s="814"/>
      <c r="F260" s="22"/>
      <c r="G260" s="21"/>
      <c r="H260" s="22"/>
      <c r="I260" s="58"/>
      <c r="J260" s="58"/>
      <c r="K260" s="58"/>
      <c r="L260" s="58"/>
      <c r="M260" s="58"/>
      <c r="N260" s="1780"/>
      <c r="O260" s="1781"/>
      <c r="P260" s="1780"/>
      <c r="Q260" s="105"/>
      <c r="T260" s="20"/>
      <c r="U260" s="20"/>
      <c r="V260" s="20"/>
      <c r="W260" s="104"/>
      <c r="X260" s="104"/>
    </row>
    <row r="261" spans="1:24" ht="12.5">
      <c r="A261" s="1779"/>
      <c r="B261" s="20"/>
      <c r="C261" s="104"/>
      <c r="D261" s="21"/>
      <c r="E261" s="814"/>
      <c r="F261" s="22"/>
      <c r="G261" s="21"/>
      <c r="H261" s="22"/>
      <c r="I261" s="58"/>
      <c r="J261" s="58"/>
      <c r="K261" s="58"/>
      <c r="L261" s="58"/>
      <c r="M261" s="58"/>
      <c r="N261" s="1780"/>
      <c r="O261" s="1781"/>
      <c r="P261" s="1780"/>
      <c r="Q261" s="105"/>
      <c r="T261" s="20"/>
      <c r="U261" s="20"/>
      <c r="V261" s="20"/>
      <c r="W261" s="104"/>
      <c r="X261" s="104"/>
    </row>
    <row r="262" spans="1:24" ht="12.5">
      <c r="A262" s="1779"/>
      <c r="B262" s="20"/>
      <c r="C262" s="104"/>
      <c r="D262" s="21"/>
      <c r="E262" s="814"/>
      <c r="F262" s="22"/>
      <c r="G262" s="21"/>
      <c r="H262" s="22"/>
      <c r="I262" s="58"/>
      <c r="J262" s="58"/>
      <c r="K262" s="58"/>
      <c r="L262" s="58"/>
      <c r="M262" s="58"/>
      <c r="N262" s="1780"/>
      <c r="O262" s="1781"/>
      <c r="P262" s="1780"/>
      <c r="Q262" s="105"/>
      <c r="T262" s="20"/>
      <c r="U262" s="20"/>
      <c r="V262" s="20"/>
      <c r="W262" s="104"/>
      <c r="X262" s="104"/>
    </row>
    <row r="263" spans="1:24" ht="12.5">
      <c r="A263" s="1779"/>
      <c r="B263" s="20"/>
      <c r="C263" s="104"/>
      <c r="D263" s="21"/>
      <c r="E263" s="814"/>
      <c r="F263" s="22"/>
      <c r="G263" s="21"/>
      <c r="H263" s="22"/>
      <c r="I263" s="58"/>
      <c r="J263" s="58"/>
      <c r="K263" s="58"/>
      <c r="L263" s="58"/>
      <c r="M263" s="58"/>
      <c r="N263" s="1780"/>
      <c r="O263" s="1781"/>
      <c r="P263" s="1780"/>
      <c r="Q263" s="105"/>
      <c r="T263" s="20"/>
      <c r="U263" s="20"/>
      <c r="V263" s="20"/>
      <c r="W263" s="104"/>
      <c r="X263" s="104"/>
    </row>
    <row r="264" spans="1:24" ht="12.5">
      <c r="A264" s="1779"/>
      <c r="B264" s="20"/>
      <c r="C264" s="104"/>
      <c r="D264" s="21"/>
      <c r="E264" s="814"/>
      <c r="F264" s="22"/>
      <c r="G264" s="21"/>
      <c r="H264" s="22"/>
      <c r="I264" s="58"/>
      <c r="J264" s="58"/>
      <c r="K264" s="58"/>
      <c r="L264" s="58"/>
      <c r="M264" s="58"/>
      <c r="N264" s="1780"/>
      <c r="O264" s="1781"/>
      <c r="P264" s="1780"/>
      <c r="Q264" s="105"/>
      <c r="T264" s="20"/>
      <c r="U264" s="20"/>
      <c r="V264" s="20"/>
      <c r="W264" s="104"/>
      <c r="X264" s="104"/>
    </row>
    <row r="265" spans="1:24" ht="12.5">
      <c r="A265" s="1779"/>
      <c r="B265" s="20"/>
      <c r="C265" s="104"/>
      <c r="D265" s="21"/>
      <c r="E265" s="814"/>
      <c r="F265" s="22"/>
      <c r="G265" s="21"/>
      <c r="H265" s="22"/>
      <c r="I265" s="58"/>
      <c r="J265" s="58"/>
      <c r="K265" s="58"/>
      <c r="L265" s="58"/>
      <c r="M265" s="58"/>
      <c r="N265" s="1780"/>
      <c r="O265" s="1781"/>
      <c r="P265" s="1780"/>
      <c r="Q265" s="105"/>
      <c r="T265" s="20"/>
      <c r="U265" s="20"/>
      <c r="V265" s="20"/>
      <c r="W265" s="104"/>
      <c r="X265" s="104"/>
    </row>
    <row r="266" spans="1:24" ht="12.5">
      <c r="A266" s="1779"/>
      <c r="B266" s="20"/>
      <c r="C266" s="104"/>
      <c r="D266" s="21"/>
      <c r="E266" s="814"/>
      <c r="F266" s="22"/>
      <c r="G266" s="21"/>
      <c r="H266" s="22"/>
      <c r="I266" s="58"/>
      <c r="J266" s="58"/>
      <c r="K266" s="58"/>
      <c r="L266" s="58"/>
      <c r="M266" s="58"/>
      <c r="N266" s="1780"/>
      <c r="O266" s="1781"/>
      <c r="P266" s="1780"/>
      <c r="Q266" s="105"/>
      <c r="T266" s="20"/>
      <c r="U266" s="20"/>
      <c r="V266" s="20"/>
      <c r="W266" s="104"/>
      <c r="X266" s="104"/>
    </row>
    <row r="267" spans="1:24" ht="12.5">
      <c r="A267" s="1779"/>
      <c r="B267" s="20"/>
      <c r="C267" s="104"/>
      <c r="D267" s="21"/>
      <c r="E267" s="814"/>
      <c r="F267" s="22"/>
      <c r="G267" s="21"/>
      <c r="H267" s="22"/>
      <c r="I267" s="58"/>
      <c r="J267" s="58"/>
      <c r="K267" s="58"/>
      <c r="L267" s="58"/>
      <c r="M267" s="58"/>
      <c r="N267" s="1780"/>
      <c r="O267" s="1781"/>
      <c r="P267" s="1780"/>
      <c r="Q267" s="105"/>
      <c r="T267" s="20"/>
      <c r="U267" s="20"/>
      <c r="V267" s="20"/>
      <c r="W267" s="104"/>
      <c r="X267" s="104"/>
    </row>
    <row r="268" spans="1:24" ht="12.5">
      <c r="A268" s="1779"/>
      <c r="B268" s="20"/>
      <c r="C268" s="104"/>
      <c r="D268" s="21"/>
      <c r="E268" s="814"/>
      <c r="F268" s="22"/>
      <c r="G268" s="21"/>
      <c r="H268" s="22"/>
      <c r="I268" s="58"/>
      <c r="J268" s="58"/>
      <c r="K268" s="58"/>
      <c r="L268" s="58"/>
      <c r="M268" s="58"/>
      <c r="N268" s="1780"/>
      <c r="O268" s="1781"/>
      <c r="P268" s="1780"/>
      <c r="Q268" s="105"/>
      <c r="T268" s="20"/>
      <c r="U268" s="20"/>
      <c r="V268" s="20"/>
      <c r="W268" s="104"/>
      <c r="X268" s="104"/>
    </row>
    <row r="269" spans="1:24" ht="12.5">
      <c r="A269" s="1779"/>
      <c r="B269" s="20"/>
      <c r="C269" s="104"/>
      <c r="D269" s="21"/>
      <c r="E269" s="814"/>
      <c r="F269" s="22"/>
      <c r="G269" s="21"/>
      <c r="H269" s="22"/>
      <c r="I269" s="58"/>
      <c r="J269" s="58"/>
      <c r="K269" s="58"/>
      <c r="L269" s="58"/>
      <c r="M269" s="58"/>
      <c r="N269" s="1780"/>
      <c r="O269" s="1781"/>
      <c r="P269" s="1780"/>
      <c r="Q269" s="105"/>
      <c r="T269" s="20"/>
      <c r="U269" s="20"/>
      <c r="V269" s="20"/>
      <c r="W269" s="104"/>
      <c r="X269" s="104"/>
    </row>
    <row r="270" spans="1:24" ht="12.5">
      <c r="A270" s="1779"/>
      <c r="B270" s="20"/>
      <c r="C270" s="104"/>
      <c r="D270" s="21"/>
      <c r="E270" s="814"/>
      <c r="F270" s="22"/>
      <c r="G270" s="21"/>
      <c r="H270" s="22"/>
      <c r="I270" s="58"/>
      <c r="J270" s="58"/>
      <c r="K270" s="58"/>
      <c r="L270" s="58"/>
      <c r="M270" s="58"/>
      <c r="N270" s="1780"/>
      <c r="O270" s="1781"/>
      <c r="P270" s="1780"/>
      <c r="Q270" s="105"/>
      <c r="T270" s="20"/>
      <c r="U270" s="20"/>
      <c r="V270" s="20"/>
      <c r="W270" s="104"/>
      <c r="X270" s="104"/>
    </row>
    <row r="271" spans="1:24" ht="12.5">
      <c r="A271" s="1779"/>
      <c r="B271" s="20"/>
      <c r="C271" s="104"/>
      <c r="D271" s="21"/>
      <c r="E271" s="814"/>
      <c r="F271" s="22"/>
      <c r="G271" s="21"/>
      <c r="H271" s="22"/>
      <c r="I271" s="58"/>
      <c r="J271" s="58"/>
      <c r="K271" s="58"/>
      <c r="L271" s="58"/>
      <c r="M271" s="58"/>
      <c r="N271" s="1780"/>
      <c r="O271" s="1781"/>
      <c r="P271" s="1780"/>
      <c r="Q271" s="105"/>
      <c r="T271" s="20"/>
      <c r="U271" s="20"/>
      <c r="V271" s="20"/>
      <c r="W271" s="104"/>
      <c r="X271" s="104"/>
    </row>
    <row r="272" spans="1:24" ht="12.5">
      <c r="A272" s="1779"/>
      <c r="B272" s="20"/>
      <c r="C272" s="104"/>
      <c r="D272" s="21"/>
      <c r="E272" s="814"/>
      <c r="F272" s="22"/>
      <c r="G272" s="21"/>
      <c r="H272" s="22"/>
      <c r="I272" s="58"/>
      <c r="J272" s="58"/>
      <c r="K272" s="58"/>
      <c r="L272" s="58"/>
      <c r="M272" s="58"/>
      <c r="N272" s="1780"/>
      <c r="O272" s="1781"/>
      <c r="P272" s="1780"/>
      <c r="Q272" s="105"/>
      <c r="T272" s="20"/>
      <c r="U272" s="20"/>
      <c r="V272" s="20"/>
      <c r="W272" s="104"/>
      <c r="X272" s="104"/>
    </row>
    <row r="273" spans="1:24" ht="12.5">
      <c r="A273" s="1779"/>
      <c r="B273" s="20"/>
      <c r="C273" s="104"/>
      <c r="D273" s="21"/>
      <c r="E273" s="814"/>
      <c r="F273" s="22"/>
      <c r="G273" s="21"/>
      <c r="H273" s="22"/>
      <c r="I273" s="58"/>
      <c r="J273" s="58"/>
      <c r="K273" s="58"/>
      <c r="L273" s="58"/>
      <c r="M273" s="58"/>
      <c r="N273" s="1780"/>
      <c r="O273" s="1781"/>
      <c r="P273" s="1780"/>
      <c r="Q273" s="105"/>
      <c r="T273" s="20"/>
      <c r="U273" s="20"/>
      <c r="V273" s="20"/>
      <c r="W273" s="104"/>
      <c r="X273" s="104"/>
    </row>
    <row r="274" spans="1:24" ht="12.5">
      <c r="A274" s="1779"/>
      <c r="B274" s="20"/>
      <c r="C274" s="104"/>
      <c r="D274" s="21"/>
      <c r="E274" s="814"/>
      <c r="F274" s="22"/>
      <c r="G274" s="21"/>
      <c r="H274" s="22"/>
      <c r="I274" s="58"/>
      <c r="J274" s="58"/>
      <c r="K274" s="58"/>
      <c r="L274" s="58"/>
      <c r="M274" s="58"/>
      <c r="N274" s="1780"/>
      <c r="O274" s="1781"/>
      <c r="P274" s="1780"/>
      <c r="Q274" s="105"/>
      <c r="T274" s="20"/>
      <c r="U274" s="20"/>
      <c r="V274" s="20"/>
      <c r="W274" s="104"/>
      <c r="X274" s="104"/>
    </row>
    <row r="275" spans="1:24" ht="12.5">
      <c r="A275" s="1779"/>
      <c r="B275" s="20"/>
      <c r="C275" s="104"/>
      <c r="D275" s="21"/>
      <c r="E275" s="814"/>
      <c r="F275" s="22"/>
      <c r="G275" s="21"/>
      <c r="H275" s="22"/>
      <c r="I275" s="58"/>
      <c r="J275" s="58"/>
      <c r="K275" s="58"/>
      <c r="L275" s="58"/>
      <c r="M275" s="58"/>
      <c r="N275" s="1780"/>
      <c r="O275" s="1781"/>
      <c r="P275" s="1780"/>
      <c r="Q275" s="105"/>
      <c r="T275" s="20"/>
      <c r="U275" s="20"/>
      <c r="V275" s="20"/>
      <c r="W275" s="104"/>
      <c r="X275" s="104"/>
    </row>
    <row r="276" spans="1:24" ht="12.5">
      <c r="A276" s="1779"/>
      <c r="B276" s="20"/>
      <c r="C276" s="104"/>
      <c r="D276" s="21"/>
      <c r="E276" s="814"/>
      <c r="F276" s="22"/>
      <c r="G276" s="21"/>
      <c r="H276" s="22"/>
      <c r="I276" s="58"/>
      <c r="J276" s="58"/>
      <c r="K276" s="58"/>
      <c r="L276" s="58"/>
      <c r="M276" s="58"/>
      <c r="N276" s="1780"/>
      <c r="O276" s="1781"/>
      <c r="P276" s="1780"/>
      <c r="Q276" s="105"/>
      <c r="T276" s="20"/>
      <c r="U276" s="20"/>
      <c r="V276" s="20"/>
      <c r="W276" s="104"/>
      <c r="X276" s="104"/>
    </row>
    <row r="277" spans="1:24" ht="12.5">
      <c r="A277" s="1779"/>
      <c r="B277" s="20"/>
      <c r="C277" s="104"/>
      <c r="D277" s="21"/>
      <c r="E277" s="814"/>
      <c r="F277" s="22"/>
      <c r="G277" s="21"/>
      <c r="H277" s="22"/>
      <c r="I277" s="58"/>
      <c r="J277" s="58"/>
      <c r="K277" s="58"/>
      <c r="L277" s="58"/>
      <c r="M277" s="58"/>
      <c r="N277" s="1780"/>
      <c r="O277" s="1781"/>
      <c r="P277" s="1780"/>
      <c r="Q277" s="105"/>
      <c r="T277" s="20"/>
      <c r="U277" s="20"/>
      <c r="V277" s="20"/>
      <c r="W277" s="104"/>
      <c r="X277" s="104"/>
    </row>
    <row r="278" spans="1:24" ht="12.5">
      <c r="A278" s="1779"/>
      <c r="B278" s="20"/>
      <c r="C278" s="104"/>
      <c r="D278" s="21"/>
      <c r="E278" s="814"/>
      <c r="F278" s="22"/>
      <c r="G278" s="21"/>
      <c r="H278" s="22"/>
      <c r="I278" s="58"/>
      <c r="J278" s="58"/>
      <c r="K278" s="58"/>
      <c r="L278" s="58"/>
      <c r="M278" s="58"/>
      <c r="N278" s="1780"/>
      <c r="O278" s="1781"/>
      <c r="P278" s="1780"/>
      <c r="Q278" s="105"/>
      <c r="T278" s="20"/>
      <c r="U278" s="20"/>
      <c r="V278" s="20"/>
      <c r="W278" s="104"/>
      <c r="X278" s="104"/>
    </row>
    <row r="279" spans="1:24" ht="12.5">
      <c r="A279" s="1779"/>
      <c r="B279" s="20"/>
      <c r="C279" s="104"/>
      <c r="D279" s="21"/>
      <c r="E279" s="814"/>
      <c r="F279" s="22"/>
      <c r="G279" s="21"/>
      <c r="H279" s="22"/>
      <c r="I279" s="58"/>
      <c r="J279" s="58"/>
      <c r="K279" s="58"/>
      <c r="L279" s="58"/>
      <c r="M279" s="58"/>
      <c r="N279" s="1780"/>
      <c r="O279" s="1781"/>
      <c r="P279" s="1780"/>
      <c r="Q279" s="105"/>
      <c r="T279" s="20"/>
      <c r="U279" s="20"/>
      <c r="V279" s="20"/>
      <c r="W279" s="104"/>
      <c r="X279" s="104"/>
    </row>
    <row r="280" spans="1:24" ht="12.5">
      <c r="A280" s="1779"/>
      <c r="B280" s="20"/>
      <c r="C280" s="104"/>
      <c r="D280" s="21"/>
      <c r="E280" s="814"/>
      <c r="F280" s="22"/>
      <c r="G280" s="21"/>
      <c r="H280" s="22"/>
      <c r="I280" s="58"/>
      <c r="J280" s="58"/>
      <c r="K280" s="58"/>
      <c r="L280" s="58"/>
      <c r="M280" s="58"/>
      <c r="N280" s="1780"/>
      <c r="O280" s="1781"/>
      <c r="P280" s="1780"/>
      <c r="Q280" s="105"/>
      <c r="T280" s="20"/>
      <c r="U280" s="20"/>
      <c r="V280" s="20"/>
      <c r="W280" s="104"/>
      <c r="X280" s="104"/>
    </row>
    <row r="281" spans="1:24" ht="12.5">
      <c r="A281" s="1779"/>
      <c r="B281" s="20"/>
      <c r="C281" s="104"/>
      <c r="D281" s="21"/>
      <c r="E281" s="814"/>
      <c r="F281" s="22"/>
      <c r="G281" s="21"/>
      <c r="H281" s="22"/>
      <c r="I281" s="58"/>
      <c r="J281" s="58"/>
      <c r="K281" s="58"/>
      <c r="L281" s="58"/>
      <c r="M281" s="58"/>
      <c r="N281" s="1780"/>
      <c r="O281" s="1781"/>
      <c r="P281" s="1780"/>
      <c r="Q281" s="105"/>
      <c r="T281" s="20"/>
      <c r="U281" s="20"/>
      <c r="V281" s="20"/>
      <c r="W281" s="104"/>
      <c r="X281" s="104"/>
    </row>
    <row r="282" spans="1:24" ht="12.5">
      <c r="A282" s="1779"/>
      <c r="B282" s="20"/>
      <c r="C282" s="104"/>
      <c r="D282" s="21"/>
      <c r="E282" s="814"/>
      <c r="F282" s="22"/>
      <c r="G282" s="21"/>
      <c r="H282" s="22"/>
      <c r="I282" s="58"/>
      <c r="J282" s="58"/>
      <c r="K282" s="58"/>
      <c r="L282" s="58"/>
      <c r="M282" s="58"/>
      <c r="N282" s="1780"/>
      <c r="O282" s="1781"/>
      <c r="P282" s="1780"/>
      <c r="Q282" s="105"/>
      <c r="T282" s="20"/>
      <c r="U282" s="20"/>
      <c r="V282" s="20"/>
      <c r="W282" s="104"/>
      <c r="X282" s="104"/>
    </row>
    <row r="283" spans="1:24" ht="12.5">
      <c r="A283" s="1779"/>
      <c r="B283" s="20"/>
      <c r="C283" s="104"/>
      <c r="D283" s="21"/>
      <c r="E283" s="814"/>
      <c r="F283" s="22"/>
      <c r="G283" s="21"/>
      <c r="H283" s="22"/>
      <c r="I283" s="58"/>
      <c r="J283" s="58"/>
      <c r="K283" s="58"/>
      <c r="L283" s="58"/>
      <c r="M283" s="58"/>
      <c r="N283" s="1780"/>
      <c r="O283" s="1781"/>
      <c r="P283" s="1780"/>
      <c r="Q283" s="105"/>
      <c r="T283" s="20"/>
      <c r="U283" s="20"/>
      <c r="V283" s="20"/>
      <c r="W283" s="104"/>
      <c r="X283" s="104"/>
    </row>
    <row r="284" spans="1:24" ht="12.5">
      <c r="A284" s="1779"/>
      <c r="B284" s="20"/>
      <c r="C284" s="104"/>
      <c r="D284" s="21"/>
      <c r="E284" s="814"/>
      <c r="F284" s="22"/>
      <c r="G284" s="21"/>
      <c r="H284" s="22"/>
      <c r="I284" s="58"/>
      <c r="J284" s="58"/>
      <c r="K284" s="58"/>
      <c r="L284" s="58"/>
      <c r="M284" s="58"/>
      <c r="N284" s="1780"/>
      <c r="O284" s="1781"/>
      <c r="P284" s="1780"/>
      <c r="Q284" s="105"/>
      <c r="T284" s="20"/>
      <c r="U284" s="20"/>
      <c r="V284" s="20"/>
      <c r="W284" s="104"/>
      <c r="X284" s="104"/>
    </row>
    <row r="285" spans="1:24" ht="12.5">
      <c r="A285" s="1779"/>
      <c r="B285" s="20"/>
      <c r="C285" s="104"/>
      <c r="D285" s="21"/>
      <c r="E285" s="814"/>
      <c r="F285" s="22"/>
      <c r="G285" s="21"/>
      <c r="H285" s="22"/>
      <c r="I285" s="58"/>
      <c r="J285" s="58"/>
      <c r="K285" s="58"/>
      <c r="L285" s="58"/>
      <c r="M285" s="58"/>
      <c r="N285" s="1780"/>
      <c r="O285" s="1781"/>
      <c r="P285" s="1780"/>
      <c r="Q285" s="105"/>
      <c r="T285" s="20"/>
      <c r="U285" s="20"/>
      <c r="V285" s="20"/>
      <c r="W285" s="104"/>
      <c r="X285" s="104"/>
    </row>
    <row r="286" spans="1:24" ht="12.5">
      <c r="A286" s="1779"/>
      <c r="B286" s="20"/>
      <c r="C286" s="104"/>
      <c r="D286" s="21"/>
      <c r="E286" s="814"/>
      <c r="F286" s="22"/>
      <c r="G286" s="21"/>
      <c r="H286" s="22"/>
      <c r="I286" s="58"/>
      <c r="J286" s="58"/>
      <c r="K286" s="58"/>
      <c r="L286" s="58"/>
      <c r="M286" s="58"/>
      <c r="N286" s="1780"/>
      <c r="O286" s="1781"/>
      <c r="P286" s="1780"/>
      <c r="Q286" s="105"/>
      <c r="T286" s="20"/>
      <c r="U286" s="20"/>
      <c r="V286" s="20"/>
      <c r="W286" s="104"/>
      <c r="X286" s="104"/>
    </row>
    <row r="287" spans="1:24" ht="12.5">
      <c r="A287" s="1779"/>
      <c r="B287" s="20"/>
      <c r="C287" s="104"/>
      <c r="D287" s="21"/>
      <c r="E287" s="814"/>
      <c r="F287" s="22"/>
      <c r="G287" s="21"/>
      <c r="H287" s="22"/>
      <c r="I287" s="58"/>
      <c r="J287" s="58"/>
      <c r="K287" s="58"/>
      <c r="L287" s="58"/>
      <c r="M287" s="58"/>
      <c r="N287" s="1780"/>
      <c r="O287" s="1781"/>
      <c r="P287" s="1780"/>
      <c r="Q287" s="105"/>
      <c r="T287" s="20"/>
      <c r="U287" s="20"/>
      <c r="V287" s="20"/>
      <c r="W287" s="104"/>
      <c r="X287" s="104"/>
    </row>
    <row r="288" spans="1:24" ht="12.5">
      <c r="A288" s="1779"/>
      <c r="B288" s="20"/>
      <c r="C288" s="104"/>
      <c r="D288" s="21"/>
      <c r="E288" s="814"/>
      <c r="F288" s="22"/>
      <c r="G288" s="21"/>
      <c r="H288" s="22"/>
      <c r="I288" s="58"/>
      <c r="J288" s="58"/>
      <c r="K288" s="58"/>
      <c r="L288" s="58"/>
      <c r="M288" s="58"/>
      <c r="N288" s="1780"/>
      <c r="O288" s="1781"/>
      <c r="P288" s="1780"/>
      <c r="Q288" s="105"/>
      <c r="T288" s="20"/>
      <c r="U288" s="20"/>
      <c r="V288" s="20"/>
      <c r="W288" s="104"/>
      <c r="X288" s="104"/>
    </row>
    <row r="289" spans="1:24" ht="12.5">
      <c r="A289" s="1779"/>
      <c r="B289" s="20"/>
      <c r="C289" s="104"/>
      <c r="D289" s="21"/>
      <c r="E289" s="814"/>
      <c r="F289" s="22"/>
      <c r="G289" s="21"/>
      <c r="H289" s="22"/>
      <c r="I289" s="58"/>
      <c r="J289" s="58"/>
      <c r="K289" s="58"/>
      <c r="L289" s="58"/>
      <c r="M289" s="58"/>
      <c r="N289" s="1780"/>
      <c r="O289" s="1781"/>
      <c r="P289" s="1780"/>
      <c r="Q289" s="105"/>
      <c r="T289" s="20"/>
      <c r="U289" s="20"/>
      <c r="V289" s="20"/>
      <c r="W289" s="104"/>
      <c r="X289" s="104"/>
    </row>
    <row r="290" spans="1:24" ht="12.5">
      <c r="A290" s="1779"/>
      <c r="B290" s="20"/>
      <c r="C290" s="104"/>
      <c r="D290" s="21"/>
      <c r="E290" s="814"/>
      <c r="F290" s="22"/>
      <c r="G290" s="21"/>
      <c r="H290" s="22"/>
      <c r="I290" s="58"/>
      <c r="J290" s="58"/>
      <c r="K290" s="58"/>
      <c r="L290" s="58"/>
      <c r="M290" s="58"/>
      <c r="N290" s="1780"/>
      <c r="O290" s="1781"/>
      <c r="P290" s="1780"/>
      <c r="Q290" s="105"/>
      <c r="T290" s="20"/>
      <c r="U290" s="20"/>
      <c r="V290" s="20"/>
      <c r="W290" s="104"/>
      <c r="X290" s="104"/>
    </row>
    <row r="291" spans="1:24" ht="12.5">
      <c r="A291" s="1779"/>
      <c r="B291" s="20"/>
      <c r="C291" s="104"/>
      <c r="D291" s="21"/>
      <c r="E291" s="814"/>
      <c r="F291" s="22"/>
      <c r="G291" s="21"/>
      <c r="H291" s="22"/>
      <c r="I291" s="58"/>
      <c r="J291" s="58"/>
      <c r="K291" s="58"/>
      <c r="L291" s="58"/>
      <c r="M291" s="58"/>
      <c r="N291" s="1780"/>
      <c r="O291" s="1781"/>
      <c r="P291" s="1780"/>
      <c r="Q291" s="105"/>
      <c r="T291" s="20"/>
      <c r="U291" s="20"/>
      <c r="V291" s="20"/>
      <c r="W291" s="104"/>
      <c r="X291" s="104"/>
    </row>
    <row r="292" spans="1:24" ht="12.5">
      <c r="A292" s="1779"/>
      <c r="B292" s="20"/>
      <c r="C292" s="104"/>
      <c r="D292" s="21"/>
      <c r="E292" s="814"/>
      <c r="F292" s="22"/>
      <c r="G292" s="21"/>
      <c r="H292" s="22"/>
      <c r="I292" s="58"/>
      <c r="J292" s="58"/>
      <c r="K292" s="58"/>
      <c r="L292" s="58"/>
      <c r="M292" s="58"/>
      <c r="N292" s="1780"/>
      <c r="O292" s="1781"/>
      <c r="P292" s="1780"/>
      <c r="Q292" s="105"/>
      <c r="T292" s="20"/>
      <c r="U292" s="20"/>
      <c r="V292" s="20"/>
      <c r="W292" s="104"/>
      <c r="X292" s="104"/>
    </row>
    <row r="293" spans="1:24" ht="12.5">
      <c r="A293" s="1779"/>
      <c r="B293" s="20"/>
      <c r="C293" s="104"/>
      <c r="D293" s="21"/>
      <c r="E293" s="814"/>
      <c r="F293" s="22"/>
      <c r="G293" s="21"/>
      <c r="H293" s="22"/>
      <c r="I293" s="58"/>
      <c r="J293" s="58"/>
      <c r="K293" s="58"/>
      <c r="L293" s="58"/>
      <c r="M293" s="58"/>
      <c r="N293" s="1780"/>
      <c r="O293" s="1781"/>
      <c r="P293" s="1780"/>
      <c r="Q293" s="105"/>
      <c r="T293" s="20"/>
      <c r="U293" s="20"/>
      <c r="V293" s="20"/>
      <c r="W293" s="104"/>
      <c r="X293" s="104"/>
    </row>
    <row r="294" spans="1:24" ht="12.5">
      <c r="A294" s="1779"/>
      <c r="B294" s="20"/>
      <c r="C294" s="104"/>
      <c r="D294" s="21"/>
      <c r="E294" s="814"/>
      <c r="F294" s="22"/>
      <c r="G294" s="21"/>
      <c r="H294" s="22"/>
      <c r="I294" s="58"/>
      <c r="J294" s="58"/>
      <c r="K294" s="58"/>
      <c r="L294" s="58"/>
      <c r="M294" s="58"/>
      <c r="N294" s="1780"/>
      <c r="O294" s="1781"/>
      <c r="P294" s="1780"/>
      <c r="Q294" s="105"/>
      <c r="T294" s="20"/>
      <c r="U294" s="20"/>
      <c r="V294" s="20"/>
      <c r="W294" s="104"/>
      <c r="X294" s="104"/>
    </row>
    <row r="295" spans="1:24" ht="12.5">
      <c r="A295" s="1779"/>
      <c r="B295" s="20"/>
      <c r="C295" s="104"/>
      <c r="D295" s="21"/>
      <c r="E295" s="814"/>
      <c r="F295" s="22"/>
      <c r="G295" s="21"/>
      <c r="H295" s="22"/>
      <c r="I295" s="58"/>
      <c r="J295" s="58"/>
      <c r="K295" s="58"/>
      <c r="L295" s="58"/>
      <c r="M295" s="58"/>
      <c r="N295" s="1780"/>
      <c r="O295" s="1781"/>
      <c r="P295" s="1780"/>
      <c r="Q295" s="105"/>
      <c r="T295" s="20"/>
      <c r="U295" s="20"/>
      <c r="V295" s="20"/>
      <c r="W295" s="104"/>
      <c r="X295" s="104"/>
    </row>
    <row r="296" spans="1:24" ht="12.5">
      <c r="A296" s="1779"/>
      <c r="B296" s="20"/>
      <c r="C296" s="104"/>
      <c r="D296" s="21"/>
      <c r="E296" s="814"/>
      <c r="F296" s="22"/>
      <c r="G296" s="21"/>
      <c r="H296" s="22"/>
      <c r="I296" s="58"/>
      <c r="J296" s="58"/>
      <c r="K296" s="58"/>
      <c r="L296" s="58"/>
      <c r="M296" s="58"/>
      <c r="N296" s="1780"/>
      <c r="O296" s="1781"/>
      <c r="P296" s="1780"/>
      <c r="Q296" s="105"/>
      <c r="T296" s="20"/>
      <c r="U296" s="20"/>
      <c r="V296" s="20"/>
      <c r="W296" s="104"/>
      <c r="X296" s="104"/>
    </row>
    <row r="297" spans="1:24" ht="12.5">
      <c r="A297" s="1779"/>
      <c r="B297" s="20"/>
      <c r="C297" s="104"/>
      <c r="D297" s="21"/>
      <c r="E297" s="814"/>
      <c r="F297" s="22"/>
      <c r="G297" s="21"/>
      <c r="H297" s="22"/>
      <c r="I297" s="58"/>
      <c r="J297" s="58"/>
      <c r="K297" s="58"/>
      <c r="L297" s="58"/>
      <c r="M297" s="58"/>
      <c r="N297" s="1780"/>
      <c r="O297" s="1781"/>
      <c r="P297" s="1780"/>
      <c r="Q297" s="105"/>
      <c r="T297" s="20"/>
      <c r="U297" s="20"/>
      <c r="V297" s="20"/>
      <c r="W297" s="104"/>
      <c r="X297" s="104"/>
    </row>
    <row r="298" spans="1:24" ht="12.5">
      <c r="A298" s="1779"/>
      <c r="B298" s="20"/>
      <c r="C298" s="104"/>
      <c r="D298" s="21"/>
      <c r="E298" s="814"/>
      <c r="F298" s="22"/>
      <c r="G298" s="21"/>
      <c r="H298" s="22"/>
      <c r="I298" s="58"/>
      <c r="J298" s="58"/>
      <c r="K298" s="58"/>
      <c r="L298" s="58"/>
      <c r="M298" s="58"/>
      <c r="N298" s="1780"/>
      <c r="O298" s="1781"/>
      <c r="P298" s="1780"/>
      <c r="Q298" s="105"/>
      <c r="T298" s="20"/>
      <c r="U298" s="20"/>
      <c r="V298" s="20"/>
      <c r="W298" s="104"/>
      <c r="X298" s="104"/>
    </row>
    <row r="299" spans="1:24" ht="12.5">
      <c r="A299" s="1779"/>
      <c r="B299" s="20"/>
      <c r="C299" s="104"/>
      <c r="D299" s="21"/>
      <c r="E299" s="814"/>
      <c r="F299" s="22"/>
      <c r="G299" s="21"/>
      <c r="H299" s="22"/>
      <c r="I299" s="58"/>
      <c r="J299" s="58"/>
      <c r="K299" s="58"/>
      <c r="L299" s="58"/>
      <c r="M299" s="58"/>
      <c r="N299" s="1780"/>
      <c r="O299" s="1781"/>
      <c r="P299" s="1780"/>
      <c r="Q299" s="105"/>
      <c r="T299" s="20"/>
      <c r="U299" s="20"/>
      <c r="V299" s="20"/>
      <c r="W299" s="104"/>
      <c r="X299" s="104"/>
    </row>
    <row r="300" spans="1:24" ht="12.5">
      <c r="A300" s="1779"/>
      <c r="B300" s="20"/>
      <c r="C300" s="104"/>
      <c r="D300" s="21"/>
      <c r="E300" s="814"/>
      <c r="F300" s="22"/>
      <c r="G300" s="21"/>
      <c r="H300" s="22"/>
      <c r="I300" s="58"/>
      <c r="J300" s="58"/>
      <c r="K300" s="58"/>
      <c r="L300" s="58"/>
      <c r="M300" s="58"/>
      <c r="N300" s="1780"/>
      <c r="O300" s="1781"/>
      <c r="P300" s="1780"/>
      <c r="Q300" s="105"/>
      <c r="T300" s="20"/>
      <c r="U300" s="20"/>
      <c r="V300" s="20"/>
      <c r="W300" s="104"/>
      <c r="X300" s="104"/>
    </row>
    <row r="301" spans="1:24" ht="12.5">
      <c r="A301" s="1779"/>
      <c r="B301" s="20"/>
      <c r="C301" s="104"/>
      <c r="D301" s="21"/>
      <c r="E301" s="814"/>
      <c r="F301" s="22"/>
      <c r="G301" s="21"/>
      <c r="H301" s="22"/>
      <c r="I301" s="58"/>
      <c r="J301" s="58"/>
      <c r="K301" s="58"/>
      <c r="L301" s="58"/>
      <c r="M301" s="58"/>
      <c r="N301" s="1780"/>
      <c r="O301" s="1781"/>
      <c r="P301" s="1780"/>
      <c r="Q301" s="105"/>
      <c r="T301" s="20"/>
      <c r="U301" s="20"/>
      <c r="V301" s="20"/>
      <c r="W301" s="104"/>
      <c r="X301" s="104"/>
    </row>
    <row r="302" spans="1:24" ht="12.5">
      <c r="A302" s="1779"/>
      <c r="B302" s="20"/>
      <c r="C302" s="104"/>
      <c r="D302" s="21"/>
      <c r="E302" s="814"/>
      <c r="F302" s="22"/>
      <c r="G302" s="21"/>
      <c r="H302" s="22"/>
      <c r="I302" s="58"/>
      <c r="J302" s="58"/>
      <c r="K302" s="58"/>
      <c r="L302" s="58"/>
      <c r="M302" s="58"/>
      <c r="N302" s="1780"/>
      <c r="O302" s="1781"/>
      <c r="P302" s="1780"/>
      <c r="Q302" s="105"/>
      <c r="T302" s="20"/>
      <c r="U302" s="20"/>
      <c r="V302" s="20"/>
      <c r="W302" s="104"/>
      <c r="X302" s="104"/>
    </row>
    <row r="303" spans="1:24" ht="12.5">
      <c r="A303" s="1779"/>
      <c r="B303" s="20"/>
      <c r="C303" s="104"/>
      <c r="D303" s="21"/>
      <c r="E303" s="814"/>
      <c r="F303" s="22"/>
      <c r="G303" s="21"/>
      <c r="H303" s="22"/>
      <c r="I303" s="58"/>
      <c r="J303" s="58"/>
      <c r="K303" s="58"/>
      <c r="L303" s="58"/>
      <c r="M303" s="58"/>
      <c r="N303" s="1780"/>
      <c r="O303" s="1781"/>
      <c r="P303" s="1780"/>
      <c r="Q303" s="105"/>
      <c r="T303" s="20"/>
      <c r="U303" s="20"/>
      <c r="V303" s="20"/>
      <c r="W303" s="104"/>
      <c r="X303" s="104"/>
    </row>
    <row r="304" spans="1:24" ht="12.5">
      <c r="A304" s="1779"/>
      <c r="B304" s="20"/>
      <c r="C304" s="104"/>
      <c r="D304" s="21"/>
      <c r="E304" s="814"/>
      <c r="F304" s="22"/>
      <c r="G304" s="21"/>
      <c r="H304" s="22"/>
      <c r="I304" s="58"/>
      <c r="J304" s="58"/>
      <c r="K304" s="58"/>
      <c r="L304" s="58"/>
      <c r="M304" s="58"/>
      <c r="N304" s="1780"/>
      <c r="O304" s="1781"/>
      <c r="P304" s="1780"/>
      <c r="Q304" s="105"/>
      <c r="T304" s="20"/>
      <c r="U304" s="20"/>
      <c r="V304" s="20"/>
      <c r="W304" s="104"/>
      <c r="X304" s="104"/>
    </row>
    <row r="305" spans="1:24" ht="12.5">
      <c r="A305" s="1779"/>
      <c r="B305" s="20"/>
      <c r="C305" s="104"/>
      <c r="D305" s="21"/>
      <c r="E305" s="814"/>
      <c r="F305" s="22"/>
      <c r="G305" s="21"/>
      <c r="H305" s="22"/>
      <c r="I305" s="58"/>
      <c r="J305" s="58"/>
      <c r="K305" s="58"/>
      <c r="L305" s="58"/>
      <c r="M305" s="58"/>
      <c r="N305" s="1780"/>
      <c r="O305" s="1781"/>
      <c r="P305" s="1780"/>
      <c r="Q305" s="105"/>
      <c r="T305" s="20"/>
      <c r="U305" s="20"/>
      <c r="V305" s="20"/>
      <c r="W305" s="104"/>
      <c r="X305" s="104"/>
    </row>
    <row r="306" spans="1:24" ht="12.5">
      <c r="A306" s="1779"/>
      <c r="B306" s="20"/>
      <c r="C306" s="104"/>
      <c r="D306" s="21"/>
      <c r="E306" s="814"/>
      <c r="F306" s="22"/>
      <c r="G306" s="21"/>
      <c r="H306" s="22"/>
      <c r="I306" s="58"/>
      <c r="J306" s="58"/>
      <c r="K306" s="58"/>
      <c r="L306" s="58"/>
      <c r="M306" s="58"/>
      <c r="N306" s="1780"/>
      <c r="O306" s="1781"/>
      <c r="P306" s="1780"/>
      <c r="Q306" s="105"/>
      <c r="T306" s="20"/>
      <c r="U306" s="20"/>
      <c r="V306" s="20"/>
      <c r="W306" s="104"/>
      <c r="X306" s="104"/>
    </row>
    <row r="307" spans="1:24" ht="12.5">
      <c r="A307" s="1779"/>
      <c r="B307" s="20"/>
      <c r="C307" s="104"/>
      <c r="D307" s="21"/>
      <c r="E307" s="814"/>
      <c r="F307" s="22"/>
      <c r="G307" s="21"/>
      <c r="H307" s="22"/>
      <c r="I307" s="58"/>
      <c r="J307" s="58"/>
      <c r="K307" s="58"/>
      <c r="L307" s="58"/>
      <c r="M307" s="58"/>
      <c r="N307" s="1780"/>
      <c r="O307" s="1781"/>
      <c r="P307" s="1780"/>
      <c r="Q307" s="105"/>
      <c r="T307" s="20"/>
      <c r="U307" s="20"/>
      <c r="V307" s="20"/>
      <c r="W307" s="104"/>
      <c r="X307" s="104"/>
    </row>
    <row r="308" spans="1:24" ht="12.5">
      <c r="A308" s="1779"/>
      <c r="B308" s="20"/>
      <c r="C308" s="104"/>
      <c r="D308" s="21"/>
      <c r="E308" s="814"/>
      <c r="F308" s="22"/>
      <c r="G308" s="21"/>
      <c r="H308" s="22"/>
      <c r="I308" s="58"/>
      <c r="J308" s="58"/>
      <c r="K308" s="58"/>
      <c r="L308" s="58"/>
      <c r="M308" s="58"/>
      <c r="N308" s="1780"/>
      <c r="O308" s="1781"/>
      <c r="P308" s="1780"/>
      <c r="Q308" s="105"/>
      <c r="T308" s="20"/>
      <c r="U308" s="20"/>
      <c r="V308" s="20"/>
      <c r="W308" s="104"/>
      <c r="X308" s="104"/>
    </row>
    <row r="309" spans="1:24" ht="12.5">
      <c r="A309" s="1779"/>
      <c r="B309" s="20"/>
      <c r="C309" s="104"/>
      <c r="D309" s="21"/>
      <c r="E309" s="814"/>
      <c r="F309" s="22"/>
      <c r="G309" s="21"/>
      <c r="H309" s="22"/>
      <c r="I309" s="58"/>
      <c r="J309" s="58"/>
      <c r="K309" s="58"/>
      <c r="L309" s="58"/>
      <c r="M309" s="58"/>
      <c r="N309" s="1780"/>
      <c r="O309" s="1781"/>
      <c r="P309" s="1780"/>
      <c r="Q309" s="105"/>
      <c r="T309" s="20"/>
      <c r="U309" s="20"/>
      <c r="V309" s="20"/>
      <c r="W309" s="104"/>
      <c r="X309" s="104"/>
    </row>
    <row r="310" spans="1:24" ht="12.5">
      <c r="A310" s="1779"/>
      <c r="B310" s="20"/>
      <c r="C310" s="104"/>
      <c r="D310" s="21"/>
      <c r="E310" s="814"/>
      <c r="F310" s="22"/>
      <c r="G310" s="21"/>
      <c r="H310" s="22"/>
      <c r="I310" s="58"/>
      <c r="J310" s="58"/>
      <c r="K310" s="58"/>
      <c r="L310" s="58"/>
      <c r="M310" s="58"/>
      <c r="N310" s="1780"/>
      <c r="O310" s="1781"/>
      <c r="P310" s="1780"/>
      <c r="Q310" s="105"/>
      <c r="T310" s="20"/>
      <c r="U310" s="20"/>
      <c r="V310" s="20"/>
      <c r="W310" s="104"/>
      <c r="X310" s="104"/>
    </row>
    <row r="311" spans="1:24" ht="12.5">
      <c r="A311" s="1779"/>
      <c r="B311" s="20"/>
      <c r="C311" s="104"/>
      <c r="D311" s="21"/>
      <c r="E311" s="814"/>
      <c r="F311" s="22"/>
      <c r="G311" s="21"/>
      <c r="H311" s="22"/>
      <c r="I311" s="58"/>
      <c r="J311" s="58"/>
      <c r="K311" s="58"/>
      <c r="L311" s="58"/>
      <c r="M311" s="58"/>
      <c r="N311" s="1780"/>
      <c r="O311" s="1781"/>
      <c r="P311" s="1780"/>
      <c r="Q311" s="105"/>
      <c r="T311" s="20"/>
      <c r="U311" s="20"/>
      <c r="V311" s="20"/>
      <c r="W311" s="104"/>
      <c r="X311" s="104"/>
    </row>
    <row r="312" spans="1:24" ht="12.5">
      <c r="A312" s="1779"/>
      <c r="B312" s="20"/>
      <c r="C312" s="104"/>
      <c r="D312" s="21"/>
      <c r="E312" s="814"/>
      <c r="F312" s="22"/>
      <c r="G312" s="21"/>
      <c r="H312" s="22"/>
      <c r="I312" s="58"/>
      <c r="J312" s="58"/>
      <c r="K312" s="58"/>
      <c r="L312" s="58"/>
      <c r="M312" s="58"/>
      <c r="N312" s="1780"/>
      <c r="O312" s="1781"/>
      <c r="P312" s="1780"/>
      <c r="Q312" s="105"/>
      <c r="T312" s="20"/>
      <c r="U312" s="20"/>
      <c r="V312" s="20"/>
      <c r="W312" s="104"/>
      <c r="X312" s="104"/>
    </row>
    <row r="313" spans="1:24" ht="12.5">
      <c r="A313" s="1779"/>
      <c r="B313" s="20"/>
      <c r="C313" s="104"/>
      <c r="D313" s="21"/>
      <c r="E313" s="814"/>
      <c r="F313" s="22"/>
      <c r="G313" s="21"/>
      <c r="H313" s="22"/>
      <c r="I313" s="58"/>
      <c r="J313" s="58"/>
      <c r="K313" s="58"/>
      <c r="L313" s="58"/>
      <c r="M313" s="58"/>
      <c r="N313" s="1780"/>
      <c r="O313" s="1781"/>
      <c r="P313" s="1780"/>
      <c r="Q313" s="105"/>
      <c r="T313" s="20"/>
      <c r="U313" s="20"/>
      <c r="V313" s="20"/>
      <c r="W313" s="104"/>
      <c r="X313" s="104"/>
    </row>
    <row r="314" spans="1:24" ht="12.5">
      <c r="A314" s="1779"/>
      <c r="B314" s="20"/>
      <c r="C314" s="104"/>
      <c r="D314" s="21"/>
      <c r="E314" s="814"/>
      <c r="F314" s="22"/>
      <c r="G314" s="21"/>
      <c r="H314" s="22"/>
      <c r="I314" s="58"/>
      <c r="J314" s="58"/>
      <c r="K314" s="58"/>
      <c r="L314" s="58"/>
      <c r="M314" s="58"/>
      <c r="N314" s="1780"/>
      <c r="O314" s="1781"/>
      <c r="P314" s="1780"/>
      <c r="Q314" s="105"/>
      <c r="T314" s="20"/>
      <c r="U314" s="20"/>
      <c r="V314" s="20"/>
      <c r="W314" s="104"/>
      <c r="X314" s="104"/>
    </row>
    <row r="315" spans="1:24" ht="12.5">
      <c r="A315" s="1779"/>
      <c r="B315" s="20"/>
      <c r="C315" s="104"/>
      <c r="D315" s="21"/>
      <c r="E315" s="814"/>
      <c r="F315" s="22"/>
      <c r="G315" s="21"/>
      <c r="H315" s="22"/>
      <c r="I315" s="58"/>
      <c r="J315" s="58"/>
      <c r="K315" s="58"/>
      <c r="L315" s="58"/>
      <c r="M315" s="58"/>
      <c r="N315" s="1780"/>
      <c r="O315" s="1781"/>
      <c r="P315" s="1780"/>
      <c r="Q315" s="105"/>
      <c r="T315" s="20"/>
      <c r="U315" s="20"/>
      <c r="V315" s="20"/>
      <c r="W315" s="104"/>
      <c r="X315" s="104"/>
    </row>
    <row r="316" spans="1:24" ht="12.5">
      <c r="A316" s="1779"/>
      <c r="B316" s="20"/>
      <c r="C316" s="104"/>
      <c r="D316" s="21"/>
      <c r="E316" s="814"/>
      <c r="F316" s="22"/>
      <c r="G316" s="21"/>
      <c r="H316" s="22"/>
      <c r="I316" s="58"/>
      <c r="J316" s="58"/>
      <c r="K316" s="58"/>
      <c r="L316" s="58"/>
      <c r="M316" s="58"/>
      <c r="N316" s="1780"/>
      <c r="O316" s="1781"/>
      <c r="P316" s="1780"/>
      <c r="Q316" s="105"/>
      <c r="T316" s="20"/>
      <c r="U316" s="20"/>
      <c r="V316" s="20"/>
      <c r="W316" s="104"/>
      <c r="X316" s="104"/>
    </row>
    <row r="317" spans="1:24" ht="12.5">
      <c r="A317" s="1779"/>
      <c r="B317" s="20"/>
      <c r="C317" s="104"/>
      <c r="D317" s="21"/>
      <c r="E317" s="814"/>
      <c r="F317" s="22"/>
      <c r="G317" s="21"/>
      <c r="H317" s="22"/>
      <c r="I317" s="58"/>
      <c r="J317" s="58"/>
      <c r="K317" s="58"/>
      <c r="L317" s="58"/>
      <c r="M317" s="58"/>
      <c r="N317" s="1780"/>
      <c r="O317" s="1781"/>
      <c r="P317" s="1780"/>
      <c r="Q317" s="105"/>
      <c r="T317" s="20"/>
      <c r="U317" s="20"/>
      <c r="V317" s="20"/>
      <c r="W317" s="104"/>
      <c r="X317" s="104"/>
    </row>
    <row r="318" spans="1:24" ht="12.5">
      <c r="A318" s="1779"/>
      <c r="B318" s="20"/>
      <c r="C318" s="104"/>
      <c r="D318" s="21"/>
      <c r="E318" s="814"/>
      <c r="F318" s="22"/>
      <c r="G318" s="21"/>
      <c r="H318" s="22"/>
      <c r="I318" s="58"/>
      <c r="J318" s="58"/>
      <c r="K318" s="58"/>
      <c r="L318" s="58"/>
      <c r="M318" s="58"/>
      <c r="N318" s="1780"/>
      <c r="O318" s="1781"/>
      <c r="P318" s="1780"/>
      <c r="Q318" s="105"/>
      <c r="T318" s="20"/>
      <c r="U318" s="20"/>
      <c r="V318" s="20"/>
      <c r="W318" s="104"/>
      <c r="X318" s="104"/>
    </row>
    <row r="319" spans="1:24" ht="12.5">
      <c r="A319" s="1779"/>
      <c r="B319" s="20"/>
      <c r="C319" s="104"/>
      <c r="D319" s="21"/>
      <c r="E319" s="814"/>
      <c r="F319" s="22"/>
      <c r="G319" s="21"/>
      <c r="H319" s="22"/>
      <c r="I319" s="58"/>
      <c r="J319" s="58"/>
      <c r="K319" s="58"/>
      <c r="L319" s="58"/>
      <c r="M319" s="58"/>
      <c r="N319" s="1780"/>
      <c r="O319" s="1781"/>
      <c r="P319" s="1780"/>
      <c r="Q319" s="105"/>
      <c r="T319" s="20"/>
      <c r="U319" s="20"/>
      <c r="V319" s="20"/>
      <c r="W319" s="104"/>
      <c r="X319" s="104"/>
    </row>
    <row r="320" spans="1:24" ht="12.5">
      <c r="A320" s="1779"/>
      <c r="B320" s="20"/>
      <c r="C320" s="104"/>
      <c r="D320" s="21"/>
      <c r="E320" s="814"/>
      <c r="F320" s="22"/>
      <c r="G320" s="21"/>
      <c r="H320" s="22"/>
      <c r="I320" s="58"/>
      <c r="J320" s="58"/>
      <c r="K320" s="58"/>
      <c r="L320" s="58"/>
      <c r="M320" s="58"/>
      <c r="N320" s="1780"/>
      <c r="O320" s="1781"/>
      <c r="P320" s="1780"/>
      <c r="Q320" s="105"/>
      <c r="T320" s="20"/>
      <c r="U320" s="20"/>
      <c r="V320" s="20"/>
      <c r="W320" s="104"/>
      <c r="X320" s="104"/>
    </row>
    <row r="321" spans="1:24" ht="12.5">
      <c r="A321" s="1779"/>
      <c r="B321" s="20"/>
      <c r="C321" s="104"/>
      <c r="D321" s="21"/>
      <c r="E321" s="814"/>
      <c r="F321" s="22"/>
      <c r="G321" s="21"/>
      <c r="H321" s="22"/>
      <c r="I321" s="58"/>
      <c r="J321" s="58"/>
      <c r="K321" s="58"/>
      <c r="L321" s="58"/>
      <c r="M321" s="58"/>
      <c r="N321" s="1780"/>
      <c r="O321" s="1781"/>
      <c r="P321" s="1780"/>
      <c r="Q321" s="105"/>
      <c r="T321" s="20"/>
      <c r="U321" s="20"/>
      <c r="V321" s="20"/>
      <c r="W321" s="104"/>
      <c r="X321" s="104"/>
    </row>
    <row r="322" spans="1:24" ht="12.5">
      <c r="A322" s="1779"/>
      <c r="B322" s="20"/>
      <c r="C322" s="104"/>
      <c r="D322" s="21"/>
      <c r="E322" s="814"/>
      <c r="F322" s="22"/>
      <c r="G322" s="21"/>
      <c r="H322" s="22"/>
      <c r="I322" s="58"/>
      <c r="J322" s="58"/>
      <c r="K322" s="58"/>
      <c r="L322" s="58"/>
      <c r="M322" s="58"/>
      <c r="N322" s="1780"/>
      <c r="O322" s="1781"/>
      <c r="P322" s="1780"/>
      <c r="Q322" s="105"/>
      <c r="T322" s="20"/>
      <c r="U322" s="20"/>
      <c r="V322" s="20"/>
      <c r="W322" s="104"/>
      <c r="X322" s="104"/>
    </row>
    <row r="323" spans="1:24" ht="12.5">
      <c r="A323" s="1779"/>
      <c r="B323" s="20"/>
      <c r="C323" s="104"/>
      <c r="D323" s="21"/>
      <c r="E323" s="814"/>
      <c r="F323" s="22"/>
      <c r="G323" s="21"/>
      <c r="H323" s="22"/>
      <c r="I323" s="58"/>
      <c r="J323" s="58"/>
      <c r="K323" s="58"/>
      <c r="L323" s="58"/>
      <c r="M323" s="58"/>
      <c r="N323" s="1780"/>
      <c r="O323" s="1781"/>
      <c r="P323" s="1780"/>
      <c r="Q323" s="105"/>
      <c r="T323" s="20"/>
      <c r="U323" s="20"/>
      <c r="V323" s="20"/>
      <c r="W323" s="104"/>
      <c r="X323" s="104"/>
    </row>
    <row r="324" spans="1:24" ht="12.5">
      <c r="A324" s="1779"/>
      <c r="B324" s="20"/>
      <c r="C324" s="104"/>
      <c r="D324" s="21"/>
      <c r="E324" s="814"/>
      <c r="F324" s="22"/>
      <c r="G324" s="21"/>
      <c r="H324" s="22"/>
      <c r="I324" s="58"/>
      <c r="J324" s="58"/>
      <c r="K324" s="58"/>
      <c r="L324" s="58"/>
      <c r="M324" s="58"/>
      <c r="N324" s="1780"/>
      <c r="O324" s="1781"/>
      <c r="P324" s="1780"/>
      <c r="Q324" s="105"/>
      <c r="T324" s="20"/>
      <c r="U324" s="20"/>
      <c r="V324" s="20"/>
      <c r="W324" s="104"/>
      <c r="X324" s="104"/>
    </row>
    <row r="325" spans="1:24" ht="12.5">
      <c r="A325" s="1779"/>
      <c r="B325" s="20"/>
      <c r="C325" s="104"/>
      <c r="D325" s="21"/>
      <c r="E325" s="814"/>
      <c r="F325" s="22"/>
      <c r="G325" s="21"/>
      <c r="H325" s="22"/>
      <c r="I325" s="58"/>
      <c r="J325" s="58"/>
      <c r="K325" s="58"/>
      <c r="L325" s="58"/>
      <c r="M325" s="58"/>
      <c r="N325" s="1780"/>
      <c r="O325" s="1781"/>
      <c r="P325" s="1780"/>
      <c r="Q325" s="105"/>
      <c r="T325" s="20"/>
      <c r="U325" s="20"/>
      <c r="V325" s="20"/>
      <c r="W325" s="104"/>
      <c r="X325" s="104"/>
    </row>
    <row r="326" spans="1:24" ht="12.5">
      <c r="A326" s="1779"/>
      <c r="B326" s="20"/>
      <c r="C326" s="104"/>
      <c r="D326" s="21"/>
      <c r="E326" s="814"/>
      <c r="F326" s="22"/>
      <c r="G326" s="21"/>
      <c r="H326" s="22"/>
      <c r="I326" s="58"/>
      <c r="J326" s="58"/>
      <c r="K326" s="58"/>
      <c r="L326" s="58"/>
      <c r="M326" s="58"/>
      <c r="N326" s="1780"/>
      <c r="O326" s="1781"/>
      <c r="P326" s="1780"/>
      <c r="Q326" s="105"/>
      <c r="T326" s="20"/>
      <c r="U326" s="20"/>
      <c r="V326" s="20"/>
      <c r="W326" s="104"/>
      <c r="X326" s="104"/>
    </row>
    <row r="327" spans="1:24" ht="12.5">
      <c r="A327" s="1779"/>
      <c r="B327" s="20"/>
      <c r="C327" s="104"/>
      <c r="D327" s="21"/>
      <c r="E327" s="814"/>
      <c r="F327" s="22"/>
      <c r="G327" s="21"/>
      <c r="H327" s="22"/>
      <c r="I327" s="58"/>
      <c r="J327" s="58"/>
      <c r="K327" s="58"/>
      <c r="L327" s="58"/>
      <c r="M327" s="58"/>
      <c r="N327" s="1780"/>
      <c r="O327" s="1781"/>
      <c r="P327" s="1780"/>
      <c r="Q327" s="105"/>
      <c r="T327" s="20"/>
      <c r="U327" s="20"/>
      <c r="V327" s="20"/>
      <c r="W327" s="104"/>
      <c r="X327" s="104"/>
    </row>
    <row r="328" spans="1:24" ht="12.5">
      <c r="A328" s="1779"/>
      <c r="B328" s="20"/>
      <c r="C328" s="104"/>
      <c r="D328" s="21"/>
      <c r="E328" s="814"/>
      <c r="F328" s="22"/>
      <c r="G328" s="21"/>
      <c r="H328" s="22"/>
      <c r="I328" s="58"/>
      <c r="J328" s="58"/>
      <c r="K328" s="58"/>
      <c r="L328" s="58"/>
      <c r="M328" s="58"/>
      <c r="N328" s="1780"/>
      <c r="O328" s="1781"/>
      <c r="P328" s="1780"/>
      <c r="Q328" s="105"/>
      <c r="T328" s="20"/>
      <c r="U328" s="20"/>
      <c r="V328" s="20"/>
      <c r="W328" s="104"/>
      <c r="X328" s="104"/>
    </row>
    <row r="329" spans="1:24" ht="12.5">
      <c r="A329" s="1779"/>
      <c r="B329" s="20"/>
      <c r="C329" s="104"/>
      <c r="D329" s="21"/>
      <c r="E329" s="814"/>
      <c r="F329" s="22"/>
      <c r="G329" s="21"/>
      <c r="H329" s="22"/>
      <c r="I329" s="58"/>
      <c r="J329" s="58"/>
      <c r="K329" s="58"/>
      <c r="L329" s="58"/>
      <c r="M329" s="58"/>
      <c r="N329" s="1780"/>
      <c r="O329" s="1781"/>
      <c r="P329" s="1780"/>
      <c r="Q329" s="105"/>
      <c r="T329" s="20"/>
      <c r="U329" s="20"/>
      <c r="V329" s="20"/>
      <c r="W329" s="104"/>
      <c r="X329" s="104"/>
    </row>
    <row r="330" spans="1:24" ht="12.5">
      <c r="A330" s="1779"/>
      <c r="B330" s="20"/>
      <c r="C330" s="104"/>
      <c r="D330" s="21"/>
      <c r="E330" s="814"/>
      <c r="F330" s="22"/>
      <c r="G330" s="21"/>
      <c r="H330" s="22"/>
      <c r="I330" s="58"/>
      <c r="J330" s="58"/>
      <c r="K330" s="58"/>
      <c r="L330" s="58"/>
      <c r="M330" s="58"/>
      <c r="N330" s="1780"/>
      <c r="O330" s="1781"/>
      <c r="P330" s="1780"/>
      <c r="Q330" s="105"/>
      <c r="T330" s="20"/>
      <c r="U330" s="20"/>
      <c r="V330" s="20"/>
      <c r="W330" s="104"/>
      <c r="X330" s="104"/>
    </row>
    <row r="331" spans="1:24" ht="12.5">
      <c r="A331" s="1779"/>
      <c r="B331" s="20"/>
      <c r="C331" s="104"/>
      <c r="D331" s="21"/>
      <c r="E331" s="814"/>
      <c r="F331" s="22"/>
      <c r="G331" s="21"/>
      <c r="H331" s="22"/>
      <c r="I331" s="58"/>
      <c r="J331" s="58"/>
      <c r="K331" s="58"/>
      <c r="L331" s="58"/>
      <c r="M331" s="58"/>
      <c r="N331" s="1780"/>
      <c r="O331" s="1781"/>
      <c r="P331" s="1780"/>
      <c r="Q331" s="105"/>
      <c r="T331" s="20"/>
      <c r="U331" s="20"/>
      <c r="V331" s="20"/>
      <c r="W331" s="104"/>
      <c r="X331" s="104"/>
    </row>
    <row r="332" spans="1:24" ht="12.5">
      <c r="A332" s="1779"/>
      <c r="B332" s="20"/>
      <c r="C332" s="104"/>
      <c r="D332" s="21"/>
      <c r="E332" s="814"/>
      <c r="F332" s="22"/>
      <c r="G332" s="21"/>
      <c r="H332" s="22"/>
      <c r="I332" s="58"/>
      <c r="J332" s="58"/>
      <c r="K332" s="58"/>
      <c r="L332" s="58"/>
      <c r="M332" s="58"/>
      <c r="N332" s="1780"/>
      <c r="O332" s="1781"/>
      <c r="P332" s="1780"/>
      <c r="Q332" s="105"/>
      <c r="T332" s="20"/>
      <c r="U332" s="20"/>
      <c r="V332" s="20"/>
      <c r="W332" s="104"/>
      <c r="X332" s="104"/>
    </row>
    <row r="333" spans="1:24" ht="12.5">
      <c r="A333" s="1779"/>
      <c r="B333" s="20"/>
      <c r="C333" s="104"/>
      <c r="D333" s="21"/>
      <c r="E333" s="814"/>
      <c r="F333" s="22"/>
      <c r="G333" s="21"/>
      <c r="H333" s="22"/>
      <c r="I333" s="58"/>
      <c r="J333" s="58"/>
      <c r="K333" s="58"/>
      <c r="L333" s="58"/>
      <c r="M333" s="58"/>
      <c r="N333" s="1780"/>
      <c r="O333" s="1781"/>
      <c r="P333" s="1780"/>
      <c r="Q333" s="105"/>
      <c r="T333" s="20"/>
      <c r="U333" s="20"/>
      <c r="V333" s="20"/>
      <c r="W333" s="104"/>
      <c r="X333" s="104"/>
    </row>
    <row r="334" spans="1:24" ht="12.5">
      <c r="A334" s="1779"/>
      <c r="B334" s="20"/>
      <c r="C334" s="104"/>
      <c r="D334" s="21"/>
      <c r="E334" s="814"/>
      <c r="F334" s="22"/>
      <c r="G334" s="21"/>
      <c r="H334" s="22"/>
      <c r="I334" s="58"/>
      <c r="J334" s="58"/>
      <c r="K334" s="58"/>
      <c r="L334" s="58"/>
      <c r="M334" s="58"/>
      <c r="N334" s="1780"/>
      <c r="O334" s="1781"/>
      <c r="P334" s="1780"/>
      <c r="Q334" s="105"/>
      <c r="T334" s="20"/>
      <c r="U334" s="20"/>
      <c r="V334" s="20"/>
      <c r="W334" s="104"/>
      <c r="X334" s="104"/>
    </row>
    <row r="335" spans="1:24" ht="12.5">
      <c r="A335" s="1779"/>
      <c r="B335" s="20"/>
      <c r="C335" s="104"/>
      <c r="D335" s="21"/>
      <c r="E335" s="814"/>
      <c r="F335" s="22"/>
      <c r="G335" s="21"/>
      <c r="H335" s="22"/>
      <c r="I335" s="58"/>
      <c r="J335" s="58"/>
      <c r="K335" s="58"/>
      <c r="L335" s="58"/>
      <c r="M335" s="58"/>
      <c r="N335" s="1780"/>
      <c r="O335" s="1781"/>
      <c r="P335" s="1780"/>
      <c r="Q335" s="105"/>
      <c r="T335" s="20"/>
      <c r="U335" s="20"/>
      <c r="V335" s="20"/>
      <c r="W335" s="104"/>
      <c r="X335" s="104"/>
    </row>
    <row r="336" spans="1:24" ht="12.5">
      <c r="A336" s="1779"/>
      <c r="B336" s="20"/>
      <c r="C336" s="104"/>
      <c r="D336" s="21"/>
      <c r="E336" s="814"/>
      <c r="F336" s="22"/>
      <c r="G336" s="21"/>
      <c r="H336" s="22"/>
      <c r="I336" s="58"/>
      <c r="J336" s="58"/>
      <c r="K336" s="58"/>
      <c r="L336" s="58"/>
      <c r="M336" s="58"/>
      <c r="N336" s="1780"/>
      <c r="O336" s="1781"/>
      <c r="P336" s="1780"/>
      <c r="Q336" s="105"/>
      <c r="T336" s="20"/>
      <c r="U336" s="20"/>
      <c r="V336" s="20"/>
      <c r="W336" s="104"/>
      <c r="X336" s="104"/>
    </row>
    <row r="337" spans="1:24" ht="12.5">
      <c r="A337" s="1779"/>
      <c r="B337" s="20"/>
      <c r="C337" s="104"/>
      <c r="D337" s="21"/>
      <c r="E337" s="814"/>
      <c r="F337" s="22"/>
      <c r="G337" s="21"/>
      <c r="H337" s="22"/>
      <c r="I337" s="58"/>
      <c r="J337" s="58"/>
      <c r="K337" s="58"/>
      <c r="L337" s="58"/>
      <c r="M337" s="58"/>
      <c r="N337" s="1780"/>
      <c r="O337" s="1781"/>
      <c r="P337" s="1780"/>
      <c r="Q337" s="105"/>
      <c r="T337" s="20"/>
      <c r="U337" s="20"/>
      <c r="V337" s="20"/>
      <c r="W337" s="104"/>
      <c r="X337" s="104"/>
    </row>
    <row r="338" spans="1:24" ht="12.5">
      <c r="A338" s="1779"/>
      <c r="B338" s="20"/>
      <c r="C338" s="104"/>
      <c r="D338" s="21"/>
      <c r="E338" s="814"/>
      <c r="F338" s="22"/>
      <c r="G338" s="21"/>
      <c r="H338" s="22"/>
      <c r="I338" s="58"/>
      <c r="J338" s="58"/>
      <c r="K338" s="58"/>
      <c r="L338" s="58"/>
      <c r="M338" s="58"/>
      <c r="N338" s="1780"/>
      <c r="O338" s="1781"/>
      <c r="P338" s="1780"/>
      <c r="Q338" s="105"/>
      <c r="T338" s="20"/>
      <c r="U338" s="20"/>
      <c r="V338" s="20"/>
      <c r="W338" s="104"/>
      <c r="X338" s="104"/>
    </row>
    <row r="339" spans="1:24" ht="12.5">
      <c r="A339" s="1779"/>
      <c r="B339" s="20"/>
      <c r="C339" s="104"/>
      <c r="D339" s="21"/>
      <c r="E339" s="814"/>
      <c r="F339" s="22"/>
      <c r="G339" s="21"/>
      <c r="H339" s="22"/>
      <c r="I339" s="58"/>
      <c r="J339" s="58"/>
      <c r="K339" s="58"/>
      <c r="L339" s="58"/>
      <c r="M339" s="58"/>
      <c r="N339" s="1780"/>
      <c r="O339" s="1781"/>
      <c r="P339" s="1780"/>
      <c r="Q339" s="105"/>
      <c r="T339" s="20"/>
      <c r="U339" s="20"/>
      <c r="V339" s="20"/>
      <c r="W339" s="104"/>
      <c r="X339" s="104"/>
    </row>
    <row r="340" spans="1:24" ht="12.5">
      <c r="A340" s="1779"/>
      <c r="B340" s="20"/>
      <c r="C340" s="104"/>
      <c r="D340" s="21"/>
      <c r="E340" s="814"/>
      <c r="F340" s="22"/>
      <c r="G340" s="21"/>
      <c r="H340" s="22"/>
      <c r="I340" s="58"/>
      <c r="J340" s="58"/>
      <c r="K340" s="58"/>
      <c r="L340" s="58"/>
      <c r="M340" s="58"/>
      <c r="N340" s="1780"/>
      <c r="O340" s="1781"/>
      <c r="P340" s="1780"/>
      <c r="Q340" s="105"/>
      <c r="T340" s="20"/>
      <c r="U340" s="20"/>
      <c r="V340" s="20"/>
      <c r="W340" s="104"/>
      <c r="X340" s="104"/>
    </row>
    <row r="341" spans="1:24" ht="12.5">
      <c r="A341" s="1779"/>
      <c r="B341" s="20"/>
      <c r="C341" s="104"/>
      <c r="D341" s="21"/>
      <c r="E341" s="814"/>
      <c r="F341" s="22"/>
      <c r="G341" s="21"/>
      <c r="H341" s="22"/>
      <c r="I341" s="58"/>
      <c r="J341" s="58"/>
      <c r="K341" s="58"/>
      <c r="L341" s="58"/>
      <c r="M341" s="58"/>
      <c r="N341" s="1780"/>
      <c r="O341" s="1781"/>
      <c r="P341" s="1780"/>
      <c r="Q341" s="105"/>
      <c r="T341" s="20"/>
      <c r="U341" s="20"/>
      <c r="V341" s="20"/>
      <c r="W341" s="104"/>
      <c r="X341" s="104"/>
    </row>
    <row r="342" spans="1:24" ht="12.5">
      <c r="A342" s="1779"/>
      <c r="B342" s="20"/>
      <c r="C342" s="104"/>
      <c r="D342" s="21"/>
      <c r="E342" s="814"/>
      <c r="F342" s="22"/>
      <c r="G342" s="21"/>
      <c r="H342" s="22"/>
      <c r="I342" s="58"/>
      <c r="J342" s="58"/>
      <c r="K342" s="58"/>
      <c r="L342" s="58"/>
      <c r="M342" s="58"/>
      <c r="N342" s="1780"/>
      <c r="O342" s="1781"/>
      <c r="P342" s="1780"/>
      <c r="Q342" s="105"/>
      <c r="T342" s="20"/>
      <c r="U342" s="20"/>
      <c r="V342" s="20"/>
      <c r="W342" s="104"/>
      <c r="X342" s="104"/>
    </row>
    <row r="343" spans="1:24" ht="12.5">
      <c r="A343" s="1779"/>
      <c r="B343" s="20"/>
      <c r="C343" s="104"/>
      <c r="D343" s="21"/>
      <c r="E343" s="814"/>
      <c r="F343" s="22"/>
      <c r="G343" s="21"/>
      <c r="H343" s="22"/>
      <c r="I343" s="58"/>
      <c r="J343" s="58"/>
      <c r="K343" s="58"/>
      <c r="L343" s="58"/>
      <c r="M343" s="58"/>
      <c r="N343" s="1780"/>
      <c r="O343" s="1781"/>
      <c r="P343" s="1780"/>
      <c r="Q343" s="105"/>
      <c r="T343" s="20"/>
      <c r="U343" s="20"/>
      <c r="V343" s="20"/>
      <c r="W343" s="104"/>
      <c r="X343" s="104"/>
    </row>
    <row r="344" spans="1:24" ht="12.5">
      <c r="A344" s="1779"/>
      <c r="B344" s="20"/>
      <c r="C344" s="104"/>
      <c r="D344" s="21"/>
      <c r="E344" s="814"/>
      <c r="F344" s="22"/>
      <c r="G344" s="21"/>
      <c r="H344" s="22"/>
      <c r="I344" s="58"/>
      <c r="J344" s="58"/>
      <c r="K344" s="58"/>
      <c r="L344" s="58"/>
      <c r="M344" s="58"/>
      <c r="N344" s="1780"/>
      <c r="O344" s="1781"/>
      <c r="P344" s="1780"/>
      <c r="Q344" s="105"/>
      <c r="T344" s="20"/>
      <c r="U344" s="20"/>
      <c r="V344" s="20"/>
      <c r="W344" s="104"/>
      <c r="X344" s="104"/>
    </row>
    <row r="345" spans="1:24" ht="12.5">
      <c r="A345" s="1779"/>
      <c r="B345" s="20"/>
      <c r="C345" s="104"/>
      <c r="D345" s="21"/>
      <c r="E345" s="814"/>
      <c r="F345" s="22"/>
      <c r="G345" s="21"/>
      <c r="H345" s="22"/>
      <c r="I345" s="58"/>
      <c r="J345" s="58"/>
      <c r="K345" s="58"/>
      <c r="L345" s="58"/>
      <c r="M345" s="58"/>
      <c r="N345" s="1780"/>
      <c r="O345" s="1781"/>
      <c r="P345" s="1780"/>
      <c r="Q345" s="105"/>
      <c r="T345" s="20"/>
      <c r="U345" s="20"/>
      <c r="V345" s="20"/>
      <c r="W345" s="104"/>
      <c r="X345" s="104"/>
    </row>
    <row r="346" spans="1:24" ht="12.5">
      <c r="A346" s="1779"/>
      <c r="B346" s="20"/>
      <c r="C346" s="104"/>
      <c r="D346" s="21"/>
      <c r="E346" s="814"/>
      <c r="F346" s="22"/>
      <c r="G346" s="21"/>
      <c r="H346" s="22"/>
      <c r="I346" s="58"/>
      <c r="J346" s="58"/>
      <c r="K346" s="58"/>
      <c r="L346" s="58"/>
      <c r="M346" s="58"/>
      <c r="N346" s="1780"/>
      <c r="O346" s="1781"/>
      <c r="P346" s="1780"/>
      <c r="Q346" s="105"/>
      <c r="T346" s="20"/>
      <c r="U346" s="20"/>
      <c r="V346" s="20"/>
      <c r="W346" s="104"/>
      <c r="X346" s="104"/>
    </row>
    <row r="347" spans="1:24" ht="12.5">
      <c r="A347" s="1779"/>
      <c r="B347" s="20"/>
      <c r="C347" s="104"/>
      <c r="D347" s="21"/>
      <c r="E347" s="814"/>
      <c r="F347" s="22"/>
      <c r="G347" s="21"/>
      <c r="H347" s="22"/>
      <c r="I347" s="58"/>
      <c r="J347" s="58"/>
      <c r="K347" s="58"/>
      <c r="L347" s="58"/>
      <c r="M347" s="58"/>
      <c r="N347" s="1780"/>
      <c r="O347" s="1781"/>
      <c r="P347" s="1780"/>
      <c r="Q347" s="105"/>
      <c r="T347" s="20"/>
      <c r="U347" s="20"/>
      <c r="V347" s="20"/>
      <c r="W347" s="104"/>
      <c r="X347" s="104"/>
    </row>
    <row r="348" spans="1:24" ht="12.5">
      <c r="A348" s="1779"/>
      <c r="B348" s="20"/>
      <c r="C348" s="104"/>
      <c r="D348" s="21"/>
      <c r="E348" s="814"/>
      <c r="F348" s="22"/>
      <c r="G348" s="21"/>
      <c r="H348" s="22"/>
      <c r="I348" s="58"/>
      <c r="J348" s="58"/>
      <c r="K348" s="58"/>
      <c r="L348" s="58"/>
      <c r="M348" s="58"/>
      <c r="N348" s="1780"/>
      <c r="O348" s="1781"/>
      <c r="P348" s="1780"/>
      <c r="Q348" s="105"/>
      <c r="T348" s="20"/>
      <c r="U348" s="20"/>
      <c r="V348" s="20"/>
      <c r="W348" s="104"/>
      <c r="X348" s="104"/>
    </row>
    <row r="349" spans="1:24" ht="12.5">
      <c r="A349" s="1779"/>
      <c r="B349" s="20"/>
      <c r="C349" s="104"/>
      <c r="D349" s="21"/>
      <c r="E349" s="814"/>
      <c r="F349" s="22"/>
      <c r="G349" s="21"/>
      <c r="H349" s="22"/>
      <c r="I349" s="58"/>
      <c r="J349" s="58"/>
      <c r="K349" s="58"/>
      <c r="L349" s="58"/>
      <c r="M349" s="58"/>
      <c r="N349" s="1780"/>
      <c r="O349" s="1781"/>
      <c r="P349" s="1780"/>
      <c r="Q349" s="105"/>
      <c r="T349" s="20"/>
      <c r="U349" s="20"/>
      <c r="V349" s="20"/>
      <c r="W349" s="104"/>
      <c r="X349" s="104"/>
    </row>
    <row r="350" spans="1:24" ht="12.5">
      <c r="A350" s="1779"/>
      <c r="B350" s="20"/>
      <c r="C350" s="104"/>
      <c r="D350" s="21"/>
      <c r="E350" s="814"/>
      <c r="F350" s="22"/>
      <c r="G350" s="21"/>
      <c r="H350" s="22"/>
      <c r="I350" s="58"/>
      <c r="J350" s="58"/>
      <c r="K350" s="58"/>
      <c r="L350" s="58"/>
      <c r="M350" s="58"/>
      <c r="N350" s="1780"/>
      <c r="O350" s="1781"/>
      <c r="P350" s="1780"/>
      <c r="Q350" s="105"/>
      <c r="T350" s="20"/>
      <c r="U350" s="20"/>
      <c r="V350" s="20"/>
      <c r="W350" s="104"/>
      <c r="X350" s="104"/>
    </row>
    <row r="351" spans="1:24" ht="12.5">
      <c r="A351" s="1779"/>
      <c r="B351" s="20"/>
      <c r="C351" s="104"/>
      <c r="D351" s="21"/>
      <c r="E351" s="814"/>
      <c r="F351" s="22"/>
      <c r="G351" s="21"/>
      <c r="H351" s="22"/>
      <c r="I351" s="58"/>
      <c r="J351" s="58"/>
      <c r="K351" s="58"/>
      <c r="L351" s="58"/>
      <c r="M351" s="58"/>
      <c r="N351" s="1780"/>
      <c r="O351" s="1781"/>
      <c r="P351" s="1780"/>
      <c r="Q351" s="105"/>
      <c r="T351" s="20"/>
      <c r="U351" s="20"/>
      <c r="V351" s="20"/>
      <c r="W351" s="104"/>
      <c r="X351" s="104"/>
    </row>
    <row r="352" spans="1:24" ht="12.5">
      <c r="A352" s="1779"/>
      <c r="B352" s="20"/>
      <c r="C352" s="104"/>
      <c r="D352" s="21"/>
      <c r="E352" s="814"/>
      <c r="F352" s="22"/>
      <c r="G352" s="21"/>
      <c r="H352" s="22"/>
      <c r="I352" s="58"/>
      <c r="J352" s="58"/>
      <c r="K352" s="58"/>
      <c r="L352" s="58"/>
      <c r="M352" s="58"/>
      <c r="N352" s="1780"/>
      <c r="O352" s="1781"/>
      <c r="P352" s="1780"/>
      <c r="Q352" s="105"/>
      <c r="T352" s="20"/>
      <c r="U352" s="20"/>
      <c r="V352" s="20"/>
      <c r="W352" s="104"/>
      <c r="X352" s="104"/>
    </row>
    <row r="353" spans="1:24" ht="12.5">
      <c r="A353" s="1779"/>
      <c r="B353" s="20"/>
      <c r="C353" s="104"/>
      <c r="D353" s="21"/>
      <c r="E353" s="814"/>
      <c r="F353" s="22"/>
      <c r="G353" s="21"/>
      <c r="H353" s="22"/>
      <c r="I353" s="58"/>
      <c r="J353" s="58"/>
      <c r="K353" s="58"/>
      <c r="L353" s="58"/>
      <c r="M353" s="58"/>
      <c r="N353" s="1780"/>
      <c r="O353" s="1781"/>
      <c r="P353" s="1780"/>
      <c r="Q353" s="105"/>
      <c r="T353" s="20"/>
      <c r="U353" s="20"/>
      <c r="V353" s="20"/>
      <c r="W353" s="104"/>
      <c r="X353" s="104"/>
    </row>
    <row r="354" spans="1:24" ht="12.5">
      <c r="A354" s="1779"/>
      <c r="B354" s="20"/>
      <c r="C354" s="104"/>
      <c r="D354" s="21"/>
      <c r="E354" s="814"/>
      <c r="F354" s="22"/>
      <c r="G354" s="21"/>
      <c r="H354" s="22"/>
      <c r="I354" s="58"/>
      <c r="J354" s="58"/>
      <c r="K354" s="58"/>
      <c r="L354" s="58"/>
      <c r="M354" s="58"/>
      <c r="N354" s="1780"/>
      <c r="O354" s="1781"/>
      <c r="P354" s="1780"/>
      <c r="Q354" s="105"/>
      <c r="T354" s="20"/>
      <c r="U354" s="20"/>
      <c r="V354" s="20"/>
      <c r="W354" s="104"/>
      <c r="X354" s="104"/>
    </row>
    <row r="355" spans="1:24" ht="12.5">
      <c r="A355" s="1779"/>
      <c r="B355" s="20"/>
      <c r="C355" s="104"/>
      <c r="D355" s="21"/>
      <c r="E355" s="814"/>
      <c r="F355" s="22"/>
      <c r="G355" s="21"/>
      <c r="H355" s="22"/>
      <c r="I355" s="58"/>
      <c r="J355" s="58"/>
      <c r="K355" s="58"/>
      <c r="L355" s="58"/>
      <c r="M355" s="58"/>
      <c r="N355" s="1780"/>
      <c r="O355" s="1781"/>
      <c r="P355" s="1780"/>
      <c r="Q355" s="105"/>
      <c r="T355" s="20"/>
      <c r="U355" s="20"/>
      <c r="V355" s="20"/>
      <c r="W355" s="104"/>
      <c r="X355" s="104"/>
    </row>
    <row r="356" spans="1:24" ht="12.5">
      <c r="A356" s="1779"/>
      <c r="B356" s="20"/>
      <c r="C356" s="104"/>
      <c r="D356" s="21"/>
      <c r="E356" s="814"/>
      <c r="F356" s="22"/>
      <c r="G356" s="21"/>
      <c r="H356" s="22"/>
      <c r="I356" s="58"/>
      <c r="J356" s="58"/>
      <c r="K356" s="58"/>
      <c r="L356" s="58"/>
      <c r="M356" s="58"/>
      <c r="N356" s="1780"/>
      <c r="O356" s="1781"/>
      <c r="P356" s="1780"/>
      <c r="Q356" s="105"/>
      <c r="T356" s="20"/>
      <c r="U356" s="20"/>
      <c r="V356" s="20"/>
      <c r="W356" s="104"/>
      <c r="X356" s="104"/>
    </row>
    <row r="357" spans="1:24" ht="12.5">
      <c r="A357" s="1779"/>
      <c r="B357" s="20"/>
      <c r="C357" s="104"/>
      <c r="D357" s="21"/>
      <c r="E357" s="814"/>
      <c r="F357" s="22"/>
      <c r="G357" s="21"/>
      <c r="H357" s="22"/>
      <c r="I357" s="58"/>
      <c r="J357" s="58"/>
      <c r="K357" s="58"/>
      <c r="L357" s="58"/>
      <c r="M357" s="58"/>
      <c r="N357" s="1780"/>
      <c r="O357" s="1781"/>
      <c r="P357" s="1780"/>
      <c r="Q357" s="105"/>
      <c r="T357" s="20"/>
      <c r="U357" s="20"/>
      <c r="V357" s="20"/>
      <c r="W357" s="104"/>
      <c r="X357" s="104"/>
    </row>
    <row r="358" spans="1:24" ht="12.5">
      <c r="A358" s="1779"/>
      <c r="B358" s="20"/>
      <c r="C358" s="104"/>
      <c r="D358" s="21"/>
      <c r="E358" s="814"/>
      <c r="F358" s="22"/>
      <c r="G358" s="21"/>
      <c r="H358" s="22"/>
      <c r="I358" s="58"/>
      <c r="J358" s="58"/>
      <c r="K358" s="58"/>
      <c r="L358" s="58"/>
      <c r="M358" s="58"/>
      <c r="N358" s="1780"/>
      <c r="O358" s="1781"/>
      <c r="P358" s="1780"/>
      <c r="Q358" s="105"/>
      <c r="T358" s="20"/>
      <c r="U358" s="20"/>
      <c r="V358" s="20"/>
      <c r="W358" s="104"/>
      <c r="X358" s="104"/>
    </row>
    <row r="359" spans="1:24" ht="12.5">
      <c r="A359" s="1779"/>
      <c r="B359" s="20"/>
      <c r="C359" s="104"/>
      <c r="D359" s="21"/>
      <c r="E359" s="814"/>
      <c r="F359" s="22"/>
      <c r="G359" s="21"/>
      <c r="H359" s="22"/>
      <c r="I359" s="58"/>
      <c r="J359" s="58"/>
      <c r="K359" s="58"/>
      <c r="L359" s="58"/>
      <c r="M359" s="58"/>
      <c r="N359" s="1780"/>
      <c r="O359" s="1781"/>
      <c r="P359" s="1780"/>
      <c r="Q359" s="105"/>
      <c r="T359" s="20"/>
      <c r="U359" s="20"/>
      <c r="V359" s="20"/>
      <c r="W359" s="104"/>
      <c r="X359" s="104"/>
    </row>
    <row r="360" spans="1:24" ht="12.5">
      <c r="A360" s="1779"/>
      <c r="B360" s="20"/>
      <c r="C360" s="104"/>
      <c r="D360" s="21"/>
      <c r="E360" s="814"/>
      <c r="F360" s="22"/>
      <c r="G360" s="21"/>
      <c r="H360" s="22"/>
      <c r="I360" s="58"/>
      <c r="J360" s="58"/>
      <c r="K360" s="58"/>
      <c r="L360" s="58"/>
      <c r="M360" s="58"/>
      <c r="N360" s="1780"/>
      <c r="O360" s="1781"/>
      <c r="P360" s="1780"/>
      <c r="Q360" s="105"/>
      <c r="T360" s="20"/>
      <c r="U360" s="20"/>
      <c r="V360" s="20"/>
      <c r="W360" s="104"/>
      <c r="X360" s="104"/>
    </row>
    <row r="361" spans="1:24" ht="12.5">
      <c r="A361" s="1779"/>
      <c r="B361" s="20"/>
      <c r="C361" s="104"/>
      <c r="D361" s="21"/>
      <c r="E361" s="814"/>
      <c r="F361" s="22"/>
      <c r="G361" s="21"/>
      <c r="H361" s="22"/>
      <c r="I361" s="58"/>
      <c r="J361" s="58"/>
      <c r="K361" s="58"/>
      <c r="L361" s="58"/>
      <c r="M361" s="58"/>
      <c r="N361" s="1780"/>
      <c r="O361" s="1781"/>
      <c r="P361" s="1780"/>
      <c r="Q361" s="105"/>
      <c r="T361" s="20"/>
      <c r="U361" s="20"/>
      <c r="V361" s="20"/>
      <c r="W361" s="104"/>
      <c r="X361" s="104"/>
    </row>
    <row r="362" spans="1:24" ht="12.5">
      <c r="A362" s="1779"/>
      <c r="B362" s="20"/>
      <c r="C362" s="104"/>
      <c r="D362" s="21"/>
      <c r="E362" s="814"/>
      <c r="F362" s="22"/>
      <c r="G362" s="21"/>
      <c r="H362" s="22"/>
      <c r="I362" s="58"/>
      <c r="J362" s="58"/>
      <c r="K362" s="58"/>
      <c r="L362" s="58"/>
      <c r="M362" s="58"/>
      <c r="N362" s="1780"/>
      <c r="O362" s="1781"/>
      <c r="P362" s="1780"/>
      <c r="Q362" s="105"/>
      <c r="T362" s="20"/>
      <c r="U362" s="20"/>
      <c r="V362" s="20"/>
      <c r="W362" s="104"/>
      <c r="X362" s="104"/>
    </row>
    <row r="363" spans="1:24" ht="12.5">
      <c r="A363" s="1779"/>
      <c r="B363" s="20"/>
      <c r="C363" s="104"/>
      <c r="D363" s="21"/>
      <c r="E363" s="814"/>
      <c r="F363" s="22"/>
      <c r="G363" s="21"/>
      <c r="H363" s="22"/>
      <c r="I363" s="58"/>
      <c r="J363" s="58"/>
      <c r="K363" s="58"/>
      <c r="L363" s="58"/>
      <c r="M363" s="58"/>
      <c r="N363" s="1780"/>
      <c r="O363" s="1781"/>
      <c r="P363" s="1780"/>
      <c r="Q363" s="105"/>
      <c r="T363" s="20"/>
      <c r="U363" s="20"/>
      <c r="V363" s="20"/>
      <c r="W363" s="104"/>
      <c r="X363" s="104"/>
    </row>
    <row r="364" spans="1:24" ht="12.5">
      <c r="A364" s="1779"/>
      <c r="B364" s="20"/>
      <c r="C364" s="104"/>
      <c r="D364" s="21"/>
      <c r="E364" s="814"/>
      <c r="F364" s="22"/>
      <c r="G364" s="21"/>
      <c r="H364" s="22"/>
      <c r="I364" s="58"/>
      <c r="J364" s="58"/>
      <c r="K364" s="58"/>
      <c r="L364" s="58"/>
      <c r="M364" s="58"/>
      <c r="N364" s="1780"/>
      <c r="O364" s="1781"/>
      <c r="P364" s="1780"/>
      <c r="Q364" s="105"/>
      <c r="T364" s="20"/>
      <c r="U364" s="20"/>
      <c r="V364" s="20"/>
      <c r="W364" s="104"/>
      <c r="X364" s="104"/>
    </row>
    <row r="365" spans="1:24" ht="12.5">
      <c r="A365" s="1779"/>
      <c r="B365" s="20"/>
      <c r="C365" s="104"/>
      <c r="D365" s="21"/>
      <c r="E365" s="814"/>
      <c r="F365" s="22"/>
      <c r="G365" s="21"/>
      <c r="H365" s="22"/>
      <c r="I365" s="58"/>
      <c r="J365" s="58"/>
      <c r="K365" s="58"/>
      <c r="L365" s="58"/>
      <c r="M365" s="58"/>
      <c r="N365" s="1780"/>
      <c r="O365" s="1781"/>
      <c r="P365" s="1780"/>
      <c r="Q365" s="105"/>
      <c r="T365" s="20"/>
      <c r="U365" s="20"/>
      <c r="V365" s="20"/>
      <c r="W365" s="104"/>
      <c r="X365" s="104"/>
    </row>
    <row r="366" spans="1:24" ht="12.5">
      <c r="A366" s="1779"/>
      <c r="B366" s="20"/>
      <c r="C366" s="104"/>
      <c r="D366" s="21"/>
      <c r="E366" s="814"/>
      <c r="F366" s="22"/>
      <c r="G366" s="21"/>
      <c r="H366" s="22"/>
      <c r="I366" s="58"/>
      <c r="J366" s="58"/>
      <c r="K366" s="58"/>
      <c r="L366" s="58"/>
      <c r="M366" s="58"/>
      <c r="N366" s="1780"/>
      <c r="O366" s="1781"/>
      <c r="P366" s="1780"/>
      <c r="Q366" s="105"/>
      <c r="T366" s="20"/>
      <c r="U366" s="20"/>
      <c r="V366" s="20"/>
      <c r="W366" s="104"/>
      <c r="X366" s="104"/>
    </row>
    <row r="367" spans="1:24" ht="12.5">
      <c r="A367" s="1779"/>
      <c r="B367" s="20"/>
      <c r="C367" s="104"/>
      <c r="D367" s="21"/>
      <c r="E367" s="814"/>
      <c r="F367" s="22"/>
      <c r="G367" s="21"/>
      <c r="H367" s="22"/>
      <c r="I367" s="58"/>
      <c r="J367" s="58"/>
      <c r="K367" s="58"/>
      <c r="L367" s="58"/>
      <c r="M367" s="58"/>
      <c r="N367" s="1780"/>
      <c r="O367" s="1781"/>
      <c r="P367" s="1780"/>
      <c r="Q367" s="105"/>
      <c r="T367" s="20"/>
      <c r="U367" s="20"/>
      <c r="V367" s="20"/>
      <c r="W367" s="104"/>
      <c r="X367" s="104"/>
    </row>
    <row r="368" spans="1:24" ht="12.5">
      <c r="A368" s="1779"/>
      <c r="B368" s="20"/>
      <c r="C368" s="104"/>
      <c r="D368" s="21"/>
      <c r="E368" s="814"/>
      <c r="F368" s="22"/>
      <c r="G368" s="21"/>
      <c r="H368" s="22"/>
      <c r="I368" s="58"/>
      <c r="J368" s="58"/>
      <c r="K368" s="58"/>
      <c r="L368" s="58"/>
      <c r="M368" s="58"/>
      <c r="N368" s="1780"/>
      <c r="O368" s="1781"/>
      <c r="P368" s="1780"/>
      <c r="Q368" s="105"/>
      <c r="T368" s="20"/>
      <c r="U368" s="20"/>
      <c r="V368" s="20"/>
      <c r="W368" s="104"/>
      <c r="X368" s="104"/>
    </row>
    <row r="369" spans="1:24" ht="12.5">
      <c r="A369" s="1779"/>
      <c r="B369" s="20"/>
      <c r="C369" s="104"/>
      <c r="D369" s="21"/>
      <c r="E369" s="814"/>
      <c r="F369" s="22"/>
      <c r="G369" s="21"/>
      <c r="H369" s="22"/>
      <c r="I369" s="58"/>
      <c r="J369" s="58"/>
      <c r="K369" s="58"/>
      <c r="L369" s="58"/>
      <c r="M369" s="58"/>
      <c r="N369" s="1780"/>
      <c r="O369" s="1781"/>
      <c r="P369" s="1780"/>
      <c r="Q369" s="105"/>
      <c r="T369" s="20"/>
      <c r="U369" s="20"/>
      <c r="V369" s="20"/>
      <c r="W369" s="104"/>
      <c r="X369" s="104"/>
    </row>
    <row r="370" spans="1:24" ht="12.5">
      <c r="A370" s="1779"/>
      <c r="B370" s="20"/>
      <c r="C370" s="104"/>
      <c r="D370" s="21"/>
      <c r="E370" s="814"/>
      <c r="F370" s="22"/>
      <c r="G370" s="21"/>
      <c r="H370" s="22"/>
      <c r="I370" s="58"/>
      <c r="J370" s="58"/>
      <c r="K370" s="58"/>
      <c r="L370" s="58"/>
      <c r="M370" s="58"/>
      <c r="N370" s="1780"/>
      <c r="O370" s="1781"/>
      <c r="P370" s="1780"/>
      <c r="Q370" s="105"/>
      <c r="T370" s="20"/>
      <c r="U370" s="20"/>
      <c r="V370" s="20"/>
      <c r="W370" s="104"/>
      <c r="X370" s="104"/>
    </row>
    <row r="371" spans="1:24" ht="12.5">
      <c r="A371" s="1779"/>
      <c r="B371" s="20"/>
      <c r="C371" s="104"/>
      <c r="D371" s="21"/>
      <c r="E371" s="814"/>
      <c r="F371" s="22"/>
      <c r="G371" s="21"/>
      <c r="H371" s="22"/>
      <c r="I371" s="58"/>
      <c r="J371" s="58"/>
      <c r="K371" s="58"/>
      <c r="L371" s="58"/>
      <c r="M371" s="58"/>
      <c r="N371" s="1780"/>
      <c r="O371" s="1781"/>
      <c r="P371" s="1780"/>
      <c r="Q371" s="105"/>
      <c r="T371" s="20"/>
      <c r="U371" s="20"/>
      <c r="V371" s="20"/>
      <c r="W371" s="104"/>
      <c r="X371" s="104"/>
    </row>
    <row r="372" spans="1:24" ht="12.5">
      <c r="A372" s="1779"/>
      <c r="B372" s="20"/>
      <c r="C372" s="104"/>
      <c r="D372" s="21"/>
      <c r="E372" s="814"/>
      <c r="F372" s="22"/>
      <c r="G372" s="21"/>
      <c r="H372" s="22"/>
      <c r="I372" s="58"/>
      <c r="J372" s="58"/>
      <c r="K372" s="58"/>
      <c r="L372" s="58"/>
      <c r="M372" s="58"/>
      <c r="N372" s="1780"/>
      <c r="O372" s="1781"/>
      <c r="P372" s="1780"/>
      <c r="Q372" s="105"/>
      <c r="T372" s="20"/>
      <c r="U372" s="20"/>
      <c r="V372" s="20"/>
      <c r="W372" s="104"/>
      <c r="X372" s="104"/>
    </row>
    <row r="373" spans="1:24" ht="12.5">
      <c r="A373" s="1779"/>
      <c r="B373" s="20"/>
      <c r="C373" s="104"/>
      <c r="D373" s="21"/>
      <c r="E373" s="814"/>
      <c r="F373" s="22"/>
      <c r="G373" s="21"/>
      <c r="H373" s="22"/>
      <c r="I373" s="58"/>
      <c r="J373" s="58"/>
      <c r="K373" s="58"/>
      <c r="L373" s="58"/>
      <c r="M373" s="58"/>
      <c r="N373" s="1780"/>
      <c r="O373" s="1781"/>
      <c r="P373" s="1780"/>
      <c r="Q373" s="105"/>
      <c r="T373" s="20"/>
      <c r="U373" s="20"/>
      <c r="V373" s="20"/>
      <c r="W373" s="104"/>
      <c r="X373" s="104"/>
    </row>
    <row r="374" spans="1:24" ht="12.5">
      <c r="A374" s="1779"/>
      <c r="B374" s="20"/>
      <c r="C374" s="104"/>
      <c r="D374" s="21"/>
      <c r="E374" s="814"/>
      <c r="F374" s="22"/>
      <c r="G374" s="21"/>
      <c r="H374" s="22"/>
      <c r="I374" s="58"/>
      <c r="J374" s="58"/>
      <c r="K374" s="58"/>
      <c r="L374" s="58"/>
      <c r="M374" s="58"/>
      <c r="N374" s="1780"/>
      <c r="O374" s="1781"/>
      <c r="P374" s="1780"/>
      <c r="Q374" s="105"/>
      <c r="T374" s="20"/>
      <c r="U374" s="20"/>
      <c r="V374" s="20"/>
      <c r="W374" s="104"/>
      <c r="X374" s="104"/>
    </row>
    <row r="375" spans="1:24" ht="12.5">
      <c r="A375" s="1779"/>
      <c r="B375" s="20"/>
      <c r="C375" s="104"/>
      <c r="D375" s="21"/>
      <c r="E375" s="814"/>
      <c r="F375" s="22"/>
      <c r="G375" s="21"/>
      <c r="H375" s="22"/>
      <c r="I375" s="58"/>
      <c r="J375" s="58"/>
      <c r="K375" s="58"/>
      <c r="L375" s="58"/>
      <c r="M375" s="58"/>
      <c r="N375" s="1780"/>
      <c r="O375" s="1781"/>
      <c r="P375" s="1780"/>
      <c r="Q375" s="105"/>
      <c r="T375" s="20"/>
      <c r="U375" s="20"/>
      <c r="V375" s="20"/>
      <c r="W375" s="104"/>
      <c r="X375" s="104"/>
    </row>
    <row r="376" spans="1:24" ht="12.5">
      <c r="A376" s="1779"/>
      <c r="B376" s="20"/>
      <c r="C376" s="104"/>
      <c r="D376" s="21"/>
      <c r="E376" s="814"/>
      <c r="F376" s="22"/>
      <c r="G376" s="21"/>
      <c r="H376" s="22"/>
      <c r="I376" s="58"/>
      <c r="J376" s="58"/>
      <c r="K376" s="58"/>
      <c r="L376" s="58"/>
      <c r="M376" s="58"/>
      <c r="N376" s="1780"/>
      <c r="O376" s="1781"/>
      <c r="P376" s="1780"/>
      <c r="Q376" s="105"/>
      <c r="T376" s="20"/>
      <c r="U376" s="20"/>
      <c r="V376" s="20"/>
      <c r="W376" s="104"/>
      <c r="X376" s="104"/>
    </row>
    <row r="377" spans="1:24" ht="12.5">
      <c r="A377" s="1779"/>
      <c r="B377" s="20"/>
      <c r="C377" s="104"/>
      <c r="D377" s="21"/>
      <c r="E377" s="814"/>
      <c r="F377" s="22"/>
      <c r="G377" s="21"/>
      <c r="H377" s="22"/>
      <c r="I377" s="58"/>
      <c r="J377" s="58"/>
      <c r="K377" s="58"/>
      <c r="L377" s="58"/>
      <c r="M377" s="58"/>
      <c r="N377" s="1780"/>
      <c r="O377" s="1781"/>
      <c r="P377" s="1780"/>
      <c r="Q377" s="105"/>
      <c r="T377" s="20"/>
      <c r="U377" s="20"/>
      <c r="V377" s="20"/>
      <c r="W377" s="104"/>
      <c r="X377" s="104"/>
    </row>
    <row r="378" spans="1:24" ht="12.5">
      <c r="A378" s="1779"/>
      <c r="B378" s="20"/>
      <c r="C378" s="104"/>
      <c r="D378" s="21"/>
      <c r="E378" s="814"/>
      <c r="F378" s="22"/>
      <c r="G378" s="21"/>
      <c r="H378" s="22"/>
      <c r="I378" s="58"/>
      <c r="J378" s="58"/>
      <c r="K378" s="58"/>
      <c r="L378" s="58"/>
      <c r="M378" s="58"/>
      <c r="N378" s="1780"/>
      <c r="O378" s="1781"/>
      <c r="P378" s="1780"/>
      <c r="Q378" s="105"/>
      <c r="T378" s="20"/>
      <c r="U378" s="20"/>
      <c r="V378" s="20"/>
      <c r="W378" s="104"/>
      <c r="X378" s="104"/>
    </row>
    <row r="379" spans="1:24" ht="12.5">
      <c r="A379" s="1779"/>
      <c r="B379" s="20"/>
      <c r="C379" s="104"/>
      <c r="D379" s="21"/>
      <c r="E379" s="814"/>
      <c r="F379" s="22"/>
      <c r="G379" s="21"/>
      <c r="H379" s="22"/>
      <c r="I379" s="58"/>
      <c r="J379" s="58"/>
      <c r="K379" s="58"/>
      <c r="L379" s="58"/>
      <c r="M379" s="58"/>
      <c r="N379" s="1780"/>
      <c r="O379" s="1781"/>
      <c r="P379" s="1780"/>
      <c r="Q379" s="105"/>
      <c r="T379" s="20"/>
      <c r="U379" s="20"/>
      <c r="V379" s="20"/>
      <c r="W379" s="104"/>
      <c r="X379" s="104"/>
    </row>
    <row r="380" spans="1:24" ht="12.5">
      <c r="A380" s="1779"/>
      <c r="B380" s="20"/>
      <c r="C380" s="104"/>
      <c r="D380" s="21"/>
      <c r="E380" s="814"/>
      <c r="F380" s="22"/>
      <c r="G380" s="21"/>
      <c r="H380" s="22"/>
      <c r="I380" s="58"/>
      <c r="J380" s="58"/>
      <c r="K380" s="58"/>
      <c r="L380" s="58"/>
      <c r="M380" s="58"/>
      <c r="N380" s="1780"/>
      <c r="O380" s="1781"/>
      <c r="P380" s="1780"/>
      <c r="Q380" s="105"/>
      <c r="T380" s="20"/>
      <c r="U380" s="20"/>
      <c r="V380" s="20"/>
      <c r="W380" s="104"/>
      <c r="X380" s="104"/>
    </row>
    <row r="381" spans="1:24" ht="12.5">
      <c r="A381" s="1779"/>
      <c r="B381" s="20"/>
      <c r="C381" s="104"/>
      <c r="D381" s="21"/>
      <c r="E381" s="814"/>
      <c r="F381" s="22"/>
      <c r="G381" s="21"/>
      <c r="H381" s="22"/>
      <c r="I381" s="58"/>
      <c r="J381" s="58"/>
      <c r="K381" s="58"/>
      <c r="L381" s="58"/>
      <c r="M381" s="58"/>
      <c r="N381" s="1780"/>
      <c r="O381" s="1781"/>
      <c r="P381" s="1780"/>
      <c r="Q381" s="105"/>
      <c r="T381" s="20"/>
      <c r="U381" s="20"/>
      <c r="V381" s="20"/>
      <c r="W381" s="104"/>
      <c r="X381" s="104"/>
    </row>
    <row r="382" spans="1:24" ht="12.5">
      <c r="A382" s="1779"/>
      <c r="B382" s="20"/>
      <c r="C382" s="104"/>
      <c r="D382" s="21"/>
      <c r="E382" s="814"/>
      <c r="F382" s="22"/>
      <c r="G382" s="21"/>
      <c r="H382" s="22"/>
      <c r="I382" s="58"/>
      <c r="J382" s="58"/>
      <c r="K382" s="58"/>
      <c r="L382" s="58"/>
      <c r="M382" s="58"/>
      <c r="N382" s="1780"/>
      <c r="O382" s="1781"/>
      <c r="P382" s="1780"/>
      <c r="Q382" s="105"/>
      <c r="T382" s="20"/>
      <c r="U382" s="20"/>
      <c r="V382" s="20"/>
      <c r="W382" s="104"/>
      <c r="X382" s="104"/>
    </row>
    <row r="383" spans="1:24" ht="12.5">
      <c r="A383" s="1779"/>
      <c r="B383" s="20"/>
      <c r="C383" s="104"/>
      <c r="D383" s="21"/>
      <c r="E383" s="814"/>
      <c r="F383" s="22"/>
      <c r="G383" s="21"/>
      <c r="H383" s="22"/>
      <c r="I383" s="58"/>
      <c r="J383" s="58"/>
      <c r="K383" s="58"/>
      <c r="L383" s="58"/>
      <c r="M383" s="58"/>
      <c r="N383" s="1780"/>
      <c r="O383" s="1781"/>
      <c r="P383" s="1780"/>
      <c r="Q383" s="105"/>
      <c r="T383" s="20"/>
      <c r="U383" s="20"/>
      <c r="V383" s="20"/>
      <c r="W383" s="104"/>
      <c r="X383" s="104"/>
    </row>
    <row r="384" spans="1:24" ht="12.5">
      <c r="A384" s="1779"/>
      <c r="B384" s="20"/>
      <c r="C384" s="104"/>
      <c r="D384" s="21"/>
      <c r="E384" s="814"/>
      <c r="F384" s="22"/>
      <c r="G384" s="21"/>
      <c r="H384" s="22"/>
      <c r="I384" s="58"/>
      <c r="J384" s="58"/>
      <c r="K384" s="58"/>
      <c r="L384" s="58"/>
      <c r="M384" s="58"/>
      <c r="N384" s="1780"/>
      <c r="O384" s="1781"/>
      <c r="P384" s="1780"/>
      <c r="Q384" s="105"/>
      <c r="T384" s="20"/>
      <c r="U384" s="20"/>
      <c r="V384" s="20"/>
      <c r="W384" s="104"/>
      <c r="X384" s="104"/>
    </row>
    <row r="385" spans="1:24" ht="12.5">
      <c r="A385" s="1779"/>
      <c r="B385" s="20"/>
      <c r="C385" s="104"/>
      <c r="D385" s="21"/>
      <c r="E385" s="814"/>
      <c r="F385" s="22"/>
      <c r="G385" s="21"/>
      <c r="H385" s="22"/>
      <c r="I385" s="58"/>
      <c r="J385" s="58"/>
      <c r="K385" s="58"/>
      <c r="L385" s="58"/>
      <c r="M385" s="58"/>
      <c r="N385" s="1780"/>
      <c r="O385" s="1781"/>
      <c r="P385" s="1780"/>
      <c r="Q385" s="105"/>
      <c r="T385" s="20"/>
      <c r="U385" s="20"/>
      <c r="V385" s="20"/>
      <c r="W385" s="104"/>
      <c r="X385" s="104"/>
    </row>
    <row r="386" spans="1:24" ht="12.5">
      <c r="A386" s="1779"/>
      <c r="B386" s="20"/>
      <c r="C386" s="104"/>
      <c r="D386" s="21"/>
      <c r="E386" s="814"/>
      <c r="F386" s="22"/>
      <c r="G386" s="21"/>
      <c r="H386" s="22"/>
      <c r="I386" s="58"/>
      <c r="J386" s="58"/>
      <c r="K386" s="58"/>
      <c r="L386" s="58"/>
      <c r="M386" s="58"/>
      <c r="N386" s="1780"/>
      <c r="O386" s="1781"/>
      <c r="P386" s="1780"/>
      <c r="Q386" s="105"/>
      <c r="T386" s="20"/>
      <c r="U386" s="20"/>
      <c r="V386" s="20"/>
      <c r="W386" s="104"/>
      <c r="X386" s="104"/>
    </row>
    <row r="387" spans="1:24" ht="12.5">
      <c r="A387" s="1779"/>
      <c r="B387" s="20"/>
      <c r="C387" s="104"/>
      <c r="D387" s="21"/>
      <c r="E387" s="814"/>
      <c r="F387" s="22"/>
      <c r="G387" s="21"/>
      <c r="H387" s="22"/>
      <c r="I387" s="58"/>
      <c r="J387" s="58"/>
      <c r="K387" s="58"/>
      <c r="L387" s="58"/>
      <c r="M387" s="58"/>
      <c r="N387" s="1780"/>
      <c r="O387" s="1781"/>
      <c r="P387" s="1780"/>
      <c r="Q387" s="105"/>
      <c r="T387" s="20"/>
      <c r="U387" s="20"/>
      <c r="V387" s="20"/>
      <c r="W387" s="104"/>
      <c r="X387" s="104"/>
    </row>
    <row r="388" spans="1:24" ht="12.5">
      <c r="A388" s="1779"/>
      <c r="B388" s="20"/>
      <c r="C388" s="104"/>
      <c r="D388" s="21"/>
      <c r="E388" s="814"/>
      <c r="F388" s="22"/>
      <c r="G388" s="21"/>
      <c r="H388" s="22"/>
      <c r="I388" s="58"/>
      <c r="J388" s="58"/>
      <c r="K388" s="58"/>
      <c r="L388" s="58"/>
      <c r="M388" s="58"/>
      <c r="N388" s="1780"/>
      <c r="O388" s="1781"/>
      <c r="P388" s="1780"/>
      <c r="Q388" s="105"/>
      <c r="T388" s="20"/>
      <c r="U388" s="20"/>
      <c r="V388" s="20"/>
      <c r="W388" s="104"/>
      <c r="X388" s="104"/>
    </row>
    <row r="389" spans="1:24" ht="12.5">
      <c r="A389" s="1779"/>
      <c r="B389" s="20"/>
      <c r="C389" s="104"/>
      <c r="D389" s="21"/>
      <c r="E389" s="814"/>
      <c r="F389" s="22"/>
      <c r="G389" s="21"/>
      <c r="H389" s="22"/>
      <c r="I389" s="58"/>
      <c r="J389" s="58"/>
      <c r="K389" s="58"/>
      <c r="L389" s="58"/>
      <c r="M389" s="58"/>
      <c r="N389" s="1780"/>
      <c r="O389" s="1781"/>
      <c r="P389" s="1780"/>
      <c r="Q389" s="105"/>
      <c r="T389" s="20"/>
      <c r="U389" s="20"/>
      <c r="V389" s="20"/>
      <c r="W389" s="104"/>
      <c r="X389" s="104"/>
    </row>
    <row r="390" spans="1:24" ht="12.5">
      <c r="A390" s="1779"/>
      <c r="B390" s="20"/>
      <c r="C390" s="104"/>
      <c r="D390" s="21"/>
      <c r="E390" s="814"/>
      <c r="F390" s="22"/>
      <c r="G390" s="21"/>
      <c r="H390" s="22"/>
      <c r="I390" s="58"/>
      <c r="J390" s="58"/>
      <c r="K390" s="58"/>
      <c r="L390" s="58"/>
      <c r="M390" s="58"/>
      <c r="N390" s="1780"/>
      <c r="O390" s="1781"/>
      <c r="P390" s="1780"/>
      <c r="Q390" s="105"/>
      <c r="T390" s="20"/>
      <c r="U390" s="20"/>
      <c r="V390" s="20"/>
      <c r="W390" s="104"/>
      <c r="X390" s="104"/>
    </row>
    <row r="391" spans="1:24" ht="12.5">
      <c r="A391" s="1779"/>
      <c r="B391" s="20"/>
      <c r="C391" s="104"/>
      <c r="D391" s="21"/>
      <c r="E391" s="814"/>
      <c r="F391" s="22"/>
      <c r="G391" s="21"/>
      <c r="H391" s="22"/>
      <c r="I391" s="58"/>
      <c r="J391" s="58"/>
      <c r="K391" s="58"/>
      <c r="L391" s="58"/>
      <c r="M391" s="58"/>
      <c r="N391" s="1780"/>
      <c r="O391" s="1781"/>
      <c r="P391" s="1780"/>
      <c r="Q391" s="105"/>
      <c r="T391" s="20"/>
      <c r="U391" s="20"/>
      <c r="V391" s="20"/>
      <c r="W391" s="104"/>
      <c r="X391" s="104"/>
    </row>
    <row r="392" spans="1:24" ht="12.5">
      <c r="A392" s="1779"/>
      <c r="B392" s="20"/>
      <c r="C392" s="104"/>
      <c r="D392" s="21"/>
      <c r="E392" s="814"/>
      <c r="F392" s="22"/>
      <c r="G392" s="21"/>
      <c r="H392" s="22"/>
      <c r="I392" s="58"/>
      <c r="J392" s="58"/>
      <c r="K392" s="58"/>
      <c r="L392" s="58"/>
      <c r="M392" s="58"/>
      <c r="N392" s="1780"/>
      <c r="O392" s="1781"/>
      <c r="P392" s="1780"/>
      <c r="Q392" s="105"/>
      <c r="T392" s="20"/>
      <c r="U392" s="20"/>
      <c r="V392" s="20"/>
      <c r="W392" s="104"/>
      <c r="X392" s="104"/>
    </row>
    <row r="393" spans="1:24" ht="12.5">
      <c r="A393" s="1779"/>
      <c r="B393" s="20"/>
      <c r="C393" s="104"/>
      <c r="D393" s="21"/>
      <c r="E393" s="814"/>
      <c r="F393" s="22"/>
      <c r="G393" s="21"/>
      <c r="H393" s="22"/>
      <c r="I393" s="58"/>
      <c r="J393" s="58"/>
      <c r="K393" s="58"/>
      <c r="L393" s="58"/>
      <c r="M393" s="58"/>
      <c r="N393" s="1780"/>
      <c r="O393" s="1781"/>
      <c r="P393" s="1780"/>
      <c r="Q393" s="105"/>
      <c r="T393" s="20"/>
      <c r="U393" s="20"/>
      <c r="V393" s="20"/>
      <c r="W393" s="104"/>
      <c r="X393" s="104"/>
    </row>
    <row r="394" spans="1:24" ht="12.5">
      <c r="A394" s="1779"/>
      <c r="B394" s="20"/>
      <c r="C394" s="104"/>
      <c r="D394" s="21"/>
      <c r="E394" s="814"/>
      <c r="F394" s="22"/>
      <c r="G394" s="21"/>
      <c r="H394" s="22"/>
      <c r="I394" s="58"/>
      <c r="J394" s="58"/>
      <c r="K394" s="58"/>
      <c r="L394" s="58"/>
      <c r="M394" s="58"/>
      <c r="N394" s="1780"/>
      <c r="O394" s="1781"/>
      <c r="P394" s="1780"/>
      <c r="Q394" s="105"/>
      <c r="T394" s="20"/>
      <c r="U394" s="20"/>
      <c r="V394" s="20"/>
      <c r="W394" s="104"/>
      <c r="X394" s="104"/>
    </row>
    <row r="395" spans="1:24" ht="12.5">
      <c r="A395" s="1779"/>
      <c r="B395" s="20"/>
      <c r="C395" s="104"/>
      <c r="D395" s="21"/>
      <c r="E395" s="814"/>
      <c r="F395" s="22"/>
      <c r="G395" s="21"/>
      <c r="H395" s="22"/>
      <c r="I395" s="58"/>
      <c r="J395" s="58"/>
      <c r="K395" s="58"/>
      <c r="L395" s="58"/>
      <c r="M395" s="58"/>
      <c r="N395" s="1780"/>
      <c r="O395" s="1781"/>
      <c r="P395" s="1780"/>
      <c r="Q395" s="105"/>
      <c r="T395" s="20"/>
      <c r="U395" s="20"/>
      <c r="V395" s="20"/>
      <c r="W395" s="104"/>
      <c r="X395" s="104"/>
    </row>
    <row r="396" spans="1:24" ht="12.5">
      <c r="A396" s="1779"/>
      <c r="B396" s="20"/>
      <c r="C396" s="104"/>
      <c r="D396" s="21"/>
      <c r="E396" s="814"/>
      <c r="F396" s="22"/>
      <c r="G396" s="21"/>
      <c r="H396" s="22"/>
      <c r="I396" s="58"/>
      <c r="J396" s="58"/>
      <c r="K396" s="58"/>
      <c r="L396" s="58"/>
      <c r="M396" s="58"/>
      <c r="N396" s="1780"/>
      <c r="O396" s="1781"/>
      <c r="P396" s="1780"/>
      <c r="Q396" s="105"/>
      <c r="T396" s="20"/>
      <c r="U396" s="20"/>
      <c r="V396" s="20"/>
      <c r="W396" s="104"/>
      <c r="X396" s="104"/>
    </row>
    <row r="397" spans="1:24" ht="12.5">
      <c r="A397" s="1779"/>
      <c r="B397" s="20"/>
      <c r="C397" s="104"/>
      <c r="D397" s="21"/>
      <c r="E397" s="814"/>
      <c r="F397" s="22"/>
      <c r="G397" s="21"/>
      <c r="H397" s="22"/>
      <c r="I397" s="58"/>
      <c r="J397" s="58"/>
      <c r="K397" s="58"/>
      <c r="L397" s="58"/>
      <c r="M397" s="58"/>
      <c r="N397" s="1780"/>
      <c r="O397" s="1781"/>
      <c r="P397" s="1780"/>
      <c r="Q397" s="105"/>
      <c r="T397" s="20"/>
      <c r="U397" s="20"/>
      <c r="V397" s="20"/>
      <c r="W397" s="104"/>
      <c r="X397" s="104"/>
    </row>
    <row r="398" spans="1:24" ht="12.5">
      <c r="A398" s="1779"/>
      <c r="B398" s="20"/>
      <c r="C398" s="104"/>
      <c r="D398" s="21"/>
      <c r="E398" s="814"/>
      <c r="F398" s="22"/>
      <c r="G398" s="21"/>
      <c r="H398" s="22"/>
      <c r="I398" s="58"/>
      <c r="J398" s="58"/>
      <c r="K398" s="58"/>
      <c r="L398" s="58"/>
      <c r="M398" s="58"/>
      <c r="N398" s="1780"/>
      <c r="O398" s="1781"/>
      <c r="P398" s="1780"/>
      <c r="Q398" s="105"/>
      <c r="T398" s="20"/>
      <c r="U398" s="20"/>
      <c r="V398" s="20"/>
      <c r="W398" s="104"/>
      <c r="X398" s="104"/>
    </row>
    <row r="399" spans="1:24" ht="12.5">
      <c r="A399" s="1779"/>
      <c r="B399" s="20"/>
      <c r="C399" s="104"/>
      <c r="D399" s="21"/>
      <c r="E399" s="814"/>
      <c r="F399" s="22"/>
      <c r="G399" s="21"/>
      <c r="H399" s="22"/>
      <c r="I399" s="58"/>
      <c r="J399" s="58"/>
      <c r="K399" s="58"/>
      <c r="L399" s="58"/>
      <c r="M399" s="58"/>
      <c r="N399" s="1780"/>
      <c r="O399" s="1781"/>
      <c r="P399" s="1780"/>
      <c r="Q399" s="105"/>
      <c r="T399" s="20"/>
      <c r="U399" s="20"/>
      <c r="V399" s="20"/>
      <c r="W399" s="104"/>
      <c r="X399" s="104"/>
    </row>
    <row r="400" spans="1:24" ht="12.5">
      <c r="A400" s="1779"/>
      <c r="B400" s="20"/>
      <c r="C400" s="104"/>
      <c r="D400" s="21"/>
      <c r="E400" s="814"/>
      <c r="F400" s="22"/>
      <c r="G400" s="21"/>
      <c r="H400" s="22"/>
      <c r="I400" s="58"/>
      <c r="J400" s="58"/>
      <c r="K400" s="58"/>
      <c r="L400" s="58"/>
      <c r="M400" s="58"/>
      <c r="N400" s="1780"/>
      <c r="O400" s="1781"/>
      <c r="P400" s="1780"/>
      <c r="Q400" s="105"/>
      <c r="T400" s="20"/>
      <c r="U400" s="20"/>
      <c r="V400" s="20"/>
      <c r="W400" s="104"/>
      <c r="X400" s="104"/>
    </row>
    <row r="401" spans="1:24" ht="12.5">
      <c r="A401" s="1779"/>
      <c r="B401" s="20"/>
      <c r="C401" s="104"/>
      <c r="D401" s="21"/>
      <c r="E401" s="814"/>
      <c r="F401" s="22"/>
      <c r="G401" s="21"/>
      <c r="H401" s="22"/>
      <c r="I401" s="58"/>
      <c r="J401" s="58"/>
      <c r="K401" s="58"/>
      <c r="L401" s="58"/>
      <c r="M401" s="58"/>
      <c r="N401" s="1780"/>
      <c r="O401" s="1781"/>
      <c r="P401" s="1780"/>
      <c r="Q401" s="105"/>
      <c r="T401" s="20"/>
      <c r="U401" s="20"/>
      <c r="V401" s="20"/>
      <c r="W401" s="104"/>
      <c r="X401" s="104"/>
    </row>
    <row r="402" spans="1:24" ht="12.5">
      <c r="A402" s="1779"/>
      <c r="B402" s="20"/>
      <c r="C402" s="104"/>
      <c r="D402" s="21"/>
      <c r="E402" s="814"/>
      <c r="F402" s="22"/>
      <c r="G402" s="21"/>
      <c r="H402" s="22"/>
      <c r="I402" s="58"/>
      <c r="J402" s="58"/>
      <c r="K402" s="58"/>
      <c r="L402" s="58"/>
      <c r="M402" s="58"/>
      <c r="N402" s="1780"/>
      <c r="O402" s="1781"/>
      <c r="P402" s="1780"/>
      <c r="Q402" s="105"/>
      <c r="T402" s="20"/>
      <c r="U402" s="20"/>
      <c r="V402" s="20"/>
      <c r="W402" s="104"/>
      <c r="X402" s="104"/>
    </row>
    <row r="403" spans="1:24" ht="12.5">
      <c r="A403" s="1779"/>
      <c r="B403" s="20"/>
      <c r="C403" s="104"/>
      <c r="D403" s="21"/>
      <c r="E403" s="814"/>
      <c r="F403" s="22"/>
      <c r="G403" s="21"/>
      <c r="H403" s="22"/>
      <c r="I403" s="58"/>
      <c r="J403" s="58"/>
      <c r="K403" s="58"/>
      <c r="L403" s="58"/>
      <c r="M403" s="58"/>
      <c r="N403" s="1780"/>
      <c r="O403" s="1781"/>
      <c r="P403" s="1780"/>
      <c r="Q403" s="105"/>
      <c r="T403" s="20"/>
      <c r="U403" s="20"/>
      <c r="V403" s="20"/>
      <c r="W403" s="104"/>
      <c r="X403" s="104"/>
    </row>
    <row r="404" spans="1:24" ht="12.5">
      <c r="A404" s="1779"/>
      <c r="B404" s="20"/>
      <c r="C404" s="104"/>
      <c r="D404" s="21"/>
      <c r="E404" s="814"/>
      <c r="F404" s="22"/>
      <c r="G404" s="21"/>
      <c r="H404" s="22"/>
      <c r="I404" s="58"/>
      <c r="J404" s="58"/>
      <c r="K404" s="58"/>
      <c r="L404" s="58"/>
      <c r="M404" s="58"/>
      <c r="N404" s="1780"/>
      <c r="O404" s="1781"/>
      <c r="P404" s="1780"/>
      <c r="Q404" s="105"/>
      <c r="T404" s="20"/>
      <c r="U404" s="20"/>
      <c r="V404" s="20"/>
      <c r="W404" s="104"/>
      <c r="X404" s="104"/>
    </row>
    <row r="405" spans="1:24" ht="12.5">
      <c r="A405" s="1779"/>
      <c r="B405" s="20"/>
      <c r="C405" s="104"/>
      <c r="D405" s="21"/>
      <c r="E405" s="814"/>
      <c r="F405" s="22"/>
      <c r="G405" s="21"/>
      <c r="H405" s="22"/>
      <c r="I405" s="58"/>
      <c r="J405" s="58"/>
      <c r="K405" s="58"/>
      <c r="L405" s="58"/>
      <c r="M405" s="58"/>
      <c r="N405" s="1780"/>
      <c r="O405" s="1781"/>
      <c r="P405" s="1780"/>
      <c r="Q405" s="105"/>
      <c r="T405" s="20"/>
      <c r="U405" s="20"/>
      <c r="V405" s="20"/>
      <c r="W405" s="104"/>
      <c r="X405" s="104"/>
    </row>
    <row r="406" spans="1:24" ht="12.5">
      <c r="A406" s="1779"/>
      <c r="B406" s="20"/>
      <c r="C406" s="104"/>
      <c r="D406" s="21"/>
      <c r="E406" s="814"/>
      <c r="F406" s="22"/>
      <c r="G406" s="21"/>
      <c r="H406" s="22"/>
      <c r="I406" s="58"/>
      <c r="J406" s="58"/>
      <c r="K406" s="58"/>
      <c r="L406" s="58"/>
      <c r="M406" s="58"/>
      <c r="N406" s="1780"/>
      <c r="O406" s="1781"/>
      <c r="P406" s="1780"/>
      <c r="Q406" s="105"/>
      <c r="T406" s="20"/>
      <c r="U406" s="20"/>
      <c r="V406" s="20"/>
      <c r="W406" s="104"/>
      <c r="X406" s="104"/>
    </row>
    <row r="407" spans="1:24" ht="12.5">
      <c r="A407" s="1779"/>
      <c r="B407" s="20"/>
      <c r="C407" s="104"/>
      <c r="D407" s="21"/>
      <c r="E407" s="814"/>
      <c r="F407" s="22"/>
      <c r="G407" s="21"/>
      <c r="H407" s="22"/>
      <c r="I407" s="58"/>
      <c r="J407" s="58"/>
      <c r="K407" s="58"/>
      <c r="L407" s="58"/>
      <c r="M407" s="58"/>
      <c r="N407" s="1780"/>
      <c r="O407" s="1781"/>
      <c r="P407" s="1780"/>
      <c r="Q407" s="105"/>
      <c r="T407" s="20"/>
      <c r="U407" s="20"/>
      <c r="V407" s="20"/>
      <c r="W407" s="104"/>
      <c r="X407" s="104"/>
    </row>
    <row r="408" spans="1:24" ht="12.5">
      <c r="A408" s="1779"/>
      <c r="B408" s="20"/>
      <c r="C408" s="104"/>
      <c r="D408" s="21"/>
      <c r="E408" s="814"/>
      <c r="F408" s="22"/>
      <c r="G408" s="21"/>
      <c r="H408" s="22"/>
      <c r="I408" s="58"/>
      <c r="J408" s="58"/>
      <c r="K408" s="58"/>
      <c r="L408" s="58"/>
      <c r="M408" s="58"/>
      <c r="N408" s="1780"/>
      <c r="O408" s="1781"/>
      <c r="P408" s="1780"/>
      <c r="Q408" s="105"/>
      <c r="T408" s="20"/>
      <c r="U408" s="20"/>
      <c r="V408" s="20"/>
      <c r="W408" s="104"/>
      <c r="X408" s="104"/>
    </row>
    <row r="409" spans="1:24" ht="12.5">
      <c r="A409" s="1779"/>
      <c r="B409" s="20"/>
      <c r="C409" s="104"/>
      <c r="D409" s="21"/>
      <c r="E409" s="814"/>
      <c r="F409" s="22"/>
      <c r="G409" s="21"/>
      <c r="H409" s="22"/>
      <c r="I409" s="58"/>
      <c r="J409" s="58"/>
      <c r="K409" s="58"/>
      <c r="L409" s="58"/>
      <c r="M409" s="58"/>
      <c r="N409" s="1780"/>
      <c r="O409" s="1781"/>
      <c r="P409" s="1780"/>
      <c r="Q409" s="105"/>
      <c r="T409" s="20"/>
      <c r="U409" s="20"/>
      <c r="V409" s="20"/>
      <c r="W409" s="104"/>
      <c r="X409" s="104"/>
    </row>
    <row r="410" spans="1:24" ht="12.5">
      <c r="A410" s="1779"/>
      <c r="B410" s="20"/>
      <c r="C410" s="104"/>
      <c r="D410" s="21"/>
      <c r="E410" s="814"/>
      <c r="F410" s="22"/>
      <c r="G410" s="21"/>
      <c r="H410" s="22"/>
      <c r="I410" s="58"/>
      <c r="J410" s="58"/>
      <c r="K410" s="58"/>
      <c r="L410" s="58"/>
      <c r="M410" s="58"/>
      <c r="N410" s="1780"/>
      <c r="O410" s="1781"/>
      <c r="P410" s="1780"/>
      <c r="Q410" s="105"/>
      <c r="T410" s="20"/>
      <c r="U410" s="20"/>
      <c r="V410" s="20"/>
      <c r="W410" s="104"/>
      <c r="X410" s="104"/>
    </row>
    <row r="411" spans="1:24" ht="12.5">
      <c r="A411" s="1779"/>
      <c r="B411" s="20"/>
      <c r="C411" s="104"/>
      <c r="D411" s="21"/>
      <c r="E411" s="814"/>
      <c r="F411" s="22"/>
      <c r="G411" s="21"/>
      <c r="H411" s="22"/>
      <c r="I411" s="58"/>
      <c r="J411" s="58"/>
      <c r="K411" s="58"/>
      <c r="L411" s="58"/>
      <c r="M411" s="58"/>
      <c r="N411" s="1780"/>
      <c r="O411" s="1781"/>
      <c r="P411" s="1780"/>
      <c r="Q411" s="105"/>
      <c r="T411" s="20"/>
      <c r="U411" s="20"/>
      <c r="V411" s="20"/>
      <c r="W411" s="104"/>
      <c r="X411" s="104"/>
    </row>
    <row r="412" spans="1:24" ht="12.5">
      <c r="A412" s="1779"/>
      <c r="B412" s="20"/>
      <c r="C412" s="104"/>
      <c r="D412" s="21"/>
      <c r="E412" s="814"/>
      <c r="F412" s="22"/>
      <c r="G412" s="21"/>
      <c r="H412" s="22"/>
      <c r="I412" s="58"/>
      <c r="J412" s="58"/>
      <c r="K412" s="58"/>
      <c r="L412" s="58"/>
      <c r="M412" s="58"/>
      <c r="N412" s="1780"/>
      <c r="O412" s="1781"/>
      <c r="P412" s="1780"/>
      <c r="Q412" s="105"/>
      <c r="T412" s="20"/>
      <c r="U412" s="20"/>
      <c r="V412" s="20"/>
      <c r="W412" s="104"/>
      <c r="X412" s="104"/>
    </row>
    <row r="413" spans="1:24" ht="12.5">
      <c r="A413" s="1779"/>
      <c r="B413" s="20"/>
      <c r="C413" s="104"/>
      <c r="D413" s="21"/>
      <c r="E413" s="814"/>
      <c r="F413" s="22"/>
      <c r="G413" s="21"/>
      <c r="H413" s="22"/>
      <c r="I413" s="58"/>
      <c r="J413" s="58"/>
      <c r="K413" s="58"/>
      <c r="L413" s="58"/>
      <c r="M413" s="58"/>
      <c r="N413" s="1780"/>
      <c r="O413" s="1781"/>
      <c r="P413" s="1780"/>
      <c r="Q413" s="105"/>
      <c r="T413" s="20"/>
      <c r="U413" s="20"/>
      <c r="V413" s="20"/>
      <c r="W413" s="104"/>
      <c r="X413" s="104"/>
    </row>
    <row r="414" spans="1:24" ht="12.5">
      <c r="A414" s="1779"/>
      <c r="B414" s="20"/>
      <c r="C414" s="104"/>
      <c r="D414" s="21"/>
      <c r="E414" s="814"/>
      <c r="F414" s="22"/>
      <c r="G414" s="21"/>
      <c r="H414" s="22"/>
      <c r="I414" s="58"/>
      <c r="J414" s="58"/>
      <c r="K414" s="58"/>
      <c r="L414" s="58"/>
      <c r="M414" s="58"/>
      <c r="N414" s="1780"/>
      <c r="O414" s="1781"/>
      <c r="P414" s="1780"/>
      <c r="Q414" s="105"/>
      <c r="T414" s="20"/>
      <c r="U414" s="20"/>
      <c r="V414" s="20"/>
      <c r="W414" s="104"/>
      <c r="X414" s="104"/>
    </row>
    <row r="415" spans="1:24" ht="12.5">
      <c r="A415" s="1779"/>
      <c r="B415" s="20"/>
      <c r="C415" s="104"/>
      <c r="D415" s="21"/>
      <c r="E415" s="814"/>
      <c r="F415" s="22"/>
      <c r="G415" s="21"/>
      <c r="H415" s="22"/>
      <c r="I415" s="58"/>
      <c r="J415" s="58"/>
      <c r="K415" s="58"/>
      <c r="L415" s="58"/>
      <c r="M415" s="58"/>
      <c r="N415" s="1780"/>
      <c r="O415" s="1781"/>
      <c r="P415" s="1780"/>
      <c r="Q415" s="105"/>
      <c r="T415" s="20"/>
      <c r="U415" s="20"/>
      <c r="V415" s="20"/>
      <c r="W415" s="104"/>
      <c r="X415" s="104"/>
    </row>
    <row r="416" spans="1:24" ht="12.5">
      <c r="A416" s="1779"/>
      <c r="B416" s="20"/>
      <c r="C416" s="104"/>
      <c r="D416" s="21"/>
      <c r="E416" s="814"/>
      <c r="F416" s="22"/>
      <c r="G416" s="21"/>
      <c r="H416" s="22"/>
      <c r="I416" s="58"/>
      <c r="J416" s="58"/>
      <c r="K416" s="58"/>
      <c r="L416" s="58"/>
      <c r="M416" s="58"/>
      <c r="N416" s="1780"/>
      <c r="O416" s="1781"/>
      <c r="P416" s="1780"/>
      <c r="Q416" s="105"/>
      <c r="T416" s="20"/>
      <c r="U416" s="20"/>
      <c r="V416" s="20"/>
      <c r="W416" s="104"/>
      <c r="X416" s="104"/>
    </row>
    <row r="417" spans="1:24" ht="12.5">
      <c r="A417" s="1779"/>
      <c r="B417" s="20"/>
      <c r="C417" s="104"/>
      <c r="D417" s="21"/>
      <c r="E417" s="814"/>
      <c r="F417" s="22"/>
      <c r="G417" s="21"/>
      <c r="H417" s="22"/>
      <c r="I417" s="58"/>
      <c r="J417" s="58"/>
      <c r="K417" s="58"/>
      <c r="L417" s="58"/>
      <c r="M417" s="58"/>
      <c r="N417" s="1780"/>
      <c r="O417" s="1781"/>
      <c r="P417" s="1780"/>
      <c r="Q417" s="105"/>
      <c r="T417" s="20"/>
      <c r="U417" s="20"/>
      <c r="V417" s="20"/>
      <c r="W417" s="104"/>
      <c r="X417" s="104"/>
    </row>
    <row r="418" spans="1:24" ht="12.5">
      <c r="A418" s="1779"/>
      <c r="B418" s="20"/>
      <c r="C418" s="104"/>
      <c r="D418" s="21"/>
      <c r="E418" s="814"/>
      <c r="F418" s="22"/>
      <c r="G418" s="21"/>
      <c r="H418" s="22"/>
      <c r="I418" s="58"/>
      <c r="J418" s="58"/>
      <c r="K418" s="58"/>
      <c r="L418" s="58"/>
      <c r="M418" s="58"/>
      <c r="N418" s="1780"/>
      <c r="O418" s="1781"/>
      <c r="P418" s="1780"/>
      <c r="Q418" s="105"/>
      <c r="T418" s="20"/>
      <c r="U418" s="20"/>
      <c r="V418" s="20"/>
      <c r="W418" s="104"/>
      <c r="X418" s="104"/>
    </row>
    <row r="419" spans="1:24" ht="12.5">
      <c r="A419" s="1779"/>
      <c r="B419" s="20"/>
      <c r="C419" s="104"/>
      <c r="D419" s="21"/>
      <c r="E419" s="814"/>
      <c r="F419" s="22"/>
      <c r="G419" s="21"/>
      <c r="H419" s="22"/>
      <c r="I419" s="58"/>
      <c r="J419" s="58"/>
      <c r="K419" s="58"/>
      <c r="L419" s="58"/>
      <c r="M419" s="58"/>
      <c r="N419" s="1780"/>
      <c r="O419" s="1781"/>
      <c r="P419" s="1780"/>
      <c r="Q419" s="105"/>
      <c r="T419" s="20"/>
      <c r="U419" s="20"/>
      <c r="V419" s="20"/>
      <c r="W419" s="104"/>
      <c r="X419" s="104"/>
    </row>
    <row r="420" spans="1:24" ht="12.5">
      <c r="A420" s="1779"/>
      <c r="B420" s="20"/>
      <c r="C420" s="104"/>
      <c r="D420" s="21"/>
      <c r="E420" s="814"/>
      <c r="F420" s="22"/>
      <c r="G420" s="21"/>
      <c r="H420" s="22"/>
      <c r="I420" s="58"/>
      <c r="J420" s="58"/>
      <c r="K420" s="58"/>
      <c r="L420" s="58"/>
      <c r="M420" s="58"/>
      <c r="N420" s="1780"/>
      <c r="O420" s="1781"/>
      <c r="P420" s="1780"/>
      <c r="Q420" s="105"/>
      <c r="T420" s="20"/>
      <c r="U420" s="20"/>
      <c r="V420" s="20"/>
      <c r="W420" s="104"/>
      <c r="X420" s="104"/>
    </row>
    <row r="421" spans="1:24" ht="12.5">
      <c r="A421" s="1779"/>
      <c r="B421" s="20"/>
      <c r="C421" s="104"/>
      <c r="D421" s="21"/>
      <c r="E421" s="814"/>
      <c r="F421" s="22"/>
      <c r="G421" s="21"/>
      <c r="H421" s="22"/>
      <c r="I421" s="58"/>
      <c r="J421" s="58"/>
      <c r="K421" s="58"/>
      <c r="L421" s="58"/>
      <c r="M421" s="58"/>
      <c r="N421" s="1780"/>
      <c r="O421" s="1781"/>
      <c r="P421" s="1780"/>
      <c r="Q421" s="105"/>
      <c r="T421" s="20"/>
      <c r="U421" s="20"/>
      <c r="V421" s="20"/>
      <c r="W421" s="104"/>
      <c r="X421" s="104"/>
    </row>
    <row r="422" spans="1:24" ht="12.5">
      <c r="A422" s="1779"/>
      <c r="B422" s="20"/>
      <c r="C422" s="104"/>
      <c r="D422" s="21"/>
      <c r="E422" s="814"/>
      <c r="F422" s="22"/>
      <c r="G422" s="21"/>
      <c r="H422" s="22"/>
      <c r="I422" s="58"/>
      <c r="J422" s="58"/>
      <c r="K422" s="58"/>
      <c r="L422" s="58"/>
      <c r="M422" s="58"/>
      <c r="N422" s="1780"/>
      <c r="O422" s="1781"/>
      <c r="P422" s="1780"/>
      <c r="Q422" s="105"/>
      <c r="T422" s="20"/>
      <c r="U422" s="20"/>
      <c r="V422" s="20"/>
      <c r="W422" s="104"/>
      <c r="X422" s="104"/>
    </row>
    <row r="423" spans="1:24" ht="12.5">
      <c r="A423" s="1779"/>
      <c r="B423" s="20"/>
      <c r="C423" s="104"/>
      <c r="D423" s="21"/>
      <c r="E423" s="814"/>
      <c r="F423" s="22"/>
      <c r="G423" s="21"/>
      <c r="H423" s="22"/>
      <c r="I423" s="58"/>
      <c r="J423" s="58"/>
      <c r="K423" s="58"/>
      <c r="L423" s="58"/>
      <c r="M423" s="58"/>
      <c r="N423" s="1780"/>
      <c r="O423" s="1781"/>
      <c r="P423" s="1780"/>
      <c r="Q423" s="105"/>
      <c r="T423" s="20"/>
      <c r="U423" s="20"/>
      <c r="V423" s="20"/>
      <c r="W423" s="104"/>
      <c r="X423" s="104"/>
    </row>
    <row r="424" spans="1:24" ht="12.5">
      <c r="A424" s="1779"/>
      <c r="B424" s="20"/>
      <c r="C424" s="104"/>
      <c r="D424" s="21"/>
      <c r="E424" s="814"/>
      <c r="F424" s="22"/>
      <c r="G424" s="21"/>
      <c r="H424" s="22"/>
      <c r="I424" s="58"/>
      <c r="J424" s="58"/>
      <c r="K424" s="58"/>
      <c r="L424" s="58"/>
      <c r="M424" s="58"/>
      <c r="N424" s="1780"/>
      <c r="O424" s="1781"/>
      <c r="P424" s="1780"/>
      <c r="Q424" s="105"/>
      <c r="T424" s="20"/>
      <c r="U424" s="20"/>
      <c r="V424" s="20"/>
      <c r="W424" s="104"/>
      <c r="X424" s="104"/>
    </row>
    <row r="425" spans="1:24" ht="12.5">
      <c r="A425" s="1779"/>
      <c r="B425" s="20"/>
      <c r="C425" s="104"/>
      <c r="D425" s="21"/>
      <c r="E425" s="814"/>
      <c r="F425" s="22"/>
      <c r="G425" s="21"/>
      <c r="H425" s="22"/>
      <c r="I425" s="58"/>
      <c r="J425" s="58"/>
      <c r="K425" s="58"/>
      <c r="L425" s="58"/>
      <c r="M425" s="58"/>
      <c r="N425" s="1780"/>
      <c r="O425" s="1781"/>
      <c r="P425" s="1780"/>
      <c r="Q425" s="105"/>
      <c r="T425" s="20"/>
      <c r="U425" s="20"/>
      <c r="V425" s="20"/>
      <c r="W425" s="104"/>
      <c r="X425" s="104"/>
    </row>
    <row r="426" spans="1:24" ht="12.5">
      <c r="A426" s="1779"/>
      <c r="B426" s="20"/>
      <c r="C426" s="104"/>
      <c r="D426" s="21"/>
      <c r="E426" s="814"/>
      <c r="F426" s="22"/>
      <c r="G426" s="21"/>
      <c r="H426" s="22"/>
      <c r="I426" s="58"/>
      <c r="J426" s="58"/>
      <c r="K426" s="58"/>
      <c r="L426" s="58"/>
      <c r="M426" s="58"/>
      <c r="N426" s="1780"/>
      <c r="O426" s="1781"/>
      <c r="P426" s="1780"/>
      <c r="Q426" s="105"/>
      <c r="T426" s="20"/>
      <c r="U426" s="20"/>
      <c r="V426" s="20"/>
      <c r="W426" s="104"/>
      <c r="X426" s="104"/>
    </row>
    <row r="427" spans="1:24" ht="12.5">
      <c r="A427" s="1779"/>
      <c r="B427" s="20"/>
      <c r="C427" s="104"/>
      <c r="D427" s="21"/>
      <c r="E427" s="814"/>
      <c r="F427" s="22"/>
      <c r="G427" s="21"/>
      <c r="H427" s="22"/>
      <c r="I427" s="58"/>
      <c r="J427" s="58"/>
      <c r="K427" s="58"/>
      <c r="L427" s="58"/>
      <c r="M427" s="58"/>
      <c r="N427" s="1780"/>
      <c r="O427" s="1781"/>
      <c r="P427" s="1780"/>
      <c r="Q427" s="105"/>
      <c r="T427" s="20"/>
      <c r="U427" s="20"/>
      <c r="V427" s="20"/>
      <c r="W427" s="104"/>
      <c r="X427" s="104"/>
    </row>
    <row r="428" spans="1:24" ht="12.5">
      <c r="A428" s="1779"/>
      <c r="B428" s="20"/>
      <c r="C428" s="104"/>
      <c r="D428" s="21"/>
      <c r="E428" s="814"/>
      <c r="F428" s="22"/>
      <c r="G428" s="21"/>
      <c r="H428" s="22"/>
      <c r="I428" s="58"/>
      <c r="J428" s="58"/>
      <c r="K428" s="58"/>
      <c r="L428" s="58"/>
      <c r="M428" s="58"/>
      <c r="N428" s="1780"/>
      <c r="O428" s="1781"/>
      <c r="P428" s="1780"/>
      <c r="Q428" s="105"/>
      <c r="T428" s="20"/>
      <c r="U428" s="20"/>
      <c r="V428" s="20"/>
      <c r="W428" s="104"/>
      <c r="X428" s="104"/>
    </row>
    <row r="429" spans="1:24" ht="12.5">
      <c r="A429" s="1779"/>
      <c r="B429" s="20"/>
      <c r="C429" s="104"/>
      <c r="D429" s="21"/>
      <c r="E429" s="814"/>
      <c r="F429" s="22"/>
      <c r="G429" s="21"/>
      <c r="H429" s="22"/>
      <c r="I429" s="58"/>
      <c r="J429" s="58"/>
      <c r="K429" s="58"/>
      <c r="L429" s="58"/>
      <c r="M429" s="58"/>
      <c r="N429" s="1780"/>
      <c r="O429" s="1781"/>
      <c r="P429" s="1780"/>
      <c r="Q429" s="105"/>
      <c r="T429" s="20"/>
      <c r="U429" s="20"/>
      <c r="V429" s="20"/>
      <c r="W429" s="104"/>
      <c r="X429" s="104"/>
    </row>
    <row r="430" spans="1:24" ht="12.5">
      <c r="A430" s="1779"/>
      <c r="B430" s="20"/>
      <c r="C430" s="104"/>
      <c r="D430" s="21"/>
      <c r="E430" s="814"/>
      <c r="F430" s="22"/>
      <c r="G430" s="21"/>
      <c r="H430" s="22"/>
      <c r="I430" s="58"/>
      <c r="J430" s="58"/>
      <c r="K430" s="58"/>
      <c r="L430" s="58"/>
      <c r="M430" s="58"/>
      <c r="N430" s="1780"/>
      <c r="O430" s="1781"/>
      <c r="P430" s="1780"/>
      <c r="Q430" s="105"/>
      <c r="T430" s="20"/>
      <c r="U430" s="20"/>
      <c r="V430" s="20"/>
      <c r="W430" s="104"/>
      <c r="X430" s="104"/>
    </row>
    <row r="431" spans="1:24" ht="12.5">
      <c r="A431" s="1779"/>
      <c r="B431" s="20"/>
      <c r="C431" s="104"/>
      <c r="D431" s="21"/>
      <c r="E431" s="814"/>
      <c r="F431" s="22"/>
      <c r="G431" s="21"/>
      <c r="H431" s="22"/>
      <c r="I431" s="58"/>
      <c r="J431" s="58"/>
      <c r="K431" s="58"/>
      <c r="L431" s="58"/>
      <c r="M431" s="58"/>
      <c r="N431" s="1780"/>
      <c r="O431" s="1781"/>
      <c r="P431" s="1780"/>
      <c r="Q431" s="105"/>
      <c r="T431" s="20"/>
      <c r="U431" s="20"/>
      <c r="V431" s="20"/>
      <c r="W431" s="104"/>
      <c r="X431" s="104"/>
    </row>
    <row r="432" spans="1:24" ht="12.5">
      <c r="A432" s="1779"/>
      <c r="B432" s="20"/>
      <c r="C432" s="104"/>
      <c r="D432" s="21"/>
      <c r="E432" s="814"/>
      <c r="F432" s="22"/>
      <c r="G432" s="21"/>
      <c r="H432" s="22"/>
      <c r="I432" s="58"/>
      <c r="J432" s="58"/>
      <c r="K432" s="58"/>
      <c r="L432" s="58"/>
      <c r="M432" s="58"/>
      <c r="N432" s="1780"/>
      <c r="O432" s="1781"/>
      <c r="P432" s="1780"/>
      <c r="Q432" s="105"/>
      <c r="T432" s="20"/>
      <c r="U432" s="20"/>
      <c r="V432" s="20"/>
      <c r="W432" s="104"/>
      <c r="X432" s="104"/>
    </row>
    <row r="433" spans="1:24" ht="12.5">
      <c r="A433" s="1779"/>
      <c r="B433" s="20"/>
      <c r="C433" s="104"/>
      <c r="D433" s="21"/>
      <c r="E433" s="814"/>
      <c r="F433" s="22"/>
      <c r="G433" s="21"/>
      <c r="H433" s="22"/>
      <c r="I433" s="58"/>
      <c r="J433" s="58"/>
      <c r="K433" s="58"/>
      <c r="L433" s="58"/>
      <c r="M433" s="58"/>
      <c r="N433" s="1780"/>
      <c r="O433" s="1781"/>
      <c r="P433" s="1780"/>
      <c r="Q433" s="105"/>
      <c r="T433" s="20"/>
      <c r="U433" s="20"/>
      <c r="V433" s="20"/>
      <c r="W433" s="104"/>
      <c r="X433" s="104"/>
    </row>
    <row r="434" spans="1:24" ht="12.5">
      <c r="A434" s="1779"/>
      <c r="B434" s="20"/>
      <c r="C434" s="104"/>
      <c r="D434" s="21"/>
      <c r="E434" s="814"/>
      <c r="F434" s="22"/>
      <c r="G434" s="21"/>
      <c r="H434" s="22"/>
      <c r="I434" s="58"/>
      <c r="J434" s="58"/>
      <c r="K434" s="58"/>
      <c r="L434" s="58"/>
      <c r="M434" s="58"/>
      <c r="N434" s="1780"/>
      <c r="O434" s="1781"/>
      <c r="P434" s="1780"/>
      <c r="Q434" s="105"/>
      <c r="T434" s="20"/>
      <c r="U434" s="20"/>
      <c r="V434" s="20"/>
      <c r="W434" s="104"/>
      <c r="X434" s="104"/>
    </row>
    <row r="435" spans="1:24" ht="12.5">
      <c r="A435" s="1779"/>
      <c r="B435" s="20"/>
      <c r="C435" s="104"/>
      <c r="D435" s="21"/>
      <c r="E435" s="814"/>
      <c r="F435" s="22"/>
      <c r="G435" s="21"/>
      <c r="H435" s="22"/>
      <c r="I435" s="58"/>
      <c r="J435" s="58"/>
      <c r="K435" s="58"/>
      <c r="L435" s="58"/>
      <c r="M435" s="58"/>
      <c r="N435" s="1780"/>
      <c r="O435" s="1781"/>
      <c r="P435" s="1780"/>
      <c r="Q435" s="105"/>
      <c r="T435" s="20"/>
      <c r="U435" s="20"/>
      <c r="V435" s="20"/>
      <c r="W435" s="104"/>
      <c r="X435" s="104"/>
    </row>
    <row r="436" spans="1:24" ht="12.5">
      <c r="A436" s="1779"/>
      <c r="B436" s="20"/>
      <c r="C436" s="104"/>
      <c r="D436" s="21"/>
      <c r="E436" s="814"/>
      <c r="F436" s="22"/>
      <c r="G436" s="21"/>
      <c r="H436" s="22"/>
      <c r="I436" s="58"/>
      <c r="J436" s="58"/>
      <c r="K436" s="58"/>
      <c r="L436" s="58"/>
      <c r="M436" s="58"/>
      <c r="N436" s="1780"/>
      <c r="O436" s="1781"/>
      <c r="P436" s="1780"/>
      <c r="Q436" s="105"/>
      <c r="T436" s="20"/>
      <c r="U436" s="20"/>
      <c r="V436" s="20"/>
      <c r="W436" s="104"/>
      <c r="X436" s="104"/>
    </row>
    <row r="437" spans="1:24" ht="12.5">
      <c r="A437" s="1779"/>
      <c r="B437" s="20"/>
      <c r="C437" s="104"/>
      <c r="D437" s="21"/>
      <c r="E437" s="814"/>
      <c r="F437" s="22"/>
      <c r="G437" s="21"/>
      <c r="H437" s="22"/>
      <c r="I437" s="58"/>
      <c r="J437" s="58"/>
      <c r="K437" s="58"/>
      <c r="L437" s="58"/>
      <c r="M437" s="58"/>
      <c r="N437" s="1780"/>
      <c r="O437" s="1781"/>
      <c r="P437" s="1780"/>
      <c r="Q437" s="105"/>
      <c r="T437" s="20"/>
      <c r="U437" s="20"/>
      <c r="V437" s="20"/>
      <c r="W437" s="104"/>
      <c r="X437" s="104"/>
    </row>
    <row r="438" spans="1:24" ht="12.5">
      <c r="A438" s="1779"/>
      <c r="B438" s="20"/>
      <c r="C438" s="104"/>
      <c r="D438" s="21"/>
      <c r="E438" s="814"/>
      <c r="F438" s="22"/>
      <c r="G438" s="21"/>
      <c r="H438" s="22"/>
      <c r="I438" s="58"/>
      <c r="J438" s="58"/>
      <c r="K438" s="58"/>
      <c r="L438" s="58"/>
      <c r="M438" s="58"/>
      <c r="N438" s="1780"/>
      <c r="O438" s="1781"/>
      <c r="P438" s="1780"/>
      <c r="Q438" s="105"/>
      <c r="T438" s="20"/>
      <c r="U438" s="20"/>
      <c r="V438" s="20"/>
      <c r="W438" s="104"/>
      <c r="X438" s="104"/>
    </row>
    <row r="439" spans="1:24" ht="12.5">
      <c r="A439" s="1779"/>
      <c r="B439" s="20"/>
      <c r="C439" s="104"/>
      <c r="D439" s="21"/>
      <c r="E439" s="814"/>
      <c r="F439" s="22"/>
      <c r="G439" s="21"/>
      <c r="H439" s="22"/>
      <c r="I439" s="58"/>
      <c r="J439" s="58"/>
      <c r="K439" s="58"/>
      <c r="L439" s="58"/>
      <c r="M439" s="58"/>
      <c r="N439" s="1780"/>
      <c r="O439" s="1781"/>
      <c r="P439" s="1780"/>
      <c r="Q439" s="105"/>
      <c r="T439" s="20"/>
      <c r="U439" s="20"/>
      <c r="V439" s="20"/>
      <c r="W439" s="104"/>
      <c r="X439" s="104"/>
    </row>
    <row r="440" spans="1:24" ht="12.5">
      <c r="A440" s="1779"/>
      <c r="B440" s="20"/>
      <c r="C440" s="104"/>
      <c r="D440" s="21"/>
      <c r="E440" s="814"/>
      <c r="F440" s="22"/>
      <c r="G440" s="21"/>
      <c r="H440" s="22"/>
      <c r="I440" s="58"/>
      <c r="J440" s="58"/>
      <c r="K440" s="58"/>
      <c r="L440" s="58"/>
      <c r="M440" s="58"/>
      <c r="N440" s="1780"/>
      <c r="O440" s="1781"/>
      <c r="P440" s="1780"/>
      <c r="Q440" s="105"/>
      <c r="T440" s="20"/>
      <c r="U440" s="20"/>
      <c r="V440" s="20"/>
      <c r="W440" s="104"/>
      <c r="X440" s="104"/>
    </row>
    <row r="441" spans="1:24" ht="12.5">
      <c r="A441" s="1779"/>
      <c r="B441" s="20"/>
      <c r="C441" s="104"/>
      <c r="D441" s="21"/>
      <c r="E441" s="814"/>
      <c r="F441" s="22"/>
      <c r="G441" s="21"/>
      <c r="H441" s="22"/>
      <c r="I441" s="58"/>
      <c r="J441" s="58"/>
      <c r="K441" s="58"/>
      <c r="L441" s="58"/>
      <c r="M441" s="58"/>
      <c r="N441" s="1780"/>
      <c r="O441" s="1781"/>
      <c r="P441" s="1780"/>
      <c r="Q441" s="105"/>
      <c r="T441" s="20"/>
      <c r="U441" s="20"/>
      <c r="V441" s="20"/>
      <c r="W441" s="104"/>
      <c r="X441" s="104"/>
    </row>
    <row r="442" spans="1:24" ht="12.5">
      <c r="A442" s="1779"/>
      <c r="B442" s="20"/>
      <c r="C442" s="104"/>
      <c r="D442" s="21"/>
      <c r="E442" s="814"/>
      <c r="F442" s="22"/>
      <c r="G442" s="21"/>
      <c r="H442" s="22"/>
      <c r="I442" s="58"/>
      <c r="J442" s="58"/>
      <c r="K442" s="58"/>
      <c r="L442" s="58"/>
      <c r="M442" s="58"/>
      <c r="N442" s="1780"/>
      <c r="O442" s="1781"/>
      <c r="P442" s="1780"/>
      <c r="Q442" s="105"/>
      <c r="T442" s="20"/>
      <c r="U442" s="20"/>
      <c r="V442" s="20"/>
      <c r="W442" s="104"/>
      <c r="X442" s="104"/>
    </row>
    <row r="443" spans="1:24" ht="12.5">
      <c r="A443" s="1779"/>
      <c r="B443" s="20"/>
      <c r="C443" s="104"/>
      <c r="D443" s="21"/>
      <c r="E443" s="814"/>
      <c r="F443" s="22"/>
      <c r="G443" s="21"/>
      <c r="H443" s="22"/>
      <c r="I443" s="58"/>
      <c r="J443" s="58"/>
      <c r="K443" s="58"/>
      <c r="L443" s="58"/>
      <c r="M443" s="58"/>
      <c r="N443" s="1780"/>
      <c r="O443" s="1781"/>
      <c r="P443" s="1780"/>
      <c r="Q443" s="105"/>
      <c r="T443" s="20"/>
      <c r="U443" s="20"/>
      <c r="V443" s="20"/>
      <c r="W443" s="104"/>
      <c r="X443" s="104"/>
    </row>
    <row r="444" spans="1:24" ht="12.5">
      <c r="A444" s="1779"/>
      <c r="B444" s="20"/>
      <c r="C444" s="104"/>
      <c r="D444" s="21"/>
      <c r="E444" s="814"/>
      <c r="F444" s="22"/>
      <c r="G444" s="21"/>
      <c r="H444" s="22"/>
      <c r="I444" s="58"/>
      <c r="J444" s="58"/>
      <c r="K444" s="58"/>
      <c r="L444" s="58"/>
      <c r="M444" s="58"/>
      <c r="N444" s="1780"/>
      <c r="O444" s="1781"/>
      <c r="P444" s="1780"/>
      <c r="Q444" s="105"/>
      <c r="T444" s="20"/>
      <c r="U444" s="20"/>
      <c r="V444" s="20"/>
      <c r="W444" s="104"/>
      <c r="X444" s="104"/>
    </row>
    <row r="445" spans="1:24" ht="12.5">
      <c r="A445" s="1779"/>
      <c r="B445" s="20"/>
      <c r="C445" s="104"/>
      <c r="D445" s="21"/>
      <c r="E445" s="814"/>
      <c r="F445" s="22"/>
      <c r="G445" s="21"/>
      <c r="H445" s="22"/>
      <c r="I445" s="58"/>
      <c r="J445" s="58"/>
      <c r="K445" s="58"/>
      <c r="L445" s="58"/>
      <c r="M445" s="58"/>
      <c r="N445" s="1780"/>
      <c r="O445" s="1781"/>
      <c r="P445" s="1780"/>
      <c r="Q445" s="105"/>
      <c r="T445" s="20"/>
      <c r="U445" s="20"/>
      <c r="V445" s="20"/>
      <c r="W445" s="104"/>
      <c r="X445" s="104"/>
    </row>
    <row r="446" spans="1:24" ht="12.5">
      <c r="A446" s="1779"/>
      <c r="B446" s="20"/>
      <c r="C446" s="104"/>
      <c r="D446" s="21"/>
      <c r="E446" s="814"/>
      <c r="F446" s="22"/>
      <c r="G446" s="21"/>
      <c r="H446" s="22"/>
      <c r="I446" s="58"/>
      <c r="J446" s="58"/>
      <c r="K446" s="58"/>
      <c r="L446" s="58"/>
      <c r="M446" s="58"/>
      <c r="N446" s="1780"/>
      <c r="O446" s="1781"/>
      <c r="P446" s="1780"/>
      <c r="Q446" s="105"/>
      <c r="T446" s="20"/>
      <c r="U446" s="20"/>
      <c r="V446" s="20"/>
      <c r="W446" s="104"/>
      <c r="X446" s="104"/>
    </row>
    <row r="447" spans="1:24" ht="12.5">
      <c r="A447" s="1779"/>
      <c r="B447" s="20"/>
      <c r="C447" s="104"/>
      <c r="D447" s="21"/>
      <c r="E447" s="814"/>
      <c r="F447" s="22"/>
      <c r="G447" s="21"/>
      <c r="H447" s="22"/>
      <c r="I447" s="58"/>
      <c r="J447" s="58"/>
      <c r="K447" s="58"/>
      <c r="L447" s="58"/>
      <c r="M447" s="58"/>
      <c r="N447" s="1780"/>
      <c r="O447" s="1781"/>
      <c r="P447" s="1780"/>
      <c r="Q447" s="105"/>
      <c r="T447" s="20"/>
      <c r="U447" s="20"/>
      <c r="V447" s="20"/>
      <c r="W447" s="104"/>
      <c r="X447" s="104"/>
    </row>
    <row r="448" spans="1:24" ht="12.5">
      <c r="A448" s="1779"/>
      <c r="B448" s="20"/>
      <c r="C448" s="104"/>
      <c r="D448" s="21"/>
      <c r="E448" s="814"/>
      <c r="F448" s="22"/>
      <c r="G448" s="21"/>
      <c r="H448" s="22"/>
      <c r="I448" s="58"/>
      <c r="J448" s="58"/>
      <c r="K448" s="58"/>
      <c r="L448" s="58"/>
      <c r="M448" s="58"/>
      <c r="N448" s="1780"/>
      <c r="O448" s="1781"/>
      <c r="P448" s="1780"/>
      <c r="Q448" s="105"/>
      <c r="T448" s="20"/>
      <c r="U448" s="20"/>
      <c r="V448" s="20"/>
      <c r="W448" s="104"/>
      <c r="X448" s="104"/>
    </row>
    <row r="449" spans="1:24" ht="12.5">
      <c r="A449" s="1779"/>
      <c r="B449" s="20"/>
      <c r="C449" s="104"/>
      <c r="D449" s="21"/>
      <c r="E449" s="814"/>
      <c r="F449" s="22"/>
      <c r="G449" s="21"/>
      <c r="H449" s="22"/>
      <c r="I449" s="58"/>
      <c r="J449" s="58"/>
      <c r="K449" s="58"/>
      <c r="L449" s="58"/>
      <c r="M449" s="58"/>
      <c r="N449" s="1780"/>
      <c r="O449" s="1781"/>
      <c r="P449" s="1780"/>
      <c r="Q449" s="105"/>
      <c r="T449" s="20"/>
      <c r="U449" s="20"/>
      <c r="V449" s="20"/>
      <c r="W449" s="104"/>
      <c r="X449" s="104"/>
    </row>
    <row r="450" spans="1:24" ht="12.5">
      <c r="A450" s="1779"/>
      <c r="B450" s="20"/>
      <c r="C450" s="104"/>
      <c r="D450" s="21"/>
      <c r="E450" s="814"/>
      <c r="F450" s="22"/>
      <c r="G450" s="21"/>
      <c r="H450" s="22"/>
      <c r="I450" s="58"/>
      <c r="J450" s="58"/>
      <c r="K450" s="58"/>
      <c r="L450" s="58"/>
      <c r="M450" s="58"/>
      <c r="N450" s="1780"/>
      <c r="O450" s="1781"/>
      <c r="P450" s="1780"/>
      <c r="Q450" s="105"/>
      <c r="T450" s="20"/>
      <c r="U450" s="20"/>
      <c r="V450" s="20"/>
      <c r="W450" s="104"/>
      <c r="X450" s="104"/>
    </row>
    <row r="451" spans="1:24" ht="12.5">
      <c r="A451" s="1779"/>
      <c r="B451" s="20"/>
      <c r="C451" s="104"/>
      <c r="D451" s="21"/>
      <c r="E451" s="814"/>
      <c r="F451" s="22"/>
      <c r="G451" s="21"/>
      <c r="H451" s="22"/>
      <c r="I451" s="58"/>
      <c r="J451" s="58"/>
      <c r="K451" s="58"/>
      <c r="L451" s="58"/>
      <c r="M451" s="58"/>
      <c r="N451" s="1780"/>
      <c r="O451" s="1781"/>
      <c r="P451" s="1780"/>
      <c r="Q451" s="105"/>
      <c r="T451" s="20"/>
      <c r="U451" s="20"/>
      <c r="V451" s="20"/>
      <c r="W451" s="104"/>
      <c r="X451" s="104"/>
    </row>
    <row r="452" spans="1:24" ht="12.5">
      <c r="A452" s="1779"/>
      <c r="B452" s="20"/>
      <c r="C452" s="104"/>
      <c r="D452" s="21"/>
      <c r="E452" s="814"/>
      <c r="F452" s="22"/>
      <c r="G452" s="21"/>
      <c r="H452" s="22"/>
      <c r="I452" s="58"/>
      <c r="J452" s="58"/>
      <c r="K452" s="58"/>
      <c r="L452" s="58"/>
      <c r="M452" s="58"/>
      <c r="N452" s="1780"/>
      <c r="O452" s="1781"/>
      <c r="P452" s="1780"/>
      <c r="Q452" s="105"/>
      <c r="T452" s="20"/>
      <c r="U452" s="20"/>
      <c r="V452" s="20"/>
      <c r="W452" s="104"/>
      <c r="X452" s="104"/>
    </row>
    <row r="453" spans="1:24" ht="12.5">
      <c r="A453" s="1779"/>
      <c r="B453" s="20"/>
      <c r="C453" s="104"/>
      <c r="D453" s="21"/>
      <c r="E453" s="814"/>
      <c r="F453" s="22"/>
      <c r="G453" s="21"/>
      <c r="H453" s="22"/>
      <c r="I453" s="58"/>
      <c r="J453" s="58"/>
      <c r="K453" s="58"/>
      <c r="L453" s="58"/>
      <c r="M453" s="58"/>
      <c r="N453" s="1780"/>
      <c r="O453" s="1781"/>
      <c r="P453" s="1780"/>
      <c r="Q453" s="105"/>
      <c r="T453" s="20"/>
      <c r="U453" s="20"/>
      <c r="V453" s="20"/>
      <c r="W453" s="104"/>
      <c r="X453" s="104"/>
    </row>
    <row r="454" spans="1:24" ht="12.5">
      <c r="A454" s="1779"/>
      <c r="B454" s="20"/>
      <c r="C454" s="104"/>
      <c r="D454" s="21"/>
      <c r="E454" s="814"/>
      <c r="F454" s="22"/>
      <c r="G454" s="21"/>
      <c r="H454" s="22"/>
      <c r="I454" s="58"/>
      <c r="J454" s="58"/>
      <c r="K454" s="58"/>
      <c r="L454" s="58"/>
      <c r="M454" s="58"/>
      <c r="N454" s="1780"/>
      <c r="O454" s="1781"/>
      <c r="P454" s="1780"/>
      <c r="Q454" s="105"/>
      <c r="T454" s="20"/>
      <c r="U454" s="20"/>
      <c r="V454" s="20"/>
      <c r="W454" s="104"/>
      <c r="X454" s="104"/>
    </row>
    <row r="455" spans="1:24" ht="12.5">
      <c r="A455" s="1779"/>
      <c r="B455" s="20"/>
      <c r="C455" s="104"/>
      <c r="D455" s="21"/>
      <c r="E455" s="814"/>
      <c r="F455" s="22"/>
      <c r="G455" s="21"/>
      <c r="H455" s="22"/>
      <c r="I455" s="58"/>
      <c r="J455" s="58"/>
      <c r="K455" s="58"/>
      <c r="L455" s="58"/>
      <c r="M455" s="58"/>
      <c r="N455" s="1780"/>
      <c r="O455" s="1781"/>
      <c r="P455" s="1780"/>
      <c r="Q455" s="105"/>
      <c r="T455" s="20"/>
      <c r="U455" s="20"/>
      <c r="V455" s="20"/>
      <c r="W455" s="104"/>
      <c r="X455" s="104"/>
    </row>
    <row r="456" spans="1:24" ht="12.5">
      <c r="A456" s="1779"/>
      <c r="B456" s="20"/>
      <c r="C456" s="104"/>
      <c r="D456" s="21"/>
      <c r="E456" s="814"/>
      <c r="F456" s="22"/>
      <c r="G456" s="21"/>
      <c r="H456" s="22"/>
      <c r="I456" s="58"/>
      <c r="J456" s="58"/>
      <c r="K456" s="58"/>
      <c r="L456" s="58"/>
      <c r="M456" s="58"/>
      <c r="N456" s="1780"/>
      <c r="O456" s="1781"/>
      <c r="P456" s="1780"/>
      <c r="Q456" s="105"/>
      <c r="T456" s="20"/>
      <c r="U456" s="20"/>
      <c r="V456" s="20"/>
      <c r="W456" s="104"/>
      <c r="X456" s="104"/>
    </row>
    <row r="457" spans="1:24" ht="12.5">
      <c r="A457" s="1779"/>
      <c r="B457" s="20"/>
      <c r="C457" s="104"/>
      <c r="D457" s="21"/>
      <c r="E457" s="814"/>
      <c r="F457" s="22"/>
      <c r="G457" s="21"/>
      <c r="H457" s="22"/>
      <c r="I457" s="58"/>
      <c r="J457" s="58"/>
      <c r="K457" s="58"/>
      <c r="L457" s="58"/>
      <c r="M457" s="58"/>
      <c r="N457" s="1780"/>
      <c r="O457" s="1781"/>
      <c r="P457" s="1780"/>
      <c r="Q457" s="105"/>
      <c r="T457" s="20"/>
      <c r="U457" s="20"/>
      <c r="V457" s="20"/>
      <c r="W457" s="104"/>
      <c r="X457" s="104"/>
    </row>
    <row r="458" spans="1:24" ht="12.5">
      <c r="A458" s="1779"/>
      <c r="B458" s="20"/>
      <c r="C458" s="104"/>
      <c r="D458" s="21"/>
      <c r="E458" s="814"/>
      <c r="F458" s="22"/>
      <c r="G458" s="21"/>
      <c r="H458" s="22"/>
      <c r="I458" s="58"/>
      <c r="J458" s="58"/>
      <c r="K458" s="58"/>
      <c r="L458" s="58"/>
      <c r="M458" s="58"/>
      <c r="N458" s="1780"/>
      <c r="O458" s="1781"/>
      <c r="P458" s="1780"/>
      <c r="Q458" s="105"/>
      <c r="T458" s="20"/>
      <c r="U458" s="20"/>
      <c r="V458" s="20"/>
      <c r="W458" s="104"/>
      <c r="X458" s="104"/>
    </row>
    <row r="459" spans="1:24" ht="12.5">
      <c r="A459" s="1779"/>
      <c r="B459" s="20"/>
      <c r="C459" s="104"/>
      <c r="D459" s="21"/>
      <c r="E459" s="814"/>
      <c r="F459" s="22"/>
      <c r="G459" s="21"/>
      <c r="H459" s="22"/>
      <c r="I459" s="58"/>
      <c r="J459" s="58"/>
      <c r="K459" s="58"/>
      <c r="L459" s="58"/>
      <c r="M459" s="58"/>
      <c r="N459" s="1780"/>
      <c r="O459" s="1781"/>
      <c r="P459" s="1780"/>
      <c r="Q459" s="105"/>
      <c r="T459" s="20"/>
      <c r="U459" s="20"/>
      <c r="V459" s="20"/>
      <c r="W459" s="104"/>
      <c r="X459" s="104"/>
    </row>
    <row r="460" spans="1:24" ht="12.5">
      <c r="A460" s="1779"/>
      <c r="B460" s="20"/>
      <c r="C460" s="104"/>
      <c r="D460" s="21"/>
      <c r="E460" s="814"/>
      <c r="F460" s="22"/>
      <c r="G460" s="21"/>
      <c r="H460" s="22"/>
      <c r="I460" s="58"/>
      <c r="J460" s="58"/>
      <c r="K460" s="58"/>
      <c r="L460" s="58"/>
      <c r="M460" s="58"/>
      <c r="N460" s="1780"/>
      <c r="O460" s="1781"/>
      <c r="P460" s="1780"/>
      <c r="Q460" s="105"/>
      <c r="T460" s="20"/>
      <c r="U460" s="20"/>
      <c r="V460" s="20"/>
      <c r="W460" s="104"/>
      <c r="X460" s="104"/>
    </row>
    <row r="461" spans="1:24" ht="12.5">
      <c r="A461" s="1779"/>
      <c r="B461" s="20"/>
      <c r="C461" s="104"/>
      <c r="D461" s="21"/>
      <c r="E461" s="814"/>
      <c r="F461" s="22"/>
      <c r="G461" s="21"/>
      <c r="H461" s="22"/>
      <c r="I461" s="58"/>
      <c r="J461" s="58"/>
      <c r="K461" s="58"/>
      <c r="L461" s="58"/>
      <c r="M461" s="58"/>
      <c r="N461" s="1780"/>
      <c r="O461" s="1781"/>
      <c r="P461" s="1780"/>
      <c r="Q461" s="105"/>
      <c r="T461" s="20"/>
      <c r="U461" s="20"/>
      <c r="V461" s="20"/>
      <c r="W461" s="104"/>
      <c r="X461" s="104"/>
    </row>
    <row r="462" spans="1:24" ht="12.5">
      <c r="A462" s="1779"/>
      <c r="B462" s="20"/>
      <c r="C462" s="104"/>
      <c r="D462" s="21"/>
      <c r="E462" s="814"/>
      <c r="F462" s="22"/>
      <c r="G462" s="21"/>
      <c r="H462" s="22"/>
      <c r="I462" s="58"/>
      <c r="J462" s="58"/>
      <c r="K462" s="58"/>
      <c r="L462" s="58"/>
      <c r="M462" s="58"/>
      <c r="N462" s="1780"/>
      <c r="O462" s="1781"/>
      <c r="P462" s="1780"/>
      <c r="Q462" s="105"/>
      <c r="T462" s="20"/>
      <c r="U462" s="20"/>
      <c r="V462" s="20"/>
      <c r="W462" s="104"/>
      <c r="X462" s="104"/>
    </row>
    <row r="463" spans="1:24" ht="12.5">
      <c r="A463" s="1779"/>
      <c r="B463" s="20"/>
      <c r="C463" s="104"/>
      <c r="D463" s="21"/>
      <c r="E463" s="814"/>
      <c r="F463" s="22"/>
      <c r="G463" s="21"/>
      <c r="H463" s="22"/>
      <c r="I463" s="58"/>
      <c r="J463" s="58"/>
      <c r="K463" s="58"/>
      <c r="L463" s="58"/>
      <c r="M463" s="58"/>
      <c r="N463" s="1780"/>
      <c r="O463" s="1781"/>
      <c r="P463" s="1780"/>
      <c r="Q463" s="105"/>
      <c r="T463" s="20"/>
      <c r="U463" s="20"/>
      <c r="V463" s="20"/>
      <c r="W463" s="104"/>
      <c r="X463" s="104"/>
    </row>
    <row r="464" spans="1:24" ht="12.5">
      <c r="A464" s="1779"/>
      <c r="B464" s="20"/>
      <c r="C464" s="104"/>
      <c r="D464" s="21"/>
      <c r="E464" s="814"/>
      <c r="F464" s="22"/>
      <c r="G464" s="21"/>
      <c r="H464" s="22"/>
      <c r="I464" s="58"/>
      <c r="J464" s="58"/>
      <c r="K464" s="58"/>
      <c r="L464" s="58"/>
      <c r="M464" s="58"/>
      <c r="N464" s="1780"/>
      <c r="O464" s="1781"/>
      <c r="P464" s="1780"/>
      <c r="Q464" s="105"/>
      <c r="T464" s="20"/>
      <c r="U464" s="20"/>
      <c r="V464" s="20"/>
      <c r="W464" s="104"/>
      <c r="X464" s="104"/>
    </row>
    <row r="465" spans="1:24" ht="12.5">
      <c r="A465" s="1779"/>
      <c r="B465" s="20"/>
      <c r="C465" s="104"/>
      <c r="D465" s="21"/>
      <c r="E465" s="814"/>
      <c r="F465" s="22"/>
      <c r="G465" s="21"/>
      <c r="H465" s="22"/>
      <c r="I465" s="58"/>
      <c r="J465" s="58"/>
      <c r="K465" s="58"/>
      <c r="L465" s="58"/>
      <c r="M465" s="58"/>
      <c r="N465" s="1780"/>
      <c r="O465" s="1781"/>
      <c r="P465" s="1780"/>
      <c r="Q465" s="105"/>
      <c r="T465" s="20"/>
      <c r="U465" s="20"/>
      <c r="V465" s="20"/>
      <c r="W465" s="104"/>
      <c r="X465" s="104"/>
    </row>
    <row r="466" spans="1:24" ht="12.5">
      <c r="A466" s="1779"/>
      <c r="B466" s="20"/>
      <c r="C466" s="104"/>
      <c r="D466" s="21"/>
      <c r="E466" s="814"/>
      <c r="F466" s="22"/>
      <c r="G466" s="21"/>
      <c r="H466" s="22"/>
      <c r="I466" s="58"/>
      <c r="J466" s="58"/>
      <c r="K466" s="58"/>
      <c r="L466" s="58"/>
      <c r="M466" s="58"/>
      <c r="N466" s="1780"/>
      <c r="O466" s="1781"/>
      <c r="P466" s="1780"/>
      <c r="Q466" s="105"/>
      <c r="T466" s="20"/>
      <c r="U466" s="20"/>
      <c r="V466" s="20"/>
      <c r="W466" s="104"/>
      <c r="X466" s="104"/>
    </row>
    <row r="467" spans="1:24" ht="12.5">
      <c r="A467" s="1779"/>
      <c r="B467" s="20"/>
      <c r="C467" s="104"/>
      <c r="D467" s="21"/>
      <c r="E467" s="814"/>
      <c r="F467" s="22"/>
      <c r="G467" s="21"/>
      <c r="H467" s="22"/>
      <c r="I467" s="58"/>
      <c r="J467" s="58"/>
      <c r="K467" s="58"/>
      <c r="L467" s="58"/>
      <c r="M467" s="58"/>
      <c r="N467" s="1780"/>
      <c r="O467" s="1781"/>
      <c r="P467" s="1780"/>
      <c r="Q467" s="105"/>
      <c r="T467" s="20"/>
      <c r="U467" s="20"/>
      <c r="V467" s="20"/>
      <c r="W467" s="104"/>
      <c r="X467" s="104"/>
    </row>
    <row r="468" spans="1:24" ht="12.5">
      <c r="A468" s="1779"/>
      <c r="B468" s="20"/>
      <c r="C468" s="104"/>
      <c r="D468" s="21"/>
      <c r="E468" s="814"/>
      <c r="F468" s="22"/>
      <c r="G468" s="21"/>
      <c r="H468" s="22"/>
      <c r="I468" s="58"/>
      <c r="J468" s="58"/>
      <c r="K468" s="58"/>
      <c r="L468" s="58"/>
      <c r="M468" s="58"/>
      <c r="N468" s="1780"/>
      <c r="O468" s="1781"/>
      <c r="P468" s="1780"/>
      <c r="Q468" s="105"/>
      <c r="T468" s="20"/>
      <c r="U468" s="20"/>
      <c r="V468" s="20"/>
      <c r="W468" s="104"/>
      <c r="X468" s="104"/>
    </row>
    <row r="469" spans="1:24" ht="12.5">
      <c r="A469" s="1779"/>
      <c r="B469" s="20"/>
      <c r="C469" s="104"/>
      <c r="D469" s="21"/>
      <c r="E469" s="814"/>
      <c r="F469" s="22"/>
      <c r="G469" s="21"/>
      <c r="H469" s="22"/>
      <c r="I469" s="58"/>
      <c r="J469" s="58"/>
      <c r="K469" s="58"/>
      <c r="L469" s="58"/>
      <c r="M469" s="58"/>
      <c r="N469" s="1780"/>
      <c r="O469" s="1781"/>
      <c r="P469" s="1780"/>
      <c r="Q469" s="105"/>
      <c r="T469" s="20"/>
      <c r="U469" s="20"/>
      <c r="V469" s="20"/>
      <c r="W469" s="104"/>
      <c r="X469" s="104"/>
    </row>
    <row r="470" spans="1:24" ht="12.5">
      <c r="A470" s="1779"/>
      <c r="B470" s="20"/>
      <c r="C470" s="104"/>
      <c r="D470" s="21"/>
      <c r="E470" s="814"/>
      <c r="F470" s="22"/>
      <c r="G470" s="21"/>
      <c r="H470" s="22"/>
      <c r="I470" s="58"/>
      <c r="J470" s="58"/>
      <c r="K470" s="58"/>
      <c r="L470" s="58"/>
      <c r="M470" s="58"/>
      <c r="N470" s="1780"/>
      <c r="O470" s="1781"/>
      <c r="P470" s="1780"/>
      <c r="Q470" s="105"/>
      <c r="T470" s="20"/>
      <c r="U470" s="20"/>
      <c r="V470" s="20"/>
      <c r="W470" s="104"/>
      <c r="X470" s="104"/>
    </row>
    <row r="471" spans="1:24" ht="12.5">
      <c r="A471" s="1779"/>
      <c r="B471" s="20"/>
      <c r="C471" s="104"/>
      <c r="D471" s="21"/>
      <c r="E471" s="814"/>
      <c r="F471" s="22"/>
      <c r="G471" s="21"/>
      <c r="H471" s="22"/>
      <c r="I471" s="58"/>
      <c r="J471" s="58"/>
      <c r="K471" s="58"/>
      <c r="L471" s="58"/>
      <c r="M471" s="58"/>
      <c r="N471" s="1780"/>
      <c r="O471" s="1781"/>
      <c r="P471" s="1780"/>
      <c r="Q471" s="105"/>
      <c r="T471" s="20"/>
      <c r="U471" s="20"/>
      <c r="V471" s="20"/>
      <c r="W471" s="104"/>
      <c r="X471" s="104"/>
    </row>
    <row r="472" spans="1:24" ht="12.5">
      <c r="A472" s="1779"/>
      <c r="B472" s="20"/>
      <c r="C472" s="104"/>
      <c r="D472" s="21"/>
      <c r="E472" s="814"/>
      <c r="F472" s="22"/>
      <c r="G472" s="21"/>
      <c r="H472" s="22"/>
      <c r="I472" s="58"/>
      <c r="J472" s="58"/>
      <c r="K472" s="58"/>
      <c r="L472" s="58"/>
      <c r="M472" s="58"/>
      <c r="N472" s="1780"/>
      <c r="O472" s="1781"/>
      <c r="P472" s="1780"/>
      <c r="Q472" s="105"/>
      <c r="T472" s="20"/>
      <c r="U472" s="20"/>
      <c r="V472" s="20"/>
      <c r="W472" s="104"/>
      <c r="X472" s="104"/>
    </row>
    <row r="473" spans="1:24" ht="12.5">
      <c r="A473" s="1779"/>
      <c r="B473" s="20"/>
      <c r="C473" s="104"/>
      <c r="D473" s="21"/>
      <c r="E473" s="814"/>
      <c r="F473" s="22"/>
      <c r="G473" s="21"/>
      <c r="H473" s="22"/>
      <c r="I473" s="58"/>
      <c r="J473" s="58"/>
      <c r="K473" s="58"/>
      <c r="L473" s="58"/>
      <c r="M473" s="58"/>
      <c r="N473" s="1780"/>
      <c r="O473" s="1781"/>
      <c r="P473" s="1780"/>
      <c r="Q473" s="105"/>
      <c r="T473" s="20"/>
      <c r="U473" s="20"/>
      <c r="V473" s="20"/>
      <c r="W473" s="104"/>
      <c r="X473" s="104"/>
    </row>
    <row r="474" spans="1:24" ht="12.5">
      <c r="A474" s="1779"/>
      <c r="B474" s="20"/>
      <c r="C474" s="104"/>
      <c r="D474" s="21"/>
      <c r="E474" s="814"/>
      <c r="F474" s="22"/>
      <c r="G474" s="21"/>
      <c r="H474" s="22"/>
      <c r="I474" s="58"/>
      <c r="J474" s="58"/>
      <c r="K474" s="58"/>
      <c r="L474" s="58"/>
      <c r="M474" s="58"/>
      <c r="N474" s="1780"/>
      <c r="O474" s="1781"/>
      <c r="P474" s="1780"/>
      <c r="Q474" s="105"/>
      <c r="T474" s="20"/>
      <c r="U474" s="20"/>
      <c r="V474" s="20"/>
      <c r="W474" s="104"/>
      <c r="X474" s="104"/>
    </row>
    <row r="475" spans="1:24" ht="12.5">
      <c r="A475" s="1779"/>
      <c r="B475" s="20"/>
      <c r="C475" s="104"/>
      <c r="D475" s="21"/>
      <c r="E475" s="814"/>
      <c r="F475" s="22"/>
      <c r="G475" s="21"/>
      <c r="H475" s="22"/>
      <c r="I475" s="58"/>
      <c r="J475" s="58"/>
      <c r="K475" s="58"/>
      <c r="L475" s="58"/>
      <c r="M475" s="58"/>
      <c r="N475" s="1780"/>
      <c r="O475" s="1781"/>
      <c r="P475" s="1780"/>
      <c r="Q475" s="105"/>
      <c r="T475" s="20"/>
      <c r="U475" s="20"/>
      <c r="V475" s="20"/>
      <c r="W475" s="104"/>
      <c r="X475" s="104"/>
    </row>
    <row r="476" spans="1:24" ht="12.5">
      <c r="A476" s="1779"/>
      <c r="B476" s="20"/>
      <c r="C476" s="104"/>
      <c r="D476" s="21"/>
      <c r="E476" s="814"/>
      <c r="F476" s="22"/>
      <c r="G476" s="21"/>
      <c r="H476" s="22"/>
      <c r="I476" s="58"/>
      <c r="J476" s="58"/>
      <c r="K476" s="58"/>
      <c r="L476" s="58"/>
      <c r="M476" s="58"/>
      <c r="N476" s="1780"/>
      <c r="O476" s="1781"/>
      <c r="P476" s="1780"/>
      <c r="Q476" s="105"/>
      <c r="T476" s="20"/>
      <c r="U476" s="20"/>
      <c r="V476" s="20"/>
      <c r="W476" s="104"/>
      <c r="X476" s="104"/>
    </row>
    <row r="477" spans="1:24" ht="12.5">
      <c r="A477" s="1779"/>
      <c r="B477" s="20"/>
      <c r="C477" s="104"/>
      <c r="D477" s="21"/>
      <c r="E477" s="814"/>
      <c r="F477" s="22"/>
      <c r="G477" s="21"/>
      <c r="H477" s="22"/>
      <c r="I477" s="58"/>
      <c r="J477" s="58"/>
      <c r="K477" s="58"/>
      <c r="L477" s="58"/>
      <c r="M477" s="58"/>
      <c r="N477" s="1780"/>
      <c r="O477" s="1781"/>
      <c r="P477" s="1780"/>
      <c r="Q477" s="105"/>
      <c r="T477" s="20"/>
      <c r="U477" s="20"/>
      <c r="V477" s="20"/>
      <c r="W477" s="104"/>
      <c r="X477" s="104"/>
    </row>
    <row r="478" spans="1:24" ht="12.5">
      <c r="A478" s="1779"/>
      <c r="B478" s="20"/>
      <c r="C478" s="104"/>
      <c r="D478" s="21"/>
      <c r="E478" s="814"/>
      <c r="F478" s="22"/>
      <c r="G478" s="21"/>
      <c r="H478" s="22"/>
      <c r="I478" s="58"/>
      <c r="J478" s="58"/>
      <c r="K478" s="58"/>
      <c r="L478" s="58"/>
      <c r="M478" s="58"/>
      <c r="N478" s="1780"/>
      <c r="O478" s="1781"/>
      <c r="P478" s="1780"/>
      <c r="Q478" s="105"/>
      <c r="T478" s="20"/>
      <c r="U478" s="20"/>
      <c r="V478" s="20"/>
      <c r="W478" s="104"/>
      <c r="X478" s="104"/>
    </row>
    <row r="479" spans="1:24" ht="12.5">
      <c r="A479" s="1779"/>
      <c r="B479" s="20"/>
      <c r="C479" s="104"/>
      <c r="D479" s="21"/>
      <c r="E479" s="814"/>
      <c r="F479" s="22"/>
      <c r="G479" s="21"/>
      <c r="H479" s="22"/>
      <c r="I479" s="58"/>
      <c r="J479" s="58"/>
      <c r="K479" s="58"/>
      <c r="L479" s="58"/>
      <c r="M479" s="58"/>
      <c r="N479" s="1780"/>
      <c r="O479" s="1781"/>
      <c r="P479" s="1780"/>
      <c r="Q479" s="105"/>
      <c r="T479" s="20"/>
      <c r="U479" s="20"/>
      <c r="V479" s="20"/>
      <c r="W479" s="104"/>
      <c r="X479" s="104"/>
    </row>
    <row r="480" spans="1:24" ht="12.5">
      <c r="A480" s="1779"/>
      <c r="B480" s="20"/>
      <c r="C480" s="104"/>
      <c r="D480" s="21"/>
      <c r="E480" s="814"/>
      <c r="F480" s="22"/>
      <c r="G480" s="21"/>
      <c r="H480" s="22"/>
      <c r="I480" s="58"/>
      <c r="J480" s="58"/>
      <c r="K480" s="58"/>
      <c r="L480" s="58"/>
      <c r="M480" s="58"/>
      <c r="N480" s="1780"/>
      <c r="O480" s="1781"/>
      <c r="P480" s="1780"/>
      <c r="Q480" s="105"/>
      <c r="T480" s="20"/>
      <c r="U480" s="20"/>
      <c r="V480" s="20"/>
      <c r="W480" s="104"/>
      <c r="X480" s="104"/>
    </row>
    <row r="481" spans="1:24" ht="12.5">
      <c r="A481" s="1779"/>
      <c r="B481" s="20"/>
      <c r="C481" s="104"/>
      <c r="D481" s="21"/>
      <c r="E481" s="814"/>
      <c r="F481" s="22"/>
      <c r="G481" s="21"/>
      <c r="H481" s="22"/>
      <c r="I481" s="58"/>
      <c r="J481" s="58"/>
      <c r="K481" s="58"/>
      <c r="L481" s="58"/>
      <c r="M481" s="58"/>
      <c r="N481" s="1780"/>
      <c r="O481" s="1781"/>
      <c r="P481" s="1780"/>
      <c r="Q481" s="105"/>
      <c r="T481" s="20"/>
      <c r="U481" s="20"/>
      <c r="V481" s="20"/>
      <c r="W481" s="104"/>
      <c r="X481" s="104"/>
    </row>
    <row r="482" spans="1:24" ht="12.5">
      <c r="A482" s="1779"/>
      <c r="B482" s="20"/>
      <c r="C482" s="104"/>
      <c r="D482" s="21"/>
      <c r="E482" s="814"/>
      <c r="F482" s="22"/>
      <c r="G482" s="21"/>
      <c r="H482" s="22"/>
      <c r="I482" s="58"/>
      <c r="J482" s="58"/>
      <c r="K482" s="58"/>
      <c r="L482" s="58"/>
      <c r="M482" s="58"/>
      <c r="N482" s="1780"/>
      <c r="O482" s="1781"/>
      <c r="P482" s="1780"/>
      <c r="Q482" s="105"/>
      <c r="T482" s="20"/>
      <c r="U482" s="20"/>
      <c r="V482" s="20"/>
      <c r="W482" s="104"/>
      <c r="X482" s="104"/>
    </row>
    <row r="483" spans="1:24" ht="12.5">
      <c r="A483" s="1779"/>
      <c r="B483" s="20"/>
      <c r="C483" s="104"/>
      <c r="D483" s="21"/>
      <c r="E483" s="814"/>
      <c r="F483" s="22"/>
      <c r="G483" s="21"/>
      <c r="H483" s="22"/>
      <c r="I483" s="58"/>
      <c r="J483" s="58"/>
      <c r="K483" s="58"/>
      <c r="L483" s="58"/>
      <c r="M483" s="58"/>
      <c r="N483" s="1780"/>
      <c r="O483" s="1781"/>
      <c r="P483" s="1780"/>
      <c r="Q483" s="105"/>
      <c r="T483" s="20"/>
      <c r="U483" s="20"/>
      <c r="V483" s="20"/>
      <c r="W483" s="104"/>
      <c r="X483" s="104"/>
    </row>
    <row r="484" spans="1:24" ht="12.5">
      <c r="A484" s="1779"/>
      <c r="B484" s="20"/>
      <c r="C484" s="104"/>
      <c r="D484" s="21"/>
      <c r="E484" s="814"/>
      <c r="F484" s="22"/>
      <c r="G484" s="21"/>
      <c r="H484" s="22"/>
      <c r="I484" s="58"/>
      <c r="J484" s="58"/>
      <c r="K484" s="58"/>
      <c r="L484" s="58"/>
      <c r="M484" s="58"/>
      <c r="N484" s="1780"/>
      <c r="O484" s="1781"/>
      <c r="P484" s="1780"/>
      <c r="Q484" s="105"/>
      <c r="T484" s="20"/>
      <c r="U484" s="20"/>
      <c r="V484" s="20"/>
      <c r="W484" s="104"/>
      <c r="X484" s="104"/>
    </row>
    <row r="485" spans="1:24" ht="12.5">
      <c r="A485" s="1779"/>
      <c r="B485" s="20"/>
      <c r="C485" s="104"/>
      <c r="D485" s="21"/>
      <c r="E485" s="814"/>
      <c r="F485" s="22"/>
      <c r="G485" s="21"/>
      <c r="H485" s="22"/>
      <c r="I485" s="58"/>
      <c r="J485" s="58"/>
      <c r="K485" s="58"/>
      <c r="L485" s="58"/>
      <c r="M485" s="58"/>
      <c r="N485" s="1780"/>
      <c r="O485" s="1781"/>
      <c r="P485" s="1780"/>
      <c r="Q485" s="105"/>
      <c r="T485" s="20"/>
      <c r="U485" s="20"/>
      <c r="V485" s="20"/>
      <c r="W485" s="104"/>
      <c r="X485" s="104"/>
    </row>
    <row r="486" spans="1:24" ht="12.5">
      <c r="A486" s="1779"/>
      <c r="B486" s="20"/>
      <c r="C486" s="104"/>
      <c r="D486" s="21"/>
      <c r="E486" s="814"/>
      <c r="F486" s="22"/>
      <c r="G486" s="21"/>
      <c r="H486" s="22"/>
      <c r="I486" s="58"/>
      <c r="J486" s="58"/>
      <c r="K486" s="58"/>
      <c r="L486" s="58"/>
      <c r="M486" s="58"/>
      <c r="N486" s="1780"/>
      <c r="O486" s="1781"/>
      <c r="P486" s="1780"/>
      <c r="Q486" s="105"/>
      <c r="T486" s="20"/>
      <c r="U486" s="20"/>
      <c r="V486" s="20"/>
      <c r="W486" s="104"/>
      <c r="X486" s="104"/>
    </row>
    <row r="487" spans="1:24" ht="12.5">
      <c r="A487" s="1779"/>
      <c r="B487" s="20"/>
      <c r="C487" s="104"/>
      <c r="D487" s="21"/>
      <c r="E487" s="814"/>
      <c r="F487" s="22"/>
      <c r="G487" s="21"/>
      <c r="H487" s="22"/>
      <c r="I487" s="58"/>
      <c r="J487" s="58"/>
      <c r="K487" s="58"/>
      <c r="L487" s="58"/>
      <c r="M487" s="58"/>
      <c r="N487" s="1780"/>
      <c r="O487" s="1781"/>
      <c r="P487" s="1780"/>
      <c r="Q487" s="105"/>
      <c r="T487" s="20"/>
      <c r="U487" s="20"/>
      <c r="V487" s="20"/>
      <c r="W487" s="104"/>
      <c r="X487" s="104"/>
    </row>
    <row r="488" spans="1:24" ht="12.5">
      <c r="A488" s="1779"/>
      <c r="B488" s="20"/>
      <c r="C488" s="104"/>
      <c r="D488" s="21"/>
      <c r="E488" s="814"/>
      <c r="F488" s="22"/>
      <c r="G488" s="21"/>
      <c r="H488" s="22"/>
      <c r="I488" s="58"/>
      <c r="J488" s="58"/>
      <c r="K488" s="58"/>
      <c r="L488" s="58"/>
      <c r="M488" s="58"/>
      <c r="N488" s="1780"/>
      <c r="O488" s="1781"/>
      <c r="P488" s="1780"/>
      <c r="Q488" s="105"/>
      <c r="T488" s="20"/>
      <c r="U488" s="20"/>
      <c r="V488" s="20"/>
      <c r="W488" s="104"/>
      <c r="X488" s="104"/>
    </row>
    <row r="489" spans="1:24" ht="12.5">
      <c r="A489" s="1779"/>
      <c r="B489" s="20"/>
      <c r="C489" s="104"/>
      <c r="D489" s="21"/>
      <c r="E489" s="814"/>
      <c r="F489" s="22"/>
      <c r="G489" s="21"/>
      <c r="H489" s="22"/>
      <c r="I489" s="58"/>
      <c r="J489" s="58"/>
      <c r="K489" s="58"/>
      <c r="L489" s="58"/>
      <c r="M489" s="58"/>
      <c r="N489" s="1780"/>
      <c r="O489" s="1781"/>
      <c r="P489" s="1780"/>
      <c r="Q489" s="105"/>
      <c r="T489" s="20"/>
      <c r="U489" s="20"/>
      <c r="V489" s="20"/>
      <c r="W489" s="104"/>
      <c r="X489" s="104"/>
    </row>
    <row r="490" spans="1:24" ht="12.5">
      <c r="A490" s="1779"/>
      <c r="B490" s="20"/>
      <c r="C490" s="104"/>
      <c r="D490" s="21"/>
      <c r="E490" s="814"/>
      <c r="F490" s="22"/>
      <c r="G490" s="21"/>
      <c r="H490" s="22"/>
      <c r="I490" s="58"/>
      <c r="J490" s="58"/>
      <c r="K490" s="58"/>
      <c r="L490" s="58"/>
      <c r="M490" s="58"/>
      <c r="N490" s="1780"/>
      <c r="O490" s="1781"/>
      <c r="P490" s="1780"/>
      <c r="Q490" s="105"/>
      <c r="T490" s="20"/>
      <c r="U490" s="20"/>
      <c r="V490" s="20"/>
      <c r="W490" s="104"/>
      <c r="X490" s="104"/>
    </row>
    <row r="491" spans="1:24" ht="12.5">
      <c r="A491" s="1779"/>
      <c r="B491" s="20"/>
      <c r="C491" s="104"/>
      <c r="D491" s="21"/>
      <c r="E491" s="814"/>
      <c r="F491" s="22"/>
      <c r="G491" s="21"/>
      <c r="H491" s="22"/>
      <c r="I491" s="58"/>
      <c r="J491" s="58"/>
      <c r="K491" s="58"/>
      <c r="L491" s="58"/>
      <c r="M491" s="58"/>
      <c r="N491" s="1780"/>
      <c r="O491" s="1781"/>
      <c r="P491" s="1780"/>
      <c r="Q491" s="105"/>
      <c r="T491" s="20"/>
      <c r="U491" s="20"/>
      <c r="V491" s="20"/>
      <c r="W491" s="104"/>
      <c r="X491" s="104"/>
    </row>
    <row r="492" spans="1:24" ht="12.5">
      <c r="A492" s="1779"/>
      <c r="B492" s="20"/>
      <c r="C492" s="104"/>
      <c r="D492" s="21"/>
      <c r="E492" s="814"/>
      <c r="F492" s="22"/>
      <c r="G492" s="21"/>
      <c r="H492" s="22"/>
      <c r="I492" s="58"/>
      <c r="J492" s="58"/>
      <c r="K492" s="58"/>
      <c r="L492" s="58"/>
      <c r="M492" s="58"/>
      <c r="N492" s="1780"/>
      <c r="O492" s="1781"/>
      <c r="P492" s="1780"/>
      <c r="Q492" s="105"/>
      <c r="T492" s="20"/>
      <c r="U492" s="20"/>
      <c r="V492" s="20"/>
      <c r="W492" s="104"/>
      <c r="X492" s="104"/>
    </row>
    <row r="493" spans="1:24" ht="12.5">
      <c r="A493" s="1779"/>
      <c r="B493" s="20"/>
      <c r="C493" s="104"/>
      <c r="D493" s="21"/>
      <c r="E493" s="814"/>
      <c r="F493" s="22"/>
      <c r="G493" s="21"/>
      <c r="H493" s="22"/>
      <c r="I493" s="58"/>
      <c r="J493" s="58"/>
      <c r="K493" s="58"/>
      <c r="L493" s="58"/>
      <c r="M493" s="58"/>
      <c r="N493" s="1780"/>
      <c r="O493" s="1781"/>
      <c r="P493" s="1780"/>
      <c r="Q493" s="105"/>
      <c r="T493" s="20"/>
      <c r="U493" s="20"/>
      <c r="V493" s="20"/>
      <c r="W493" s="104"/>
      <c r="X493" s="104"/>
    </row>
    <row r="494" spans="1:24" ht="12.5">
      <c r="A494" s="1779"/>
      <c r="B494" s="20"/>
      <c r="C494" s="104"/>
      <c r="D494" s="21"/>
      <c r="E494" s="814"/>
      <c r="F494" s="22"/>
      <c r="G494" s="21"/>
      <c r="H494" s="22"/>
      <c r="I494" s="58"/>
      <c r="J494" s="58"/>
      <c r="K494" s="58"/>
      <c r="L494" s="58"/>
      <c r="M494" s="58"/>
      <c r="N494" s="1780"/>
      <c r="O494" s="1781"/>
      <c r="P494" s="1780"/>
      <c r="Q494" s="105"/>
      <c r="T494" s="20"/>
      <c r="U494" s="20"/>
      <c r="V494" s="20"/>
      <c r="W494" s="104"/>
      <c r="X494" s="104"/>
    </row>
    <row r="495" spans="1:24" ht="12.5">
      <c r="A495" s="1779"/>
      <c r="B495" s="20"/>
      <c r="C495" s="104"/>
      <c r="D495" s="21"/>
      <c r="E495" s="814"/>
      <c r="F495" s="22"/>
      <c r="G495" s="21"/>
      <c r="H495" s="22"/>
      <c r="I495" s="58"/>
      <c r="J495" s="58"/>
      <c r="K495" s="58"/>
      <c r="L495" s="58"/>
      <c r="M495" s="58"/>
      <c r="N495" s="1780"/>
      <c r="O495" s="1781"/>
      <c r="P495" s="1780"/>
      <c r="Q495" s="105"/>
      <c r="T495" s="20"/>
      <c r="U495" s="20"/>
      <c r="V495" s="20"/>
      <c r="W495" s="104"/>
      <c r="X495" s="104"/>
    </row>
    <row r="496" spans="1:24" ht="12.5">
      <c r="A496" s="1779"/>
      <c r="B496" s="20"/>
      <c r="C496" s="104"/>
      <c r="D496" s="21"/>
      <c r="E496" s="814"/>
      <c r="F496" s="22"/>
      <c r="G496" s="21"/>
      <c r="H496" s="22"/>
      <c r="I496" s="58"/>
      <c r="J496" s="58"/>
      <c r="K496" s="58"/>
      <c r="L496" s="58"/>
      <c r="M496" s="58"/>
      <c r="N496" s="1780"/>
      <c r="O496" s="1781"/>
      <c r="P496" s="1780"/>
      <c r="Q496" s="105"/>
      <c r="T496" s="20"/>
      <c r="U496" s="20"/>
      <c r="V496" s="20"/>
      <c r="W496" s="104"/>
      <c r="X496" s="104"/>
    </row>
    <row r="497" spans="1:24" ht="12.5">
      <c r="A497" s="1779"/>
      <c r="B497" s="20"/>
      <c r="C497" s="104"/>
      <c r="D497" s="21"/>
      <c r="E497" s="814"/>
      <c r="F497" s="22"/>
      <c r="G497" s="21"/>
      <c r="H497" s="22"/>
      <c r="I497" s="58"/>
      <c r="J497" s="58"/>
      <c r="K497" s="58"/>
      <c r="L497" s="58"/>
      <c r="M497" s="58"/>
      <c r="N497" s="1780"/>
      <c r="O497" s="1781"/>
      <c r="P497" s="1780"/>
      <c r="Q497" s="105"/>
      <c r="T497" s="20"/>
      <c r="U497" s="20"/>
      <c r="V497" s="20"/>
      <c r="W497" s="104"/>
      <c r="X497" s="104"/>
    </row>
    <row r="498" spans="1:24" ht="12.5">
      <c r="A498" s="1779"/>
      <c r="B498" s="20"/>
      <c r="C498" s="104"/>
      <c r="D498" s="21"/>
      <c r="E498" s="814"/>
      <c r="F498" s="22"/>
      <c r="G498" s="21"/>
      <c r="H498" s="22"/>
      <c r="I498" s="58"/>
      <c r="J498" s="58"/>
      <c r="K498" s="58"/>
      <c r="L498" s="58"/>
      <c r="M498" s="58"/>
      <c r="N498" s="1780"/>
      <c r="O498" s="1781"/>
      <c r="P498" s="1780"/>
      <c r="Q498" s="105"/>
      <c r="T498" s="20"/>
      <c r="U498" s="20"/>
      <c r="V498" s="20"/>
      <c r="W498" s="104"/>
      <c r="X498" s="104"/>
    </row>
    <row r="499" spans="1:24" ht="12.5">
      <c r="A499" s="1779"/>
      <c r="B499" s="20"/>
      <c r="C499" s="104"/>
      <c r="D499" s="21"/>
      <c r="E499" s="814"/>
      <c r="F499" s="22"/>
      <c r="G499" s="21"/>
      <c r="H499" s="22"/>
      <c r="I499" s="58"/>
      <c r="J499" s="58"/>
      <c r="K499" s="58"/>
      <c r="L499" s="58"/>
      <c r="M499" s="58"/>
      <c r="N499" s="1780"/>
      <c r="O499" s="1781"/>
      <c r="P499" s="1780"/>
      <c r="Q499" s="105"/>
      <c r="T499" s="20"/>
      <c r="U499" s="20"/>
      <c r="V499" s="20"/>
      <c r="W499" s="104"/>
      <c r="X499" s="104"/>
    </row>
    <row r="500" spans="1:24" ht="12.5">
      <c r="A500" s="1779"/>
      <c r="B500" s="20"/>
      <c r="C500" s="104"/>
      <c r="D500" s="21"/>
      <c r="E500" s="814"/>
      <c r="F500" s="22"/>
      <c r="G500" s="21"/>
      <c r="H500" s="22"/>
      <c r="I500" s="58"/>
      <c r="J500" s="58"/>
      <c r="K500" s="58"/>
      <c r="L500" s="58"/>
      <c r="M500" s="58"/>
      <c r="N500" s="1780"/>
      <c r="O500" s="1781"/>
      <c r="P500" s="1780"/>
      <c r="Q500" s="105"/>
      <c r="T500" s="20"/>
      <c r="U500" s="20"/>
      <c r="V500" s="20"/>
      <c r="W500" s="104"/>
      <c r="X500" s="104"/>
    </row>
    <row r="501" spans="1:24" ht="12.5">
      <c r="A501" s="1779"/>
      <c r="B501" s="20"/>
      <c r="C501" s="104"/>
      <c r="D501" s="21"/>
      <c r="E501" s="814"/>
      <c r="F501" s="22"/>
      <c r="G501" s="21"/>
      <c r="H501" s="22"/>
      <c r="I501" s="58"/>
      <c r="J501" s="58"/>
      <c r="K501" s="58"/>
      <c r="L501" s="58"/>
      <c r="M501" s="58"/>
      <c r="N501" s="1780"/>
      <c r="O501" s="1781"/>
      <c r="P501" s="1780"/>
      <c r="Q501" s="105"/>
      <c r="T501" s="20"/>
      <c r="U501" s="20"/>
      <c r="V501" s="20"/>
      <c r="W501" s="104"/>
      <c r="X501" s="104"/>
    </row>
    <row r="502" spans="1:24" ht="12.5">
      <c r="A502" s="1779"/>
      <c r="B502" s="20"/>
      <c r="C502" s="104"/>
      <c r="D502" s="21"/>
      <c r="E502" s="814"/>
      <c r="F502" s="22"/>
      <c r="G502" s="21"/>
      <c r="H502" s="22"/>
      <c r="I502" s="58"/>
      <c r="J502" s="58"/>
      <c r="K502" s="58"/>
      <c r="L502" s="58"/>
      <c r="M502" s="58"/>
      <c r="N502" s="1780"/>
      <c r="O502" s="1781"/>
      <c r="P502" s="1780"/>
      <c r="Q502" s="105"/>
      <c r="T502" s="20"/>
      <c r="U502" s="20"/>
      <c r="V502" s="20"/>
      <c r="W502" s="104"/>
      <c r="X502" s="104"/>
    </row>
    <row r="503" spans="1:24" ht="12.5">
      <c r="A503" s="1779"/>
      <c r="B503" s="20"/>
      <c r="C503" s="104"/>
      <c r="D503" s="21"/>
      <c r="E503" s="814"/>
      <c r="F503" s="22"/>
      <c r="G503" s="21"/>
      <c r="H503" s="22"/>
      <c r="I503" s="58"/>
      <c r="J503" s="58"/>
      <c r="K503" s="58"/>
      <c r="L503" s="58"/>
      <c r="M503" s="58"/>
      <c r="N503" s="1780"/>
      <c r="O503" s="1781"/>
      <c r="P503" s="1780"/>
      <c r="Q503" s="105"/>
      <c r="T503" s="20"/>
      <c r="U503" s="20"/>
      <c r="V503" s="20"/>
      <c r="W503" s="104"/>
      <c r="X503" s="104"/>
    </row>
    <row r="504" spans="1:24" ht="12.5">
      <c r="A504" s="1779"/>
      <c r="B504" s="20"/>
      <c r="C504" s="104"/>
      <c r="D504" s="21"/>
      <c r="E504" s="814"/>
      <c r="F504" s="22"/>
      <c r="G504" s="21"/>
      <c r="H504" s="22"/>
      <c r="I504" s="58"/>
      <c r="J504" s="58"/>
      <c r="K504" s="58"/>
      <c r="L504" s="58"/>
      <c r="M504" s="58"/>
      <c r="N504" s="1780"/>
      <c r="O504" s="1781"/>
      <c r="P504" s="1780"/>
      <c r="Q504" s="105"/>
      <c r="T504" s="20"/>
      <c r="U504" s="20"/>
      <c r="V504" s="20"/>
      <c r="W504" s="104"/>
      <c r="X504" s="104"/>
    </row>
    <row r="505" spans="1:24" ht="12.5">
      <c r="A505" s="1779"/>
      <c r="B505" s="20"/>
      <c r="C505" s="104"/>
      <c r="D505" s="21"/>
      <c r="E505" s="814"/>
      <c r="F505" s="22"/>
      <c r="G505" s="21"/>
      <c r="H505" s="22"/>
      <c r="I505" s="58"/>
      <c r="J505" s="58"/>
      <c r="K505" s="58"/>
      <c r="L505" s="58"/>
      <c r="M505" s="58"/>
      <c r="N505" s="1780"/>
      <c r="O505" s="1781"/>
      <c r="P505" s="1780"/>
      <c r="Q505" s="105"/>
      <c r="T505" s="20"/>
      <c r="U505" s="20"/>
      <c r="V505" s="20"/>
      <c r="W505" s="104"/>
      <c r="X505" s="104"/>
    </row>
    <row r="506" spans="1:24" ht="12.5">
      <c r="A506" s="1779"/>
      <c r="B506" s="20"/>
      <c r="C506" s="104"/>
      <c r="D506" s="21"/>
      <c r="E506" s="814"/>
      <c r="F506" s="22"/>
      <c r="G506" s="21"/>
      <c r="H506" s="22"/>
      <c r="I506" s="58"/>
      <c r="J506" s="58"/>
      <c r="K506" s="58"/>
      <c r="L506" s="58"/>
      <c r="M506" s="58"/>
      <c r="N506" s="1780"/>
      <c r="O506" s="1781"/>
      <c r="P506" s="1780"/>
      <c r="Q506" s="105"/>
      <c r="T506" s="20"/>
      <c r="U506" s="20"/>
      <c r="V506" s="20"/>
      <c r="W506" s="104"/>
      <c r="X506" s="104"/>
    </row>
    <row r="507" spans="1:24" ht="12.5">
      <c r="A507" s="1779"/>
      <c r="B507" s="20"/>
      <c r="C507" s="104"/>
      <c r="D507" s="21"/>
      <c r="E507" s="814"/>
      <c r="F507" s="22"/>
      <c r="G507" s="21"/>
      <c r="H507" s="22"/>
      <c r="I507" s="58"/>
      <c r="J507" s="58"/>
      <c r="K507" s="58"/>
      <c r="L507" s="58"/>
      <c r="M507" s="58"/>
      <c r="N507" s="1780"/>
      <c r="O507" s="1781"/>
      <c r="P507" s="1780"/>
      <c r="Q507" s="105"/>
      <c r="T507" s="20"/>
      <c r="U507" s="20"/>
      <c r="V507" s="20"/>
      <c r="W507" s="104"/>
      <c r="X507" s="104"/>
    </row>
    <row r="508" spans="1:24" ht="12.5">
      <c r="A508" s="1779"/>
      <c r="B508" s="20"/>
      <c r="C508" s="104"/>
      <c r="D508" s="21"/>
      <c r="E508" s="814"/>
      <c r="F508" s="22"/>
      <c r="G508" s="21"/>
      <c r="H508" s="22"/>
      <c r="I508" s="58"/>
      <c r="J508" s="58"/>
      <c r="K508" s="58"/>
      <c r="L508" s="58"/>
      <c r="M508" s="58"/>
      <c r="N508" s="1780"/>
      <c r="O508" s="1781"/>
      <c r="P508" s="1780"/>
      <c r="Q508" s="105"/>
      <c r="T508" s="20"/>
      <c r="U508" s="20"/>
      <c r="V508" s="20"/>
      <c r="W508" s="104"/>
      <c r="X508" s="104"/>
    </row>
    <row r="509" spans="1:24" ht="12.5">
      <c r="A509" s="1779"/>
      <c r="B509" s="20"/>
      <c r="C509" s="104"/>
      <c r="D509" s="21"/>
      <c r="E509" s="814"/>
      <c r="F509" s="22"/>
      <c r="G509" s="21"/>
      <c r="H509" s="22"/>
      <c r="I509" s="58"/>
      <c r="J509" s="58"/>
      <c r="K509" s="58"/>
      <c r="L509" s="58"/>
      <c r="M509" s="58"/>
      <c r="N509" s="1780"/>
      <c r="O509" s="1781"/>
      <c r="P509" s="1780"/>
      <c r="Q509" s="105"/>
      <c r="T509" s="20"/>
      <c r="U509" s="20"/>
      <c r="V509" s="20"/>
      <c r="W509" s="104"/>
      <c r="X509" s="104"/>
    </row>
    <row r="510" spans="1:24" ht="12.5">
      <c r="A510" s="1779"/>
      <c r="B510" s="20"/>
      <c r="C510" s="104"/>
      <c r="D510" s="21"/>
      <c r="E510" s="814"/>
      <c r="F510" s="22"/>
      <c r="G510" s="21"/>
      <c r="H510" s="22"/>
      <c r="I510" s="58"/>
      <c r="J510" s="58"/>
      <c r="K510" s="58"/>
      <c r="L510" s="58"/>
      <c r="M510" s="58"/>
      <c r="N510" s="1780"/>
      <c r="O510" s="1781"/>
      <c r="P510" s="1780"/>
      <c r="Q510" s="105"/>
      <c r="T510" s="20"/>
      <c r="U510" s="20"/>
      <c r="V510" s="20"/>
      <c r="W510" s="104"/>
      <c r="X510" s="104"/>
    </row>
    <row r="511" spans="1:24" ht="12.5">
      <c r="A511" s="1779"/>
      <c r="B511" s="20"/>
      <c r="C511" s="104"/>
      <c r="D511" s="21"/>
      <c r="E511" s="814"/>
      <c r="F511" s="22"/>
      <c r="G511" s="21"/>
      <c r="H511" s="22"/>
      <c r="I511" s="58"/>
      <c r="J511" s="58"/>
      <c r="K511" s="58"/>
      <c r="L511" s="58"/>
      <c r="M511" s="58"/>
      <c r="N511" s="1780"/>
      <c r="O511" s="1781"/>
      <c r="P511" s="1780"/>
      <c r="Q511" s="105"/>
      <c r="T511" s="20"/>
      <c r="U511" s="20"/>
      <c r="V511" s="20"/>
      <c r="W511" s="104"/>
      <c r="X511" s="104"/>
    </row>
    <row r="512" spans="1:24" ht="12.5">
      <c r="A512" s="1779"/>
      <c r="B512" s="20"/>
      <c r="C512" s="104"/>
      <c r="D512" s="21"/>
      <c r="E512" s="814"/>
      <c r="F512" s="22"/>
      <c r="G512" s="21"/>
      <c r="H512" s="22"/>
      <c r="I512" s="58"/>
      <c r="J512" s="58"/>
      <c r="K512" s="58"/>
      <c r="L512" s="58"/>
      <c r="M512" s="58"/>
      <c r="N512" s="1780"/>
      <c r="O512" s="1781"/>
      <c r="P512" s="1780"/>
      <c r="Q512" s="105"/>
      <c r="T512" s="20"/>
      <c r="U512" s="20"/>
      <c r="V512" s="20"/>
      <c r="W512" s="104"/>
      <c r="X512" s="104"/>
    </row>
    <row r="513" spans="1:24" ht="12.5">
      <c r="A513" s="1779"/>
      <c r="B513" s="20"/>
      <c r="C513" s="104"/>
      <c r="D513" s="21"/>
      <c r="E513" s="814"/>
      <c r="F513" s="22"/>
      <c r="G513" s="21"/>
      <c r="H513" s="22"/>
      <c r="I513" s="58"/>
      <c r="J513" s="58"/>
      <c r="K513" s="58"/>
      <c r="L513" s="58"/>
      <c r="M513" s="58"/>
      <c r="N513" s="1780"/>
      <c r="O513" s="1781"/>
      <c r="P513" s="1780"/>
      <c r="Q513" s="105"/>
      <c r="T513" s="20"/>
      <c r="U513" s="20"/>
      <c r="V513" s="20"/>
      <c r="W513" s="104"/>
      <c r="X513" s="104"/>
    </row>
    <row r="514" spans="1:24" ht="12.5">
      <c r="A514" s="1779"/>
      <c r="B514" s="20"/>
      <c r="C514" s="104"/>
      <c r="D514" s="21"/>
      <c r="E514" s="814"/>
      <c r="F514" s="22"/>
      <c r="G514" s="21"/>
      <c r="H514" s="22"/>
      <c r="I514" s="58"/>
      <c r="J514" s="58"/>
      <c r="K514" s="58"/>
      <c r="L514" s="58"/>
      <c r="M514" s="58"/>
      <c r="N514" s="1780"/>
      <c r="O514" s="1781"/>
      <c r="P514" s="1780"/>
      <c r="Q514" s="105"/>
      <c r="T514" s="20"/>
      <c r="U514" s="20"/>
      <c r="V514" s="20"/>
      <c r="W514" s="104"/>
      <c r="X514" s="104"/>
    </row>
    <row r="515" spans="1:24" ht="12.5">
      <c r="A515" s="1779"/>
      <c r="B515" s="20"/>
      <c r="C515" s="104"/>
      <c r="D515" s="21"/>
      <c r="E515" s="814"/>
      <c r="F515" s="22"/>
      <c r="G515" s="21"/>
      <c r="H515" s="22"/>
      <c r="I515" s="58"/>
      <c r="J515" s="58"/>
      <c r="K515" s="58"/>
      <c r="L515" s="58"/>
      <c r="M515" s="58"/>
      <c r="N515" s="1780"/>
      <c r="O515" s="1781"/>
      <c r="P515" s="1780"/>
      <c r="Q515" s="105"/>
      <c r="T515" s="20"/>
      <c r="U515" s="20"/>
      <c r="V515" s="20"/>
      <c r="W515" s="104"/>
      <c r="X515" s="104"/>
    </row>
    <row r="516" spans="1:24" ht="12.5">
      <c r="A516" s="1779"/>
      <c r="B516" s="20"/>
      <c r="C516" s="104"/>
      <c r="D516" s="21"/>
      <c r="E516" s="814"/>
      <c r="F516" s="22"/>
      <c r="G516" s="21"/>
      <c r="H516" s="22"/>
      <c r="I516" s="58"/>
      <c r="J516" s="58"/>
      <c r="K516" s="58"/>
      <c r="L516" s="58"/>
      <c r="M516" s="58"/>
      <c r="N516" s="1780"/>
      <c r="O516" s="1781"/>
      <c r="P516" s="1780"/>
      <c r="Q516" s="105"/>
      <c r="T516" s="20"/>
      <c r="U516" s="20"/>
      <c r="V516" s="20"/>
      <c r="W516" s="104"/>
      <c r="X516" s="104"/>
    </row>
    <row r="517" spans="1:24" ht="12.5">
      <c r="A517" s="1779"/>
      <c r="B517" s="20"/>
      <c r="C517" s="104"/>
      <c r="D517" s="21"/>
      <c r="E517" s="814"/>
      <c r="F517" s="22"/>
      <c r="G517" s="21"/>
      <c r="H517" s="22"/>
      <c r="I517" s="58"/>
      <c r="J517" s="58"/>
      <c r="K517" s="58"/>
      <c r="L517" s="58"/>
      <c r="M517" s="58"/>
      <c r="N517" s="1780"/>
      <c r="O517" s="1781"/>
      <c r="P517" s="1780"/>
      <c r="Q517" s="105"/>
      <c r="T517" s="20"/>
      <c r="U517" s="20"/>
      <c r="V517" s="20"/>
      <c r="W517" s="104"/>
      <c r="X517" s="104"/>
    </row>
    <row r="518" spans="1:24" ht="12.5">
      <c r="A518" s="1779"/>
      <c r="B518" s="20"/>
      <c r="C518" s="104"/>
      <c r="D518" s="21"/>
      <c r="E518" s="814"/>
      <c r="F518" s="22"/>
      <c r="G518" s="21"/>
      <c r="H518" s="22"/>
      <c r="I518" s="58"/>
      <c r="J518" s="58"/>
      <c r="K518" s="58"/>
      <c r="L518" s="58"/>
      <c r="M518" s="58"/>
      <c r="N518" s="1780"/>
      <c r="O518" s="1781"/>
      <c r="P518" s="1780"/>
      <c r="Q518" s="105"/>
      <c r="T518" s="20"/>
      <c r="U518" s="20"/>
      <c r="V518" s="20"/>
      <c r="W518" s="104"/>
      <c r="X518" s="104"/>
    </row>
    <row r="519" spans="1:24" ht="12.5">
      <c r="A519" s="1779"/>
      <c r="B519" s="20"/>
      <c r="C519" s="104"/>
      <c r="D519" s="21"/>
      <c r="E519" s="814"/>
      <c r="F519" s="22"/>
      <c r="G519" s="21"/>
      <c r="H519" s="22"/>
      <c r="I519" s="58"/>
      <c r="J519" s="58"/>
      <c r="K519" s="58"/>
      <c r="L519" s="58"/>
      <c r="M519" s="58"/>
      <c r="N519" s="1780"/>
      <c r="O519" s="1781"/>
      <c r="P519" s="1780"/>
      <c r="Q519" s="105"/>
      <c r="T519" s="20"/>
      <c r="U519" s="20"/>
      <c r="V519" s="20"/>
      <c r="W519" s="104"/>
      <c r="X519" s="104"/>
    </row>
    <row r="520" spans="1:24" ht="12.5">
      <c r="A520" s="1779"/>
      <c r="B520" s="20"/>
      <c r="C520" s="104"/>
      <c r="D520" s="21"/>
      <c r="E520" s="814"/>
      <c r="F520" s="22"/>
      <c r="G520" s="21"/>
      <c r="H520" s="22"/>
      <c r="I520" s="58"/>
      <c r="J520" s="58"/>
      <c r="K520" s="58"/>
      <c r="L520" s="58"/>
      <c r="M520" s="58"/>
      <c r="N520" s="1780"/>
      <c r="O520" s="1781"/>
      <c r="P520" s="1780"/>
      <c r="Q520" s="105"/>
      <c r="T520" s="20"/>
      <c r="U520" s="20"/>
      <c r="V520" s="20"/>
      <c r="W520" s="104"/>
      <c r="X520" s="104"/>
    </row>
    <row r="521" spans="1:24" ht="12.5">
      <c r="A521" s="1779"/>
      <c r="B521" s="20"/>
      <c r="C521" s="104"/>
      <c r="D521" s="21"/>
      <c r="E521" s="814"/>
      <c r="F521" s="22"/>
      <c r="G521" s="21"/>
      <c r="H521" s="22"/>
      <c r="I521" s="58"/>
      <c r="J521" s="58"/>
      <c r="K521" s="58"/>
      <c r="L521" s="58"/>
      <c r="M521" s="58"/>
      <c r="N521" s="1780"/>
      <c r="O521" s="1781"/>
      <c r="P521" s="1780"/>
      <c r="Q521" s="105"/>
      <c r="T521" s="20"/>
      <c r="U521" s="20"/>
      <c r="V521" s="20"/>
      <c r="W521" s="104"/>
      <c r="X521" s="104"/>
    </row>
    <row r="522" spans="1:24" ht="12.5">
      <c r="A522" s="1779"/>
      <c r="B522" s="20"/>
      <c r="C522" s="104"/>
      <c r="D522" s="21"/>
      <c r="E522" s="814"/>
      <c r="F522" s="22"/>
      <c r="G522" s="21"/>
      <c r="H522" s="22"/>
      <c r="I522" s="58"/>
      <c r="J522" s="58"/>
      <c r="K522" s="58"/>
      <c r="L522" s="58"/>
      <c r="M522" s="58"/>
      <c r="N522" s="1780"/>
      <c r="O522" s="1781"/>
      <c r="P522" s="1780"/>
      <c r="Q522" s="105"/>
      <c r="T522" s="20"/>
      <c r="U522" s="20"/>
      <c r="V522" s="20"/>
      <c r="W522" s="104"/>
      <c r="X522" s="104"/>
    </row>
    <row r="523" spans="1:24" ht="12.5">
      <c r="A523" s="1779"/>
      <c r="B523" s="20"/>
      <c r="C523" s="104"/>
      <c r="D523" s="21"/>
      <c r="E523" s="814"/>
      <c r="F523" s="22"/>
      <c r="G523" s="21"/>
      <c r="H523" s="22"/>
      <c r="I523" s="58"/>
      <c r="J523" s="58"/>
      <c r="K523" s="58"/>
      <c r="L523" s="58"/>
      <c r="M523" s="58"/>
      <c r="N523" s="1780"/>
      <c r="O523" s="1781"/>
      <c r="P523" s="1780"/>
      <c r="Q523" s="105"/>
      <c r="T523" s="20"/>
      <c r="U523" s="20"/>
      <c r="V523" s="20"/>
      <c r="W523" s="104"/>
      <c r="X523" s="104"/>
    </row>
    <row r="524" spans="1:24" ht="12.5">
      <c r="A524" s="1779"/>
      <c r="B524" s="20"/>
      <c r="C524" s="104"/>
      <c r="D524" s="21"/>
      <c r="E524" s="814"/>
      <c r="F524" s="22"/>
      <c r="G524" s="21"/>
      <c r="H524" s="22"/>
      <c r="I524" s="58"/>
      <c r="J524" s="58"/>
      <c r="K524" s="58"/>
      <c r="L524" s="58"/>
      <c r="M524" s="58"/>
      <c r="N524" s="1780"/>
      <c r="O524" s="1781"/>
      <c r="P524" s="1780"/>
      <c r="Q524" s="105"/>
      <c r="T524" s="20"/>
      <c r="U524" s="20"/>
      <c r="V524" s="20"/>
      <c r="W524" s="104"/>
      <c r="X524" s="104"/>
    </row>
    <row r="525" spans="1:24" ht="12.5">
      <c r="A525" s="1779"/>
      <c r="B525" s="20"/>
      <c r="C525" s="104"/>
      <c r="D525" s="21"/>
      <c r="E525" s="814"/>
      <c r="F525" s="22"/>
      <c r="G525" s="21"/>
      <c r="H525" s="22"/>
      <c r="I525" s="58"/>
      <c r="J525" s="58"/>
      <c r="K525" s="58"/>
      <c r="L525" s="58"/>
      <c r="M525" s="58"/>
      <c r="N525" s="1780"/>
      <c r="O525" s="1781"/>
      <c r="P525" s="1780"/>
      <c r="Q525" s="105"/>
      <c r="T525" s="20"/>
      <c r="U525" s="20"/>
      <c r="V525" s="20"/>
      <c r="W525" s="104"/>
      <c r="X525" s="104"/>
    </row>
    <row r="526" spans="1:24" ht="12.5">
      <c r="A526" s="1779"/>
      <c r="B526" s="20"/>
      <c r="C526" s="104"/>
      <c r="D526" s="21"/>
      <c r="E526" s="814"/>
      <c r="F526" s="22"/>
      <c r="G526" s="21"/>
      <c r="H526" s="22"/>
      <c r="I526" s="58"/>
      <c r="J526" s="58"/>
      <c r="K526" s="58"/>
      <c r="L526" s="58"/>
      <c r="M526" s="58"/>
      <c r="N526" s="1780"/>
      <c r="O526" s="1781"/>
      <c r="P526" s="1780"/>
      <c r="Q526" s="105"/>
      <c r="T526" s="20"/>
      <c r="U526" s="20"/>
      <c r="V526" s="20"/>
      <c r="W526" s="104"/>
      <c r="X526" s="104"/>
    </row>
    <row r="527" spans="1:24" ht="12.5">
      <c r="A527" s="1779"/>
      <c r="B527" s="20"/>
      <c r="C527" s="104"/>
      <c r="D527" s="21"/>
      <c r="E527" s="814"/>
      <c r="F527" s="22"/>
      <c r="G527" s="21"/>
      <c r="H527" s="22"/>
      <c r="I527" s="58"/>
      <c r="J527" s="58"/>
      <c r="K527" s="58"/>
      <c r="L527" s="58"/>
      <c r="M527" s="58"/>
      <c r="N527" s="1780"/>
      <c r="O527" s="1781"/>
      <c r="P527" s="1780"/>
      <c r="Q527" s="105"/>
      <c r="T527" s="20"/>
      <c r="U527" s="20"/>
      <c r="V527" s="20"/>
      <c r="W527" s="104"/>
      <c r="X527" s="104"/>
    </row>
    <row r="528" spans="1:24" ht="12.5">
      <c r="A528" s="1779"/>
      <c r="B528" s="20"/>
      <c r="C528" s="104"/>
      <c r="D528" s="21"/>
      <c r="E528" s="814"/>
      <c r="F528" s="22"/>
      <c r="G528" s="21"/>
      <c r="H528" s="22"/>
      <c r="I528" s="58"/>
      <c r="J528" s="58"/>
      <c r="K528" s="58"/>
      <c r="L528" s="58"/>
      <c r="M528" s="58"/>
      <c r="N528" s="1780"/>
      <c r="O528" s="1781"/>
      <c r="P528" s="1780"/>
      <c r="Q528" s="105"/>
      <c r="T528" s="20"/>
      <c r="U528" s="20"/>
      <c r="V528" s="20"/>
      <c r="W528" s="104"/>
      <c r="X528" s="104"/>
    </row>
    <row r="529" spans="1:24" ht="12.5">
      <c r="A529" s="1779"/>
      <c r="B529" s="20"/>
      <c r="C529" s="104"/>
      <c r="D529" s="21"/>
      <c r="E529" s="814"/>
      <c r="F529" s="22"/>
      <c r="G529" s="21"/>
      <c r="H529" s="22"/>
      <c r="I529" s="58"/>
      <c r="J529" s="58"/>
      <c r="K529" s="58"/>
      <c r="L529" s="58"/>
      <c r="M529" s="58"/>
      <c r="N529" s="1780"/>
      <c r="O529" s="1781"/>
      <c r="P529" s="1780"/>
      <c r="Q529" s="105"/>
      <c r="T529" s="20"/>
      <c r="U529" s="20"/>
      <c r="V529" s="20"/>
      <c r="W529" s="104"/>
      <c r="X529" s="104"/>
    </row>
    <row r="530" spans="1:24" ht="12.5">
      <c r="A530" s="1779"/>
      <c r="B530" s="20"/>
      <c r="C530" s="104"/>
      <c r="D530" s="21"/>
      <c r="E530" s="814"/>
      <c r="F530" s="22"/>
      <c r="G530" s="21"/>
      <c r="H530" s="22"/>
      <c r="I530" s="58"/>
      <c r="J530" s="58"/>
      <c r="K530" s="58"/>
      <c r="L530" s="58"/>
      <c r="M530" s="58"/>
      <c r="N530" s="1780"/>
      <c r="O530" s="1781"/>
      <c r="P530" s="1780"/>
      <c r="Q530" s="105"/>
      <c r="T530" s="20"/>
      <c r="U530" s="20"/>
      <c r="V530" s="20"/>
      <c r="W530" s="104"/>
      <c r="X530" s="104"/>
    </row>
    <row r="531" spans="1:24" ht="12.5">
      <c r="A531" s="1779"/>
      <c r="B531" s="20"/>
      <c r="C531" s="104"/>
      <c r="D531" s="21"/>
      <c r="E531" s="814"/>
      <c r="F531" s="22"/>
      <c r="G531" s="21"/>
      <c r="H531" s="22"/>
      <c r="I531" s="58"/>
      <c r="J531" s="58"/>
      <c r="K531" s="58"/>
      <c r="L531" s="58"/>
      <c r="M531" s="58"/>
      <c r="N531" s="1780"/>
      <c r="O531" s="1781"/>
      <c r="P531" s="1780"/>
      <c r="Q531" s="105"/>
      <c r="T531" s="20"/>
      <c r="U531" s="20"/>
      <c r="V531" s="20"/>
      <c r="W531" s="104"/>
      <c r="X531" s="104"/>
    </row>
    <row r="532" spans="1:24" ht="12.5">
      <c r="A532" s="1779"/>
      <c r="B532" s="20"/>
      <c r="C532" s="104"/>
      <c r="D532" s="21"/>
      <c r="E532" s="814"/>
      <c r="F532" s="22"/>
      <c r="G532" s="21"/>
      <c r="H532" s="22"/>
      <c r="I532" s="58"/>
      <c r="J532" s="58"/>
      <c r="K532" s="58"/>
      <c r="L532" s="58"/>
      <c r="M532" s="58"/>
      <c r="N532" s="1780"/>
      <c r="O532" s="1781"/>
      <c r="P532" s="1780"/>
      <c r="Q532" s="105"/>
      <c r="T532" s="20"/>
      <c r="U532" s="20"/>
      <c r="V532" s="20"/>
      <c r="W532" s="104"/>
      <c r="X532" s="104"/>
    </row>
    <row r="533" spans="1:24" ht="12.5">
      <c r="A533" s="1779"/>
      <c r="B533" s="20"/>
      <c r="C533" s="104"/>
      <c r="D533" s="21"/>
      <c r="E533" s="814"/>
      <c r="F533" s="22"/>
      <c r="G533" s="21"/>
      <c r="H533" s="22"/>
      <c r="I533" s="58"/>
      <c r="J533" s="58"/>
      <c r="K533" s="58"/>
      <c r="L533" s="58"/>
      <c r="M533" s="58"/>
      <c r="N533" s="1780"/>
      <c r="O533" s="1781"/>
      <c r="P533" s="1780"/>
      <c r="Q533" s="105"/>
      <c r="T533" s="20"/>
      <c r="U533" s="20"/>
      <c r="V533" s="20"/>
      <c r="W533" s="104"/>
      <c r="X533" s="104"/>
    </row>
    <row r="534" spans="1:24" ht="12.5">
      <c r="A534" s="1779"/>
      <c r="B534" s="20"/>
      <c r="C534" s="104"/>
      <c r="D534" s="21"/>
      <c r="E534" s="814"/>
      <c r="F534" s="22"/>
      <c r="G534" s="21"/>
      <c r="H534" s="22"/>
      <c r="I534" s="58"/>
      <c r="J534" s="58"/>
      <c r="K534" s="58"/>
      <c r="L534" s="58"/>
      <c r="M534" s="58"/>
      <c r="N534" s="1780"/>
      <c r="O534" s="1781"/>
      <c r="P534" s="1780"/>
      <c r="Q534" s="105"/>
      <c r="T534" s="20"/>
      <c r="U534" s="20"/>
      <c r="V534" s="20"/>
      <c r="W534" s="104"/>
      <c r="X534" s="104"/>
    </row>
    <row r="535" spans="1:24" ht="12.5">
      <c r="A535" s="1779"/>
      <c r="B535" s="20"/>
      <c r="C535" s="104"/>
      <c r="D535" s="21"/>
      <c r="E535" s="814"/>
      <c r="F535" s="22"/>
      <c r="G535" s="21"/>
      <c r="H535" s="22"/>
      <c r="I535" s="58"/>
      <c r="J535" s="58"/>
      <c r="K535" s="58"/>
      <c r="L535" s="58"/>
      <c r="M535" s="58"/>
      <c r="N535" s="1780"/>
      <c r="O535" s="1781"/>
      <c r="P535" s="1780"/>
      <c r="Q535" s="105"/>
      <c r="T535" s="20"/>
      <c r="U535" s="20"/>
      <c r="V535" s="20"/>
      <c r="W535" s="104"/>
      <c r="X535" s="104"/>
    </row>
    <row r="536" spans="1:24" ht="12.5">
      <c r="A536" s="1779"/>
      <c r="B536" s="20"/>
      <c r="C536" s="104"/>
      <c r="D536" s="21"/>
      <c r="E536" s="814"/>
      <c r="F536" s="22"/>
      <c r="G536" s="21"/>
      <c r="H536" s="22"/>
      <c r="I536" s="58"/>
      <c r="J536" s="58"/>
      <c r="K536" s="58"/>
      <c r="L536" s="58"/>
      <c r="M536" s="58"/>
      <c r="N536" s="1780"/>
      <c r="O536" s="1781"/>
      <c r="P536" s="1780"/>
      <c r="Q536" s="105"/>
      <c r="T536" s="20"/>
      <c r="U536" s="20"/>
      <c r="V536" s="20"/>
      <c r="W536" s="104"/>
      <c r="X536" s="104"/>
    </row>
    <row r="537" spans="1:24" ht="12.5">
      <c r="A537" s="1779"/>
      <c r="B537" s="20"/>
      <c r="C537" s="104"/>
      <c r="D537" s="21"/>
      <c r="E537" s="814"/>
      <c r="F537" s="22"/>
      <c r="G537" s="21"/>
      <c r="H537" s="22"/>
      <c r="I537" s="58"/>
      <c r="J537" s="58"/>
      <c r="K537" s="58"/>
      <c r="L537" s="58"/>
      <c r="M537" s="58"/>
      <c r="N537" s="1780"/>
      <c r="O537" s="1781"/>
      <c r="P537" s="1780"/>
      <c r="Q537" s="105"/>
      <c r="T537" s="20"/>
      <c r="U537" s="20"/>
      <c r="V537" s="20"/>
      <c r="W537" s="104"/>
      <c r="X537" s="104"/>
    </row>
    <row r="538" spans="1:24" ht="12.5">
      <c r="A538" s="1779"/>
      <c r="B538" s="20"/>
      <c r="C538" s="104"/>
      <c r="D538" s="21"/>
      <c r="E538" s="814"/>
      <c r="F538" s="22"/>
      <c r="G538" s="21"/>
      <c r="H538" s="22"/>
      <c r="I538" s="58"/>
      <c r="J538" s="58"/>
      <c r="K538" s="58"/>
      <c r="L538" s="58"/>
      <c r="M538" s="58"/>
      <c r="N538" s="1780"/>
      <c r="O538" s="1781"/>
      <c r="P538" s="1780"/>
      <c r="Q538" s="105"/>
      <c r="T538" s="20"/>
      <c r="U538" s="20"/>
      <c r="V538" s="20"/>
      <c r="W538" s="104"/>
      <c r="X538" s="104"/>
    </row>
    <row r="539" spans="1:24" ht="12.5">
      <c r="A539" s="1779"/>
      <c r="B539" s="20"/>
      <c r="C539" s="104"/>
      <c r="D539" s="21"/>
      <c r="E539" s="814"/>
      <c r="F539" s="22"/>
      <c r="G539" s="21"/>
      <c r="H539" s="22"/>
      <c r="I539" s="58"/>
      <c r="J539" s="58"/>
      <c r="K539" s="58"/>
      <c r="L539" s="58"/>
      <c r="M539" s="58"/>
      <c r="N539" s="1780"/>
      <c r="O539" s="1781"/>
      <c r="P539" s="1780"/>
      <c r="Q539" s="105"/>
      <c r="T539" s="20"/>
      <c r="U539" s="20"/>
      <c r="V539" s="20"/>
      <c r="W539" s="104"/>
      <c r="X539" s="104"/>
    </row>
    <row r="540" spans="1:24" ht="12.5">
      <c r="A540" s="1779"/>
      <c r="B540" s="20"/>
      <c r="C540" s="104"/>
      <c r="D540" s="21"/>
      <c r="E540" s="814"/>
      <c r="F540" s="22"/>
      <c r="G540" s="21"/>
      <c r="H540" s="22"/>
      <c r="I540" s="58"/>
      <c r="J540" s="58"/>
      <c r="K540" s="58"/>
      <c r="L540" s="58"/>
      <c r="M540" s="58"/>
      <c r="N540" s="1780"/>
      <c r="O540" s="1781"/>
      <c r="P540" s="1780"/>
      <c r="Q540" s="105"/>
      <c r="T540" s="20"/>
      <c r="U540" s="20"/>
      <c r="V540" s="20"/>
      <c r="W540" s="104"/>
      <c r="X540" s="104"/>
    </row>
    <row r="541" spans="1:24" ht="12.5">
      <c r="A541" s="1779"/>
      <c r="B541" s="20"/>
      <c r="C541" s="104"/>
      <c r="D541" s="21"/>
      <c r="E541" s="814"/>
      <c r="F541" s="22"/>
      <c r="G541" s="21"/>
      <c r="H541" s="22"/>
      <c r="I541" s="58"/>
      <c r="J541" s="58"/>
      <c r="K541" s="58"/>
      <c r="L541" s="58"/>
      <c r="M541" s="58"/>
      <c r="N541" s="1780"/>
      <c r="O541" s="1781"/>
      <c r="P541" s="1780"/>
      <c r="Q541" s="105"/>
      <c r="T541" s="20"/>
      <c r="U541" s="20"/>
      <c r="V541" s="20"/>
      <c r="W541" s="104"/>
      <c r="X541" s="104"/>
    </row>
    <row r="542" spans="1:24" ht="12.5">
      <c r="A542" s="1779"/>
      <c r="B542" s="20"/>
      <c r="C542" s="104"/>
      <c r="D542" s="21"/>
      <c r="E542" s="814"/>
      <c r="F542" s="22"/>
      <c r="G542" s="21"/>
      <c r="H542" s="22"/>
      <c r="I542" s="58"/>
      <c r="J542" s="58"/>
      <c r="K542" s="58"/>
      <c r="L542" s="58"/>
      <c r="M542" s="58"/>
      <c r="N542" s="1780"/>
      <c r="O542" s="1781"/>
      <c r="P542" s="1780"/>
      <c r="Q542" s="105"/>
      <c r="T542" s="20"/>
      <c r="U542" s="20"/>
      <c r="V542" s="20"/>
      <c r="W542" s="104"/>
      <c r="X542" s="104"/>
    </row>
    <row r="543" spans="1:24" ht="12.5">
      <c r="A543" s="1779"/>
      <c r="B543" s="20"/>
      <c r="C543" s="104"/>
      <c r="D543" s="21"/>
      <c r="E543" s="814"/>
      <c r="F543" s="22"/>
      <c r="G543" s="21"/>
      <c r="H543" s="22"/>
      <c r="I543" s="58"/>
      <c r="J543" s="58"/>
      <c r="K543" s="58"/>
      <c r="L543" s="58"/>
      <c r="M543" s="58"/>
      <c r="N543" s="1780"/>
      <c r="O543" s="1781"/>
      <c r="P543" s="1780"/>
      <c r="Q543" s="105"/>
      <c r="T543" s="20"/>
      <c r="U543" s="20"/>
      <c r="V543" s="20"/>
      <c r="W543" s="104"/>
      <c r="X543" s="104"/>
    </row>
    <row r="544" spans="1:24" ht="12.5">
      <c r="A544" s="1779"/>
      <c r="B544" s="20"/>
      <c r="C544" s="104"/>
      <c r="D544" s="21"/>
      <c r="E544" s="814"/>
      <c r="F544" s="22"/>
      <c r="G544" s="21"/>
      <c r="H544" s="22"/>
      <c r="I544" s="58"/>
      <c r="J544" s="58"/>
      <c r="K544" s="58"/>
      <c r="L544" s="58"/>
      <c r="M544" s="58"/>
      <c r="N544" s="1780"/>
      <c r="O544" s="1781"/>
      <c r="P544" s="1780"/>
      <c r="Q544" s="105"/>
      <c r="T544" s="20"/>
      <c r="U544" s="20"/>
      <c r="V544" s="20"/>
      <c r="W544" s="104"/>
      <c r="X544" s="104"/>
    </row>
    <row r="545" spans="1:24" ht="12.5">
      <c r="A545" s="1779"/>
      <c r="B545" s="20"/>
      <c r="C545" s="104"/>
      <c r="D545" s="21"/>
      <c r="E545" s="814"/>
      <c r="F545" s="22"/>
      <c r="G545" s="21"/>
      <c r="H545" s="22"/>
      <c r="I545" s="58"/>
      <c r="J545" s="58"/>
      <c r="K545" s="58"/>
      <c r="L545" s="58"/>
      <c r="M545" s="58"/>
      <c r="N545" s="1780"/>
      <c r="O545" s="1781"/>
      <c r="P545" s="1780"/>
      <c r="Q545" s="105"/>
      <c r="T545" s="20"/>
      <c r="U545" s="20"/>
      <c r="V545" s="20"/>
      <c r="W545" s="104"/>
      <c r="X545" s="104"/>
    </row>
    <row r="546" spans="1:24" ht="12.5">
      <c r="A546" s="1779"/>
      <c r="B546" s="20"/>
      <c r="C546" s="104"/>
      <c r="D546" s="21"/>
      <c r="E546" s="814"/>
      <c r="F546" s="22"/>
      <c r="G546" s="21"/>
      <c r="H546" s="22"/>
      <c r="I546" s="58"/>
      <c r="J546" s="58"/>
      <c r="K546" s="58"/>
      <c r="L546" s="58"/>
      <c r="M546" s="58"/>
      <c r="N546" s="1780"/>
      <c r="O546" s="1781"/>
      <c r="P546" s="1780"/>
      <c r="Q546" s="105"/>
      <c r="T546" s="20"/>
      <c r="U546" s="20"/>
      <c r="V546" s="20"/>
      <c r="W546" s="104"/>
      <c r="X546" s="104"/>
    </row>
    <row r="547" spans="1:24" ht="12.5">
      <c r="A547" s="1779"/>
      <c r="B547" s="20"/>
      <c r="C547" s="104"/>
      <c r="D547" s="21"/>
      <c r="E547" s="814"/>
      <c r="F547" s="22"/>
      <c r="G547" s="21"/>
      <c r="H547" s="22"/>
      <c r="I547" s="58"/>
      <c r="J547" s="58"/>
      <c r="K547" s="58"/>
      <c r="L547" s="58"/>
      <c r="M547" s="58"/>
      <c r="N547" s="1780"/>
      <c r="O547" s="1781"/>
      <c r="P547" s="1780"/>
      <c r="Q547" s="105"/>
      <c r="T547" s="20"/>
      <c r="U547" s="20"/>
      <c r="V547" s="20"/>
      <c r="W547" s="104"/>
      <c r="X547" s="104"/>
    </row>
    <row r="548" spans="1:24" ht="12.5">
      <c r="A548" s="1779"/>
      <c r="B548" s="20"/>
      <c r="C548" s="104"/>
      <c r="D548" s="21"/>
      <c r="E548" s="814"/>
      <c r="F548" s="22"/>
      <c r="G548" s="21"/>
      <c r="H548" s="22"/>
      <c r="I548" s="58"/>
      <c r="J548" s="58"/>
      <c r="K548" s="58"/>
      <c r="L548" s="58"/>
      <c r="M548" s="58"/>
      <c r="N548" s="1780"/>
      <c r="O548" s="1781"/>
      <c r="P548" s="1780"/>
      <c r="Q548" s="105"/>
      <c r="T548" s="20"/>
      <c r="U548" s="20"/>
      <c r="V548" s="20"/>
      <c r="W548" s="104"/>
      <c r="X548" s="104"/>
    </row>
    <row r="549" spans="1:24" ht="12.5">
      <c r="A549" s="1779"/>
      <c r="B549" s="20"/>
      <c r="C549" s="104"/>
      <c r="D549" s="21"/>
      <c r="E549" s="814"/>
      <c r="F549" s="22"/>
      <c r="G549" s="21"/>
      <c r="H549" s="22"/>
      <c r="I549" s="58"/>
      <c r="J549" s="58"/>
      <c r="K549" s="58"/>
      <c r="L549" s="58"/>
      <c r="M549" s="58"/>
      <c r="N549" s="1780"/>
      <c r="O549" s="1781"/>
      <c r="P549" s="1780"/>
      <c r="Q549" s="105"/>
      <c r="T549" s="20"/>
      <c r="U549" s="20"/>
      <c r="V549" s="20"/>
      <c r="W549" s="104"/>
      <c r="X549" s="104"/>
    </row>
    <row r="550" spans="1:24" ht="12.5">
      <c r="A550" s="1779"/>
      <c r="B550" s="20"/>
      <c r="C550" s="104"/>
      <c r="D550" s="21"/>
      <c r="E550" s="814"/>
      <c r="F550" s="22"/>
      <c r="G550" s="21"/>
      <c r="H550" s="22"/>
      <c r="I550" s="58"/>
      <c r="J550" s="58"/>
      <c r="K550" s="58"/>
      <c r="L550" s="58"/>
      <c r="M550" s="58"/>
      <c r="N550" s="1780"/>
      <c r="O550" s="1781"/>
      <c r="P550" s="1780"/>
      <c r="Q550" s="105"/>
      <c r="T550" s="20"/>
      <c r="U550" s="20"/>
      <c r="V550" s="20"/>
      <c r="W550" s="104"/>
      <c r="X550" s="104"/>
    </row>
    <row r="551" spans="1:24" ht="12.5">
      <c r="A551" s="1779"/>
      <c r="B551" s="20"/>
      <c r="C551" s="104"/>
      <c r="D551" s="21"/>
      <c r="E551" s="814"/>
      <c r="F551" s="22"/>
      <c r="G551" s="21"/>
      <c r="H551" s="22"/>
      <c r="I551" s="58"/>
      <c r="J551" s="58"/>
      <c r="K551" s="58"/>
      <c r="L551" s="58"/>
      <c r="M551" s="58"/>
      <c r="N551" s="1780"/>
      <c r="O551" s="1781"/>
      <c r="P551" s="1780"/>
      <c r="Q551" s="105"/>
      <c r="T551" s="20"/>
      <c r="U551" s="20"/>
      <c r="V551" s="20"/>
      <c r="W551" s="104"/>
      <c r="X551" s="104"/>
    </row>
    <row r="552" spans="1:24" ht="12.5">
      <c r="A552" s="1779"/>
      <c r="B552" s="20"/>
      <c r="C552" s="104"/>
      <c r="D552" s="21"/>
      <c r="E552" s="814"/>
      <c r="F552" s="22"/>
      <c r="G552" s="21"/>
      <c r="H552" s="22"/>
      <c r="I552" s="58"/>
      <c r="J552" s="58"/>
      <c r="K552" s="58"/>
      <c r="L552" s="58"/>
      <c r="M552" s="58"/>
      <c r="N552" s="1780"/>
      <c r="O552" s="1781"/>
      <c r="P552" s="1780"/>
      <c r="Q552" s="105"/>
      <c r="T552" s="20"/>
      <c r="U552" s="20"/>
      <c r="V552" s="20"/>
      <c r="W552" s="104"/>
      <c r="X552" s="104"/>
    </row>
    <row r="553" spans="1:24" ht="12.5">
      <c r="A553" s="1779"/>
      <c r="B553" s="20"/>
      <c r="C553" s="104"/>
      <c r="D553" s="21"/>
      <c r="E553" s="814"/>
      <c r="F553" s="22"/>
      <c r="G553" s="21"/>
      <c r="H553" s="22"/>
      <c r="I553" s="58"/>
      <c r="J553" s="58"/>
      <c r="K553" s="58"/>
      <c r="L553" s="58"/>
      <c r="M553" s="58"/>
      <c r="N553" s="1780"/>
      <c r="O553" s="1781"/>
      <c r="P553" s="1780"/>
      <c r="Q553" s="105"/>
      <c r="T553" s="20"/>
      <c r="U553" s="20"/>
      <c r="V553" s="20"/>
      <c r="W553" s="104"/>
      <c r="X553" s="104"/>
    </row>
    <row r="554" spans="1:24" ht="12.5">
      <c r="A554" s="1779"/>
      <c r="B554" s="20"/>
      <c r="C554" s="104"/>
      <c r="D554" s="21"/>
      <c r="E554" s="814"/>
      <c r="F554" s="22"/>
      <c r="G554" s="21"/>
      <c r="H554" s="22"/>
      <c r="I554" s="58"/>
      <c r="J554" s="58"/>
      <c r="K554" s="58"/>
      <c r="L554" s="58"/>
      <c r="M554" s="58"/>
      <c r="N554" s="1780"/>
      <c r="O554" s="1781"/>
      <c r="P554" s="1780"/>
      <c r="Q554" s="105"/>
      <c r="T554" s="20"/>
      <c r="U554" s="20"/>
      <c r="V554" s="20"/>
      <c r="W554" s="104"/>
      <c r="X554" s="104"/>
    </row>
    <row r="555" spans="1:24" ht="12.5">
      <c r="A555" s="1779"/>
      <c r="B555" s="20"/>
      <c r="C555" s="104"/>
      <c r="D555" s="21"/>
      <c r="E555" s="814"/>
      <c r="F555" s="22"/>
      <c r="G555" s="21"/>
      <c r="H555" s="22"/>
      <c r="I555" s="58"/>
      <c r="J555" s="58"/>
      <c r="K555" s="58"/>
      <c r="L555" s="58"/>
      <c r="M555" s="58"/>
      <c r="N555" s="1780"/>
      <c r="O555" s="1781"/>
      <c r="P555" s="1780"/>
      <c r="Q555" s="105"/>
      <c r="T555" s="20"/>
      <c r="U555" s="20"/>
      <c r="V555" s="20"/>
      <c r="W555" s="104"/>
      <c r="X555" s="104"/>
    </row>
    <row r="556" spans="1:24" ht="12.5">
      <c r="A556" s="1779"/>
      <c r="B556" s="20"/>
      <c r="C556" s="104"/>
      <c r="D556" s="21"/>
      <c r="E556" s="814"/>
      <c r="F556" s="22"/>
      <c r="G556" s="21"/>
      <c r="H556" s="22"/>
      <c r="I556" s="58"/>
      <c r="J556" s="58"/>
      <c r="K556" s="58"/>
      <c r="L556" s="58"/>
      <c r="M556" s="58"/>
      <c r="N556" s="1780"/>
      <c r="O556" s="1781"/>
      <c r="P556" s="1780"/>
      <c r="Q556" s="105"/>
      <c r="T556" s="20"/>
      <c r="U556" s="20"/>
      <c r="V556" s="20"/>
      <c r="W556" s="104"/>
      <c r="X556" s="104"/>
    </row>
    <row r="557" spans="1:24" ht="12.5">
      <c r="A557" s="1779"/>
      <c r="B557" s="20"/>
      <c r="C557" s="104"/>
      <c r="D557" s="21"/>
      <c r="E557" s="814"/>
      <c r="F557" s="22"/>
      <c r="G557" s="21"/>
      <c r="H557" s="22"/>
      <c r="I557" s="58"/>
      <c r="J557" s="58"/>
      <c r="K557" s="58"/>
      <c r="L557" s="58"/>
      <c r="M557" s="58"/>
      <c r="N557" s="1780"/>
      <c r="O557" s="1781"/>
      <c r="P557" s="1780"/>
      <c r="Q557" s="105"/>
      <c r="T557" s="20"/>
      <c r="U557" s="20"/>
      <c r="V557" s="20"/>
      <c r="W557" s="104"/>
      <c r="X557" s="104"/>
    </row>
    <row r="558" spans="1:24" ht="12.5">
      <c r="A558" s="1779"/>
      <c r="B558" s="20"/>
      <c r="C558" s="104"/>
      <c r="D558" s="21"/>
      <c r="E558" s="814"/>
      <c r="F558" s="22"/>
      <c r="G558" s="21"/>
      <c r="H558" s="22"/>
      <c r="I558" s="58"/>
      <c r="J558" s="58"/>
      <c r="K558" s="58"/>
      <c r="L558" s="58"/>
      <c r="M558" s="58"/>
      <c r="N558" s="1780"/>
      <c r="O558" s="1781"/>
      <c r="P558" s="1780"/>
      <c r="Q558" s="105"/>
      <c r="T558" s="20"/>
      <c r="U558" s="20"/>
      <c r="V558" s="20"/>
      <c r="W558" s="104"/>
      <c r="X558" s="104"/>
    </row>
    <row r="559" spans="1:24" ht="12.5">
      <c r="A559" s="1779"/>
      <c r="B559" s="20"/>
      <c r="C559" s="104"/>
      <c r="D559" s="21"/>
      <c r="E559" s="814"/>
      <c r="F559" s="22"/>
      <c r="G559" s="21"/>
      <c r="H559" s="22"/>
      <c r="I559" s="58"/>
      <c r="J559" s="58"/>
      <c r="K559" s="58"/>
      <c r="L559" s="58"/>
      <c r="M559" s="58"/>
      <c r="N559" s="1780"/>
      <c r="O559" s="1781"/>
      <c r="P559" s="1780"/>
      <c r="Q559" s="105"/>
      <c r="T559" s="20"/>
      <c r="U559" s="20"/>
      <c r="V559" s="20"/>
      <c r="W559" s="104"/>
      <c r="X559" s="104"/>
    </row>
    <row r="560" spans="1:24" ht="12.5">
      <c r="A560" s="1779"/>
      <c r="B560" s="20"/>
      <c r="C560" s="104"/>
      <c r="D560" s="21"/>
      <c r="E560" s="814"/>
      <c r="F560" s="22"/>
      <c r="G560" s="21"/>
      <c r="H560" s="22"/>
      <c r="I560" s="58"/>
      <c r="J560" s="58"/>
      <c r="K560" s="58"/>
      <c r="L560" s="58"/>
      <c r="M560" s="58"/>
      <c r="N560" s="1780"/>
      <c r="O560" s="1781"/>
      <c r="P560" s="1780"/>
      <c r="Q560" s="105"/>
      <c r="T560" s="20"/>
      <c r="U560" s="20"/>
      <c r="V560" s="20"/>
      <c r="W560" s="104"/>
      <c r="X560" s="104"/>
    </row>
    <row r="561" spans="1:24" ht="12.5">
      <c r="A561" s="1779"/>
      <c r="B561" s="20"/>
      <c r="C561" s="104"/>
      <c r="D561" s="21"/>
      <c r="E561" s="814"/>
      <c r="F561" s="22"/>
      <c r="G561" s="21"/>
      <c r="H561" s="22"/>
      <c r="I561" s="58"/>
      <c r="J561" s="58"/>
      <c r="K561" s="58"/>
      <c r="L561" s="58"/>
      <c r="M561" s="58"/>
      <c r="N561" s="1780"/>
      <c r="O561" s="1781"/>
      <c r="P561" s="1780"/>
      <c r="Q561" s="105"/>
      <c r="T561" s="20"/>
      <c r="U561" s="20"/>
      <c r="V561" s="20"/>
      <c r="W561" s="104"/>
      <c r="X561" s="104"/>
    </row>
    <row r="562" spans="1:24" ht="12.5">
      <c r="A562" s="1779"/>
      <c r="B562" s="20"/>
      <c r="C562" s="104"/>
      <c r="D562" s="21"/>
      <c r="E562" s="814"/>
      <c r="F562" s="22"/>
      <c r="G562" s="21"/>
      <c r="H562" s="22"/>
      <c r="I562" s="58"/>
      <c r="J562" s="58"/>
      <c r="K562" s="58"/>
      <c r="L562" s="58"/>
      <c r="M562" s="58"/>
      <c r="N562" s="1780"/>
      <c r="O562" s="1781"/>
      <c r="P562" s="1780"/>
      <c r="Q562" s="105"/>
      <c r="T562" s="20"/>
      <c r="U562" s="20"/>
      <c r="V562" s="20"/>
      <c r="W562" s="104"/>
      <c r="X562" s="104"/>
    </row>
    <row r="563" spans="1:24" ht="12.5">
      <c r="A563" s="1779"/>
      <c r="B563" s="20"/>
      <c r="C563" s="104"/>
      <c r="D563" s="21"/>
      <c r="E563" s="814"/>
      <c r="F563" s="22"/>
      <c r="G563" s="21"/>
      <c r="H563" s="22"/>
      <c r="I563" s="58"/>
      <c r="J563" s="58"/>
      <c r="K563" s="58"/>
      <c r="L563" s="58"/>
      <c r="M563" s="58"/>
      <c r="N563" s="1780"/>
      <c r="O563" s="1781"/>
      <c r="P563" s="1780"/>
      <c r="Q563" s="105"/>
      <c r="T563" s="20"/>
      <c r="U563" s="20"/>
      <c r="V563" s="20"/>
      <c r="W563" s="104"/>
      <c r="X563" s="104"/>
    </row>
    <row r="564" spans="1:24" ht="12.5">
      <c r="A564" s="1779"/>
      <c r="B564" s="20"/>
      <c r="C564" s="104"/>
      <c r="D564" s="21"/>
      <c r="E564" s="814"/>
      <c r="F564" s="22"/>
      <c r="G564" s="21"/>
      <c r="H564" s="22"/>
      <c r="I564" s="58"/>
      <c r="J564" s="58"/>
      <c r="K564" s="58"/>
      <c r="L564" s="58"/>
      <c r="M564" s="58"/>
      <c r="N564" s="1780"/>
      <c r="O564" s="1781"/>
      <c r="P564" s="1780"/>
      <c r="Q564" s="105"/>
      <c r="T564" s="20"/>
      <c r="U564" s="20"/>
      <c r="V564" s="20"/>
      <c r="W564" s="104"/>
      <c r="X564" s="104"/>
    </row>
    <row r="565" spans="1:24" ht="12.5">
      <c r="A565" s="1779"/>
      <c r="B565" s="20"/>
      <c r="C565" s="104"/>
      <c r="D565" s="21"/>
      <c r="E565" s="814"/>
      <c r="F565" s="22"/>
      <c r="G565" s="21"/>
      <c r="H565" s="22"/>
      <c r="I565" s="58"/>
      <c r="J565" s="58"/>
      <c r="K565" s="58"/>
      <c r="L565" s="58"/>
      <c r="M565" s="58"/>
      <c r="N565" s="1780"/>
      <c r="O565" s="1781"/>
      <c r="P565" s="1780"/>
      <c r="Q565" s="105"/>
      <c r="T565" s="20"/>
      <c r="U565" s="20"/>
      <c r="V565" s="20"/>
      <c r="W565" s="104"/>
      <c r="X565" s="104"/>
    </row>
    <row r="566" spans="1:24" ht="12.5">
      <c r="A566" s="1779"/>
      <c r="B566" s="20"/>
      <c r="C566" s="104"/>
      <c r="D566" s="21"/>
      <c r="E566" s="814"/>
      <c r="F566" s="22"/>
      <c r="G566" s="21"/>
      <c r="H566" s="22"/>
      <c r="I566" s="58"/>
      <c r="J566" s="58"/>
      <c r="K566" s="58"/>
      <c r="L566" s="58"/>
      <c r="M566" s="58"/>
      <c r="N566" s="1780"/>
      <c r="O566" s="1781"/>
      <c r="P566" s="1780"/>
      <c r="Q566" s="105"/>
      <c r="T566" s="20"/>
      <c r="U566" s="20"/>
      <c r="V566" s="20"/>
      <c r="W566" s="104"/>
      <c r="X566" s="104"/>
    </row>
    <row r="567" spans="1:24" ht="12.5">
      <c r="A567" s="1779"/>
      <c r="B567" s="20"/>
      <c r="C567" s="104"/>
      <c r="D567" s="21"/>
      <c r="E567" s="814"/>
      <c r="F567" s="22"/>
      <c r="G567" s="21"/>
      <c r="H567" s="22"/>
      <c r="I567" s="58"/>
      <c r="J567" s="58"/>
      <c r="K567" s="58"/>
      <c r="L567" s="58"/>
      <c r="M567" s="58"/>
      <c r="N567" s="1780"/>
      <c r="O567" s="1781"/>
      <c r="P567" s="1780"/>
      <c r="Q567" s="105"/>
      <c r="T567" s="20"/>
      <c r="U567" s="20"/>
      <c r="V567" s="20"/>
      <c r="W567" s="104"/>
      <c r="X567" s="104"/>
    </row>
    <row r="568" spans="1:24" ht="12.5">
      <c r="A568" s="1779"/>
      <c r="B568" s="20"/>
      <c r="C568" s="104"/>
      <c r="D568" s="21"/>
      <c r="E568" s="814"/>
      <c r="F568" s="22"/>
      <c r="G568" s="21"/>
      <c r="H568" s="22"/>
      <c r="I568" s="58"/>
      <c r="J568" s="58"/>
      <c r="K568" s="58"/>
      <c r="L568" s="58"/>
      <c r="M568" s="58"/>
      <c r="N568" s="1780"/>
      <c r="O568" s="1781"/>
      <c r="P568" s="1780"/>
      <c r="Q568" s="105"/>
      <c r="T568" s="20"/>
      <c r="U568" s="20"/>
      <c r="V568" s="20"/>
      <c r="W568" s="104"/>
      <c r="X568" s="104"/>
    </row>
    <row r="569" spans="1:24" ht="12.5">
      <c r="A569" s="1779"/>
      <c r="B569" s="20"/>
      <c r="C569" s="104"/>
      <c r="D569" s="21"/>
      <c r="E569" s="814"/>
      <c r="F569" s="22"/>
      <c r="G569" s="21"/>
      <c r="H569" s="22"/>
      <c r="I569" s="58"/>
      <c r="J569" s="58"/>
      <c r="K569" s="58"/>
      <c r="L569" s="58"/>
      <c r="M569" s="58"/>
      <c r="N569" s="1780"/>
      <c r="O569" s="1781"/>
      <c r="P569" s="1780"/>
      <c r="Q569" s="105"/>
      <c r="T569" s="20"/>
      <c r="U569" s="20"/>
      <c r="V569" s="20"/>
      <c r="W569" s="104"/>
      <c r="X569" s="104"/>
    </row>
    <row r="570" spans="1:24" ht="12.5">
      <c r="A570" s="1779"/>
      <c r="B570" s="20"/>
      <c r="C570" s="104"/>
      <c r="D570" s="21"/>
      <c r="E570" s="814"/>
      <c r="F570" s="22"/>
      <c r="G570" s="21"/>
      <c r="H570" s="22"/>
      <c r="I570" s="58"/>
      <c r="J570" s="58"/>
      <c r="K570" s="58"/>
      <c r="L570" s="58"/>
      <c r="M570" s="58"/>
      <c r="N570" s="1780"/>
      <c r="O570" s="1781"/>
      <c r="P570" s="1780"/>
      <c r="Q570" s="105"/>
      <c r="T570" s="20"/>
      <c r="U570" s="20"/>
      <c r="V570" s="20"/>
      <c r="W570" s="104"/>
      <c r="X570" s="104"/>
    </row>
    <row r="571" spans="1:24" ht="12.5">
      <c r="A571" s="1779"/>
      <c r="B571" s="20"/>
      <c r="C571" s="104"/>
      <c r="D571" s="21"/>
      <c r="E571" s="814"/>
      <c r="F571" s="22"/>
      <c r="G571" s="21"/>
      <c r="H571" s="22"/>
      <c r="I571" s="58"/>
      <c r="J571" s="58"/>
      <c r="K571" s="58"/>
      <c r="L571" s="58"/>
      <c r="M571" s="58"/>
      <c r="N571" s="1780"/>
      <c r="O571" s="1781"/>
      <c r="P571" s="1780"/>
      <c r="Q571" s="105"/>
      <c r="T571" s="20"/>
      <c r="U571" s="20"/>
      <c r="V571" s="20"/>
      <c r="W571" s="104"/>
      <c r="X571" s="104"/>
    </row>
    <row r="572" spans="1:24" ht="12.5">
      <c r="A572" s="1779"/>
      <c r="B572" s="20"/>
      <c r="C572" s="104"/>
      <c r="D572" s="21"/>
      <c r="E572" s="814"/>
      <c r="F572" s="22"/>
      <c r="G572" s="21"/>
      <c r="H572" s="22"/>
      <c r="I572" s="58"/>
      <c r="J572" s="58"/>
      <c r="K572" s="58"/>
      <c r="L572" s="58"/>
      <c r="M572" s="58"/>
      <c r="N572" s="1780"/>
      <c r="O572" s="1781"/>
      <c r="P572" s="1780"/>
      <c r="Q572" s="105"/>
      <c r="T572" s="20"/>
      <c r="U572" s="20"/>
      <c r="V572" s="20"/>
      <c r="W572" s="104"/>
      <c r="X572" s="104"/>
    </row>
    <row r="573" spans="1:24" ht="12.5">
      <c r="A573" s="1779"/>
      <c r="B573" s="20"/>
      <c r="C573" s="104"/>
      <c r="D573" s="21"/>
      <c r="E573" s="814"/>
      <c r="F573" s="22"/>
      <c r="G573" s="21"/>
      <c r="H573" s="22"/>
      <c r="I573" s="58"/>
      <c r="J573" s="58"/>
      <c r="K573" s="58"/>
      <c r="L573" s="58"/>
      <c r="M573" s="58"/>
      <c r="N573" s="1780"/>
      <c r="O573" s="1781"/>
      <c r="P573" s="1780"/>
      <c r="Q573" s="105"/>
      <c r="T573" s="20"/>
      <c r="U573" s="20"/>
      <c r="V573" s="20"/>
      <c r="W573" s="104"/>
      <c r="X573" s="104"/>
    </row>
    <row r="574" spans="1:24" ht="12.5">
      <c r="A574" s="1779"/>
      <c r="B574" s="20"/>
      <c r="C574" s="104"/>
      <c r="D574" s="21"/>
      <c r="E574" s="814"/>
      <c r="F574" s="22"/>
      <c r="G574" s="21"/>
      <c r="H574" s="22"/>
      <c r="I574" s="58"/>
      <c r="J574" s="58"/>
      <c r="K574" s="58"/>
      <c r="L574" s="58"/>
      <c r="M574" s="58"/>
      <c r="N574" s="1780"/>
      <c r="O574" s="1781"/>
      <c r="P574" s="1780"/>
      <c r="Q574" s="105"/>
      <c r="T574" s="20"/>
      <c r="U574" s="20"/>
      <c r="V574" s="20"/>
      <c r="W574" s="104"/>
      <c r="X574" s="104"/>
    </row>
    <row r="575" spans="1:24" ht="12.5">
      <c r="A575" s="1779"/>
      <c r="B575" s="20"/>
      <c r="C575" s="104"/>
      <c r="D575" s="21"/>
      <c r="E575" s="814"/>
      <c r="F575" s="22"/>
      <c r="G575" s="21"/>
      <c r="H575" s="22"/>
      <c r="I575" s="58"/>
      <c r="J575" s="58"/>
      <c r="K575" s="58"/>
      <c r="L575" s="58"/>
      <c r="M575" s="58"/>
      <c r="N575" s="1780"/>
      <c r="O575" s="1781"/>
      <c r="P575" s="1780"/>
      <c r="Q575" s="105"/>
      <c r="T575" s="20"/>
      <c r="U575" s="20"/>
      <c r="V575" s="20"/>
      <c r="W575" s="104"/>
      <c r="X575" s="104"/>
    </row>
    <row r="576" spans="1:24" ht="12.5">
      <c r="A576" s="1779"/>
      <c r="B576" s="20"/>
      <c r="C576" s="104"/>
      <c r="D576" s="21"/>
      <c r="E576" s="814"/>
      <c r="F576" s="22"/>
      <c r="G576" s="21"/>
      <c r="H576" s="22"/>
      <c r="I576" s="58"/>
      <c r="J576" s="58"/>
      <c r="K576" s="58"/>
      <c r="L576" s="58"/>
      <c r="M576" s="58"/>
      <c r="N576" s="1780"/>
      <c r="O576" s="1781"/>
      <c r="P576" s="1780"/>
      <c r="Q576" s="105"/>
      <c r="T576" s="20"/>
      <c r="U576" s="20"/>
      <c r="V576" s="20"/>
      <c r="W576" s="104"/>
      <c r="X576" s="104"/>
    </row>
    <row r="577" spans="1:24" ht="12.5">
      <c r="A577" s="1779"/>
      <c r="B577" s="20"/>
      <c r="C577" s="104"/>
      <c r="D577" s="21"/>
      <c r="E577" s="814"/>
      <c r="F577" s="22"/>
      <c r="G577" s="21"/>
      <c r="H577" s="22"/>
      <c r="I577" s="58"/>
      <c r="J577" s="58"/>
      <c r="K577" s="58"/>
      <c r="L577" s="58"/>
      <c r="M577" s="58"/>
      <c r="N577" s="1780"/>
      <c r="O577" s="1781"/>
      <c r="P577" s="1780"/>
      <c r="Q577" s="105"/>
      <c r="T577" s="20"/>
      <c r="U577" s="20"/>
      <c r="V577" s="20"/>
      <c r="W577" s="104"/>
      <c r="X577" s="104"/>
    </row>
    <row r="578" spans="1:24" ht="12.5">
      <c r="A578" s="1779"/>
      <c r="B578" s="20"/>
      <c r="C578" s="104"/>
      <c r="D578" s="21"/>
      <c r="E578" s="814"/>
      <c r="F578" s="22"/>
      <c r="G578" s="21"/>
      <c r="H578" s="22"/>
      <c r="I578" s="58"/>
      <c r="J578" s="58"/>
      <c r="K578" s="58"/>
      <c r="L578" s="58"/>
      <c r="M578" s="58"/>
      <c r="N578" s="1780"/>
      <c r="O578" s="1781"/>
      <c r="P578" s="1780"/>
      <c r="Q578" s="105"/>
      <c r="T578" s="20"/>
      <c r="U578" s="20"/>
      <c r="V578" s="20"/>
      <c r="W578" s="104"/>
      <c r="X578" s="104"/>
    </row>
    <row r="579" spans="1:24" ht="12.5">
      <c r="A579" s="1779"/>
      <c r="B579" s="20"/>
      <c r="C579" s="104"/>
      <c r="D579" s="21"/>
      <c r="E579" s="814"/>
      <c r="F579" s="22"/>
      <c r="G579" s="21"/>
      <c r="H579" s="22"/>
      <c r="I579" s="58"/>
      <c r="J579" s="58"/>
      <c r="K579" s="58"/>
      <c r="L579" s="58"/>
      <c r="M579" s="58"/>
      <c r="N579" s="1780"/>
      <c r="O579" s="1781"/>
      <c r="P579" s="1780"/>
      <c r="Q579" s="105"/>
      <c r="T579" s="20"/>
      <c r="U579" s="20"/>
      <c r="V579" s="20"/>
      <c r="W579" s="104"/>
      <c r="X579" s="104"/>
    </row>
    <row r="580" spans="1:24" ht="12.5">
      <c r="A580" s="1779"/>
      <c r="B580" s="20"/>
      <c r="C580" s="104"/>
      <c r="D580" s="21"/>
      <c r="E580" s="814"/>
      <c r="F580" s="22"/>
      <c r="G580" s="21"/>
      <c r="H580" s="22"/>
      <c r="I580" s="58"/>
      <c r="J580" s="58"/>
      <c r="K580" s="58"/>
      <c r="L580" s="58"/>
      <c r="M580" s="58"/>
      <c r="N580" s="1780"/>
      <c r="O580" s="1781"/>
      <c r="P580" s="1780"/>
      <c r="Q580" s="105"/>
      <c r="T580" s="20"/>
      <c r="U580" s="20"/>
      <c r="V580" s="20"/>
      <c r="W580" s="104"/>
      <c r="X580" s="104"/>
    </row>
    <row r="581" spans="1:24" ht="12.5">
      <c r="A581" s="1779"/>
      <c r="B581" s="20"/>
      <c r="C581" s="104"/>
      <c r="D581" s="21"/>
      <c r="E581" s="814"/>
      <c r="F581" s="22"/>
      <c r="G581" s="21"/>
      <c r="H581" s="22"/>
      <c r="I581" s="58"/>
      <c r="J581" s="58"/>
      <c r="K581" s="58"/>
      <c r="L581" s="58"/>
      <c r="M581" s="58"/>
      <c r="N581" s="1780"/>
      <c r="O581" s="1781"/>
      <c r="P581" s="1780"/>
      <c r="Q581" s="105"/>
      <c r="T581" s="20"/>
      <c r="U581" s="20"/>
      <c r="V581" s="20"/>
      <c r="W581" s="104"/>
      <c r="X581" s="104"/>
    </row>
    <row r="582" spans="1:24" ht="12.5">
      <c r="A582" s="1779"/>
      <c r="B582" s="20"/>
      <c r="C582" s="104"/>
      <c r="D582" s="21"/>
      <c r="E582" s="814"/>
      <c r="F582" s="22"/>
      <c r="G582" s="21"/>
      <c r="H582" s="22"/>
      <c r="I582" s="58"/>
      <c r="J582" s="58"/>
      <c r="K582" s="58"/>
      <c r="L582" s="58"/>
      <c r="M582" s="58"/>
      <c r="N582" s="1780"/>
      <c r="O582" s="1781"/>
      <c r="P582" s="1780"/>
      <c r="Q582" s="105"/>
      <c r="T582" s="20"/>
      <c r="U582" s="20"/>
      <c r="V582" s="20"/>
      <c r="W582" s="104"/>
      <c r="X582" s="104"/>
    </row>
    <row r="583" spans="1:24" ht="12.5">
      <c r="A583" s="1779"/>
      <c r="B583" s="20"/>
      <c r="C583" s="104"/>
      <c r="D583" s="21"/>
      <c r="E583" s="814"/>
      <c r="F583" s="22"/>
      <c r="G583" s="21"/>
      <c r="H583" s="22"/>
      <c r="I583" s="58"/>
      <c r="J583" s="58"/>
      <c r="K583" s="58"/>
      <c r="L583" s="58"/>
      <c r="M583" s="58"/>
      <c r="N583" s="1780"/>
      <c r="O583" s="1781"/>
      <c r="P583" s="1780"/>
      <c r="Q583" s="105"/>
      <c r="T583" s="20"/>
      <c r="U583" s="20"/>
      <c r="V583" s="20"/>
      <c r="W583" s="104"/>
      <c r="X583" s="104"/>
    </row>
    <row r="584" spans="1:24" ht="12.5">
      <c r="A584" s="1779"/>
      <c r="B584" s="20"/>
      <c r="C584" s="104"/>
      <c r="D584" s="21"/>
      <c r="E584" s="814"/>
      <c r="F584" s="22"/>
      <c r="G584" s="21"/>
      <c r="H584" s="22"/>
      <c r="I584" s="58"/>
      <c r="J584" s="58"/>
      <c r="K584" s="58"/>
      <c r="L584" s="58"/>
      <c r="M584" s="58"/>
      <c r="N584" s="1780"/>
      <c r="O584" s="1781"/>
      <c r="P584" s="1780"/>
      <c r="Q584" s="105"/>
      <c r="T584" s="20"/>
      <c r="U584" s="20"/>
      <c r="V584" s="20"/>
      <c r="W584" s="104"/>
      <c r="X584" s="104"/>
    </row>
    <row r="585" spans="1:24" ht="12.5">
      <c r="A585" s="1779"/>
      <c r="B585" s="20"/>
      <c r="C585" s="104"/>
      <c r="D585" s="21"/>
      <c r="E585" s="814"/>
      <c r="F585" s="22"/>
      <c r="G585" s="21"/>
      <c r="H585" s="22"/>
      <c r="I585" s="58"/>
      <c r="J585" s="58"/>
      <c r="K585" s="58"/>
      <c r="L585" s="58"/>
      <c r="M585" s="58"/>
      <c r="N585" s="1780"/>
      <c r="O585" s="1781"/>
      <c r="P585" s="1780"/>
      <c r="Q585" s="105"/>
      <c r="T585" s="20"/>
      <c r="U585" s="20"/>
      <c r="V585" s="20"/>
      <c r="W585" s="104"/>
      <c r="X585" s="104"/>
    </row>
    <row r="586" spans="1:24" ht="12.5">
      <c r="A586" s="1779"/>
      <c r="B586" s="20"/>
      <c r="C586" s="104"/>
      <c r="D586" s="21"/>
      <c r="E586" s="814"/>
      <c r="F586" s="22"/>
      <c r="G586" s="21"/>
      <c r="H586" s="22"/>
      <c r="I586" s="58"/>
      <c r="J586" s="58"/>
      <c r="K586" s="58"/>
      <c r="L586" s="58"/>
      <c r="M586" s="58"/>
      <c r="N586" s="1780"/>
      <c r="O586" s="1781"/>
      <c r="P586" s="1780"/>
      <c r="Q586" s="105"/>
      <c r="T586" s="20"/>
      <c r="U586" s="20"/>
      <c r="V586" s="20"/>
      <c r="W586" s="104"/>
      <c r="X586" s="104"/>
    </row>
    <row r="587" spans="1:24" ht="12.5">
      <c r="A587" s="1779"/>
      <c r="B587" s="20"/>
      <c r="C587" s="104"/>
      <c r="D587" s="21"/>
      <c r="E587" s="814"/>
      <c r="F587" s="22"/>
      <c r="G587" s="21"/>
      <c r="H587" s="22"/>
      <c r="I587" s="58"/>
      <c r="J587" s="58"/>
      <c r="K587" s="58"/>
      <c r="L587" s="58"/>
      <c r="M587" s="58"/>
      <c r="N587" s="1780"/>
      <c r="O587" s="1781"/>
      <c r="P587" s="1780"/>
      <c r="Q587" s="105"/>
      <c r="T587" s="20"/>
      <c r="U587" s="20"/>
      <c r="V587" s="20"/>
      <c r="W587" s="104"/>
      <c r="X587" s="104"/>
    </row>
    <row r="588" spans="1:24" ht="12.5">
      <c r="A588" s="1779"/>
      <c r="B588" s="20"/>
      <c r="C588" s="104"/>
      <c r="D588" s="21"/>
      <c r="E588" s="814"/>
      <c r="F588" s="22"/>
      <c r="G588" s="21"/>
      <c r="H588" s="22"/>
      <c r="I588" s="58"/>
      <c r="J588" s="58"/>
      <c r="K588" s="58"/>
      <c r="L588" s="58"/>
      <c r="M588" s="58"/>
      <c r="N588" s="1780"/>
      <c r="O588" s="1781"/>
      <c r="P588" s="1780"/>
      <c r="Q588" s="105"/>
      <c r="T588" s="20"/>
      <c r="U588" s="20"/>
      <c r="V588" s="20"/>
      <c r="W588" s="104"/>
      <c r="X588" s="104"/>
    </row>
    <row r="589" spans="1:24" ht="12.5">
      <c r="A589" s="1779"/>
      <c r="B589" s="20"/>
      <c r="C589" s="104"/>
      <c r="D589" s="21"/>
      <c r="E589" s="814"/>
      <c r="F589" s="22"/>
      <c r="G589" s="21"/>
      <c r="H589" s="22"/>
      <c r="I589" s="58"/>
      <c r="J589" s="58"/>
      <c r="K589" s="58"/>
      <c r="L589" s="58"/>
      <c r="M589" s="58"/>
      <c r="N589" s="1780"/>
      <c r="O589" s="1781"/>
      <c r="P589" s="1780"/>
      <c r="Q589" s="105"/>
      <c r="T589" s="20"/>
      <c r="U589" s="20"/>
      <c r="V589" s="20"/>
      <c r="W589" s="104"/>
      <c r="X589" s="104"/>
    </row>
    <row r="590" spans="1:24" ht="12.5">
      <c r="A590" s="1779"/>
      <c r="B590" s="20"/>
      <c r="C590" s="104"/>
      <c r="D590" s="21"/>
      <c r="E590" s="814"/>
      <c r="F590" s="22"/>
      <c r="G590" s="21"/>
      <c r="H590" s="22"/>
      <c r="I590" s="58"/>
      <c r="J590" s="58"/>
      <c r="K590" s="58"/>
      <c r="L590" s="58"/>
      <c r="M590" s="58"/>
      <c r="N590" s="1780"/>
      <c r="O590" s="1781"/>
      <c r="P590" s="1780"/>
      <c r="Q590" s="105"/>
      <c r="T590" s="20"/>
      <c r="U590" s="20"/>
      <c r="V590" s="20"/>
      <c r="W590" s="104"/>
      <c r="X590" s="104"/>
    </row>
    <row r="591" spans="1:24" ht="12.5">
      <c r="A591" s="1779"/>
      <c r="B591" s="20"/>
      <c r="C591" s="104"/>
      <c r="D591" s="21"/>
      <c r="E591" s="814"/>
      <c r="F591" s="22"/>
      <c r="G591" s="21"/>
      <c r="H591" s="22"/>
      <c r="I591" s="58"/>
      <c r="J591" s="58"/>
      <c r="K591" s="58"/>
      <c r="L591" s="58"/>
      <c r="M591" s="58"/>
      <c r="N591" s="1780"/>
      <c r="O591" s="1781"/>
      <c r="P591" s="1780"/>
      <c r="Q591" s="105"/>
      <c r="T591" s="20"/>
      <c r="U591" s="20"/>
      <c r="V591" s="20"/>
      <c r="W591" s="104"/>
      <c r="X591" s="104"/>
    </row>
    <row r="592" spans="1:24" ht="12.5">
      <c r="A592" s="1779"/>
      <c r="B592" s="20"/>
      <c r="C592" s="104"/>
      <c r="D592" s="21"/>
      <c r="E592" s="814"/>
      <c r="F592" s="22"/>
      <c r="G592" s="21"/>
      <c r="H592" s="22"/>
      <c r="I592" s="58"/>
      <c r="J592" s="58"/>
      <c r="K592" s="58"/>
      <c r="L592" s="58"/>
      <c r="M592" s="58"/>
      <c r="N592" s="1780"/>
      <c r="O592" s="1781"/>
      <c r="P592" s="1780"/>
      <c r="Q592" s="105"/>
      <c r="T592" s="20"/>
      <c r="U592" s="20"/>
      <c r="V592" s="20"/>
      <c r="W592" s="104"/>
      <c r="X592" s="104"/>
    </row>
    <row r="593" spans="1:24" ht="12.5">
      <c r="A593" s="1779"/>
      <c r="B593" s="20"/>
      <c r="C593" s="104"/>
      <c r="D593" s="21"/>
      <c r="E593" s="814"/>
      <c r="F593" s="22"/>
      <c r="G593" s="21"/>
      <c r="H593" s="22"/>
      <c r="I593" s="58"/>
      <c r="J593" s="58"/>
      <c r="K593" s="58"/>
      <c r="L593" s="58"/>
      <c r="M593" s="58"/>
      <c r="N593" s="1780"/>
      <c r="O593" s="1781"/>
      <c r="P593" s="1780"/>
      <c r="Q593" s="105"/>
      <c r="T593" s="20"/>
      <c r="U593" s="20"/>
      <c r="V593" s="20"/>
      <c r="W593" s="104"/>
      <c r="X593" s="104"/>
    </row>
    <row r="594" spans="1:24" ht="12.5">
      <c r="A594" s="1779"/>
      <c r="B594" s="20"/>
      <c r="C594" s="104"/>
      <c r="D594" s="21"/>
      <c r="E594" s="814"/>
      <c r="F594" s="22"/>
      <c r="G594" s="21"/>
      <c r="H594" s="22"/>
      <c r="I594" s="58"/>
      <c r="J594" s="58"/>
      <c r="K594" s="58"/>
      <c r="L594" s="58"/>
      <c r="M594" s="58"/>
      <c r="N594" s="1780"/>
      <c r="O594" s="1781"/>
      <c r="P594" s="1780"/>
      <c r="Q594" s="105"/>
      <c r="T594" s="20"/>
      <c r="U594" s="20"/>
      <c r="V594" s="20"/>
      <c r="W594" s="104"/>
      <c r="X594" s="104"/>
    </row>
    <row r="595" spans="1:24" ht="12.5">
      <c r="A595" s="1779"/>
      <c r="B595" s="20"/>
      <c r="C595" s="104"/>
      <c r="D595" s="21"/>
      <c r="E595" s="814"/>
      <c r="F595" s="22"/>
      <c r="G595" s="21"/>
      <c r="H595" s="22"/>
      <c r="I595" s="58"/>
      <c r="J595" s="58"/>
      <c r="K595" s="58"/>
      <c r="L595" s="58"/>
      <c r="M595" s="58"/>
      <c r="N595" s="1780"/>
      <c r="O595" s="1781"/>
      <c r="P595" s="1780"/>
      <c r="Q595" s="105"/>
      <c r="T595" s="20"/>
      <c r="U595" s="20"/>
      <c r="V595" s="20"/>
      <c r="W595" s="104"/>
      <c r="X595" s="104"/>
    </row>
    <row r="596" spans="1:24" ht="12.5">
      <c r="A596" s="1779"/>
      <c r="B596" s="20"/>
      <c r="C596" s="104"/>
      <c r="D596" s="21"/>
      <c r="E596" s="814"/>
      <c r="F596" s="22"/>
      <c r="G596" s="21"/>
      <c r="H596" s="22"/>
      <c r="I596" s="58"/>
      <c r="J596" s="58"/>
      <c r="K596" s="58"/>
      <c r="L596" s="58"/>
      <c r="M596" s="58"/>
      <c r="N596" s="1780"/>
      <c r="O596" s="1781"/>
      <c r="P596" s="1780"/>
      <c r="Q596" s="105"/>
      <c r="T596" s="20"/>
      <c r="U596" s="20"/>
      <c r="V596" s="20"/>
      <c r="W596" s="104"/>
      <c r="X596" s="104"/>
    </row>
    <row r="597" spans="1:24" ht="12.5">
      <c r="A597" s="1779"/>
      <c r="B597" s="20"/>
      <c r="C597" s="104"/>
      <c r="D597" s="21"/>
      <c r="E597" s="814"/>
      <c r="F597" s="22"/>
      <c r="G597" s="21"/>
      <c r="H597" s="22"/>
      <c r="I597" s="58"/>
      <c r="J597" s="58"/>
      <c r="K597" s="58"/>
      <c r="L597" s="58"/>
      <c r="M597" s="58"/>
      <c r="N597" s="1780"/>
      <c r="O597" s="1781"/>
      <c r="P597" s="1780"/>
      <c r="Q597" s="105"/>
      <c r="T597" s="20"/>
      <c r="U597" s="20"/>
      <c r="V597" s="20"/>
      <c r="W597" s="104"/>
      <c r="X597" s="104"/>
    </row>
    <row r="598" spans="1:24" ht="12.5">
      <c r="A598" s="1779"/>
      <c r="B598" s="20"/>
      <c r="C598" s="104"/>
      <c r="D598" s="21"/>
      <c r="E598" s="814"/>
      <c r="F598" s="22"/>
      <c r="G598" s="21"/>
      <c r="H598" s="22"/>
      <c r="I598" s="58"/>
      <c r="J598" s="58"/>
      <c r="K598" s="58"/>
      <c r="L598" s="58"/>
      <c r="M598" s="58"/>
      <c r="N598" s="1780"/>
      <c r="O598" s="1781"/>
      <c r="P598" s="1780"/>
      <c r="Q598" s="105"/>
      <c r="T598" s="20"/>
      <c r="U598" s="20"/>
      <c r="V598" s="20"/>
      <c r="W598" s="104"/>
      <c r="X598" s="104"/>
    </row>
    <row r="599" spans="1:24" ht="12.5">
      <c r="A599" s="1779"/>
      <c r="B599" s="20"/>
      <c r="C599" s="104"/>
      <c r="D599" s="21"/>
      <c r="E599" s="814"/>
      <c r="F599" s="22"/>
      <c r="G599" s="21"/>
      <c r="H599" s="22"/>
      <c r="I599" s="58"/>
      <c r="J599" s="58"/>
      <c r="K599" s="58"/>
      <c r="L599" s="58"/>
      <c r="M599" s="58"/>
      <c r="N599" s="1780"/>
      <c r="O599" s="1781"/>
      <c r="P599" s="1780"/>
      <c r="Q599" s="105"/>
      <c r="T599" s="20"/>
      <c r="U599" s="20"/>
      <c r="V599" s="20"/>
      <c r="W599" s="104"/>
      <c r="X599" s="104"/>
    </row>
    <row r="600" spans="1:24" ht="12.5">
      <c r="A600" s="1779"/>
      <c r="B600" s="20"/>
      <c r="C600" s="104"/>
      <c r="D600" s="21"/>
      <c r="E600" s="814"/>
      <c r="F600" s="22"/>
      <c r="G600" s="21"/>
      <c r="H600" s="22"/>
      <c r="I600" s="58"/>
      <c r="J600" s="58"/>
      <c r="K600" s="58"/>
      <c r="L600" s="58"/>
      <c r="M600" s="58"/>
      <c r="N600" s="1780"/>
      <c r="O600" s="1781"/>
      <c r="P600" s="1780"/>
      <c r="Q600" s="105"/>
      <c r="T600" s="20"/>
      <c r="U600" s="20"/>
      <c r="V600" s="20"/>
      <c r="W600" s="104"/>
      <c r="X600" s="104"/>
    </row>
    <row r="601" spans="1:24" ht="12.5">
      <c r="A601" s="1779"/>
      <c r="B601" s="20"/>
      <c r="C601" s="104"/>
      <c r="D601" s="21"/>
      <c r="E601" s="814"/>
      <c r="F601" s="22"/>
      <c r="G601" s="21"/>
      <c r="H601" s="22"/>
      <c r="I601" s="58"/>
      <c r="J601" s="58"/>
      <c r="K601" s="58"/>
      <c r="L601" s="58"/>
      <c r="M601" s="58"/>
      <c r="N601" s="1780"/>
      <c r="O601" s="1781"/>
      <c r="P601" s="1780"/>
      <c r="Q601" s="105"/>
      <c r="T601" s="20"/>
      <c r="U601" s="20"/>
      <c r="V601" s="20"/>
      <c r="W601" s="104"/>
      <c r="X601" s="104"/>
    </row>
    <row r="602" spans="1:24" ht="12.5">
      <c r="A602" s="1779"/>
      <c r="B602" s="20"/>
      <c r="C602" s="104"/>
      <c r="D602" s="21"/>
      <c r="E602" s="814"/>
      <c r="F602" s="22"/>
      <c r="G602" s="21"/>
      <c r="H602" s="22"/>
      <c r="I602" s="58"/>
      <c r="J602" s="58"/>
      <c r="K602" s="58"/>
      <c r="L602" s="58"/>
      <c r="M602" s="58"/>
      <c r="N602" s="1780"/>
      <c r="O602" s="1781"/>
      <c r="P602" s="1780"/>
      <c r="Q602" s="105"/>
      <c r="T602" s="20"/>
      <c r="U602" s="20"/>
      <c r="V602" s="20"/>
      <c r="W602" s="104"/>
      <c r="X602" s="104"/>
    </row>
    <row r="603" spans="1:24" ht="12.5">
      <c r="A603" s="1779"/>
      <c r="B603" s="20"/>
      <c r="C603" s="104"/>
      <c r="D603" s="21"/>
      <c r="E603" s="814"/>
      <c r="F603" s="22"/>
      <c r="G603" s="21"/>
      <c r="H603" s="22"/>
      <c r="I603" s="58"/>
      <c r="J603" s="58"/>
      <c r="K603" s="58"/>
      <c r="L603" s="58"/>
      <c r="M603" s="58"/>
      <c r="N603" s="1780"/>
      <c r="O603" s="1781"/>
      <c r="P603" s="1780"/>
      <c r="Q603" s="105"/>
      <c r="T603" s="20"/>
      <c r="U603" s="20"/>
      <c r="V603" s="20"/>
      <c r="W603" s="104"/>
      <c r="X603" s="104"/>
    </row>
    <row r="604" spans="1:24" ht="12.5">
      <c r="A604" s="1779"/>
      <c r="B604" s="20"/>
      <c r="C604" s="104"/>
      <c r="D604" s="21"/>
      <c r="E604" s="814"/>
      <c r="F604" s="22"/>
      <c r="G604" s="21"/>
      <c r="H604" s="22"/>
      <c r="I604" s="58"/>
      <c r="J604" s="58"/>
      <c r="K604" s="58"/>
      <c r="L604" s="58"/>
      <c r="M604" s="58"/>
      <c r="N604" s="1780"/>
      <c r="O604" s="1781"/>
      <c r="P604" s="1780"/>
      <c r="Q604" s="105"/>
      <c r="T604" s="20"/>
      <c r="U604" s="20"/>
      <c r="V604" s="20"/>
      <c r="W604" s="104"/>
      <c r="X604" s="104"/>
    </row>
    <row r="605" spans="1:24" ht="12.5">
      <c r="A605" s="1779"/>
      <c r="B605" s="20"/>
      <c r="C605" s="104"/>
      <c r="D605" s="21"/>
      <c r="E605" s="814"/>
      <c r="F605" s="22"/>
      <c r="G605" s="21"/>
      <c r="H605" s="22"/>
      <c r="I605" s="58"/>
      <c r="J605" s="58"/>
      <c r="K605" s="58"/>
      <c r="L605" s="58"/>
      <c r="M605" s="58"/>
      <c r="N605" s="1780"/>
      <c r="O605" s="1781"/>
      <c r="P605" s="1780"/>
      <c r="Q605" s="105"/>
      <c r="T605" s="20"/>
      <c r="U605" s="20"/>
      <c r="V605" s="20"/>
      <c r="W605" s="104"/>
      <c r="X605" s="104"/>
    </row>
    <row r="606" spans="1:24" ht="12.5">
      <c r="A606" s="1779"/>
      <c r="B606" s="20"/>
      <c r="C606" s="104"/>
      <c r="D606" s="21"/>
      <c r="E606" s="814"/>
      <c r="F606" s="22"/>
      <c r="G606" s="21"/>
      <c r="H606" s="22"/>
      <c r="I606" s="58"/>
      <c r="J606" s="58"/>
      <c r="K606" s="58"/>
      <c r="L606" s="58"/>
      <c r="M606" s="58"/>
      <c r="N606" s="1780"/>
      <c r="O606" s="1781"/>
      <c r="P606" s="1780"/>
      <c r="Q606" s="105"/>
      <c r="T606" s="20"/>
      <c r="U606" s="20"/>
      <c r="V606" s="20"/>
      <c r="W606" s="104"/>
      <c r="X606" s="104"/>
    </row>
    <row r="607" spans="1:24" ht="12.5">
      <c r="A607" s="1779"/>
      <c r="B607" s="20"/>
      <c r="C607" s="104"/>
      <c r="D607" s="21"/>
      <c r="E607" s="814"/>
      <c r="F607" s="22"/>
      <c r="G607" s="21"/>
      <c r="H607" s="22"/>
      <c r="I607" s="58"/>
      <c r="J607" s="58"/>
      <c r="K607" s="58"/>
      <c r="L607" s="58"/>
      <c r="M607" s="58"/>
      <c r="N607" s="1780"/>
      <c r="O607" s="1781"/>
      <c r="P607" s="1780"/>
      <c r="Q607" s="105"/>
      <c r="T607" s="20"/>
      <c r="U607" s="20"/>
      <c r="V607" s="20"/>
      <c r="W607" s="104"/>
      <c r="X607" s="104"/>
    </row>
    <row r="608" spans="1:24" ht="12.5">
      <c r="A608" s="1779"/>
      <c r="B608" s="20"/>
      <c r="C608" s="104"/>
      <c r="D608" s="21"/>
      <c r="E608" s="814"/>
      <c r="F608" s="22"/>
      <c r="G608" s="21"/>
      <c r="H608" s="22"/>
      <c r="I608" s="58"/>
      <c r="J608" s="58"/>
      <c r="K608" s="58"/>
      <c r="L608" s="58"/>
      <c r="M608" s="58"/>
      <c r="N608" s="1780"/>
      <c r="O608" s="1781"/>
      <c r="P608" s="1780"/>
      <c r="Q608" s="105"/>
      <c r="T608" s="20"/>
      <c r="U608" s="20"/>
      <c r="V608" s="20"/>
      <c r="W608" s="104"/>
      <c r="X608" s="104"/>
    </row>
    <row r="609" spans="1:24" ht="12.5">
      <c r="A609" s="1779"/>
      <c r="B609" s="20"/>
      <c r="C609" s="104"/>
      <c r="D609" s="21"/>
      <c r="E609" s="814"/>
      <c r="F609" s="22"/>
      <c r="G609" s="21"/>
      <c r="H609" s="22"/>
      <c r="I609" s="58"/>
      <c r="J609" s="58"/>
      <c r="K609" s="58"/>
      <c r="L609" s="58"/>
      <c r="M609" s="58"/>
      <c r="N609" s="1780"/>
      <c r="O609" s="1781"/>
      <c r="P609" s="1780"/>
      <c r="Q609" s="105"/>
      <c r="T609" s="20"/>
      <c r="U609" s="20"/>
      <c r="V609" s="20"/>
      <c r="W609" s="104"/>
      <c r="X609" s="104"/>
    </row>
    <row r="610" spans="1:24" ht="12.5">
      <c r="A610" s="1779"/>
      <c r="B610" s="20"/>
      <c r="C610" s="104"/>
      <c r="D610" s="21"/>
      <c r="E610" s="814"/>
      <c r="F610" s="22"/>
      <c r="G610" s="21"/>
      <c r="H610" s="22"/>
      <c r="I610" s="58"/>
      <c r="J610" s="58"/>
      <c r="K610" s="58"/>
      <c r="L610" s="58"/>
      <c r="M610" s="58"/>
      <c r="N610" s="1780"/>
      <c r="O610" s="1781"/>
      <c r="P610" s="1780"/>
      <c r="Q610" s="105"/>
      <c r="T610" s="20"/>
      <c r="U610" s="20"/>
      <c r="V610" s="20"/>
      <c r="W610" s="104"/>
      <c r="X610" s="104"/>
    </row>
    <row r="611" spans="1:24" ht="12.5">
      <c r="A611" s="1779"/>
      <c r="B611" s="20"/>
      <c r="C611" s="104"/>
      <c r="D611" s="21"/>
      <c r="E611" s="814"/>
      <c r="F611" s="22"/>
      <c r="G611" s="21"/>
      <c r="H611" s="22"/>
      <c r="I611" s="58"/>
      <c r="J611" s="58"/>
      <c r="K611" s="58"/>
      <c r="L611" s="58"/>
      <c r="M611" s="58"/>
      <c r="N611" s="1780"/>
      <c r="O611" s="1781"/>
      <c r="P611" s="1780"/>
      <c r="Q611" s="105"/>
      <c r="T611" s="20"/>
      <c r="U611" s="20"/>
      <c r="V611" s="20"/>
      <c r="W611" s="104"/>
      <c r="X611" s="104"/>
    </row>
    <row r="612" spans="1:24" ht="12.5">
      <c r="A612" s="1779"/>
      <c r="B612" s="20"/>
      <c r="C612" s="104"/>
      <c r="D612" s="21"/>
      <c r="E612" s="814"/>
      <c r="F612" s="22"/>
      <c r="G612" s="21"/>
      <c r="H612" s="22"/>
      <c r="I612" s="58"/>
      <c r="J612" s="58"/>
      <c r="K612" s="58"/>
      <c r="L612" s="58"/>
      <c r="M612" s="58"/>
      <c r="N612" s="1780"/>
      <c r="O612" s="1781"/>
      <c r="P612" s="1780"/>
      <c r="Q612" s="105"/>
      <c r="T612" s="20"/>
      <c r="U612" s="20"/>
      <c r="V612" s="20"/>
      <c r="W612" s="104"/>
      <c r="X612" s="104"/>
    </row>
    <row r="613" spans="1:24" ht="12.5">
      <c r="A613" s="1779"/>
      <c r="B613" s="20"/>
      <c r="C613" s="104"/>
      <c r="D613" s="21"/>
      <c r="E613" s="814"/>
      <c r="F613" s="22"/>
      <c r="G613" s="21"/>
      <c r="H613" s="22"/>
      <c r="I613" s="58"/>
      <c r="J613" s="58"/>
      <c r="K613" s="58"/>
      <c r="L613" s="58"/>
      <c r="M613" s="58"/>
      <c r="N613" s="1780"/>
      <c r="O613" s="1781"/>
      <c r="P613" s="1780"/>
      <c r="Q613" s="105"/>
      <c r="T613" s="20"/>
      <c r="U613" s="20"/>
      <c r="V613" s="20"/>
      <c r="W613" s="104"/>
      <c r="X613" s="104"/>
    </row>
    <row r="614" spans="1:24" ht="12.5">
      <c r="A614" s="1779"/>
      <c r="B614" s="20"/>
      <c r="C614" s="104"/>
      <c r="D614" s="21"/>
      <c r="E614" s="814"/>
      <c r="F614" s="22"/>
      <c r="G614" s="21"/>
      <c r="H614" s="22"/>
      <c r="I614" s="58"/>
      <c r="J614" s="58"/>
      <c r="K614" s="58"/>
      <c r="L614" s="58"/>
      <c r="M614" s="58"/>
      <c r="N614" s="1780"/>
      <c r="O614" s="1781"/>
      <c r="P614" s="1780"/>
      <c r="Q614" s="105"/>
      <c r="T614" s="20"/>
      <c r="U614" s="20"/>
      <c r="V614" s="20"/>
      <c r="W614" s="104"/>
      <c r="X614" s="104"/>
    </row>
    <row r="615" spans="1:24" ht="12.5">
      <c r="A615" s="1779"/>
      <c r="B615" s="20"/>
      <c r="C615" s="104"/>
      <c r="D615" s="21"/>
      <c r="E615" s="814"/>
      <c r="F615" s="22"/>
      <c r="G615" s="21"/>
      <c r="H615" s="22"/>
      <c r="I615" s="58"/>
      <c r="J615" s="58"/>
      <c r="K615" s="58"/>
      <c r="L615" s="58"/>
      <c r="M615" s="58"/>
      <c r="N615" s="1780"/>
      <c r="O615" s="1781"/>
      <c r="P615" s="1780"/>
      <c r="Q615" s="105"/>
      <c r="T615" s="20"/>
      <c r="U615" s="20"/>
      <c r="V615" s="20"/>
      <c r="W615" s="104"/>
      <c r="X615" s="104"/>
    </row>
    <row r="616" spans="1:24" ht="12.5">
      <c r="A616" s="1779"/>
      <c r="B616" s="20"/>
      <c r="C616" s="104"/>
      <c r="D616" s="21"/>
      <c r="E616" s="814"/>
      <c r="F616" s="22"/>
      <c r="G616" s="21"/>
      <c r="H616" s="22"/>
      <c r="I616" s="58"/>
      <c r="J616" s="58"/>
      <c r="K616" s="58"/>
      <c r="L616" s="58"/>
      <c r="M616" s="58"/>
      <c r="N616" s="1780"/>
      <c r="O616" s="1781"/>
      <c r="P616" s="1780"/>
      <c r="Q616" s="105"/>
      <c r="T616" s="20"/>
      <c r="U616" s="20"/>
      <c r="V616" s="20"/>
      <c r="W616" s="104"/>
      <c r="X616" s="104"/>
    </row>
    <row r="617" spans="1:24" ht="12.5">
      <c r="A617" s="1779"/>
      <c r="B617" s="20"/>
      <c r="C617" s="104"/>
      <c r="D617" s="21"/>
      <c r="E617" s="814"/>
      <c r="F617" s="22"/>
      <c r="G617" s="21"/>
      <c r="H617" s="22"/>
      <c r="I617" s="58"/>
      <c r="J617" s="58"/>
      <c r="K617" s="58"/>
      <c r="L617" s="58"/>
      <c r="M617" s="58"/>
      <c r="N617" s="1780"/>
      <c r="O617" s="1781"/>
      <c r="P617" s="1780"/>
      <c r="Q617" s="105"/>
      <c r="T617" s="20"/>
      <c r="U617" s="20"/>
      <c r="V617" s="20"/>
      <c r="W617" s="104"/>
      <c r="X617" s="104"/>
    </row>
    <row r="618" spans="1:24" ht="12.5">
      <c r="A618" s="1779"/>
      <c r="B618" s="20"/>
      <c r="C618" s="104"/>
      <c r="D618" s="21"/>
      <c r="E618" s="814"/>
      <c r="F618" s="22"/>
      <c r="G618" s="21"/>
      <c r="H618" s="22"/>
      <c r="I618" s="58"/>
      <c r="J618" s="58"/>
      <c r="K618" s="58"/>
      <c r="L618" s="58"/>
      <c r="M618" s="58"/>
      <c r="N618" s="1780"/>
      <c r="O618" s="1781"/>
      <c r="P618" s="1780"/>
      <c r="Q618" s="105"/>
      <c r="T618" s="20"/>
      <c r="U618" s="20"/>
      <c r="V618" s="20"/>
      <c r="W618" s="104"/>
      <c r="X618" s="104"/>
    </row>
    <row r="619" spans="1:24" ht="12.5">
      <c r="A619" s="1779"/>
      <c r="B619" s="20"/>
      <c r="C619" s="104"/>
      <c r="D619" s="21"/>
      <c r="E619" s="814"/>
      <c r="F619" s="22"/>
      <c r="G619" s="21"/>
      <c r="H619" s="22"/>
      <c r="I619" s="58"/>
      <c r="J619" s="58"/>
      <c r="K619" s="58"/>
      <c r="L619" s="58"/>
      <c r="M619" s="58"/>
      <c r="N619" s="1780"/>
      <c r="O619" s="1781"/>
      <c r="P619" s="1780"/>
      <c r="Q619" s="105"/>
      <c r="T619" s="20"/>
      <c r="U619" s="20"/>
      <c r="V619" s="20"/>
      <c r="W619" s="104"/>
      <c r="X619" s="104"/>
    </row>
    <row r="620" spans="1:24" ht="12.5">
      <c r="A620" s="1779"/>
      <c r="B620" s="20"/>
      <c r="C620" s="104"/>
      <c r="D620" s="21"/>
      <c r="E620" s="814"/>
      <c r="F620" s="22"/>
      <c r="G620" s="21"/>
      <c r="H620" s="22"/>
      <c r="I620" s="58"/>
      <c r="J620" s="58"/>
      <c r="K620" s="58"/>
      <c r="L620" s="58"/>
      <c r="M620" s="58"/>
      <c r="N620" s="1780"/>
      <c r="O620" s="1781"/>
      <c r="P620" s="1780"/>
      <c r="Q620" s="105"/>
      <c r="T620" s="20"/>
      <c r="U620" s="20"/>
      <c r="V620" s="20"/>
      <c r="W620" s="104"/>
      <c r="X620" s="104"/>
    </row>
    <row r="621" spans="1:24" ht="12.5">
      <c r="A621" s="1779"/>
      <c r="B621" s="20"/>
      <c r="C621" s="104"/>
      <c r="D621" s="21"/>
      <c r="E621" s="814"/>
      <c r="F621" s="22"/>
      <c r="G621" s="21"/>
      <c r="H621" s="22"/>
      <c r="I621" s="58"/>
      <c r="J621" s="58"/>
      <c r="K621" s="58"/>
      <c r="L621" s="58"/>
      <c r="M621" s="58"/>
      <c r="N621" s="1780"/>
      <c r="O621" s="1781"/>
      <c r="P621" s="1780"/>
      <c r="Q621" s="105"/>
      <c r="T621" s="20"/>
      <c r="U621" s="20"/>
      <c r="V621" s="20"/>
      <c r="W621" s="104"/>
      <c r="X621" s="104"/>
    </row>
    <row r="622" spans="1:24" ht="12.5">
      <c r="A622" s="1779"/>
      <c r="B622" s="20"/>
      <c r="C622" s="104"/>
      <c r="D622" s="21"/>
      <c r="E622" s="814"/>
      <c r="F622" s="22"/>
      <c r="G622" s="21"/>
      <c r="H622" s="22"/>
      <c r="I622" s="58"/>
      <c r="J622" s="58"/>
      <c r="K622" s="58"/>
      <c r="L622" s="58"/>
      <c r="M622" s="58"/>
      <c r="N622" s="1780"/>
      <c r="O622" s="1781"/>
      <c r="P622" s="1780"/>
      <c r="Q622" s="105"/>
      <c r="T622" s="20"/>
      <c r="U622" s="20"/>
      <c r="V622" s="20"/>
      <c r="W622" s="104"/>
      <c r="X622" s="104"/>
    </row>
    <row r="623" spans="1:24" ht="12.5">
      <c r="A623" s="1779"/>
      <c r="B623" s="20"/>
      <c r="C623" s="104"/>
      <c r="D623" s="21"/>
      <c r="E623" s="814"/>
      <c r="F623" s="22"/>
      <c r="G623" s="21"/>
      <c r="H623" s="22"/>
      <c r="I623" s="58"/>
      <c r="J623" s="58"/>
      <c r="K623" s="58"/>
      <c r="L623" s="58"/>
      <c r="M623" s="58"/>
      <c r="N623" s="1780"/>
      <c r="O623" s="1781"/>
      <c r="P623" s="1780"/>
      <c r="Q623" s="105"/>
      <c r="T623" s="20"/>
      <c r="U623" s="20"/>
      <c r="V623" s="20"/>
      <c r="W623" s="104"/>
      <c r="X623" s="104"/>
    </row>
    <row r="624" spans="1:24" ht="12.5">
      <c r="A624" s="1779"/>
      <c r="B624" s="20"/>
      <c r="C624" s="104"/>
      <c r="D624" s="21"/>
      <c r="E624" s="814"/>
      <c r="F624" s="22"/>
      <c r="G624" s="21"/>
      <c r="H624" s="22"/>
      <c r="I624" s="58"/>
      <c r="J624" s="58"/>
      <c r="K624" s="58"/>
      <c r="L624" s="58"/>
      <c r="M624" s="58"/>
      <c r="N624" s="1780"/>
      <c r="O624" s="1781"/>
      <c r="P624" s="1780"/>
      <c r="Q624" s="105"/>
      <c r="T624" s="20"/>
      <c r="U624" s="20"/>
      <c r="V624" s="20"/>
      <c r="W624" s="104"/>
      <c r="X624" s="104"/>
    </row>
    <row r="625" spans="1:24" ht="12.5">
      <c r="A625" s="1779"/>
      <c r="B625" s="20"/>
      <c r="C625" s="104"/>
      <c r="D625" s="21"/>
      <c r="E625" s="814"/>
      <c r="F625" s="22"/>
      <c r="G625" s="21"/>
      <c r="H625" s="22"/>
      <c r="I625" s="58"/>
      <c r="J625" s="58"/>
      <c r="K625" s="58"/>
      <c r="L625" s="58"/>
      <c r="M625" s="58"/>
      <c r="N625" s="1780"/>
      <c r="O625" s="1781"/>
      <c r="P625" s="1780"/>
      <c r="Q625" s="105"/>
      <c r="T625" s="20"/>
      <c r="U625" s="20"/>
      <c r="V625" s="20"/>
      <c r="W625" s="104"/>
      <c r="X625" s="104"/>
    </row>
    <row r="626" spans="1:24" ht="12.5">
      <c r="A626" s="1779"/>
      <c r="B626" s="20"/>
      <c r="C626" s="104"/>
      <c r="D626" s="21"/>
      <c r="E626" s="814"/>
      <c r="F626" s="22"/>
      <c r="G626" s="21"/>
      <c r="H626" s="22"/>
      <c r="I626" s="58"/>
      <c r="J626" s="58"/>
      <c r="K626" s="58"/>
      <c r="L626" s="58"/>
      <c r="M626" s="58"/>
      <c r="N626" s="1780"/>
      <c r="O626" s="1781"/>
      <c r="P626" s="1780"/>
      <c r="Q626" s="105"/>
      <c r="T626" s="20"/>
      <c r="U626" s="20"/>
      <c r="V626" s="20"/>
      <c r="W626" s="104"/>
      <c r="X626" s="104"/>
    </row>
    <row r="627" spans="1:24" ht="12.5">
      <c r="A627" s="1779"/>
      <c r="B627" s="20"/>
      <c r="C627" s="104"/>
      <c r="D627" s="21"/>
      <c r="E627" s="814"/>
      <c r="F627" s="22"/>
      <c r="G627" s="21"/>
      <c r="H627" s="22"/>
      <c r="I627" s="58"/>
      <c r="J627" s="58"/>
      <c r="K627" s="58"/>
      <c r="L627" s="58"/>
      <c r="M627" s="58"/>
      <c r="N627" s="1780"/>
      <c r="O627" s="1781"/>
      <c r="P627" s="1780"/>
      <c r="Q627" s="105"/>
      <c r="T627" s="20"/>
      <c r="U627" s="20"/>
      <c r="V627" s="20"/>
      <c r="W627" s="104"/>
      <c r="X627" s="104"/>
    </row>
    <row r="628" spans="1:24" ht="12.5">
      <c r="A628" s="1779"/>
      <c r="B628" s="20"/>
      <c r="C628" s="104"/>
      <c r="D628" s="21"/>
      <c r="E628" s="814"/>
      <c r="F628" s="22"/>
      <c r="G628" s="21"/>
      <c r="H628" s="22"/>
      <c r="I628" s="58"/>
      <c r="J628" s="58"/>
      <c r="K628" s="58"/>
      <c r="L628" s="58"/>
      <c r="M628" s="58"/>
      <c r="N628" s="1780"/>
      <c r="O628" s="1781"/>
      <c r="P628" s="1780"/>
      <c r="Q628" s="105"/>
      <c r="T628" s="20"/>
      <c r="U628" s="20"/>
      <c r="V628" s="20"/>
      <c r="W628" s="104"/>
      <c r="X628" s="104"/>
    </row>
    <row r="629" spans="1:24" ht="12.5">
      <c r="A629" s="1779"/>
      <c r="B629" s="20"/>
      <c r="C629" s="104"/>
      <c r="D629" s="21"/>
      <c r="E629" s="814"/>
      <c r="F629" s="22"/>
      <c r="G629" s="21"/>
      <c r="H629" s="22"/>
      <c r="I629" s="58"/>
      <c r="J629" s="58"/>
      <c r="K629" s="58"/>
      <c r="L629" s="58"/>
      <c r="M629" s="58"/>
      <c r="N629" s="1780"/>
      <c r="O629" s="1781"/>
      <c r="P629" s="1780"/>
      <c r="Q629" s="105"/>
      <c r="T629" s="20"/>
      <c r="U629" s="20"/>
      <c r="V629" s="20"/>
      <c r="W629" s="104"/>
      <c r="X629" s="104"/>
    </row>
    <row r="630" spans="1:24" ht="12.5">
      <c r="A630" s="1779"/>
      <c r="B630" s="20"/>
      <c r="C630" s="104"/>
      <c r="D630" s="21"/>
      <c r="E630" s="814"/>
      <c r="F630" s="22"/>
      <c r="G630" s="21"/>
      <c r="H630" s="22"/>
      <c r="I630" s="58"/>
      <c r="J630" s="58"/>
      <c r="K630" s="58"/>
      <c r="L630" s="58"/>
      <c r="M630" s="58"/>
      <c r="N630" s="1780"/>
      <c r="O630" s="1781"/>
      <c r="P630" s="1780"/>
      <c r="Q630" s="105"/>
      <c r="T630" s="20"/>
      <c r="U630" s="20"/>
      <c r="V630" s="20"/>
      <c r="W630" s="104"/>
      <c r="X630" s="104"/>
    </row>
    <row r="631" spans="1:24" ht="12.5">
      <c r="A631" s="1779"/>
      <c r="B631" s="20"/>
      <c r="C631" s="104"/>
      <c r="D631" s="21"/>
      <c r="E631" s="814"/>
      <c r="F631" s="22"/>
      <c r="G631" s="21"/>
      <c r="H631" s="22"/>
      <c r="I631" s="58"/>
      <c r="J631" s="58"/>
      <c r="K631" s="58"/>
      <c r="L631" s="58"/>
      <c r="M631" s="58"/>
      <c r="N631" s="1780"/>
      <c r="O631" s="1781"/>
      <c r="P631" s="1780"/>
      <c r="Q631" s="105"/>
      <c r="T631" s="20"/>
      <c r="U631" s="20"/>
      <c r="V631" s="20"/>
      <c r="W631" s="104"/>
      <c r="X631" s="104"/>
    </row>
    <row r="632" spans="1:24" ht="12.5">
      <c r="A632" s="1779"/>
      <c r="B632" s="20"/>
      <c r="C632" s="104"/>
      <c r="D632" s="21"/>
      <c r="E632" s="814"/>
      <c r="F632" s="22"/>
      <c r="G632" s="21"/>
      <c r="H632" s="22"/>
      <c r="I632" s="58"/>
      <c r="J632" s="58"/>
      <c r="K632" s="58"/>
      <c r="L632" s="58"/>
      <c r="M632" s="58"/>
      <c r="N632" s="1780"/>
      <c r="O632" s="1781"/>
      <c r="P632" s="1780"/>
      <c r="Q632" s="105"/>
      <c r="T632" s="20"/>
      <c r="U632" s="20"/>
      <c r="V632" s="20"/>
      <c r="W632" s="104"/>
      <c r="X632" s="104"/>
    </row>
    <row r="633" spans="1:24" ht="12.5">
      <c r="A633" s="1779"/>
      <c r="B633" s="20"/>
      <c r="C633" s="104"/>
      <c r="D633" s="21"/>
      <c r="E633" s="814"/>
      <c r="F633" s="22"/>
      <c r="G633" s="21"/>
      <c r="H633" s="22"/>
      <c r="I633" s="58"/>
      <c r="J633" s="58"/>
      <c r="K633" s="58"/>
      <c r="L633" s="58"/>
      <c r="M633" s="58"/>
      <c r="N633" s="1780"/>
      <c r="O633" s="1781"/>
      <c r="P633" s="1780"/>
      <c r="Q633" s="105"/>
      <c r="T633" s="20"/>
      <c r="U633" s="20"/>
      <c r="V633" s="20"/>
      <c r="W633" s="104"/>
      <c r="X633" s="104"/>
    </row>
    <row r="634" spans="1:24" ht="12.5">
      <c r="A634" s="1779"/>
      <c r="B634" s="20"/>
      <c r="C634" s="104"/>
      <c r="D634" s="21"/>
      <c r="E634" s="814"/>
      <c r="F634" s="22"/>
      <c r="G634" s="21"/>
      <c r="H634" s="22"/>
      <c r="I634" s="58"/>
      <c r="J634" s="58"/>
      <c r="K634" s="58"/>
      <c r="L634" s="58"/>
      <c r="M634" s="58"/>
      <c r="N634" s="1780"/>
      <c r="O634" s="1781"/>
      <c r="P634" s="1780"/>
      <c r="Q634" s="105"/>
      <c r="T634" s="20"/>
      <c r="U634" s="20"/>
      <c r="V634" s="20"/>
      <c r="W634" s="104"/>
      <c r="X634" s="104"/>
    </row>
    <row r="635" spans="1:24" ht="12.5">
      <c r="A635" s="1779"/>
      <c r="B635" s="20"/>
      <c r="C635" s="104"/>
      <c r="D635" s="21"/>
      <c r="E635" s="814"/>
      <c r="F635" s="22"/>
      <c r="G635" s="21"/>
      <c r="H635" s="22"/>
      <c r="I635" s="58"/>
      <c r="J635" s="58"/>
      <c r="K635" s="58"/>
      <c r="L635" s="58"/>
      <c r="M635" s="58"/>
      <c r="N635" s="1780"/>
      <c r="O635" s="1781"/>
      <c r="P635" s="1780"/>
      <c r="Q635" s="105"/>
      <c r="T635" s="20"/>
      <c r="U635" s="20"/>
      <c r="V635" s="20"/>
      <c r="W635" s="104"/>
      <c r="X635" s="104"/>
    </row>
    <row r="636" spans="1:24" ht="12.5">
      <c r="A636" s="1779"/>
      <c r="B636" s="20"/>
      <c r="C636" s="104"/>
      <c r="D636" s="21"/>
      <c r="E636" s="814"/>
      <c r="F636" s="22"/>
      <c r="G636" s="21"/>
      <c r="H636" s="22"/>
      <c r="I636" s="58"/>
      <c r="J636" s="58"/>
      <c r="K636" s="58"/>
      <c r="L636" s="58"/>
      <c r="M636" s="58"/>
      <c r="N636" s="1780"/>
      <c r="O636" s="1781"/>
      <c r="P636" s="1780"/>
      <c r="Q636" s="105"/>
      <c r="T636" s="20"/>
      <c r="U636" s="20"/>
      <c r="V636" s="20"/>
      <c r="W636" s="104"/>
      <c r="X636" s="104"/>
    </row>
    <row r="637" spans="1:24" ht="12.5">
      <c r="A637" s="1779"/>
      <c r="B637" s="20"/>
      <c r="C637" s="104"/>
      <c r="D637" s="21"/>
      <c r="E637" s="814"/>
      <c r="F637" s="22"/>
      <c r="G637" s="21"/>
      <c r="H637" s="22"/>
      <c r="I637" s="58"/>
      <c r="J637" s="58"/>
      <c r="K637" s="58"/>
      <c r="L637" s="58"/>
      <c r="M637" s="58"/>
      <c r="N637" s="1780"/>
      <c r="O637" s="1781"/>
      <c r="P637" s="1780"/>
      <c r="Q637" s="105"/>
      <c r="T637" s="20"/>
      <c r="U637" s="20"/>
      <c r="V637" s="20"/>
      <c r="W637" s="104"/>
      <c r="X637" s="104"/>
    </row>
    <row r="638" spans="1:24" ht="12.5">
      <c r="A638" s="1779"/>
      <c r="B638" s="20"/>
      <c r="C638" s="104"/>
      <c r="D638" s="21"/>
      <c r="E638" s="814"/>
      <c r="F638" s="22"/>
      <c r="G638" s="21"/>
      <c r="H638" s="22"/>
      <c r="I638" s="58"/>
      <c r="J638" s="58"/>
      <c r="K638" s="58"/>
      <c r="L638" s="58"/>
      <c r="M638" s="58"/>
      <c r="N638" s="1780"/>
      <c r="O638" s="1781"/>
      <c r="P638" s="1780"/>
      <c r="Q638" s="105"/>
      <c r="T638" s="20"/>
      <c r="U638" s="20"/>
      <c r="V638" s="20"/>
      <c r="W638" s="104"/>
      <c r="X638" s="104"/>
    </row>
    <row r="639" spans="1:24" ht="12.5">
      <c r="A639" s="1779"/>
      <c r="B639" s="20"/>
      <c r="C639" s="104"/>
      <c r="D639" s="21"/>
      <c r="E639" s="814"/>
      <c r="F639" s="22"/>
      <c r="G639" s="21"/>
      <c r="H639" s="22"/>
      <c r="I639" s="58"/>
      <c r="J639" s="58"/>
      <c r="K639" s="58"/>
      <c r="L639" s="58"/>
      <c r="M639" s="58"/>
      <c r="N639" s="1780"/>
      <c r="O639" s="1781"/>
      <c r="P639" s="1780"/>
      <c r="Q639" s="105"/>
      <c r="T639" s="20"/>
      <c r="U639" s="20"/>
      <c r="V639" s="20"/>
      <c r="W639" s="104"/>
      <c r="X639" s="104"/>
    </row>
    <row r="640" spans="1:24" ht="12.5">
      <c r="A640" s="1779"/>
      <c r="B640" s="20"/>
      <c r="C640" s="104"/>
      <c r="D640" s="21"/>
      <c r="E640" s="814"/>
      <c r="F640" s="22"/>
      <c r="G640" s="21"/>
      <c r="H640" s="22"/>
      <c r="I640" s="58"/>
      <c r="J640" s="58"/>
      <c r="K640" s="58"/>
      <c r="L640" s="58"/>
      <c r="M640" s="58"/>
      <c r="N640" s="1780"/>
      <c r="O640" s="1781"/>
      <c r="P640" s="1780"/>
      <c r="Q640" s="105"/>
      <c r="T640" s="20"/>
      <c r="U640" s="20"/>
      <c r="V640" s="20"/>
      <c r="W640" s="104"/>
      <c r="X640" s="104"/>
    </row>
    <row r="641" spans="1:24" ht="12.5">
      <c r="A641" s="1779"/>
      <c r="B641" s="20"/>
      <c r="C641" s="104"/>
      <c r="D641" s="21"/>
      <c r="E641" s="814"/>
      <c r="F641" s="22"/>
      <c r="G641" s="21"/>
      <c r="H641" s="22"/>
      <c r="I641" s="58"/>
      <c r="J641" s="58"/>
      <c r="K641" s="58"/>
      <c r="L641" s="58"/>
      <c r="M641" s="58"/>
      <c r="N641" s="1780"/>
      <c r="O641" s="1781"/>
      <c r="P641" s="1780"/>
      <c r="Q641" s="105"/>
      <c r="T641" s="20"/>
      <c r="U641" s="20"/>
      <c r="V641" s="20"/>
      <c r="W641" s="104"/>
      <c r="X641" s="104"/>
    </row>
    <row r="642" spans="1:24" ht="12.5">
      <c r="A642" s="1779"/>
      <c r="B642" s="20"/>
      <c r="C642" s="104"/>
      <c r="D642" s="21"/>
      <c r="E642" s="814"/>
      <c r="F642" s="22"/>
      <c r="G642" s="21"/>
      <c r="H642" s="22"/>
      <c r="I642" s="58"/>
      <c r="J642" s="58"/>
      <c r="K642" s="58"/>
      <c r="L642" s="58"/>
      <c r="M642" s="58"/>
      <c r="N642" s="1780"/>
      <c r="O642" s="1781"/>
      <c r="P642" s="1780"/>
      <c r="Q642" s="105"/>
      <c r="T642" s="20"/>
      <c r="U642" s="20"/>
      <c r="V642" s="20"/>
      <c r="W642" s="104"/>
      <c r="X642" s="104"/>
    </row>
    <row r="643" spans="1:24" ht="12.5">
      <c r="A643" s="1779"/>
      <c r="B643" s="20"/>
      <c r="C643" s="104"/>
      <c r="D643" s="21"/>
      <c r="E643" s="814"/>
      <c r="F643" s="22"/>
      <c r="G643" s="21"/>
      <c r="H643" s="22"/>
      <c r="I643" s="58"/>
      <c r="J643" s="58"/>
      <c r="K643" s="58"/>
      <c r="L643" s="58"/>
      <c r="M643" s="58"/>
      <c r="N643" s="1780"/>
      <c r="O643" s="1781"/>
      <c r="P643" s="1780"/>
      <c r="Q643" s="105"/>
      <c r="T643" s="20"/>
      <c r="U643" s="20"/>
      <c r="V643" s="20"/>
      <c r="W643" s="104"/>
      <c r="X643" s="104"/>
    </row>
    <row r="644" spans="1:24" ht="12.5">
      <c r="A644" s="1779"/>
      <c r="B644" s="20"/>
      <c r="C644" s="104"/>
      <c r="D644" s="21"/>
      <c r="E644" s="814"/>
      <c r="F644" s="22"/>
      <c r="G644" s="21"/>
      <c r="H644" s="22"/>
      <c r="I644" s="58"/>
      <c r="J644" s="58"/>
      <c r="K644" s="58"/>
      <c r="L644" s="58"/>
      <c r="M644" s="58"/>
      <c r="N644" s="1780"/>
      <c r="O644" s="1781"/>
      <c r="P644" s="1780"/>
      <c r="Q644" s="105"/>
      <c r="T644" s="20"/>
      <c r="U644" s="20"/>
      <c r="V644" s="20"/>
      <c r="W644" s="104"/>
      <c r="X644" s="104"/>
    </row>
    <row r="645" spans="1:24" ht="12.5">
      <c r="A645" s="1779"/>
      <c r="B645" s="20"/>
      <c r="C645" s="104"/>
      <c r="D645" s="21"/>
      <c r="E645" s="814"/>
      <c r="F645" s="22"/>
      <c r="G645" s="21"/>
      <c r="H645" s="22"/>
      <c r="I645" s="58"/>
      <c r="J645" s="58"/>
      <c r="K645" s="58"/>
      <c r="L645" s="58"/>
      <c r="M645" s="58"/>
      <c r="N645" s="1780"/>
      <c r="O645" s="1781"/>
      <c r="P645" s="1780"/>
      <c r="Q645" s="105"/>
      <c r="T645" s="20"/>
      <c r="U645" s="20"/>
      <c r="V645" s="20"/>
      <c r="W645" s="104"/>
      <c r="X645" s="104"/>
    </row>
    <row r="646" spans="1:24" ht="12.5">
      <c r="A646" s="1779"/>
      <c r="B646" s="20"/>
      <c r="C646" s="104"/>
      <c r="D646" s="21"/>
      <c r="E646" s="814"/>
      <c r="F646" s="22"/>
      <c r="G646" s="21"/>
      <c r="H646" s="22"/>
      <c r="I646" s="58"/>
      <c r="J646" s="58"/>
      <c r="K646" s="58"/>
      <c r="L646" s="58"/>
      <c r="M646" s="58"/>
      <c r="N646" s="1780"/>
      <c r="O646" s="1781"/>
      <c r="P646" s="1780"/>
      <c r="Q646" s="105"/>
      <c r="T646" s="20"/>
      <c r="U646" s="20"/>
      <c r="V646" s="20"/>
      <c r="W646" s="104"/>
      <c r="X646" s="104"/>
    </row>
    <row r="647" spans="1:24" ht="12.5">
      <c r="A647" s="1779"/>
      <c r="B647" s="20"/>
      <c r="C647" s="104"/>
      <c r="D647" s="21"/>
      <c r="E647" s="814"/>
      <c r="F647" s="22"/>
      <c r="G647" s="21"/>
      <c r="H647" s="22"/>
      <c r="I647" s="58"/>
      <c r="J647" s="58"/>
      <c r="K647" s="58"/>
      <c r="L647" s="58"/>
      <c r="M647" s="58"/>
      <c r="N647" s="1780"/>
      <c r="O647" s="1781"/>
      <c r="P647" s="1780"/>
      <c r="Q647" s="105"/>
      <c r="T647" s="20"/>
      <c r="U647" s="20"/>
      <c r="V647" s="20"/>
      <c r="W647" s="104"/>
      <c r="X647" s="104"/>
    </row>
    <row r="648" spans="1:24" ht="12.5">
      <c r="A648" s="1779"/>
      <c r="B648" s="20"/>
      <c r="C648" s="104"/>
      <c r="D648" s="21"/>
      <c r="E648" s="814"/>
      <c r="F648" s="22"/>
      <c r="G648" s="21"/>
      <c r="H648" s="22"/>
      <c r="I648" s="58"/>
      <c r="J648" s="58"/>
      <c r="K648" s="58"/>
      <c r="L648" s="58"/>
      <c r="M648" s="58"/>
      <c r="N648" s="1780"/>
      <c r="O648" s="1781"/>
      <c r="P648" s="1780"/>
      <c r="Q648" s="105"/>
      <c r="T648" s="20"/>
      <c r="U648" s="20"/>
      <c r="V648" s="20"/>
      <c r="W648" s="104"/>
      <c r="X648" s="104"/>
    </row>
    <row r="649" spans="1:24" ht="12.5">
      <c r="A649" s="1779"/>
      <c r="B649" s="20"/>
      <c r="C649" s="104"/>
      <c r="D649" s="21"/>
      <c r="E649" s="814"/>
      <c r="F649" s="22"/>
      <c r="G649" s="21"/>
      <c r="H649" s="22"/>
      <c r="I649" s="58"/>
      <c r="J649" s="58"/>
      <c r="K649" s="58"/>
      <c r="L649" s="58"/>
      <c r="M649" s="58"/>
      <c r="N649" s="1780"/>
      <c r="O649" s="1781"/>
      <c r="P649" s="1780"/>
      <c r="Q649" s="105"/>
      <c r="T649" s="20"/>
      <c r="U649" s="20"/>
      <c r="V649" s="20"/>
      <c r="W649" s="104"/>
      <c r="X649" s="104"/>
    </row>
    <row r="650" spans="1:24" ht="12.5">
      <c r="A650" s="1779"/>
      <c r="B650" s="20"/>
      <c r="C650" s="104"/>
      <c r="D650" s="21"/>
      <c r="E650" s="814"/>
      <c r="F650" s="22"/>
      <c r="G650" s="21"/>
      <c r="H650" s="22"/>
      <c r="I650" s="58"/>
      <c r="J650" s="58"/>
      <c r="K650" s="58"/>
      <c r="L650" s="58"/>
      <c r="M650" s="58"/>
      <c r="N650" s="1780"/>
      <c r="O650" s="1781"/>
      <c r="P650" s="1780"/>
      <c r="Q650" s="105"/>
      <c r="T650" s="20"/>
      <c r="U650" s="20"/>
      <c r="V650" s="20"/>
      <c r="W650" s="104"/>
      <c r="X650" s="104"/>
    </row>
    <row r="651" spans="1:24" ht="12.5">
      <c r="A651" s="1779"/>
      <c r="B651" s="20"/>
      <c r="C651" s="104"/>
      <c r="D651" s="21"/>
      <c r="E651" s="814"/>
      <c r="F651" s="22"/>
      <c r="G651" s="21"/>
      <c r="H651" s="22"/>
      <c r="I651" s="58"/>
      <c r="J651" s="58"/>
      <c r="K651" s="58"/>
      <c r="L651" s="58"/>
      <c r="M651" s="58"/>
      <c r="N651" s="1780"/>
      <c r="O651" s="1781"/>
      <c r="P651" s="1780"/>
      <c r="Q651" s="105"/>
      <c r="T651" s="20"/>
      <c r="U651" s="20"/>
      <c r="V651" s="20"/>
      <c r="W651" s="104"/>
      <c r="X651" s="104"/>
    </row>
    <row r="652" spans="1:24" ht="12.5">
      <c r="A652" s="1779"/>
      <c r="B652" s="20"/>
      <c r="C652" s="104"/>
      <c r="D652" s="21"/>
      <c r="E652" s="814"/>
      <c r="F652" s="22"/>
      <c r="G652" s="21"/>
      <c r="H652" s="22"/>
      <c r="I652" s="58"/>
      <c r="J652" s="58"/>
      <c r="K652" s="58"/>
      <c r="L652" s="58"/>
      <c r="M652" s="58"/>
      <c r="N652" s="1780"/>
      <c r="O652" s="1781"/>
      <c r="P652" s="1780"/>
      <c r="Q652" s="105"/>
      <c r="T652" s="20"/>
      <c r="U652" s="20"/>
      <c r="V652" s="20"/>
      <c r="W652" s="104"/>
      <c r="X652" s="104"/>
    </row>
    <row r="653" spans="1:24" ht="12.5">
      <c r="A653" s="1779"/>
      <c r="B653" s="20"/>
      <c r="C653" s="104"/>
      <c r="D653" s="21"/>
      <c r="E653" s="814"/>
      <c r="F653" s="22"/>
      <c r="G653" s="21"/>
      <c r="H653" s="22"/>
      <c r="I653" s="58"/>
      <c r="J653" s="58"/>
      <c r="K653" s="58"/>
      <c r="L653" s="58"/>
      <c r="M653" s="58"/>
      <c r="N653" s="1780"/>
      <c r="O653" s="1781"/>
      <c r="P653" s="1780"/>
      <c r="Q653" s="105"/>
      <c r="T653" s="20"/>
      <c r="U653" s="20"/>
      <c r="V653" s="20"/>
      <c r="W653" s="104"/>
      <c r="X653" s="104"/>
    </row>
    <row r="654" spans="1:24" ht="12.5">
      <c r="A654" s="1779"/>
      <c r="B654" s="20"/>
      <c r="C654" s="104"/>
      <c r="D654" s="21"/>
      <c r="E654" s="814"/>
      <c r="F654" s="22"/>
      <c r="G654" s="21"/>
      <c r="H654" s="22"/>
      <c r="I654" s="58"/>
      <c r="J654" s="58"/>
      <c r="K654" s="58"/>
      <c r="L654" s="58"/>
      <c r="M654" s="58"/>
      <c r="N654" s="1780"/>
      <c r="O654" s="1781"/>
      <c r="P654" s="1780"/>
      <c r="Q654" s="105"/>
      <c r="T654" s="20"/>
      <c r="U654" s="20"/>
      <c r="V654" s="20"/>
      <c r="W654" s="104"/>
      <c r="X654" s="104"/>
    </row>
    <row r="655" spans="1:24" ht="12.5">
      <c r="A655" s="1779"/>
      <c r="B655" s="20"/>
      <c r="C655" s="104"/>
      <c r="D655" s="21"/>
      <c r="E655" s="814"/>
      <c r="F655" s="22"/>
      <c r="G655" s="21"/>
      <c r="H655" s="22"/>
      <c r="I655" s="58"/>
      <c r="J655" s="58"/>
      <c r="K655" s="58"/>
      <c r="L655" s="58"/>
      <c r="M655" s="58"/>
      <c r="N655" s="1780"/>
      <c r="O655" s="1781"/>
      <c r="P655" s="1780"/>
      <c r="Q655" s="105"/>
      <c r="T655" s="20"/>
      <c r="U655" s="20"/>
      <c r="V655" s="20"/>
      <c r="W655" s="104"/>
      <c r="X655" s="104"/>
    </row>
    <row r="656" spans="1:24" ht="12.5">
      <c r="A656" s="1779"/>
      <c r="B656" s="20"/>
      <c r="C656" s="104"/>
      <c r="D656" s="21"/>
      <c r="E656" s="814"/>
      <c r="F656" s="22"/>
      <c r="G656" s="21"/>
      <c r="H656" s="22"/>
      <c r="I656" s="58"/>
      <c r="J656" s="58"/>
      <c r="K656" s="58"/>
      <c r="L656" s="58"/>
      <c r="M656" s="58"/>
      <c r="N656" s="1780"/>
      <c r="O656" s="1781"/>
      <c r="P656" s="1780"/>
      <c r="Q656" s="105"/>
      <c r="T656" s="20"/>
      <c r="U656" s="20"/>
      <c r="V656" s="20"/>
      <c r="W656" s="104"/>
      <c r="X656" s="104"/>
    </row>
    <row r="657" spans="1:24" ht="12.5">
      <c r="A657" s="1779"/>
      <c r="B657" s="20"/>
      <c r="C657" s="104"/>
      <c r="D657" s="21"/>
      <c r="E657" s="814"/>
      <c r="F657" s="22"/>
      <c r="G657" s="21"/>
      <c r="H657" s="22"/>
      <c r="I657" s="58"/>
      <c r="J657" s="58"/>
      <c r="K657" s="58"/>
      <c r="L657" s="58"/>
      <c r="M657" s="58"/>
      <c r="N657" s="1780"/>
      <c r="O657" s="1781"/>
      <c r="P657" s="1780"/>
      <c r="Q657" s="105"/>
      <c r="T657" s="20"/>
      <c r="U657" s="20"/>
      <c r="V657" s="20"/>
      <c r="W657" s="104"/>
      <c r="X657" s="104"/>
    </row>
    <row r="658" spans="1:24" ht="12.5">
      <c r="A658" s="1779"/>
      <c r="B658" s="20"/>
      <c r="C658" s="104"/>
      <c r="D658" s="21"/>
      <c r="E658" s="814"/>
      <c r="F658" s="22"/>
      <c r="G658" s="21"/>
      <c r="H658" s="22"/>
      <c r="I658" s="58"/>
      <c r="J658" s="58"/>
      <c r="K658" s="58"/>
      <c r="L658" s="58"/>
      <c r="M658" s="58"/>
      <c r="N658" s="1780"/>
      <c r="O658" s="1781"/>
      <c r="P658" s="1780"/>
      <c r="Q658" s="105"/>
      <c r="T658" s="20"/>
      <c r="U658" s="20"/>
      <c r="V658" s="20"/>
      <c r="W658" s="104"/>
      <c r="X658" s="104"/>
    </row>
    <row r="659" spans="1:24" ht="12.5">
      <c r="A659" s="1779"/>
      <c r="B659" s="20"/>
      <c r="C659" s="104"/>
      <c r="D659" s="21"/>
      <c r="E659" s="814"/>
      <c r="F659" s="22"/>
      <c r="G659" s="21"/>
      <c r="H659" s="22"/>
      <c r="I659" s="58"/>
      <c r="J659" s="58"/>
      <c r="K659" s="58"/>
      <c r="L659" s="58"/>
      <c r="M659" s="58"/>
      <c r="N659" s="1780"/>
      <c r="O659" s="1781"/>
      <c r="P659" s="1780"/>
      <c r="Q659" s="105"/>
      <c r="T659" s="20"/>
      <c r="U659" s="20"/>
      <c r="V659" s="20"/>
      <c r="W659" s="104"/>
      <c r="X659" s="104"/>
    </row>
    <row r="660" spans="1:24" ht="12.5">
      <c r="A660" s="1779"/>
      <c r="B660" s="20"/>
      <c r="C660" s="104"/>
      <c r="D660" s="21"/>
      <c r="E660" s="814"/>
      <c r="F660" s="22"/>
      <c r="G660" s="21"/>
      <c r="H660" s="22"/>
      <c r="I660" s="58"/>
      <c r="J660" s="58"/>
      <c r="K660" s="58"/>
      <c r="L660" s="58"/>
      <c r="M660" s="58"/>
      <c r="N660" s="1780"/>
      <c r="O660" s="1781"/>
      <c r="P660" s="1780"/>
      <c r="Q660" s="105"/>
      <c r="T660" s="20"/>
      <c r="U660" s="20"/>
      <c r="V660" s="20"/>
      <c r="W660" s="104"/>
      <c r="X660" s="104"/>
    </row>
    <row r="661" spans="1:24" ht="12.5">
      <c r="A661" s="1779"/>
      <c r="B661" s="20"/>
      <c r="C661" s="104"/>
      <c r="D661" s="21"/>
      <c r="E661" s="814"/>
      <c r="F661" s="22"/>
      <c r="G661" s="21"/>
      <c r="H661" s="22"/>
      <c r="I661" s="58"/>
      <c r="J661" s="58"/>
      <c r="K661" s="58"/>
      <c r="L661" s="58"/>
      <c r="M661" s="58"/>
      <c r="N661" s="1780"/>
      <c r="O661" s="1781"/>
      <c r="P661" s="1780"/>
      <c r="Q661" s="105"/>
      <c r="T661" s="20"/>
      <c r="U661" s="20"/>
      <c r="V661" s="20"/>
      <c r="W661" s="104"/>
      <c r="X661" s="104"/>
    </row>
    <row r="662" spans="1:24" ht="12.5">
      <c r="A662" s="1779"/>
      <c r="B662" s="20"/>
      <c r="C662" s="104"/>
      <c r="D662" s="21"/>
      <c r="E662" s="814"/>
      <c r="F662" s="22"/>
      <c r="G662" s="21"/>
      <c r="H662" s="22"/>
      <c r="I662" s="58"/>
      <c r="J662" s="58"/>
      <c r="K662" s="58"/>
      <c r="L662" s="58"/>
      <c r="M662" s="58"/>
      <c r="N662" s="1780"/>
      <c r="O662" s="1781"/>
      <c r="P662" s="1780"/>
      <c r="Q662" s="105"/>
      <c r="T662" s="20"/>
      <c r="U662" s="20"/>
      <c r="V662" s="20"/>
      <c r="W662" s="104"/>
      <c r="X662" s="104"/>
    </row>
    <row r="663" spans="1:24" ht="12.5">
      <c r="A663" s="1779"/>
      <c r="B663" s="20"/>
      <c r="C663" s="104"/>
      <c r="D663" s="21"/>
      <c r="E663" s="814"/>
      <c r="F663" s="22"/>
      <c r="G663" s="21"/>
      <c r="H663" s="22"/>
      <c r="I663" s="58"/>
      <c r="J663" s="58"/>
      <c r="K663" s="58"/>
      <c r="L663" s="58"/>
      <c r="M663" s="58"/>
      <c r="N663" s="1780"/>
      <c r="O663" s="1781"/>
      <c r="P663" s="1780"/>
      <c r="Q663" s="105"/>
      <c r="T663" s="20"/>
      <c r="U663" s="20"/>
      <c r="V663" s="20"/>
      <c r="W663" s="104"/>
      <c r="X663" s="104"/>
    </row>
    <row r="664" spans="1:24" ht="12.5">
      <c r="A664" s="1779"/>
      <c r="B664" s="20"/>
      <c r="C664" s="104"/>
      <c r="D664" s="21"/>
      <c r="E664" s="814"/>
      <c r="F664" s="22"/>
      <c r="G664" s="21"/>
      <c r="H664" s="22"/>
      <c r="I664" s="58"/>
      <c r="J664" s="58"/>
      <c r="K664" s="58"/>
      <c r="L664" s="58"/>
      <c r="M664" s="58"/>
      <c r="N664" s="1780"/>
      <c r="O664" s="1781"/>
      <c r="P664" s="1780"/>
      <c r="Q664" s="105"/>
      <c r="T664" s="20"/>
      <c r="U664" s="20"/>
      <c r="V664" s="20"/>
      <c r="W664" s="104"/>
      <c r="X664" s="104"/>
    </row>
    <row r="665" spans="1:24" ht="12.5">
      <c r="A665" s="1779"/>
      <c r="B665" s="20"/>
      <c r="C665" s="104"/>
      <c r="D665" s="21"/>
      <c r="E665" s="814"/>
      <c r="F665" s="22"/>
      <c r="G665" s="21"/>
      <c r="H665" s="22"/>
      <c r="I665" s="58"/>
      <c r="J665" s="58"/>
      <c r="K665" s="58"/>
      <c r="L665" s="58"/>
      <c r="M665" s="58"/>
      <c r="N665" s="1780"/>
      <c r="O665" s="1781"/>
      <c r="P665" s="1780"/>
      <c r="Q665" s="105"/>
      <c r="T665" s="20"/>
      <c r="U665" s="20"/>
      <c r="V665" s="20"/>
      <c r="W665" s="104"/>
      <c r="X665" s="104"/>
    </row>
    <row r="666" spans="1:24" ht="12.5">
      <c r="A666" s="1779"/>
      <c r="B666" s="20"/>
      <c r="C666" s="104"/>
      <c r="D666" s="21"/>
      <c r="E666" s="814"/>
      <c r="F666" s="22"/>
      <c r="G666" s="21"/>
      <c r="H666" s="22"/>
      <c r="I666" s="58"/>
      <c r="J666" s="58"/>
      <c r="K666" s="58"/>
      <c r="L666" s="58"/>
      <c r="M666" s="58"/>
      <c r="N666" s="1780"/>
      <c r="O666" s="1781"/>
      <c r="P666" s="1780"/>
      <c r="Q666" s="105"/>
      <c r="T666" s="20"/>
      <c r="U666" s="20"/>
      <c r="V666" s="20"/>
      <c r="W666" s="104"/>
      <c r="X666" s="104"/>
    </row>
    <row r="667" spans="1:24" ht="12.5">
      <c r="A667" s="1779"/>
      <c r="B667" s="20"/>
      <c r="C667" s="104"/>
      <c r="D667" s="21"/>
      <c r="E667" s="814"/>
      <c r="F667" s="22"/>
      <c r="G667" s="21"/>
      <c r="H667" s="22"/>
      <c r="I667" s="58"/>
      <c r="J667" s="58"/>
      <c r="K667" s="58"/>
      <c r="L667" s="58"/>
      <c r="M667" s="58"/>
      <c r="N667" s="1780"/>
      <c r="O667" s="1781"/>
      <c r="P667" s="1780"/>
      <c r="Q667" s="105"/>
      <c r="T667" s="20"/>
      <c r="U667" s="20"/>
      <c r="V667" s="20"/>
      <c r="W667" s="104"/>
      <c r="X667" s="104"/>
    </row>
    <row r="668" spans="1:24" ht="12.5">
      <c r="A668" s="1779"/>
      <c r="B668" s="20"/>
      <c r="C668" s="104"/>
      <c r="D668" s="21"/>
      <c r="E668" s="814"/>
      <c r="F668" s="22"/>
      <c r="G668" s="21"/>
      <c r="H668" s="22"/>
      <c r="I668" s="58"/>
      <c r="J668" s="58"/>
      <c r="K668" s="58"/>
      <c r="L668" s="58"/>
      <c r="M668" s="58"/>
      <c r="N668" s="1780"/>
      <c r="O668" s="1781"/>
      <c r="P668" s="1780"/>
      <c r="Q668" s="105"/>
      <c r="T668" s="20"/>
      <c r="U668" s="20"/>
      <c r="V668" s="20"/>
      <c r="W668" s="104"/>
      <c r="X668" s="104"/>
    </row>
    <row r="669" spans="1:24" ht="12.5">
      <c r="A669" s="1779"/>
      <c r="B669" s="20"/>
      <c r="C669" s="104"/>
      <c r="D669" s="21"/>
      <c r="E669" s="814"/>
      <c r="F669" s="22"/>
      <c r="G669" s="21"/>
      <c r="H669" s="22"/>
      <c r="I669" s="58"/>
      <c r="J669" s="58"/>
      <c r="K669" s="58"/>
      <c r="L669" s="58"/>
      <c r="M669" s="58"/>
      <c r="N669" s="1780"/>
      <c r="O669" s="1781"/>
      <c r="P669" s="1780"/>
      <c r="Q669" s="105"/>
      <c r="T669" s="20"/>
      <c r="U669" s="20"/>
      <c r="V669" s="20"/>
      <c r="W669" s="104"/>
      <c r="X669" s="104"/>
    </row>
    <row r="670" spans="1:24" ht="12.5">
      <c r="A670" s="1779"/>
      <c r="B670" s="20"/>
      <c r="C670" s="104"/>
      <c r="D670" s="21"/>
      <c r="E670" s="814"/>
      <c r="F670" s="22"/>
      <c r="G670" s="21"/>
      <c r="H670" s="22"/>
      <c r="I670" s="58"/>
      <c r="J670" s="58"/>
      <c r="K670" s="58"/>
      <c r="L670" s="58"/>
      <c r="M670" s="58"/>
      <c r="N670" s="1780"/>
      <c r="O670" s="1781"/>
      <c r="P670" s="1780"/>
      <c r="Q670" s="105"/>
      <c r="T670" s="20"/>
      <c r="U670" s="20"/>
      <c r="V670" s="20"/>
      <c r="W670" s="104"/>
      <c r="X670" s="104"/>
    </row>
    <row r="671" spans="1:24" ht="12.5">
      <c r="A671" s="1779"/>
      <c r="B671" s="20"/>
      <c r="C671" s="104"/>
      <c r="D671" s="21"/>
      <c r="E671" s="814"/>
      <c r="F671" s="22"/>
      <c r="G671" s="21"/>
      <c r="H671" s="22"/>
      <c r="I671" s="58"/>
      <c r="J671" s="58"/>
      <c r="K671" s="58"/>
      <c r="L671" s="58"/>
      <c r="M671" s="58"/>
      <c r="N671" s="1780"/>
      <c r="O671" s="1781"/>
      <c r="P671" s="1780"/>
      <c r="Q671" s="105"/>
      <c r="T671" s="20"/>
      <c r="U671" s="20"/>
      <c r="V671" s="20"/>
      <c r="W671" s="104"/>
      <c r="X671" s="104"/>
    </row>
    <row r="672" spans="1:24" ht="12.5">
      <c r="A672" s="1779"/>
      <c r="B672" s="20"/>
      <c r="C672" s="104"/>
      <c r="D672" s="21"/>
      <c r="E672" s="814"/>
      <c r="F672" s="22"/>
      <c r="G672" s="21"/>
      <c r="H672" s="22"/>
      <c r="I672" s="58"/>
      <c r="J672" s="58"/>
      <c r="K672" s="58"/>
      <c r="L672" s="58"/>
      <c r="M672" s="58"/>
      <c r="N672" s="1780"/>
      <c r="O672" s="1781"/>
      <c r="P672" s="1780"/>
      <c r="Q672" s="105"/>
      <c r="T672" s="20"/>
      <c r="U672" s="20"/>
      <c r="V672" s="20"/>
      <c r="W672" s="104"/>
      <c r="X672" s="104"/>
    </row>
    <row r="673" spans="1:24" ht="12.5">
      <c r="A673" s="1779"/>
      <c r="B673" s="20"/>
      <c r="C673" s="104"/>
      <c r="D673" s="21"/>
      <c r="E673" s="814"/>
      <c r="F673" s="22"/>
      <c r="G673" s="21"/>
      <c r="H673" s="22"/>
      <c r="I673" s="58"/>
      <c r="J673" s="58"/>
      <c r="K673" s="58"/>
      <c r="L673" s="58"/>
      <c r="M673" s="58"/>
      <c r="N673" s="1780"/>
      <c r="O673" s="1781"/>
      <c r="P673" s="1780"/>
      <c r="Q673" s="105"/>
      <c r="T673" s="20"/>
      <c r="U673" s="20"/>
      <c r="V673" s="20"/>
      <c r="W673" s="104"/>
      <c r="X673" s="104"/>
    </row>
    <row r="674" spans="1:24" ht="12.5">
      <c r="A674" s="1779"/>
      <c r="B674" s="20"/>
      <c r="C674" s="104"/>
      <c r="D674" s="21"/>
      <c r="E674" s="814"/>
      <c r="F674" s="22"/>
      <c r="G674" s="21"/>
      <c r="H674" s="22"/>
      <c r="I674" s="58"/>
      <c r="J674" s="58"/>
      <c r="K674" s="58"/>
      <c r="L674" s="58"/>
      <c r="M674" s="58"/>
      <c r="N674" s="1780"/>
      <c r="O674" s="1781"/>
      <c r="P674" s="1780"/>
      <c r="Q674" s="105"/>
      <c r="T674" s="20"/>
      <c r="U674" s="20"/>
      <c r="V674" s="20"/>
      <c r="W674" s="104"/>
      <c r="X674" s="104"/>
    </row>
    <row r="675" spans="1:24" ht="12.5">
      <c r="A675" s="1779"/>
      <c r="B675" s="20"/>
      <c r="C675" s="104"/>
      <c r="D675" s="21"/>
      <c r="E675" s="814"/>
      <c r="F675" s="22"/>
      <c r="G675" s="21"/>
      <c r="H675" s="22"/>
      <c r="I675" s="58"/>
      <c r="J675" s="58"/>
      <c r="K675" s="58"/>
      <c r="L675" s="58"/>
      <c r="M675" s="58"/>
      <c r="N675" s="1780"/>
      <c r="O675" s="1781"/>
      <c r="P675" s="1780"/>
      <c r="Q675" s="105"/>
      <c r="T675" s="20"/>
      <c r="U675" s="20"/>
      <c r="V675" s="20"/>
      <c r="W675" s="104"/>
      <c r="X675" s="104"/>
    </row>
    <row r="676" spans="1:24" ht="12.5">
      <c r="A676" s="1779"/>
      <c r="B676" s="20"/>
      <c r="C676" s="104"/>
      <c r="D676" s="21"/>
      <c r="E676" s="814"/>
      <c r="F676" s="22"/>
      <c r="G676" s="21"/>
      <c r="H676" s="22"/>
      <c r="I676" s="58"/>
      <c r="J676" s="58"/>
      <c r="K676" s="58"/>
      <c r="L676" s="58"/>
      <c r="M676" s="58"/>
      <c r="N676" s="1780"/>
      <c r="O676" s="1781"/>
      <c r="P676" s="1780"/>
      <c r="Q676" s="105"/>
      <c r="T676" s="20"/>
      <c r="U676" s="20"/>
      <c r="V676" s="20"/>
      <c r="W676" s="104"/>
      <c r="X676" s="104"/>
    </row>
    <row r="677" spans="1:24" ht="12.5">
      <c r="A677" s="1779"/>
      <c r="B677" s="20"/>
      <c r="C677" s="104"/>
      <c r="D677" s="21"/>
      <c r="E677" s="814"/>
      <c r="F677" s="22"/>
      <c r="G677" s="21"/>
      <c r="H677" s="22"/>
      <c r="I677" s="58"/>
      <c r="J677" s="58"/>
      <c r="K677" s="58"/>
      <c r="L677" s="58"/>
      <c r="M677" s="58"/>
      <c r="N677" s="1780"/>
      <c r="O677" s="1781"/>
      <c r="P677" s="1780"/>
      <c r="Q677" s="105"/>
      <c r="T677" s="20"/>
      <c r="U677" s="20"/>
      <c r="V677" s="20"/>
      <c r="W677" s="104"/>
      <c r="X677" s="104"/>
    </row>
    <row r="678" spans="1:24" ht="12.5">
      <c r="A678" s="1779"/>
      <c r="B678" s="20"/>
      <c r="C678" s="104"/>
      <c r="D678" s="21"/>
      <c r="E678" s="814"/>
      <c r="F678" s="22"/>
      <c r="G678" s="21"/>
      <c r="H678" s="22"/>
      <c r="I678" s="58"/>
      <c r="J678" s="58"/>
      <c r="K678" s="58"/>
      <c r="L678" s="58"/>
      <c r="M678" s="58"/>
      <c r="N678" s="1780"/>
      <c r="O678" s="1781"/>
      <c r="P678" s="1780"/>
      <c r="Q678" s="105"/>
      <c r="T678" s="20"/>
      <c r="U678" s="20"/>
      <c r="V678" s="20"/>
      <c r="W678" s="104"/>
      <c r="X678" s="104"/>
    </row>
    <row r="679" spans="1:24" ht="12.5">
      <c r="A679" s="1779"/>
      <c r="B679" s="20"/>
      <c r="C679" s="104"/>
      <c r="D679" s="21"/>
      <c r="E679" s="814"/>
      <c r="F679" s="22"/>
      <c r="G679" s="21"/>
      <c r="H679" s="22"/>
      <c r="I679" s="58"/>
      <c r="J679" s="58"/>
      <c r="K679" s="58"/>
      <c r="L679" s="58"/>
      <c r="M679" s="58"/>
      <c r="N679" s="1780"/>
      <c r="O679" s="1781"/>
      <c r="P679" s="1780"/>
      <c r="Q679" s="105"/>
      <c r="T679" s="20"/>
      <c r="U679" s="20"/>
      <c r="V679" s="20"/>
      <c r="W679" s="104"/>
      <c r="X679" s="104"/>
    </row>
    <row r="680" spans="1:24" ht="12.5">
      <c r="A680" s="1779"/>
      <c r="B680" s="20"/>
      <c r="C680" s="104"/>
      <c r="D680" s="21"/>
      <c r="E680" s="814"/>
      <c r="F680" s="22"/>
      <c r="G680" s="21"/>
      <c r="H680" s="22"/>
      <c r="I680" s="58"/>
      <c r="J680" s="58"/>
      <c r="K680" s="58"/>
      <c r="L680" s="58"/>
      <c r="M680" s="58"/>
      <c r="N680" s="1780"/>
      <c r="O680" s="1781"/>
      <c r="P680" s="1780"/>
      <c r="Q680" s="105"/>
      <c r="T680" s="20"/>
      <c r="U680" s="20"/>
      <c r="V680" s="20"/>
      <c r="W680" s="104"/>
      <c r="X680" s="104"/>
    </row>
    <row r="681" spans="1:24" ht="12.5">
      <c r="A681" s="1779"/>
      <c r="B681" s="20"/>
      <c r="C681" s="104"/>
      <c r="D681" s="21"/>
      <c r="E681" s="814"/>
      <c r="F681" s="22"/>
      <c r="G681" s="21"/>
      <c r="H681" s="22"/>
      <c r="I681" s="58"/>
      <c r="J681" s="58"/>
      <c r="K681" s="58"/>
      <c r="L681" s="58"/>
      <c r="M681" s="58"/>
      <c r="N681" s="1780"/>
      <c r="O681" s="1781"/>
      <c r="P681" s="1780"/>
      <c r="Q681" s="105"/>
      <c r="T681" s="20"/>
      <c r="U681" s="20"/>
      <c r="V681" s="20"/>
      <c r="W681" s="104"/>
      <c r="X681" s="104"/>
    </row>
    <row r="682" spans="1:24" ht="12.5">
      <c r="A682" s="1779"/>
      <c r="B682" s="20"/>
      <c r="C682" s="104"/>
      <c r="D682" s="21"/>
      <c r="E682" s="814"/>
      <c r="F682" s="22"/>
      <c r="G682" s="21"/>
      <c r="H682" s="22"/>
      <c r="I682" s="58"/>
      <c r="J682" s="58"/>
      <c r="K682" s="58"/>
      <c r="L682" s="58"/>
      <c r="M682" s="58"/>
      <c r="N682" s="1780"/>
      <c r="O682" s="1781"/>
      <c r="P682" s="1780"/>
      <c r="Q682" s="105"/>
      <c r="T682" s="20"/>
      <c r="U682" s="20"/>
      <c r="V682" s="20"/>
      <c r="W682" s="104"/>
      <c r="X682" s="104"/>
    </row>
    <row r="683" spans="1:24" ht="12.5">
      <c r="A683" s="1779"/>
      <c r="B683" s="20"/>
      <c r="C683" s="104"/>
      <c r="D683" s="21"/>
      <c r="E683" s="814"/>
      <c r="F683" s="22"/>
      <c r="G683" s="21"/>
      <c r="H683" s="22"/>
      <c r="I683" s="58"/>
      <c r="J683" s="58"/>
      <c r="K683" s="58"/>
      <c r="L683" s="58"/>
      <c r="M683" s="58"/>
      <c r="N683" s="1780"/>
      <c r="O683" s="1781"/>
      <c r="P683" s="1780"/>
      <c r="Q683" s="105"/>
      <c r="T683" s="20"/>
      <c r="U683" s="20"/>
      <c r="V683" s="20"/>
      <c r="W683" s="104"/>
      <c r="X683" s="104"/>
    </row>
    <row r="684" spans="1:24" ht="12.5">
      <c r="A684" s="1779"/>
      <c r="B684" s="20"/>
      <c r="C684" s="104"/>
      <c r="D684" s="21"/>
      <c r="E684" s="814"/>
      <c r="F684" s="22"/>
      <c r="G684" s="21"/>
      <c r="H684" s="22"/>
      <c r="I684" s="58"/>
      <c r="J684" s="58"/>
      <c r="K684" s="58"/>
      <c r="L684" s="58"/>
      <c r="M684" s="58"/>
      <c r="N684" s="1780"/>
      <c r="O684" s="1781"/>
      <c r="P684" s="1780"/>
      <c r="Q684" s="105"/>
      <c r="T684" s="20"/>
      <c r="U684" s="20"/>
      <c r="V684" s="20"/>
      <c r="W684" s="104"/>
      <c r="X684" s="104"/>
    </row>
    <row r="685" spans="1:24" ht="12.5">
      <c r="A685" s="1779"/>
      <c r="B685" s="20"/>
      <c r="C685" s="104"/>
      <c r="D685" s="21"/>
      <c r="E685" s="814"/>
      <c r="F685" s="22"/>
      <c r="G685" s="21"/>
      <c r="H685" s="22"/>
      <c r="I685" s="58"/>
      <c r="J685" s="58"/>
      <c r="K685" s="58"/>
      <c r="L685" s="58"/>
      <c r="M685" s="58"/>
      <c r="N685" s="1780"/>
      <c r="O685" s="1781"/>
      <c r="P685" s="1780"/>
      <c r="Q685" s="105"/>
      <c r="T685" s="20"/>
      <c r="U685" s="20"/>
      <c r="V685" s="20"/>
      <c r="W685" s="104"/>
      <c r="X685" s="104"/>
    </row>
    <row r="686" spans="1:24" ht="12.5">
      <c r="A686" s="1779"/>
      <c r="B686" s="20"/>
      <c r="C686" s="104"/>
      <c r="D686" s="21"/>
      <c r="E686" s="814"/>
      <c r="F686" s="22"/>
      <c r="G686" s="21"/>
      <c r="H686" s="22"/>
      <c r="I686" s="58"/>
      <c r="J686" s="58"/>
      <c r="K686" s="58"/>
      <c r="L686" s="58"/>
      <c r="M686" s="58"/>
      <c r="N686" s="1780"/>
      <c r="O686" s="1781"/>
      <c r="P686" s="1780"/>
      <c r="Q686" s="105"/>
      <c r="T686" s="20"/>
      <c r="U686" s="20"/>
      <c r="V686" s="20"/>
      <c r="W686" s="104"/>
      <c r="X686" s="104"/>
    </row>
    <row r="687" spans="1:24" ht="12.5">
      <c r="A687" s="1779"/>
      <c r="B687" s="20"/>
      <c r="C687" s="104"/>
      <c r="D687" s="21"/>
      <c r="E687" s="814"/>
      <c r="F687" s="22"/>
      <c r="G687" s="21"/>
      <c r="H687" s="22"/>
      <c r="I687" s="58"/>
      <c r="J687" s="58"/>
      <c r="K687" s="58"/>
      <c r="L687" s="58"/>
      <c r="M687" s="58"/>
      <c r="N687" s="1780"/>
      <c r="O687" s="1781"/>
      <c r="P687" s="1780"/>
      <c r="Q687" s="105"/>
      <c r="T687" s="20"/>
      <c r="U687" s="20"/>
      <c r="V687" s="20"/>
      <c r="W687" s="104"/>
      <c r="X687" s="104"/>
    </row>
    <row r="688" spans="1:24" ht="12.5">
      <c r="A688" s="1779"/>
      <c r="B688" s="20"/>
      <c r="C688" s="104"/>
      <c r="D688" s="21"/>
      <c r="E688" s="814"/>
      <c r="F688" s="22"/>
      <c r="G688" s="21"/>
      <c r="H688" s="22"/>
      <c r="I688" s="58"/>
      <c r="J688" s="58"/>
      <c r="K688" s="58"/>
      <c r="L688" s="58"/>
      <c r="M688" s="58"/>
      <c r="N688" s="1780"/>
      <c r="O688" s="1781"/>
      <c r="P688" s="1780"/>
      <c r="Q688" s="105"/>
      <c r="T688" s="20"/>
      <c r="U688" s="20"/>
      <c r="V688" s="20"/>
      <c r="W688" s="104"/>
      <c r="X688" s="104"/>
    </row>
    <row r="689" spans="1:24" ht="12.5">
      <c r="A689" s="1779"/>
      <c r="B689" s="20"/>
      <c r="C689" s="104"/>
      <c r="D689" s="21"/>
      <c r="E689" s="814"/>
      <c r="F689" s="22"/>
      <c r="G689" s="21"/>
      <c r="H689" s="22"/>
      <c r="I689" s="58"/>
      <c r="J689" s="58"/>
      <c r="K689" s="58"/>
      <c r="L689" s="58"/>
      <c r="M689" s="58"/>
      <c r="N689" s="1780"/>
      <c r="O689" s="1781"/>
      <c r="P689" s="1780"/>
      <c r="Q689" s="105"/>
      <c r="T689" s="20"/>
      <c r="U689" s="20"/>
      <c r="V689" s="20"/>
      <c r="W689" s="104"/>
      <c r="X689" s="104"/>
    </row>
    <row r="690" spans="1:24" ht="12.5">
      <c r="A690" s="1779"/>
      <c r="B690" s="20"/>
      <c r="C690" s="104"/>
      <c r="D690" s="21"/>
      <c r="E690" s="814"/>
      <c r="F690" s="22"/>
      <c r="G690" s="21"/>
      <c r="H690" s="22"/>
      <c r="I690" s="58"/>
      <c r="J690" s="58"/>
      <c r="K690" s="58"/>
      <c r="L690" s="58"/>
      <c r="M690" s="58"/>
      <c r="N690" s="1780"/>
      <c r="O690" s="1781"/>
      <c r="P690" s="1780"/>
      <c r="Q690" s="105"/>
      <c r="T690" s="20"/>
      <c r="U690" s="20"/>
      <c r="V690" s="20"/>
      <c r="W690" s="104"/>
      <c r="X690" s="104"/>
    </row>
    <row r="691" spans="1:24" ht="12.5">
      <c r="A691" s="1779"/>
      <c r="B691" s="20"/>
      <c r="C691" s="104"/>
      <c r="D691" s="21"/>
      <c r="E691" s="814"/>
      <c r="F691" s="22"/>
      <c r="G691" s="21"/>
      <c r="H691" s="22"/>
      <c r="I691" s="58"/>
      <c r="J691" s="58"/>
      <c r="K691" s="58"/>
      <c r="L691" s="58"/>
      <c r="M691" s="58"/>
      <c r="N691" s="1780"/>
      <c r="O691" s="1781"/>
      <c r="P691" s="1780"/>
      <c r="Q691" s="105"/>
      <c r="T691" s="20"/>
      <c r="U691" s="20"/>
      <c r="V691" s="20"/>
      <c r="W691" s="104"/>
      <c r="X691" s="104"/>
    </row>
    <row r="692" spans="1:24" ht="12.5">
      <c r="A692" s="1779"/>
      <c r="B692" s="20"/>
      <c r="C692" s="104"/>
      <c r="D692" s="21"/>
      <c r="E692" s="814"/>
      <c r="F692" s="22"/>
      <c r="G692" s="21"/>
      <c r="H692" s="22"/>
      <c r="I692" s="58"/>
      <c r="J692" s="58"/>
      <c r="K692" s="58"/>
      <c r="L692" s="58"/>
      <c r="M692" s="58"/>
      <c r="N692" s="1780"/>
      <c r="O692" s="1781"/>
      <c r="P692" s="1780"/>
      <c r="Q692" s="105"/>
      <c r="T692" s="20"/>
      <c r="U692" s="20"/>
      <c r="V692" s="20"/>
      <c r="W692" s="104"/>
      <c r="X692" s="104"/>
    </row>
    <row r="693" spans="1:24" ht="12.5">
      <c r="A693" s="1779"/>
      <c r="B693" s="20"/>
      <c r="C693" s="104"/>
      <c r="D693" s="21"/>
      <c r="E693" s="814"/>
      <c r="F693" s="22"/>
      <c r="G693" s="21"/>
      <c r="H693" s="22"/>
      <c r="I693" s="58"/>
      <c r="J693" s="58"/>
      <c r="K693" s="58"/>
      <c r="L693" s="58"/>
      <c r="M693" s="58"/>
      <c r="N693" s="1780"/>
      <c r="O693" s="1781"/>
      <c r="P693" s="1780"/>
      <c r="Q693" s="105"/>
      <c r="T693" s="20"/>
      <c r="U693" s="20"/>
      <c r="V693" s="20"/>
      <c r="W693" s="104"/>
      <c r="X693" s="104"/>
    </row>
    <row r="694" spans="1:24" ht="12.5">
      <c r="A694" s="1779"/>
      <c r="B694" s="20"/>
      <c r="C694" s="104"/>
      <c r="D694" s="21"/>
      <c r="E694" s="814"/>
      <c r="F694" s="22"/>
      <c r="G694" s="21"/>
      <c r="H694" s="22"/>
      <c r="I694" s="58"/>
      <c r="J694" s="58"/>
      <c r="K694" s="58"/>
      <c r="L694" s="58"/>
      <c r="M694" s="58"/>
      <c r="N694" s="1780"/>
      <c r="O694" s="1781"/>
      <c r="P694" s="1780"/>
      <c r="Q694" s="105"/>
      <c r="T694" s="20"/>
      <c r="U694" s="20"/>
      <c r="V694" s="20"/>
      <c r="W694" s="104"/>
      <c r="X694" s="104"/>
    </row>
    <row r="695" spans="1:24" ht="12.5">
      <c r="A695" s="1779"/>
      <c r="B695" s="20"/>
      <c r="C695" s="104"/>
      <c r="D695" s="21"/>
      <c r="E695" s="814"/>
      <c r="F695" s="22"/>
      <c r="G695" s="21"/>
      <c r="H695" s="22"/>
      <c r="I695" s="58"/>
      <c r="J695" s="58"/>
      <c r="K695" s="58"/>
      <c r="L695" s="58"/>
      <c r="M695" s="58"/>
      <c r="N695" s="1780"/>
      <c r="O695" s="1781"/>
      <c r="P695" s="1780"/>
      <c r="Q695" s="105"/>
      <c r="T695" s="20"/>
      <c r="U695" s="20"/>
      <c r="V695" s="20"/>
      <c r="W695" s="104"/>
      <c r="X695" s="104"/>
    </row>
    <row r="696" spans="1:24" ht="12.5">
      <c r="A696" s="1779"/>
      <c r="B696" s="20"/>
      <c r="C696" s="104"/>
      <c r="D696" s="21"/>
      <c r="E696" s="814"/>
      <c r="F696" s="22"/>
      <c r="G696" s="21"/>
      <c r="H696" s="22"/>
      <c r="I696" s="58"/>
      <c r="J696" s="58"/>
      <c r="K696" s="58"/>
      <c r="L696" s="58"/>
      <c r="M696" s="58"/>
      <c r="N696" s="1780"/>
      <c r="O696" s="1781"/>
      <c r="P696" s="1780"/>
      <c r="Q696" s="105"/>
      <c r="T696" s="20"/>
      <c r="U696" s="20"/>
      <c r="V696" s="20"/>
      <c r="W696" s="104"/>
      <c r="X696" s="104"/>
    </row>
    <row r="697" spans="1:24" ht="12.5">
      <c r="A697" s="1779"/>
      <c r="B697" s="20"/>
      <c r="C697" s="104"/>
      <c r="D697" s="21"/>
      <c r="E697" s="814"/>
      <c r="F697" s="22"/>
      <c r="G697" s="21"/>
      <c r="H697" s="22"/>
      <c r="I697" s="58"/>
      <c r="J697" s="58"/>
      <c r="K697" s="58"/>
      <c r="L697" s="58"/>
      <c r="M697" s="58"/>
      <c r="N697" s="1780"/>
      <c r="O697" s="1781"/>
      <c r="P697" s="1780"/>
      <c r="Q697" s="105"/>
      <c r="T697" s="20"/>
      <c r="U697" s="20"/>
      <c r="V697" s="20"/>
      <c r="W697" s="104"/>
      <c r="X697" s="104"/>
    </row>
    <row r="698" spans="1:24" ht="12.5">
      <c r="A698" s="1779"/>
      <c r="B698" s="20"/>
      <c r="C698" s="104"/>
      <c r="D698" s="21"/>
      <c r="E698" s="814"/>
      <c r="F698" s="22"/>
      <c r="G698" s="21"/>
      <c r="H698" s="22"/>
      <c r="I698" s="58"/>
      <c r="J698" s="58"/>
      <c r="K698" s="58"/>
      <c r="L698" s="58"/>
      <c r="M698" s="58"/>
      <c r="N698" s="1780"/>
      <c r="O698" s="1781"/>
      <c r="P698" s="1780"/>
      <c r="Q698" s="105"/>
      <c r="T698" s="20"/>
      <c r="U698" s="20"/>
      <c r="V698" s="20"/>
      <c r="W698" s="104"/>
      <c r="X698" s="104"/>
    </row>
    <row r="699" spans="1:24" ht="12.5">
      <c r="A699" s="1779"/>
      <c r="B699" s="20"/>
      <c r="C699" s="104"/>
      <c r="D699" s="21"/>
      <c r="E699" s="814"/>
      <c r="F699" s="22"/>
      <c r="G699" s="21"/>
      <c r="H699" s="22"/>
      <c r="I699" s="58"/>
      <c r="J699" s="58"/>
      <c r="K699" s="58"/>
      <c r="L699" s="58"/>
      <c r="M699" s="58"/>
      <c r="N699" s="1780"/>
      <c r="O699" s="1781"/>
      <c r="P699" s="1780"/>
      <c r="Q699" s="105"/>
      <c r="T699" s="20"/>
      <c r="U699" s="20"/>
      <c r="V699" s="20"/>
      <c r="W699" s="104"/>
      <c r="X699" s="104"/>
    </row>
    <row r="700" spans="1:24" ht="12.5">
      <c r="A700" s="1779"/>
      <c r="B700" s="20"/>
      <c r="C700" s="104"/>
      <c r="D700" s="21"/>
      <c r="E700" s="814"/>
      <c r="F700" s="22"/>
      <c r="G700" s="21"/>
      <c r="H700" s="22"/>
      <c r="I700" s="58"/>
      <c r="J700" s="58"/>
      <c r="K700" s="58"/>
      <c r="L700" s="58"/>
      <c r="M700" s="58"/>
      <c r="N700" s="1780"/>
      <c r="O700" s="1781"/>
      <c r="P700" s="1780"/>
      <c r="Q700" s="105"/>
      <c r="T700" s="20"/>
      <c r="U700" s="20"/>
      <c r="V700" s="20"/>
      <c r="W700" s="104"/>
      <c r="X700" s="104"/>
    </row>
    <row r="701" spans="1:24" ht="12.5">
      <c r="A701" s="1779"/>
      <c r="B701" s="20"/>
      <c r="C701" s="104"/>
      <c r="D701" s="21"/>
      <c r="E701" s="814"/>
      <c r="F701" s="22"/>
      <c r="G701" s="21"/>
      <c r="H701" s="22"/>
      <c r="I701" s="58"/>
      <c r="J701" s="58"/>
      <c r="K701" s="58"/>
      <c r="L701" s="58"/>
      <c r="M701" s="58"/>
      <c r="N701" s="1780"/>
      <c r="O701" s="1781"/>
      <c r="P701" s="1780"/>
      <c r="Q701" s="105"/>
      <c r="T701" s="20"/>
      <c r="U701" s="20"/>
      <c r="V701" s="20"/>
      <c r="W701" s="104"/>
      <c r="X701" s="104"/>
    </row>
    <row r="702" spans="1:24" ht="12.5">
      <c r="A702" s="1779"/>
      <c r="B702" s="20"/>
      <c r="C702" s="104"/>
      <c r="D702" s="21"/>
      <c r="E702" s="814"/>
      <c r="F702" s="22"/>
      <c r="G702" s="21"/>
      <c r="H702" s="22"/>
      <c r="I702" s="58"/>
      <c r="J702" s="58"/>
      <c r="K702" s="58"/>
      <c r="L702" s="58"/>
      <c r="M702" s="58"/>
      <c r="N702" s="1780"/>
      <c r="O702" s="1781"/>
      <c r="P702" s="1780"/>
      <c r="Q702" s="105"/>
      <c r="T702" s="20"/>
      <c r="U702" s="20"/>
      <c r="V702" s="20"/>
      <c r="W702" s="104"/>
      <c r="X702" s="104"/>
    </row>
    <row r="703" spans="1:24" ht="12.5">
      <c r="A703" s="1779"/>
      <c r="B703" s="20"/>
      <c r="C703" s="104"/>
      <c r="D703" s="21"/>
      <c r="E703" s="814"/>
      <c r="F703" s="22"/>
      <c r="G703" s="21"/>
      <c r="H703" s="22"/>
      <c r="I703" s="58"/>
      <c r="J703" s="58"/>
      <c r="K703" s="58"/>
      <c r="L703" s="58"/>
      <c r="M703" s="58"/>
      <c r="N703" s="1780"/>
      <c r="O703" s="1781"/>
      <c r="P703" s="1780"/>
      <c r="Q703" s="105"/>
      <c r="T703" s="20"/>
      <c r="U703" s="20"/>
      <c r="V703" s="20"/>
      <c r="W703" s="104"/>
      <c r="X703" s="104"/>
    </row>
    <row r="704" spans="1:24" ht="12.5">
      <c r="A704" s="1779"/>
      <c r="B704" s="20"/>
      <c r="C704" s="104"/>
      <c r="D704" s="21"/>
      <c r="E704" s="814"/>
      <c r="F704" s="22"/>
      <c r="G704" s="21"/>
      <c r="H704" s="22"/>
      <c r="I704" s="58"/>
      <c r="J704" s="58"/>
      <c r="K704" s="58"/>
      <c r="L704" s="58"/>
      <c r="M704" s="58"/>
      <c r="N704" s="1780"/>
      <c r="O704" s="1781"/>
      <c r="P704" s="1780"/>
      <c r="Q704" s="105"/>
      <c r="T704" s="20"/>
      <c r="U704" s="20"/>
      <c r="V704" s="20"/>
      <c r="W704" s="104"/>
      <c r="X704" s="104"/>
    </row>
    <row r="705" spans="1:24" ht="12.5">
      <c r="A705" s="1779"/>
      <c r="B705" s="20"/>
      <c r="C705" s="104"/>
      <c r="D705" s="21"/>
      <c r="E705" s="814"/>
      <c r="F705" s="22"/>
      <c r="G705" s="21"/>
      <c r="H705" s="22"/>
      <c r="I705" s="58"/>
      <c r="J705" s="58"/>
      <c r="K705" s="58"/>
      <c r="L705" s="58"/>
      <c r="M705" s="58"/>
      <c r="N705" s="1780"/>
      <c r="O705" s="1781"/>
      <c r="P705" s="1780"/>
      <c r="Q705" s="105"/>
      <c r="T705" s="20"/>
      <c r="U705" s="20"/>
      <c r="V705" s="20"/>
      <c r="W705" s="104"/>
      <c r="X705" s="104"/>
    </row>
    <row r="706" spans="1:24" ht="12.5">
      <c r="A706" s="1779"/>
      <c r="B706" s="20"/>
      <c r="C706" s="104"/>
      <c r="D706" s="21"/>
      <c r="E706" s="814"/>
      <c r="F706" s="22"/>
      <c r="G706" s="21"/>
      <c r="H706" s="22"/>
      <c r="I706" s="58"/>
      <c r="J706" s="58"/>
      <c r="K706" s="58"/>
      <c r="L706" s="58"/>
      <c r="M706" s="58"/>
      <c r="N706" s="1780"/>
      <c r="O706" s="1781"/>
      <c r="P706" s="1780"/>
      <c r="Q706" s="105"/>
      <c r="T706" s="20"/>
      <c r="U706" s="20"/>
      <c r="V706" s="20"/>
      <c r="W706" s="104"/>
      <c r="X706" s="104"/>
    </row>
    <row r="707" spans="1:24" ht="12.5">
      <c r="A707" s="1779"/>
      <c r="B707" s="20"/>
      <c r="C707" s="104"/>
      <c r="D707" s="21"/>
      <c r="E707" s="814"/>
      <c r="F707" s="22"/>
      <c r="G707" s="21"/>
      <c r="H707" s="22"/>
      <c r="I707" s="58"/>
      <c r="J707" s="58"/>
      <c r="K707" s="58"/>
      <c r="L707" s="58"/>
      <c r="M707" s="58"/>
      <c r="N707" s="1780"/>
      <c r="O707" s="1781"/>
      <c r="P707" s="1780"/>
      <c r="Q707" s="105"/>
      <c r="T707" s="20"/>
      <c r="U707" s="20"/>
      <c r="V707" s="20"/>
      <c r="W707" s="104"/>
      <c r="X707" s="104"/>
    </row>
    <row r="708" spans="1:24" ht="12.5">
      <c r="A708" s="1779"/>
      <c r="B708" s="20"/>
      <c r="C708" s="104"/>
      <c r="D708" s="21"/>
      <c r="E708" s="814"/>
      <c r="F708" s="22"/>
      <c r="G708" s="21"/>
      <c r="H708" s="22"/>
      <c r="I708" s="58"/>
      <c r="J708" s="58"/>
      <c r="K708" s="58"/>
      <c r="L708" s="58"/>
      <c r="M708" s="58"/>
      <c r="N708" s="1780"/>
      <c r="O708" s="1781"/>
      <c r="P708" s="1780"/>
      <c r="Q708" s="105"/>
      <c r="T708" s="20"/>
      <c r="U708" s="20"/>
      <c r="V708" s="20"/>
      <c r="W708" s="104"/>
      <c r="X708" s="104"/>
    </row>
    <row r="709" spans="1:24" ht="12.5">
      <c r="A709" s="1779"/>
      <c r="B709" s="20"/>
      <c r="C709" s="104"/>
      <c r="D709" s="21"/>
      <c r="E709" s="814"/>
      <c r="F709" s="22"/>
      <c r="G709" s="21"/>
      <c r="H709" s="22"/>
      <c r="I709" s="58"/>
      <c r="J709" s="58"/>
      <c r="K709" s="58"/>
      <c r="L709" s="58"/>
      <c r="M709" s="58"/>
      <c r="N709" s="1780"/>
      <c r="O709" s="1781"/>
      <c r="P709" s="1780"/>
      <c r="Q709" s="105"/>
      <c r="T709" s="20"/>
      <c r="U709" s="20"/>
      <c r="V709" s="20"/>
      <c r="W709" s="104"/>
      <c r="X709" s="104"/>
    </row>
    <row r="710" spans="1:24" ht="12.5">
      <c r="A710" s="1779"/>
      <c r="B710" s="20"/>
      <c r="C710" s="104"/>
      <c r="D710" s="21"/>
      <c r="E710" s="814"/>
      <c r="F710" s="22"/>
      <c r="G710" s="21"/>
      <c r="H710" s="22"/>
      <c r="I710" s="58"/>
      <c r="J710" s="58"/>
      <c r="K710" s="58"/>
      <c r="L710" s="58"/>
      <c r="M710" s="58"/>
      <c r="N710" s="1780"/>
      <c r="O710" s="1781"/>
      <c r="P710" s="1780"/>
      <c r="Q710" s="105"/>
      <c r="T710" s="20"/>
      <c r="U710" s="20"/>
      <c r="V710" s="20"/>
      <c r="W710" s="104"/>
      <c r="X710" s="104"/>
    </row>
    <row r="711" spans="1:24" ht="12.5">
      <c r="A711" s="1779"/>
      <c r="B711" s="20"/>
      <c r="C711" s="104"/>
      <c r="D711" s="21"/>
      <c r="E711" s="814"/>
      <c r="F711" s="22"/>
      <c r="G711" s="21"/>
      <c r="H711" s="22"/>
      <c r="I711" s="58"/>
      <c r="J711" s="58"/>
      <c r="K711" s="58"/>
      <c r="L711" s="58"/>
      <c r="M711" s="58"/>
      <c r="N711" s="1780"/>
      <c r="O711" s="1781"/>
      <c r="P711" s="1780"/>
      <c r="Q711" s="105"/>
      <c r="T711" s="20"/>
      <c r="U711" s="20"/>
      <c r="V711" s="20"/>
      <c r="W711" s="104"/>
      <c r="X711" s="104"/>
    </row>
    <row r="712" spans="1:24" ht="12.5">
      <c r="A712" s="1779"/>
      <c r="B712" s="20"/>
      <c r="C712" s="104"/>
      <c r="D712" s="21"/>
      <c r="E712" s="814"/>
      <c r="F712" s="22"/>
      <c r="G712" s="21"/>
      <c r="H712" s="22"/>
      <c r="I712" s="58"/>
      <c r="J712" s="58"/>
      <c r="K712" s="58"/>
      <c r="L712" s="58"/>
      <c r="M712" s="58"/>
      <c r="N712" s="1780"/>
      <c r="O712" s="1781"/>
      <c r="P712" s="1780"/>
      <c r="Q712" s="105"/>
      <c r="T712" s="20"/>
      <c r="U712" s="20"/>
      <c r="V712" s="20"/>
      <c r="W712" s="104"/>
      <c r="X712" s="104"/>
    </row>
    <row r="713" spans="1:24" ht="12.5">
      <c r="A713" s="1779"/>
      <c r="B713" s="20"/>
      <c r="C713" s="104"/>
      <c r="D713" s="21"/>
      <c r="E713" s="814"/>
      <c r="F713" s="22"/>
      <c r="G713" s="21"/>
      <c r="H713" s="22"/>
      <c r="I713" s="58"/>
      <c r="J713" s="58"/>
      <c r="K713" s="58"/>
      <c r="L713" s="58"/>
      <c r="M713" s="58"/>
      <c r="N713" s="1780"/>
      <c r="O713" s="1781"/>
      <c r="P713" s="1780"/>
      <c r="Q713" s="105"/>
      <c r="T713" s="20"/>
      <c r="U713" s="20"/>
      <c r="V713" s="20"/>
      <c r="W713" s="104"/>
      <c r="X713" s="104"/>
    </row>
    <row r="714" spans="1:24" ht="12.5">
      <c r="A714" s="1779"/>
      <c r="B714" s="20"/>
      <c r="C714" s="104"/>
      <c r="D714" s="21"/>
      <c r="E714" s="814"/>
      <c r="F714" s="22"/>
      <c r="G714" s="21"/>
      <c r="H714" s="22"/>
      <c r="I714" s="58"/>
      <c r="J714" s="58"/>
      <c r="K714" s="58"/>
      <c r="L714" s="58"/>
      <c r="M714" s="58"/>
      <c r="N714" s="1780"/>
      <c r="O714" s="1781"/>
      <c r="P714" s="1780"/>
      <c r="Q714" s="105"/>
      <c r="T714" s="20"/>
      <c r="U714" s="20"/>
      <c r="V714" s="20"/>
      <c r="W714" s="104"/>
      <c r="X714" s="104"/>
    </row>
    <row r="715" spans="1:24" ht="12.5">
      <c r="A715" s="1779"/>
      <c r="B715" s="20"/>
      <c r="C715" s="104"/>
      <c r="D715" s="21"/>
      <c r="E715" s="814"/>
      <c r="F715" s="22"/>
      <c r="G715" s="21"/>
      <c r="H715" s="22"/>
      <c r="I715" s="58"/>
      <c r="J715" s="58"/>
      <c r="K715" s="58"/>
      <c r="L715" s="58"/>
      <c r="M715" s="58"/>
      <c r="N715" s="1780"/>
      <c r="O715" s="1781"/>
      <c r="P715" s="1780"/>
      <c r="Q715" s="105"/>
      <c r="T715" s="20"/>
      <c r="U715" s="20"/>
      <c r="V715" s="20"/>
      <c r="W715" s="104"/>
      <c r="X715" s="104"/>
    </row>
    <row r="716" spans="1:24" ht="12.5">
      <c r="A716" s="1779"/>
      <c r="B716" s="20"/>
      <c r="C716" s="104"/>
      <c r="D716" s="21"/>
      <c r="E716" s="814"/>
      <c r="F716" s="22"/>
      <c r="G716" s="21"/>
      <c r="H716" s="22"/>
      <c r="I716" s="58"/>
      <c r="J716" s="58"/>
      <c r="K716" s="58"/>
      <c r="L716" s="58"/>
      <c r="M716" s="58"/>
      <c r="N716" s="1780"/>
      <c r="O716" s="1781"/>
      <c r="P716" s="1780"/>
      <c r="Q716" s="105"/>
      <c r="T716" s="20"/>
      <c r="U716" s="20"/>
      <c r="V716" s="20"/>
      <c r="W716" s="104"/>
      <c r="X716" s="104"/>
    </row>
    <row r="717" spans="1:24" ht="12.5">
      <c r="A717" s="1779"/>
      <c r="B717" s="20"/>
      <c r="C717" s="104"/>
      <c r="D717" s="21"/>
      <c r="E717" s="814"/>
      <c r="F717" s="22"/>
      <c r="G717" s="21"/>
      <c r="H717" s="22"/>
      <c r="I717" s="58"/>
      <c r="J717" s="58"/>
      <c r="K717" s="58"/>
      <c r="L717" s="58"/>
      <c r="M717" s="58"/>
      <c r="N717" s="1780"/>
      <c r="O717" s="1781"/>
      <c r="P717" s="1780"/>
      <c r="Q717" s="105"/>
      <c r="T717" s="20"/>
      <c r="U717" s="20"/>
      <c r="V717" s="20"/>
      <c r="W717" s="104"/>
      <c r="X717" s="104"/>
    </row>
    <row r="718" spans="1:24" ht="12.5">
      <c r="A718" s="1779"/>
      <c r="B718" s="20"/>
      <c r="C718" s="104"/>
      <c r="D718" s="21"/>
      <c r="E718" s="814"/>
      <c r="F718" s="22"/>
      <c r="G718" s="21"/>
      <c r="H718" s="22"/>
      <c r="I718" s="58"/>
      <c r="J718" s="58"/>
      <c r="K718" s="58"/>
      <c r="L718" s="58"/>
      <c r="M718" s="58"/>
      <c r="N718" s="1780"/>
      <c r="O718" s="1781"/>
      <c r="P718" s="1780"/>
      <c r="Q718" s="105"/>
      <c r="T718" s="20"/>
      <c r="U718" s="20"/>
      <c r="V718" s="20"/>
      <c r="W718" s="104"/>
      <c r="X718" s="104"/>
    </row>
    <row r="719" spans="1:24" ht="12.5">
      <c r="A719" s="1779"/>
      <c r="B719" s="20"/>
      <c r="C719" s="104"/>
      <c r="D719" s="21"/>
      <c r="E719" s="814"/>
      <c r="F719" s="22"/>
      <c r="G719" s="21"/>
      <c r="H719" s="22"/>
      <c r="I719" s="58"/>
      <c r="J719" s="58"/>
      <c r="K719" s="58"/>
      <c r="L719" s="58"/>
      <c r="M719" s="58"/>
      <c r="N719" s="1780"/>
      <c r="O719" s="1781"/>
      <c r="P719" s="1780"/>
      <c r="Q719" s="105"/>
      <c r="T719" s="20"/>
      <c r="U719" s="20"/>
      <c r="V719" s="20"/>
      <c r="W719" s="104"/>
      <c r="X719" s="104"/>
    </row>
    <row r="720" spans="1:24" ht="12.5">
      <c r="A720" s="1779"/>
      <c r="B720" s="20"/>
      <c r="C720" s="104"/>
      <c r="D720" s="21"/>
      <c r="E720" s="814"/>
      <c r="F720" s="22"/>
      <c r="G720" s="21"/>
      <c r="H720" s="22"/>
      <c r="I720" s="58"/>
      <c r="J720" s="58"/>
      <c r="K720" s="58"/>
      <c r="L720" s="58"/>
      <c r="M720" s="58"/>
      <c r="N720" s="1780"/>
      <c r="O720" s="1781"/>
      <c r="P720" s="1780"/>
      <c r="Q720" s="105"/>
      <c r="T720" s="20"/>
      <c r="U720" s="20"/>
      <c r="V720" s="20"/>
      <c r="W720" s="104"/>
      <c r="X720" s="104"/>
    </row>
    <row r="721" spans="1:24" ht="12.5">
      <c r="A721" s="1779"/>
      <c r="B721" s="20"/>
      <c r="C721" s="104"/>
      <c r="D721" s="21"/>
      <c r="E721" s="814"/>
      <c r="F721" s="22"/>
      <c r="G721" s="21"/>
      <c r="H721" s="22"/>
      <c r="I721" s="58"/>
      <c r="J721" s="58"/>
      <c r="K721" s="58"/>
      <c r="L721" s="58"/>
      <c r="M721" s="58"/>
      <c r="N721" s="1780"/>
      <c r="O721" s="1781"/>
      <c r="P721" s="1780"/>
      <c r="Q721" s="105"/>
      <c r="T721" s="20"/>
      <c r="U721" s="20"/>
      <c r="V721" s="20"/>
      <c r="W721" s="104"/>
      <c r="X721" s="104"/>
    </row>
    <row r="722" spans="1:24" ht="12.5">
      <c r="A722" s="1779"/>
      <c r="B722" s="20"/>
      <c r="C722" s="104"/>
      <c r="D722" s="21"/>
      <c r="E722" s="814"/>
      <c r="F722" s="22"/>
      <c r="G722" s="21"/>
      <c r="H722" s="22"/>
      <c r="I722" s="58"/>
      <c r="J722" s="58"/>
      <c r="K722" s="58"/>
      <c r="L722" s="58"/>
      <c r="M722" s="58"/>
      <c r="N722" s="1780"/>
      <c r="O722" s="1781"/>
      <c r="P722" s="1780"/>
      <c r="Q722" s="105"/>
      <c r="T722" s="20"/>
      <c r="U722" s="20"/>
      <c r="V722" s="20"/>
      <c r="W722" s="104"/>
      <c r="X722" s="104"/>
    </row>
    <row r="723" spans="1:24" ht="12.5">
      <c r="A723" s="1779"/>
      <c r="B723" s="20"/>
      <c r="C723" s="104"/>
      <c r="D723" s="21"/>
      <c r="E723" s="814"/>
      <c r="F723" s="22"/>
      <c r="G723" s="21"/>
      <c r="H723" s="22"/>
      <c r="I723" s="58"/>
      <c r="J723" s="58"/>
      <c r="K723" s="58"/>
      <c r="L723" s="58"/>
      <c r="M723" s="58"/>
      <c r="N723" s="1780"/>
      <c r="O723" s="1781"/>
      <c r="P723" s="1780"/>
      <c r="Q723" s="105"/>
      <c r="T723" s="20"/>
      <c r="U723" s="20"/>
      <c r="V723" s="20"/>
      <c r="W723" s="104"/>
      <c r="X723" s="104"/>
    </row>
    <row r="724" spans="1:24" ht="12.5">
      <c r="A724" s="1779"/>
      <c r="B724" s="20"/>
      <c r="C724" s="104"/>
      <c r="D724" s="21"/>
      <c r="E724" s="814"/>
      <c r="F724" s="22"/>
      <c r="G724" s="21"/>
      <c r="H724" s="22"/>
      <c r="I724" s="58"/>
      <c r="J724" s="58"/>
      <c r="K724" s="58"/>
      <c r="L724" s="58"/>
      <c r="M724" s="58"/>
      <c r="N724" s="1780"/>
      <c r="O724" s="1781"/>
      <c r="P724" s="1780"/>
      <c r="Q724" s="105"/>
      <c r="T724" s="20"/>
      <c r="U724" s="20"/>
      <c r="V724" s="20"/>
      <c r="W724" s="104"/>
      <c r="X724" s="104"/>
    </row>
    <row r="725" spans="1:24" ht="12.5">
      <c r="A725" s="1779"/>
      <c r="B725" s="20"/>
      <c r="C725" s="104"/>
      <c r="D725" s="21"/>
      <c r="E725" s="814"/>
      <c r="F725" s="22"/>
      <c r="G725" s="21"/>
      <c r="H725" s="22"/>
      <c r="I725" s="58"/>
      <c r="J725" s="58"/>
      <c r="K725" s="58"/>
      <c r="L725" s="58"/>
      <c r="M725" s="58"/>
      <c r="N725" s="1780"/>
      <c r="O725" s="1781"/>
      <c r="P725" s="1780"/>
      <c r="Q725" s="105"/>
      <c r="T725" s="20"/>
      <c r="U725" s="20"/>
      <c r="V725" s="20"/>
      <c r="W725" s="104"/>
      <c r="X725" s="104"/>
    </row>
    <row r="726" spans="1:24" ht="12.5">
      <c r="A726" s="1779"/>
      <c r="B726" s="20"/>
      <c r="C726" s="104"/>
      <c r="D726" s="21"/>
      <c r="E726" s="814"/>
      <c r="F726" s="22"/>
      <c r="G726" s="21"/>
      <c r="H726" s="22"/>
      <c r="I726" s="58"/>
      <c r="J726" s="58"/>
      <c r="K726" s="58"/>
      <c r="L726" s="58"/>
      <c r="M726" s="58"/>
      <c r="N726" s="1780"/>
      <c r="O726" s="1781"/>
      <c r="P726" s="1780"/>
      <c r="Q726" s="105"/>
      <c r="T726" s="20"/>
      <c r="U726" s="20"/>
      <c r="V726" s="20"/>
      <c r="W726" s="104"/>
      <c r="X726" s="104"/>
    </row>
    <row r="727" spans="1:24" ht="12.5">
      <c r="A727" s="1779"/>
      <c r="B727" s="20"/>
      <c r="C727" s="104"/>
      <c r="D727" s="21"/>
      <c r="E727" s="814"/>
      <c r="F727" s="22"/>
      <c r="G727" s="21"/>
      <c r="H727" s="22"/>
      <c r="I727" s="58"/>
      <c r="J727" s="58"/>
      <c r="K727" s="58"/>
      <c r="L727" s="58"/>
      <c r="M727" s="58"/>
      <c r="N727" s="1780"/>
      <c r="O727" s="1781"/>
      <c r="P727" s="1780"/>
      <c r="Q727" s="105"/>
      <c r="T727" s="20"/>
      <c r="U727" s="20"/>
      <c r="V727" s="20"/>
      <c r="W727" s="104"/>
      <c r="X727" s="104"/>
    </row>
    <row r="728" spans="1:24" ht="12.5">
      <c r="A728" s="1779"/>
      <c r="B728" s="20"/>
      <c r="C728" s="104"/>
      <c r="D728" s="21"/>
      <c r="E728" s="814"/>
      <c r="F728" s="22"/>
      <c r="G728" s="21"/>
      <c r="H728" s="22"/>
      <c r="I728" s="58"/>
      <c r="J728" s="58"/>
      <c r="K728" s="58"/>
      <c r="L728" s="58"/>
      <c r="M728" s="58"/>
      <c r="N728" s="1780"/>
      <c r="O728" s="1781"/>
      <c r="P728" s="1780"/>
      <c r="Q728" s="105"/>
      <c r="T728" s="20"/>
      <c r="U728" s="20"/>
      <c r="V728" s="20"/>
      <c r="W728" s="104"/>
      <c r="X728" s="104"/>
    </row>
    <row r="729" spans="1:24" ht="12.5">
      <c r="A729" s="1779"/>
      <c r="B729" s="20"/>
      <c r="C729" s="104"/>
      <c r="D729" s="21"/>
      <c r="E729" s="814"/>
      <c r="F729" s="22"/>
      <c r="G729" s="21"/>
      <c r="H729" s="22"/>
      <c r="I729" s="58"/>
      <c r="J729" s="58"/>
      <c r="K729" s="58"/>
      <c r="L729" s="58"/>
      <c r="M729" s="58"/>
      <c r="N729" s="1780"/>
      <c r="O729" s="1781"/>
      <c r="P729" s="1780"/>
      <c r="Q729" s="105"/>
      <c r="T729" s="20"/>
      <c r="U729" s="20"/>
      <c r="V729" s="20"/>
      <c r="W729" s="104"/>
      <c r="X729" s="104"/>
    </row>
    <row r="730" spans="1:24" ht="12.5">
      <c r="A730" s="1779"/>
      <c r="B730" s="20"/>
      <c r="C730" s="104"/>
      <c r="D730" s="21"/>
      <c r="E730" s="814"/>
      <c r="F730" s="22"/>
      <c r="G730" s="21"/>
      <c r="H730" s="22"/>
      <c r="I730" s="58"/>
      <c r="J730" s="58"/>
      <c r="K730" s="58"/>
      <c r="L730" s="58"/>
      <c r="M730" s="58"/>
      <c r="N730" s="1780"/>
      <c r="O730" s="1781"/>
      <c r="P730" s="1780"/>
      <c r="Q730" s="105"/>
      <c r="T730" s="20"/>
      <c r="U730" s="20"/>
      <c r="V730" s="20"/>
      <c r="W730" s="104"/>
      <c r="X730" s="104"/>
    </row>
    <row r="731" spans="1:24" ht="12.5">
      <c r="A731" s="1779"/>
      <c r="B731" s="20"/>
      <c r="C731" s="104"/>
      <c r="D731" s="21"/>
      <c r="E731" s="814"/>
      <c r="F731" s="22"/>
      <c r="G731" s="21"/>
      <c r="H731" s="22"/>
      <c r="I731" s="58"/>
      <c r="J731" s="58"/>
      <c r="K731" s="58"/>
      <c r="L731" s="58"/>
      <c r="M731" s="58"/>
      <c r="N731" s="1780"/>
      <c r="O731" s="1781"/>
      <c r="P731" s="1780"/>
      <c r="Q731" s="105"/>
      <c r="T731" s="20"/>
      <c r="U731" s="20"/>
      <c r="V731" s="20"/>
      <c r="W731" s="104"/>
      <c r="X731" s="104"/>
    </row>
    <row r="732" spans="1:24" ht="12.5">
      <c r="A732" s="1779"/>
      <c r="B732" s="20"/>
      <c r="C732" s="104"/>
      <c r="D732" s="21"/>
      <c r="E732" s="814"/>
      <c r="F732" s="22"/>
      <c r="G732" s="21"/>
      <c r="H732" s="22"/>
      <c r="I732" s="58"/>
      <c r="J732" s="58"/>
      <c r="K732" s="58"/>
      <c r="L732" s="58"/>
      <c r="M732" s="58"/>
      <c r="N732" s="1780"/>
      <c r="O732" s="1781"/>
      <c r="P732" s="1780"/>
      <c r="Q732" s="105"/>
      <c r="T732" s="20"/>
      <c r="U732" s="20"/>
      <c r="V732" s="20"/>
      <c r="W732" s="104"/>
      <c r="X732" s="104"/>
    </row>
    <row r="733" spans="1:24" ht="12.5">
      <c r="A733" s="1779"/>
      <c r="B733" s="20"/>
      <c r="C733" s="104"/>
      <c r="D733" s="21"/>
      <c r="E733" s="814"/>
      <c r="F733" s="22"/>
      <c r="G733" s="21"/>
      <c r="H733" s="22"/>
      <c r="I733" s="58"/>
      <c r="J733" s="58"/>
      <c r="K733" s="58"/>
      <c r="L733" s="58"/>
      <c r="M733" s="58"/>
      <c r="N733" s="1780"/>
      <c r="O733" s="1781"/>
      <c r="P733" s="1780"/>
      <c r="Q733" s="105"/>
      <c r="T733" s="20"/>
      <c r="U733" s="20"/>
      <c r="V733" s="20"/>
      <c r="W733" s="104"/>
      <c r="X733" s="104"/>
    </row>
    <row r="734" spans="1:24" ht="12.5">
      <c r="A734" s="1779"/>
      <c r="B734" s="20"/>
      <c r="C734" s="104"/>
      <c r="D734" s="21"/>
      <c r="E734" s="814"/>
      <c r="F734" s="22"/>
      <c r="G734" s="21"/>
      <c r="H734" s="22"/>
      <c r="I734" s="58"/>
      <c r="J734" s="58"/>
      <c r="K734" s="58"/>
      <c r="L734" s="58"/>
      <c r="M734" s="58"/>
      <c r="N734" s="1780"/>
      <c r="O734" s="1781"/>
      <c r="P734" s="1780"/>
      <c r="Q734" s="105"/>
      <c r="T734" s="20"/>
      <c r="U734" s="20"/>
      <c r="V734" s="20"/>
      <c r="W734" s="104"/>
      <c r="X734" s="104"/>
    </row>
    <row r="735" spans="1:24" ht="12.5">
      <c r="A735" s="1779"/>
      <c r="B735" s="20"/>
      <c r="C735" s="104"/>
      <c r="D735" s="21"/>
      <c r="E735" s="814"/>
      <c r="F735" s="22"/>
      <c r="G735" s="21"/>
      <c r="H735" s="22"/>
      <c r="I735" s="58"/>
      <c r="J735" s="58"/>
      <c r="K735" s="58"/>
      <c r="L735" s="58"/>
      <c r="M735" s="58"/>
      <c r="N735" s="1780"/>
      <c r="O735" s="1781"/>
      <c r="P735" s="1780"/>
      <c r="Q735" s="105"/>
      <c r="T735" s="20"/>
      <c r="U735" s="20"/>
      <c r="V735" s="20"/>
      <c r="W735" s="104"/>
      <c r="X735" s="104"/>
    </row>
    <row r="736" spans="1:24" ht="12.5">
      <c r="A736" s="1779"/>
      <c r="B736" s="20"/>
      <c r="C736" s="104"/>
      <c r="D736" s="21"/>
      <c r="E736" s="814"/>
      <c r="F736" s="22"/>
      <c r="G736" s="21"/>
      <c r="H736" s="22"/>
      <c r="I736" s="58"/>
      <c r="J736" s="58"/>
      <c r="K736" s="58"/>
      <c r="L736" s="58"/>
      <c r="M736" s="58"/>
      <c r="N736" s="1780"/>
      <c r="O736" s="1781"/>
      <c r="P736" s="1780"/>
      <c r="Q736" s="105"/>
      <c r="T736" s="20"/>
      <c r="U736" s="20"/>
      <c r="V736" s="20"/>
      <c r="W736" s="104"/>
      <c r="X736" s="104"/>
    </row>
    <row r="737" spans="1:24" ht="12.5">
      <c r="A737" s="1779"/>
      <c r="B737" s="20"/>
      <c r="C737" s="104"/>
      <c r="D737" s="21"/>
      <c r="E737" s="814"/>
      <c r="F737" s="22"/>
      <c r="G737" s="21"/>
      <c r="H737" s="22"/>
      <c r="I737" s="58"/>
      <c r="J737" s="58"/>
      <c r="K737" s="58"/>
      <c r="L737" s="58"/>
      <c r="M737" s="58"/>
      <c r="N737" s="1780"/>
      <c r="O737" s="1781"/>
      <c r="P737" s="1780"/>
      <c r="Q737" s="105"/>
      <c r="T737" s="20"/>
      <c r="U737" s="20"/>
      <c r="V737" s="20"/>
      <c r="W737" s="104"/>
      <c r="X737" s="104"/>
    </row>
    <row r="738" spans="1:24" ht="12.5">
      <c r="A738" s="1779"/>
      <c r="B738" s="20"/>
      <c r="C738" s="104"/>
      <c r="D738" s="21"/>
      <c r="E738" s="814"/>
      <c r="F738" s="22"/>
      <c r="G738" s="21"/>
      <c r="H738" s="22"/>
      <c r="I738" s="58"/>
      <c r="J738" s="58"/>
      <c r="K738" s="58"/>
      <c r="L738" s="58"/>
      <c r="M738" s="58"/>
      <c r="N738" s="1780"/>
      <c r="O738" s="1781"/>
      <c r="P738" s="1780"/>
      <c r="Q738" s="105"/>
      <c r="T738" s="20"/>
      <c r="U738" s="20"/>
      <c r="V738" s="20"/>
      <c r="W738" s="104"/>
      <c r="X738" s="104"/>
    </row>
    <row r="739" spans="1:24" ht="12.5">
      <c r="A739" s="1779"/>
      <c r="B739" s="20"/>
      <c r="C739" s="104"/>
      <c r="D739" s="21"/>
      <c r="E739" s="814"/>
      <c r="F739" s="22"/>
      <c r="G739" s="21"/>
      <c r="H739" s="22"/>
      <c r="I739" s="58"/>
      <c r="J739" s="58"/>
      <c r="K739" s="58"/>
      <c r="L739" s="58"/>
      <c r="M739" s="58"/>
      <c r="N739" s="1780"/>
      <c r="O739" s="1781"/>
      <c r="P739" s="1780"/>
      <c r="Q739" s="105"/>
      <c r="T739" s="20"/>
      <c r="U739" s="20"/>
      <c r="V739" s="20"/>
      <c r="W739" s="104"/>
      <c r="X739" s="104"/>
    </row>
    <row r="740" spans="1:24" ht="12.5">
      <c r="A740" s="1779"/>
      <c r="B740" s="20"/>
      <c r="C740" s="104"/>
      <c r="D740" s="21"/>
      <c r="E740" s="814"/>
      <c r="F740" s="22"/>
      <c r="G740" s="21"/>
      <c r="H740" s="22"/>
      <c r="I740" s="58"/>
      <c r="J740" s="58"/>
      <c r="K740" s="58"/>
      <c r="L740" s="58"/>
      <c r="M740" s="58"/>
      <c r="N740" s="1780"/>
      <c r="O740" s="1781"/>
      <c r="P740" s="1780"/>
      <c r="Q740" s="105"/>
      <c r="T740" s="20"/>
      <c r="U740" s="20"/>
      <c r="V740" s="20"/>
      <c r="W740" s="104"/>
      <c r="X740" s="104"/>
    </row>
    <row r="741" spans="1:24" ht="12.5">
      <c r="A741" s="1779"/>
      <c r="B741" s="20"/>
      <c r="C741" s="104"/>
      <c r="D741" s="21"/>
      <c r="E741" s="814"/>
      <c r="F741" s="22"/>
      <c r="G741" s="21"/>
      <c r="H741" s="22"/>
      <c r="I741" s="58"/>
      <c r="J741" s="58"/>
      <c r="K741" s="58"/>
      <c r="L741" s="58"/>
      <c r="M741" s="58"/>
      <c r="N741" s="1780"/>
      <c r="O741" s="1781"/>
      <c r="P741" s="1780"/>
      <c r="Q741" s="105"/>
      <c r="T741" s="20"/>
      <c r="U741" s="20"/>
      <c r="V741" s="20"/>
      <c r="W741" s="104"/>
      <c r="X741" s="104"/>
    </row>
    <row r="742" spans="1:24" ht="12.5">
      <c r="A742" s="1779"/>
      <c r="B742" s="20"/>
      <c r="C742" s="104"/>
      <c r="D742" s="21"/>
      <c r="E742" s="814"/>
      <c r="F742" s="22"/>
      <c r="G742" s="21"/>
      <c r="H742" s="22"/>
      <c r="I742" s="58"/>
      <c r="J742" s="58"/>
      <c r="K742" s="58"/>
      <c r="L742" s="58"/>
      <c r="M742" s="58"/>
      <c r="N742" s="1780"/>
      <c r="O742" s="1781"/>
      <c r="P742" s="1780"/>
      <c r="Q742" s="105"/>
      <c r="T742" s="20"/>
      <c r="U742" s="20"/>
      <c r="V742" s="20"/>
      <c r="W742" s="104"/>
      <c r="X742" s="104"/>
    </row>
    <row r="743" spans="1:24" ht="12.5">
      <c r="A743" s="1779"/>
      <c r="B743" s="20"/>
      <c r="C743" s="104"/>
      <c r="D743" s="21"/>
      <c r="E743" s="814"/>
      <c r="F743" s="22"/>
      <c r="G743" s="21"/>
      <c r="H743" s="22"/>
      <c r="I743" s="58"/>
      <c r="J743" s="58"/>
      <c r="K743" s="58"/>
      <c r="L743" s="58"/>
      <c r="M743" s="58"/>
      <c r="N743" s="1780"/>
      <c r="O743" s="1781"/>
      <c r="P743" s="1780"/>
      <c r="Q743" s="105"/>
      <c r="T743" s="20"/>
      <c r="U743" s="20"/>
      <c r="V743" s="20"/>
      <c r="W743" s="104"/>
      <c r="X743" s="104"/>
    </row>
    <row r="744" spans="1:24" ht="12.5">
      <c r="A744" s="1779"/>
      <c r="B744" s="20"/>
      <c r="C744" s="104"/>
      <c r="D744" s="21"/>
      <c r="E744" s="814"/>
      <c r="F744" s="22"/>
      <c r="G744" s="21"/>
      <c r="H744" s="22"/>
      <c r="I744" s="58"/>
      <c r="J744" s="58"/>
      <c r="K744" s="58"/>
      <c r="L744" s="58"/>
      <c r="M744" s="58"/>
      <c r="N744" s="1780"/>
      <c r="O744" s="1781"/>
      <c r="P744" s="1780"/>
      <c r="Q744" s="105"/>
      <c r="T744" s="20"/>
      <c r="U744" s="20"/>
      <c r="V744" s="20"/>
      <c r="W744" s="104"/>
      <c r="X744" s="104"/>
    </row>
    <row r="745" spans="1:24" ht="12.5">
      <c r="A745" s="1779"/>
      <c r="B745" s="20"/>
      <c r="C745" s="104"/>
      <c r="D745" s="21"/>
      <c r="E745" s="814"/>
      <c r="F745" s="22"/>
      <c r="G745" s="21"/>
      <c r="H745" s="22"/>
      <c r="I745" s="58"/>
      <c r="J745" s="58"/>
      <c r="K745" s="58"/>
      <c r="L745" s="58"/>
      <c r="M745" s="58"/>
      <c r="N745" s="1780"/>
      <c r="O745" s="1781"/>
      <c r="P745" s="1780"/>
      <c r="Q745" s="105"/>
      <c r="T745" s="20"/>
      <c r="U745" s="20"/>
      <c r="V745" s="20"/>
      <c r="W745" s="104"/>
      <c r="X745" s="104"/>
    </row>
    <row r="746" spans="1:24" ht="12.5">
      <c r="A746" s="1779"/>
      <c r="B746" s="20"/>
      <c r="C746" s="104"/>
      <c r="D746" s="21"/>
      <c r="E746" s="814"/>
      <c r="F746" s="22"/>
      <c r="G746" s="21"/>
      <c r="H746" s="22"/>
      <c r="I746" s="58"/>
      <c r="J746" s="58"/>
      <c r="K746" s="58"/>
      <c r="L746" s="58"/>
      <c r="M746" s="58"/>
      <c r="N746" s="1780"/>
      <c r="O746" s="1781"/>
      <c r="P746" s="1780"/>
      <c r="Q746" s="105"/>
      <c r="T746" s="20"/>
      <c r="U746" s="20"/>
      <c r="V746" s="20"/>
      <c r="W746" s="104"/>
      <c r="X746" s="104"/>
    </row>
    <row r="747" spans="1:24" ht="12.5">
      <c r="A747" s="1779"/>
      <c r="B747" s="20"/>
      <c r="C747" s="104"/>
      <c r="D747" s="21"/>
      <c r="E747" s="814"/>
      <c r="F747" s="22"/>
      <c r="G747" s="21"/>
      <c r="H747" s="22"/>
      <c r="I747" s="58"/>
      <c r="J747" s="58"/>
      <c r="K747" s="58"/>
      <c r="L747" s="58"/>
      <c r="M747" s="58"/>
      <c r="N747" s="1780"/>
      <c r="O747" s="1781"/>
      <c r="P747" s="1780"/>
      <c r="Q747" s="105"/>
      <c r="T747" s="20"/>
      <c r="U747" s="20"/>
      <c r="V747" s="20"/>
      <c r="W747" s="104"/>
      <c r="X747" s="104"/>
    </row>
    <row r="748" spans="1:24" ht="12.5">
      <c r="A748" s="1779"/>
      <c r="B748" s="20"/>
      <c r="C748" s="104"/>
      <c r="D748" s="21"/>
      <c r="E748" s="814"/>
      <c r="F748" s="22"/>
      <c r="G748" s="21"/>
      <c r="H748" s="22"/>
      <c r="I748" s="58"/>
      <c r="J748" s="58"/>
      <c r="K748" s="58"/>
      <c r="L748" s="58"/>
      <c r="M748" s="58"/>
      <c r="N748" s="1780"/>
      <c r="O748" s="1781"/>
      <c r="P748" s="1780"/>
      <c r="Q748" s="105"/>
      <c r="T748" s="20"/>
      <c r="U748" s="20"/>
      <c r="V748" s="20"/>
      <c r="W748" s="104"/>
      <c r="X748" s="104"/>
    </row>
    <row r="749" spans="1:24" ht="12.5">
      <c r="A749" s="1779"/>
      <c r="B749" s="20"/>
      <c r="C749" s="104"/>
      <c r="D749" s="21"/>
      <c r="E749" s="814"/>
      <c r="F749" s="22"/>
      <c r="G749" s="21"/>
      <c r="H749" s="22"/>
      <c r="I749" s="58"/>
      <c r="J749" s="58"/>
      <c r="K749" s="58"/>
      <c r="L749" s="58"/>
      <c r="M749" s="58"/>
      <c r="N749" s="1780"/>
      <c r="O749" s="1781"/>
      <c r="P749" s="1780"/>
      <c r="Q749" s="105"/>
      <c r="T749" s="20"/>
      <c r="U749" s="20"/>
      <c r="V749" s="20"/>
      <c r="W749" s="104"/>
      <c r="X749" s="104"/>
    </row>
    <row r="750" spans="1:24" ht="12.5">
      <c r="A750" s="1779"/>
      <c r="B750" s="20"/>
      <c r="C750" s="104"/>
      <c r="D750" s="21"/>
      <c r="E750" s="814"/>
      <c r="F750" s="22"/>
      <c r="G750" s="21"/>
      <c r="H750" s="22"/>
      <c r="I750" s="58"/>
      <c r="J750" s="58"/>
      <c r="K750" s="58"/>
      <c r="L750" s="58"/>
      <c r="M750" s="58"/>
      <c r="N750" s="1780"/>
      <c r="O750" s="1781"/>
      <c r="P750" s="1780"/>
      <c r="Q750" s="105"/>
      <c r="T750" s="20"/>
      <c r="U750" s="20"/>
      <c r="V750" s="20"/>
      <c r="W750" s="104"/>
      <c r="X750" s="104"/>
    </row>
    <row r="751" spans="1:24" ht="12.5">
      <c r="A751" s="1779"/>
      <c r="B751" s="20"/>
      <c r="C751" s="104"/>
      <c r="D751" s="21"/>
      <c r="E751" s="814"/>
      <c r="F751" s="22"/>
      <c r="G751" s="21"/>
      <c r="H751" s="22"/>
      <c r="I751" s="58"/>
      <c r="J751" s="58"/>
      <c r="K751" s="58"/>
      <c r="L751" s="58"/>
      <c r="M751" s="58"/>
      <c r="N751" s="1780"/>
      <c r="O751" s="1781"/>
      <c r="P751" s="1780"/>
      <c r="Q751" s="105"/>
      <c r="T751" s="20"/>
      <c r="U751" s="20"/>
      <c r="V751" s="20"/>
      <c r="W751" s="104"/>
      <c r="X751" s="104"/>
    </row>
    <row r="752" spans="1:24" ht="12.5">
      <c r="A752" s="1779"/>
      <c r="B752" s="20"/>
      <c r="C752" s="104"/>
      <c r="D752" s="21"/>
      <c r="E752" s="814"/>
      <c r="F752" s="22"/>
      <c r="G752" s="21"/>
      <c r="H752" s="22"/>
      <c r="I752" s="58"/>
      <c r="J752" s="58"/>
      <c r="K752" s="58"/>
      <c r="L752" s="58"/>
      <c r="M752" s="58"/>
      <c r="N752" s="1780"/>
      <c r="O752" s="1781"/>
      <c r="P752" s="1780"/>
      <c r="Q752" s="105"/>
      <c r="T752" s="20"/>
      <c r="U752" s="20"/>
      <c r="V752" s="20"/>
      <c r="W752" s="104"/>
      <c r="X752" s="104"/>
    </row>
    <row r="753" spans="1:24" ht="12.5">
      <c r="A753" s="1779"/>
      <c r="B753" s="20"/>
      <c r="C753" s="104"/>
      <c r="D753" s="21"/>
      <c r="E753" s="814"/>
      <c r="F753" s="22"/>
      <c r="G753" s="21"/>
      <c r="H753" s="22"/>
      <c r="I753" s="58"/>
      <c r="J753" s="58"/>
      <c r="K753" s="58"/>
      <c r="L753" s="58"/>
      <c r="M753" s="58"/>
      <c r="N753" s="1780"/>
      <c r="O753" s="1781"/>
      <c r="P753" s="1780"/>
      <c r="Q753" s="105"/>
      <c r="T753" s="20"/>
      <c r="U753" s="20"/>
      <c r="V753" s="20"/>
      <c r="W753" s="104"/>
      <c r="X753" s="104"/>
    </row>
    <row r="754" spans="1:24" ht="12.5">
      <c r="A754" s="1779"/>
      <c r="B754" s="20"/>
      <c r="C754" s="104"/>
      <c r="D754" s="21"/>
      <c r="E754" s="814"/>
      <c r="F754" s="22"/>
      <c r="G754" s="21"/>
      <c r="H754" s="22"/>
      <c r="I754" s="58"/>
      <c r="J754" s="58"/>
      <c r="K754" s="58"/>
      <c r="L754" s="58"/>
      <c r="M754" s="58"/>
      <c r="N754" s="1780"/>
      <c r="O754" s="1781"/>
      <c r="P754" s="1780"/>
      <c r="Q754" s="105"/>
      <c r="T754" s="20"/>
      <c r="U754" s="20"/>
      <c r="V754" s="20"/>
      <c r="W754" s="104"/>
      <c r="X754" s="104"/>
    </row>
    <row r="755" spans="1:24" ht="12.5">
      <c r="A755" s="1779"/>
      <c r="B755" s="20"/>
      <c r="C755" s="104"/>
      <c r="D755" s="21"/>
      <c r="E755" s="814"/>
      <c r="F755" s="22"/>
      <c r="G755" s="21"/>
      <c r="H755" s="22"/>
      <c r="I755" s="58"/>
      <c r="J755" s="58"/>
      <c r="K755" s="58"/>
      <c r="L755" s="58"/>
      <c r="M755" s="58"/>
      <c r="N755" s="1780"/>
      <c r="O755" s="1781"/>
      <c r="P755" s="1780"/>
      <c r="Q755" s="105"/>
      <c r="T755" s="20"/>
      <c r="U755" s="20"/>
      <c r="V755" s="20"/>
      <c r="W755" s="104"/>
      <c r="X755" s="104"/>
    </row>
    <row r="756" spans="1:24" ht="12.5">
      <c r="A756" s="1779"/>
      <c r="B756" s="20"/>
      <c r="C756" s="104"/>
      <c r="D756" s="21"/>
      <c r="E756" s="814"/>
      <c r="F756" s="22"/>
      <c r="G756" s="21"/>
      <c r="H756" s="22"/>
      <c r="I756" s="58"/>
      <c r="J756" s="58"/>
      <c r="K756" s="58"/>
      <c r="L756" s="58"/>
      <c r="M756" s="58"/>
      <c r="N756" s="1780"/>
      <c r="O756" s="1781"/>
      <c r="P756" s="1780"/>
      <c r="Q756" s="105"/>
      <c r="T756" s="20"/>
      <c r="U756" s="20"/>
      <c r="V756" s="20"/>
      <c r="W756" s="104"/>
      <c r="X756" s="104"/>
    </row>
    <row r="757" spans="1:24" ht="12.5">
      <c r="A757" s="1779"/>
      <c r="B757" s="20"/>
      <c r="C757" s="104"/>
      <c r="D757" s="21"/>
      <c r="E757" s="814"/>
      <c r="F757" s="22"/>
      <c r="G757" s="21"/>
      <c r="H757" s="22"/>
      <c r="I757" s="58"/>
      <c r="J757" s="58"/>
      <c r="K757" s="58"/>
      <c r="L757" s="58"/>
      <c r="M757" s="58"/>
      <c r="N757" s="1780"/>
      <c r="O757" s="1781"/>
      <c r="P757" s="1780"/>
      <c r="Q757" s="105"/>
      <c r="T757" s="20"/>
      <c r="U757" s="20"/>
      <c r="V757" s="20"/>
      <c r="W757" s="104"/>
      <c r="X757" s="104"/>
    </row>
    <row r="758" spans="1:24" ht="12.5">
      <c r="A758" s="1779"/>
      <c r="B758" s="20"/>
      <c r="C758" s="104"/>
      <c r="D758" s="21"/>
      <c r="E758" s="814"/>
      <c r="F758" s="22"/>
      <c r="G758" s="21"/>
      <c r="H758" s="22"/>
      <c r="I758" s="58"/>
      <c r="J758" s="58"/>
      <c r="K758" s="58"/>
      <c r="L758" s="58"/>
      <c r="M758" s="58"/>
      <c r="N758" s="1780"/>
      <c r="O758" s="1781"/>
      <c r="P758" s="1780"/>
      <c r="Q758" s="105"/>
      <c r="T758" s="20"/>
      <c r="U758" s="20"/>
      <c r="V758" s="20"/>
      <c r="W758" s="104"/>
      <c r="X758" s="104"/>
    </row>
    <row r="759" spans="1:24" ht="12.5">
      <c r="A759" s="1779"/>
      <c r="B759" s="20"/>
      <c r="C759" s="104"/>
      <c r="D759" s="21"/>
      <c r="E759" s="814"/>
      <c r="F759" s="22"/>
      <c r="G759" s="21"/>
      <c r="H759" s="22"/>
      <c r="I759" s="58"/>
      <c r="J759" s="58"/>
      <c r="K759" s="58"/>
      <c r="L759" s="58"/>
      <c r="M759" s="58"/>
      <c r="N759" s="1780"/>
      <c r="O759" s="1781"/>
      <c r="P759" s="1780"/>
      <c r="Q759" s="105"/>
      <c r="T759" s="20"/>
      <c r="U759" s="20"/>
      <c r="V759" s="20"/>
      <c r="W759" s="104"/>
      <c r="X759" s="104"/>
    </row>
    <row r="760" spans="1:24" ht="12.5">
      <c r="A760" s="1779"/>
      <c r="B760" s="20"/>
      <c r="C760" s="104"/>
      <c r="D760" s="21"/>
      <c r="E760" s="814"/>
      <c r="F760" s="22"/>
      <c r="G760" s="21"/>
      <c r="H760" s="22"/>
      <c r="I760" s="58"/>
      <c r="J760" s="58"/>
      <c r="K760" s="58"/>
      <c r="L760" s="58"/>
      <c r="M760" s="58"/>
      <c r="N760" s="1780"/>
      <c r="O760" s="1781"/>
      <c r="P760" s="1780"/>
      <c r="Q760" s="105"/>
      <c r="T760" s="20"/>
      <c r="U760" s="20"/>
      <c r="V760" s="20"/>
      <c r="W760" s="104"/>
      <c r="X760" s="104"/>
    </row>
    <row r="761" spans="1:24" ht="12.5">
      <c r="A761" s="1779"/>
      <c r="B761" s="20"/>
      <c r="C761" s="104"/>
      <c r="D761" s="21"/>
      <c r="E761" s="814"/>
      <c r="F761" s="22"/>
      <c r="G761" s="21"/>
      <c r="H761" s="22"/>
      <c r="I761" s="58"/>
      <c r="J761" s="58"/>
      <c r="K761" s="58"/>
      <c r="L761" s="58"/>
      <c r="M761" s="58"/>
      <c r="N761" s="1780"/>
      <c r="O761" s="1781"/>
      <c r="P761" s="1780"/>
      <c r="Q761" s="105"/>
      <c r="T761" s="20"/>
      <c r="U761" s="20"/>
      <c r="V761" s="20"/>
      <c r="W761" s="104"/>
      <c r="X761" s="104"/>
    </row>
    <row r="762" spans="1:24" ht="12.5">
      <c r="A762" s="1779"/>
      <c r="B762" s="20"/>
      <c r="C762" s="104"/>
      <c r="D762" s="21"/>
      <c r="E762" s="814"/>
      <c r="F762" s="22"/>
      <c r="G762" s="21"/>
      <c r="H762" s="22"/>
      <c r="I762" s="58"/>
      <c r="J762" s="58"/>
      <c r="K762" s="58"/>
      <c r="L762" s="58"/>
      <c r="M762" s="58"/>
      <c r="N762" s="1780"/>
      <c r="O762" s="1781"/>
      <c r="P762" s="1780"/>
      <c r="Q762" s="105"/>
      <c r="T762" s="20"/>
      <c r="U762" s="20"/>
      <c r="V762" s="20"/>
      <c r="W762" s="104"/>
      <c r="X762" s="104"/>
    </row>
    <row r="763" spans="1:24" ht="12.5">
      <c r="A763" s="1779"/>
      <c r="B763" s="20"/>
      <c r="C763" s="104"/>
      <c r="D763" s="21"/>
      <c r="E763" s="814"/>
      <c r="F763" s="22"/>
      <c r="G763" s="21"/>
      <c r="H763" s="22"/>
      <c r="I763" s="58"/>
      <c r="J763" s="58"/>
      <c r="K763" s="58"/>
      <c r="L763" s="58"/>
      <c r="M763" s="58"/>
      <c r="N763" s="1780"/>
      <c r="O763" s="1781"/>
      <c r="P763" s="1780"/>
      <c r="Q763" s="105"/>
      <c r="T763" s="20"/>
      <c r="U763" s="20"/>
      <c r="V763" s="20"/>
      <c r="W763" s="104"/>
      <c r="X763" s="104"/>
    </row>
    <row r="764" spans="1:24" ht="12.5">
      <c r="A764" s="1779"/>
      <c r="B764" s="20"/>
      <c r="C764" s="104"/>
      <c r="D764" s="21"/>
      <c r="E764" s="814"/>
      <c r="F764" s="22"/>
      <c r="G764" s="21"/>
      <c r="H764" s="22"/>
      <c r="I764" s="58"/>
      <c r="J764" s="58"/>
      <c r="K764" s="58"/>
      <c r="L764" s="58"/>
      <c r="M764" s="58"/>
      <c r="N764" s="1780"/>
      <c r="O764" s="1781"/>
      <c r="P764" s="1780"/>
      <c r="Q764" s="105"/>
      <c r="T764" s="20"/>
      <c r="U764" s="20"/>
      <c r="V764" s="20"/>
      <c r="W764" s="104"/>
      <c r="X764" s="104"/>
    </row>
    <row r="765" spans="1:24" ht="12.5">
      <c r="A765" s="1779"/>
      <c r="B765" s="20"/>
      <c r="C765" s="104"/>
      <c r="D765" s="21"/>
      <c r="E765" s="814"/>
      <c r="F765" s="22"/>
      <c r="G765" s="21"/>
      <c r="H765" s="22"/>
      <c r="I765" s="58"/>
      <c r="J765" s="58"/>
      <c r="K765" s="58"/>
      <c r="L765" s="58"/>
      <c r="M765" s="58"/>
      <c r="N765" s="1780"/>
      <c r="O765" s="1781"/>
      <c r="P765" s="1780"/>
      <c r="Q765" s="105"/>
      <c r="T765" s="20"/>
      <c r="U765" s="20"/>
      <c r="V765" s="20"/>
      <c r="W765" s="104"/>
      <c r="X765" s="104"/>
    </row>
    <row r="766" spans="1:24" ht="12.5">
      <c r="A766" s="1779"/>
      <c r="B766" s="20"/>
      <c r="C766" s="104"/>
      <c r="D766" s="21"/>
      <c r="E766" s="814"/>
      <c r="F766" s="22"/>
      <c r="G766" s="21"/>
      <c r="H766" s="22"/>
      <c r="I766" s="58"/>
      <c r="J766" s="58"/>
      <c r="K766" s="58"/>
      <c r="L766" s="58"/>
      <c r="M766" s="58"/>
      <c r="N766" s="1780"/>
      <c r="O766" s="1781"/>
      <c r="P766" s="1780"/>
      <c r="Q766" s="105"/>
      <c r="T766" s="20"/>
      <c r="U766" s="20"/>
      <c r="V766" s="20"/>
      <c r="W766" s="104"/>
      <c r="X766" s="104"/>
    </row>
    <row r="767" spans="1:24" ht="12.5">
      <c r="A767" s="1779"/>
      <c r="B767" s="20"/>
      <c r="C767" s="104"/>
      <c r="D767" s="21"/>
      <c r="E767" s="814"/>
      <c r="F767" s="22"/>
      <c r="G767" s="21"/>
      <c r="H767" s="22"/>
      <c r="I767" s="58"/>
      <c r="J767" s="58"/>
      <c r="K767" s="58"/>
      <c r="L767" s="58"/>
      <c r="M767" s="58"/>
      <c r="N767" s="1780"/>
      <c r="O767" s="1781"/>
      <c r="P767" s="1780"/>
      <c r="Q767" s="105"/>
      <c r="T767" s="20"/>
      <c r="U767" s="20"/>
      <c r="V767" s="20"/>
      <c r="W767" s="104"/>
      <c r="X767" s="104"/>
    </row>
    <row r="768" spans="1:24" ht="12.5">
      <c r="A768" s="1779"/>
      <c r="B768" s="20"/>
      <c r="C768" s="104"/>
      <c r="D768" s="21"/>
      <c r="E768" s="814"/>
      <c r="F768" s="22"/>
      <c r="G768" s="21"/>
      <c r="H768" s="22"/>
      <c r="I768" s="58"/>
      <c r="J768" s="58"/>
      <c r="K768" s="58"/>
      <c r="L768" s="58"/>
      <c r="M768" s="58"/>
      <c r="N768" s="1780"/>
      <c r="O768" s="1781"/>
      <c r="P768" s="1780"/>
      <c r="Q768" s="105"/>
      <c r="T768" s="20"/>
      <c r="U768" s="20"/>
      <c r="V768" s="20"/>
      <c r="W768" s="104"/>
      <c r="X768" s="104"/>
    </row>
    <row r="769" spans="1:24" ht="12.5">
      <c r="A769" s="1779"/>
      <c r="B769" s="20"/>
      <c r="C769" s="104"/>
      <c r="D769" s="21"/>
      <c r="E769" s="814"/>
      <c r="F769" s="22"/>
      <c r="G769" s="21"/>
      <c r="H769" s="22"/>
      <c r="I769" s="58"/>
      <c r="J769" s="58"/>
      <c r="K769" s="58"/>
      <c r="L769" s="58"/>
      <c r="M769" s="58"/>
      <c r="N769" s="1780"/>
      <c r="O769" s="1781"/>
      <c r="P769" s="1780"/>
      <c r="Q769" s="105"/>
      <c r="T769" s="20"/>
      <c r="U769" s="20"/>
      <c r="V769" s="20"/>
      <c r="W769" s="104"/>
      <c r="X769" s="104"/>
    </row>
    <row r="770" spans="1:24" ht="12.5">
      <c r="A770" s="1779"/>
      <c r="B770" s="20"/>
      <c r="C770" s="104"/>
      <c r="D770" s="21"/>
      <c r="E770" s="814"/>
      <c r="F770" s="22"/>
      <c r="G770" s="21"/>
      <c r="H770" s="22"/>
      <c r="I770" s="58"/>
      <c r="J770" s="58"/>
      <c r="K770" s="58"/>
      <c r="L770" s="58"/>
      <c r="M770" s="58"/>
      <c r="N770" s="1780"/>
      <c r="O770" s="1781"/>
      <c r="P770" s="1780"/>
      <c r="Q770" s="105"/>
      <c r="T770" s="20"/>
      <c r="U770" s="20"/>
      <c r="V770" s="20"/>
      <c r="W770" s="104"/>
      <c r="X770" s="104"/>
    </row>
    <row r="771" spans="1:24" ht="12.5">
      <c r="A771" s="1779"/>
      <c r="B771" s="20"/>
      <c r="C771" s="104"/>
      <c r="D771" s="21"/>
      <c r="E771" s="814"/>
      <c r="F771" s="22"/>
      <c r="G771" s="21"/>
      <c r="H771" s="22"/>
      <c r="I771" s="58"/>
      <c r="J771" s="58"/>
      <c r="K771" s="58"/>
      <c r="L771" s="58"/>
      <c r="M771" s="58"/>
      <c r="N771" s="1780"/>
      <c r="O771" s="1781"/>
      <c r="P771" s="1780"/>
      <c r="Q771" s="105"/>
      <c r="T771" s="20"/>
      <c r="U771" s="20"/>
      <c r="V771" s="20"/>
      <c r="W771" s="104"/>
      <c r="X771" s="104"/>
    </row>
    <row r="772" spans="1:24" ht="12.5">
      <c r="A772" s="1779"/>
      <c r="B772" s="20"/>
      <c r="C772" s="104"/>
      <c r="D772" s="21"/>
      <c r="E772" s="814"/>
      <c r="F772" s="22"/>
      <c r="G772" s="21"/>
      <c r="H772" s="22"/>
      <c r="I772" s="58"/>
      <c r="J772" s="58"/>
      <c r="K772" s="58"/>
      <c r="L772" s="58"/>
      <c r="M772" s="58"/>
      <c r="N772" s="1780"/>
      <c r="O772" s="1781"/>
      <c r="P772" s="1780"/>
      <c r="Q772" s="105"/>
      <c r="T772" s="20"/>
      <c r="U772" s="20"/>
      <c r="V772" s="20"/>
      <c r="W772" s="104"/>
      <c r="X772" s="104"/>
    </row>
    <row r="773" spans="1:24" ht="12.5">
      <c r="A773" s="1779"/>
      <c r="B773" s="20"/>
      <c r="C773" s="104"/>
      <c r="D773" s="21"/>
      <c r="E773" s="814"/>
      <c r="F773" s="22"/>
      <c r="G773" s="21"/>
      <c r="H773" s="22"/>
      <c r="I773" s="58"/>
      <c r="J773" s="58"/>
      <c r="K773" s="58"/>
      <c r="L773" s="58"/>
      <c r="M773" s="58"/>
      <c r="N773" s="1780"/>
      <c r="O773" s="1781"/>
      <c r="P773" s="1780"/>
      <c r="Q773" s="105"/>
      <c r="T773" s="20"/>
      <c r="U773" s="20"/>
      <c r="V773" s="20"/>
      <c r="W773" s="104"/>
      <c r="X773" s="104"/>
    </row>
    <row r="774" spans="1:24" ht="12.5">
      <c r="A774" s="1779"/>
      <c r="B774" s="20"/>
      <c r="C774" s="104"/>
      <c r="D774" s="21"/>
      <c r="E774" s="814"/>
      <c r="F774" s="22"/>
      <c r="G774" s="21"/>
      <c r="H774" s="22"/>
      <c r="I774" s="58"/>
      <c r="J774" s="58"/>
      <c r="K774" s="58"/>
      <c r="L774" s="58"/>
      <c r="M774" s="58"/>
      <c r="N774" s="1780"/>
      <c r="O774" s="1781"/>
      <c r="P774" s="1780"/>
      <c r="Q774" s="105"/>
      <c r="T774" s="20"/>
      <c r="U774" s="20"/>
      <c r="V774" s="20"/>
      <c r="W774" s="104"/>
      <c r="X774" s="104"/>
    </row>
    <row r="775" spans="1:24" ht="12.5">
      <c r="A775" s="1779"/>
      <c r="B775" s="20"/>
      <c r="C775" s="104"/>
      <c r="D775" s="21"/>
      <c r="E775" s="814"/>
      <c r="F775" s="22"/>
      <c r="G775" s="21"/>
      <c r="H775" s="22"/>
      <c r="I775" s="58"/>
      <c r="J775" s="58"/>
      <c r="K775" s="58"/>
      <c r="L775" s="58"/>
      <c r="M775" s="58"/>
      <c r="N775" s="1780"/>
      <c r="O775" s="1781"/>
      <c r="P775" s="1780"/>
      <c r="Q775" s="105"/>
      <c r="T775" s="20"/>
      <c r="U775" s="20"/>
      <c r="V775" s="20"/>
      <c r="W775" s="104"/>
      <c r="X775" s="104"/>
    </row>
    <row r="776" spans="1:24" ht="12.5">
      <c r="A776" s="1779"/>
      <c r="B776" s="20"/>
      <c r="C776" s="104"/>
      <c r="D776" s="21"/>
      <c r="E776" s="814"/>
      <c r="F776" s="22"/>
      <c r="G776" s="21"/>
      <c r="H776" s="22"/>
      <c r="I776" s="58"/>
      <c r="J776" s="58"/>
      <c r="K776" s="58"/>
      <c r="L776" s="58"/>
      <c r="M776" s="58"/>
      <c r="N776" s="1780"/>
      <c r="O776" s="1781"/>
      <c r="P776" s="1780"/>
      <c r="Q776" s="105"/>
      <c r="T776" s="20"/>
      <c r="U776" s="20"/>
      <c r="V776" s="20"/>
      <c r="W776" s="104"/>
      <c r="X776" s="104"/>
    </row>
    <row r="777" spans="1:24" ht="12.5">
      <c r="A777" s="1779"/>
      <c r="B777" s="20"/>
      <c r="C777" s="104"/>
      <c r="D777" s="21"/>
      <c r="E777" s="814"/>
      <c r="F777" s="22"/>
      <c r="G777" s="21"/>
      <c r="H777" s="22"/>
      <c r="I777" s="58"/>
      <c r="J777" s="58"/>
      <c r="K777" s="58"/>
      <c r="L777" s="58"/>
      <c r="M777" s="58"/>
      <c r="N777" s="1780"/>
      <c r="O777" s="1781"/>
      <c r="P777" s="1780"/>
      <c r="Q777" s="105"/>
      <c r="T777" s="20"/>
      <c r="U777" s="20"/>
      <c r="V777" s="20"/>
      <c r="W777" s="104"/>
      <c r="X777" s="104"/>
    </row>
    <row r="778" spans="1:24" ht="12.5">
      <c r="A778" s="1779"/>
      <c r="B778" s="20"/>
      <c r="C778" s="104"/>
      <c r="D778" s="21"/>
      <c r="E778" s="814"/>
      <c r="F778" s="22"/>
      <c r="G778" s="21"/>
      <c r="H778" s="22"/>
      <c r="I778" s="58"/>
      <c r="J778" s="58"/>
      <c r="K778" s="58"/>
      <c r="L778" s="58"/>
      <c r="M778" s="58"/>
      <c r="N778" s="1780"/>
      <c r="O778" s="1781"/>
      <c r="P778" s="1780"/>
      <c r="Q778" s="105"/>
      <c r="T778" s="20"/>
      <c r="U778" s="20"/>
      <c r="V778" s="20"/>
      <c r="W778" s="104"/>
      <c r="X778" s="104"/>
    </row>
    <row r="779" spans="1:24" ht="12.5">
      <c r="A779" s="1779"/>
      <c r="B779" s="20"/>
      <c r="C779" s="104"/>
      <c r="D779" s="21"/>
      <c r="E779" s="814"/>
      <c r="F779" s="22"/>
      <c r="G779" s="21"/>
      <c r="H779" s="22"/>
      <c r="I779" s="58"/>
      <c r="J779" s="58"/>
      <c r="K779" s="58"/>
      <c r="L779" s="58"/>
      <c r="M779" s="58"/>
      <c r="N779" s="1780"/>
      <c r="O779" s="1781"/>
      <c r="P779" s="1780"/>
      <c r="Q779" s="105"/>
      <c r="T779" s="20"/>
      <c r="U779" s="20"/>
      <c r="V779" s="20"/>
      <c r="W779" s="104"/>
      <c r="X779" s="104"/>
    </row>
    <row r="780" spans="1:24" ht="12.5">
      <c r="A780" s="1779"/>
      <c r="B780" s="20"/>
      <c r="C780" s="104"/>
      <c r="D780" s="21"/>
      <c r="E780" s="814"/>
      <c r="F780" s="22"/>
      <c r="G780" s="21"/>
      <c r="H780" s="22"/>
      <c r="I780" s="58"/>
      <c r="J780" s="58"/>
      <c r="K780" s="58"/>
      <c r="L780" s="58"/>
      <c r="M780" s="58"/>
      <c r="N780" s="1780"/>
      <c r="O780" s="1781"/>
      <c r="P780" s="1780"/>
      <c r="Q780" s="105"/>
      <c r="T780" s="20"/>
      <c r="U780" s="20"/>
      <c r="V780" s="20"/>
      <c r="W780" s="104"/>
      <c r="X780" s="104"/>
    </row>
    <row r="781" spans="1:24" ht="12.5">
      <c r="A781" s="1779"/>
      <c r="B781" s="20"/>
      <c r="C781" s="104"/>
      <c r="D781" s="21"/>
      <c r="E781" s="814"/>
      <c r="F781" s="22"/>
      <c r="G781" s="21"/>
      <c r="H781" s="22"/>
      <c r="I781" s="58"/>
      <c r="J781" s="58"/>
      <c r="K781" s="58"/>
      <c r="L781" s="58"/>
      <c r="M781" s="58"/>
      <c r="N781" s="1780"/>
      <c r="O781" s="1781"/>
      <c r="P781" s="1780"/>
      <c r="Q781" s="105"/>
      <c r="T781" s="20"/>
      <c r="U781" s="20"/>
      <c r="V781" s="20"/>
      <c r="W781" s="104"/>
      <c r="X781" s="104"/>
    </row>
    <row r="782" spans="1:24" ht="12.5">
      <c r="A782" s="1779"/>
      <c r="B782" s="20"/>
      <c r="C782" s="104"/>
      <c r="D782" s="21"/>
      <c r="E782" s="814"/>
      <c r="F782" s="22"/>
      <c r="G782" s="21"/>
      <c r="H782" s="22"/>
      <c r="I782" s="58"/>
      <c r="J782" s="58"/>
      <c r="K782" s="58"/>
      <c r="L782" s="58"/>
      <c r="M782" s="58"/>
      <c r="N782" s="1780"/>
      <c r="O782" s="1781"/>
      <c r="P782" s="1780"/>
      <c r="Q782" s="105"/>
      <c r="T782" s="20"/>
      <c r="U782" s="20"/>
      <c r="V782" s="20"/>
      <c r="W782" s="104"/>
      <c r="X782" s="104"/>
    </row>
    <row r="783" spans="1:24" ht="12.5">
      <c r="A783" s="1779"/>
      <c r="B783" s="20"/>
      <c r="C783" s="104"/>
      <c r="D783" s="21"/>
      <c r="E783" s="814"/>
      <c r="F783" s="22"/>
      <c r="G783" s="21"/>
      <c r="H783" s="22"/>
      <c r="I783" s="58"/>
      <c r="J783" s="58"/>
      <c r="K783" s="58"/>
      <c r="L783" s="58"/>
      <c r="M783" s="58"/>
      <c r="N783" s="1780"/>
      <c r="O783" s="1781"/>
      <c r="P783" s="1780"/>
      <c r="Q783" s="105"/>
      <c r="T783" s="20"/>
      <c r="U783" s="20"/>
      <c r="V783" s="20"/>
      <c r="W783" s="104"/>
      <c r="X783" s="104"/>
    </row>
    <row r="784" spans="1:24" ht="12.5">
      <c r="A784" s="1779"/>
      <c r="B784" s="20"/>
      <c r="C784" s="104"/>
      <c r="D784" s="21"/>
      <c r="E784" s="814"/>
      <c r="F784" s="22"/>
      <c r="G784" s="21"/>
      <c r="H784" s="22"/>
      <c r="I784" s="58"/>
      <c r="J784" s="58"/>
      <c r="K784" s="58"/>
      <c r="L784" s="58"/>
      <c r="M784" s="58"/>
      <c r="N784" s="1780"/>
      <c r="O784" s="1781"/>
      <c r="P784" s="1780"/>
      <c r="Q784" s="105"/>
      <c r="T784" s="20"/>
      <c r="U784" s="20"/>
      <c r="V784" s="20"/>
      <c r="W784" s="104"/>
      <c r="X784" s="104"/>
    </row>
    <row r="785" spans="1:24" ht="12.5">
      <c r="A785" s="1779"/>
      <c r="B785" s="20"/>
      <c r="C785" s="104"/>
      <c r="D785" s="21"/>
      <c r="E785" s="814"/>
      <c r="F785" s="22"/>
      <c r="G785" s="21"/>
      <c r="H785" s="22"/>
      <c r="I785" s="58"/>
      <c r="J785" s="58"/>
      <c r="K785" s="58"/>
      <c r="L785" s="58"/>
      <c r="M785" s="58"/>
      <c r="N785" s="1780"/>
      <c r="O785" s="1781"/>
      <c r="P785" s="1780"/>
      <c r="Q785" s="105"/>
      <c r="T785" s="20"/>
      <c r="U785" s="20"/>
      <c r="V785" s="20"/>
      <c r="W785" s="104"/>
      <c r="X785" s="104"/>
    </row>
    <row r="786" spans="1:24" ht="12.5">
      <c r="A786" s="1779"/>
      <c r="B786" s="20"/>
      <c r="C786" s="104"/>
      <c r="D786" s="21"/>
      <c r="E786" s="814"/>
      <c r="F786" s="22"/>
      <c r="G786" s="21"/>
      <c r="H786" s="22"/>
      <c r="I786" s="58"/>
      <c r="J786" s="58"/>
      <c r="K786" s="58"/>
      <c r="L786" s="58"/>
      <c r="M786" s="58"/>
      <c r="N786" s="1780"/>
      <c r="O786" s="1781"/>
      <c r="P786" s="1780"/>
      <c r="Q786" s="105"/>
      <c r="T786" s="20"/>
      <c r="U786" s="20"/>
      <c r="V786" s="20"/>
      <c r="W786" s="104"/>
      <c r="X786" s="104"/>
    </row>
    <row r="787" spans="1:24" ht="12.5">
      <c r="A787" s="1779"/>
      <c r="B787" s="20"/>
      <c r="C787" s="104"/>
      <c r="D787" s="21"/>
      <c r="E787" s="814"/>
      <c r="F787" s="22"/>
      <c r="G787" s="21"/>
      <c r="H787" s="22"/>
      <c r="I787" s="58"/>
      <c r="J787" s="58"/>
      <c r="K787" s="58"/>
      <c r="L787" s="58"/>
      <c r="M787" s="58"/>
      <c r="N787" s="1780"/>
      <c r="O787" s="1781"/>
      <c r="P787" s="1780"/>
      <c r="Q787" s="105"/>
      <c r="T787" s="20"/>
      <c r="U787" s="20"/>
      <c r="V787" s="20"/>
      <c r="W787" s="104"/>
      <c r="X787" s="104"/>
    </row>
    <row r="788" spans="1:24" ht="12.5">
      <c r="A788" s="1779"/>
      <c r="B788" s="20"/>
      <c r="C788" s="104"/>
      <c r="D788" s="21"/>
      <c r="E788" s="814"/>
      <c r="F788" s="22"/>
      <c r="G788" s="21"/>
      <c r="H788" s="22"/>
      <c r="I788" s="58"/>
      <c r="J788" s="58"/>
      <c r="K788" s="58"/>
      <c r="L788" s="58"/>
      <c r="M788" s="58"/>
      <c r="N788" s="1780"/>
      <c r="O788" s="1781"/>
      <c r="P788" s="1780"/>
      <c r="Q788" s="105"/>
      <c r="T788" s="20"/>
      <c r="U788" s="20"/>
      <c r="V788" s="20"/>
      <c r="W788" s="104"/>
      <c r="X788" s="104"/>
    </row>
    <row r="789" spans="1:24" ht="12.5">
      <c r="A789" s="1779"/>
      <c r="B789" s="20"/>
      <c r="C789" s="104"/>
      <c r="D789" s="21"/>
      <c r="E789" s="814"/>
      <c r="F789" s="22"/>
      <c r="G789" s="21"/>
      <c r="H789" s="22"/>
      <c r="I789" s="58"/>
      <c r="J789" s="58"/>
      <c r="K789" s="58"/>
      <c r="L789" s="58"/>
      <c r="M789" s="58"/>
      <c r="N789" s="1780"/>
      <c r="O789" s="1781"/>
      <c r="P789" s="1780"/>
      <c r="Q789" s="105"/>
      <c r="T789" s="20"/>
      <c r="U789" s="20"/>
      <c r="V789" s="20"/>
      <c r="W789" s="104"/>
      <c r="X789" s="104"/>
    </row>
    <row r="790" spans="1:24" ht="12.5">
      <c r="A790" s="1779"/>
      <c r="B790" s="20"/>
      <c r="C790" s="104"/>
      <c r="D790" s="21"/>
      <c r="E790" s="814"/>
      <c r="F790" s="22"/>
      <c r="G790" s="21"/>
      <c r="H790" s="22"/>
      <c r="I790" s="58"/>
      <c r="J790" s="58"/>
      <c r="K790" s="58"/>
      <c r="L790" s="58"/>
      <c r="M790" s="58"/>
      <c r="N790" s="1780"/>
      <c r="O790" s="1781"/>
      <c r="P790" s="1780"/>
      <c r="Q790" s="105"/>
      <c r="T790" s="20"/>
      <c r="U790" s="20"/>
      <c r="V790" s="20"/>
      <c r="W790" s="104"/>
      <c r="X790" s="104"/>
    </row>
    <row r="791" spans="1:24" ht="12.5">
      <c r="A791" s="1779"/>
      <c r="B791" s="20"/>
      <c r="C791" s="104"/>
      <c r="D791" s="21"/>
      <c r="E791" s="814"/>
      <c r="F791" s="22"/>
      <c r="G791" s="21"/>
      <c r="H791" s="22"/>
      <c r="I791" s="58"/>
      <c r="J791" s="58"/>
      <c r="K791" s="58"/>
      <c r="L791" s="58"/>
      <c r="M791" s="58"/>
      <c r="N791" s="1780"/>
      <c r="O791" s="1781"/>
      <c r="P791" s="1780"/>
      <c r="Q791" s="105"/>
      <c r="T791" s="20"/>
      <c r="U791" s="20"/>
      <c r="V791" s="20"/>
      <c r="W791" s="104"/>
      <c r="X791" s="104"/>
    </row>
    <row r="792" spans="1:24" ht="12.5">
      <c r="A792" s="1779"/>
      <c r="B792" s="20"/>
      <c r="C792" s="104"/>
      <c r="D792" s="21"/>
      <c r="E792" s="814"/>
      <c r="F792" s="22"/>
      <c r="G792" s="21"/>
      <c r="H792" s="22"/>
      <c r="I792" s="58"/>
      <c r="J792" s="58"/>
      <c r="K792" s="58"/>
      <c r="L792" s="58"/>
      <c r="M792" s="58"/>
      <c r="N792" s="1780"/>
      <c r="O792" s="1781"/>
      <c r="P792" s="1780"/>
      <c r="Q792" s="105"/>
      <c r="T792" s="20"/>
      <c r="U792" s="20"/>
      <c r="V792" s="20"/>
      <c r="W792" s="104"/>
      <c r="X792" s="104"/>
    </row>
    <row r="793" spans="1:24" ht="12.5">
      <c r="A793" s="1779"/>
      <c r="B793" s="20"/>
      <c r="C793" s="104"/>
      <c r="D793" s="21"/>
      <c r="E793" s="814"/>
      <c r="F793" s="22"/>
      <c r="G793" s="21"/>
      <c r="H793" s="22"/>
      <c r="I793" s="58"/>
      <c r="J793" s="58"/>
      <c r="K793" s="58"/>
      <c r="L793" s="58"/>
      <c r="M793" s="58"/>
      <c r="N793" s="1780"/>
      <c r="O793" s="1781"/>
      <c r="P793" s="1780"/>
      <c r="Q793" s="105"/>
      <c r="T793" s="20"/>
      <c r="U793" s="20"/>
      <c r="V793" s="20"/>
      <c r="W793" s="104"/>
      <c r="X793" s="104"/>
    </row>
    <row r="794" spans="1:24" ht="12.5">
      <c r="A794" s="1779"/>
      <c r="B794" s="20"/>
      <c r="C794" s="104"/>
      <c r="D794" s="21"/>
      <c r="E794" s="814"/>
      <c r="F794" s="22"/>
      <c r="G794" s="21"/>
      <c r="H794" s="22"/>
      <c r="I794" s="58"/>
      <c r="J794" s="58"/>
      <c r="K794" s="58"/>
      <c r="L794" s="58"/>
      <c r="M794" s="58"/>
      <c r="N794" s="1780"/>
      <c r="O794" s="1781"/>
      <c r="P794" s="1780"/>
      <c r="Q794" s="105"/>
      <c r="T794" s="20"/>
      <c r="U794" s="20"/>
      <c r="V794" s="20"/>
      <c r="W794" s="104"/>
      <c r="X794" s="104"/>
    </row>
    <row r="795" spans="1:24" ht="12.5">
      <c r="A795" s="1779"/>
      <c r="B795" s="20"/>
      <c r="C795" s="104"/>
      <c r="D795" s="21"/>
      <c r="E795" s="814"/>
      <c r="F795" s="22"/>
      <c r="G795" s="21"/>
      <c r="H795" s="22"/>
      <c r="I795" s="58"/>
      <c r="J795" s="58"/>
      <c r="K795" s="58"/>
      <c r="L795" s="58"/>
      <c r="M795" s="58"/>
      <c r="N795" s="1780"/>
      <c r="O795" s="1781"/>
      <c r="P795" s="1780"/>
      <c r="Q795" s="105"/>
      <c r="T795" s="20"/>
      <c r="U795" s="20"/>
      <c r="V795" s="20"/>
      <c r="W795" s="104"/>
      <c r="X795" s="104"/>
    </row>
    <row r="796" spans="1:24" ht="12.5">
      <c r="A796" s="1779"/>
      <c r="B796" s="20"/>
      <c r="C796" s="104"/>
      <c r="D796" s="21"/>
      <c r="E796" s="814"/>
      <c r="F796" s="22"/>
      <c r="G796" s="21"/>
      <c r="H796" s="22"/>
      <c r="I796" s="58"/>
      <c r="J796" s="58"/>
      <c r="K796" s="58"/>
      <c r="L796" s="58"/>
      <c r="M796" s="58"/>
      <c r="N796" s="1780"/>
      <c r="O796" s="1781"/>
      <c r="P796" s="1780"/>
      <c r="Q796" s="105"/>
      <c r="T796" s="20"/>
      <c r="U796" s="20"/>
      <c r="V796" s="20"/>
      <c r="W796" s="104"/>
      <c r="X796" s="104"/>
    </row>
    <row r="797" spans="1:24" ht="12.5">
      <c r="A797" s="1779"/>
      <c r="B797" s="20"/>
      <c r="C797" s="104"/>
      <c r="D797" s="21"/>
      <c r="E797" s="814"/>
      <c r="F797" s="22"/>
      <c r="G797" s="21"/>
      <c r="H797" s="22"/>
      <c r="I797" s="58"/>
      <c r="J797" s="58"/>
      <c r="K797" s="58"/>
      <c r="L797" s="58"/>
      <c r="M797" s="58"/>
      <c r="N797" s="1780"/>
      <c r="O797" s="1781"/>
      <c r="P797" s="1780"/>
      <c r="Q797" s="105"/>
      <c r="T797" s="20"/>
      <c r="U797" s="20"/>
      <c r="V797" s="20"/>
      <c r="W797" s="104"/>
      <c r="X797" s="104"/>
    </row>
    <row r="798" spans="1:24" ht="12.5">
      <c r="A798" s="1779"/>
      <c r="B798" s="20"/>
      <c r="C798" s="104"/>
      <c r="D798" s="21"/>
      <c r="E798" s="814"/>
      <c r="F798" s="22"/>
      <c r="G798" s="21"/>
      <c r="H798" s="22"/>
      <c r="I798" s="58"/>
      <c r="J798" s="58"/>
      <c r="K798" s="58"/>
      <c r="L798" s="58"/>
      <c r="M798" s="58"/>
      <c r="N798" s="1780"/>
      <c r="O798" s="1781"/>
      <c r="P798" s="1780"/>
      <c r="Q798" s="105"/>
      <c r="T798" s="20"/>
      <c r="U798" s="20"/>
      <c r="V798" s="20"/>
      <c r="W798" s="104"/>
      <c r="X798" s="104"/>
    </row>
    <row r="799" spans="1:24" ht="12.5">
      <c r="A799" s="1779"/>
      <c r="B799" s="20"/>
      <c r="C799" s="104"/>
      <c r="D799" s="21"/>
      <c r="E799" s="814"/>
      <c r="F799" s="22"/>
      <c r="G799" s="21"/>
      <c r="H799" s="22"/>
      <c r="I799" s="58"/>
      <c r="J799" s="58"/>
      <c r="K799" s="58"/>
      <c r="L799" s="58"/>
      <c r="M799" s="58"/>
      <c r="N799" s="1780"/>
      <c r="O799" s="1781"/>
      <c r="P799" s="1780"/>
      <c r="Q799" s="105"/>
      <c r="T799" s="20"/>
      <c r="U799" s="20"/>
      <c r="V799" s="20"/>
      <c r="W799" s="104"/>
      <c r="X799" s="104"/>
    </row>
    <row r="800" spans="1:24" ht="12.5">
      <c r="A800" s="1779"/>
      <c r="B800" s="20"/>
      <c r="C800" s="104"/>
      <c r="D800" s="21"/>
      <c r="E800" s="814"/>
      <c r="F800" s="22"/>
      <c r="G800" s="21"/>
      <c r="H800" s="22"/>
      <c r="I800" s="58"/>
      <c r="J800" s="58"/>
      <c r="K800" s="58"/>
      <c r="L800" s="58"/>
      <c r="M800" s="58"/>
      <c r="N800" s="1780"/>
      <c r="O800" s="1781"/>
      <c r="P800" s="1780"/>
      <c r="Q800" s="105"/>
      <c r="T800" s="20"/>
      <c r="U800" s="20"/>
      <c r="V800" s="20"/>
      <c r="W800" s="104"/>
      <c r="X800" s="104"/>
    </row>
    <row r="801" spans="1:24" ht="12.5">
      <c r="A801" s="1779"/>
      <c r="B801" s="20"/>
      <c r="C801" s="104"/>
      <c r="D801" s="21"/>
      <c r="E801" s="814"/>
      <c r="F801" s="22"/>
      <c r="G801" s="21"/>
      <c r="H801" s="22"/>
      <c r="I801" s="58"/>
      <c r="J801" s="58"/>
      <c r="K801" s="58"/>
      <c r="L801" s="58"/>
      <c r="M801" s="58"/>
      <c r="N801" s="1780"/>
      <c r="O801" s="1781"/>
      <c r="P801" s="1780"/>
      <c r="Q801" s="105"/>
      <c r="T801" s="20"/>
      <c r="U801" s="20"/>
      <c r="V801" s="20"/>
      <c r="W801" s="104"/>
      <c r="X801" s="104"/>
    </row>
    <row r="802" spans="1:24" ht="12.5">
      <c r="A802" s="1779"/>
      <c r="B802" s="20"/>
      <c r="C802" s="104"/>
      <c r="D802" s="21"/>
      <c r="E802" s="814"/>
      <c r="F802" s="22"/>
      <c r="G802" s="21"/>
      <c r="H802" s="22"/>
      <c r="I802" s="58"/>
      <c r="J802" s="58"/>
      <c r="K802" s="58"/>
      <c r="L802" s="58"/>
      <c r="M802" s="58"/>
      <c r="N802" s="1780"/>
      <c r="O802" s="1781"/>
      <c r="P802" s="1780"/>
      <c r="Q802" s="105"/>
      <c r="T802" s="20"/>
      <c r="U802" s="20"/>
      <c r="V802" s="20"/>
      <c r="W802" s="104"/>
      <c r="X802" s="104"/>
    </row>
    <row r="803" spans="1:24" ht="12.5">
      <c r="A803" s="1779"/>
      <c r="B803" s="20"/>
      <c r="C803" s="104"/>
      <c r="D803" s="21"/>
      <c r="E803" s="814"/>
      <c r="F803" s="22"/>
      <c r="G803" s="21"/>
      <c r="H803" s="22"/>
      <c r="I803" s="58"/>
      <c r="J803" s="58"/>
      <c r="K803" s="58"/>
      <c r="L803" s="58"/>
      <c r="M803" s="58"/>
      <c r="N803" s="1780"/>
      <c r="O803" s="1781"/>
      <c r="P803" s="1780"/>
      <c r="Q803" s="105"/>
      <c r="T803" s="20"/>
      <c r="U803" s="20"/>
      <c r="V803" s="20"/>
      <c r="W803" s="104"/>
      <c r="X803" s="104"/>
    </row>
    <row r="804" spans="1:24" ht="12.5">
      <c r="A804" s="1779"/>
      <c r="B804" s="20"/>
      <c r="C804" s="104"/>
      <c r="D804" s="21"/>
      <c r="E804" s="814"/>
      <c r="F804" s="22"/>
      <c r="G804" s="21"/>
      <c r="H804" s="22"/>
      <c r="I804" s="58"/>
      <c r="J804" s="58"/>
      <c r="K804" s="58"/>
      <c r="L804" s="58"/>
      <c r="M804" s="58"/>
      <c r="N804" s="1780"/>
      <c r="O804" s="1781"/>
      <c r="P804" s="1780"/>
      <c r="Q804" s="105"/>
      <c r="T804" s="20"/>
      <c r="U804" s="20"/>
      <c r="V804" s="20"/>
      <c r="W804" s="104"/>
      <c r="X804" s="104"/>
    </row>
    <row r="805" spans="1:24" ht="12.5">
      <c r="A805" s="1779"/>
      <c r="B805" s="20"/>
      <c r="C805" s="104"/>
      <c r="D805" s="21"/>
      <c r="E805" s="814"/>
      <c r="F805" s="22"/>
      <c r="G805" s="21"/>
      <c r="H805" s="22"/>
      <c r="I805" s="58"/>
      <c r="J805" s="58"/>
      <c r="K805" s="58"/>
      <c r="L805" s="58"/>
      <c r="M805" s="58"/>
      <c r="N805" s="1780"/>
      <c r="O805" s="1781"/>
      <c r="P805" s="1780"/>
      <c r="Q805" s="105"/>
      <c r="T805" s="20"/>
      <c r="U805" s="20"/>
      <c r="V805" s="20"/>
      <c r="W805" s="104"/>
      <c r="X805" s="104"/>
    </row>
    <row r="806" spans="1:24" ht="12.5">
      <c r="A806" s="1779"/>
      <c r="B806" s="20"/>
      <c r="C806" s="104"/>
      <c r="D806" s="21"/>
      <c r="E806" s="814"/>
      <c r="F806" s="22"/>
      <c r="G806" s="21"/>
      <c r="H806" s="22"/>
      <c r="I806" s="58"/>
      <c r="J806" s="58"/>
      <c r="K806" s="58"/>
      <c r="L806" s="58"/>
      <c r="M806" s="58"/>
      <c r="N806" s="1780"/>
      <c r="O806" s="1781"/>
      <c r="P806" s="1780"/>
      <c r="Q806" s="105"/>
      <c r="T806" s="20"/>
      <c r="U806" s="20"/>
      <c r="V806" s="20"/>
      <c r="W806" s="104"/>
      <c r="X806" s="104"/>
    </row>
    <row r="807" spans="1:24" ht="12.5">
      <c r="A807" s="1779"/>
      <c r="B807" s="20"/>
      <c r="C807" s="104"/>
      <c r="D807" s="21"/>
      <c r="E807" s="814"/>
      <c r="F807" s="22"/>
      <c r="G807" s="21"/>
      <c r="H807" s="22"/>
      <c r="I807" s="58"/>
      <c r="J807" s="58"/>
      <c r="K807" s="58"/>
      <c r="L807" s="58"/>
      <c r="M807" s="58"/>
      <c r="N807" s="1780"/>
      <c r="O807" s="1781"/>
      <c r="P807" s="1780"/>
      <c r="Q807" s="105"/>
      <c r="T807" s="20"/>
      <c r="U807" s="20"/>
      <c r="V807" s="20"/>
      <c r="W807" s="104"/>
      <c r="X807" s="104"/>
    </row>
    <row r="808" spans="1:24" ht="12.5">
      <c r="A808" s="1779"/>
      <c r="B808" s="20"/>
      <c r="C808" s="104"/>
      <c r="D808" s="21"/>
      <c r="E808" s="814"/>
      <c r="F808" s="22"/>
      <c r="G808" s="21"/>
      <c r="H808" s="22"/>
      <c r="I808" s="58"/>
      <c r="J808" s="58"/>
      <c r="K808" s="58"/>
      <c r="L808" s="58"/>
      <c r="M808" s="58"/>
      <c r="N808" s="1780"/>
      <c r="O808" s="1781"/>
      <c r="P808" s="1780"/>
      <c r="Q808" s="105"/>
      <c r="T808" s="20"/>
      <c r="U808" s="20"/>
      <c r="V808" s="20"/>
      <c r="W808" s="104"/>
      <c r="X808" s="104"/>
    </row>
    <row r="809" spans="1:24" ht="12.5">
      <c r="A809" s="1779"/>
      <c r="B809" s="20"/>
      <c r="C809" s="104"/>
      <c r="D809" s="21"/>
      <c r="E809" s="814"/>
      <c r="F809" s="22"/>
      <c r="G809" s="21"/>
      <c r="H809" s="22"/>
      <c r="I809" s="58"/>
      <c r="J809" s="58"/>
      <c r="K809" s="58"/>
      <c r="L809" s="58"/>
      <c r="M809" s="58"/>
      <c r="N809" s="1780"/>
      <c r="O809" s="1781"/>
      <c r="P809" s="1780"/>
      <c r="Q809" s="105"/>
      <c r="T809" s="20"/>
      <c r="U809" s="20"/>
      <c r="V809" s="20"/>
      <c r="W809" s="104"/>
      <c r="X809" s="104"/>
    </row>
    <row r="810" spans="1:24" ht="12.5">
      <c r="A810" s="1779"/>
      <c r="B810" s="20"/>
      <c r="C810" s="104"/>
      <c r="D810" s="21"/>
      <c r="E810" s="814"/>
      <c r="F810" s="22"/>
      <c r="G810" s="21"/>
      <c r="H810" s="22"/>
      <c r="I810" s="58"/>
      <c r="J810" s="58"/>
      <c r="K810" s="58"/>
      <c r="L810" s="58"/>
      <c r="M810" s="58"/>
      <c r="N810" s="1780"/>
      <c r="O810" s="1781"/>
      <c r="P810" s="1780"/>
      <c r="Q810" s="105"/>
      <c r="T810" s="20"/>
      <c r="U810" s="20"/>
      <c r="V810" s="20"/>
      <c r="W810" s="104"/>
      <c r="X810" s="104"/>
    </row>
    <row r="811" spans="1:24" ht="12.5">
      <c r="A811" s="1779"/>
      <c r="B811" s="20"/>
      <c r="C811" s="104"/>
      <c r="D811" s="21"/>
      <c r="E811" s="814"/>
      <c r="F811" s="22"/>
      <c r="G811" s="21"/>
      <c r="H811" s="22"/>
      <c r="I811" s="58"/>
      <c r="J811" s="58"/>
      <c r="K811" s="58"/>
      <c r="L811" s="58"/>
      <c r="M811" s="58"/>
      <c r="N811" s="1780"/>
      <c r="O811" s="1781"/>
      <c r="P811" s="1780"/>
      <c r="Q811" s="105"/>
      <c r="T811" s="20"/>
      <c r="U811" s="20"/>
      <c r="V811" s="20"/>
      <c r="W811" s="104"/>
      <c r="X811" s="104"/>
    </row>
    <row r="812" spans="1:24" ht="12.5">
      <c r="A812" s="1779"/>
      <c r="B812" s="20"/>
      <c r="C812" s="104"/>
      <c r="D812" s="21"/>
      <c r="E812" s="814"/>
      <c r="F812" s="22"/>
      <c r="G812" s="21"/>
      <c r="H812" s="22"/>
      <c r="I812" s="58"/>
      <c r="J812" s="58"/>
      <c r="K812" s="58"/>
      <c r="L812" s="58"/>
      <c r="M812" s="58"/>
      <c r="N812" s="1780"/>
      <c r="O812" s="1781"/>
      <c r="P812" s="1780"/>
      <c r="Q812" s="105"/>
      <c r="T812" s="20"/>
      <c r="U812" s="20"/>
      <c r="V812" s="20"/>
      <c r="W812" s="104"/>
      <c r="X812" s="104"/>
    </row>
    <row r="813" spans="1:24" ht="12.5">
      <c r="A813" s="1779"/>
      <c r="B813" s="20"/>
      <c r="C813" s="104"/>
      <c r="D813" s="21"/>
      <c r="E813" s="814"/>
      <c r="F813" s="22"/>
      <c r="G813" s="21"/>
      <c r="H813" s="22"/>
      <c r="I813" s="58"/>
      <c r="J813" s="58"/>
      <c r="K813" s="58"/>
      <c r="L813" s="58"/>
      <c r="M813" s="58"/>
      <c r="N813" s="1780"/>
      <c r="O813" s="1781"/>
      <c r="P813" s="1780"/>
      <c r="Q813" s="105"/>
      <c r="T813" s="20"/>
      <c r="U813" s="20"/>
      <c r="V813" s="20"/>
      <c r="W813" s="104"/>
      <c r="X813" s="104"/>
    </row>
    <row r="814" spans="1:24" ht="12.5">
      <c r="A814" s="1779"/>
      <c r="B814" s="20"/>
      <c r="C814" s="104"/>
      <c r="D814" s="21"/>
      <c r="E814" s="814"/>
      <c r="F814" s="22"/>
      <c r="G814" s="21"/>
      <c r="H814" s="22"/>
      <c r="I814" s="58"/>
      <c r="J814" s="58"/>
      <c r="K814" s="58"/>
      <c r="L814" s="58"/>
      <c r="M814" s="58"/>
      <c r="N814" s="1780"/>
      <c r="O814" s="1781"/>
      <c r="P814" s="1780"/>
      <c r="Q814" s="105"/>
      <c r="T814" s="20"/>
      <c r="U814" s="20"/>
      <c r="V814" s="20"/>
      <c r="W814" s="104"/>
      <c r="X814" s="104"/>
    </row>
    <row r="815" spans="1:24" ht="12.5">
      <c r="A815" s="1779"/>
      <c r="B815" s="20"/>
      <c r="C815" s="104"/>
      <c r="D815" s="21"/>
      <c r="E815" s="814"/>
      <c r="F815" s="22"/>
      <c r="G815" s="21"/>
      <c r="H815" s="22"/>
      <c r="I815" s="58"/>
      <c r="J815" s="58"/>
      <c r="K815" s="58"/>
      <c r="L815" s="58"/>
      <c r="M815" s="58"/>
      <c r="N815" s="1780"/>
      <c r="O815" s="1781"/>
      <c r="P815" s="1780"/>
      <c r="Q815" s="105"/>
      <c r="T815" s="20"/>
      <c r="U815" s="20"/>
      <c r="V815" s="20"/>
      <c r="W815" s="104"/>
      <c r="X815" s="104"/>
    </row>
    <row r="816" spans="1:24" ht="12.5">
      <c r="A816" s="1779"/>
      <c r="B816" s="20"/>
      <c r="C816" s="104"/>
      <c r="D816" s="21"/>
      <c r="E816" s="814"/>
      <c r="F816" s="22"/>
      <c r="G816" s="21"/>
      <c r="H816" s="22"/>
      <c r="I816" s="58"/>
      <c r="J816" s="58"/>
      <c r="K816" s="58"/>
      <c r="L816" s="58"/>
      <c r="M816" s="58"/>
      <c r="N816" s="1780"/>
      <c r="O816" s="1781"/>
      <c r="P816" s="1780"/>
      <c r="Q816" s="105"/>
      <c r="T816" s="20"/>
      <c r="U816" s="20"/>
      <c r="V816" s="20"/>
      <c r="W816" s="104"/>
      <c r="X816" s="104"/>
    </row>
    <row r="817" spans="1:24" ht="12.5">
      <c r="A817" s="1779"/>
      <c r="B817" s="20"/>
      <c r="C817" s="104"/>
      <c r="D817" s="21"/>
      <c r="E817" s="814"/>
      <c r="F817" s="22"/>
      <c r="G817" s="21"/>
      <c r="H817" s="22"/>
      <c r="I817" s="58"/>
      <c r="J817" s="58"/>
      <c r="K817" s="58"/>
      <c r="L817" s="58"/>
      <c r="M817" s="58"/>
      <c r="N817" s="1780"/>
      <c r="O817" s="1781"/>
      <c r="P817" s="1780"/>
      <c r="Q817" s="105"/>
      <c r="T817" s="20"/>
      <c r="U817" s="20"/>
      <c r="V817" s="20"/>
      <c r="W817" s="104"/>
      <c r="X817" s="104"/>
    </row>
    <row r="818" spans="1:24" ht="12.5">
      <c r="A818" s="1779"/>
      <c r="B818" s="20"/>
      <c r="C818" s="104"/>
      <c r="D818" s="21"/>
      <c r="E818" s="814"/>
      <c r="F818" s="22"/>
      <c r="G818" s="21"/>
      <c r="H818" s="22"/>
      <c r="I818" s="58"/>
      <c r="J818" s="58"/>
      <c r="K818" s="58"/>
      <c r="L818" s="58"/>
      <c r="M818" s="58"/>
      <c r="N818" s="1780"/>
      <c r="O818" s="1781"/>
      <c r="P818" s="1780"/>
      <c r="Q818" s="105"/>
      <c r="T818" s="20"/>
      <c r="U818" s="20"/>
      <c r="V818" s="20"/>
      <c r="W818" s="104"/>
      <c r="X818" s="104"/>
    </row>
    <row r="819" spans="1:24" ht="12.5">
      <c r="A819" s="1779"/>
      <c r="B819" s="20"/>
      <c r="C819" s="104"/>
      <c r="D819" s="21"/>
      <c r="E819" s="814"/>
      <c r="F819" s="22"/>
      <c r="G819" s="21"/>
      <c r="H819" s="22"/>
      <c r="I819" s="58"/>
      <c r="J819" s="58"/>
      <c r="K819" s="58"/>
      <c r="L819" s="58"/>
      <c r="M819" s="58"/>
      <c r="N819" s="1780"/>
      <c r="O819" s="1781"/>
      <c r="P819" s="1780"/>
      <c r="Q819" s="105"/>
      <c r="T819" s="20"/>
      <c r="U819" s="20"/>
      <c r="V819" s="20"/>
      <c r="W819" s="104"/>
      <c r="X819" s="104"/>
    </row>
    <row r="820" spans="1:24" ht="12.5">
      <c r="A820" s="1779"/>
      <c r="B820" s="20"/>
      <c r="C820" s="104"/>
      <c r="D820" s="21"/>
      <c r="E820" s="814"/>
      <c r="F820" s="22"/>
      <c r="G820" s="21"/>
      <c r="H820" s="22"/>
      <c r="I820" s="58"/>
      <c r="J820" s="58"/>
      <c r="K820" s="58"/>
      <c r="L820" s="58"/>
      <c r="M820" s="58"/>
      <c r="N820" s="1780"/>
      <c r="O820" s="1781"/>
      <c r="P820" s="1780"/>
      <c r="Q820" s="105"/>
      <c r="T820" s="20"/>
      <c r="U820" s="20"/>
      <c r="V820" s="20"/>
      <c r="W820" s="104"/>
      <c r="X820" s="104"/>
    </row>
    <row r="821" spans="1:24" ht="12.5">
      <c r="A821" s="1779"/>
      <c r="B821" s="20"/>
      <c r="C821" s="104"/>
      <c r="D821" s="21"/>
      <c r="E821" s="814"/>
      <c r="F821" s="22"/>
      <c r="G821" s="21"/>
      <c r="H821" s="22"/>
      <c r="I821" s="58"/>
      <c r="J821" s="58"/>
      <c r="K821" s="58"/>
      <c r="L821" s="58"/>
      <c r="M821" s="58"/>
      <c r="N821" s="1780"/>
      <c r="O821" s="1781"/>
      <c r="P821" s="1780"/>
      <c r="Q821" s="105"/>
      <c r="T821" s="20"/>
      <c r="U821" s="20"/>
      <c r="V821" s="20"/>
      <c r="W821" s="104"/>
      <c r="X821" s="104"/>
    </row>
    <row r="822" spans="1:24" ht="12.5">
      <c r="A822" s="1779"/>
      <c r="B822" s="20"/>
      <c r="C822" s="104"/>
      <c r="D822" s="21"/>
      <c r="E822" s="814"/>
      <c r="F822" s="22"/>
      <c r="G822" s="21"/>
      <c r="H822" s="22"/>
      <c r="I822" s="58"/>
      <c r="J822" s="58"/>
      <c r="K822" s="58"/>
      <c r="L822" s="58"/>
      <c r="M822" s="58"/>
      <c r="N822" s="1780"/>
      <c r="O822" s="1781"/>
      <c r="P822" s="1780"/>
      <c r="Q822" s="105"/>
      <c r="T822" s="20"/>
      <c r="U822" s="20"/>
      <c r="V822" s="20"/>
      <c r="W822" s="104"/>
      <c r="X822" s="104"/>
    </row>
    <row r="823" spans="1:24" ht="12.5">
      <c r="A823" s="1779"/>
      <c r="B823" s="20"/>
      <c r="C823" s="104"/>
      <c r="D823" s="21"/>
      <c r="E823" s="814"/>
      <c r="F823" s="22"/>
      <c r="G823" s="21"/>
      <c r="H823" s="22"/>
      <c r="I823" s="58"/>
      <c r="J823" s="58"/>
      <c r="K823" s="58"/>
      <c r="L823" s="58"/>
      <c r="M823" s="58"/>
      <c r="N823" s="1780"/>
      <c r="O823" s="1781"/>
      <c r="P823" s="1780"/>
      <c r="Q823" s="105"/>
      <c r="T823" s="20"/>
      <c r="U823" s="20"/>
      <c r="V823" s="20"/>
      <c r="W823" s="104"/>
      <c r="X823" s="104"/>
    </row>
    <row r="824" spans="1:24" ht="12.5">
      <c r="A824" s="1779"/>
      <c r="B824" s="20"/>
      <c r="C824" s="104"/>
      <c r="D824" s="21"/>
      <c r="E824" s="814"/>
      <c r="F824" s="22"/>
      <c r="G824" s="21"/>
      <c r="H824" s="22"/>
      <c r="I824" s="58"/>
      <c r="J824" s="58"/>
      <c r="K824" s="58"/>
      <c r="L824" s="58"/>
      <c r="M824" s="58"/>
      <c r="N824" s="1780"/>
      <c r="O824" s="1781"/>
      <c r="P824" s="1780"/>
      <c r="Q824" s="105"/>
      <c r="T824" s="20"/>
      <c r="U824" s="20"/>
      <c r="V824" s="20"/>
      <c r="W824" s="104"/>
      <c r="X824" s="104"/>
    </row>
    <row r="825" spans="1:24" ht="12.5">
      <c r="A825" s="1779"/>
      <c r="B825" s="20"/>
      <c r="C825" s="104"/>
      <c r="D825" s="21"/>
      <c r="E825" s="814"/>
      <c r="F825" s="22"/>
      <c r="G825" s="21"/>
      <c r="H825" s="22"/>
      <c r="I825" s="58"/>
      <c r="J825" s="58"/>
      <c r="K825" s="58"/>
      <c r="L825" s="58"/>
      <c r="M825" s="58"/>
      <c r="N825" s="1780"/>
      <c r="O825" s="1781"/>
      <c r="P825" s="1780"/>
      <c r="Q825" s="105"/>
      <c r="T825" s="20"/>
      <c r="U825" s="20"/>
      <c r="V825" s="20"/>
      <c r="W825" s="104"/>
      <c r="X825" s="104"/>
    </row>
    <row r="826" spans="1:24" ht="12.5">
      <c r="A826" s="1779"/>
      <c r="B826" s="20"/>
      <c r="C826" s="104"/>
      <c r="D826" s="21"/>
      <c r="E826" s="814"/>
      <c r="F826" s="22"/>
      <c r="G826" s="21"/>
      <c r="H826" s="22"/>
      <c r="I826" s="58"/>
      <c r="J826" s="58"/>
      <c r="K826" s="58"/>
      <c r="L826" s="58"/>
      <c r="M826" s="58"/>
      <c r="N826" s="1780"/>
      <c r="O826" s="1781"/>
      <c r="P826" s="1780"/>
      <c r="Q826" s="105"/>
      <c r="T826" s="20"/>
      <c r="U826" s="20"/>
      <c r="V826" s="20"/>
      <c r="W826" s="104"/>
      <c r="X826" s="104"/>
    </row>
    <row r="827" spans="1:24" ht="12.5">
      <c r="A827" s="1779"/>
      <c r="B827" s="20"/>
      <c r="C827" s="104"/>
      <c r="D827" s="21"/>
      <c r="E827" s="814"/>
      <c r="F827" s="22"/>
      <c r="G827" s="21"/>
      <c r="H827" s="22"/>
      <c r="I827" s="58"/>
      <c r="J827" s="58"/>
      <c r="K827" s="58"/>
      <c r="L827" s="58"/>
      <c r="M827" s="58"/>
      <c r="N827" s="1780"/>
      <c r="O827" s="1781"/>
      <c r="P827" s="1780"/>
      <c r="Q827" s="105"/>
      <c r="T827" s="20"/>
      <c r="U827" s="20"/>
      <c r="V827" s="20"/>
      <c r="W827" s="104"/>
      <c r="X827" s="104"/>
    </row>
    <row r="828" spans="1:24" ht="12.5">
      <c r="A828" s="1779"/>
      <c r="B828" s="20"/>
      <c r="C828" s="104"/>
      <c r="D828" s="21"/>
      <c r="E828" s="814"/>
      <c r="F828" s="22"/>
      <c r="G828" s="21"/>
      <c r="H828" s="22"/>
      <c r="I828" s="58"/>
      <c r="J828" s="58"/>
      <c r="K828" s="58"/>
      <c r="L828" s="58"/>
      <c r="M828" s="58"/>
      <c r="N828" s="1780"/>
      <c r="O828" s="1781"/>
      <c r="P828" s="1780"/>
      <c r="Q828" s="105"/>
      <c r="T828" s="20"/>
      <c r="U828" s="20"/>
      <c r="V828" s="20"/>
      <c r="W828" s="104"/>
      <c r="X828" s="104"/>
    </row>
    <row r="829" spans="1:24" ht="12.5">
      <c r="A829" s="1779"/>
      <c r="B829" s="20"/>
      <c r="C829" s="104"/>
      <c r="D829" s="21"/>
      <c r="E829" s="814"/>
      <c r="F829" s="22"/>
      <c r="G829" s="21"/>
      <c r="H829" s="22"/>
      <c r="I829" s="58"/>
      <c r="J829" s="58"/>
      <c r="K829" s="58"/>
      <c r="L829" s="58"/>
      <c r="M829" s="58"/>
      <c r="N829" s="1780"/>
      <c r="O829" s="1781"/>
      <c r="P829" s="1780"/>
      <c r="Q829" s="105"/>
      <c r="T829" s="20"/>
      <c r="U829" s="20"/>
      <c r="V829" s="20"/>
      <c r="W829" s="104"/>
      <c r="X829" s="104"/>
    </row>
    <row r="830" spans="1:24" ht="12.5">
      <c r="A830" s="1779"/>
      <c r="B830" s="20"/>
      <c r="C830" s="104"/>
      <c r="D830" s="21"/>
      <c r="E830" s="814"/>
      <c r="F830" s="22"/>
      <c r="G830" s="21"/>
      <c r="H830" s="22"/>
      <c r="I830" s="58"/>
      <c r="J830" s="58"/>
      <c r="K830" s="58"/>
      <c r="L830" s="58"/>
      <c r="M830" s="58"/>
      <c r="N830" s="1780"/>
      <c r="O830" s="1781"/>
      <c r="P830" s="1780"/>
      <c r="Q830" s="105"/>
      <c r="T830" s="20"/>
      <c r="U830" s="20"/>
      <c r="V830" s="20"/>
      <c r="W830" s="104"/>
      <c r="X830" s="104"/>
    </row>
    <row r="831" spans="1:24" ht="12.5">
      <c r="A831" s="1779"/>
      <c r="B831" s="20"/>
      <c r="C831" s="104"/>
      <c r="D831" s="21"/>
      <c r="E831" s="814"/>
      <c r="F831" s="22"/>
      <c r="G831" s="21"/>
      <c r="H831" s="22"/>
      <c r="I831" s="58"/>
      <c r="J831" s="58"/>
      <c r="K831" s="58"/>
      <c r="L831" s="58"/>
      <c r="M831" s="58"/>
      <c r="N831" s="1780"/>
      <c r="O831" s="1781"/>
      <c r="P831" s="1780"/>
      <c r="Q831" s="105"/>
      <c r="T831" s="20"/>
      <c r="U831" s="20"/>
      <c r="V831" s="20"/>
      <c r="W831" s="104"/>
      <c r="X831" s="104"/>
    </row>
    <row r="832" spans="1:24" ht="12.5">
      <c r="A832" s="1779"/>
      <c r="B832" s="20"/>
      <c r="C832" s="104"/>
      <c r="D832" s="21"/>
      <c r="E832" s="814"/>
      <c r="F832" s="22"/>
      <c r="G832" s="21"/>
      <c r="H832" s="22"/>
      <c r="I832" s="58"/>
      <c r="J832" s="58"/>
      <c r="K832" s="58"/>
      <c r="L832" s="58"/>
      <c r="M832" s="58"/>
      <c r="N832" s="1780"/>
      <c r="O832" s="1781"/>
      <c r="P832" s="1780"/>
      <c r="Q832" s="105"/>
      <c r="T832" s="20"/>
      <c r="U832" s="20"/>
      <c r="V832" s="20"/>
      <c r="W832" s="104"/>
      <c r="X832" s="104"/>
    </row>
    <row r="833" spans="1:24" ht="12.5">
      <c r="A833" s="1779"/>
      <c r="B833" s="20"/>
      <c r="C833" s="104"/>
      <c r="D833" s="21"/>
      <c r="E833" s="814"/>
      <c r="F833" s="22"/>
      <c r="G833" s="21"/>
      <c r="H833" s="22"/>
      <c r="I833" s="58"/>
      <c r="J833" s="58"/>
      <c r="K833" s="58"/>
      <c r="L833" s="58"/>
      <c r="M833" s="58"/>
      <c r="N833" s="1780"/>
      <c r="O833" s="1781"/>
      <c r="P833" s="1780"/>
      <c r="Q833" s="105"/>
      <c r="T833" s="20"/>
      <c r="U833" s="20"/>
      <c r="V833" s="20"/>
      <c r="W833" s="104"/>
      <c r="X833" s="104"/>
    </row>
    <row r="834" spans="1:24" ht="12.5">
      <c r="A834" s="1779"/>
      <c r="B834" s="20"/>
      <c r="C834" s="104"/>
      <c r="D834" s="21"/>
      <c r="E834" s="814"/>
      <c r="F834" s="22"/>
      <c r="G834" s="21"/>
      <c r="H834" s="22"/>
      <c r="I834" s="58"/>
      <c r="J834" s="58"/>
      <c r="K834" s="58"/>
      <c r="L834" s="58"/>
      <c r="M834" s="58"/>
      <c r="N834" s="1780"/>
      <c r="O834" s="1781"/>
      <c r="P834" s="1780"/>
      <c r="Q834" s="105"/>
      <c r="T834" s="20"/>
      <c r="U834" s="20"/>
      <c r="V834" s="20"/>
      <c r="W834" s="104"/>
      <c r="X834" s="104"/>
    </row>
    <row r="835" spans="1:24" ht="12.5">
      <c r="A835" s="1779"/>
      <c r="B835" s="20"/>
      <c r="C835" s="104"/>
      <c r="D835" s="21"/>
      <c r="E835" s="814"/>
      <c r="F835" s="22"/>
      <c r="G835" s="21"/>
      <c r="H835" s="22"/>
      <c r="I835" s="58"/>
      <c r="J835" s="58"/>
      <c r="K835" s="58"/>
      <c r="L835" s="58"/>
      <c r="M835" s="58"/>
      <c r="N835" s="1780"/>
      <c r="O835" s="1781"/>
      <c r="P835" s="1780"/>
      <c r="Q835" s="105"/>
      <c r="T835" s="20"/>
      <c r="U835" s="20"/>
      <c r="V835" s="20"/>
      <c r="W835" s="104"/>
      <c r="X835" s="104"/>
    </row>
    <row r="836" spans="1:24" ht="12.5">
      <c r="A836" s="1779"/>
      <c r="B836" s="20"/>
      <c r="C836" s="104"/>
      <c r="D836" s="21"/>
      <c r="E836" s="814"/>
      <c r="F836" s="22"/>
      <c r="G836" s="21"/>
      <c r="H836" s="22"/>
      <c r="I836" s="58"/>
      <c r="J836" s="58"/>
      <c r="K836" s="58"/>
      <c r="L836" s="58"/>
      <c r="M836" s="58"/>
      <c r="N836" s="1780"/>
      <c r="O836" s="1781"/>
      <c r="P836" s="1780"/>
      <c r="Q836" s="105"/>
      <c r="T836" s="20"/>
      <c r="U836" s="20"/>
      <c r="V836" s="20"/>
      <c r="W836" s="104"/>
      <c r="X836" s="104"/>
    </row>
    <row r="837" spans="1:24" ht="12.5">
      <c r="A837" s="1779"/>
      <c r="B837" s="20"/>
      <c r="C837" s="104"/>
      <c r="D837" s="21"/>
      <c r="E837" s="814"/>
      <c r="F837" s="22"/>
      <c r="G837" s="21"/>
      <c r="H837" s="22"/>
      <c r="I837" s="58"/>
      <c r="J837" s="58"/>
      <c r="K837" s="58"/>
      <c r="L837" s="58"/>
      <c r="M837" s="58"/>
      <c r="N837" s="1780"/>
      <c r="O837" s="1781"/>
      <c r="P837" s="1780"/>
      <c r="Q837" s="105"/>
      <c r="T837" s="20"/>
      <c r="U837" s="20"/>
      <c r="V837" s="20"/>
      <c r="W837" s="104"/>
      <c r="X837" s="104"/>
    </row>
    <row r="838" spans="1:24" ht="12.5">
      <c r="A838" s="1779"/>
      <c r="B838" s="20"/>
      <c r="C838" s="104"/>
      <c r="D838" s="21"/>
      <c r="E838" s="814"/>
      <c r="F838" s="22"/>
      <c r="G838" s="21"/>
      <c r="H838" s="22"/>
      <c r="I838" s="58"/>
      <c r="J838" s="58"/>
      <c r="K838" s="58"/>
      <c r="L838" s="58"/>
      <c r="M838" s="58"/>
      <c r="N838" s="1780"/>
      <c r="O838" s="1781"/>
      <c r="P838" s="1780"/>
      <c r="Q838" s="105"/>
      <c r="T838" s="20"/>
      <c r="U838" s="20"/>
      <c r="V838" s="20"/>
      <c r="W838" s="104"/>
      <c r="X838" s="104"/>
    </row>
    <row r="839" spans="1:24" ht="12.5">
      <c r="A839" s="1779"/>
      <c r="B839" s="20"/>
      <c r="C839" s="104"/>
      <c r="D839" s="21"/>
      <c r="E839" s="814"/>
      <c r="F839" s="22"/>
      <c r="G839" s="21"/>
      <c r="H839" s="22"/>
      <c r="I839" s="58"/>
      <c r="J839" s="58"/>
      <c r="K839" s="58"/>
      <c r="L839" s="58"/>
      <c r="M839" s="58"/>
      <c r="N839" s="1780"/>
      <c r="O839" s="1781"/>
      <c r="P839" s="1780"/>
      <c r="Q839" s="105"/>
      <c r="T839" s="20"/>
      <c r="U839" s="20"/>
      <c r="V839" s="20"/>
      <c r="W839" s="104"/>
      <c r="X839" s="104"/>
    </row>
    <row r="840" spans="1:24" ht="12.5">
      <c r="A840" s="1779"/>
      <c r="B840" s="20"/>
      <c r="C840" s="104"/>
      <c r="D840" s="21"/>
      <c r="E840" s="814"/>
      <c r="F840" s="22"/>
      <c r="G840" s="21"/>
      <c r="H840" s="22"/>
      <c r="I840" s="58"/>
      <c r="J840" s="58"/>
      <c r="K840" s="58"/>
      <c r="L840" s="58"/>
      <c r="M840" s="58"/>
      <c r="N840" s="1780"/>
      <c r="O840" s="1781"/>
      <c r="P840" s="1780"/>
      <c r="Q840" s="105"/>
      <c r="T840" s="20"/>
      <c r="U840" s="20"/>
      <c r="V840" s="20"/>
      <c r="W840" s="104"/>
      <c r="X840" s="104"/>
    </row>
    <row r="841" spans="1:24" ht="12.5">
      <c r="A841" s="1779"/>
      <c r="B841" s="20"/>
      <c r="C841" s="104"/>
      <c r="D841" s="21"/>
      <c r="E841" s="814"/>
      <c r="F841" s="22"/>
      <c r="G841" s="21"/>
      <c r="H841" s="22"/>
      <c r="I841" s="58"/>
      <c r="J841" s="58"/>
      <c r="K841" s="58"/>
      <c r="L841" s="58"/>
      <c r="M841" s="58"/>
      <c r="N841" s="1780"/>
      <c r="O841" s="1781"/>
      <c r="P841" s="1780"/>
      <c r="Q841" s="105"/>
      <c r="T841" s="20"/>
      <c r="U841" s="20"/>
      <c r="V841" s="20"/>
      <c r="W841" s="104"/>
      <c r="X841" s="104"/>
    </row>
    <row r="842" spans="1:24" ht="12.5">
      <c r="A842" s="1779"/>
      <c r="B842" s="20"/>
      <c r="C842" s="104"/>
      <c r="D842" s="21"/>
      <c r="E842" s="814"/>
      <c r="F842" s="22"/>
      <c r="G842" s="21"/>
      <c r="H842" s="22"/>
      <c r="I842" s="58"/>
      <c r="J842" s="58"/>
      <c r="K842" s="58"/>
      <c r="L842" s="58"/>
      <c r="M842" s="58"/>
      <c r="N842" s="1780"/>
      <c r="O842" s="1781"/>
      <c r="P842" s="1780"/>
      <c r="Q842" s="105"/>
      <c r="T842" s="20"/>
      <c r="U842" s="20"/>
      <c r="V842" s="20"/>
      <c r="W842" s="104"/>
      <c r="X842" s="104"/>
    </row>
    <row r="843" spans="1:24" ht="12.5">
      <c r="A843" s="1779"/>
      <c r="B843" s="20"/>
      <c r="C843" s="104"/>
      <c r="D843" s="21"/>
      <c r="E843" s="814"/>
      <c r="F843" s="22"/>
      <c r="G843" s="21"/>
      <c r="H843" s="22"/>
      <c r="I843" s="58"/>
      <c r="J843" s="58"/>
      <c r="K843" s="58"/>
      <c r="L843" s="58"/>
      <c r="M843" s="58"/>
      <c r="N843" s="1780"/>
      <c r="O843" s="1781"/>
      <c r="P843" s="1780"/>
      <c r="Q843" s="105"/>
      <c r="T843" s="20"/>
      <c r="U843" s="20"/>
      <c r="V843" s="20"/>
      <c r="W843" s="104"/>
      <c r="X843" s="104"/>
    </row>
    <row r="844" spans="1:24" ht="12.5">
      <c r="A844" s="1779"/>
      <c r="B844" s="20"/>
      <c r="C844" s="104"/>
      <c r="D844" s="21"/>
      <c r="E844" s="814"/>
      <c r="F844" s="22"/>
      <c r="G844" s="21"/>
      <c r="H844" s="22"/>
      <c r="I844" s="58"/>
      <c r="J844" s="58"/>
      <c r="K844" s="58"/>
      <c r="L844" s="58"/>
      <c r="M844" s="58"/>
      <c r="N844" s="1780"/>
      <c r="O844" s="1781"/>
      <c r="P844" s="1780"/>
      <c r="Q844" s="105"/>
      <c r="T844" s="20"/>
      <c r="U844" s="20"/>
      <c r="V844" s="20"/>
      <c r="W844" s="104"/>
      <c r="X844" s="104"/>
    </row>
    <row r="845" spans="1:24" ht="12.5">
      <c r="A845" s="1779"/>
      <c r="B845" s="20"/>
      <c r="C845" s="104"/>
      <c r="D845" s="21"/>
      <c r="E845" s="814"/>
      <c r="F845" s="22"/>
      <c r="G845" s="21"/>
      <c r="H845" s="22"/>
      <c r="I845" s="58"/>
      <c r="J845" s="58"/>
      <c r="K845" s="58"/>
      <c r="L845" s="58"/>
      <c r="M845" s="58"/>
      <c r="N845" s="1780"/>
      <c r="O845" s="1781"/>
      <c r="P845" s="1780"/>
      <c r="Q845" s="105"/>
      <c r="T845" s="20"/>
      <c r="U845" s="20"/>
      <c r="V845" s="20"/>
      <c r="W845" s="104"/>
      <c r="X845" s="104"/>
    </row>
    <row r="846" spans="1:24" ht="12.5">
      <c r="A846" s="1779"/>
      <c r="B846" s="20"/>
      <c r="C846" s="104"/>
      <c r="D846" s="21"/>
      <c r="E846" s="814"/>
      <c r="F846" s="22"/>
      <c r="G846" s="21"/>
      <c r="H846" s="22"/>
      <c r="I846" s="58"/>
      <c r="J846" s="58"/>
      <c r="K846" s="58"/>
      <c r="L846" s="58"/>
      <c r="M846" s="58"/>
      <c r="N846" s="1780"/>
      <c r="O846" s="1781"/>
      <c r="P846" s="1780"/>
      <c r="Q846" s="105"/>
      <c r="T846" s="20"/>
      <c r="U846" s="20"/>
      <c r="V846" s="20"/>
      <c r="W846" s="104"/>
      <c r="X846" s="104"/>
    </row>
    <row r="847" spans="1:24" ht="12.5">
      <c r="A847" s="1779"/>
      <c r="B847" s="20"/>
      <c r="C847" s="104"/>
      <c r="D847" s="21"/>
      <c r="E847" s="814"/>
      <c r="F847" s="22"/>
      <c r="G847" s="21"/>
      <c r="H847" s="22"/>
      <c r="I847" s="58"/>
      <c r="J847" s="58"/>
      <c r="K847" s="58"/>
      <c r="L847" s="58"/>
      <c r="M847" s="58"/>
      <c r="N847" s="1780"/>
      <c r="O847" s="1781"/>
      <c r="P847" s="1780"/>
      <c r="Q847" s="105"/>
      <c r="T847" s="20"/>
      <c r="U847" s="20"/>
      <c r="V847" s="20"/>
      <c r="W847" s="104"/>
      <c r="X847" s="104"/>
    </row>
    <row r="848" spans="1:24" ht="12.5">
      <c r="A848" s="1779"/>
      <c r="B848" s="20"/>
      <c r="C848" s="104"/>
      <c r="D848" s="21"/>
      <c r="E848" s="814"/>
      <c r="F848" s="22"/>
      <c r="G848" s="21"/>
      <c r="H848" s="22"/>
      <c r="I848" s="58"/>
      <c r="J848" s="58"/>
      <c r="K848" s="58"/>
      <c r="L848" s="58"/>
      <c r="M848" s="58"/>
      <c r="N848" s="1780"/>
      <c r="O848" s="1781"/>
      <c r="P848" s="1780"/>
      <c r="Q848" s="105"/>
      <c r="T848" s="20"/>
      <c r="U848" s="20"/>
      <c r="V848" s="20"/>
      <c r="W848" s="104"/>
      <c r="X848" s="104"/>
    </row>
    <row r="849" spans="1:24" ht="12.5">
      <c r="A849" s="1779"/>
      <c r="B849" s="20"/>
      <c r="C849" s="104"/>
      <c r="D849" s="21"/>
      <c r="E849" s="814"/>
      <c r="F849" s="22"/>
      <c r="G849" s="21"/>
      <c r="H849" s="22"/>
      <c r="I849" s="58"/>
      <c r="J849" s="58"/>
      <c r="K849" s="58"/>
      <c r="L849" s="58"/>
      <c r="M849" s="58"/>
      <c r="N849" s="1780"/>
      <c r="O849" s="1781"/>
      <c r="P849" s="1780"/>
      <c r="Q849" s="105"/>
      <c r="T849" s="20"/>
      <c r="U849" s="20"/>
      <c r="V849" s="20"/>
      <c r="W849" s="104"/>
      <c r="X849" s="104"/>
    </row>
    <row r="850" spans="1:24" ht="12.5">
      <c r="A850" s="1779"/>
      <c r="B850" s="20"/>
      <c r="C850" s="104"/>
      <c r="D850" s="21"/>
      <c r="E850" s="814"/>
      <c r="F850" s="22"/>
      <c r="G850" s="21"/>
      <c r="H850" s="22"/>
      <c r="I850" s="58"/>
      <c r="J850" s="58"/>
      <c r="K850" s="58"/>
      <c r="L850" s="58"/>
      <c r="M850" s="58"/>
      <c r="N850" s="1780"/>
      <c r="O850" s="1781"/>
      <c r="P850" s="1780"/>
      <c r="Q850" s="105"/>
      <c r="T850" s="20"/>
      <c r="U850" s="20"/>
      <c r="V850" s="20"/>
      <c r="W850" s="104"/>
      <c r="X850" s="104"/>
    </row>
    <row r="851" spans="1:24" ht="12.5">
      <c r="A851" s="1779"/>
      <c r="B851" s="20"/>
      <c r="C851" s="104"/>
      <c r="D851" s="21"/>
      <c r="E851" s="814"/>
      <c r="F851" s="22"/>
      <c r="G851" s="21"/>
      <c r="H851" s="22"/>
      <c r="I851" s="58"/>
      <c r="J851" s="58"/>
      <c r="K851" s="58"/>
      <c r="L851" s="58"/>
      <c r="M851" s="58"/>
      <c r="N851" s="1780"/>
      <c r="O851" s="1781"/>
      <c r="P851" s="1780"/>
      <c r="Q851" s="105"/>
      <c r="T851" s="20"/>
      <c r="U851" s="20"/>
      <c r="V851" s="20"/>
      <c r="W851" s="104"/>
      <c r="X851" s="104"/>
    </row>
    <row r="852" spans="1:24" ht="12.5">
      <c r="A852" s="1779"/>
      <c r="B852" s="20"/>
      <c r="C852" s="104"/>
      <c r="D852" s="21"/>
      <c r="E852" s="814"/>
      <c r="F852" s="22"/>
      <c r="G852" s="21"/>
      <c r="H852" s="22"/>
      <c r="I852" s="58"/>
      <c r="J852" s="58"/>
      <c r="K852" s="58"/>
      <c r="L852" s="58"/>
      <c r="M852" s="58"/>
      <c r="N852" s="1780"/>
      <c r="O852" s="1781"/>
      <c r="P852" s="1780"/>
      <c r="Q852" s="105"/>
      <c r="T852" s="20"/>
      <c r="U852" s="20"/>
      <c r="V852" s="20"/>
      <c r="W852" s="104"/>
      <c r="X852" s="104"/>
    </row>
    <row r="853" spans="1:24" ht="12.5">
      <c r="A853" s="1779"/>
      <c r="B853" s="20"/>
      <c r="C853" s="104"/>
      <c r="D853" s="21"/>
      <c r="E853" s="814"/>
      <c r="F853" s="22"/>
      <c r="G853" s="21"/>
      <c r="H853" s="22"/>
      <c r="I853" s="58"/>
      <c r="J853" s="58"/>
      <c r="K853" s="58"/>
      <c r="L853" s="58"/>
      <c r="M853" s="58"/>
      <c r="N853" s="1780"/>
      <c r="O853" s="1781"/>
      <c r="P853" s="1780"/>
      <c r="Q853" s="105"/>
      <c r="T853" s="20"/>
      <c r="U853" s="20"/>
      <c r="V853" s="20"/>
      <c r="W853" s="104"/>
      <c r="X853" s="104"/>
    </row>
    <row r="854" spans="1:24" ht="12.5">
      <c r="A854" s="1779"/>
      <c r="B854" s="20"/>
      <c r="C854" s="104"/>
      <c r="D854" s="21"/>
      <c r="E854" s="814"/>
      <c r="F854" s="22"/>
      <c r="G854" s="21"/>
      <c r="H854" s="22"/>
      <c r="I854" s="58"/>
      <c r="J854" s="58"/>
      <c r="K854" s="58"/>
      <c r="L854" s="58"/>
      <c r="M854" s="58"/>
      <c r="N854" s="1780"/>
      <c r="O854" s="1781"/>
      <c r="P854" s="1780"/>
      <c r="Q854" s="105"/>
      <c r="T854" s="20"/>
      <c r="U854" s="20"/>
      <c r="V854" s="20"/>
      <c r="W854" s="104"/>
      <c r="X854" s="104"/>
    </row>
    <row r="855" spans="1:24" ht="12.5">
      <c r="A855" s="1779"/>
      <c r="B855" s="20"/>
      <c r="C855" s="104"/>
      <c r="D855" s="21"/>
      <c r="E855" s="814"/>
      <c r="F855" s="22"/>
      <c r="G855" s="21"/>
      <c r="H855" s="22"/>
      <c r="I855" s="58"/>
      <c r="J855" s="58"/>
      <c r="K855" s="58"/>
      <c r="L855" s="58"/>
      <c r="M855" s="58"/>
      <c r="N855" s="1780"/>
      <c r="O855" s="1781"/>
      <c r="P855" s="1780"/>
      <c r="Q855" s="105"/>
      <c r="T855" s="20"/>
      <c r="U855" s="20"/>
      <c r="V855" s="20"/>
      <c r="W855" s="104"/>
      <c r="X855" s="104"/>
    </row>
    <row r="856" spans="1:24" ht="12.5">
      <c r="A856" s="1779"/>
      <c r="B856" s="20"/>
      <c r="C856" s="104"/>
      <c r="D856" s="21"/>
      <c r="E856" s="814"/>
      <c r="F856" s="22"/>
      <c r="G856" s="21"/>
      <c r="H856" s="22"/>
      <c r="I856" s="58"/>
      <c r="J856" s="58"/>
      <c r="K856" s="58"/>
      <c r="L856" s="58"/>
      <c r="M856" s="58"/>
      <c r="N856" s="1780"/>
      <c r="O856" s="1781"/>
      <c r="P856" s="1780"/>
      <c r="Q856" s="105"/>
      <c r="T856" s="20"/>
      <c r="U856" s="20"/>
      <c r="V856" s="20"/>
      <c r="W856" s="104"/>
      <c r="X856" s="104"/>
    </row>
    <row r="857" spans="1:24" ht="12.5">
      <c r="A857" s="1779"/>
      <c r="B857" s="20"/>
      <c r="C857" s="104"/>
      <c r="D857" s="21"/>
      <c r="E857" s="814"/>
      <c r="F857" s="22"/>
      <c r="G857" s="21"/>
      <c r="H857" s="22"/>
      <c r="I857" s="58"/>
      <c r="J857" s="58"/>
      <c r="K857" s="58"/>
      <c r="L857" s="58"/>
      <c r="M857" s="58"/>
      <c r="N857" s="1780"/>
      <c r="O857" s="1781"/>
      <c r="P857" s="1780"/>
      <c r="Q857" s="105"/>
      <c r="T857" s="20"/>
      <c r="U857" s="20"/>
      <c r="V857" s="20"/>
      <c r="W857" s="104"/>
      <c r="X857" s="104"/>
    </row>
    <row r="858" spans="1:24" ht="12.5">
      <c r="A858" s="1779"/>
      <c r="B858" s="20"/>
      <c r="C858" s="104"/>
      <c r="D858" s="21"/>
      <c r="E858" s="814"/>
      <c r="F858" s="22"/>
      <c r="G858" s="21"/>
      <c r="H858" s="22"/>
      <c r="I858" s="58"/>
      <c r="J858" s="58"/>
      <c r="K858" s="58"/>
      <c r="L858" s="58"/>
      <c r="M858" s="58"/>
      <c r="N858" s="1780"/>
      <c r="O858" s="1781"/>
      <c r="P858" s="1780"/>
      <c r="Q858" s="105"/>
      <c r="T858" s="20"/>
      <c r="U858" s="20"/>
      <c r="V858" s="20"/>
      <c r="W858" s="104"/>
      <c r="X858" s="104"/>
    </row>
    <row r="859" spans="1:24" ht="12.5">
      <c r="A859" s="1779"/>
      <c r="B859" s="20"/>
      <c r="C859" s="104"/>
      <c r="D859" s="21"/>
      <c r="E859" s="814"/>
      <c r="F859" s="22"/>
      <c r="G859" s="21"/>
      <c r="H859" s="22"/>
      <c r="I859" s="58"/>
      <c r="J859" s="58"/>
      <c r="K859" s="58"/>
      <c r="L859" s="58"/>
      <c r="M859" s="58"/>
      <c r="N859" s="1780"/>
      <c r="O859" s="1781"/>
      <c r="P859" s="1780"/>
      <c r="Q859" s="105"/>
      <c r="T859" s="20"/>
      <c r="U859" s="20"/>
      <c r="V859" s="20"/>
      <c r="W859" s="104"/>
      <c r="X859" s="104"/>
    </row>
    <row r="860" spans="1:24" ht="12.5">
      <c r="A860" s="1779"/>
      <c r="B860" s="20"/>
      <c r="C860" s="104"/>
      <c r="D860" s="21"/>
      <c r="E860" s="814"/>
      <c r="F860" s="22"/>
      <c r="G860" s="21"/>
      <c r="H860" s="22"/>
      <c r="I860" s="58"/>
      <c r="J860" s="58"/>
      <c r="K860" s="58"/>
      <c r="L860" s="58"/>
      <c r="M860" s="58"/>
      <c r="N860" s="1780"/>
      <c r="O860" s="1781"/>
      <c r="P860" s="1780"/>
      <c r="Q860" s="105"/>
      <c r="T860" s="20"/>
      <c r="U860" s="20"/>
      <c r="V860" s="20"/>
      <c r="W860" s="104"/>
      <c r="X860" s="104"/>
    </row>
    <row r="861" spans="1:24" ht="12.5">
      <c r="A861" s="1779"/>
      <c r="B861" s="20"/>
      <c r="C861" s="104"/>
      <c r="D861" s="21"/>
      <c r="E861" s="814"/>
      <c r="F861" s="22"/>
      <c r="G861" s="21"/>
      <c r="H861" s="22"/>
      <c r="I861" s="58"/>
      <c r="J861" s="58"/>
      <c r="K861" s="58"/>
      <c r="L861" s="58"/>
      <c r="M861" s="58"/>
      <c r="N861" s="1780"/>
      <c r="O861" s="1781"/>
      <c r="P861" s="1780"/>
      <c r="Q861" s="105"/>
      <c r="T861" s="20"/>
      <c r="U861" s="20"/>
      <c r="V861" s="20"/>
      <c r="W861" s="104"/>
      <c r="X861" s="104"/>
    </row>
    <row r="862" spans="1:24" ht="12.5">
      <c r="A862" s="1779"/>
      <c r="B862" s="20"/>
      <c r="C862" s="104"/>
      <c r="D862" s="21"/>
      <c r="E862" s="814"/>
      <c r="F862" s="22"/>
      <c r="G862" s="21"/>
      <c r="H862" s="22"/>
      <c r="I862" s="58"/>
      <c r="J862" s="58"/>
      <c r="K862" s="58"/>
      <c r="L862" s="58"/>
      <c r="M862" s="58"/>
      <c r="N862" s="1780"/>
      <c r="O862" s="1781"/>
      <c r="P862" s="1780"/>
      <c r="Q862" s="105"/>
      <c r="T862" s="20"/>
      <c r="U862" s="20"/>
      <c r="V862" s="20"/>
      <c r="W862" s="104"/>
      <c r="X862" s="104"/>
    </row>
    <row r="863" spans="1:24" ht="12.5">
      <c r="A863" s="1779"/>
      <c r="B863" s="20"/>
      <c r="C863" s="104"/>
      <c r="D863" s="21"/>
      <c r="E863" s="814"/>
      <c r="F863" s="22"/>
      <c r="G863" s="21"/>
      <c r="H863" s="22"/>
      <c r="I863" s="58"/>
      <c r="J863" s="58"/>
      <c r="K863" s="58"/>
      <c r="L863" s="58"/>
      <c r="M863" s="58"/>
      <c r="N863" s="1780"/>
      <c r="O863" s="1781"/>
      <c r="P863" s="1780"/>
      <c r="Q863" s="105"/>
      <c r="T863" s="20"/>
      <c r="U863" s="20"/>
      <c r="V863" s="20"/>
      <c r="W863" s="104"/>
      <c r="X863" s="104"/>
    </row>
    <row r="864" spans="1:24" ht="12.5">
      <c r="A864" s="1779"/>
      <c r="B864" s="20"/>
      <c r="C864" s="104"/>
      <c r="D864" s="21"/>
      <c r="E864" s="814"/>
      <c r="F864" s="22"/>
      <c r="G864" s="21"/>
      <c r="H864" s="22"/>
      <c r="I864" s="58"/>
      <c r="J864" s="58"/>
      <c r="K864" s="58"/>
      <c r="L864" s="58"/>
      <c r="M864" s="58"/>
      <c r="N864" s="1780"/>
      <c r="O864" s="1781"/>
      <c r="P864" s="1780"/>
      <c r="Q864" s="105"/>
      <c r="T864" s="20"/>
      <c r="U864" s="20"/>
      <c r="V864" s="20"/>
      <c r="W864" s="104"/>
      <c r="X864" s="104"/>
    </row>
    <row r="865" spans="1:24" ht="12.5">
      <c r="A865" s="1779"/>
      <c r="B865" s="20"/>
      <c r="C865" s="104"/>
      <c r="D865" s="21"/>
      <c r="E865" s="814"/>
      <c r="F865" s="22"/>
      <c r="G865" s="21"/>
      <c r="H865" s="22"/>
      <c r="I865" s="58"/>
      <c r="J865" s="58"/>
      <c r="K865" s="58"/>
      <c r="L865" s="58"/>
      <c r="M865" s="58"/>
      <c r="N865" s="1780"/>
      <c r="O865" s="1781"/>
      <c r="P865" s="1780"/>
      <c r="Q865" s="105"/>
      <c r="T865" s="20"/>
      <c r="U865" s="20"/>
      <c r="V865" s="20"/>
      <c r="W865" s="104"/>
      <c r="X865" s="104"/>
    </row>
    <row r="866" spans="1:24" ht="12.5">
      <c r="A866" s="1779"/>
      <c r="B866" s="20"/>
      <c r="C866" s="104"/>
      <c r="D866" s="21"/>
      <c r="E866" s="814"/>
      <c r="F866" s="22"/>
      <c r="G866" s="21"/>
      <c r="H866" s="22"/>
      <c r="I866" s="58"/>
      <c r="J866" s="58"/>
      <c r="K866" s="58"/>
      <c r="L866" s="58"/>
      <c r="M866" s="58"/>
      <c r="N866" s="1780"/>
      <c r="O866" s="1781"/>
      <c r="P866" s="1780"/>
      <c r="Q866" s="105"/>
      <c r="T866" s="20"/>
      <c r="U866" s="20"/>
      <c r="V866" s="20"/>
      <c r="W866" s="104"/>
      <c r="X866" s="104"/>
    </row>
    <row r="867" spans="1:24" ht="12.5">
      <c r="A867" s="1779"/>
      <c r="B867" s="20"/>
      <c r="C867" s="104"/>
      <c r="D867" s="21"/>
      <c r="E867" s="814"/>
      <c r="F867" s="22"/>
      <c r="G867" s="21"/>
      <c r="H867" s="22"/>
      <c r="I867" s="58"/>
      <c r="J867" s="58"/>
      <c r="K867" s="58"/>
      <c r="L867" s="58"/>
      <c r="M867" s="58"/>
      <c r="N867" s="1780"/>
      <c r="O867" s="1781"/>
      <c r="P867" s="1780"/>
      <c r="Q867" s="105"/>
      <c r="T867" s="20"/>
      <c r="U867" s="20"/>
      <c r="V867" s="20"/>
      <c r="W867" s="104"/>
      <c r="X867" s="104"/>
    </row>
    <row r="868" spans="1:24" ht="12.5">
      <c r="A868" s="1779"/>
      <c r="B868" s="20"/>
      <c r="C868" s="104"/>
      <c r="D868" s="21"/>
      <c r="E868" s="814"/>
      <c r="F868" s="22"/>
      <c r="G868" s="21"/>
      <c r="H868" s="22"/>
      <c r="I868" s="58"/>
      <c r="J868" s="58"/>
      <c r="K868" s="58"/>
      <c r="L868" s="58"/>
      <c r="M868" s="58"/>
      <c r="N868" s="1780"/>
      <c r="O868" s="1781"/>
      <c r="P868" s="1780"/>
      <c r="Q868" s="105"/>
      <c r="T868" s="20"/>
      <c r="U868" s="20"/>
      <c r="V868" s="20"/>
      <c r="W868" s="104"/>
      <c r="X868" s="104"/>
    </row>
    <row r="869" spans="1:24" ht="12.5">
      <c r="A869" s="1779"/>
      <c r="B869" s="20"/>
      <c r="C869" s="104"/>
      <c r="D869" s="21"/>
      <c r="E869" s="814"/>
      <c r="F869" s="22"/>
      <c r="G869" s="21"/>
      <c r="H869" s="22"/>
      <c r="I869" s="58"/>
      <c r="J869" s="58"/>
      <c r="K869" s="58"/>
      <c r="L869" s="58"/>
      <c r="M869" s="58"/>
      <c r="N869" s="1780"/>
      <c r="O869" s="1781"/>
      <c r="P869" s="1780"/>
      <c r="Q869" s="105"/>
      <c r="T869" s="20"/>
      <c r="U869" s="20"/>
      <c r="V869" s="20"/>
      <c r="W869" s="104"/>
      <c r="X869" s="104"/>
    </row>
    <row r="870" spans="1:24" ht="12.5">
      <c r="A870" s="1779"/>
      <c r="B870" s="20"/>
      <c r="C870" s="104"/>
      <c r="D870" s="21"/>
      <c r="E870" s="814"/>
      <c r="F870" s="22"/>
      <c r="G870" s="21"/>
      <c r="H870" s="22"/>
      <c r="I870" s="58"/>
      <c r="J870" s="58"/>
      <c r="K870" s="58"/>
      <c r="L870" s="58"/>
      <c r="M870" s="58"/>
      <c r="N870" s="1780"/>
      <c r="O870" s="1781"/>
      <c r="P870" s="1780"/>
      <c r="Q870" s="105"/>
      <c r="T870" s="20"/>
      <c r="U870" s="20"/>
      <c r="V870" s="20"/>
      <c r="W870" s="104"/>
      <c r="X870" s="104"/>
    </row>
    <row r="871" spans="1:24" ht="12.5">
      <c r="A871" s="1779"/>
      <c r="B871" s="20"/>
      <c r="C871" s="104"/>
      <c r="D871" s="21"/>
      <c r="E871" s="814"/>
      <c r="F871" s="22"/>
      <c r="G871" s="21"/>
      <c r="H871" s="22"/>
      <c r="I871" s="58"/>
      <c r="J871" s="58"/>
      <c r="K871" s="58"/>
      <c r="L871" s="58"/>
      <c r="M871" s="58"/>
      <c r="N871" s="1780"/>
      <c r="O871" s="1781"/>
      <c r="P871" s="1780"/>
      <c r="Q871" s="105"/>
      <c r="T871" s="20"/>
      <c r="U871" s="20"/>
      <c r="V871" s="20"/>
      <c r="W871" s="104"/>
      <c r="X871" s="104"/>
    </row>
    <row r="872" spans="1:24" ht="12.5">
      <c r="A872" s="1779"/>
      <c r="B872" s="20"/>
      <c r="C872" s="104"/>
      <c r="D872" s="21"/>
      <c r="E872" s="814"/>
      <c r="F872" s="22"/>
      <c r="G872" s="21"/>
      <c r="H872" s="22"/>
      <c r="I872" s="58"/>
      <c r="J872" s="58"/>
      <c r="K872" s="58"/>
      <c r="L872" s="58"/>
      <c r="M872" s="58"/>
      <c r="N872" s="1780"/>
      <c r="O872" s="1781"/>
      <c r="P872" s="1780"/>
      <c r="Q872" s="105"/>
      <c r="T872" s="20"/>
      <c r="U872" s="20"/>
      <c r="V872" s="20"/>
      <c r="W872" s="104"/>
      <c r="X872" s="104"/>
    </row>
    <row r="873" spans="1:24" ht="12.5">
      <c r="A873" s="1779"/>
      <c r="B873" s="20"/>
      <c r="C873" s="104"/>
      <c r="D873" s="21"/>
      <c r="E873" s="814"/>
      <c r="F873" s="22"/>
      <c r="G873" s="21"/>
      <c r="H873" s="22"/>
      <c r="I873" s="58"/>
      <c r="J873" s="58"/>
      <c r="K873" s="58"/>
      <c r="L873" s="58"/>
      <c r="M873" s="58"/>
      <c r="N873" s="1780"/>
      <c r="O873" s="1781"/>
      <c r="P873" s="1780"/>
      <c r="Q873" s="105"/>
      <c r="T873" s="20"/>
      <c r="U873" s="20"/>
      <c r="V873" s="20"/>
      <c r="W873" s="104"/>
      <c r="X873" s="104"/>
    </row>
    <row r="874" spans="1:24" ht="12.5">
      <c r="A874" s="1779"/>
      <c r="B874" s="20"/>
      <c r="C874" s="104"/>
      <c r="D874" s="21"/>
      <c r="E874" s="814"/>
      <c r="F874" s="22"/>
      <c r="G874" s="21"/>
      <c r="H874" s="22"/>
      <c r="I874" s="58"/>
      <c r="J874" s="58"/>
      <c r="K874" s="58"/>
      <c r="L874" s="58"/>
      <c r="M874" s="58"/>
      <c r="N874" s="1780"/>
      <c r="O874" s="1781"/>
      <c r="P874" s="1780"/>
      <c r="Q874" s="105"/>
      <c r="T874" s="20"/>
      <c r="U874" s="20"/>
      <c r="V874" s="20"/>
      <c r="W874" s="104"/>
      <c r="X874" s="104"/>
    </row>
    <row r="875" spans="1:24" ht="12.5">
      <c r="A875" s="1779"/>
      <c r="B875" s="20"/>
      <c r="C875" s="104"/>
      <c r="D875" s="21"/>
      <c r="E875" s="814"/>
      <c r="F875" s="22"/>
      <c r="G875" s="21"/>
      <c r="H875" s="22"/>
      <c r="I875" s="58"/>
      <c r="J875" s="58"/>
      <c r="K875" s="58"/>
      <c r="L875" s="58"/>
      <c r="M875" s="58"/>
      <c r="N875" s="1780"/>
      <c r="O875" s="1781"/>
      <c r="P875" s="1780"/>
      <c r="Q875" s="105"/>
      <c r="T875" s="20"/>
      <c r="U875" s="20"/>
      <c r="V875" s="20"/>
      <c r="W875" s="104"/>
      <c r="X875" s="104"/>
    </row>
    <row r="876" spans="1:24" ht="12.5">
      <c r="A876" s="1779"/>
      <c r="B876" s="20"/>
      <c r="C876" s="104"/>
      <c r="D876" s="21"/>
      <c r="E876" s="814"/>
      <c r="F876" s="22"/>
      <c r="G876" s="21"/>
      <c r="H876" s="22"/>
      <c r="I876" s="58"/>
      <c r="J876" s="58"/>
      <c r="K876" s="58"/>
      <c r="L876" s="58"/>
      <c r="M876" s="58"/>
      <c r="N876" s="1780"/>
      <c r="O876" s="1781"/>
      <c r="P876" s="1780"/>
      <c r="Q876" s="105"/>
      <c r="T876" s="20"/>
      <c r="U876" s="20"/>
      <c r="V876" s="20"/>
      <c r="W876" s="104"/>
      <c r="X876" s="104"/>
    </row>
    <row r="877" spans="1:24" ht="12.5">
      <c r="A877" s="1779"/>
      <c r="B877" s="20"/>
      <c r="C877" s="104"/>
      <c r="D877" s="21"/>
      <c r="E877" s="814"/>
      <c r="F877" s="22"/>
      <c r="G877" s="21"/>
      <c r="H877" s="22"/>
      <c r="I877" s="58"/>
      <c r="J877" s="58"/>
      <c r="K877" s="58"/>
      <c r="L877" s="58"/>
      <c r="M877" s="58"/>
      <c r="N877" s="1780"/>
      <c r="O877" s="1781"/>
      <c r="P877" s="1780"/>
      <c r="Q877" s="105"/>
      <c r="T877" s="20"/>
      <c r="U877" s="20"/>
      <c r="V877" s="20"/>
      <c r="W877" s="104"/>
      <c r="X877" s="104"/>
    </row>
    <row r="878" spans="1:24" ht="12.5">
      <c r="A878" s="1779"/>
      <c r="B878" s="20"/>
      <c r="C878" s="104"/>
      <c r="D878" s="21"/>
      <c r="E878" s="814"/>
      <c r="F878" s="22"/>
      <c r="G878" s="21"/>
      <c r="H878" s="22"/>
      <c r="I878" s="58"/>
      <c r="J878" s="58"/>
      <c r="K878" s="58"/>
      <c r="L878" s="58"/>
      <c r="M878" s="58"/>
      <c r="N878" s="1780"/>
      <c r="O878" s="1781"/>
      <c r="P878" s="1780"/>
      <c r="Q878" s="105"/>
      <c r="T878" s="20"/>
      <c r="U878" s="20"/>
      <c r="V878" s="20"/>
      <c r="W878" s="104"/>
      <c r="X878" s="104"/>
    </row>
    <row r="879" spans="1:24" ht="12.5">
      <c r="A879" s="1779"/>
      <c r="B879" s="20"/>
      <c r="C879" s="104"/>
      <c r="D879" s="21"/>
      <c r="E879" s="814"/>
      <c r="F879" s="22"/>
      <c r="G879" s="21"/>
      <c r="H879" s="22"/>
      <c r="I879" s="58"/>
      <c r="J879" s="58"/>
      <c r="K879" s="58"/>
      <c r="L879" s="58"/>
      <c r="M879" s="58"/>
      <c r="N879" s="1780"/>
      <c r="O879" s="1781"/>
      <c r="P879" s="1780"/>
      <c r="Q879" s="105"/>
      <c r="T879" s="20"/>
      <c r="U879" s="20"/>
      <c r="V879" s="20"/>
      <c r="W879" s="104"/>
      <c r="X879" s="104"/>
    </row>
    <row r="880" spans="1:24" ht="12.5">
      <c r="A880" s="1779"/>
      <c r="B880" s="20"/>
      <c r="C880" s="104"/>
      <c r="D880" s="21"/>
      <c r="E880" s="814"/>
      <c r="F880" s="22"/>
      <c r="G880" s="21"/>
      <c r="H880" s="22"/>
      <c r="I880" s="58"/>
      <c r="J880" s="58"/>
      <c r="K880" s="58"/>
      <c r="L880" s="58"/>
      <c r="M880" s="58"/>
      <c r="N880" s="1780"/>
      <c r="O880" s="1781"/>
      <c r="P880" s="1780"/>
      <c r="Q880" s="105"/>
      <c r="T880" s="20"/>
      <c r="U880" s="20"/>
      <c r="V880" s="20"/>
      <c r="W880" s="104"/>
      <c r="X880" s="104"/>
    </row>
    <row r="881" spans="1:24" ht="12.5">
      <c r="A881" s="1779"/>
      <c r="B881" s="20"/>
      <c r="C881" s="104"/>
      <c r="D881" s="21"/>
      <c r="E881" s="814"/>
      <c r="F881" s="22"/>
      <c r="G881" s="21"/>
      <c r="H881" s="22"/>
      <c r="I881" s="58"/>
      <c r="J881" s="58"/>
      <c r="K881" s="58"/>
      <c r="L881" s="58"/>
      <c r="M881" s="58"/>
      <c r="N881" s="1780"/>
      <c r="O881" s="1781"/>
      <c r="P881" s="1780"/>
      <c r="Q881" s="105"/>
      <c r="T881" s="20"/>
      <c r="U881" s="20"/>
      <c r="V881" s="20"/>
      <c r="W881" s="104"/>
      <c r="X881" s="104"/>
    </row>
    <row r="882" spans="1:24" ht="12.5">
      <c r="A882" s="1779"/>
      <c r="B882" s="20"/>
      <c r="C882" s="104"/>
      <c r="D882" s="21"/>
      <c r="E882" s="814"/>
      <c r="F882" s="22"/>
      <c r="G882" s="21"/>
      <c r="H882" s="22"/>
      <c r="I882" s="58"/>
      <c r="J882" s="58"/>
      <c r="K882" s="58"/>
      <c r="L882" s="58"/>
      <c r="M882" s="58"/>
      <c r="N882" s="1780"/>
      <c r="O882" s="1781"/>
      <c r="P882" s="1780"/>
      <c r="Q882" s="105"/>
      <c r="T882" s="20"/>
      <c r="U882" s="20"/>
      <c r="V882" s="20"/>
      <c r="W882" s="104"/>
      <c r="X882" s="104"/>
    </row>
    <row r="883" spans="1:24" ht="12.5">
      <c r="A883" s="1779"/>
      <c r="B883" s="20"/>
      <c r="C883" s="104"/>
      <c r="D883" s="21"/>
      <c r="E883" s="814"/>
      <c r="F883" s="22"/>
      <c r="G883" s="21"/>
      <c r="H883" s="22"/>
      <c r="I883" s="58"/>
      <c r="J883" s="58"/>
      <c r="K883" s="58"/>
      <c r="L883" s="58"/>
      <c r="M883" s="58"/>
      <c r="N883" s="1780"/>
      <c r="O883" s="1781"/>
      <c r="P883" s="1780"/>
      <c r="Q883" s="105"/>
      <c r="T883" s="20"/>
      <c r="U883" s="20"/>
      <c r="V883" s="20"/>
      <c r="W883" s="104"/>
      <c r="X883" s="104"/>
    </row>
    <row r="884" spans="1:24" ht="12.5">
      <c r="A884" s="1779"/>
      <c r="B884" s="20"/>
      <c r="C884" s="104"/>
      <c r="D884" s="21"/>
      <c r="E884" s="814"/>
      <c r="F884" s="22"/>
      <c r="G884" s="21"/>
      <c r="H884" s="22"/>
      <c r="I884" s="58"/>
      <c r="J884" s="58"/>
      <c r="K884" s="58"/>
      <c r="L884" s="58"/>
      <c r="M884" s="58"/>
      <c r="N884" s="1780"/>
      <c r="O884" s="1781"/>
      <c r="P884" s="1780"/>
      <c r="Q884" s="105"/>
      <c r="T884" s="20"/>
      <c r="U884" s="20"/>
      <c r="V884" s="20"/>
      <c r="W884" s="104"/>
      <c r="X884" s="104"/>
    </row>
    <row r="885" spans="1:24" ht="12.5">
      <c r="A885" s="1779"/>
      <c r="B885" s="20"/>
      <c r="C885" s="104"/>
      <c r="D885" s="21"/>
      <c r="E885" s="814"/>
      <c r="F885" s="22"/>
      <c r="G885" s="21"/>
      <c r="H885" s="22"/>
      <c r="I885" s="58"/>
      <c r="J885" s="58"/>
      <c r="K885" s="58"/>
      <c r="L885" s="58"/>
      <c r="M885" s="58"/>
      <c r="N885" s="1780"/>
      <c r="O885" s="1781"/>
      <c r="P885" s="1780"/>
      <c r="Q885" s="105"/>
      <c r="T885" s="20"/>
      <c r="U885" s="20"/>
      <c r="V885" s="20"/>
      <c r="W885" s="104"/>
      <c r="X885" s="104"/>
    </row>
    <row r="886" spans="1:24" ht="12.5">
      <c r="A886" s="1779"/>
      <c r="B886" s="20"/>
      <c r="C886" s="104"/>
      <c r="D886" s="21"/>
      <c r="E886" s="814"/>
      <c r="F886" s="22"/>
      <c r="G886" s="21"/>
      <c r="H886" s="22"/>
      <c r="I886" s="58"/>
      <c r="J886" s="58"/>
      <c r="K886" s="58"/>
      <c r="L886" s="58"/>
      <c r="M886" s="58"/>
      <c r="N886" s="1780"/>
      <c r="O886" s="1781"/>
      <c r="P886" s="1780"/>
      <c r="Q886" s="105"/>
      <c r="T886" s="20"/>
      <c r="U886" s="20"/>
      <c r="V886" s="20"/>
      <c r="W886" s="104"/>
      <c r="X886" s="104"/>
    </row>
    <row r="887" spans="1:24" ht="12.5">
      <c r="A887" s="1779"/>
      <c r="B887" s="20"/>
      <c r="C887" s="104"/>
      <c r="D887" s="21"/>
      <c r="E887" s="814"/>
      <c r="F887" s="22"/>
      <c r="G887" s="21"/>
      <c r="H887" s="22"/>
      <c r="I887" s="58"/>
      <c r="J887" s="58"/>
      <c r="K887" s="58"/>
      <c r="L887" s="58"/>
      <c r="M887" s="58"/>
      <c r="N887" s="1780"/>
      <c r="O887" s="1781"/>
      <c r="P887" s="1780"/>
      <c r="Q887" s="105"/>
      <c r="T887" s="20"/>
      <c r="U887" s="20"/>
      <c r="V887" s="20"/>
      <c r="W887" s="104"/>
      <c r="X887" s="104"/>
    </row>
    <row r="888" spans="1:24" ht="12.5">
      <c r="A888" s="1779"/>
      <c r="B888" s="20"/>
      <c r="C888" s="104"/>
      <c r="D888" s="21"/>
      <c r="E888" s="814"/>
      <c r="F888" s="22"/>
      <c r="G888" s="21"/>
      <c r="H888" s="22"/>
      <c r="I888" s="58"/>
      <c r="J888" s="58"/>
      <c r="K888" s="58"/>
      <c r="L888" s="58"/>
      <c r="M888" s="58"/>
      <c r="N888" s="1780"/>
      <c r="O888" s="1781"/>
      <c r="P888" s="1780"/>
      <c r="Q888" s="105"/>
      <c r="T888" s="20"/>
      <c r="U888" s="20"/>
      <c r="V888" s="20"/>
      <c r="W888" s="104"/>
      <c r="X888" s="104"/>
    </row>
    <row r="889" spans="1:24" ht="12.5">
      <c r="A889" s="1779"/>
      <c r="B889" s="20"/>
      <c r="C889" s="104"/>
      <c r="D889" s="21"/>
      <c r="E889" s="814"/>
      <c r="F889" s="22"/>
      <c r="G889" s="21"/>
      <c r="H889" s="22"/>
      <c r="I889" s="58"/>
      <c r="J889" s="58"/>
      <c r="K889" s="58"/>
      <c r="L889" s="58"/>
      <c r="M889" s="58"/>
      <c r="N889" s="1780"/>
      <c r="O889" s="1781"/>
      <c r="P889" s="1780"/>
      <c r="Q889" s="105"/>
      <c r="T889" s="20"/>
      <c r="U889" s="20"/>
      <c r="V889" s="20"/>
      <c r="W889" s="104"/>
      <c r="X889" s="104"/>
    </row>
    <row r="890" spans="1:24" ht="12.5">
      <c r="A890" s="1779"/>
      <c r="B890" s="20"/>
      <c r="C890" s="104"/>
      <c r="D890" s="21"/>
      <c r="E890" s="814"/>
      <c r="F890" s="22"/>
      <c r="G890" s="21"/>
      <c r="H890" s="22"/>
      <c r="I890" s="58"/>
      <c r="J890" s="58"/>
      <c r="K890" s="58"/>
      <c r="L890" s="58"/>
      <c r="M890" s="58"/>
      <c r="N890" s="1780"/>
      <c r="O890" s="1781"/>
      <c r="P890" s="1780"/>
      <c r="Q890" s="105"/>
      <c r="T890" s="20"/>
      <c r="U890" s="20"/>
      <c r="V890" s="20"/>
      <c r="W890" s="104"/>
      <c r="X890" s="104"/>
    </row>
    <row r="891" spans="1:24" ht="12.5">
      <c r="A891" s="1779"/>
      <c r="B891" s="20"/>
      <c r="C891" s="104"/>
      <c r="D891" s="21"/>
      <c r="E891" s="814"/>
      <c r="F891" s="22"/>
      <c r="G891" s="21"/>
      <c r="H891" s="22"/>
      <c r="I891" s="58"/>
      <c r="J891" s="58"/>
      <c r="K891" s="58"/>
      <c r="L891" s="58"/>
      <c r="M891" s="58"/>
      <c r="N891" s="1780"/>
      <c r="O891" s="1781"/>
      <c r="P891" s="1780"/>
      <c r="Q891" s="105"/>
      <c r="T891" s="20"/>
      <c r="U891" s="20"/>
      <c r="V891" s="20"/>
      <c r="W891" s="104"/>
      <c r="X891" s="104"/>
    </row>
    <row r="892" spans="1:24" ht="12.5">
      <c r="A892" s="1779"/>
      <c r="B892" s="20"/>
      <c r="C892" s="104"/>
      <c r="D892" s="21"/>
      <c r="E892" s="814"/>
      <c r="F892" s="22"/>
      <c r="G892" s="21"/>
      <c r="H892" s="22"/>
      <c r="I892" s="58"/>
      <c r="J892" s="58"/>
      <c r="K892" s="58"/>
      <c r="L892" s="58"/>
      <c r="M892" s="58"/>
      <c r="N892" s="1780"/>
      <c r="O892" s="1781"/>
      <c r="P892" s="1780"/>
      <c r="Q892" s="105"/>
      <c r="T892" s="20"/>
      <c r="U892" s="20"/>
      <c r="V892" s="20"/>
      <c r="W892" s="104"/>
      <c r="X892" s="104"/>
    </row>
    <row r="893" spans="1:24" ht="12.5">
      <c r="A893" s="1779"/>
      <c r="B893" s="20"/>
      <c r="C893" s="104"/>
      <c r="D893" s="21"/>
      <c r="E893" s="814"/>
      <c r="F893" s="22"/>
      <c r="G893" s="21"/>
      <c r="H893" s="22"/>
      <c r="I893" s="58"/>
      <c r="J893" s="58"/>
      <c r="K893" s="58"/>
      <c r="L893" s="58"/>
      <c r="M893" s="58"/>
      <c r="N893" s="1780"/>
      <c r="O893" s="1781"/>
      <c r="P893" s="1780"/>
      <c r="Q893" s="105"/>
      <c r="T893" s="20"/>
      <c r="U893" s="20"/>
      <c r="V893" s="20"/>
      <c r="W893" s="104"/>
      <c r="X893" s="104"/>
    </row>
    <row r="894" spans="1:24" ht="12.5">
      <c r="A894" s="1779"/>
      <c r="B894" s="20"/>
      <c r="C894" s="104"/>
      <c r="D894" s="21"/>
      <c r="E894" s="814"/>
      <c r="F894" s="22"/>
      <c r="G894" s="21"/>
      <c r="H894" s="22"/>
      <c r="I894" s="58"/>
      <c r="J894" s="58"/>
      <c r="K894" s="58"/>
      <c r="L894" s="58"/>
      <c r="M894" s="58"/>
      <c r="N894" s="1780"/>
      <c r="O894" s="1781"/>
      <c r="P894" s="1780"/>
      <c r="Q894" s="105"/>
      <c r="T894" s="20"/>
      <c r="U894" s="20"/>
      <c r="V894" s="20"/>
      <c r="W894" s="104"/>
      <c r="X894" s="104"/>
    </row>
    <row r="895" spans="1:24" ht="12.5">
      <c r="A895" s="1779"/>
      <c r="B895" s="20"/>
      <c r="C895" s="104"/>
      <c r="D895" s="21"/>
      <c r="E895" s="814"/>
      <c r="F895" s="22"/>
      <c r="G895" s="21"/>
      <c r="H895" s="22"/>
      <c r="I895" s="58"/>
      <c r="J895" s="58"/>
      <c r="K895" s="58"/>
      <c r="L895" s="58"/>
      <c r="M895" s="58"/>
      <c r="N895" s="1780"/>
      <c r="O895" s="1781"/>
      <c r="P895" s="1780"/>
      <c r="Q895" s="105"/>
      <c r="T895" s="20"/>
      <c r="U895" s="20"/>
      <c r="V895" s="20"/>
      <c r="W895" s="104"/>
      <c r="X895" s="104"/>
    </row>
    <row r="896" spans="1:24" ht="12.5">
      <c r="A896" s="1779"/>
      <c r="B896" s="20"/>
      <c r="C896" s="104"/>
      <c r="D896" s="21"/>
      <c r="E896" s="814"/>
      <c r="F896" s="22"/>
      <c r="G896" s="21"/>
      <c r="H896" s="22"/>
      <c r="I896" s="58"/>
      <c r="J896" s="58"/>
      <c r="K896" s="58"/>
      <c r="L896" s="58"/>
      <c r="M896" s="58"/>
      <c r="N896" s="1780"/>
      <c r="O896" s="1781"/>
      <c r="P896" s="1780"/>
      <c r="Q896" s="105"/>
      <c r="T896" s="20"/>
      <c r="U896" s="20"/>
      <c r="V896" s="20"/>
      <c r="W896" s="104"/>
      <c r="X896" s="104"/>
    </row>
    <row r="897" spans="1:24" ht="12.5">
      <c r="A897" s="1779"/>
      <c r="B897" s="20"/>
      <c r="C897" s="104"/>
      <c r="D897" s="21"/>
      <c r="E897" s="814"/>
      <c r="F897" s="22"/>
      <c r="G897" s="21"/>
      <c r="H897" s="22"/>
      <c r="I897" s="58"/>
      <c r="J897" s="58"/>
      <c r="K897" s="58"/>
      <c r="L897" s="58"/>
      <c r="M897" s="58"/>
      <c r="N897" s="1780"/>
      <c r="O897" s="1781"/>
      <c r="P897" s="1780"/>
      <c r="Q897" s="105"/>
      <c r="T897" s="20"/>
      <c r="U897" s="20"/>
      <c r="V897" s="20"/>
      <c r="W897" s="104"/>
      <c r="X897" s="104"/>
    </row>
    <row r="898" spans="1:24" ht="12.5">
      <c r="A898" s="1779"/>
      <c r="B898" s="20"/>
      <c r="C898" s="104"/>
      <c r="D898" s="21"/>
      <c r="E898" s="814"/>
      <c r="F898" s="22"/>
      <c r="G898" s="21"/>
      <c r="H898" s="22"/>
      <c r="I898" s="58"/>
      <c r="J898" s="58"/>
      <c r="K898" s="58"/>
      <c r="L898" s="58"/>
      <c r="M898" s="58"/>
      <c r="N898" s="1780"/>
      <c r="O898" s="1781"/>
      <c r="P898" s="1780"/>
      <c r="Q898" s="105"/>
      <c r="T898" s="20"/>
      <c r="U898" s="20"/>
      <c r="V898" s="20"/>
      <c r="W898" s="104"/>
      <c r="X898" s="104"/>
    </row>
    <row r="899" spans="1:24" ht="12.5">
      <c r="A899" s="1779"/>
      <c r="B899" s="20"/>
      <c r="C899" s="104"/>
      <c r="D899" s="21"/>
      <c r="E899" s="814"/>
      <c r="F899" s="22"/>
      <c r="G899" s="21"/>
      <c r="H899" s="22"/>
      <c r="I899" s="58"/>
      <c r="J899" s="58"/>
      <c r="K899" s="58"/>
      <c r="L899" s="58"/>
      <c r="M899" s="58"/>
      <c r="N899" s="1780"/>
      <c r="O899" s="1781"/>
      <c r="P899" s="1780"/>
      <c r="Q899" s="105"/>
      <c r="T899" s="20"/>
      <c r="U899" s="20"/>
      <c r="V899" s="20"/>
      <c r="W899" s="104"/>
      <c r="X899" s="104"/>
    </row>
    <row r="900" spans="1:24" ht="12.5">
      <c r="A900" s="1779"/>
      <c r="B900" s="20"/>
      <c r="C900" s="104"/>
      <c r="D900" s="21"/>
      <c r="E900" s="814"/>
      <c r="F900" s="22"/>
      <c r="G900" s="21"/>
      <c r="H900" s="22"/>
      <c r="I900" s="58"/>
      <c r="J900" s="58"/>
      <c r="K900" s="58"/>
      <c r="L900" s="58"/>
      <c r="M900" s="58"/>
      <c r="N900" s="1780"/>
      <c r="O900" s="1781"/>
      <c r="P900" s="1780"/>
      <c r="Q900" s="105"/>
      <c r="T900" s="20"/>
      <c r="U900" s="20"/>
      <c r="V900" s="20"/>
      <c r="W900" s="104"/>
      <c r="X900" s="104"/>
    </row>
    <row r="901" spans="1:24" ht="12.5">
      <c r="A901" s="1779"/>
      <c r="B901" s="20"/>
      <c r="C901" s="104"/>
      <c r="D901" s="21"/>
      <c r="E901" s="814"/>
      <c r="F901" s="22"/>
      <c r="G901" s="21"/>
      <c r="H901" s="22"/>
      <c r="I901" s="58"/>
      <c r="J901" s="58"/>
      <c r="K901" s="58"/>
      <c r="L901" s="58"/>
      <c r="M901" s="58"/>
      <c r="N901" s="1780"/>
      <c r="O901" s="1781"/>
      <c r="P901" s="1780"/>
      <c r="Q901" s="105"/>
      <c r="T901" s="20"/>
      <c r="U901" s="20"/>
      <c r="V901" s="20"/>
      <c r="W901" s="104"/>
      <c r="X901" s="104"/>
    </row>
    <row r="902" spans="1:24" ht="12.5">
      <c r="A902" s="1779"/>
      <c r="B902" s="20"/>
      <c r="C902" s="104"/>
      <c r="D902" s="21"/>
      <c r="E902" s="814"/>
      <c r="F902" s="22"/>
      <c r="G902" s="21"/>
      <c r="H902" s="22"/>
      <c r="I902" s="58"/>
      <c r="J902" s="58"/>
      <c r="K902" s="58"/>
      <c r="L902" s="58"/>
      <c r="M902" s="58"/>
      <c r="N902" s="1780"/>
      <c r="O902" s="1781"/>
      <c r="P902" s="1780"/>
      <c r="Q902" s="105"/>
      <c r="T902" s="20"/>
      <c r="U902" s="20"/>
      <c r="V902" s="20"/>
      <c r="W902" s="104"/>
      <c r="X902" s="104"/>
    </row>
    <row r="903" spans="1:24" ht="12.5">
      <c r="A903" s="1779"/>
      <c r="B903" s="20"/>
      <c r="C903" s="104"/>
      <c r="D903" s="21"/>
      <c r="E903" s="814"/>
      <c r="F903" s="22"/>
      <c r="G903" s="21"/>
      <c r="H903" s="22"/>
      <c r="I903" s="58"/>
      <c r="J903" s="58"/>
      <c r="K903" s="58"/>
      <c r="L903" s="58"/>
      <c r="M903" s="58"/>
      <c r="N903" s="1780"/>
      <c r="O903" s="1781"/>
      <c r="P903" s="1780"/>
      <c r="Q903" s="105"/>
      <c r="T903" s="20"/>
      <c r="U903" s="20"/>
      <c r="V903" s="20"/>
      <c r="W903" s="104"/>
      <c r="X903" s="104"/>
    </row>
    <row r="904" spans="1:24" ht="12.5">
      <c r="A904" s="1779"/>
      <c r="B904" s="20"/>
      <c r="C904" s="104"/>
      <c r="D904" s="21"/>
      <c r="E904" s="814"/>
      <c r="F904" s="22"/>
      <c r="G904" s="21"/>
      <c r="H904" s="22"/>
      <c r="I904" s="58"/>
      <c r="J904" s="58"/>
      <c r="K904" s="58"/>
      <c r="L904" s="58"/>
      <c r="M904" s="58"/>
      <c r="N904" s="1780"/>
      <c r="O904" s="1781"/>
      <c r="P904" s="1780"/>
      <c r="Q904" s="105"/>
      <c r="T904" s="20"/>
      <c r="U904" s="20"/>
      <c r="V904" s="20"/>
      <c r="W904" s="104"/>
      <c r="X904" s="104"/>
    </row>
    <row r="905" spans="1:24" ht="12.5">
      <c r="A905" s="1779"/>
      <c r="B905" s="20"/>
      <c r="C905" s="104"/>
      <c r="D905" s="21"/>
      <c r="E905" s="814"/>
      <c r="F905" s="22"/>
      <c r="G905" s="21"/>
      <c r="H905" s="22"/>
      <c r="I905" s="58"/>
      <c r="J905" s="58"/>
      <c r="K905" s="58"/>
      <c r="L905" s="58"/>
      <c r="M905" s="58"/>
      <c r="N905" s="1780"/>
      <c r="O905" s="1781"/>
      <c r="P905" s="1780"/>
      <c r="Q905" s="105"/>
      <c r="T905" s="20"/>
      <c r="U905" s="20"/>
      <c r="V905" s="20"/>
      <c r="W905" s="104"/>
      <c r="X905" s="104"/>
    </row>
    <row r="906" spans="1:24" ht="12.5">
      <c r="A906" s="1779"/>
      <c r="B906" s="20"/>
      <c r="C906" s="104"/>
      <c r="D906" s="21"/>
      <c r="E906" s="814"/>
      <c r="F906" s="22"/>
      <c r="G906" s="21"/>
      <c r="H906" s="22"/>
      <c r="I906" s="58"/>
      <c r="J906" s="58"/>
      <c r="K906" s="58"/>
      <c r="L906" s="58"/>
      <c r="M906" s="58"/>
      <c r="N906" s="1780"/>
      <c r="O906" s="1781"/>
      <c r="P906" s="1780"/>
      <c r="Q906" s="105"/>
      <c r="T906" s="20"/>
      <c r="U906" s="20"/>
      <c r="V906" s="20"/>
      <c r="W906" s="104"/>
      <c r="X906" s="104"/>
    </row>
    <row r="907" spans="1:24" ht="12.5">
      <c r="A907" s="1779"/>
      <c r="B907" s="20"/>
      <c r="C907" s="104"/>
      <c r="D907" s="21"/>
      <c r="E907" s="814"/>
      <c r="F907" s="22"/>
      <c r="G907" s="21"/>
      <c r="H907" s="22"/>
      <c r="I907" s="58"/>
      <c r="J907" s="58"/>
      <c r="K907" s="58"/>
      <c r="L907" s="58"/>
      <c r="M907" s="58"/>
      <c r="N907" s="1780"/>
      <c r="O907" s="1781"/>
      <c r="P907" s="1780"/>
      <c r="Q907" s="105"/>
      <c r="T907" s="20"/>
      <c r="U907" s="20"/>
      <c r="V907" s="20"/>
      <c r="W907" s="104"/>
      <c r="X907" s="104"/>
    </row>
    <row r="908" spans="1:24" ht="12.5">
      <c r="A908" s="1779"/>
      <c r="B908" s="20"/>
      <c r="C908" s="104"/>
      <c r="D908" s="21"/>
      <c r="E908" s="814"/>
      <c r="F908" s="22"/>
      <c r="G908" s="21"/>
      <c r="H908" s="22"/>
      <c r="I908" s="58"/>
      <c r="J908" s="58"/>
      <c r="K908" s="58"/>
      <c r="L908" s="58"/>
      <c r="M908" s="58"/>
      <c r="N908" s="1780"/>
      <c r="O908" s="1781"/>
      <c r="P908" s="1780"/>
      <c r="Q908" s="105"/>
      <c r="T908" s="20"/>
      <c r="U908" s="20"/>
      <c r="V908" s="20"/>
      <c r="W908" s="104"/>
      <c r="X908" s="104"/>
    </row>
    <row r="909" spans="1:24" ht="12.5">
      <c r="A909" s="1779"/>
      <c r="B909" s="20"/>
      <c r="C909" s="104"/>
      <c r="D909" s="21"/>
      <c r="E909" s="814"/>
      <c r="F909" s="22"/>
      <c r="G909" s="21"/>
      <c r="H909" s="22"/>
      <c r="I909" s="58"/>
      <c r="J909" s="58"/>
      <c r="K909" s="58"/>
      <c r="L909" s="58"/>
      <c r="M909" s="58"/>
      <c r="N909" s="1780"/>
      <c r="O909" s="1781"/>
      <c r="P909" s="1780"/>
      <c r="Q909" s="105"/>
      <c r="T909" s="20"/>
      <c r="U909" s="20"/>
      <c r="V909" s="20"/>
      <c r="W909" s="104"/>
      <c r="X909" s="104"/>
    </row>
    <row r="910" spans="1:24" ht="12.5">
      <c r="A910" s="1779"/>
      <c r="B910" s="20"/>
      <c r="C910" s="104"/>
      <c r="D910" s="21"/>
      <c r="E910" s="814"/>
      <c r="F910" s="22"/>
      <c r="G910" s="21"/>
      <c r="H910" s="22"/>
      <c r="I910" s="58"/>
      <c r="J910" s="58"/>
      <c r="K910" s="58"/>
      <c r="L910" s="58"/>
      <c r="M910" s="58"/>
      <c r="N910" s="1780"/>
      <c r="O910" s="1781"/>
      <c r="P910" s="1780"/>
      <c r="Q910" s="105"/>
      <c r="T910" s="20"/>
      <c r="U910" s="20"/>
      <c r="V910" s="20"/>
      <c r="W910" s="104"/>
      <c r="X910" s="104"/>
    </row>
    <row r="911" spans="1:24" ht="12.5">
      <c r="A911" s="1779"/>
      <c r="B911" s="20"/>
      <c r="C911" s="104"/>
      <c r="D911" s="21"/>
      <c r="E911" s="814"/>
      <c r="F911" s="22"/>
      <c r="G911" s="21"/>
      <c r="H911" s="22"/>
      <c r="I911" s="58"/>
      <c r="J911" s="58"/>
      <c r="K911" s="58"/>
      <c r="L911" s="58"/>
      <c r="M911" s="58"/>
      <c r="N911" s="1780"/>
      <c r="O911" s="1781"/>
      <c r="P911" s="1780"/>
      <c r="Q911" s="105"/>
      <c r="T911" s="20"/>
      <c r="U911" s="20"/>
      <c r="V911" s="20"/>
      <c r="W911" s="104"/>
      <c r="X911" s="104"/>
    </row>
    <row r="912" spans="1:24" ht="12.5">
      <c r="A912" s="1779"/>
      <c r="B912" s="20"/>
      <c r="C912" s="104"/>
      <c r="D912" s="21"/>
      <c r="E912" s="814"/>
      <c r="F912" s="22"/>
      <c r="G912" s="21"/>
      <c r="H912" s="22"/>
      <c r="I912" s="58"/>
      <c r="J912" s="58"/>
      <c r="K912" s="58"/>
      <c r="L912" s="58"/>
      <c r="M912" s="58"/>
      <c r="N912" s="1780"/>
      <c r="O912" s="1781"/>
      <c r="P912" s="1780"/>
      <c r="Q912" s="105"/>
      <c r="T912" s="20"/>
      <c r="U912" s="20"/>
      <c r="V912" s="20"/>
      <c r="W912" s="104"/>
      <c r="X912" s="104"/>
    </row>
    <row r="913" spans="1:24" ht="12.5">
      <c r="A913" s="1779"/>
      <c r="B913" s="20"/>
      <c r="C913" s="104"/>
      <c r="D913" s="21"/>
      <c r="E913" s="814"/>
      <c r="F913" s="22"/>
      <c r="G913" s="21"/>
      <c r="H913" s="22"/>
      <c r="I913" s="58"/>
      <c r="J913" s="58"/>
      <c r="K913" s="58"/>
      <c r="L913" s="58"/>
      <c r="M913" s="58"/>
      <c r="N913" s="1780"/>
      <c r="O913" s="1781"/>
      <c r="P913" s="1780"/>
      <c r="Q913" s="105"/>
      <c r="T913" s="20"/>
      <c r="U913" s="20"/>
      <c r="V913" s="20"/>
      <c r="W913" s="104"/>
      <c r="X913" s="104"/>
    </row>
    <row r="914" spans="1:24" ht="12.5">
      <c r="A914" s="1779"/>
      <c r="B914" s="20"/>
      <c r="C914" s="104"/>
      <c r="D914" s="21"/>
      <c r="E914" s="814"/>
      <c r="F914" s="22"/>
      <c r="G914" s="21"/>
      <c r="H914" s="22"/>
      <c r="I914" s="58"/>
      <c r="J914" s="58"/>
      <c r="K914" s="58"/>
      <c r="L914" s="58"/>
      <c r="M914" s="58"/>
      <c r="N914" s="1780"/>
      <c r="O914" s="1781"/>
      <c r="P914" s="1780"/>
      <c r="Q914" s="105"/>
      <c r="T914" s="20"/>
      <c r="U914" s="20"/>
      <c r="V914" s="20"/>
      <c r="W914" s="104"/>
      <c r="X914" s="104"/>
    </row>
    <row r="915" spans="1:24" ht="12.5">
      <c r="A915" s="1779"/>
      <c r="B915" s="20"/>
      <c r="C915" s="104"/>
      <c r="D915" s="21"/>
      <c r="E915" s="814"/>
      <c r="F915" s="22"/>
      <c r="G915" s="21"/>
      <c r="H915" s="22"/>
      <c r="I915" s="58"/>
      <c r="J915" s="58"/>
      <c r="K915" s="58"/>
      <c r="L915" s="58"/>
      <c r="M915" s="58"/>
      <c r="N915" s="1780"/>
      <c r="O915" s="1781"/>
      <c r="P915" s="1780"/>
      <c r="Q915" s="105"/>
      <c r="T915" s="20"/>
      <c r="U915" s="20"/>
      <c r="V915" s="20"/>
      <c r="W915" s="104"/>
      <c r="X915" s="104"/>
    </row>
    <row r="916" spans="1:24" ht="12.5">
      <c r="A916" s="1779"/>
      <c r="B916" s="20"/>
      <c r="C916" s="104"/>
      <c r="D916" s="21"/>
      <c r="E916" s="814"/>
      <c r="F916" s="22"/>
      <c r="G916" s="21"/>
      <c r="H916" s="22"/>
      <c r="I916" s="58"/>
      <c r="J916" s="58"/>
      <c r="K916" s="58"/>
      <c r="L916" s="58"/>
      <c r="M916" s="58"/>
      <c r="N916" s="1780"/>
      <c r="O916" s="1781"/>
      <c r="P916" s="1780"/>
      <c r="Q916" s="105"/>
      <c r="T916" s="20"/>
      <c r="U916" s="20"/>
      <c r="V916" s="20"/>
      <c r="W916" s="104"/>
      <c r="X916" s="104"/>
    </row>
    <row r="917" spans="1:24" ht="12.5">
      <c r="A917" s="1779"/>
      <c r="B917" s="20"/>
      <c r="C917" s="104"/>
      <c r="D917" s="21"/>
      <c r="E917" s="814"/>
      <c r="F917" s="22"/>
      <c r="G917" s="21"/>
      <c r="H917" s="22"/>
      <c r="I917" s="58"/>
      <c r="J917" s="58"/>
      <c r="K917" s="58"/>
      <c r="L917" s="58"/>
      <c r="M917" s="58"/>
      <c r="N917" s="1780"/>
      <c r="O917" s="1781"/>
      <c r="P917" s="1780"/>
      <c r="Q917" s="105"/>
      <c r="T917" s="20"/>
      <c r="U917" s="20"/>
      <c r="V917" s="20"/>
      <c r="W917" s="104"/>
      <c r="X917" s="104"/>
    </row>
    <row r="918" spans="1:24" ht="12.5">
      <c r="A918" s="1779"/>
      <c r="B918" s="20"/>
      <c r="C918" s="104"/>
      <c r="D918" s="21"/>
      <c r="E918" s="814"/>
      <c r="F918" s="22"/>
      <c r="G918" s="21"/>
      <c r="H918" s="22"/>
      <c r="I918" s="58"/>
      <c r="J918" s="58"/>
      <c r="K918" s="58"/>
      <c r="L918" s="58"/>
      <c r="M918" s="58"/>
      <c r="N918" s="1780"/>
      <c r="O918" s="1781"/>
      <c r="P918" s="1780"/>
      <c r="Q918" s="105"/>
      <c r="T918" s="20"/>
      <c r="U918" s="20"/>
      <c r="V918" s="20"/>
      <c r="W918" s="104"/>
      <c r="X918" s="104"/>
    </row>
    <row r="919" spans="1:24" ht="12.5">
      <c r="A919" s="1779"/>
      <c r="B919" s="20"/>
      <c r="C919" s="104"/>
      <c r="D919" s="21"/>
      <c r="E919" s="814"/>
      <c r="F919" s="22"/>
      <c r="G919" s="21"/>
      <c r="H919" s="22"/>
      <c r="I919" s="58"/>
      <c r="J919" s="58"/>
      <c r="K919" s="58"/>
      <c r="L919" s="58"/>
      <c r="M919" s="58"/>
      <c r="N919" s="1780"/>
      <c r="O919" s="1781"/>
      <c r="P919" s="1780"/>
      <c r="Q919" s="105"/>
      <c r="T919" s="20"/>
      <c r="U919" s="20"/>
      <c r="V919" s="20"/>
      <c r="W919" s="104"/>
      <c r="X919" s="104"/>
    </row>
    <row r="920" spans="1:24" ht="12.5">
      <c r="A920" s="1779"/>
      <c r="B920" s="20"/>
      <c r="C920" s="104"/>
      <c r="D920" s="21"/>
      <c r="E920" s="814"/>
      <c r="F920" s="22"/>
      <c r="G920" s="21"/>
      <c r="H920" s="22"/>
      <c r="I920" s="58"/>
      <c r="J920" s="58"/>
      <c r="K920" s="58"/>
      <c r="L920" s="58"/>
      <c r="M920" s="58"/>
      <c r="N920" s="1780"/>
      <c r="O920" s="1781"/>
      <c r="P920" s="1780"/>
      <c r="Q920" s="105"/>
      <c r="T920" s="20"/>
      <c r="U920" s="20"/>
      <c r="V920" s="20"/>
      <c r="W920" s="104"/>
      <c r="X920" s="104"/>
    </row>
    <row r="921" spans="1:24" ht="12.5">
      <c r="A921" s="1779"/>
      <c r="B921" s="20"/>
      <c r="C921" s="104"/>
      <c r="D921" s="21"/>
      <c r="E921" s="814"/>
      <c r="F921" s="22"/>
      <c r="G921" s="21"/>
      <c r="H921" s="22"/>
      <c r="I921" s="58"/>
      <c r="J921" s="58"/>
      <c r="K921" s="58"/>
      <c r="L921" s="58"/>
      <c r="M921" s="58"/>
      <c r="N921" s="1780"/>
      <c r="O921" s="1781"/>
      <c r="P921" s="1780"/>
      <c r="Q921" s="105"/>
      <c r="T921" s="20"/>
      <c r="U921" s="20"/>
      <c r="V921" s="20"/>
      <c r="W921" s="104"/>
      <c r="X921" s="104"/>
    </row>
    <row r="922" spans="1:24" ht="12.5">
      <c r="A922" s="1779"/>
      <c r="B922" s="20"/>
      <c r="C922" s="104"/>
      <c r="D922" s="21"/>
      <c r="E922" s="814"/>
      <c r="F922" s="22"/>
      <c r="G922" s="21"/>
      <c r="H922" s="22"/>
      <c r="I922" s="58"/>
      <c r="J922" s="58"/>
      <c r="K922" s="58"/>
      <c r="L922" s="58"/>
      <c r="M922" s="58"/>
      <c r="N922" s="1780"/>
      <c r="O922" s="1781"/>
      <c r="P922" s="1780"/>
      <c r="Q922" s="105"/>
      <c r="T922" s="20"/>
      <c r="U922" s="20"/>
      <c r="V922" s="20"/>
      <c r="W922" s="104"/>
      <c r="X922" s="104"/>
    </row>
    <row r="923" spans="1:24" ht="12.5">
      <c r="A923" s="1779"/>
      <c r="B923" s="20"/>
      <c r="C923" s="104"/>
      <c r="D923" s="21"/>
      <c r="E923" s="814"/>
      <c r="F923" s="22"/>
      <c r="G923" s="21"/>
      <c r="H923" s="22"/>
      <c r="I923" s="58"/>
      <c r="J923" s="58"/>
      <c r="K923" s="58"/>
      <c r="L923" s="58"/>
      <c r="M923" s="58"/>
      <c r="N923" s="1780"/>
      <c r="O923" s="1781"/>
      <c r="P923" s="1780"/>
      <c r="Q923" s="105"/>
      <c r="T923" s="20"/>
      <c r="U923" s="20"/>
      <c r="V923" s="20"/>
      <c r="W923" s="104"/>
      <c r="X923" s="104"/>
    </row>
    <row r="924" spans="1:24" ht="12.5">
      <c r="A924" s="1779"/>
      <c r="B924" s="20"/>
      <c r="C924" s="104"/>
      <c r="D924" s="21"/>
      <c r="E924" s="814"/>
      <c r="F924" s="22"/>
      <c r="G924" s="21"/>
      <c r="H924" s="22"/>
      <c r="I924" s="58"/>
      <c r="J924" s="58"/>
      <c r="K924" s="58"/>
      <c r="L924" s="58"/>
      <c r="M924" s="58"/>
      <c r="N924" s="1780"/>
      <c r="O924" s="1781"/>
      <c r="P924" s="1780"/>
      <c r="Q924" s="105"/>
      <c r="T924" s="20"/>
      <c r="U924" s="20"/>
      <c r="V924" s="20"/>
      <c r="W924" s="104"/>
      <c r="X924" s="104"/>
    </row>
    <row r="925" spans="1:24" ht="12.5">
      <c r="A925" s="1779"/>
      <c r="B925" s="20"/>
      <c r="C925" s="104"/>
      <c r="D925" s="21"/>
      <c r="E925" s="814"/>
      <c r="F925" s="22"/>
      <c r="G925" s="21"/>
      <c r="H925" s="22"/>
      <c r="I925" s="58"/>
      <c r="J925" s="58"/>
      <c r="K925" s="58"/>
      <c r="L925" s="58"/>
      <c r="M925" s="58"/>
      <c r="N925" s="1780"/>
      <c r="O925" s="1781"/>
      <c r="P925" s="1780"/>
      <c r="Q925" s="105"/>
      <c r="T925" s="20"/>
      <c r="U925" s="20"/>
      <c r="V925" s="20"/>
      <c r="W925" s="104"/>
      <c r="X925" s="104"/>
    </row>
    <row r="926" spans="1:24" ht="12.5">
      <c r="A926" s="1779"/>
      <c r="B926" s="20"/>
      <c r="C926" s="104"/>
      <c r="D926" s="21"/>
      <c r="E926" s="814"/>
      <c r="F926" s="22"/>
      <c r="G926" s="21"/>
      <c r="H926" s="22"/>
      <c r="I926" s="58"/>
      <c r="J926" s="58"/>
      <c r="K926" s="58"/>
      <c r="L926" s="58"/>
      <c r="M926" s="58"/>
      <c r="N926" s="1780"/>
      <c r="O926" s="1781"/>
      <c r="P926" s="1780"/>
      <c r="Q926" s="105"/>
      <c r="T926" s="20"/>
      <c r="U926" s="20"/>
      <c r="V926" s="20"/>
      <c r="W926" s="104"/>
      <c r="X926" s="104"/>
    </row>
    <row r="927" spans="1:24" ht="12.5">
      <c r="A927" s="1779"/>
      <c r="B927" s="20"/>
      <c r="C927" s="104"/>
      <c r="D927" s="21"/>
      <c r="E927" s="814"/>
      <c r="F927" s="22"/>
      <c r="G927" s="21"/>
      <c r="H927" s="22"/>
      <c r="I927" s="58"/>
      <c r="J927" s="58"/>
      <c r="K927" s="58"/>
      <c r="L927" s="58"/>
      <c r="M927" s="58"/>
      <c r="N927" s="1780"/>
      <c r="O927" s="1781"/>
      <c r="P927" s="1780"/>
      <c r="Q927" s="105"/>
      <c r="T927" s="20"/>
      <c r="U927" s="20"/>
      <c r="V927" s="20"/>
      <c r="W927" s="104"/>
      <c r="X927" s="104"/>
    </row>
    <row r="928" spans="1:24" ht="12.5">
      <c r="A928" s="1779"/>
      <c r="B928" s="20"/>
      <c r="C928" s="104"/>
      <c r="D928" s="21"/>
      <c r="E928" s="814"/>
      <c r="F928" s="22"/>
      <c r="G928" s="21"/>
      <c r="H928" s="22"/>
      <c r="I928" s="58"/>
      <c r="J928" s="58"/>
      <c r="K928" s="58"/>
      <c r="L928" s="58"/>
      <c r="M928" s="58"/>
      <c r="N928" s="1780"/>
      <c r="O928" s="1781"/>
      <c r="P928" s="1780"/>
      <c r="Q928" s="105"/>
      <c r="T928" s="20"/>
      <c r="U928" s="20"/>
      <c r="V928" s="20"/>
      <c r="W928" s="104"/>
      <c r="X928" s="104"/>
    </row>
    <row r="929" spans="1:24" ht="12.5">
      <c r="A929" s="1779"/>
      <c r="B929" s="20"/>
      <c r="C929" s="104"/>
      <c r="D929" s="21"/>
      <c r="E929" s="814"/>
      <c r="F929" s="22"/>
      <c r="G929" s="21"/>
      <c r="H929" s="22"/>
      <c r="I929" s="58"/>
      <c r="J929" s="58"/>
      <c r="K929" s="58"/>
      <c r="L929" s="58"/>
      <c r="M929" s="58"/>
      <c r="N929" s="1780"/>
      <c r="O929" s="1781"/>
      <c r="P929" s="1780"/>
      <c r="Q929" s="105"/>
      <c r="T929" s="20"/>
      <c r="U929" s="20"/>
      <c r="V929" s="20"/>
      <c r="W929" s="104"/>
      <c r="X929" s="104"/>
    </row>
    <row r="930" spans="1:24" ht="12.5">
      <c r="A930" s="1779"/>
      <c r="B930" s="20"/>
      <c r="C930" s="104"/>
      <c r="D930" s="21"/>
      <c r="E930" s="814"/>
      <c r="F930" s="22"/>
      <c r="G930" s="21"/>
      <c r="H930" s="22"/>
      <c r="I930" s="58"/>
      <c r="J930" s="58"/>
      <c r="K930" s="58"/>
      <c r="L930" s="58"/>
      <c r="M930" s="58"/>
      <c r="N930" s="1780"/>
      <c r="O930" s="1781"/>
      <c r="P930" s="1780"/>
      <c r="Q930" s="105"/>
      <c r="T930" s="20"/>
      <c r="U930" s="20"/>
      <c r="V930" s="20"/>
      <c r="W930" s="104"/>
      <c r="X930" s="104"/>
    </row>
    <row r="931" spans="1:24" ht="12.5">
      <c r="A931" s="1779"/>
      <c r="B931" s="20"/>
      <c r="C931" s="104"/>
      <c r="D931" s="21"/>
      <c r="E931" s="814"/>
      <c r="F931" s="22"/>
      <c r="G931" s="21"/>
      <c r="H931" s="22"/>
      <c r="I931" s="58"/>
      <c r="J931" s="58"/>
      <c r="K931" s="58"/>
      <c r="L931" s="58"/>
      <c r="M931" s="58"/>
      <c r="N931" s="1780"/>
      <c r="O931" s="1781"/>
      <c r="P931" s="1780"/>
      <c r="Q931" s="105"/>
      <c r="T931" s="20"/>
      <c r="U931" s="20"/>
      <c r="V931" s="20"/>
      <c r="W931" s="104"/>
      <c r="X931" s="104"/>
    </row>
    <row r="932" spans="1:24" ht="12.5">
      <c r="A932" s="1779"/>
      <c r="B932" s="20"/>
      <c r="C932" s="104"/>
      <c r="D932" s="21"/>
      <c r="E932" s="814"/>
      <c r="F932" s="22"/>
      <c r="G932" s="21"/>
      <c r="H932" s="22"/>
      <c r="I932" s="58"/>
      <c r="J932" s="58"/>
      <c r="K932" s="58"/>
      <c r="L932" s="58"/>
      <c r="M932" s="58"/>
      <c r="N932" s="1780"/>
      <c r="O932" s="1781"/>
      <c r="P932" s="1780"/>
      <c r="Q932" s="105"/>
      <c r="T932" s="20"/>
      <c r="U932" s="20"/>
      <c r="V932" s="20"/>
      <c r="W932" s="104"/>
      <c r="X932" s="104"/>
    </row>
    <row r="933" spans="1:24" ht="12.5">
      <c r="A933" s="1779"/>
      <c r="B933" s="20"/>
      <c r="C933" s="104"/>
      <c r="D933" s="21"/>
      <c r="E933" s="814"/>
      <c r="F933" s="22"/>
      <c r="G933" s="21"/>
      <c r="H933" s="22"/>
      <c r="I933" s="58"/>
      <c r="J933" s="58"/>
      <c r="K933" s="58"/>
      <c r="L933" s="58"/>
      <c r="M933" s="58"/>
      <c r="N933" s="1780"/>
      <c r="O933" s="1781"/>
      <c r="P933" s="1780"/>
      <c r="Q933" s="105"/>
      <c r="T933" s="20"/>
      <c r="U933" s="20"/>
      <c r="V933" s="20"/>
      <c r="W933" s="104"/>
      <c r="X933" s="104"/>
    </row>
    <row r="934" spans="1:24" ht="12.5">
      <c r="A934" s="1779"/>
      <c r="B934" s="20"/>
      <c r="C934" s="104"/>
      <c r="D934" s="21"/>
      <c r="E934" s="814"/>
      <c r="F934" s="22"/>
      <c r="G934" s="21"/>
      <c r="H934" s="22"/>
      <c r="I934" s="58"/>
      <c r="J934" s="58"/>
      <c r="K934" s="58"/>
      <c r="L934" s="58"/>
      <c r="M934" s="58"/>
      <c r="N934" s="1780"/>
      <c r="O934" s="1781"/>
      <c r="P934" s="1780"/>
      <c r="Q934" s="105"/>
      <c r="T934" s="20"/>
      <c r="U934" s="20"/>
      <c r="V934" s="20"/>
      <c r="W934" s="104"/>
      <c r="X934" s="104"/>
    </row>
    <row r="935" spans="1:24" ht="12.5">
      <c r="A935" s="1779"/>
      <c r="B935" s="20"/>
      <c r="C935" s="104"/>
      <c r="D935" s="21"/>
      <c r="E935" s="814"/>
      <c r="F935" s="22"/>
      <c r="G935" s="21"/>
      <c r="H935" s="22"/>
      <c r="I935" s="58"/>
      <c r="J935" s="58"/>
      <c r="K935" s="58"/>
      <c r="L935" s="58"/>
      <c r="M935" s="58"/>
      <c r="N935" s="1780"/>
      <c r="O935" s="1781"/>
      <c r="P935" s="1780"/>
      <c r="Q935" s="105"/>
      <c r="T935" s="20"/>
      <c r="U935" s="20"/>
      <c r="V935" s="20"/>
      <c r="W935" s="104"/>
      <c r="X935" s="104"/>
    </row>
    <row r="936" spans="1:24" ht="12.5">
      <c r="A936" s="1779"/>
      <c r="B936" s="20"/>
      <c r="C936" s="104"/>
      <c r="D936" s="21"/>
      <c r="E936" s="814"/>
      <c r="F936" s="22"/>
      <c r="G936" s="21"/>
      <c r="H936" s="22"/>
      <c r="I936" s="58"/>
      <c r="J936" s="58"/>
      <c r="K936" s="58"/>
      <c r="L936" s="58"/>
      <c r="M936" s="58"/>
      <c r="N936" s="1780"/>
      <c r="O936" s="1781"/>
      <c r="P936" s="1780"/>
      <c r="Q936" s="105"/>
      <c r="T936" s="20"/>
      <c r="U936" s="20"/>
      <c r="V936" s="20"/>
      <c r="W936" s="104"/>
      <c r="X936" s="104"/>
    </row>
    <row r="937" spans="1:24" ht="12.5">
      <c r="A937" s="1779"/>
      <c r="B937" s="20"/>
      <c r="C937" s="104"/>
      <c r="D937" s="21"/>
      <c r="E937" s="814"/>
      <c r="F937" s="22"/>
      <c r="G937" s="21"/>
      <c r="H937" s="22"/>
      <c r="I937" s="58"/>
      <c r="J937" s="58"/>
      <c r="K937" s="58"/>
      <c r="L937" s="58"/>
      <c r="M937" s="58"/>
      <c r="N937" s="1780"/>
      <c r="O937" s="1781"/>
      <c r="P937" s="1780"/>
      <c r="Q937" s="105"/>
      <c r="T937" s="20"/>
      <c r="U937" s="20"/>
      <c r="V937" s="20"/>
      <c r="W937" s="104"/>
      <c r="X937" s="104"/>
    </row>
    <row r="938" spans="1:24" ht="12.5">
      <c r="A938" s="1779"/>
      <c r="B938" s="20"/>
      <c r="C938" s="104"/>
      <c r="D938" s="21"/>
      <c r="E938" s="814"/>
      <c r="F938" s="22"/>
      <c r="G938" s="21"/>
      <c r="H938" s="22"/>
      <c r="I938" s="58"/>
      <c r="J938" s="58"/>
      <c r="K938" s="58"/>
      <c r="L938" s="58"/>
      <c r="M938" s="58"/>
      <c r="N938" s="1780"/>
      <c r="O938" s="1781"/>
      <c r="P938" s="1780"/>
      <c r="Q938" s="105"/>
      <c r="T938" s="20"/>
      <c r="U938" s="20"/>
      <c r="V938" s="20"/>
      <c r="W938" s="104"/>
      <c r="X938" s="104"/>
    </row>
    <row r="939" spans="1:24" ht="12.5">
      <c r="A939" s="1779"/>
      <c r="B939" s="20"/>
      <c r="C939" s="104"/>
      <c r="D939" s="21"/>
      <c r="E939" s="814"/>
      <c r="F939" s="22"/>
      <c r="G939" s="21"/>
      <c r="H939" s="22"/>
      <c r="I939" s="58"/>
      <c r="J939" s="58"/>
      <c r="K939" s="58"/>
      <c r="L939" s="58"/>
      <c r="M939" s="58"/>
      <c r="N939" s="1780"/>
      <c r="O939" s="1781"/>
      <c r="P939" s="1780"/>
      <c r="Q939" s="105"/>
      <c r="T939" s="20"/>
      <c r="U939" s="20"/>
      <c r="V939" s="20"/>
      <c r="W939" s="104"/>
      <c r="X939" s="104"/>
    </row>
    <row r="940" spans="1:24" ht="12.5">
      <c r="A940" s="1779"/>
      <c r="B940" s="20"/>
      <c r="C940" s="104"/>
      <c r="D940" s="21"/>
      <c r="E940" s="814"/>
      <c r="F940" s="22"/>
      <c r="G940" s="21"/>
      <c r="H940" s="22"/>
      <c r="I940" s="58"/>
      <c r="J940" s="58"/>
      <c r="K940" s="58"/>
      <c r="L940" s="58"/>
      <c r="M940" s="58"/>
      <c r="N940" s="1780"/>
      <c r="O940" s="1781"/>
      <c r="P940" s="1780"/>
      <c r="Q940" s="105"/>
      <c r="T940" s="20"/>
      <c r="U940" s="20"/>
      <c r="V940" s="20"/>
      <c r="W940" s="104"/>
      <c r="X940" s="104"/>
    </row>
    <row r="941" spans="1:24" ht="12.5">
      <c r="A941" s="1779"/>
      <c r="B941" s="20"/>
      <c r="C941" s="104"/>
      <c r="D941" s="21"/>
      <c r="E941" s="814"/>
      <c r="F941" s="22"/>
      <c r="G941" s="21"/>
      <c r="H941" s="22"/>
      <c r="I941" s="58"/>
      <c r="J941" s="58"/>
      <c r="K941" s="58"/>
      <c r="L941" s="58"/>
      <c r="M941" s="58"/>
      <c r="N941" s="1780"/>
      <c r="O941" s="1781"/>
      <c r="P941" s="1780"/>
      <c r="Q941" s="105"/>
      <c r="T941" s="20"/>
      <c r="U941" s="20"/>
      <c r="V941" s="20"/>
      <c r="W941" s="104"/>
      <c r="X941" s="104"/>
    </row>
    <row r="942" spans="1:24" ht="12.5">
      <c r="A942" s="1779"/>
      <c r="B942" s="20"/>
      <c r="C942" s="104"/>
      <c r="D942" s="21"/>
      <c r="E942" s="814"/>
      <c r="F942" s="22"/>
      <c r="G942" s="21"/>
      <c r="H942" s="22"/>
      <c r="I942" s="58"/>
      <c r="J942" s="58"/>
      <c r="K942" s="58"/>
      <c r="L942" s="58"/>
      <c r="M942" s="58"/>
      <c r="N942" s="1780"/>
      <c r="O942" s="1781"/>
      <c r="P942" s="1780"/>
      <c r="Q942" s="105"/>
      <c r="T942" s="20"/>
      <c r="U942" s="20"/>
      <c r="V942" s="20"/>
      <c r="W942" s="104"/>
      <c r="X942" s="104"/>
    </row>
    <row r="943" spans="1:24" ht="12.5">
      <c r="A943" s="1779"/>
      <c r="B943" s="20"/>
      <c r="C943" s="104"/>
      <c r="D943" s="21"/>
      <c r="E943" s="814"/>
      <c r="F943" s="22"/>
      <c r="G943" s="21"/>
      <c r="H943" s="22"/>
      <c r="I943" s="58"/>
      <c r="J943" s="58"/>
      <c r="K943" s="58"/>
      <c r="L943" s="58"/>
      <c r="M943" s="58"/>
      <c r="N943" s="1780"/>
      <c r="O943" s="1781"/>
      <c r="P943" s="1780"/>
      <c r="Q943" s="105"/>
      <c r="T943" s="20"/>
      <c r="U943" s="20"/>
      <c r="V943" s="20"/>
      <c r="W943" s="104"/>
      <c r="X943" s="104"/>
    </row>
    <row r="944" spans="1:24" ht="12.5">
      <c r="A944" s="1779"/>
      <c r="B944" s="20"/>
      <c r="C944" s="104"/>
      <c r="D944" s="21"/>
      <c r="E944" s="814"/>
      <c r="F944" s="22"/>
      <c r="G944" s="21"/>
      <c r="H944" s="22"/>
      <c r="I944" s="58"/>
      <c r="J944" s="58"/>
      <c r="K944" s="58"/>
      <c r="L944" s="58"/>
      <c r="M944" s="58"/>
      <c r="N944" s="1780"/>
      <c r="O944" s="1781"/>
      <c r="P944" s="1780"/>
      <c r="Q944" s="105"/>
      <c r="T944" s="20"/>
      <c r="U944" s="20"/>
      <c r="V944" s="20"/>
      <c r="W944" s="104"/>
      <c r="X944" s="104"/>
    </row>
    <row r="945" spans="1:24" ht="12.5">
      <c r="A945" s="1779"/>
      <c r="B945" s="20"/>
      <c r="C945" s="104"/>
      <c r="D945" s="21"/>
      <c r="E945" s="814"/>
      <c r="F945" s="22"/>
      <c r="G945" s="21"/>
      <c r="H945" s="22"/>
      <c r="I945" s="58"/>
      <c r="J945" s="58"/>
      <c r="K945" s="58"/>
      <c r="L945" s="58"/>
      <c r="M945" s="58"/>
      <c r="N945" s="1780"/>
      <c r="O945" s="1781"/>
      <c r="P945" s="1780"/>
      <c r="Q945" s="105"/>
      <c r="T945" s="20"/>
      <c r="U945" s="20"/>
      <c r="V945" s="20"/>
      <c r="W945" s="104"/>
      <c r="X945" s="104"/>
    </row>
    <row r="946" spans="1:24" ht="12.5">
      <c r="A946" s="1779"/>
      <c r="B946" s="20"/>
      <c r="C946" s="104"/>
      <c r="D946" s="21"/>
      <c r="E946" s="814"/>
      <c r="F946" s="22"/>
      <c r="G946" s="21"/>
      <c r="H946" s="22"/>
      <c r="I946" s="58"/>
      <c r="J946" s="58"/>
      <c r="K946" s="58"/>
      <c r="L946" s="58"/>
      <c r="M946" s="58"/>
      <c r="N946" s="1780"/>
      <c r="O946" s="1781"/>
      <c r="P946" s="1780"/>
      <c r="Q946" s="105"/>
      <c r="T946" s="20"/>
      <c r="U946" s="20"/>
      <c r="V946" s="20"/>
      <c r="W946" s="104"/>
      <c r="X946" s="104"/>
    </row>
    <row r="947" spans="1:24" ht="12.5">
      <c r="A947" s="1779"/>
      <c r="B947" s="20"/>
      <c r="C947" s="104"/>
      <c r="D947" s="21"/>
      <c r="E947" s="814"/>
      <c r="F947" s="22"/>
      <c r="G947" s="21"/>
      <c r="H947" s="22"/>
      <c r="I947" s="58"/>
      <c r="J947" s="58"/>
      <c r="K947" s="58"/>
      <c r="L947" s="58"/>
      <c r="M947" s="58"/>
      <c r="N947" s="1780"/>
      <c r="O947" s="1781"/>
      <c r="P947" s="1780"/>
      <c r="Q947" s="105"/>
      <c r="T947" s="20"/>
      <c r="U947" s="20"/>
      <c r="V947" s="20"/>
      <c r="W947" s="104"/>
      <c r="X947" s="104"/>
    </row>
    <row r="948" spans="1:24" ht="12.5">
      <c r="A948" s="1779"/>
      <c r="B948" s="20"/>
      <c r="C948" s="104"/>
      <c r="D948" s="21"/>
      <c r="E948" s="814"/>
      <c r="F948" s="22"/>
      <c r="G948" s="21"/>
      <c r="H948" s="22"/>
      <c r="I948" s="58"/>
      <c r="J948" s="58"/>
      <c r="K948" s="58"/>
      <c r="L948" s="58"/>
      <c r="M948" s="58"/>
      <c r="N948" s="1780"/>
      <c r="O948" s="1781"/>
      <c r="P948" s="1780"/>
      <c r="Q948" s="105"/>
      <c r="T948" s="20"/>
      <c r="U948" s="20"/>
      <c r="V948" s="20"/>
      <c r="W948" s="104"/>
      <c r="X948" s="104"/>
    </row>
    <row r="949" spans="1:24" ht="12.5">
      <c r="A949" s="1779"/>
      <c r="B949" s="20"/>
      <c r="C949" s="104"/>
      <c r="D949" s="21"/>
      <c r="E949" s="814"/>
      <c r="F949" s="22"/>
      <c r="G949" s="21"/>
      <c r="H949" s="22"/>
      <c r="I949" s="58"/>
      <c r="J949" s="58"/>
      <c r="K949" s="58"/>
      <c r="L949" s="58"/>
      <c r="M949" s="58"/>
      <c r="N949" s="1780"/>
      <c r="O949" s="1781"/>
      <c r="P949" s="1780"/>
      <c r="Q949" s="105"/>
      <c r="T949" s="20"/>
      <c r="U949" s="20"/>
      <c r="V949" s="20"/>
      <c r="W949" s="104"/>
      <c r="X949" s="104"/>
    </row>
    <row r="950" spans="1:24" ht="12.5">
      <c r="A950" s="1779"/>
      <c r="B950" s="20"/>
      <c r="C950" s="104"/>
      <c r="D950" s="21"/>
      <c r="E950" s="814"/>
      <c r="F950" s="22"/>
      <c r="G950" s="21"/>
      <c r="H950" s="22"/>
      <c r="I950" s="58"/>
      <c r="J950" s="58"/>
      <c r="K950" s="58"/>
      <c r="L950" s="58"/>
      <c r="M950" s="58"/>
      <c r="N950" s="1780"/>
      <c r="O950" s="1781"/>
      <c r="P950" s="1780"/>
      <c r="Q950" s="105"/>
      <c r="T950" s="20"/>
      <c r="U950" s="20"/>
      <c r="V950" s="20"/>
      <c r="W950" s="104"/>
      <c r="X950" s="104"/>
    </row>
    <row r="951" spans="1:24" ht="12.5">
      <c r="A951" s="1779"/>
      <c r="B951" s="20"/>
      <c r="C951" s="104"/>
      <c r="D951" s="21"/>
      <c r="E951" s="814"/>
      <c r="F951" s="22"/>
      <c r="G951" s="21"/>
      <c r="H951" s="22"/>
      <c r="I951" s="58"/>
      <c r="J951" s="58"/>
      <c r="K951" s="58"/>
      <c r="L951" s="58"/>
      <c r="M951" s="58"/>
      <c r="N951" s="1780"/>
      <c r="O951" s="1781"/>
      <c r="P951" s="1780"/>
      <c r="Q951" s="105"/>
      <c r="T951" s="20"/>
      <c r="U951" s="20"/>
      <c r="V951" s="20"/>
      <c r="W951" s="104"/>
      <c r="X951" s="104"/>
    </row>
    <row r="952" spans="1:24" ht="12.5">
      <c r="A952" s="1779"/>
      <c r="B952" s="20"/>
      <c r="C952" s="104"/>
      <c r="D952" s="21"/>
      <c r="E952" s="814"/>
      <c r="F952" s="22"/>
      <c r="G952" s="21"/>
      <c r="H952" s="22"/>
      <c r="I952" s="58"/>
      <c r="J952" s="58"/>
      <c r="K952" s="58"/>
      <c r="L952" s="58"/>
      <c r="M952" s="58"/>
      <c r="N952" s="1780"/>
      <c r="O952" s="1781"/>
      <c r="P952" s="1780"/>
      <c r="Q952" s="105"/>
      <c r="T952" s="20"/>
      <c r="U952" s="20"/>
      <c r="V952" s="20"/>
      <c r="W952" s="104"/>
      <c r="X952" s="104"/>
    </row>
    <row r="953" spans="1:24" ht="12.5">
      <c r="A953" s="1779"/>
      <c r="B953" s="20"/>
      <c r="C953" s="104"/>
      <c r="D953" s="21"/>
      <c r="E953" s="814"/>
      <c r="F953" s="22"/>
      <c r="G953" s="21"/>
      <c r="H953" s="22"/>
      <c r="I953" s="58"/>
      <c r="J953" s="58"/>
      <c r="K953" s="58"/>
      <c r="L953" s="58"/>
      <c r="M953" s="58"/>
      <c r="N953" s="1780"/>
      <c r="O953" s="1781"/>
      <c r="P953" s="1780"/>
      <c r="Q953" s="105"/>
      <c r="T953" s="20"/>
      <c r="U953" s="20"/>
      <c r="V953" s="20"/>
      <c r="W953" s="104"/>
      <c r="X953" s="104"/>
    </row>
    <row r="954" spans="1:24" ht="12.5">
      <c r="A954" s="1779"/>
      <c r="B954" s="20"/>
      <c r="C954" s="104"/>
      <c r="D954" s="21"/>
      <c r="E954" s="814"/>
      <c r="F954" s="22"/>
      <c r="G954" s="21"/>
      <c r="H954" s="22"/>
      <c r="I954" s="58"/>
      <c r="J954" s="58"/>
      <c r="K954" s="58"/>
      <c r="L954" s="58"/>
      <c r="M954" s="58"/>
      <c r="N954" s="1780"/>
      <c r="O954" s="1781"/>
      <c r="P954" s="1780"/>
      <c r="Q954" s="105"/>
      <c r="T954" s="20"/>
      <c r="U954" s="20"/>
      <c r="V954" s="20"/>
      <c r="W954" s="104"/>
      <c r="X954" s="104"/>
    </row>
    <row r="955" spans="1:24" ht="12.5">
      <c r="A955" s="1779"/>
      <c r="B955" s="20"/>
      <c r="C955" s="104"/>
      <c r="D955" s="21"/>
      <c r="E955" s="814"/>
      <c r="F955" s="22"/>
      <c r="G955" s="21"/>
      <c r="H955" s="22"/>
      <c r="I955" s="58"/>
      <c r="J955" s="58"/>
      <c r="K955" s="58"/>
      <c r="L955" s="58"/>
      <c r="M955" s="58"/>
      <c r="N955" s="1780"/>
      <c r="O955" s="1781"/>
      <c r="P955" s="1780"/>
      <c r="Q955" s="105"/>
      <c r="T955" s="20"/>
      <c r="U955" s="20"/>
      <c r="V955" s="20"/>
      <c r="W955" s="104"/>
      <c r="X955" s="104"/>
    </row>
    <row r="956" spans="1:24" ht="12.5">
      <c r="A956" s="1779"/>
      <c r="B956" s="20"/>
      <c r="C956" s="104"/>
      <c r="D956" s="21"/>
      <c r="E956" s="814"/>
      <c r="F956" s="22"/>
      <c r="G956" s="21"/>
      <c r="H956" s="22"/>
      <c r="I956" s="58"/>
      <c r="J956" s="58"/>
      <c r="K956" s="58"/>
      <c r="L956" s="58"/>
      <c r="M956" s="58"/>
      <c r="N956" s="1780"/>
      <c r="O956" s="1781"/>
      <c r="P956" s="1780"/>
      <c r="Q956" s="105"/>
      <c r="T956" s="20"/>
      <c r="U956" s="20"/>
      <c r="V956" s="20"/>
      <c r="W956" s="104"/>
      <c r="X956" s="104"/>
    </row>
    <row r="957" spans="1:24" ht="12.5">
      <c r="A957" s="1779"/>
      <c r="B957" s="20"/>
      <c r="C957" s="104"/>
      <c r="D957" s="21"/>
      <c r="E957" s="814"/>
      <c r="F957" s="22"/>
      <c r="G957" s="21"/>
      <c r="H957" s="22"/>
      <c r="I957" s="58"/>
      <c r="J957" s="58"/>
      <c r="K957" s="58"/>
      <c r="L957" s="58"/>
      <c r="M957" s="58"/>
      <c r="N957" s="1780"/>
      <c r="O957" s="1781"/>
      <c r="P957" s="1780"/>
      <c r="Q957" s="105"/>
      <c r="T957" s="20"/>
      <c r="U957" s="20"/>
      <c r="V957" s="20"/>
      <c r="W957" s="104"/>
      <c r="X957" s="104"/>
    </row>
    <row r="958" spans="1:24" ht="12.5">
      <c r="A958" s="1779"/>
      <c r="B958" s="20"/>
      <c r="C958" s="104"/>
      <c r="D958" s="21"/>
      <c r="E958" s="814"/>
      <c r="F958" s="22"/>
      <c r="G958" s="21"/>
      <c r="H958" s="22"/>
      <c r="I958" s="58"/>
      <c r="J958" s="58"/>
      <c r="K958" s="58"/>
      <c r="L958" s="58"/>
      <c r="M958" s="58"/>
      <c r="N958" s="1780"/>
      <c r="O958" s="1781"/>
      <c r="P958" s="1780"/>
      <c r="Q958" s="105"/>
      <c r="T958" s="20"/>
      <c r="U958" s="20"/>
      <c r="V958" s="20"/>
      <c r="W958" s="104"/>
      <c r="X958" s="104"/>
    </row>
    <row r="959" spans="1:24" ht="12.5">
      <c r="A959" s="1779"/>
      <c r="B959" s="20"/>
      <c r="C959" s="104"/>
      <c r="D959" s="21"/>
      <c r="E959" s="814"/>
      <c r="F959" s="22"/>
      <c r="G959" s="21"/>
      <c r="H959" s="22"/>
      <c r="I959" s="58"/>
      <c r="J959" s="58"/>
      <c r="K959" s="58"/>
      <c r="L959" s="58"/>
      <c r="M959" s="58"/>
      <c r="N959" s="1780"/>
      <c r="O959" s="1781"/>
      <c r="P959" s="1780"/>
      <c r="Q959" s="105"/>
      <c r="T959" s="20"/>
      <c r="U959" s="20"/>
      <c r="V959" s="20"/>
      <c r="W959" s="104"/>
      <c r="X959" s="104"/>
    </row>
    <row r="960" spans="1:24" ht="12.5">
      <c r="A960" s="1779"/>
      <c r="B960" s="20"/>
      <c r="C960" s="104"/>
      <c r="D960" s="21"/>
      <c r="E960" s="814"/>
      <c r="F960" s="22"/>
      <c r="G960" s="21"/>
      <c r="H960" s="22"/>
      <c r="I960" s="58"/>
      <c r="J960" s="58"/>
      <c r="K960" s="58"/>
      <c r="L960" s="58"/>
      <c r="M960" s="58"/>
      <c r="N960" s="1780"/>
      <c r="O960" s="1781"/>
      <c r="P960" s="1780"/>
      <c r="Q960" s="105"/>
      <c r="T960" s="20"/>
      <c r="U960" s="20"/>
      <c r="V960" s="20"/>
      <c r="W960" s="104"/>
      <c r="X960" s="104"/>
    </row>
    <row r="961" spans="1:24" ht="12.5">
      <c r="A961" s="1779"/>
      <c r="B961" s="20"/>
      <c r="C961" s="104"/>
      <c r="D961" s="21"/>
      <c r="E961" s="814"/>
      <c r="F961" s="22"/>
      <c r="G961" s="21"/>
      <c r="H961" s="22"/>
      <c r="I961" s="58"/>
      <c r="J961" s="58"/>
      <c r="K961" s="58"/>
      <c r="L961" s="58"/>
      <c r="M961" s="58"/>
      <c r="N961" s="1780"/>
      <c r="O961" s="1781"/>
      <c r="P961" s="1780"/>
      <c r="Q961" s="105"/>
      <c r="T961" s="20"/>
      <c r="U961" s="20"/>
      <c r="V961" s="20"/>
      <c r="W961" s="104"/>
      <c r="X961" s="104"/>
    </row>
    <row r="962" spans="1:24" ht="12.5">
      <c r="A962" s="1779"/>
      <c r="B962" s="20"/>
      <c r="C962" s="104"/>
      <c r="D962" s="21"/>
      <c r="E962" s="814"/>
      <c r="F962" s="22"/>
      <c r="G962" s="21"/>
      <c r="H962" s="22"/>
      <c r="I962" s="58"/>
      <c r="J962" s="58"/>
      <c r="K962" s="58"/>
      <c r="L962" s="58"/>
      <c r="M962" s="58"/>
      <c r="N962" s="1780"/>
      <c r="O962" s="1781"/>
      <c r="P962" s="1780"/>
      <c r="Q962" s="105"/>
      <c r="T962" s="20"/>
      <c r="U962" s="20"/>
      <c r="V962" s="20"/>
      <c r="W962" s="104"/>
      <c r="X962" s="104"/>
    </row>
    <row r="963" spans="1:24" ht="12.5">
      <c r="A963" s="1779"/>
      <c r="B963" s="20"/>
      <c r="C963" s="104"/>
      <c r="D963" s="21"/>
      <c r="E963" s="814"/>
      <c r="F963" s="22"/>
      <c r="G963" s="21"/>
      <c r="H963" s="22"/>
      <c r="I963" s="58"/>
      <c r="J963" s="58"/>
      <c r="K963" s="58"/>
      <c r="L963" s="58"/>
      <c r="M963" s="58"/>
      <c r="N963" s="1780"/>
      <c r="O963" s="1781"/>
      <c r="P963" s="1780"/>
      <c r="Q963" s="105"/>
      <c r="T963" s="20"/>
      <c r="U963" s="20"/>
      <c r="V963" s="20"/>
      <c r="W963" s="104"/>
      <c r="X963" s="104"/>
    </row>
    <row r="964" spans="1:24" ht="12.5">
      <c r="A964" s="1779"/>
      <c r="B964" s="20"/>
      <c r="C964" s="104"/>
      <c r="D964" s="21"/>
      <c r="E964" s="814"/>
      <c r="F964" s="22"/>
      <c r="G964" s="21"/>
      <c r="H964" s="22"/>
      <c r="I964" s="58"/>
      <c r="J964" s="58"/>
      <c r="K964" s="58"/>
      <c r="L964" s="58"/>
      <c r="M964" s="58"/>
      <c r="N964" s="1780"/>
      <c r="O964" s="1781"/>
      <c r="P964" s="1780"/>
      <c r="Q964" s="105"/>
      <c r="T964" s="20"/>
      <c r="U964" s="20"/>
      <c r="V964" s="20"/>
      <c r="W964" s="104"/>
      <c r="X964" s="104"/>
    </row>
    <row r="965" spans="1:24" ht="12.5">
      <c r="A965" s="1779"/>
      <c r="B965" s="20"/>
      <c r="C965" s="104"/>
      <c r="D965" s="21"/>
      <c r="E965" s="814"/>
      <c r="F965" s="22"/>
      <c r="G965" s="21"/>
      <c r="H965" s="22"/>
      <c r="I965" s="58"/>
      <c r="J965" s="58"/>
      <c r="K965" s="58"/>
      <c r="L965" s="58"/>
      <c r="M965" s="58"/>
      <c r="N965" s="1780"/>
      <c r="O965" s="1781"/>
      <c r="P965" s="1780"/>
      <c r="Q965" s="105"/>
      <c r="T965" s="20"/>
      <c r="U965" s="20"/>
      <c r="V965" s="20"/>
      <c r="W965" s="104"/>
      <c r="X965" s="104"/>
    </row>
    <row r="966" spans="1:24" ht="12.5">
      <c r="A966" s="1779"/>
      <c r="B966" s="20"/>
      <c r="C966" s="104"/>
      <c r="D966" s="21"/>
      <c r="E966" s="814"/>
      <c r="F966" s="22"/>
      <c r="G966" s="21"/>
      <c r="H966" s="22"/>
      <c r="I966" s="58"/>
      <c r="J966" s="58"/>
      <c r="K966" s="58"/>
      <c r="L966" s="58"/>
      <c r="M966" s="58"/>
      <c r="N966" s="1780"/>
      <c r="O966" s="1781"/>
      <c r="P966" s="1780"/>
      <c r="Q966" s="105"/>
      <c r="T966" s="20"/>
      <c r="U966" s="20"/>
      <c r="V966" s="20"/>
      <c r="W966" s="104"/>
      <c r="X966" s="104"/>
    </row>
    <row r="967" spans="1:24" ht="12.5">
      <c r="A967" s="1779"/>
      <c r="B967" s="20"/>
      <c r="C967" s="104"/>
      <c r="D967" s="21"/>
      <c r="E967" s="814"/>
      <c r="F967" s="22"/>
      <c r="G967" s="21"/>
      <c r="H967" s="22"/>
      <c r="I967" s="58"/>
      <c r="J967" s="58"/>
      <c r="K967" s="58"/>
      <c r="L967" s="58"/>
      <c r="M967" s="58"/>
      <c r="N967" s="1780"/>
      <c r="O967" s="1781"/>
      <c r="P967" s="1780"/>
      <c r="Q967" s="105"/>
      <c r="T967" s="20"/>
      <c r="U967" s="20"/>
      <c r="V967" s="20"/>
      <c r="W967" s="104"/>
      <c r="X967" s="104"/>
    </row>
    <row r="968" spans="1:24" ht="12.5">
      <c r="A968" s="1779"/>
      <c r="B968" s="20"/>
      <c r="C968" s="104"/>
      <c r="D968" s="21"/>
      <c r="E968" s="814"/>
      <c r="F968" s="22"/>
      <c r="G968" s="21"/>
      <c r="H968" s="22"/>
      <c r="I968" s="58"/>
      <c r="J968" s="58"/>
      <c r="K968" s="58"/>
      <c r="L968" s="58"/>
      <c r="M968" s="58"/>
      <c r="N968" s="1780"/>
      <c r="O968" s="1781"/>
      <c r="P968" s="1780"/>
      <c r="Q968" s="105"/>
      <c r="T968" s="20"/>
      <c r="U968" s="20"/>
      <c r="V968" s="20"/>
      <c r="W968" s="104"/>
      <c r="X968" s="104"/>
    </row>
    <row r="969" spans="1:24" ht="12.5">
      <c r="A969" s="1779"/>
      <c r="B969" s="20"/>
      <c r="C969" s="104"/>
      <c r="D969" s="21"/>
      <c r="E969" s="814"/>
      <c r="F969" s="22"/>
      <c r="G969" s="21"/>
      <c r="H969" s="22"/>
      <c r="I969" s="58"/>
      <c r="J969" s="58"/>
      <c r="K969" s="58"/>
      <c r="L969" s="58"/>
      <c r="M969" s="58"/>
      <c r="N969" s="1780"/>
      <c r="O969" s="1781"/>
      <c r="P969" s="1780"/>
      <c r="Q969" s="105"/>
      <c r="T969" s="20"/>
      <c r="U969" s="20"/>
      <c r="V969" s="20"/>
      <c r="W969" s="104"/>
      <c r="X969" s="104"/>
    </row>
    <row r="970" spans="1:24" ht="12.5">
      <c r="A970" s="1779"/>
      <c r="B970" s="20"/>
      <c r="C970" s="104"/>
      <c r="D970" s="21"/>
      <c r="E970" s="814"/>
      <c r="F970" s="22"/>
      <c r="G970" s="21"/>
      <c r="H970" s="22"/>
      <c r="I970" s="58"/>
      <c r="J970" s="58"/>
      <c r="K970" s="58"/>
      <c r="L970" s="58"/>
      <c r="M970" s="58"/>
      <c r="N970" s="1780"/>
      <c r="O970" s="1781"/>
      <c r="P970" s="1780"/>
      <c r="Q970" s="105"/>
      <c r="T970" s="20"/>
      <c r="U970" s="20"/>
      <c r="V970" s="20"/>
      <c r="W970" s="104"/>
      <c r="X970" s="104"/>
    </row>
    <row r="971" spans="1:24" ht="12.5">
      <c r="A971" s="1779"/>
      <c r="B971" s="20"/>
      <c r="C971" s="104"/>
      <c r="D971" s="21"/>
      <c r="E971" s="814"/>
      <c r="F971" s="22"/>
      <c r="G971" s="21"/>
      <c r="H971" s="22"/>
      <c r="I971" s="58"/>
      <c r="J971" s="58"/>
      <c r="K971" s="58"/>
      <c r="L971" s="58"/>
      <c r="M971" s="58"/>
      <c r="N971" s="1780"/>
      <c r="O971" s="1781"/>
      <c r="P971" s="1780"/>
      <c r="Q971" s="105"/>
      <c r="T971" s="20"/>
      <c r="U971" s="20"/>
      <c r="V971" s="20"/>
      <c r="W971" s="104"/>
      <c r="X971" s="104"/>
    </row>
    <row r="972" spans="1:24" ht="12.5">
      <c r="A972" s="1779"/>
      <c r="B972" s="20"/>
      <c r="C972" s="104"/>
      <c r="D972" s="21"/>
      <c r="E972" s="814"/>
      <c r="F972" s="22"/>
      <c r="G972" s="21"/>
      <c r="H972" s="22"/>
      <c r="I972" s="58"/>
      <c r="J972" s="58"/>
      <c r="K972" s="58"/>
      <c r="L972" s="58"/>
      <c r="M972" s="58"/>
      <c r="N972" s="1780"/>
      <c r="O972" s="1781"/>
      <c r="P972" s="1780"/>
      <c r="Q972" s="105"/>
      <c r="T972" s="20"/>
      <c r="U972" s="20"/>
      <c r="V972" s="20"/>
      <c r="W972" s="104"/>
      <c r="X972" s="104"/>
    </row>
    <row r="973" spans="1:24" ht="12.5">
      <c r="A973" s="1779"/>
      <c r="B973" s="20"/>
      <c r="C973" s="104"/>
      <c r="D973" s="21"/>
      <c r="E973" s="814"/>
      <c r="F973" s="22"/>
      <c r="G973" s="21"/>
      <c r="H973" s="22"/>
      <c r="I973" s="58"/>
      <c r="J973" s="58"/>
      <c r="K973" s="58"/>
      <c r="L973" s="58"/>
      <c r="M973" s="58"/>
      <c r="N973" s="1780"/>
      <c r="O973" s="1781"/>
      <c r="P973" s="1780"/>
      <c r="Q973" s="105"/>
      <c r="T973" s="20"/>
      <c r="U973" s="20"/>
      <c r="V973" s="20"/>
      <c r="W973" s="104"/>
      <c r="X973" s="104"/>
    </row>
    <row r="974" spans="1:24" ht="12.5">
      <c r="A974" s="1779"/>
      <c r="B974" s="20"/>
      <c r="C974" s="104"/>
      <c r="D974" s="21"/>
      <c r="E974" s="814"/>
      <c r="F974" s="22"/>
      <c r="G974" s="21"/>
      <c r="H974" s="22"/>
      <c r="I974" s="58"/>
      <c r="J974" s="58"/>
      <c r="K974" s="58"/>
      <c r="L974" s="58"/>
      <c r="M974" s="58"/>
      <c r="N974" s="1780"/>
      <c r="O974" s="1781"/>
      <c r="P974" s="1780"/>
      <c r="Q974" s="105"/>
      <c r="T974" s="20"/>
      <c r="U974" s="20"/>
      <c r="V974" s="20"/>
      <c r="W974" s="104"/>
      <c r="X974" s="104"/>
    </row>
    <row r="975" spans="1:24" ht="12.5">
      <c r="A975" s="1779"/>
      <c r="B975" s="20"/>
      <c r="C975" s="104"/>
      <c r="D975" s="21"/>
      <c r="E975" s="814"/>
      <c r="F975" s="22"/>
      <c r="G975" s="21"/>
      <c r="H975" s="22"/>
      <c r="I975" s="58"/>
      <c r="J975" s="58"/>
      <c r="K975" s="58"/>
      <c r="L975" s="58"/>
      <c r="M975" s="58"/>
      <c r="N975" s="1780"/>
      <c r="O975" s="1781"/>
      <c r="P975" s="1780"/>
      <c r="Q975" s="105"/>
      <c r="T975" s="20"/>
      <c r="U975" s="20"/>
      <c r="V975" s="20"/>
      <c r="W975" s="104"/>
      <c r="X975" s="104"/>
    </row>
    <row r="976" spans="1:24" ht="12.5">
      <c r="A976" s="1779"/>
      <c r="B976" s="20"/>
      <c r="C976" s="104"/>
      <c r="D976" s="21"/>
      <c r="E976" s="814"/>
      <c r="F976" s="22"/>
      <c r="G976" s="21"/>
      <c r="H976" s="22"/>
      <c r="I976" s="58"/>
      <c r="J976" s="58"/>
      <c r="K976" s="58"/>
      <c r="L976" s="58"/>
      <c r="M976" s="58"/>
      <c r="N976" s="1780"/>
      <c r="O976" s="1781"/>
      <c r="P976" s="1780"/>
      <c r="Q976" s="105"/>
      <c r="T976" s="20"/>
      <c r="U976" s="20"/>
      <c r="V976" s="20"/>
      <c r="W976" s="104"/>
      <c r="X976" s="104"/>
    </row>
    <row r="977" spans="1:24" ht="12.5">
      <c r="A977" s="1779"/>
      <c r="B977" s="20"/>
      <c r="C977" s="104"/>
      <c r="D977" s="21"/>
      <c r="E977" s="814"/>
      <c r="F977" s="22"/>
      <c r="G977" s="21"/>
      <c r="H977" s="22"/>
      <c r="I977" s="58"/>
      <c r="J977" s="58"/>
      <c r="K977" s="58"/>
      <c r="L977" s="58"/>
      <c r="M977" s="58"/>
      <c r="N977" s="1780"/>
      <c r="O977" s="1781"/>
      <c r="P977" s="1780"/>
      <c r="Q977" s="105"/>
      <c r="T977" s="20"/>
      <c r="U977" s="20"/>
      <c r="V977" s="20"/>
      <c r="W977" s="104"/>
      <c r="X977" s="104"/>
    </row>
    <row r="978" spans="1:24" ht="12.5">
      <c r="A978" s="1779"/>
      <c r="B978" s="20"/>
      <c r="C978" s="104"/>
      <c r="D978" s="21"/>
      <c r="E978" s="814"/>
      <c r="F978" s="22"/>
      <c r="G978" s="21"/>
      <c r="H978" s="22"/>
      <c r="I978" s="58"/>
      <c r="J978" s="58"/>
      <c r="K978" s="58"/>
      <c r="L978" s="58"/>
      <c r="M978" s="58"/>
      <c r="N978" s="1780"/>
      <c r="O978" s="1781"/>
      <c r="P978" s="1780"/>
      <c r="Q978" s="105"/>
      <c r="T978" s="20"/>
      <c r="U978" s="20"/>
      <c r="V978" s="20"/>
      <c r="W978" s="104"/>
      <c r="X978" s="104"/>
    </row>
    <row r="979" spans="1:24" ht="12.5">
      <c r="A979" s="1779"/>
      <c r="B979" s="20"/>
      <c r="C979" s="104"/>
      <c r="D979" s="21"/>
      <c r="E979" s="814"/>
      <c r="F979" s="22"/>
      <c r="G979" s="21"/>
      <c r="H979" s="22"/>
      <c r="I979" s="58"/>
      <c r="J979" s="58"/>
      <c r="K979" s="58"/>
      <c r="L979" s="58"/>
      <c r="M979" s="58"/>
      <c r="N979" s="1780"/>
      <c r="O979" s="1781"/>
      <c r="P979" s="1780"/>
      <c r="Q979" s="105"/>
      <c r="T979" s="20"/>
      <c r="U979" s="20"/>
      <c r="V979" s="20"/>
      <c r="W979" s="104"/>
      <c r="X979" s="104"/>
    </row>
    <row r="980" spans="1:24" ht="12.5">
      <c r="A980" s="1779"/>
      <c r="B980" s="20"/>
      <c r="C980" s="104"/>
      <c r="D980" s="21"/>
      <c r="E980" s="814"/>
      <c r="F980" s="22"/>
      <c r="G980" s="21"/>
      <c r="H980" s="22"/>
      <c r="I980" s="58"/>
      <c r="J980" s="58"/>
      <c r="K980" s="58"/>
      <c r="L980" s="58"/>
      <c r="M980" s="58"/>
      <c r="N980" s="1780"/>
      <c r="O980" s="1781"/>
      <c r="P980" s="1780"/>
      <c r="Q980" s="105"/>
      <c r="T980" s="20"/>
      <c r="U980" s="20"/>
      <c r="V980" s="20"/>
      <c r="W980" s="104"/>
      <c r="X980" s="104"/>
    </row>
    <row r="981" spans="1:24" ht="12.5">
      <c r="A981" s="1779"/>
      <c r="B981" s="20"/>
      <c r="C981" s="104"/>
      <c r="D981" s="21"/>
      <c r="E981" s="814"/>
      <c r="F981" s="22"/>
      <c r="G981" s="21"/>
      <c r="H981" s="22"/>
      <c r="I981" s="58"/>
      <c r="J981" s="58"/>
      <c r="K981" s="58"/>
      <c r="L981" s="58"/>
      <c r="M981" s="58"/>
      <c r="N981" s="1780"/>
      <c r="O981" s="1781"/>
      <c r="P981" s="1780"/>
      <c r="Q981" s="105"/>
      <c r="T981" s="20"/>
      <c r="U981" s="20"/>
      <c r="V981" s="20"/>
      <c r="W981" s="104"/>
      <c r="X981" s="104"/>
    </row>
    <row r="982" spans="1:24" ht="12.5">
      <c r="A982" s="1779"/>
      <c r="B982" s="20"/>
      <c r="C982" s="104"/>
      <c r="D982" s="21"/>
      <c r="E982" s="814"/>
      <c r="F982" s="22"/>
      <c r="G982" s="21"/>
      <c r="H982" s="22"/>
      <c r="I982" s="58"/>
      <c r="J982" s="58"/>
      <c r="K982" s="58"/>
      <c r="L982" s="58"/>
      <c r="M982" s="58"/>
      <c r="N982" s="1780"/>
      <c r="O982" s="1781"/>
      <c r="P982" s="1780"/>
      <c r="Q982" s="105"/>
      <c r="T982" s="20"/>
      <c r="U982" s="20"/>
      <c r="V982" s="20"/>
      <c r="W982" s="104"/>
      <c r="X982" s="104"/>
    </row>
    <row r="983" spans="1:24" ht="12.5">
      <c r="A983" s="1779"/>
      <c r="B983" s="20"/>
      <c r="C983" s="104"/>
      <c r="D983" s="21"/>
      <c r="E983" s="814"/>
      <c r="F983" s="22"/>
      <c r="G983" s="21"/>
      <c r="H983" s="22"/>
      <c r="I983" s="58"/>
      <c r="J983" s="58"/>
      <c r="K983" s="58"/>
      <c r="L983" s="58"/>
      <c r="M983" s="58"/>
      <c r="N983" s="1780"/>
      <c r="O983" s="1781"/>
      <c r="P983" s="1780"/>
      <c r="Q983" s="105"/>
      <c r="T983" s="20"/>
      <c r="U983" s="20"/>
      <c r="V983" s="20"/>
      <c r="W983" s="104"/>
      <c r="X983" s="104"/>
    </row>
    <row r="984" spans="1:24" ht="12.5">
      <c r="A984" s="1779"/>
      <c r="B984" s="20"/>
      <c r="C984" s="104"/>
      <c r="D984" s="21"/>
      <c r="E984" s="814"/>
      <c r="F984" s="22"/>
      <c r="G984" s="21"/>
      <c r="H984" s="22"/>
      <c r="I984" s="58"/>
      <c r="J984" s="58"/>
      <c r="K984" s="58"/>
      <c r="L984" s="58"/>
      <c r="M984" s="58"/>
      <c r="N984" s="1780"/>
      <c r="O984" s="1781"/>
      <c r="P984" s="1780"/>
      <c r="Q984" s="105"/>
      <c r="T984" s="20"/>
      <c r="U984" s="20"/>
      <c r="V984" s="20"/>
      <c r="W984" s="104"/>
      <c r="X984" s="104"/>
    </row>
    <row r="985" spans="1:24" ht="12.5">
      <c r="A985" s="1779"/>
      <c r="B985" s="20"/>
      <c r="C985" s="104"/>
      <c r="D985" s="21"/>
      <c r="E985" s="814"/>
      <c r="F985" s="22"/>
      <c r="G985" s="21"/>
      <c r="H985" s="22"/>
      <c r="I985" s="58"/>
      <c r="J985" s="58"/>
      <c r="K985" s="58"/>
      <c r="L985" s="58"/>
      <c r="M985" s="58"/>
      <c r="N985" s="1780"/>
      <c r="O985" s="1781"/>
      <c r="P985" s="1780"/>
      <c r="Q985" s="105"/>
      <c r="T985" s="20"/>
      <c r="U985" s="20"/>
      <c r="V985" s="20"/>
      <c r="W985" s="104"/>
      <c r="X985" s="104"/>
    </row>
    <row r="986" spans="1:24" ht="12.5">
      <c r="A986" s="1779"/>
      <c r="B986" s="20"/>
      <c r="C986" s="104"/>
      <c r="D986" s="21"/>
      <c r="E986" s="814"/>
      <c r="F986" s="22"/>
      <c r="G986" s="21"/>
      <c r="H986" s="22"/>
      <c r="I986" s="58"/>
      <c r="J986" s="58"/>
      <c r="K986" s="58"/>
      <c r="L986" s="58"/>
      <c r="M986" s="58"/>
      <c r="N986" s="1780"/>
      <c r="O986" s="1781"/>
      <c r="P986" s="1780"/>
      <c r="Q986" s="105"/>
      <c r="T986" s="20"/>
      <c r="U986" s="20"/>
      <c r="V986" s="20"/>
      <c r="W986" s="104"/>
      <c r="X986" s="104"/>
    </row>
    <row r="987" spans="1:24" ht="12.5">
      <c r="A987" s="1779"/>
      <c r="B987" s="20"/>
      <c r="C987" s="104"/>
      <c r="D987" s="21"/>
      <c r="E987" s="814"/>
      <c r="F987" s="22"/>
      <c r="G987" s="21"/>
      <c r="H987" s="22"/>
      <c r="I987" s="58"/>
      <c r="J987" s="58"/>
      <c r="K987" s="58"/>
      <c r="L987" s="58"/>
      <c r="M987" s="58"/>
      <c r="N987" s="1780"/>
      <c r="O987" s="1781"/>
      <c r="P987" s="1780"/>
      <c r="Q987" s="105"/>
      <c r="T987" s="20"/>
      <c r="U987" s="20"/>
      <c r="V987" s="20"/>
      <c r="W987" s="104"/>
      <c r="X987" s="104"/>
    </row>
    <row r="988" spans="1:24" ht="12.5">
      <c r="A988" s="1779"/>
      <c r="B988" s="20"/>
      <c r="C988" s="104"/>
      <c r="D988" s="21"/>
      <c r="E988" s="814"/>
      <c r="F988" s="22"/>
      <c r="G988" s="21"/>
      <c r="H988" s="22"/>
      <c r="I988" s="58"/>
      <c r="J988" s="58"/>
      <c r="K988" s="58"/>
      <c r="L988" s="58"/>
      <c r="M988" s="58"/>
      <c r="N988" s="1780"/>
      <c r="O988" s="1781"/>
      <c r="P988" s="1780"/>
      <c r="Q988" s="105"/>
      <c r="T988" s="20"/>
      <c r="U988" s="20"/>
      <c r="V988" s="20"/>
      <c r="W988" s="104"/>
      <c r="X988" s="104"/>
    </row>
    <row r="989" spans="1:24" ht="12.5">
      <c r="A989" s="1779"/>
      <c r="B989" s="20"/>
      <c r="C989" s="104"/>
      <c r="D989" s="21"/>
      <c r="E989" s="814"/>
      <c r="F989" s="22"/>
      <c r="G989" s="21"/>
      <c r="H989" s="22"/>
      <c r="I989" s="58"/>
      <c r="J989" s="58"/>
      <c r="K989" s="58"/>
      <c r="L989" s="58"/>
      <c r="M989" s="58"/>
      <c r="N989" s="1780"/>
      <c r="O989" s="1781"/>
      <c r="P989" s="1780"/>
      <c r="Q989" s="105"/>
      <c r="T989" s="20"/>
      <c r="U989" s="20"/>
      <c r="V989" s="20"/>
      <c r="W989" s="104"/>
      <c r="X989" s="104"/>
    </row>
    <row r="990" spans="1:24" ht="12.5">
      <c r="A990" s="1779"/>
      <c r="B990" s="20"/>
      <c r="C990" s="104"/>
      <c r="D990" s="21"/>
      <c r="E990" s="814"/>
      <c r="F990" s="22"/>
      <c r="G990" s="21"/>
      <c r="H990" s="22"/>
      <c r="I990" s="58"/>
      <c r="J990" s="58"/>
      <c r="K990" s="58"/>
      <c r="L990" s="58"/>
      <c r="M990" s="58"/>
      <c r="N990" s="1780"/>
      <c r="O990" s="1781"/>
      <c r="P990" s="1780"/>
      <c r="Q990" s="105"/>
      <c r="T990" s="20"/>
      <c r="U990" s="20"/>
      <c r="V990" s="20"/>
      <c r="W990" s="104"/>
      <c r="X990" s="104"/>
    </row>
    <row r="991" spans="1:24" ht="12.5">
      <c r="A991" s="1779"/>
      <c r="B991" s="20"/>
      <c r="C991" s="104"/>
      <c r="D991" s="21"/>
      <c r="E991" s="814"/>
      <c r="F991" s="22"/>
      <c r="G991" s="21"/>
      <c r="H991" s="22"/>
      <c r="I991" s="58"/>
      <c r="J991" s="58"/>
      <c r="K991" s="58"/>
      <c r="L991" s="58"/>
      <c r="M991" s="58"/>
      <c r="N991" s="1780"/>
      <c r="O991" s="1781"/>
      <c r="P991" s="1780"/>
      <c r="Q991" s="105"/>
      <c r="T991" s="20"/>
      <c r="U991" s="20"/>
      <c r="V991" s="20"/>
      <c r="W991" s="104"/>
      <c r="X991" s="104"/>
    </row>
    <row r="992" spans="1:24" ht="12.5">
      <c r="A992" s="1779"/>
      <c r="B992" s="20"/>
      <c r="C992" s="104"/>
      <c r="D992" s="21"/>
      <c r="E992" s="814"/>
      <c r="F992" s="22"/>
      <c r="G992" s="21"/>
      <c r="H992" s="22"/>
      <c r="I992" s="58"/>
      <c r="J992" s="58"/>
      <c r="K992" s="58"/>
      <c r="L992" s="58"/>
      <c r="M992" s="58"/>
      <c r="N992" s="1780"/>
      <c r="O992" s="1781"/>
      <c r="P992" s="1780"/>
      <c r="Q992" s="105"/>
      <c r="T992" s="20"/>
      <c r="U992" s="20"/>
      <c r="V992" s="20"/>
      <c r="W992" s="104"/>
      <c r="X992" s="104"/>
    </row>
    <row r="993" spans="1:24" ht="12.5">
      <c r="A993" s="1779"/>
      <c r="B993" s="20"/>
      <c r="C993" s="104"/>
      <c r="D993" s="21"/>
      <c r="E993" s="814"/>
      <c r="F993" s="22"/>
      <c r="G993" s="21"/>
      <c r="H993" s="22"/>
      <c r="I993" s="58"/>
      <c r="J993" s="58"/>
      <c r="K993" s="58"/>
      <c r="L993" s="58"/>
      <c r="M993" s="58"/>
      <c r="N993" s="1780"/>
      <c r="O993" s="1781"/>
      <c r="P993" s="1780"/>
      <c r="Q993" s="105"/>
      <c r="T993" s="20"/>
      <c r="U993" s="20"/>
      <c r="V993" s="20"/>
      <c r="W993" s="104"/>
      <c r="X993" s="104"/>
    </row>
    <row r="994" spans="1:24" ht="12.5">
      <c r="A994" s="1779"/>
      <c r="B994" s="20"/>
      <c r="C994" s="104"/>
      <c r="D994" s="21"/>
      <c r="E994" s="814"/>
      <c r="F994" s="22"/>
      <c r="G994" s="21"/>
      <c r="H994" s="22"/>
      <c r="I994" s="58"/>
      <c r="J994" s="58"/>
      <c r="K994" s="58"/>
      <c r="L994" s="58"/>
      <c r="M994" s="58"/>
      <c r="N994" s="1780"/>
      <c r="O994" s="1781"/>
      <c r="P994" s="1780"/>
      <c r="Q994" s="105"/>
      <c r="T994" s="20"/>
      <c r="U994" s="20"/>
      <c r="V994" s="20"/>
      <c r="W994" s="104"/>
      <c r="X994" s="104"/>
    </row>
    <row r="995" spans="1:24" ht="12.5">
      <c r="A995" s="1779"/>
      <c r="B995" s="20"/>
      <c r="C995" s="104"/>
      <c r="D995" s="21"/>
      <c r="E995" s="814"/>
      <c r="F995" s="22"/>
      <c r="G995" s="21"/>
      <c r="H995" s="22"/>
      <c r="I995" s="58"/>
      <c r="J995" s="58"/>
      <c r="K995" s="58"/>
      <c r="L995" s="58"/>
      <c r="M995" s="58"/>
      <c r="N995" s="1780"/>
      <c r="O995" s="1781"/>
      <c r="P995" s="1780"/>
      <c r="Q995" s="105"/>
      <c r="T995" s="20"/>
      <c r="U995" s="20"/>
      <c r="V995" s="20"/>
      <c r="W995" s="104"/>
      <c r="X995" s="104"/>
    </row>
    <row r="996" spans="1:24" ht="12.5">
      <c r="A996" s="1779"/>
      <c r="B996" s="20"/>
      <c r="C996" s="104"/>
      <c r="D996" s="21"/>
      <c r="E996" s="814"/>
      <c r="F996" s="22"/>
      <c r="G996" s="21"/>
      <c r="H996" s="22"/>
      <c r="I996" s="58"/>
      <c r="J996" s="58"/>
      <c r="K996" s="58"/>
      <c r="L996" s="58"/>
      <c r="M996" s="58"/>
      <c r="N996" s="1780"/>
      <c r="O996" s="1781"/>
      <c r="P996" s="1780"/>
      <c r="Q996" s="105"/>
      <c r="T996" s="20"/>
      <c r="U996" s="20"/>
      <c r="V996" s="20"/>
      <c r="W996" s="104"/>
      <c r="X996" s="104"/>
    </row>
    <row r="997" spans="1:24" ht="12.5">
      <c r="A997" s="1779"/>
      <c r="B997" s="20"/>
      <c r="C997" s="104"/>
      <c r="D997" s="21"/>
      <c r="E997" s="814"/>
      <c r="F997" s="22"/>
      <c r="G997" s="21"/>
      <c r="H997" s="22"/>
      <c r="I997" s="58"/>
      <c r="J997" s="58"/>
      <c r="K997" s="58"/>
      <c r="L997" s="58"/>
      <c r="M997" s="58"/>
      <c r="N997" s="1780"/>
      <c r="O997" s="1781"/>
      <c r="P997" s="1780"/>
      <c r="Q997" s="105"/>
      <c r="T997" s="20"/>
      <c r="U997" s="20"/>
      <c r="V997" s="20"/>
      <c r="W997" s="104"/>
      <c r="X997" s="104"/>
    </row>
    <row r="998" spans="1:24" ht="12.5">
      <c r="A998" s="1779"/>
      <c r="B998" s="20"/>
      <c r="C998" s="104"/>
      <c r="D998" s="21"/>
      <c r="E998" s="814"/>
      <c r="F998" s="22"/>
      <c r="G998" s="21"/>
      <c r="H998" s="22"/>
      <c r="I998" s="58"/>
      <c r="J998" s="58"/>
      <c r="K998" s="58"/>
      <c r="L998" s="58"/>
      <c r="M998" s="58"/>
      <c r="N998" s="1780"/>
      <c r="O998" s="1781"/>
      <c r="P998" s="1780"/>
      <c r="Q998" s="105"/>
      <c r="T998" s="20"/>
      <c r="U998" s="20"/>
      <c r="V998" s="20"/>
      <c r="W998" s="104"/>
      <c r="X998" s="104"/>
    </row>
    <row r="999" spans="1:24" ht="12.5">
      <c r="A999" s="1779"/>
      <c r="B999" s="20"/>
      <c r="C999" s="104"/>
      <c r="D999" s="21"/>
      <c r="E999" s="814"/>
      <c r="F999" s="22"/>
      <c r="G999" s="21"/>
      <c r="H999" s="22"/>
      <c r="I999" s="58"/>
      <c r="J999" s="58"/>
      <c r="K999" s="58"/>
      <c r="L999" s="58"/>
      <c r="M999" s="58"/>
      <c r="N999" s="1780"/>
      <c r="O999" s="1781"/>
      <c r="P999" s="1780"/>
      <c r="Q999" s="105"/>
      <c r="T999" s="20"/>
      <c r="U999" s="20"/>
      <c r="V999" s="20"/>
      <c r="W999" s="104"/>
      <c r="X999" s="104"/>
    </row>
    <row r="1000" spans="1:24" ht="12.5">
      <c r="A1000" s="1779"/>
      <c r="B1000" s="20"/>
      <c r="C1000" s="104"/>
      <c r="D1000" s="21"/>
      <c r="E1000" s="814"/>
      <c r="F1000" s="22"/>
      <c r="G1000" s="21"/>
      <c r="H1000" s="22"/>
      <c r="I1000" s="58"/>
      <c r="J1000" s="58"/>
      <c r="K1000" s="58"/>
      <c r="L1000" s="58"/>
      <c r="M1000" s="58"/>
      <c r="N1000" s="1780"/>
      <c r="O1000" s="1781"/>
      <c r="P1000" s="1780"/>
      <c r="Q1000" s="105"/>
      <c r="T1000" s="20"/>
      <c r="U1000" s="20"/>
      <c r="V1000" s="20"/>
      <c r="W1000" s="104"/>
      <c r="X1000" s="104"/>
    </row>
    <row r="1001" spans="1:24" ht="12.5">
      <c r="A1001" s="1779"/>
      <c r="B1001" s="20"/>
      <c r="C1001" s="104"/>
      <c r="D1001" s="21"/>
      <c r="E1001" s="814"/>
      <c r="F1001" s="22"/>
      <c r="G1001" s="21"/>
      <c r="H1001" s="22"/>
      <c r="I1001" s="58"/>
      <c r="J1001" s="58"/>
      <c r="K1001" s="58"/>
      <c r="L1001" s="58"/>
      <c r="M1001" s="58"/>
      <c r="N1001" s="1780"/>
      <c r="O1001" s="1781"/>
      <c r="P1001" s="1780"/>
      <c r="Q1001" s="105"/>
      <c r="T1001" s="20"/>
      <c r="U1001" s="20"/>
      <c r="V1001" s="20"/>
      <c r="W1001" s="104"/>
      <c r="X1001" s="104"/>
    </row>
    <row r="1002" spans="1:24" ht="12.5">
      <c r="A1002" s="1779"/>
      <c r="B1002" s="20"/>
      <c r="C1002" s="104"/>
      <c r="D1002" s="21"/>
      <c r="E1002" s="814"/>
      <c r="F1002" s="22"/>
      <c r="G1002" s="21"/>
      <c r="H1002" s="22"/>
      <c r="I1002" s="58"/>
      <c r="J1002" s="58"/>
      <c r="K1002" s="58"/>
      <c r="L1002" s="58"/>
      <c r="M1002" s="58"/>
      <c r="N1002" s="1780"/>
      <c r="O1002" s="1781"/>
      <c r="P1002" s="1780"/>
      <c r="Q1002" s="105"/>
      <c r="T1002" s="20"/>
      <c r="U1002" s="20"/>
      <c r="V1002" s="20"/>
      <c r="W1002" s="104"/>
      <c r="X1002" s="104"/>
    </row>
    <row r="1003" spans="1:24" ht="12.5">
      <c r="A1003" s="1779"/>
      <c r="B1003" s="20"/>
      <c r="C1003" s="104"/>
      <c r="D1003" s="21"/>
      <c r="E1003" s="814"/>
      <c r="F1003" s="22"/>
      <c r="G1003" s="21"/>
      <c r="H1003" s="22"/>
      <c r="I1003" s="58"/>
      <c r="J1003" s="58"/>
      <c r="K1003" s="58"/>
      <c r="L1003" s="58"/>
      <c r="M1003" s="58"/>
      <c r="N1003" s="1780"/>
      <c r="O1003" s="1781"/>
      <c r="P1003" s="1780"/>
      <c r="Q1003" s="105"/>
      <c r="T1003" s="20"/>
      <c r="U1003" s="20"/>
      <c r="V1003" s="20"/>
      <c r="W1003" s="104"/>
      <c r="X1003" s="104"/>
    </row>
    <row r="1004" spans="1:24" ht="12.5">
      <c r="A1004" s="1779"/>
      <c r="B1004" s="20"/>
      <c r="C1004" s="104"/>
      <c r="D1004" s="21"/>
      <c r="E1004" s="814"/>
      <c r="F1004" s="22"/>
      <c r="G1004" s="21"/>
      <c r="H1004" s="22"/>
      <c r="I1004" s="58"/>
      <c r="J1004" s="58"/>
      <c r="K1004" s="58"/>
      <c r="L1004" s="58"/>
      <c r="M1004" s="58"/>
      <c r="N1004" s="1780"/>
      <c r="O1004" s="1781"/>
      <c r="P1004" s="1780"/>
      <c r="Q1004" s="105"/>
      <c r="T1004" s="20"/>
      <c r="U1004" s="20"/>
      <c r="V1004" s="20"/>
      <c r="W1004" s="104"/>
      <c r="X1004" s="104"/>
    </row>
    <row r="1005" spans="1:24" ht="12.5">
      <c r="A1005" s="1779"/>
      <c r="B1005" s="20"/>
      <c r="C1005" s="104"/>
      <c r="D1005" s="21"/>
      <c r="E1005" s="814"/>
      <c r="F1005" s="22"/>
      <c r="G1005" s="21"/>
      <c r="H1005" s="22"/>
      <c r="I1005" s="58"/>
      <c r="J1005" s="58"/>
      <c r="K1005" s="58"/>
      <c r="L1005" s="58"/>
      <c r="M1005" s="58"/>
      <c r="N1005" s="1780"/>
      <c r="O1005" s="1781"/>
      <c r="P1005" s="1780"/>
      <c r="Q1005" s="105"/>
      <c r="T1005" s="20"/>
      <c r="U1005" s="20"/>
      <c r="V1005" s="20"/>
      <c r="W1005" s="104"/>
      <c r="X1005" s="104"/>
    </row>
    <row r="1006" spans="1:24" ht="12.5">
      <c r="A1006" s="1779"/>
      <c r="B1006" s="20"/>
      <c r="C1006" s="104"/>
      <c r="D1006" s="21"/>
      <c r="E1006" s="814"/>
      <c r="F1006" s="22"/>
      <c r="G1006" s="21"/>
      <c r="H1006" s="22"/>
      <c r="I1006" s="58"/>
      <c r="J1006" s="58"/>
      <c r="K1006" s="58"/>
      <c r="L1006" s="58"/>
      <c r="M1006" s="58"/>
      <c r="N1006" s="1780"/>
      <c r="O1006" s="1781"/>
      <c r="P1006" s="1780"/>
      <c r="Q1006" s="105"/>
      <c r="T1006" s="20"/>
      <c r="U1006" s="20"/>
      <c r="V1006" s="20"/>
      <c r="W1006" s="104"/>
      <c r="X1006" s="104"/>
    </row>
    <row r="1007" spans="1:24" ht="12.5">
      <c r="A1007" s="1779"/>
      <c r="B1007" s="20"/>
      <c r="C1007" s="104"/>
      <c r="D1007" s="21"/>
      <c r="E1007" s="814"/>
      <c r="F1007" s="22"/>
      <c r="G1007" s="21"/>
      <c r="H1007" s="22"/>
      <c r="I1007" s="58"/>
      <c r="J1007" s="58"/>
      <c r="K1007" s="58"/>
      <c r="L1007" s="58"/>
      <c r="M1007" s="58"/>
      <c r="N1007" s="1780"/>
      <c r="O1007" s="1781"/>
      <c r="P1007" s="1780"/>
      <c r="Q1007" s="105"/>
      <c r="T1007" s="20"/>
      <c r="U1007" s="20"/>
      <c r="V1007" s="20"/>
      <c r="W1007" s="104"/>
      <c r="X1007" s="104"/>
    </row>
  </sheetData>
  <mergeCells count="62">
    <mergeCell ref="AO3:AQ5"/>
    <mergeCell ref="AR3:AT3"/>
    <mergeCell ref="AU3:AU5"/>
    <mergeCell ref="AV3:AV6"/>
    <mergeCell ref="AR4:AT5"/>
    <mergeCell ref="AI4:AK5"/>
    <mergeCell ref="AL4:AN5"/>
    <mergeCell ref="AC3:AE3"/>
    <mergeCell ref="AF3:AH3"/>
    <mergeCell ref="AI3:AN3"/>
    <mergeCell ref="H3:H5"/>
    <mergeCell ref="I3:I5"/>
    <mergeCell ref="J3:J5"/>
    <mergeCell ref="K3:L4"/>
    <mergeCell ref="M3:P3"/>
    <mergeCell ref="W3:X4"/>
    <mergeCell ref="Y3:Z3"/>
    <mergeCell ref="AB3:AB6"/>
    <mergeCell ref="M4:M5"/>
    <mergeCell ref="N4:N5"/>
    <mergeCell ref="O4:O5"/>
    <mergeCell ref="P4:P5"/>
    <mergeCell ref="Q3:Q5"/>
    <mergeCell ref="R3:R5"/>
    <mergeCell ref="AF4:AH5"/>
    <mergeCell ref="AB10:AB11"/>
    <mergeCell ref="AC10:AC11"/>
    <mergeCell ref="AD10:AD11"/>
    <mergeCell ref="AE10:AE11"/>
    <mergeCell ref="AF10:AF11"/>
    <mergeCell ref="A75:D75"/>
    <mergeCell ref="A76:D76"/>
    <mergeCell ref="A77:D77"/>
    <mergeCell ref="A78:D78"/>
    <mergeCell ref="AC4:AE5"/>
    <mergeCell ref="A3:A5"/>
    <mergeCell ref="B3:B5"/>
    <mergeCell ref="C3:C5"/>
    <mergeCell ref="D3:D5"/>
    <mergeCell ref="E3:E5"/>
    <mergeCell ref="F3:F5"/>
    <mergeCell ref="G3:G5"/>
    <mergeCell ref="S3:S5"/>
    <mergeCell ref="T3:T5"/>
    <mergeCell ref="U3:U5"/>
    <mergeCell ref="V3:V5"/>
    <mergeCell ref="AL10:AL11"/>
    <mergeCell ref="AM10:AM11"/>
    <mergeCell ref="AU10:AU11"/>
    <mergeCell ref="AV10:AV11"/>
    <mergeCell ref="AN10:AN11"/>
    <mergeCell ref="AO10:AO11"/>
    <mergeCell ref="AP10:AP11"/>
    <mergeCell ref="AQ10:AQ11"/>
    <mergeCell ref="AR10:AR11"/>
    <mergeCell ref="AS10:AS11"/>
    <mergeCell ref="AT10:AT11"/>
    <mergeCell ref="AG10:AG11"/>
    <mergeCell ref="AH10:AH11"/>
    <mergeCell ref="AI10:AI11"/>
    <mergeCell ref="AJ10:AJ11"/>
    <mergeCell ref="AK10:AK11"/>
  </mergeCells>
  <conditionalFormatting sqref="S10:S15 S17:S20 S22:S23 S25 S27:S32 S34:S35 S37 S39:S41 S43:S50 S52 S54:S57 S59:S65 S67:S73">
    <cfRule type="expression" dxfId="40" priority="1">
      <formula>S10="k"</formula>
    </cfRule>
  </conditionalFormatting>
  <conditionalFormatting sqref="S10:S15 S17:S20 S22:S23 S25 S27:S32 S34:S35 S37 S39:S41 S43:S50 S52 S54:S57 S59:S65 S67:S73">
    <cfRule type="expression" dxfId="39" priority="2">
      <formula>S10="H"</formula>
    </cfRule>
  </conditionalFormatting>
  <conditionalFormatting sqref="S10:S15 S17:S20 S22:S23 S25 S27:S32 S34:S35 S37 S39:S41 S43:S50 S52 S54:S57 S59:S65 S67:S73">
    <cfRule type="expression" dxfId="38" priority="3">
      <formula>S10="B"</formula>
    </cfRule>
  </conditionalFormatting>
  <conditionalFormatting sqref="S10:S15 S17:S20 S22:S23 S25 S27:S32 S34:S35 S37 S39:S41 S43:S50 S52 S54:S57 S59:S65 S67:S73">
    <cfRule type="expression" dxfId="37" priority="4">
      <formula>S10="M"</formula>
    </cfRule>
  </conditionalFormatting>
  <dataValidations count="4">
    <dataValidation type="list" allowBlank="1" showErrorMessage="1" sqref="S10:S15 S17:S20 S22:S23 S25 S27:S32 S34:S35 S37 S39:S41 S43:S50 S52 S54:S57 S59:S65 S67:S73">
      <formula1>"H,K,M,B"</formula1>
    </dataValidation>
    <dataValidation type="list" allowBlank="1" showErrorMessage="1" sqref="G11:G20 G22:G23 G25 G27:G32 G34:G35 G37 G39:G41 G43:G52 G54:G57 G59:G65 G67:G73">
      <formula1>"EPURCHASING,PENGADAAN LANGSUNG,SWAKELOLA TIPE IV,SWAKELOLA TIPE I,TENDER,SWAKELOLA,DIKECUALIKAN,SELEKSI"</formula1>
    </dataValidation>
    <dataValidation type="list" allowBlank="1" showErrorMessage="1" sqref="G10">
      <formula1>"EPURCHASING,PENGADAAN LANGSUNG,SWAKELOLA TIPE IV,SWAKELOLA TIPE I,TENDER,SWAKELOLA,DIKECUALIKAN"</formula1>
    </dataValidation>
    <dataValidation type="list" allowBlank="1" showErrorMessage="1" sqref="H10:H15 H17:H20 H22:H23 H25 H27:H32 H34:H35 H37 H39:H41 H43:H52 H54:H57 H59:H65 H67:H73">
      <formula1>"DAU,DAK,DAU SG,PAD,PKB,DBH"</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V996"/>
  <sheetViews>
    <sheetView workbookViewId="0">
      <pane ySplit="6" topLeftCell="A7" activePane="bottomLeft" state="frozen"/>
      <selection pane="bottomLeft" activeCell="B8" sqref="B8"/>
    </sheetView>
  </sheetViews>
  <sheetFormatPr defaultColWidth="12.6328125" defaultRowHeight="15.75" customHeight="1"/>
  <cols>
    <col min="1" max="1" width="3.453125" customWidth="1"/>
    <col min="2" max="2" width="5.90625" customWidth="1"/>
    <col min="3" max="3" width="42.08984375" customWidth="1"/>
    <col min="4" max="4" width="18.36328125" customWidth="1"/>
    <col min="5" max="5" width="13.7265625" customWidth="1"/>
    <col min="6" max="6" width="10.08984375" customWidth="1"/>
    <col min="7" max="7" width="21.08984375" customWidth="1"/>
    <col min="8" max="8" width="16.36328125" customWidth="1"/>
    <col min="9" max="11" width="15.08984375" customWidth="1"/>
    <col min="12" max="12" width="9.08984375" customWidth="1"/>
    <col min="13" max="13" width="15.36328125" customWidth="1"/>
    <col min="14" max="14" width="7.6328125" customWidth="1"/>
    <col min="15" max="15" width="15.08984375" customWidth="1"/>
    <col min="16" max="16" width="8.6328125" customWidth="1"/>
    <col min="17" max="17" width="30.36328125" customWidth="1"/>
    <col min="19" max="19" width="7.36328125" customWidth="1"/>
    <col min="20" max="22" width="13.90625" customWidth="1"/>
    <col min="23" max="23" width="16" customWidth="1"/>
    <col min="28" max="28" width="21.90625" customWidth="1"/>
    <col min="30" max="30" width="16.36328125" customWidth="1"/>
    <col min="36" max="36" width="11.6328125" customWidth="1"/>
    <col min="38" max="38" width="13.36328125" customWidth="1"/>
    <col min="39" max="39" width="13.6328125" customWidth="1"/>
    <col min="40" max="40" width="13.453125" customWidth="1"/>
    <col min="41" max="41" width="10.453125" customWidth="1"/>
    <col min="42" max="43" width="10.90625" customWidth="1"/>
    <col min="48" max="48" width="12.453125" customWidth="1"/>
  </cols>
  <sheetData>
    <row r="1" spans="1:48" ht="16.5">
      <c r="A1" s="66" t="s">
        <v>1900</v>
      </c>
      <c r="B1" s="21"/>
      <c r="C1" s="1712" t="s">
        <v>1811</v>
      </c>
      <c r="D1" s="21"/>
      <c r="E1" s="58"/>
      <c r="F1" s="22"/>
      <c r="G1" s="104"/>
      <c r="H1" s="1779"/>
      <c r="I1" s="58"/>
      <c r="J1" s="814"/>
      <c r="K1" s="58"/>
      <c r="L1" s="1834"/>
      <c r="M1" s="58"/>
      <c r="N1" s="1774"/>
      <c r="O1" s="1773"/>
      <c r="P1" s="1774"/>
      <c r="Q1" s="39"/>
      <c r="R1" s="1835"/>
      <c r="S1" s="1836"/>
      <c r="T1" s="1837"/>
      <c r="U1" s="1838"/>
      <c r="V1" s="1838"/>
      <c r="W1" s="21"/>
      <c r="X1" s="21"/>
      <c r="AB1" s="1714" t="s">
        <v>1812</v>
      </c>
      <c r="AC1" s="1715"/>
    </row>
    <row r="2" spans="1:48" ht="12.5">
      <c r="A2" s="1839"/>
      <c r="B2" s="1840"/>
      <c r="C2" s="1841"/>
      <c r="D2" s="1840"/>
      <c r="E2" s="1842"/>
      <c r="F2" s="1839"/>
      <c r="G2" s="1841"/>
      <c r="H2" s="1060"/>
      <c r="I2" s="1058"/>
      <c r="J2" s="1843"/>
      <c r="K2" s="1843"/>
      <c r="L2" s="1844"/>
      <c r="M2" s="1058"/>
      <c r="N2" s="1845"/>
      <c r="O2" s="1846"/>
      <c r="P2" s="1847">
        <f>M6/J6</f>
        <v>0.99396471934570563</v>
      </c>
      <c r="Q2" s="1055"/>
      <c r="R2" s="1060"/>
      <c r="S2" s="1839"/>
      <c r="T2" s="1848"/>
      <c r="U2" s="1848"/>
      <c r="V2" s="1848"/>
      <c r="W2" s="1840"/>
      <c r="X2" s="1840"/>
      <c r="Y2" s="1055"/>
      <c r="Z2" s="1055"/>
      <c r="AA2" s="1055"/>
      <c r="AB2" s="1055"/>
      <c r="AC2" s="1055"/>
      <c r="AD2" s="1055"/>
      <c r="AE2" s="1055"/>
      <c r="AF2" s="1055"/>
      <c r="AG2" s="1055"/>
      <c r="AH2" s="1055"/>
      <c r="AI2" s="1055"/>
      <c r="AJ2" s="1055"/>
      <c r="AK2" s="1055"/>
      <c r="AL2" s="1055"/>
      <c r="AM2" s="1055"/>
      <c r="AN2" s="1055"/>
      <c r="AO2" s="1055"/>
      <c r="AP2" s="1055"/>
      <c r="AQ2" s="1055"/>
      <c r="AR2" s="1055"/>
      <c r="AS2" s="1055"/>
      <c r="AT2" s="1055"/>
      <c r="AU2" s="1055"/>
      <c r="AV2" s="1055"/>
    </row>
    <row r="3" spans="1:48" ht="28.5">
      <c r="A3" s="2489" t="s">
        <v>0</v>
      </c>
      <c r="B3" s="2509" t="s">
        <v>1044</v>
      </c>
      <c r="C3" s="2452" t="s">
        <v>93</v>
      </c>
      <c r="D3" s="2452" t="s">
        <v>94</v>
      </c>
      <c r="E3" s="2497" t="s">
        <v>61</v>
      </c>
      <c r="F3" s="2452" t="s">
        <v>95</v>
      </c>
      <c r="G3" s="2452" t="s">
        <v>96</v>
      </c>
      <c r="H3" s="2489" t="s">
        <v>97</v>
      </c>
      <c r="I3" s="2490" t="s">
        <v>98</v>
      </c>
      <c r="J3" s="2490" t="s">
        <v>99</v>
      </c>
      <c r="K3" s="2491" t="s">
        <v>100</v>
      </c>
      <c r="L3" s="2479"/>
      <c r="M3" s="2492" t="s">
        <v>4</v>
      </c>
      <c r="N3" s="2467"/>
      <c r="O3" s="2467"/>
      <c r="P3" s="2456"/>
      <c r="Q3" s="2452" t="s">
        <v>101</v>
      </c>
      <c r="R3" s="2489" t="s">
        <v>102</v>
      </c>
      <c r="S3" s="2489" t="s">
        <v>103</v>
      </c>
      <c r="T3" s="2489" t="s">
        <v>104</v>
      </c>
      <c r="U3" s="2452" t="s">
        <v>1815</v>
      </c>
      <c r="V3" s="2452" t="s">
        <v>1045</v>
      </c>
      <c r="W3" s="2595" t="s">
        <v>24</v>
      </c>
      <c r="X3" s="2479"/>
      <c r="Y3" s="2461" t="s">
        <v>87</v>
      </c>
      <c r="Z3" s="2479"/>
      <c r="AA3" s="1849">
        <f>'Format Rapat baru'!Q5</f>
        <v>0</v>
      </c>
      <c r="AB3" s="2592" t="s">
        <v>1</v>
      </c>
      <c r="AC3" s="2578" t="s">
        <v>18</v>
      </c>
      <c r="AD3" s="2467"/>
      <c r="AE3" s="2456"/>
      <c r="AF3" s="2577" t="s">
        <v>19</v>
      </c>
      <c r="AG3" s="2467"/>
      <c r="AH3" s="2456"/>
      <c r="AI3" s="2578" t="s">
        <v>20</v>
      </c>
      <c r="AJ3" s="2467"/>
      <c r="AK3" s="2467"/>
      <c r="AL3" s="2467"/>
      <c r="AM3" s="2467"/>
      <c r="AN3" s="2456"/>
      <c r="AO3" s="2478" t="s">
        <v>21</v>
      </c>
      <c r="AP3" s="2462"/>
      <c r="AQ3" s="2479"/>
      <c r="AR3" s="2579" t="s">
        <v>22</v>
      </c>
      <c r="AS3" s="2467"/>
      <c r="AT3" s="2456"/>
      <c r="AU3" s="2593" t="s">
        <v>23</v>
      </c>
      <c r="AV3" s="2594" t="s">
        <v>24</v>
      </c>
    </row>
    <row r="4" spans="1:48" ht="52">
      <c r="A4" s="2453"/>
      <c r="B4" s="2453"/>
      <c r="C4" s="2453"/>
      <c r="D4" s="2453"/>
      <c r="E4" s="2453"/>
      <c r="F4" s="2453"/>
      <c r="G4" s="2453"/>
      <c r="H4" s="2453"/>
      <c r="I4" s="2453"/>
      <c r="J4" s="2453"/>
      <c r="K4" s="2463"/>
      <c r="L4" s="2475"/>
      <c r="M4" s="2497" t="s">
        <v>107</v>
      </c>
      <c r="N4" s="2576" t="s">
        <v>66</v>
      </c>
      <c r="O4" s="2497" t="s">
        <v>6</v>
      </c>
      <c r="P4" s="2576" t="s">
        <v>66</v>
      </c>
      <c r="Q4" s="2453"/>
      <c r="R4" s="2453"/>
      <c r="S4" s="2453"/>
      <c r="T4" s="2453"/>
      <c r="U4" s="2453"/>
      <c r="V4" s="2453"/>
      <c r="W4" s="2463"/>
      <c r="X4" s="2475"/>
      <c r="Y4" s="1718" t="s">
        <v>1816</v>
      </c>
      <c r="Z4" s="1719" t="s">
        <v>1817</v>
      </c>
      <c r="AA4" s="70">
        <f>'Format Rapat baru'!H4</f>
        <v>0</v>
      </c>
      <c r="AB4" s="2453"/>
      <c r="AC4" s="2581" t="s">
        <v>25</v>
      </c>
      <c r="AD4" s="2462"/>
      <c r="AE4" s="2479"/>
      <c r="AF4" s="2582" t="s">
        <v>26</v>
      </c>
      <c r="AG4" s="2462"/>
      <c r="AH4" s="2479"/>
      <c r="AI4" s="2582" t="s">
        <v>27</v>
      </c>
      <c r="AJ4" s="2462"/>
      <c r="AK4" s="2479"/>
      <c r="AL4" s="2582" t="s">
        <v>28</v>
      </c>
      <c r="AM4" s="2462"/>
      <c r="AN4" s="2479"/>
      <c r="AO4" s="2470"/>
      <c r="AP4" s="2460"/>
      <c r="AQ4" s="2571"/>
      <c r="AR4" s="2580" t="s">
        <v>29</v>
      </c>
      <c r="AS4" s="2460"/>
      <c r="AT4" s="2571"/>
      <c r="AU4" s="2453"/>
      <c r="AV4" s="2453"/>
    </row>
    <row r="5" spans="1:48" ht="13">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1850" t="s">
        <v>109</v>
      </c>
      <c r="X5" s="1850" t="s">
        <v>110</v>
      </c>
      <c r="Y5" s="92" t="s">
        <v>1818</v>
      </c>
      <c r="Z5" s="92" t="s">
        <v>1818</v>
      </c>
      <c r="AA5" s="70">
        <f>'Format Rapat baru'!J4</f>
        <v>0</v>
      </c>
      <c r="AB5" s="2453"/>
      <c r="AC5" s="2464"/>
      <c r="AD5" s="2464"/>
      <c r="AE5" s="2475"/>
      <c r="AF5" s="2464"/>
      <c r="AG5" s="2464"/>
      <c r="AH5" s="2475"/>
      <c r="AI5" s="2464"/>
      <c r="AJ5" s="2464"/>
      <c r="AK5" s="2475"/>
      <c r="AL5" s="2464"/>
      <c r="AM5" s="2464"/>
      <c r="AN5" s="2475"/>
      <c r="AO5" s="2463"/>
      <c r="AP5" s="2464"/>
      <c r="AQ5" s="2475"/>
      <c r="AR5" s="2464"/>
      <c r="AS5" s="2464"/>
      <c r="AT5" s="2475"/>
      <c r="AU5" s="2454"/>
      <c r="AV5" s="2453"/>
    </row>
    <row r="6" spans="1:48" ht="29">
      <c r="A6" s="265"/>
      <c r="B6" s="266"/>
      <c r="C6" s="267" t="s">
        <v>81</v>
      </c>
      <c r="D6" s="281"/>
      <c r="E6" s="384">
        <f t="shared" ref="E6:E7" si="0">SUM(E7)</f>
        <v>43178381186</v>
      </c>
      <c r="F6" s="265"/>
      <c r="G6" s="1851"/>
      <c r="H6" s="278"/>
      <c r="I6" s="384"/>
      <c r="J6" s="384">
        <f t="shared" ref="J6:K6" si="1">SUM(J7)</f>
        <v>42515424501</v>
      </c>
      <c r="K6" s="384">
        <f t="shared" si="1"/>
        <v>43178381186</v>
      </c>
      <c r="L6" s="273">
        <f t="shared" ref="L6:L130" si="2">K6/E6</f>
        <v>1</v>
      </c>
      <c r="M6" s="384">
        <f t="shared" ref="M6:M7" si="3">SUM(M7)</f>
        <v>42258831982</v>
      </c>
      <c r="N6" s="274">
        <f t="shared" ref="N6:N129" si="4">M6/E6</f>
        <v>0.97870348126209628</v>
      </c>
      <c r="O6" s="384">
        <f t="shared" ref="O6:O7" si="5">SUM(O7)</f>
        <v>43170923184</v>
      </c>
      <c r="P6" s="274">
        <f t="shared" ref="P6:P9" si="6">O6/E6</f>
        <v>0.99982727462690479</v>
      </c>
      <c r="Q6" s="277"/>
      <c r="R6" s="278"/>
      <c r="S6" s="265"/>
      <c r="T6" s="279">
        <f t="shared" ref="T6:V6" si="7">SUM(T7)</f>
        <v>919549204</v>
      </c>
      <c r="U6" s="384">
        <f t="shared" si="7"/>
        <v>256592519</v>
      </c>
      <c r="V6" s="384">
        <f t="shared" si="7"/>
        <v>662956685</v>
      </c>
      <c r="W6" s="1852"/>
      <c r="X6" s="1853"/>
      <c r="Y6" s="1852"/>
      <c r="Z6" s="1853"/>
      <c r="AA6" s="1854"/>
      <c r="AB6" s="2454"/>
      <c r="AC6" s="1855" t="s">
        <v>30</v>
      </c>
      <c r="AD6" s="1855" t="s">
        <v>31</v>
      </c>
      <c r="AE6" s="1855" t="s">
        <v>32</v>
      </c>
      <c r="AF6" s="1855" t="s">
        <v>30</v>
      </c>
      <c r="AG6" s="1786" t="s">
        <v>31</v>
      </c>
      <c r="AH6" s="1855" t="s">
        <v>32</v>
      </c>
      <c r="AI6" s="1855" t="s">
        <v>30</v>
      </c>
      <c r="AJ6" s="1786" t="s">
        <v>31</v>
      </c>
      <c r="AK6" s="1855" t="s">
        <v>32</v>
      </c>
      <c r="AL6" s="1855" t="s">
        <v>30</v>
      </c>
      <c r="AM6" s="1786" t="s">
        <v>31</v>
      </c>
      <c r="AN6" s="1855" t="s">
        <v>32</v>
      </c>
      <c r="AO6" s="1855" t="s">
        <v>30</v>
      </c>
      <c r="AP6" s="1786" t="s">
        <v>31</v>
      </c>
      <c r="AQ6" s="1855" t="s">
        <v>32</v>
      </c>
      <c r="AR6" s="1855" t="s">
        <v>30</v>
      </c>
      <c r="AS6" s="1786" t="s">
        <v>31</v>
      </c>
      <c r="AT6" s="1855" t="s">
        <v>32</v>
      </c>
      <c r="AU6" s="1856"/>
      <c r="AV6" s="2454"/>
    </row>
    <row r="7" spans="1:48" ht="22">
      <c r="A7" s="232"/>
      <c r="B7" s="233"/>
      <c r="C7" s="234" t="s">
        <v>306</v>
      </c>
      <c r="D7" s="235"/>
      <c r="E7" s="236">
        <f t="shared" si="0"/>
        <v>43178381186</v>
      </c>
      <c r="F7" s="232"/>
      <c r="G7" s="237"/>
      <c r="H7" s="238"/>
      <c r="I7" s="236"/>
      <c r="J7" s="236">
        <f t="shared" ref="J7:K7" si="8">SUM(J8)</f>
        <v>42515424501</v>
      </c>
      <c r="K7" s="236">
        <f t="shared" si="8"/>
        <v>43178381186</v>
      </c>
      <c r="L7" s="240">
        <f t="shared" si="2"/>
        <v>1</v>
      </c>
      <c r="M7" s="236">
        <f t="shared" si="3"/>
        <v>42258831982</v>
      </c>
      <c r="N7" s="240">
        <f t="shared" si="4"/>
        <v>0.97870348126209628</v>
      </c>
      <c r="O7" s="236">
        <f t="shared" si="5"/>
        <v>43170923184</v>
      </c>
      <c r="P7" s="240">
        <f t="shared" si="6"/>
        <v>0.99982727462690479</v>
      </c>
      <c r="Q7" s="242"/>
      <c r="R7" s="238"/>
      <c r="S7" s="232"/>
      <c r="T7" s="239">
        <f t="shared" ref="T7:V7" si="9">SUM(T8)</f>
        <v>919549204</v>
      </c>
      <c r="U7" s="236">
        <f t="shared" si="9"/>
        <v>256592519</v>
      </c>
      <c r="V7" s="236">
        <f t="shared" si="9"/>
        <v>662956685</v>
      </c>
      <c r="W7" s="2596"/>
      <c r="X7" s="2456"/>
      <c r="Y7" s="2596"/>
      <c r="Z7" s="2456"/>
      <c r="AA7" s="1854"/>
      <c r="AB7" s="1857" t="s">
        <v>39</v>
      </c>
      <c r="AC7" s="1858">
        <f t="shared" ref="AC7:AT7" si="10">AC8+AC9+AC11</f>
        <v>4</v>
      </c>
      <c r="AD7" s="1858">
        <f t="shared" si="10"/>
        <v>0</v>
      </c>
      <c r="AE7" s="1858">
        <f t="shared" si="10"/>
        <v>4</v>
      </c>
      <c r="AF7" s="1858">
        <f t="shared" si="10"/>
        <v>0</v>
      </c>
      <c r="AG7" s="1858">
        <f t="shared" si="10"/>
        <v>0</v>
      </c>
      <c r="AH7" s="1858">
        <f t="shared" si="10"/>
        <v>0</v>
      </c>
      <c r="AI7" s="1858">
        <f t="shared" si="10"/>
        <v>48</v>
      </c>
      <c r="AJ7" s="1858">
        <f t="shared" si="10"/>
        <v>0</v>
      </c>
      <c r="AK7" s="1858">
        <f t="shared" si="10"/>
        <v>48</v>
      </c>
      <c r="AL7" s="1858">
        <f t="shared" si="10"/>
        <v>20</v>
      </c>
      <c r="AM7" s="1858">
        <f t="shared" si="10"/>
        <v>0</v>
      </c>
      <c r="AN7" s="1858">
        <f t="shared" si="10"/>
        <v>20</v>
      </c>
      <c r="AO7" s="1858">
        <f t="shared" si="10"/>
        <v>0</v>
      </c>
      <c r="AP7" s="1858">
        <f t="shared" si="10"/>
        <v>0</v>
      </c>
      <c r="AQ7" s="1858">
        <f t="shared" si="10"/>
        <v>0</v>
      </c>
      <c r="AR7" s="1858">
        <f t="shared" si="10"/>
        <v>10</v>
      </c>
      <c r="AS7" s="1858">
        <f t="shared" si="10"/>
        <v>0</v>
      </c>
      <c r="AT7" s="1858">
        <f t="shared" si="10"/>
        <v>10</v>
      </c>
      <c r="AU7" s="1858">
        <f t="shared" ref="AU7:AU9" si="11">AE7+AH7+AK7+AN7+AQ7+AT7</f>
        <v>82</v>
      </c>
      <c r="AV7" s="1859"/>
    </row>
    <row r="8" spans="1:48" ht="44.25" customHeight="1">
      <c r="A8" s="243"/>
      <c r="B8" s="244"/>
      <c r="C8" s="245" t="s">
        <v>739</v>
      </c>
      <c r="D8" s="246"/>
      <c r="E8" s="247">
        <f>SUM(E9,E41,E50,E106,E113)</f>
        <v>43178381186</v>
      </c>
      <c r="F8" s="243"/>
      <c r="G8" s="248"/>
      <c r="H8" s="249"/>
      <c r="I8" s="247"/>
      <c r="J8" s="247">
        <f t="shared" ref="J8:K8" si="12">SUM(J9,J41,J50,J106,J113)</f>
        <v>42515424501</v>
      </c>
      <c r="K8" s="247">
        <f t="shared" si="12"/>
        <v>43178381186</v>
      </c>
      <c r="L8" s="251">
        <f t="shared" si="2"/>
        <v>1</v>
      </c>
      <c r="M8" s="247">
        <f>SUM(M9,M41,M50,M106,M113)</f>
        <v>42258831982</v>
      </c>
      <c r="N8" s="251">
        <f t="shared" si="4"/>
        <v>0.97870348126209628</v>
      </c>
      <c r="O8" s="247">
        <f>SUM(O9,O41,O50,O106,O113)</f>
        <v>43170923184</v>
      </c>
      <c r="P8" s="251">
        <f t="shared" si="6"/>
        <v>0.99982727462690479</v>
      </c>
      <c r="Q8" s="253"/>
      <c r="R8" s="249"/>
      <c r="S8" s="243"/>
      <c r="T8" s="247">
        <f t="shared" ref="T8:V8" si="13">SUM(T9,T41,T50,T106,T113)</f>
        <v>919549204</v>
      </c>
      <c r="U8" s="247">
        <f t="shared" si="13"/>
        <v>256592519</v>
      </c>
      <c r="V8" s="247">
        <f t="shared" si="13"/>
        <v>662956685</v>
      </c>
      <c r="W8" s="2597"/>
      <c r="X8" s="2456"/>
      <c r="Y8" s="2597"/>
      <c r="Z8" s="2456"/>
      <c r="AA8" s="1854"/>
      <c r="AB8" s="1860" t="s">
        <v>1901</v>
      </c>
      <c r="AC8" s="1860">
        <v>3</v>
      </c>
      <c r="AD8" s="1860">
        <v>0</v>
      </c>
      <c r="AE8" s="1860">
        <f>AC8+AD8</f>
        <v>3</v>
      </c>
      <c r="AF8" s="1860"/>
      <c r="AG8" s="1860"/>
      <c r="AH8" s="1860">
        <f t="shared" ref="AH8:AH9" si="14">AF8+AG8</f>
        <v>0</v>
      </c>
      <c r="AI8" s="1860"/>
      <c r="AJ8" s="1860"/>
      <c r="AK8" s="1860">
        <f t="shared" ref="AK8:AK9" si="15">AI8+AJ8</f>
        <v>0</v>
      </c>
      <c r="AL8" s="1860">
        <v>7</v>
      </c>
      <c r="AM8" s="1860">
        <v>0</v>
      </c>
      <c r="AN8" s="1860">
        <f t="shared" ref="AN8:AN9" si="16">AL8+AM8</f>
        <v>7</v>
      </c>
      <c r="AO8" s="1860"/>
      <c r="AP8" s="1860"/>
      <c r="AQ8" s="1860">
        <f>AO8+AP8</f>
        <v>0</v>
      </c>
      <c r="AR8" s="1860"/>
      <c r="AS8" s="1860"/>
      <c r="AT8" s="1860">
        <f t="shared" ref="AT8:AT9" si="17">AR8+AS8</f>
        <v>0</v>
      </c>
      <c r="AU8" s="1860">
        <f t="shared" si="11"/>
        <v>10</v>
      </c>
      <c r="AV8" s="1860"/>
    </row>
    <row r="9" spans="1:48" ht="37.5" customHeight="1">
      <c r="A9" s="254"/>
      <c r="B9" s="255"/>
      <c r="C9" s="256" t="s">
        <v>308</v>
      </c>
      <c r="D9" s="257"/>
      <c r="E9" s="258">
        <f>SUM(E10:E15,E17,E21,E37:E38)</f>
        <v>17500953302</v>
      </c>
      <c r="F9" s="254"/>
      <c r="G9" s="259"/>
      <c r="H9" s="258"/>
      <c r="I9" s="258"/>
      <c r="J9" s="258">
        <f t="shared" ref="J9:K9" si="18">SUM(J10:J15,J17,J21,J37:J38)</f>
        <v>17245682371</v>
      </c>
      <c r="K9" s="258">
        <f t="shared" si="18"/>
        <v>17500953302</v>
      </c>
      <c r="L9" s="262">
        <f t="shared" si="2"/>
        <v>1</v>
      </c>
      <c r="M9" s="258">
        <f>SUM(M10:M15,M17,M21,M37:M38)</f>
        <v>17231122671</v>
      </c>
      <c r="N9" s="262">
        <f t="shared" si="4"/>
        <v>0.98458194668920329</v>
      </c>
      <c r="O9" s="258">
        <f>SUM(O10:O15,O17,O21,O37:O38)</f>
        <v>17498940300</v>
      </c>
      <c r="P9" s="262">
        <f t="shared" si="6"/>
        <v>0.99988497758006301</v>
      </c>
      <c r="Q9" s="264"/>
      <c r="R9" s="260"/>
      <c r="S9" s="254"/>
      <c r="T9" s="258">
        <f t="shared" ref="T9:V9" si="19">SUM(T10:T15,T17,T21,T37:T38)</f>
        <v>269830631</v>
      </c>
      <c r="U9" s="258">
        <f t="shared" si="19"/>
        <v>14559700</v>
      </c>
      <c r="V9" s="258">
        <f t="shared" si="19"/>
        <v>255270931</v>
      </c>
      <c r="W9" s="2598">
        <f>E9-M9-T9</f>
        <v>0</v>
      </c>
      <c r="X9" s="2456"/>
      <c r="Y9" s="2599"/>
      <c r="Z9" s="2456"/>
      <c r="AA9" s="1854">
        <f>P9*25/100*100</f>
        <v>24.997124439501576</v>
      </c>
      <c r="AB9" s="2600" t="s">
        <v>1902</v>
      </c>
      <c r="AC9" s="2604"/>
      <c r="AD9" s="2604"/>
      <c r="AE9" s="2602"/>
      <c r="AF9" s="2605">
        <v>0</v>
      </c>
      <c r="AG9" s="2604"/>
      <c r="AH9" s="2605">
        <f t="shared" si="14"/>
        <v>0</v>
      </c>
      <c r="AI9" s="2605">
        <v>48</v>
      </c>
      <c r="AJ9" s="2605"/>
      <c r="AK9" s="2605">
        <f t="shared" si="15"/>
        <v>48</v>
      </c>
      <c r="AL9" s="2605">
        <v>13</v>
      </c>
      <c r="AM9" s="2600"/>
      <c r="AN9" s="2603">
        <f t="shared" si="16"/>
        <v>13</v>
      </c>
      <c r="AO9" s="2604"/>
      <c r="AP9" s="2604"/>
      <c r="AQ9" s="2602"/>
      <c r="AR9" s="2600">
        <v>10</v>
      </c>
      <c r="AS9" s="2600">
        <v>0</v>
      </c>
      <c r="AT9" s="2600">
        <f t="shared" si="17"/>
        <v>10</v>
      </c>
      <c r="AU9" s="2603">
        <f t="shared" si="11"/>
        <v>71</v>
      </c>
      <c r="AV9" s="2604"/>
    </row>
    <row r="10" spans="1:48" ht="37.5" customHeight="1">
      <c r="A10" s="265">
        <f t="shared" ref="A10:A14" si="20">ROWS($A$9:A9)</f>
        <v>1</v>
      </c>
      <c r="B10" s="266"/>
      <c r="C10" s="267" t="s">
        <v>114</v>
      </c>
      <c r="D10" s="268" t="s">
        <v>309</v>
      </c>
      <c r="E10" s="269">
        <v>6905800</v>
      </c>
      <c r="F10" s="270" t="s">
        <v>116</v>
      </c>
      <c r="G10" s="266" t="s">
        <v>310</v>
      </c>
      <c r="H10" s="270" t="s">
        <v>225</v>
      </c>
      <c r="I10" s="271" t="s">
        <v>1903</v>
      </c>
      <c r="J10" s="1861">
        <v>6905800</v>
      </c>
      <c r="K10" s="269">
        <v>6905800</v>
      </c>
      <c r="L10" s="273">
        <f t="shared" si="2"/>
        <v>1</v>
      </c>
      <c r="M10" s="1862">
        <v>6905800</v>
      </c>
      <c r="N10" s="274">
        <f t="shared" si="4"/>
        <v>1</v>
      </c>
      <c r="O10" s="276">
        <f t="shared" ref="O10:O14" si="21">P10*E10</f>
        <v>6905800</v>
      </c>
      <c r="P10" s="335">
        <f>'Format Rapat baru'!M95/100</f>
        <v>1</v>
      </c>
      <c r="Q10" s="277"/>
      <c r="R10" s="278"/>
      <c r="S10" s="270" t="s">
        <v>120</v>
      </c>
      <c r="T10" s="279">
        <f t="shared" ref="T10:T14" si="22">E10-M10</f>
        <v>0</v>
      </c>
      <c r="U10" s="279">
        <f t="shared" ref="U10:U14" si="23">J10-M10</f>
        <v>0</v>
      </c>
      <c r="V10" s="279">
        <f t="shared" ref="V10:V14" si="24">E10-J10</f>
        <v>0</v>
      </c>
      <c r="W10" s="2601" t="s">
        <v>312</v>
      </c>
      <c r="X10" s="2456"/>
      <c r="Y10" s="266"/>
      <c r="Z10" s="266"/>
      <c r="AA10" s="1854"/>
      <c r="AB10" s="2454"/>
      <c r="AC10" s="2454"/>
      <c r="AD10" s="2454"/>
      <c r="AE10" s="2454"/>
      <c r="AF10" s="2454"/>
      <c r="AG10" s="2454"/>
      <c r="AH10" s="2454"/>
      <c r="AI10" s="2454"/>
      <c r="AJ10" s="2454"/>
      <c r="AK10" s="2454"/>
      <c r="AL10" s="2454"/>
      <c r="AM10" s="2454"/>
      <c r="AN10" s="2454"/>
      <c r="AO10" s="2454"/>
      <c r="AP10" s="2454"/>
      <c r="AQ10" s="2454"/>
      <c r="AR10" s="2454"/>
      <c r="AS10" s="2454"/>
      <c r="AT10" s="2454"/>
      <c r="AU10" s="2454"/>
      <c r="AV10" s="2454"/>
    </row>
    <row r="11" spans="1:48" ht="28">
      <c r="A11" s="265">
        <f t="shared" si="20"/>
        <v>2</v>
      </c>
      <c r="B11" s="266"/>
      <c r="C11" s="267" t="s">
        <v>121</v>
      </c>
      <c r="D11" s="268" t="s">
        <v>309</v>
      </c>
      <c r="E11" s="282">
        <v>4774500</v>
      </c>
      <c r="F11" s="270" t="s">
        <v>116</v>
      </c>
      <c r="G11" s="266" t="s">
        <v>310</v>
      </c>
      <c r="H11" s="270" t="s">
        <v>225</v>
      </c>
      <c r="I11" s="271" t="s">
        <v>1903</v>
      </c>
      <c r="J11" s="269">
        <v>4757250</v>
      </c>
      <c r="K11" s="282">
        <v>4774500</v>
      </c>
      <c r="L11" s="273">
        <f t="shared" si="2"/>
        <v>1</v>
      </c>
      <c r="M11" s="358">
        <v>4757250</v>
      </c>
      <c r="N11" s="274">
        <f t="shared" si="4"/>
        <v>0.99638705623625512</v>
      </c>
      <c r="O11" s="276">
        <f t="shared" si="21"/>
        <v>4774500</v>
      </c>
      <c r="P11" s="335">
        <f>'Format Rapat baru'!M96/100</f>
        <v>1</v>
      </c>
      <c r="Q11" s="277"/>
      <c r="R11" s="278"/>
      <c r="S11" s="270" t="s">
        <v>120</v>
      </c>
      <c r="T11" s="279">
        <f t="shared" si="22"/>
        <v>17250</v>
      </c>
      <c r="U11" s="279">
        <f t="shared" si="23"/>
        <v>0</v>
      </c>
      <c r="V11" s="279">
        <f t="shared" si="24"/>
        <v>17250</v>
      </c>
      <c r="W11" s="2601" t="s">
        <v>312</v>
      </c>
      <c r="X11" s="2456"/>
      <c r="Y11" s="266"/>
      <c r="Z11" s="266"/>
      <c r="AA11" s="1854"/>
      <c r="AB11" s="2600" t="s">
        <v>1904</v>
      </c>
      <c r="AC11" s="2600">
        <v>1</v>
      </c>
      <c r="AD11" s="2600">
        <v>0</v>
      </c>
      <c r="AE11" s="2600">
        <f>AC11+AD11</f>
        <v>1</v>
      </c>
      <c r="AF11" s="2604"/>
      <c r="AG11" s="2604"/>
      <c r="AH11" s="2602"/>
      <c r="AI11" s="2604"/>
      <c r="AJ11" s="2604"/>
      <c r="AK11" s="2602"/>
      <c r="AL11" s="2604"/>
      <c r="AM11" s="2604"/>
      <c r="AN11" s="2602"/>
      <c r="AO11" s="2604"/>
      <c r="AP11" s="2604"/>
      <c r="AQ11" s="2602"/>
      <c r="AR11" s="2604"/>
      <c r="AS11" s="2604"/>
      <c r="AT11" s="2602"/>
      <c r="AU11" s="2603">
        <f>AE11+AH11+AK11+AN11+AQ11+AT11</f>
        <v>1</v>
      </c>
      <c r="AV11" s="2604"/>
    </row>
    <row r="12" spans="1:48" ht="37.5" customHeight="1">
      <c r="A12" s="265">
        <f t="shared" si="20"/>
        <v>3</v>
      </c>
      <c r="B12" s="266"/>
      <c r="C12" s="267" t="s">
        <v>173</v>
      </c>
      <c r="D12" s="268" t="s">
        <v>309</v>
      </c>
      <c r="E12" s="282">
        <v>2013002</v>
      </c>
      <c r="F12" s="270" t="s">
        <v>116</v>
      </c>
      <c r="G12" s="266" t="s">
        <v>310</v>
      </c>
      <c r="H12" s="270" t="s">
        <v>225</v>
      </c>
      <c r="I12" s="271" t="s">
        <v>1903</v>
      </c>
      <c r="J12" s="269">
        <v>0</v>
      </c>
      <c r="K12" s="282">
        <v>2013002</v>
      </c>
      <c r="L12" s="273">
        <f t="shared" si="2"/>
        <v>1</v>
      </c>
      <c r="M12" s="358">
        <v>0</v>
      </c>
      <c r="N12" s="274">
        <f t="shared" si="4"/>
        <v>0</v>
      </c>
      <c r="O12" s="276">
        <f t="shared" si="21"/>
        <v>0</v>
      </c>
      <c r="P12" s="335">
        <f>'Format Rapat baru'!M97/100</f>
        <v>0</v>
      </c>
      <c r="Q12" s="277"/>
      <c r="R12" s="278"/>
      <c r="S12" s="270" t="s">
        <v>681</v>
      </c>
      <c r="T12" s="279">
        <f t="shared" si="22"/>
        <v>2013002</v>
      </c>
      <c r="U12" s="279">
        <f t="shared" si="23"/>
        <v>0</v>
      </c>
      <c r="V12" s="279">
        <f t="shared" si="24"/>
        <v>2013002</v>
      </c>
      <c r="W12" s="2601" t="s">
        <v>1905</v>
      </c>
      <c r="X12" s="2456"/>
      <c r="Y12" s="266"/>
      <c r="Z12" s="266"/>
      <c r="AA12" s="1854"/>
      <c r="AB12" s="2454"/>
      <c r="AC12" s="2454"/>
      <c r="AD12" s="2454"/>
      <c r="AE12" s="2454"/>
      <c r="AF12" s="2454"/>
      <c r="AG12" s="2454"/>
      <c r="AH12" s="2454"/>
      <c r="AI12" s="2454"/>
      <c r="AJ12" s="2454"/>
      <c r="AK12" s="2454"/>
      <c r="AL12" s="2454"/>
      <c r="AM12" s="2454"/>
      <c r="AN12" s="2454"/>
      <c r="AO12" s="2454"/>
      <c r="AP12" s="2454"/>
      <c r="AQ12" s="2454"/>
      <c r="AR12" s="2454"/>
      <c r="AS12" s="2454"/>
      <c r="AT12" s="2454"/>
      <c r="AU12" s="2454"/>
      <c r="AV12" s="2454"/>
    </row>
    <row r="13" spans="1:48" ht="35.25" customHeight="1">
      <c r="A13" s="265">
        <f t="shared" si="20"/>
        <v>4</v>
      </c>
      <c r="B13" s="266"/>
      <c r="C13" s="267" t="s">
        <v>141</v>
      </c>
      <c r="D13" s="268" t="s">
        <v>309</v>
      </c>
      <c r="E13" s="282">
        <v>2000000</v>
      </c>
      <c r="F13" s="270" t="s">
        <v>116</v>
      </c>
      <c r="G13" s="266" t="s">
        <v>142</v>
      </c>
      <c r="H13" s="270" t="s">
        <v>225</v>
      </c>
      <c r="I13" s="271" t="s">
        <v>1903</v>
      </c>
      <c r="J13" s="269">
        <v>1000000</v>
      </c>
      <c r="K13" s="282">
        <v>2000000</v>
      </c>
      <c r="L13" s="273">
        <f t="shared" si="2"/>
        <v>1</v>
      </c>
      <c r="M13" s="358">
        <v>1000000</v>
      </c>
      <c r="N13" s="274">
        <f t="shared" si="4"/>
        <v>0.5</v>
      </c>
      <c r="O13" s="276">
        <f t="shared" si="21"/>
        <v>2000000</v>
      </c>
      <c r="P13" s="335">
        <f>'Format Rapat baru'!M98/100</f>
        <v>1</v>
      </c>
      <c r="Q13" s="277"/>
      <c r="R13" s="278"/>
      <c r="S13" s="270" t="s">
        <v>120</v>
      </c>
      <c r="T13" s="279">
        <f t="shared" si="22"/>
        <v>1000000</v>
      </c>
      <c r="U13" s="279">
        <f t="shared" si="23"/>
        <v>0</v>
      </c>
      <c r="V13" s="279">
        <f t="shared" si="24"/>
        <v>1000000</v>
      </c>
      <c r="W13" s="2601" t="s">
        <v>1905</v>
      </c>
      <c r="X13" s="2456"/>
      <c r="Y13" s="266"/>
      <c r="Z13" s="266"/>
      <c r="AA13" s="1854"/>
      <c r="AB13" s="1854"/>
      <c r="AC13" s="1854"/>
      <c r="AD13" s="1854"/>
      <c r="AE13" s="1854"/>
      <c r="AF13" s="1854"/>
      <c r="AG13" s="1854"/>
      <c r="AH13" s="1854"/>
      <c r="AI13" s="1854"/>
      <c r="AJ13" s="1854"/>
      <c r="AK13" s="1854"/>
      <c r="AL13" s="1854"/>
      <c r="AM13" s="1854"/>
      <c r="AN13" s="1854"/>
      <c r="AO13" s="1854"/>
      <c r="AP13" s="1854"/>
      <c r="AQ13" s="1854"/>
      <c r="AR13" s="1854"/>
      <c r="AS13" s="1854"/>
      <c r="AT13" s="1854"/>
      <c r="AU13" s="1854"/>
      <c r="AV13" s="1854"/>
    </row>
    <row r="14" spans="1:48" ht="35.25" customHeight="1">
      <c r="A14" s="265">
        <f t="shared" si="20"/>
        <v>5</v>
      </c>
      <c r="B14" s="266"/>
      <c r="C14" s="267" t="s">
        <v>125</v>
      </c>
      <c r="D14" s="268" t="s">
        <v>309</v>
      </c>
      <c r="E14" s="282">
        <v>1560000</v>
      </c>
      <c r="F14" s="270" t="s">
        <v>116</v>
      </c>
      <c r="G14" s="266" t="s">
        <v>310</v>
      </c>
      <c r="H14" s="270" t="s">
        <v>225</v>
      </c>
      <c r="I14" s="283" t="s">
        <v>257</v>
      </c>
      <c r="J14" s="269">
        <v>1527600</v>
      </c>
      <c r="K14" s="282">
        <v>1560000</v>
      </c>
      <c r="L14" s="273">
        <f t="shared" si="2"/>
        <v>1</v>
      </c>
      <c r="M14" s="358">
        <v>1527600</v>
      </c>
      <c r="N14" s="274">
        <f t="shared" si="4"/>
        <v>0.97923076923076924</v>
      </c>
      <c r="O14" s="276">
        <f t="shared" si="21"/>
        <v>1560000</v>
      </c>
      <c r="P14" s="335">
        <f>'Format Rapat baru'!M99/100</f>
        <v>1</v>
      </c>
      <c r="Q14" s="277"/>
      <c r="R14" s="278"/>
      <c r="S14" s="270" t="s">
        <v>120</v>
      </c>
      <c r="T14" s="279">
        <f t="shared" si="22"/>
        <v>32400</v>
      </c>
      <c r="U14" s="279">
        <f t="shared" si="23"/>
        <v>0</v>
      </c>
      <c r="V14" s="279">
        <f t="shared" si="24"/>
        <v>32400</v>
      </c>
      <c r="W14" s="2601" t="s">
        <v>312</v>
      </c>
      <c r="X14" s="2456"/>
      <c r="Y14" s="266"/>
      <c r="Z14" s="266"/>
      <c r="AA14" s="1854"/>
      <c r="AB14" s="1854"/>
      <c r="AC14" s="1854"/>
      <c r="AD14" s="1854"/>
      <c r="AE14" s="1854"/>
      <c r="AF14" s="1854"/>
      <c r="AG14" s="1854"/>
      <c r="AH14" s="1854"/>
      <c r="AI14" s="1854"/>
      <c r="AJ14" s="1854"/>
      <c r="AK14" s="1854"/>
      <c r="AL14" s="1854"/>
      <c r="AM14" s="1854"/>
      <c r="AN14" s="1854"/>
      <c r="AO14" s="1854"/>
      <c r="AP14" s="1854"/>
      <c r="AQ14" s="1854"/>
      <c r="AR14" s="1854"/>
      <c r="AS14" s="1854"/>
      <c r="AT14" s="1854"/>
      <c r="AU14" s="1854"/>
      <c r="AV14" s="1854"/>
    </row>
    <row r="15" spans="1:48" ht="35.25" customHeight="1">
      <c r="A15" s="270">
        <v>6</v>
      </c>
      <c r="B15" s="287"/>
      <c r="C15" s="288" t="s">
        <v>314</v>
      </c>
      <c r="D15" s="289"/>
      <c r="E15" s="290">
        <f>SUM(E16)</f>
        <v>90000000</v>
      </c>
      <c r="F15" s="291" t="s">
        <v>116</v>
      </c>
      <c r="G15" s="292"/>
      <c r="H15" s="293"/>
      <c r="I15" s="294"/>
      <c r="J15" s="285">
        <f t="shared" ref="J15:K15" si="25">SUM(J16)</f>
        <v>85563240</v>
      </c>
      <c r="K15" s="290">
        <f t="shared" si="25"/>
        <v>90000000</v>
      </c>
      <c r="L15" s="273">
        <f t="shared" si="2"/>
        <v>1</v>
      </c>
      <c r="M15" s="290">
        <f>SUM(M16)</f>
        <v>85563240</v>
      </c>
      <c r="N15" s="274">
        <f t="shared" si="4"/>
        <v>0.9507026666666667</v>
      </c>
      <c r="O15" s="290">
        <f>SUM(O16)</f>
        <v>90000000</v>
      </c>
      <c r="P15" s="273">
        <f>O15/E15</f>
        <v>1</v>
      </c>
      <c r="Q15" s="295"/>
      <c r="R15" s="296"/>
      <c r="S15" s="270"/>
      <c r="T15" s="290">
        <f t="shared" ref="T15:V15" si="26">SUM(T16)</f>
        <v>4436760</v>
      </c>
      <c r="U15" s="290">
        <f t="shared" si="26"/>
        <v>0</v>
      </c>
      <c r="V15" s="290">
        <f t="shared" si="26"/>
        <v>4436760</v>
      </c>
      <c r="W15" s="2601"/>
      <c r="X15" s="2456"/>
      <c r="Y15" s="266"/>
      <c r="Z15" s="266"/>
      <c r="AA15" s="1863">
        <f>SUM('Format Rapat baru'!N11:N31)</f>
        <v>266767979</v>
      </c>
      <c r="AB15" s="1854"/>
      <c r="AC15" s="1854"/>
      <c r="AD15" s="1854"/>
      <c r="AE15" s="1854"/>
      <c r="AF15" s="1854"/>
      <c r="AG15" s="1854"/>
      <c r="AH15" s="1854"/>
      <c r="AI15" s="1854"/>
      <c r="AJ15" s="1854"/>
      <c r="AK15" s="1854"/>
      <c r="AL15" s="1854"/>
      <c r="AM15" s="1854"/>
      <c r="AN15" s="1854"/>
      <c r="AO15" s="1854"/>
      <c r="AP15" s="1854"/>
      <c r="AQ15" s="1854"/>
      <c r="AR15" s="1854"/>
      <c r="AS15" s="1854"/>
      <c r="AT15" s="1854"/>
      <c r="AU15" s="1854"/>
      <c r="AV15" s="1854"/>
    </row>
    <row r="16" spans="1:48" ht="84">
      <c r="A16" s="1864"/>
      <c r="B16" s="1865"/>
      <c r="C16" s="1866" t="s">
        <v>315</v>
      </c>
      <c r="D16" s="1865" t="s">
        <v>316</v>
      </c>
      <c r="E16" s="1867">
        <v>90000000</v>
      </c>
      <c r="F16" s="372"/>
      <c r="G16" s="368" t="s">
        <v>20</v>
      </c>
      <c r="H16" s="372" t="s">
        <v>225</v>
      </c>
      <c r="I16" s="303" t="s">
        <v>317</v>
      </c>
      <c r="J16" s="1123">
        <v>85563240</v>
      </c>
      <c r="K16" s="1867">
        <v>90000000</v>
      </c>
      <c r="L16" s="1868">
        <f t="shared" si="2"/>
        <v>1</v>
      </c>
      <c r="M16" s="1869">
        <f>42781620+42781620</f>
        <v>85563240</v>
      </c>
      <c r="N16" s="1868">
        <f t="shared" si="4"/>
        <v>0.9507026666666667</v>
      </c>
      <c r="O16" s="1870">
        <f>E16*P16</f>
        <v>90000000</v>
      </c>
      <c r="P16" s="1871">
        <f>'Format Rapat baru'!M11/100</f>
        <v>1</v>
      </c>
      <c r="Q16" s="1866" t="s">
        <v>318</v>
      </c>
      <c r="R16" s="1872"/>
      <c r="S16" s="356" t="s">
        <v>120</v>
      </c>
      <c r="T16" s="1873">
        <f>E16-M16</f>
        <v>4436760</v>
      </c>
      <c r="U16" s="1873">
        <f>J16-M16</f>
        <v>0</v>
      </c>
      <c r="V16" s="1873">
        <f>E16-J16</f>
        <v>4436760</v>
      </c>
      <c r="W16" s="2606" t="s">
        <v>312</v>
      </c>
      <c r="X16" s="2456"/>
      <c r="Y16" s="390"/>
      <c r="Z16" s="390"/>
      <c r="AA16" s="1874"/>
      <c r="AB16" s="1874"/>
      <c r="AC16" s="1874"/>
      <c r="AD16" s="1874"/>
      <c r="AE16" s="1874"/>
      <c r="AF16" s="1874"/>
      <c r="AG16" s="1874"/>
      <c r="AH16" s="1874"/>
      <c r="AI16" s="1874"/>
      <c r="AJ16" s="1874"/>
      <c r="AK16" s="1874"/>
      <c r="AL16" s="1874"/>
      <c r="AM16" s="1874"/>
      <c r="AN16" s="1874"/>
      <c r="AO16" s="1874"/>
      <c r="AP16" s="1874"/>
      <c r="AQ16" s="1874"/>
      <c r="AR16" s="1874"/>
      <c r="AS16" s="1874"/>
      <c r="AT16" s="1874"/>
      <c r="AU16" s="1874"/>
      <c r="AV16" s="1874"/>
    </row>
    <row r="17" spans="1:48" ht="56.25" customHeight="1">
      <c r="A17" s="270">
        <v>7</v>
      </c>
      <c r="B17" s="287"/>
      <c r="C17" s="288" t="s">
        <v>320</v>
      </c>
      <c r="D17" s="289"/>
      <c r="E17" s="293">
        <f>SUM(E18:E20)</f>
        <v>274130000</v>
      </c>
      <c r="F17" s="291" t="s">
        <v>116</v>
      </c>
      <c r="G17" s="292"/>
      <c r="H17" s="293"/>
      <c r="I17" s="294"/>
      <c r="J17" s="293">
        <f t="shared" ref="J17:K17" si="27">SUM(J18:J20)</f>
        <v>272749200</v>
      </c>
      <c r="K17" s="293">
        <f t="shared" si="27"/>
        <v>274130000</v>
      </c>
      <c r="L17" s="273">
        <f t="shared" si="2"/>
        <v>1</v>
      </c>
      <c r="M17" s="293">
        <f>SUM(M18:M20)</f>
        <v>258189500</v>
      </c>
      <c r="N17" s="274">
        <f t="shared" si="4"/>
        <v>0.94185058184073245</v>
      </c>
      <c r="O17" s="293">
        <f>SUM(O18:O20)</f>
        <v>274130000</v>
      </c>
      <c r="P17" s="274">
        <f>O17/E17</f>
        <v>1</v>
      </c>
      <c r="Q17" s="295"/>
      <c r="R17" s="296"/>
      <c r="S17" s="270"/>
      <c r="T17" s="293">
        <f t="shared" ref="T17:V17" si="28">SUM(T18:T20)</f>
        <v>15940500</v>
      </c>
      <c r="U17" s="293">
        <f t="shared" si="28"/>
        <v>14559700</v>
      </c>
      <c r="V17" s="293">
        <f t="shared" si="28"/>
        <v>1380800</v>
      </c>
      <c r="W17" s="2601"/>
      <c r="X17" s="2456"/>
      <c r="Y17" s="266"/>
      <c r="Z17" s="266"/>
      <c r="AA17" s="1854"/>
      <c r="AB17" s="1854"/>
      <c r="AC17" s="1854"/>
      <c r="AD17" s="1854"/>
      <c r="AE17" s="1854"/>
      <c r="AF17" s="1854"/>
      <c r="AG17" s="1854"/>
      <c r="AH17" s="1854"/>
      <c r="AI17" s="1854"/>
      <c r="AJ17" s="1854"/>
      <c r="AK17" s="1854"/>
      <c r="AL17" s="1854"/>
      <c r="AM17" s="1854"/>
      <c r="AN17" s="1854"/>
      <c r="AO17" s="1854"/>
      <c r="AP17" s="1854"/>
      <c r="AQ17" s="1854"/>
      <c r="AR17" s="1854"/>
      <c r="AS17" s="1854"/>
      <c r="AT17" s="1854"/>
      <c r="AU17" s="1854"/>
      <c r="AV17" s="1854"/>
    </row>
    <row r="18" spans="1:48" ht="84">
      <c r="A18" s="1875" t="s">
        <v>321</v>
      </c>
      <c r="B18" s="1865"/>
      <c r="C18" s="317" t="s">
        <v>322</v>
      </c>
      <c r="D18" s="318" t="s">
        <v>323</v>
      </c>
      <c r="E18" s="319">
        <v>100000000</v>
      </c>
      <c r="F18" s="1864"/>
      <c r="G18" s="368" t="s">
        <v>20</v>
      </c>
      <c r="H18" s="372" t="s">
        <v>225</v>
      </c>
      <c r="I18" s="303" t="s">
        <v>317</v>
      </c>
      <c r="J18" s="1123">
        <v>99089700</v>
      </c>
      <c r="K18" s="1867">
        <v>100000000</v>
      </c>
      <c r="L18" s="1868">
        <f t="shared" si="2"/>
        <v>1</v>
      </c>
      <c r="M18" s="1869">
        <f>49544850+43881950</f>
        <v>93426800</v>
      </c>
      <c r="N18" s="1868">
        <f t="shared" si="4"/>
        <v>0.93426799999999999</v>
      </c>
      <c r="O18" s="1870">
        <f t="shared" ref="O18:O20" si="29">E18*P18</f>
        <v>100000000</v>
      </c>
      <c r="P18" s="1871">
        <f>'Format Rapat baru'!M12/100</f>
        <v>1</v>
      </c>
      <c r="Q18" s="1866" t="s">
        <v>324</v>
      </c>
      <c r="R18" s="1876"/>
      <c r="S18" s="1875" t="s">
        <v>120</v>
      </c>
      <c r="T18" s="1873">
        <f t="shared" ref="T18:T20" si="30">E18-M18</f>
        <v>6573200</v>
      </c>
      <c r="U18" s="1873">
        <f t="shared" ref="U18:U20" si="31">J18-M18</f>
        <v>5662900</v>
      </c>
      <c r="V18" s="1873">
        <f t="shared" ref="V18:V20" si="32">E18-J18</f>
        <v>910300</v>
      </c>
      <c r="W18" s="2606" t="s">
        <v>312</v>
      </c>
      <c r="X18" s="2456"/>
      <c r="Y18" s="390"/>
      <c r="Z18" s="390"/>
      <c r="AA18" s="1877"/>
      <c r="AB18" s="1878"/>
      <c r="AC18" s="1879"/>
      <c r="AD18" s="1879"/>
      <c r="AE18" s="1879"/>
      <c r="AF18" s="1879"/>
      <c r="AG18" s="1879"/>
      <c r="AH18" s="1879"/>
      <c r="AI18" s="1879"/>
      <c r="AJ18" s="1879"/>
      <c r="AK18" s="1879"/>
      <c r="AL18" s="1879"/>
      <c r="AM18" s="1879"/>
      <c r="AN18" s="1879"/>
      <c r="AO18" s="1880"/>
      <c r="AP18" s="1880"/>
      <c r="AQ18" s="1880"/>
      <c r="AR18" s="1879"/>
      <c r="AS18" s="1879"/>
      <c r="AT18" s="1879"/>
      <c r="AU18" s="1880"/>
      <c r="AV18" s="1881"/>
    </row>
    <row r="19" spans="1:48" ht="98">
      <c r="A19" s="1882" t="s">
        <v>321</v>
      </c>
      <c r="B19" s="1883"/>
      <c r="C19" s="317" t="s">
        <v>1906</v>
      </c>
      <c r="D19" s="318" t="s">
        <v>1907</v>
      </c>
      <c r="E19" s="319">
        <v>100000000</v>
      </c>
      <c r="F19" s="1864"/>
      <c r="G19" s="368" t="s">
        <v>20</v>
      </c>
      <c r="H19" s="372" t="s">
        <v>225</v>
      </c>
      <c r="I19" s="1884" t="s">
        <v>1908</v>
      </c>
      <c r="J19" s="1123">
        <v>99777900</v>
      </c>
      <c r="K19" s="1867">
        <v>100000000</v>
      </c>
      <c r="L19" s="1868">
        <f t="shared" si="2"/>
        <v>1</v>
      </c>
      <c r="M19" s="1869">
        <f>49888950+44631750</f>
        <v>94520700</v>
      </c>
      <c r="N19" s="1868">
        <f t="shared" si="4"/>
        <v>0.94520700000000002</v>
      </c>
      <c r="O19" s="1870">
        <f t="shared" si="29"/>
        <v>100000000</v>
      </c>
      <c r="P19" s="1871">
        <f>'Format Rapat baru'!M13/100</f>
        <v>1</v>
      </c>
      <c r="Q19" s="1866" t="s">
        <v>1909</v>
      </c>
      <c r="R19" s="1876"/>
      <c r="S19" s="1875" t="s">
        <v>120</v>
      </c>
      <c r="T19" s="1873">
        <f t="shared" si="30"/>
        <v>5479300</v>
      </c>
      <c r="U19" s="1873">
        <f t="shared" si="31"/>
        <v>5257200</v>
      </c>
      <c r="V19" s="1873">
        <f t="shared" si="32"/>
        <v>222100</v>
      </c>
      <c r="W19" s="2606" t="s">
        <v>312</v>
      </c>
      <c r="X19" s="2456"/>
      <c r="Y19" s="390"/>
      <c r="Z19" s="390"/>
      <c r="AA19" s="1885"/>
      <c r="AB19" s="1886"/>
      <c r="AC19" s="1887"/>
      <c r="AD19" s="1887"/>
      <c r="AE19" s="1887"/>
      <c r="AF19" s="1887"/>
      <c r="AG19" s="1887"/>
      <c r="AH19" s="1887"/>
      <c r="AI19" s="1887"/>
      <c r="AJ19" s="1887"/>
      <c r="AK19" s="1887"/>
      <c r="AL19" s="1887"/>
      <c r="AM19" s="1887"/>
      <c r="AN19" s="1887"/>
      <c r="AO19" s="1888"/>
      <c r="AP19" s="1888"/>
      <c r="AQ19" s="1888"/>
      <c r="AR19" s="1887"/>
      <c r="AS19" s="1887"/>
      <c r="AT19" s="1887"/>
      <c r="AU19" s="1888"/>
      <c r="AV19" s="1889"/>
    </row>
    <row r="20" spans="1:48" ht="84">
      <c r="A20" s="1882" t="s">
        <v>321</v>
      </c>
      <c r="B20" s="1883"/>
      <c r="C20" s="317" t="s">
        <v>1910</v>
      </c>
      <c r="D20" s="318" t="s">
        <v>1298</v>
      </c>
      <c r="E20" s="319">
        <v>74130000</v>
      </c>
      <c r="F20" s="1864"/>
      <c r="G20" s="368" t="s">
        <v>20</v>
      </c>
      <c r="H20" s="372" t="s">
        <v>225</v>
      </c>
      <c r="I20" s="1884" t="s">
        <v>1908</v>
      </c>
      <c r="J20" s="1123">
        <v>73881600</v>
      </c>
      <c r="K20" s="319">
        <v>74130000</v>
      </c>
      <c r="L20" s="1868">
        <f t="shared" si="2"/>
        <v>1</v>
      </c>
      <c r="M20" s="1890">
        <v>70242000</v>
      </c>
      <c r="N20" s="1868">
        <f t="shared" si="4"/>
        <v>0.9475515985431</v>
      </c>
      <c r="O20" s="1870">
        <f t="shared" si="29"/>
        <v>74130000</v>
      </c>
      <c r="P20" s="1871">
        <f>'Format Rapat baru'!M14/100</f>
        <v>1</v>
      </c>
      <c r="Q20" s="1866" t="s">
        <v>1911</v>
      </c>
      <c r="R20" s="1876"/>
      <c r="S20" s="1875" t="s">
        <v>120</v>
      </c>
      <c r="T20" s="1873">
        <f t="shared" si="30"/>
        <v>3888000</v>
      </c>
      <c r="U20" s="1873">
        <f t="shared" si="31"/>
        <v>3639600</v>
      </c>
      <c r="V20" s="1873">
        <f t="shared" si="32"/>
        <v>248400</v>
      </c>
      <c r="W20" s="2606" t="s">
        <v>312</v>
      </c>
      <c r="X20" s="2456"/>
      <c r="Y20" s="390"/>
      <c r="Z20" s="390"/>
      <c r="AA20" s="1885"/>
      <c r="AB20" s="1886"/>
      <c r="AC20" s="1887"/>
      <c r="AD20" s="1887"/>
      <c r="AE20" s="1887"/>
      <c r="AF20" s="1887"/>
      <c r="AG20" s="1887"/>
      <c r="AH20" s="1887"/>
      <c r="AI20" s="1887"/>
      <c r="AJ20" s="1887"/>
      <c r="AK20" s="1887"/>
      <c r="AL20" s="1887"/>
      <c r="AM20" s="1887"/>
      <c r="AN20" s="1887"/>
      <c r="AO20" s="1888"/>
      <c r="AP20" s="1888"/>
      <c r="AQ20" s="1888"/>
      <c r="AR20" s="1887"/>
      <c r="AS20" s="1887"/>
      <c r="AT20" s="1887"/>
      <c r="AU20" s="1888"/>
      <c r="AV20" s="1889"/>
    </row>
    <row r="21" spans="1:48" ht="67.5" customHeight="1">
      <c r="A21" s="291">
        <v>8</v>
      </c>
      <c r="B21" s="287"/>
      <c r="C21" s="323" t="s">
        <v>325</v>
      </c>
      <c r="D21" s="1891"/>
      <c r="E21" s="325">
        <f>SUM(E22:E36)</f>
        <v>8990000000</v>
      </c>
      <c r="F21" s="291" t="s">
        <v>116</v>
      </c>
      <c r="G21" s="287"/>
      <c r="H21" s="291"/>
      <c r="I21" s="326"/>
      <c r="J21" s="325">
        <f t="shared" ref="J21:K21" si="33">SUM(J22:J36)</f>
        <v>8805067600</v>
      </c>
      <c r="K21" s="325">
        <f t="shared" si="33"/>
        <v>8990000000</v>
      </c>
      <c r="L21" s="273">
        <f t="shared" si="2"/>
        <v>1</v>
      </c>
      <c r="M21" s="325">
        <f>SUM(M22:M36)</f>
        <v>8805067600</v>
      </c>
      <c r="N21" s="274">
        <f t="shared" si="4"/>
        <v>0.97942909899888764</v>
      </c>
      <c r="O21" s="325">
        <f>SUM(O22:O36)</f>
        <v>8990000000</v>
      </c>
      <c r="P21" s="274">
        <f>O21/E21</f>
        <v>1</v>
      </c>
      <c r="Q21" s="1892"/>
      <c r="R21" s="296"/>
      <c r="S21" s="291"/>
      <c r="T21" s="325">
        <f t="shared" ref="T21:V21" si="34">SUM(T22:T36)</f>
        <v>184932400</v>
      </c>
      <c r="U21" s="325">
        <f t="shared" si="34"/>
        <v>0</v>
      </c>
      <c r="V21" s="325">
        <f t="shared" si="34"/>
        <v>184932400</v>
      </c>
      <c r="W21" s="2601"/>
      <c r="X21" s="2456"/>
      <c r="Y21" s="266"/>
      <c r="Z21" s="266"/>
      <c r="AA21" s="1854"/>
      <c r="AB21" s="1879"/>
      <c r="AC21" s="1879"/>
      <c r="AD21" s="1879"/>
      <c r="AE21" s="1879"/>
      <c r="AF21" s="1879"/>
      <c r="AG21" s="1879"/>
      <c r="AH21" s="1879"/>
      <c r="AI21" s="1879"/>
      <c r="AJ21" s="1879"/>
      <c r="AK21" s="1879"/>
      <c r="AL21" s="1879"/>
      <c r="AM21" s="1879"/>
      <c r="AN21" s="1879"/>
      <c r="AO21" s="1879"/>
      <c r="AP21" s="1879"/>
      <c r="AQ21" s="1879"/>
      <c r="AR21" s="1879"/>
      <c r="AS21" s="1879"/>
      <c r="AT21" s="1879"/>
      <c r="AU21" s="1879"/>
      <c r="AV21" s="1893"/>
    </row>
    <row r="22" spans="1:48" ht="79.5" customHeight="1">
      <c r="A22" s="1894" t="s">
        <v>321</v>
      </c>
      <c r="B22" s="1895">
        <v>1</v>
      </c>
      <c r="C22" s="1896" t="s">
        <v>326</v>
      </c>
      <c r="D22" s="1897" t="s">
        <v>327</v>
      </c>
      <c r="E22" s="1898">
        <v>910000000</v>
      </c>
      <c r="F22" s="1899"/>
      <c r="G22" s="1900" t="s">
        <v>310</v>
      </c>
      <c r="H22" s="1901" t="s">
        <v>225</v>
      </c>
      <c r="I22" s="1884" t="s">
        <v>328</v>
      </c>
      <c r="J22" s="1123">
        <v>885000000</v>
      </c>
      <c r="K22" s="1898">
        <v>910000000</v>
      </c>
      <c r="L22" s="1902">
        <f t="shared" si="2"/>
        <v>1</v>
      </c>
      <c r="M22" s="1903">
        <f>265500000+177000000+442500000</f>
        <v>885000000</v>
      </c>
      <c r="N22" s="1902">
        <f t="shared" si="4"/>
        <v>0.97252747252747251</v>
      </c>
      <c r="O22" s="1904">
        <f t="shared" ref="O22:O36" si="35">E22*P22</f>
        <v>910000000</v>
      </c>
      <c r="P22" s="1905">
        <f>'Format Rapat baru'!M15/100</f>
        <v>1</v>
      </c>
      <c r="Q22" s="1866" t="s">
        <v>1912</v>
      </c>
      <c r="R22" s="1906" t="s">
        <v>330</v>
      </c>
      <c r="S22" s="1894" t="s">
        <v>120</v>
      </c>
      <c r="T22" s="1907">
        <f t="shared" ref="T22:T37" si="36">E22-M22</f>
        <v>25000000</v>
      </c>
      <c r="U22" s="1907">
        <f t="shared" ref="U22:U37" si="37">J22-M22</f>
        <v>0</v>
      </c>
      <c r="V22" s="1907">
        <f t="shared" ref="V22:V37" si="38">E22-J22</f>
        <v>25000000</v>
      </c>
      <c r="W22" s="2607" t="s">
        <v>312</v>
      </c>
      <c r="X22" s="2456"/>
      <c r="Y22" s="390"/>
      <c r="Z22" s="390"/>
      <c r="AA22" s="1908"/>
      <c r="AB22" s="1909"/>
      <c r="AC22" s="1909"/>
      <c r="AD22" s="1909"/>
      <c r="AE22" s="1909"/>
      <c r="AF22" s="1909"/>
      <c r="AG22" s="1909"/>
      <c r="AH22" s="1909"/>
      <c r="AI22" s="1909"/>
      <c r="AJ22" s="1909"/>
      <c r="AK22" s="1909"/>
      <c r="AL22" s="1909"/>
      <c r="AM22" s="1909"/>
      <c r="AN22" s="1909"/>
      <c r="AO22" s="1909"/>
      <c r="AP22" s="1909"/>
      <c r="AQ22" s="1909"/>
      <c r="AR22" s="1909"/>
      <c r="AS22" s="1909"/>
      <c r="AT22" s="1909"/>
      <c r="AU22" s="1909"/>
      <c r="AV22" s="1910"/>
    </row>
    <row r="23" spans="1:48" ht="84">
      <c r="A23" s="1894" t="s">
        <v>321</v>
      </c>
      <c r="B23" s="1895">
        <v>2</v>
      </c>
      <c r="C23" s="1911" t="s">
        <v>1913</v>
      </c>
      <c r="D23" s="1912" t="s">
        <v>1302</v>
      </c>
      <c r="E23" s="1913">
        <v>400000000</v>
      </c>
      <c r="F23" s="1899"/>
      <c r="G23" s="1900" t="s">
        <v>20</v>
      </c>
      <c r="H23" s="1901" t="s">
        <v>225</v>
      </c>
      <c r="I23" s="1884" t="s">
        <v>1908</v>
      </c>
      <c r="J23" s="1123">
        <v>399720200</v>
      </c>
      <c r="K23" s="1913">
        <v>400000000</v>
      </c>
      <c r="L23" s="1902">
        <f t="shared" si="2"/>
        <v>1</v>
      </c>
      <c r="M23" s="1123">
        <v>399720200</v>
      </c>
      <c r="N23" s="1902">
        <f t="shared" si="4"/>
        <v>0.99930050000000004</v>
      </c>
      <c r="O23" s="1904">
        <f t="shared" si="35"/>
        <v>400000000</v>
      </c>
      <c r="P23" s="1905">
        <f>'Format Rapat baru'!M16/100</f>
        <v>1</v>
      </c>
      <c r="Q23" s="1866" t="s">
        <v>1914</v>
      </c>
      <c r="R23" s="1906" t="s">
        <v>330</v>
      </c>
      <c r="S23" s="1894" t="s">
        <v>120</v>
      </c>
      <c r="T23" s="1907">
        <f t="shared" si="36"/>
        <v>279800</v>
      </c>
      <c r="U23" s="1907">
        <f t="shared" si="37"/>
        <v>0</v>
      </c>
      <c r="V23" s="1907">
        <f t="shared" si="38"/>
        <v>279800</v>
      </c>
      <c r="W23" s="2608" t="s">
        <v>312</v>
      </c>
      <c r="X23" s="2456"/>
      <c r="Y23" s="390"/>
      <c r="Z23" s="390"/>
      <c r="AA23" s="1914"/>
      <c r="AB23" s="1915"/>
      <c r="AC23" s="1916"/>
      <c r="AD23" s="1916"/>
      <c r="AE23" s="1916"/>
      <c r="AF23" s="1916"/>
      <c r="AG23" s="1916"/>
      <c r="AH23" s="1916"/>
      <c r="AI23" s="1916"/>
      <c r="AJ23" s="1916"/>
      <c r="AK23" s="1916"/>
      <c r="AL23" s="1916"/>
      <c r="AM23" s="1916"/>
      <c r="AN23" s="1916"/>
      <c r="AO23" s="1917"/>
      <c r="AP23" s="1917"/>
      <c r="AQ23" s="1917"/>
      <c r="AR23" s="1916"/>
      <c r="AS23" s="1916"/>
      <c r="AT23" s="1916"/>
      <c r="AU23" s="1917"/>
      <c r="AV23" s="1918"/>
    </row>
    <row r="24" spans="1:48" ht="70">
      <c r="A24" s="1901"/>
      <c r="B24" s="1895">
        <v>3</v>
      </c>
      <c r="C24" s="1911" t="s">
        <v>1913</v>
      </c>
      <c r="D24" s="1912" t="s">
        <v>1303</v>
      </c>
      <c r="E24" s="1913">
        <v>2000000000</v>
      </c>
      <c r="F24" s="1899"/>
      <c r="G24" s="1900" t="s">
        <v>310</v>
      </c>
      <c r="H24" s="1901" t="s">
        <v>225</v>
      </c>
      <c r="I24" s="1884" t="s">
        <v>1908</v>
      </c>
      <c r="J24" s="1123">
        <v>1945065400</v>
      </c>
      <c r="K24" s="1913">
        <v>2000000000</v>
      </c>
      <c r="L24" s="1902">
        <f t="shared" si="2"/>
        <v>1</v>
      </c>
      <c r="M24" s="1903">
        <f>J24</f>
        <v>1945065400</v>
      </c>
      <c r="N24" s="1902">
        <f t="shared" si="4"/>
        <v>0.97253270000000003</v>
      </c>
      <c r="O24" s="1904">
        <f t="shared" si="35"/>
        <v>2000000000</v>
      </c>
      <c r="P24" s="1905">
        <f>'Format Rapat baru'!M17/100</f>
        <v>1</v>
      </c>
      <c r="Q24" s="1919" t="s">
        <v>1915</v>
      </c>
      <c r="R24" s="1906" t="s">
        <v>330</v>
      </c>
      <c r="S24" s="1894" t="s">
        <v>120</v>
      </c>
      <c r="T24" s="1907">
        <f t="shared" si="36"/>
        <v>54934600</v>
      </c>
      <c r="U24" s="1907">
        <f t="shared" si="37"/>
        <v>0</v>
      </c>
      <c r="V24" s="1907">
        <f t="shared" si="38"/>
        <v>54934600</v>
      </c>
      <c r="W24" s="2607" t="s">
        <v>312</v>
      </c>
      <c r="X24" s="2456"/>
      <c r="Y24" s="390"/>
      <c r="Z24" s="390"/>
      <c r="AA24" s="1920"/>
      <c r="AB24" s="1920"/>
      <c r="AC24" s="1920"/>
      <c r="AD24" s="1920"/>
      <c r="AE24" s="1920"/>
      <c r="AF24" s="1920"/>
      <c r="AG24" s="1920"/>
      <c r="AH24" s="1920"/>
      <c r="AI24" s="1920"/>
      <c r="AJ24" s="1920"/>
      <c r="AK24" s="1920"/>
      <c r="AL24" s="1920"/>
      <c r="AM24" s="1920"/>
      <c r="AN24" s="1920"/>
      <c r="AO24" s="1920"/>
      <c r="AP24" s="1920"/>
      <c r="AQ24" s="1920"/>
      <c r="AR24" s="1920"/>
      <c r="AS24" s="1920"/>
      <c r="AT24" s="1920"/>
      <c r="AU24" s="1920"/>
      <c r="AV24" s="1920"/>
    </row>
    <row r="25" spans="1:48" ht="70">
      <c r="A25" s="1901"/>
      <c r="B25" s="1895">
        <v>4</v>
      </c>
      <c r="C25" s="1911" t="s">
        <v>1916</v>
      </c>
      <c r="D25" s="1912" t="s">
        <v>1305</v>
      </c>
      <c r="E25" s="1913">
        <v>200000000</v>
      </c>
      <c r="F25" s="1899"/>
      <c r="G25" s="1900" t="s">
        <v>20</v>
      </c>
      <c r="H25" s="1901" t="s">
        <v>225</v>
      </c>
      <c r="I25" s="1884" t="s">
        <v>1908</v>
      </c>
      <c r="J25" s="1123">
        <v>199792500</v>
      </c>
      <c r="K25" s="1913">
        <v>200000000</v>
      </c>
      <c r="L25" s="1902">
        <f t="shared" si="2"/>
        <v>1</v>
      </c>
      <c r="M25" s="1921">
        <f>99896250+99896250</f>
        <v>199792500</v>
      </c>
      <c r="N25" s="1902">
        <f t="shared" si="4"/>
        <v>0.99896249999999998</v>
      </c>
      <c r="O25" s="1904">
        <f t="shared" si="35"/>
        <v>200000000</v>
      </c>
      <c r="P25" s="1905">
        <f>'Format Rapat baru'!M18/100</f>
        <v>1</v>
      </c>
      <c r="Q25" s="1919" t="s">
        <v>1917</v>
      </c>
      <c r="R25" s="1906" t="s">
        <v>330</v>
      </c>
      <c r="S25" s="1894" t="s">
        <v>120</v>
      </c>
      <c r="T25" s="1907">
        <f t="shared" si="36"/>
        <v>207500</v>
      </c>
      <c r="U25" s="1907">
        <f t="shared" si="37"/>
        <v>0</v>
      </c>
      <c r="V25" s="1907">
        <f t="shared" si="38"/>
        <v>207500</v>
      </c>
      <c r="W25" s="2607" t="s">
        <v>312</v>
      </c>
      <c r="X25" s="2456"/>
      <c r="Y25" s="390"/>
      <c r="Z25" s="390"/>
      <c r="AA25" s="1920"/>
      <c r="AB25" s="1920"/>
      <c r="AC25" s="1920"/>
      <c r="AD25" s="1920"/>
      <c r="AE25" s="1920"/>
      <c r="AF25" s="1920"/>
      <c r="AG25" s="1920"/>
      <c r="AH25" s="1920"/>
      <c r="AI25" s="1920"/>
      <c r="AJ25" s="1920"/>
      <c r="AK25" s="1920"/>
      <c r="AL25" s="1920"/>
      <c r="AM25" s="1920"/>
      <c r="AN25" s="1920"/>
      <c r="AO25" s="1920"/>
      <c r="AP25" s="1920"/>
      <c r="AQ25" s="1920"/>
      <c r="AR25" s="1920"/>
      <c r="AS25" s="1920"/>
      <c r="AT25" s="1920"/>
      <c r="AU25" s="1920"/>
      <c r="AV25" s="1920"/>
    </row>
    <row r="26" spans="1:48" ht="70">
      <c r="A26" s="1901"/>
      <c r="B26" s="1895">
        <v>5</v>
      </c>
      <c r="C26" s="1911" t="s">
        <v>1916</v>
      </c>
      <c r="D26" s="1912" t="s">
        <v>1306</v>
      </c>
      <c r="E26" s="1913">
        <v>200000000</v>
      </c>
      <c r="F26" s="1899"/>
      <c r="G26" s="1900" t="s">
        <v>20</v>
      </c>
      <c r="H26" s="1901" t="s">
        <v>225</v>
      </c>
      <c r="I26" s="1884" t="s">
        <v>1908</v>
      </c>
      <c r="J26" s="1123">
        <v>199699300</v>
      </c>
      <c r="K26" s="1913">
        <v>200000000</v>
      </c>
      <c r="L26" s="1902">
        <f t="shared" si="2"/>
        <v>1</v>
      </c>
      <c r="M26" s="1903">
        <f>99849650+99849650</f>
        <v>199699300</v>
      </c>
      <c r="N26" s="1902">
        <f t="shared" si="4"/>
        <v>0.99849650000000001</v>
      </c>
      <c r="O26" s="1904">
        <f t="shared" si="35"/>
        <v>200000000</v>
      </c>
      <c r="P26" s="1905">
        <f>'Format Rapat baru'!M19/100</f>
        <v>1</v>
      </c>
      <c r="Q26" s="1919" t="s">
        <v>1918</v>
      </c>
      <c r="R26" s="1906" t="s">
        <v>330</v>
      </c>
      <c r="S26" s="1894" t="s">
        <v>120</v>
      </c>
      <c r="T26" s="1907">
        <f t="shared" si="36"/>
        <v>300700</v>
      </c>
      <c r="U26" s="1907">
        <f t="shared" si="37"/>
        <v>0</v>
      </c>
      <c r="V26" s="1907">
        <f t="shared" si="38"/>
        <v>300700</v>
      </c>
      <c r="W26" s="2607" t="s">
        <v>312</v>
      </c>
      <c r="X26" s="2456"/>
      <c r="Y26" s="390"/>
      <c r="Z26" s="390"/>
      <c r="AA26" s="1920"/>
      <c r="AB26" s="1920"/>
      <c r="AC26" s="1920"/>
      <c r="AD26" s="1920"/>
      <c r="AE26" s="1920"/>
      <c r="AF26" s="1920"/>
      <c r="AG26" s="1920"/>
      <c r="AH26" s="1920"/>
      <c r="AI26" s="1920"/>
      <c r="AJ26" s="1920"/>
      <c r="AK26" s="1920"/>
      <c r="AL26" s="1920"/>
      <c r="AM26" s="1920"/>
      <c r="AN26" s="1920"/>
      <c r="AO26" s="1920"/>
      <c r="AP26" s="1920"/>
      <c r="AQ26" s="1920"/>
      <c r="AR26" s="1920"/>
      <c r="AS26" s="1920"/>
      <c r="AT26" s="1920"/>
      <c r="AU26" s="1920"/>
      <c r="AV26" s="1920"/>
    </row>
    <row r="27" spans="1:48" ht="84">
      <c r="A27" s="1901"/>
      <c r="B27" s="1895">
        <v>6</v>
      </c>
      <c r="C27" s="1911" t="s">
        <v>1916</v>
      </c>
      <c r="D27" s="1912" t="s">
        <v>1307</v>
      </c>
      <c r="E27" s="1913">
        <v>380000000</v>
      </c>
      <c r="F27" s="1899"/>
      <c r="G27" s="1900" t="s">
        <v>20</v>
      </c>
      <c r="H27" s="1901" t="s">
        <v>225</v>
      </c>
      <c r="I27" s="1884" t="s">
        <v>1908</v>
      </c>
      <c r="J27" s="1123">
        <v>379812500</v>
      </c>
      <c r="K27" s="1913">
        <v>380000000</v>
      </c>
      <c r="L27" s="1902">
        <f t="shared" si="2"/>
        <v>1</v>
      </c>
      <c r="M27" s="1903">
        <f>189906250+189906250</f>
        <v>379812500</v>
      </c>
      <c r="N27" s="1902">
        <f t="shared" si="4"/>
        <v>0.99950657894736838</v>
      </c>
      <c r="O27" s="1904">
        <f t="shared" si="35"/>
        <v>380000000</v>
      </c>
      <c r="P27" s="1905">
        <f>'Format Rapat baru'!M20/100</f>
        <v>1</v>
      </c>
      <c r="Q27" s="1919" t="s">
        <v>1919</v>
      </c>
      <c r="R27" s="1906" t="s">
        <v>330</v>
      </c>
      <c r="S27" s="1894" t="s">
        <v>120</v>
      </c>
      <c r="T27" s="1907">
        <f t="shared" si="36"/>
        <v>187500</v>
      </c>
      <c r="U27" s="1907">
        <f t="shared" si="37"/>
        <v>0</v>
      </c>
      <c r="V27" s="1907">
        <f t="shared" si="38"/>
        <v>187500</v>
      </c>
      <c r="W27" s="2608" t="s">
        <v>312</v>
      </c>
      <c r="X27" s="2456"/>
      <c r="Y27" s="390"/>
      <c r="Z27" s="390"/>
      <c r="AA27" s="1920"/>
      <c r="AB27" s="1920"/>
      <c r="AC27" s="1920"/>
      <c r="AD27" s="1920"/>
      <c r="AE27" s="1920"/>
      <c r="AF27" s="1920"/>
      <c r="AG27" s="1920"/>
      <c r="AH27" s="1920"/>
      <c r="AI27" s="1920"/>
      <c r="AJ27" s="1920"/>
      <c r="AK27" s="1920"/>
      <c r="AL27" s="1920"/>
      <c r="AM27" s="1920"/>
      <c r="AN27" s="1920"/>
      <c r="AO27" s="1920"/>
      <c r="AP27" s="1920"/>
      <c r="AQ27" s="1920"/>
      <c r="AR27" s="1920"/>
      <c r="AS27" s="1920"/>
      <c r="AT27" s="1920"/>
      <c r="AU27" s="1920"/>
      <c r="AV27" s="1920"/>
    </row>
    <row r="28" spans="1:48" ht="70">
      <c r="A28" s="1901"/>
      <c r="B28" s="1895">
        <v>7</v>
      </c>
      <c r="C28" s="1911" t="s">
        <v>1920</v>
      </c>
      <c r="D28" s="1912" t="s">
        <v>1309</v>
      </c>
      <c r="E28" s="1913">
        <v>400000000</v>
      </c>
      <c r="F28" s="1899"/>
      <c r="G28" s="1900" t="s">
        <v>20</v>
      </c>
      <c r="H28" s="1901" t="s">
        <v>225</v>
      </c>
      <c r="I28" s="1884" t="s">
        <v>1908</v>
      </c>
      <c r="J28" s="1123">
        <v>399774300</v>
      </c>
      <c r="K28" s="1913">
        <v>400000000</v>
      </c>
      <c r="L28" s="1902">
        <f t="shared" si="2"/>
        <v>1</v>
      </c>
      <c r="M28" s="1903">
        <f>199887150+199887150</f>
        <v>399774300</v>
      </c>
      <c r="N28" s="1902">
        <f t="shared" si="4"/>
        <v>0.99943574999999996</v>
      </c>
      <c r="O28" s="1904">
        <f t="shared" si="35"/>
        <v>400000000</v>
      </c>
      <c r="P28" s="1905">
        <f>'Format Rapat baru'!M21/100</f>
        <v>1</v>
      </c>
      <c r="Q28" s="1919" t="s">
        <v>1310</v>
      </c>
      <c r="R28" s="1906" t="s">
        <v>330</v>
      </c>
      <c r="S28" s="1894" t="s">
        <v>120</v>
      </c>
      <c r="T28" s="1907">
        <f t="shared" si="36"/>
        <v>225700</v>
      </c>
      <c r="U28" s="1907">
        <f t="shared" si="37"/>
        <v>0</v>
      </c>
      <c r="V28" s="1907">
        <f t="shared" si="38"/>
        <v>225700</v>
      </c>
      <c r="W28" s="2608" t="s">
        <v>312</v>
      </c>
      <c r="X28" s="2456"/>
      <c r="Y28" s="390"/>
      <c r="Z28" s="390"/>
      <c r="AA28" s="1920"/>
      <c r="AB28" s="1920"/>
      <c r="AC28" s="1920"/>
      <c r="AD28" s="1920"/>
      <c r="AE28" s="1920"/>
      <c r="AF28" s="1920"/>
      <c r="AG28" s="1920"/>
      <c r="AH28" s="1920"/>
      <c r="AI28" s="1920"/>
      <c r="AJ28" s="1920"/>
      <c r="AK28" s="1920"/>
      <c r="AL28" s="1920"/>
      <c r="AM28" s="1920"/>
      <c r="AN28" s="1920"/>
      <c r="AO28" s="1920"/>
      <c r="AP28" s="1920"/>
      <c r="AQ28" s="1920"/>
      <c r="AR28" s="1920"/>
      <c r="AS28" s="1920"/>
      <c r="AT28" s="1920"/>
      <c r="AU28" s="1920"/>
      <c r="AV28" s="1920"/>
    </row>
    <row r="29" spans="1:48" ht="70">
      <c r="A29" s="1901"/>
      <c r="B29" s="1895">
        <v>8</v>
      </c>
      <c r="C29" s="1911" t="s">
        <v>1916</v>
      </c>
      <c r="D29" s="1912" t="s">
        <v>1311</v>
      </c>
      <c r="E29" s="1913">
        <v>200000000</v>
      </c>
      <c r="F29" s="1899"/>
      <c r="G29" s="1900" t="s">
        <v>20</v>
      </c>
      <c r="H29" s="1901" t="s">
        <v>225</v>
      </c>
      <c r="I29" s="1884" t="s">
        <v>1908</v>
      </c>
      <c r="J29" s="1123">
        <v>199760300</v>
      </c>
      <c r="K29" s="1913">
        <v>200000000</v>
      </c>
      <c r="L29" s="1902">
        <f t="shared" si="2"/>
        <v>1</v>
      </c>
      <c r="M29" s="1903">
        <f>99880150+99880150</f>
        <v>199760300</v>
      </c>
      <c r="N29" s="1902">
        <f t="shared" si="4"/>
        <v>0.99880150000000001</v>
      </c>
      <c r="O29" s="1904">
        <f t="shared" si="35"/>
        <v>200000000</v>
      </c>
      <c r="P29" s="1905">
        <f>'Format Rapat baru'!M22/100</f>
        <v>1</v>
      </c>
      <c r="Q29" s="1919" t="s">
        <v>1921</v>
      </c>
      <c r="R29" s="1906" t="s">
        <v>330</v>
      </c>
      <c r="S29" s="1894" t="s">
        <v>120</v>
      </c>
      <c r="T29" s="1907">
        <f t="shared" si="36"/>
        <v>239700</v>
      </c>
      <c r="U29" s="1907">
        <f t="shared" si="37"/>
        <v>0</v>
      </c>
      <c r="V29" s="1907">
        <f t="shared" si="38"/>
        <v>239700</v>
      </c>
      <c r="W29" s="2608" t="s">
        <v>312</v>
      </c>
      <c r="X29" s="2456"/>
      <c r="Y29" s="390"/>
      <c r="Z29" s="390"/>
      <c r="AA29" s="1920"/>
      <c r="AB29" s="1920"/>
      <c r="AC29" s="1920"/>
      <c r="AD29" s="1920"/>
      <c r="AE29" s="1920"/>
      <c r="AF29" s="1920"/>
      <c r="AG29" s="1920"/>
      <c r="AH29" s="1920"/>
      <c r="AI29" s="1920"/>
      <c r="AJ29" s="1920"/>
      <c r="AK29" s="1920"/>
      <c r="AL29" s="1920"/>
      <c r="AM29" s="1920"/>
      <c r="AN29" s="1920"/>
      <c r="AO29" s="1920"/>
      <c r="AP29" s="1920"/>
      <c r="AQ29" s="1920"/>
      <c r="AR29" s="1920"/>
      <c r="AS29" s="1920"/>
      <c r="AT29" s="1920"/>
      <c r="AU29" s="1920"/>
      <c r="AV29" s="1920"/>
    </row>
    <row r="30" spans="1:48" ht="70">
      <c r="A30" s="1901"/>
      <c r="B30" s="1895">
        <v>9</v>
      </c>
      <c r="C30" s="1911" t="s">
        <v>1913</v>
      </c>
      <c r="D30" s="1912" t="s">
        <v>1312</v>
      </c>
      <c r="E30" s="1913">
        <v>200000000</v>
      </c>
      <c r="F30" s="1899"/>
      <c r="G30" s="1900" t="s">
        <v>20</v>
      </c>
      <c r="H30" s="1901" t="s">
        <v>225</v>
      </c>
      <c r="I30" s="1884" t="s">
        <v>1908</v>
      </c>
      <c r="J30" s="1123">
        <v>199801200</v>
      </c>
      <c r="K30" s="1913">
        <v>200000000</v>
      </c>
      <c r="L30" s="1902">
        <f t="shared" si="2"/>
        <v>1</v>
      </c>
      <c r="M30" s="1903">
        <f>99900600+99900600</f>
        <v>199801200</v>
      </c>
      <c r="N30" s="1902">
        <f t="shared" si="4"/>
        <v>0.99900599999999995</v>
      </c>
      <c r="O30" s="1904">
        <f t="shared" si="35"/>
        <v>200000000</v>
      </c>
      <c r="P30" s="1905">
        <f>'Format Rapat baru'!M23/100</f>
        <v>1</v>
      </c>
      <c r="Q30" s="1919" t="s">
        <v>1922</v>
      </c>
      <c r="R30" s="1906" t="s">
        <v>330</v>
      </c>
      <c r="S30" s="1894" t="s">
        <v>120</v>
      </c>
      <c r="T30" s="1907">
        <f t="shared" si="36"/>
        <v>198800</v>
      </c>
      <c r="U30" s="1907">
        <f t="shared" si="37"/>
        <v>0</v>
      </c>
      <c r="V30" s="1907">
        <f t="shared" si="38"/>
        <v>198800</v>
      </c>
      <c r="W30" s="2607" t="s">
        <v>312</v>
      </c>
      <c r="X30" s="2456"/>
      <c r="Y30" s="390"/>
      <c r="Z30" s="390"/>
      <c r="AA30" s="1920"/>
      <c r="AB30" s="1920"/>
      <c r="AC30" s="1920"/>
      <c r="AD30" s="1920"/>
      <c r="AE30" s="1920"/>
      <c r="AF30" s="1920"/>
      <c r="AG30" s="1920"/>
      <c r="AH30" s="1920"/>
      <c r="AI30" s="1920"/>
      <c r="AJ30" s="1920"/>
      <c r="AK30" s="1920"/>
      <c r="AL30" s="1920"/>
      <c r="AM30" s="1920"/>
      <c r="AN30" s="1920"/>
      <c r="AO30" s="1920"/>
      <c r="AP30" s="1920"/>
      <c r="AQ30" s="1920"/>
      <c r="AR30" s="1920"/>
      <c r="AS30" s="1920"/>
      <c r="AT30" s="1920"/>
      <c r="AU30" s="1920"/>
      <c r="AV30" s="1920"/>
    </row>
    <row r="31" spans="1:48" ht="84">
      <c r="A31" s="1901"/>
      <c r="B31" s="1895">
        <v>10</v>
      </c>
      <c r="C31" s="1911" t="s">
        <v>1923</v>
      </c>
      <c r="D31" s="1912" t="s">
        <v>1314</v>
      </c>
      <c r="E31" s="1913">
        <v>400000000</v>
      </c>
      <c r="F31" s="1899"/>
      <c r="G31" s="1900" t="s">
        <v>20</v>
      </c>
      <c r="H31" s="1901" t="s">
        <v>225</v>
      </c>
      <c r="I31" s="1884" t="s">
        <v>1908</v>
      </c>
      <c r="J31" s="1922">
        <v>399747500</v>
      </c>
      <c r="K31" s="1913">
        <v>400000000</v>
      </c>
      <c r="L31" s="1902">
        <f t="shared" si="2"/>
        <v>1</v>
      </c>
      <c r="M31" s="1903">
        <f>199873750+199873750</f>
        <v>399747500</v>
      </c>
      <c r="N31" s="1902">
        <f t="shared" si="4"/>
        <v>0.99936875000000003</v>
      </c>
      <c r="O31" s="1904">
        <f t="shared" si="35"/>
        <v>400000000</v>
      </c>
      <c r="P31" s="1905">
        <f>'Format Rapat baru'!M24/100</f>
        <v>1</v>
      </c>
      <c r="Q31" s="1919" t="s">
        <v>1924</v>
      </c>
      <c r="R31" s="1906" t="s">
        <v>330</v>
      </c>
      <c r="S31" s="1894" t="s">
        <v>120</v>
      </c>
      <c r="T31" s="1907">
        <f t="shared" si="36"/>
        <v>252500</v>
      </c>
      <c r="U31" s="1907">
        <f t="shared" si="37"/>
        <v>0</v>
      </c>
      <c r="V31" s="1907">
        <f t="shared" si="38"/>
        <v>252500</v>
      </c>
      <c r="W31" s="2607" t="s">
        <v>312</v>
      </c>
      <c r="X31" s="2456"/>
      <c r="Y31" s="390"/>
      <c r="Z31" s="390"/>
      <c r="AA31" s="1920"/>
      <c r="AB31" s="1920"/>
      <c r="AC31" s="1920"/>
      <c r="AD31" s="1920"/>
      <c r="AE31" s="1920"/>
      <c r="AF31" s="1920"/>
      <c r="AG31" s="1920"/>
      <c r="AH31" s="1920"/>
      <c r="AI31" s="1920"/>
      <c r="AJ31" s="1920"/>
      <c r="AK31" s="1920"/>
      <c r="AL31" s="1920"/>
      <c r="AM31" s="1920"/>
      <c r="AN31" s="1920"/>
      <c r="AO31" s="1920"/>
      <c r="AP31" s="1920"/>
      <c r="AQ31" s="1920"/>
      <c r="AR31" s="1920"/>
      <c r="AS31" s="1920"/>
      <c r="AT31" s="1920"/>
      <c r="AU31" s="1920"/>
      <c r="AV31" s="1920"/>
    </row>
    <row r="32" spans="1:48" ht="84">
      <c r="A32" s="1901"/>
      <c r="B32" s="1895">
        <v>11</v>
      </c>
      <c r="C32" s="1911" t="s">
        <v>1925</v>
      </c>
      <c r="D32" s="1912" t="s">
        <v>888</v>
      </c>
      <c r="E32" s="1913">
        <v>400000000</v>
      </c>
      <c r="F32" s="1899"/>
      <c r="G32" s="1900" t="s">
        <v>20</v>
      </c>
      <c r="H32" s="1901" t="s">
        <v>225</v>
      </c>
      <c r="I32" s="1884" t="s">
        <v>1908</v>
      </c>
      <c r="J32" s="1123">
        <v>399741600</v>
      </c>
      <c r="K32" s="1913">
        <v>400000000</v>
      </c>
      <c r="L32" s="1902">
        <f t="shared" si="2"/>
        <v>1</v>
      </c>
      <c r="M32" s="1903">
        <f>199870800+199870800</f>
        <v>399741600</v>
      </c>
      <c r="N32" s="1902">
        <f t="shared" si="4"/>
        <v>0.99935399999999996</v>
      </c>
      <c r="O32" s="1904">
        <f t="shared" si="35"/>
        <v>400000000</v>
      </c>
      <c r="P32" s="1905">
        <f>'Format Rapat baru'!M25/100</f>
        <v>1</v>
      </c>
      <c r="Q32" s="1919" t="s">
        <v>1317</v>
      </c>
      <c r="R32" s="1906" t="s">
        <v>330</v>
      </c>
      <c r="S32" s="1894" t="s">
        <v>120</v>
      </c>
      <c r="T32" s="1907">
        <f t="shared" si="36"/>
        <v>258400</v>
      </c>
      <c r="U32" s="1907">
        <f t="shared" si="37"/>
        <v>0</v>
      </c>
      <c r="V32" s="1907">
        <f t="shared" si="38"/>
        <v>258400</v>
      </c>
      <c r="W32" s="2608" t="s">
        <v>312</v>
      </c>
      <c r="X32" s="2456"/>
      <c r="Y32" s="390"/>
      <c r="Z32" s="390"/>
      <c r="AA32" s="1920"/>
      <c r="AB32" s="1920"/>
      <c r="AC32" s="1920"/>
      <c r="AD32" s="1920"/>
      <c r="AE32" s="1920"/>
      <c r="AF32" s="1920"/>
      <c r="AG32" s="1920"/>
      <c r="AH32" s="1920"/>
      <c r="AI32" s="1920"/>
      <c r="AJ32" s="1920"/>
      <c r="AK32" s="1920"/>
      <c r="AL32" s="1920"/>
      <c r="AM32" s="1920"/>
      <c r="AN32" s="1920"/>
      <c r="AO32" s="1920"/>
      <c r="AP32" s="1920"/>
      <c r="AQ32" s="1920"/>
      <c r="AR32" s="1920"/>
      <c r="AS32" s="1920"/>
      <c r="AT32" s="1920"/>
      <c r="AU32" s="1920"/>
      <c r="AV32" s="1920"/>
    </row>
    <row r="33" spans="1:48" ht="70">
      <c r="A33" s="1901"/>
      <c r="B33" s="1895">
        <v>12</v>
      </c>
      <c r="C33" s="1911" t="s">
        <v>1913</v>
      </c>
      <c r="D33" s="1912" t="s">
        <v>1318</v>
      </c>
      <c r="E33" s="1913">
        <v>200000000</v>
      </c>
      <c r="F33" s="1899"/>
      <c r="G33" s="1900" t="s">
        <v>20</v>
      </c>
      <c r="H33" s="1901" t="s">
        <v>225</v>
      </c>
      <c r="I33" s="1884" t="s">
        <v>1908</v>
      </c>
      <c r="J33" s="1922">
        <v>199213500</v>
      </c>
      <c r="K33" s="1913">
        <v>200000000</v>
      </c>
      <c r="L33" s="1902">
        <f t="shared" si="2"/>
        <v>1</v>
      </c>
      <c r="M33" s="1903">
        <v>199213500</v>
      </c>
      <c r="N33" s="1902">
        <f t="shared" si="4"/>
        <v>0.99606749999999999</v>
      </c>
      <c r="O33" s="1904">
        <f t="shared" si="35"/>
        <v>200000000</v>
      </c>
      <c r="P33" s="1905">
        <f>'Format Rapat baru'!M26/100</f>
        <v>1</v>
      </c>
      <c r="Q33" s="1919" t="s">
        <v>1926</v>
      </c>
      <c r="R33" s="1906" t="s">
        <v>330</v>
      </c>
      <c r="S33" s="1894" t="s">
        <v>120</v>
      </c>
      <c r="T33" s="1907">
        <f t="shared" si="36"/>
        <v>786500</v>
      </c>
      <c r="U33" s="1907">
        <f t="shared" si="37"/>
        <v>0</v>
      </c>
      <c r="V33" s="1907">
        <f t="shared" si="38"/>
        <v>786500</v>
      </c>
      <c r="W33" s="2608" t="s">
        <v>312</v>
      </c>
      <c r="X33" s="2456"/>
      <c r="Y33" s="390"/>
      <c r="Z33" s="390"/>
      <c r="AA33" s="1920"/>
      <c r="AB33" s="1920"/>
      <c r="AC33" s="1920"/>
      <c r="AD33" s="1920"/>
      <c r="AE33" s="1920"/>
      <c r="AF33" s="1920"/>
      <c r="AG33" s="1920"/>
      <c r="AH33" s="1920"/>
      <c r="AI33" s="1920"/>
      <c r="AJ33" s="1920"/>
      <c r="AK33" s="1920"/>
      <c r="AL33" s="1920"/>
      <c r="AM33" s="1920"/>
      <c r="AN33" s="1920"/>
      <c r="AO33" s="1920"/>
      <c r="AP33" s="1920"/>
      <c r="AQ33" s="1920"/>
      <c r="AR33" s="1920"/>
      <c r="AS33" s="1920"/>
      <c r="AT33" s="1920"/>
      <c r="AU33" s="1920"/>
      <c r="AV33" s="1920"/>
    </row>
    <row r="34" spans="1:48" ht="84">
      <c r="A34" s="1901"/>
      <c r="B34" s="1895">
        <v>13</v>
      </c>
      <c r="C34" s="1911" t="s">
        <v>1920</v>
      </c>
      <c r="D34" s="1912" t="s">
        <v>1320</v>
      </c>
      <c r="E34" s="1913">
        <v>400000000</v>
      </c>
      <c r="F34" s="1899"/>
      <c r="G34" s="1900" t="s">
        <v>20</v>
      </c>
      <c r="H34" s="1901" t="s">
        <v>225</v>
      </c>
      <c r="I34" s="1884" t="s">
        <v>1908</v>
      </c>
      <c r="J34" s="1123">
        <v>399697200</v>
      </c>
      <c r="K34" s="1913">
        <v>400000000</v>
      </c>
      <c r="L34" s="1902">
        <f t="shared" si="2"/>
        <v>1</v>
      </c>
      <c r="M34" s="1903">
        <f>199848600+199848600</f>
        <v>399697200</v>
      </c>
      <c r="N34" s="1902">
        <f t="shared" si="4"/>
        <v>0.99924299999999999</v>
      </c>
      <c r="O34" s="1904">
        <f t="shared" si="35"/>
        <v>400000000</v>
      </c>
      <c r="P34" s="1905">
        <f>'Format Rapat baru'!M27/100</f>
        <v>1</v>
      </c>
      <c r="Q34" s="1919" t="s">
        <v>1927</v>
      </c>
      <c r="R34" s="1906" t="s">
        <v>330</v>
      </c>
      <c r="S34" s="1894" t="s">
        <v>120</v>
      </c>
      <c r="T34" s="1907">
        <f t="shared" si="36"/>
        <v>302800</v>
      </c>
      <c r="U34" s="1907">
        <f t="shared" si="37"/>
        <v>0</v>
      </c>
      <c r="V34" s="1907">
        <f t="shared" si="38"/>
        <v>302800</v>
      </c>
      <c r="W34" s="2607" t="s">
        <v>312</v>
      </c>
      <c r="X34" s="2456"/>
      <c r="Y34" s="390"/>
      <c r="Z34" s="390"/>
      <c r="AA34" s="1920"/>
      <c r="AB34" s="1920"/>
      <c r="AC34" s="1920"/>
      <c r="AD34" s="1920"/>
      <c r="AE34" s="1920"/>
      <c r="AF34" s="1920"/>
      <c r="AG34" s="1920"/>
      <c r="AH34" s="1920"/>
      <c r="AI34" s="1920"/>
      <c r="AJ34" s="1920"/>
      <c r="AK34" s="1920"/>
      <c r="AL34" s="1920"/>
      <c r="AM34" s="1920"/>
      <c r="AN34" s="1920"/>
      <c r="AO34" s="1920"/>
      <c r="AP34" s="1920"/>
      <c r="AQ34" s="1920"/>
      <c r="AR34" s="1920"/>
      <c r="AS34" s="1920"/>
      <c r="AT34" s="1920"/>
      <c r="AU34" s="1920"/>
      <c r="AV34" s="1920"/>
    </row>
    <row r="35" spans="1:48" ht="84">
      <c r="A35" s="1901"/>
      <c r="B35" s="1895">
        <v>14</v>
      </c>
      <c r="C35" s="1911" t="s">
        <v>1916</v>
      </c>
      <c r="D35" s="1912" t="s">
        <v>1321</v>
      </c>
      <c r="E35" s="1913">
        <v>2300000000</v>
      </c>
      <c r="F35" s="1899"/>
      <c r="G35" s="1900" t="s">
        <v>310</v>
      </c>
      <c r="H35" s="1901" t="s">
        <v>225</v>
      </c>
      <c r="I35" s="1884" t="s">
        <v>1908</v>
      </c>
      <c r="J35" s="1123">
        <v>2198483900</v>
      </c>
      <c r="K35" s="1913">
        <v>2300000000</v>
      </c>
      <c r="L35" s="1902">
        <f t="shared" si="2"/>
        <v>1</v>
      </c>
      <c r="M35" s="1903">
        <f>J35</f>
        <v>2198483900</v>
      </c>
      <c r="N35" s="1902">
        <f t="shared" si="4"/>
        <v>0.95586256521739132</v>
      </c>
      <c r="O35" s="1904">
        <f t="shared" si="35"/>
        <v>2300000000</v>
      </c>
      <c r="P35" s="1905">
        <f>'Format Rapat baru'!M28/100</f>
        <v>1</v>
      </c>
      <c r="Q35" s="1923" t="s">
        <v>1928</v>
      </c>
      <c r="R35" s="1906" t="s">
        <v>330</v>
      </c>
      <c r="S35" s="1894" t="s">
        <v>120</v>
      </c>
      <c r="T35" s="1907">
        <f t="shared" si="36"/>
        <v>101516100</v>
      </c>
      <c r="U35" s="1907">
        <f t="shared" si="37"/>
        <v>0</v>
      </c>
      <c r="V35" s="1907">
        <f t="shared" si="38"/>
        <v>101516100</v>
      </c>
      <c r="W35" s="2607" t="s">
        <v>312</v>
      </c>
      <c r="X35" s="2456"/>
      <c r="Y35" s="390"/>
      <c r="Z35" s="390"/>
      <c r="AA35" s="1920"/>
      <c r="AB35" s="1920"/>
      <c r="AC35" s="1920"/>
      <c r="AD35" s="1920"/>
      <c r="AE35" s="1920"/>
      <c r="AF35" s="1920"/>
      <c r="AG35" s="1920"/>
      <c r="AH35" s="1920"/>
      <c r="AI35" s="1920"/>
      <c r="AJ35" s="1920"/>
      <c r="AK35" s="1920"/>
      <c r="AL35" s="1920"/>
      <c r="AM35" s="1920"/>
      <c r="AN35" s="1920"/>
      <c r="AO35" s="1920"/>
      <c r="AP35" s="1920"/>
      <c r="AQ35" s="1920"/>
      <c r="AR35" s="1920"/>
      <c r="AS35" s="1920"/>
      <c r="AT35" s="1920"/>
      <c r="AU35" s="1920"/>
      <c r="AV35" s="1920"/>
    </row>
    <row r="36" spans="1:48" ht="84">
      <c r="A36" s="1901"/>
      <c r="B36" s="1895">
        <v>15</v>
      </c>
      <c r="C36" s="1911" t="s">
        <v>1913</v>
      </c>
      <c r="D36" s="1912" t="s">
        <v>1322</v>
      </c>
      <c r="E36" s="1913">
        <v>400000000</v>
      </c>
      <c r="F36" s="1899"/>
      <c r="G36" s="1900" t="s">
        <v>20</v>
      </c>
      <c r="H36" s="1901" t="s">
        <v>225</v>
      </c>
      <c r="I36" s="1884" t="s">
        <v>1908</v>
      </c>
      <c r="J36" s="1123">
        <v>399758200</v>
      </c>
      <c r="K36" s="1913">
        <v>400000000</v>
      </c>
      <c r="L36" s="1902">
        <f t="shared" si="2"/>
        <v>1</v>
      </c>
      <c r="M36" s="1903">
        <v>399758200</v>
      </c>
      <c r="N36" s="1902">
        <f t="shared" si="4"/>
        <v>0.99939549999999999</v>
      </c>
      <c r="O36" s="1904">
        <f t="shared" si="35"/>
        <v>400000000</v>
      </c>
      <c r="P36" s="1905">
        <f>'Format Rapat baru'!M29/100</f>
        <v>1</v>
      </c>
      <c r="Q36" s="1923" t="s">
        <v>1929</v>
      </c>
      <c r="R36" s="1906" t="s">
        <v>330</v>
      </c>
      <c r="S36" s="1894" t="s">
        <v>120</v>
      </c>
      <c r="T36" s="1907">
        <f t="shared" si="36"/>
        <v>241800</v>
      </c>
      <c r="U36" s="1907">
        <f t="shared" si="37"/>
        <v>0</v>
      </c>
      <c r="V36" s="1907">
        <f t="shared" si="38"/>
        <v>241800</v>
      </c>
      <c r="W36" s="2608" t="s">
        <v>312</v>
      </c>
      <c r="X36" s="2456"/>
      <c r="Y36" s="390"/>
      <c r="Z36" s="390"/>
      <c r="AA36" s="1920"/>
      <c r="AB36" s="1920"/>
      <c r="AC36" s="1920"/>
      <c r="AD36" s="1920"/>
      <c r="AE36" s="1920"/>
      <c r="AF36" s="1920"/>
      <c r="AG36" s="1920"/>
      <c r="AH36" s="1920"/>
      <c r="AI36" s="1920"/>
      <c r="AJ36" s="1920"/>
      <c r="AK36" s="1920"/>
      <c r="AL36" s="1920"/>
      <c r="AM36" s="1920"/>
      <c r="AN36" s="1920"/>
      <c r="AO36" s="1920"/>
      <c r="AP36" s="1920"/>
      <c r="AQ36" s="1920"/>
      <c r="AR36" s="1920"/>
      <c r="AS36" s="1920"/>
      <c r="AT36" s="1920"/>
      <c r="AU36" s="1920"/>
      <c r="AV36" s="1920"/>
    </row>
    <row r="37" spans="1:48" ht="48" customHeight="1">
      <c r="A37" s="270">
        <v>9</v>
      </c>
      <c r="B37" s="266"/>
      <c r="C37" s="267" t="s">
        <v>133</v>
      </c>
      <c r="D37" s="281"/>
      <c r="E37" s="269">
        <v>79570000</v>
      </c>
      <c r="F37" s="270" t="s">
        <v>116</v>
      </c>
      <c r="G37" s="266" t="s">
        <v>331</v>
      </c>
      <c r="H37" s="270" t="s">
        <v>225</v>
      </c>
      <c r="I37" s="326" t="s">
        <v>332</v>
      </c>
      <c r="J37" s="269">
        <v>79570000</v>
      </c>
      <c r="K37" s="269">
        <v>79570000</v>
      </c>
      <c r="L37" s="273">
        <f t="shared" si="2"/>
        <v>1</v>
      </c>
      <c r="M37" s="272">
        <f>79220000+350000</f>
        <v>79570000</v>
      </c>
      <c r="N37" s="274">
        <f t="shared" si="4"/>
        <v>1</v>
      </c>
      <c r="O37" s="276">
        <f>P37*E37</f>
        <v>79570000</v>
      </c>
      <c r="P37" s="335">
        <v>1</v>
      </c>
      <c r="Q37" s="277"/>
      <c r="R37" s="278"/>
      <c r="S37" s="270" t="s">
        <v>120</v>
      </c>
      <c r="T37" s="279">
        <f t="shared" si="36"/>
        <v>0</v>
      </c>
      <c r="U37" s="279">
        <f t="shared" si="37"/>
        <v>0</v>
      </c>
      <c r="V37" s="279">
        <f t="shared" si="38"/>
        <v>0</v>
      </c>
      <c r="W37" s="2601" t="s">
        <v>312</v>
      </c>
      <c r="X37" s="2456"/>
      <c r="Y37" s="266"/>
      <c r="Z37" s="266"/>
      <c r="AA37" s="1854"/>
      <c r="AB37" s="1854"/>
      <c r="AC37" s="1854"/>
      <c r="AD37" s="1854"/>
      <c r="AE37" s="1854"/>
      <c r="AF37" s="1854"/>
      <c r="AG37" s="1854"/>
      <c r="AH37" s="1854"/>
      <c r="AI37" s="1854"/>
      <c r="AJ37" s="1854"/>
      <c r="AK37" s="1854"/>
      <c r="AL37" s="1854"/>
      <c r="AM37" s="1854"/>
      <c r="AN37" s="1854"/>
      <c r="AO37" s="1854"/>
      <c r="AP37" s="1854"/>
      <c r="AQ37" s="1854"/>
      <c r="AR37" s="1854"/>
      <c r="AS37" s="1854"/>
      <c r="AT37" s="1854"/>
      <c r="AU37" s="1854"/>
      <c r="AV37" s="1854"/>
    </row>
    <row r="38" spans="1:48" ht="63.75" customHeight="1">
      <c r="A38" s="270">
        <v>10</v>
      </c>
      <c r="B38" s="287"/>
      <c r="C38" s="288" t="s">
        <v>1930</v>
      </c>
      <c r="D38" s="289"/>
      <c r="E38" s="336">
        <f>SUM(E39:E40)</f>
        <v>8050000000</v>
      </c>
      <c r="F38" s="291" t="s">
        <v>116</v>
      </c>
      <c r="G38" s="337"/>
      <c r="H38" s="336"/>
      <c r="I38" s="294"/>
      <c r="J38" s="336">
        <f t="shared" ref="J38:K38" si="39">SUM(J39:J40)</f>
        <v>7988541681</v>
      </c>
      <c r="K38" s="336">
        <f t="shared" si="39"/>
        <v>8050000000</v>
      </c>
      <c r="L38" s="273">
        <f t="shared" si="2"/>
        <v>1</v>
      </c>
      <c r="M38" s="336">
        <f>SUM(M39:M40)</f>
        <v>7988541681</v>
      </c>
      <c r="N38" s="274">
        <f t="shared" si="4"/>
        <v>0.99236542621118018</v>
      </c>
      <c r="O38" s="336">
        <f>SUM(O39:O40)</f>
        <v>8050000000</v>
      </c>
      <c r="P38" s="274">
        <f>O38/E38</f>
        <v>1</v>
      </c>
      <c r="Q38" s="295"/>
      <c r="R38" s="296"/>
      <c r="S38" s="295"/>
      <c r="T38" s="338">
        <f t="shared" ref="T38:V38" si="40">SUM(T39:T40)</f>
        <v>61458319</v>
      </c>
      <c r="U38" s="338">
        <f t="shared" si="40"/>
        <v>0</v>
      </c>
      <c r="V38" s="338">
        <f t="shared" si="40"/>
        <v>61458319</v>
      </c>
      <c r="W38" s="2601"/>
      <c r="X38" s="2456"/>
      <c r="Y38" s="266"/>
      <c r="Z38" s="266"/>
      <c r="AA38" s="1854"/>
      <c r="AB38" s="1854"/>
      <c r="AC38" s="1854"/>
      <c r="AD38" s="1854"/>
      <c r="AE38" s="1854"/>
      <c r="AF38" s="1854"/>
      <c r="AG38" s="1854"/>
      <c r="AH38" s="1854"/>
      <c r="AI38" s="1854"/>
      <c r="AJ38" s="1854"/>
      <c r="AK38" s="1854"/>
      <c r="AL38" s="1854"/>
      <c r="AM38" s="1854"/>
      <c r="AN38" s="1854"/>
      <c r="AO38" s="1854"/>
      <c r="AP38" s="1854"/>
      <c r="AQ38" s="1854"/>
      <c r="AR38" s="1854"/>
      <c r="AS38" s="1854"/>
      <c r="AT38" s="1854"/>
      <c r="AU38" s="1854"/>
      <c r="AV38" s="1854"/>
    </row>
    <row r="39" spans="1:48" ht="84">
      <c r="A39" s="1875" t="s">
        <v>321</v>
      </c>
      <c r="B39" s="1865">
        <v>16</v>
      </c>
      <c r="C39" s="1866" t="s">
        <v>334</v>
      </c>
      <c r="D39" s="1865" t="s">
        <v>335</v>
      </c>
      <c r="E39" s="1869">
        <v>6750000000</v>
      </c>
      <c r="F39" s="1864"/>
      <c r="G39" s="368" t="s">
        <v>310</v>
      </c>
      <c r="H39" s="372" t="s">
        <v>225</v>
      </c>
      <c r="I39" s="303" t="s">
        <v>336</v>
      </c>
      <c r="J39" s="1870">
        <v>6749992980</v>
      </c>
      <c r="K39" s="1869">
        <v>6750000000</v>
      </c>
      <c r="L39" s="1868">
        <f t="shared" si="2"/>
        <v>1</v>
      </c>
      <c r="M39" s="1869">
        <v>6749992980</v>
      </c>
      <c r="N39" s="1868">
        <f t="shared" si="4"/>
        <v>0.99999895999999999</v>
      </c>
      <c r="O39" s="1870">
        <f>P39*E39</f>
        <v>6750000000</v>
      </c>
      <c r="P39" s="1924">
        <f>'Format Rapat baru'!M30/100</f>
        <v>1</v>
      </c>
      <c r="Q39" s="1925" t="s">
        <v>1931</v>
      </c>
      <c r="R39" s="1875" t="s">
        <v>338</v>
      </c>
      <c r="S39" s="1875" t="s">
        <v>120</v>
      </c>
      <c r="T39" s="1873">
        <f t="shared" ref="T39:T40" si="41">E39-M39</f>
        <v>7020</v>
      </c>
      <c r="U39" s="1873">
        <f t="shared" ref="U39:U40" si="42">J39-M39</f>
        <v>0</v>
      </c>
      <c r="V39" s="1873">
        <f t="shared" ref="V39:V40" si="43">E39-J39</f>
        <v>7020</v>
      </c>
      <c r="W39" s="2606" t="s">
        <v>312</v>
      </c>
      <c r="X39" s="2456"/>
      <c r="Y39" s="390"/>
      <c r="Z39" s="390"/>
      <c r="AA39" s="1877"/>
      <c r="AB39" s="1874"/>
      <c r="AC39" s="1874"/>
      <c r="AD39" s="1874"/>
      <c r="AE39" s="1874"/>
      <c r="AF39" s="1874"/>
      <c r="AG39" s="1874"/>
      <c r="AH39" s="1874"/>
      <c r="AI39" s="1874"/>
      <c r="AJ39" s="1874"/>
      <c r="AK39" s="1874"/>
      <c r="AL39" s="1874"/>
      <c r="AM39" s="1874"/>
      <c r="AN39" s="1874"/>
      <c r="AO39" s="1874"/>
      <c r="AP39" s="1874"/>
      <c r="AQ39" s="1874"/>
      <c r="AR39" s="1874"/>
      <c r="AS39" s="1874"/>
      <c r="AT39" s="1874"/>
      <c r="AU39" s="1874"/>
      <c r="AV39" s="1874"/>
    </row>
    <row r="40" spans="1:48" ht="97.5" customHeight="1">
      <c r="A40" s="372" t="s">
        <v>321</v>
      </c>
      <c r="B40" s="1865">
        <v>17</v>
      </c>
      <c r="C40" s="1866" t="s">
        <v>340</v>
      </c>
      <c r="D40" s="1865" t="s">
        <v>341</v>
      </c>
      <c r="E40" s="343">
        <v>1300000000</v>
      </c>
      <c r="F40" s="372"/>
      <c r="G40" s="368" t="s">
        <v>310</v>
      </c>
      <c r="H40" s="372" t="s">
        <v>225</v>
      </c>
      <c r="I40" s="303" t="s">
        <v>336</v>
      </c>
      <c r="J40" s="1870">
        <v>1238548701</v>
      </c>
      <c r="K40" s="1867">
        <v>1300000000</v>
      </c>
      <c r="L40" s="1868">
        <f t="shared" si="2"/>
        <v>1</v>
      </c>
      <c r="M40" s="1869">
        <f>805056655+154818587+278673459</f>
        <v>1238548701</v>
      </c>
      <c r="N40" s="1868">
        <f t="shared" si="4"/>
        <v>0.95272977000000003</v>
      </c>
      <c r="O40" s="1870">
        <f>E40*P40</f>
        <v>1300000000</v>
      </c>
      <c r="P40" s="1924">
        <f>'Format Rapat baru'!M31/100</f>
        <v>1</v>
      </c>
      <c r="Q40" s="342" t="s">
        <v>342</v>
      </c>
      <c r="R40" s="334" t="s">
        <v>330</v>
      </c>
      <c r="S40" s="372" t="s">
        <v>120</v>
      </c>
      <c r="T40" s="1873">
        <f t="shared" si="41"/>
        <v>61451299</v>
      </c>
      <c r="U40" s="1873">
        <f t="shared" si="42"/>
        <v>0</v>
      </c>
      <c r="V40" s="1873">
        <f t="shared" si="43"/>
        <v>61451299</v>
      </c>
      <c r="W40" s="2608" t="s">
        <v>312</v>
      </c>
      <c r="X40" s="2456"/>
      <c r="Y40" s="390"/>
      <c r="Z40" s="390"/>
      <c r="AA40" s="1874"/>
      <c r="AB40" s="1874"/>
      <c r="AC40" s="1874"/>
      <c r="AD40" s="1874"/>
      <c r="AE40" s="1874"/>
      <c r="AF40" s="1874"/>
      <c r="AG40" s="1874"/>
      <c r="AH40" s="1874"/>
      <c r="AI40" s="1874"/>
      <c r="AJ40" s="1874"/>
      <c r="AK40" s="1874"/>
      <c r="AL40" s="1874"/>
      <c r="AM40" s="1874"/>
      <c r="AN40" s="1874"/>
      <c r="AO40" s="1874"/>
      <c r="AP40" s="1874"/>
      <c r="AQ40" s="1874"/>
      <c r="AR40" s="1874"/>
      <c r="AS40" s="1874"/>
      <c r="AT40" s="1874"/>
      <c r="AU40" s="1874"/>
      <c r="AV40" s="1874"/>
    </row>
    <row r="41" spans="1:48" ht="56">
      <c r="A41" s="344"/>
      <c r="B41" s="345"/>
      <c r="C41" s="346" t="s">
        <v>343</v>
      </c>
      <c r="D41" s="347"/>
      <c r="E41" s="348">
        <f>SUM(E42:E49)</f>
        <v>718483400</v>
      </c>
      <c r="F41" s="344"/>
      <c r="G41" s="349"/>
      <c r="H41" s="258"/>
      <c r="I41" s="258"/>
      <c r="J41" s="348">
        <f t="shared" ref="J41:K41" si="44">SUM(J42:J49)</f>
        <v>662317264</v>
      </c>
      <c r="K41" s="348">
        <f t="shared" si="44"/>
        <v>718483400</v>
      </c>
      <c r="L41" s="262">
        <f t="shared" si="2"/>
        <v>1</v>
      </c>
      <c r="M41" s="348">
        <f>SUM(M42:M49)</f>
        <v>662317264</v>
      </c>
      <c r="N41" s="352">
        <f t="shared" si="4"/>
        <v>0.92182681464874483</v>
      </c>
      <c r="O41" s="348">
        <f>SUM(O42:O49)</f>
        <v>716683400</v>
      </c>
      <c r="P41" s="352">
        <f>O41/E41</f>
        <v>0.99749472291217867</v>
      </c>
      <c r="Q41" s="353" t="s">
        <v>344</v>
      </c>
      <c r="R41" s="350"/>
      <c r="S41" s="344"/>
      <c r="T41" s="351">
        <f t="shared" ref="T41:V41" si="45">SUM(T42:T49)</f>
        <v>56166136</v>
      </c>
      <c r="U41" s="348">
        <f t="shared" si="45"/>
        <v>0</v>
      </c>
      <c r="V41" s="348">
        <f t="shared" si="45"/>
        <v>56166136</v>
      </c>
      <c r="W41" s="2609"/>
      <c r="X41" s="2456"/>
      <c r="Y41" s="2609"/>
      <c r="Z41" s="2456"/>
      <c r="AA41" s="1926">
        <f>J41-M41</f>
        <v>0</v>
      </c>
      <c r="AB41" s="1927">
        <f>E41-J41</f>
        <v>56166136</v>
      </c>
      <c r="AC41" s="1928"/>
      <c r="AD41" s="1928"/>
      <c r="AE41" s="1928"/>
      <c r="AF41" s="1928"/>
      <c r="AG41" s="1928"/>
      <c r="AH41" s="1928"/>
      <c r="AI41" s="1928"/>
      <c r="AJ41" s="1928"/>
      <c r="AK41" s="1928"/>
      <c r="AL41" s="1928"/>
      <c r="AM41" s="1928"/>
      <c r="AN41" s="1928"/>
      <c r="AO41" s="1928"/>
      <c r="AP41" s="1928"/>
      <c r="AQ41" s="1928"/>
      <c r="AR41" s="1928"/>
      <c r="AS41" s="1928"/>
      <c r="AT41" s="1928"/>
      <c r="AU41" s="1928"/>
      <c r="AV41" s="1928"/>
    </row>
    <row r="42" spans="1:48" ht="42.75" customHeight="1">
      <c r="A42" s="355">
        <f t="shared" ref="A42:A44" si="46">ROWS($A$42:A42)</f>
        <v>1</v>
      </c>
      <c r="B42" s="356"/>
      <c r="C42" s="357" t="s">
        <v>114</v>
      </c>
      <c r="D42" s="268" t="s">
        <v>309</v>
      </c>
      <c r="E42" s="358">
        <v>5135250</v>
      </c>
      <c r="F42" s="356" t="s">
        <v>116</v>
      </c>
      <c r="G42" s="359" t="s">
        <v>310</v>
      </c>
      <c r="H42" s="356" t="s">
        <v>383</v>
      </c>
      <c r="I42" s="283" t="s">
        <v>1932</v>
      </c>
      <c r="J42" s="360">
        <v>5128050</v>
      </c>
      <c r="K42" s="358">
        <f t="shared" ref="K42:K47" si="47">E42</f>
        <v>5135250</v>
      </c>
      <c r="L42" s="273">
        <f t="shared" si="2"/>
        <v>1</v>
      </c>
      <c r="M42" s="358">
        <v>5128050</v>
      </c>
      <c r="N42" s="361">
        <f t="shared" si="4"/>
        <v>0.99859792609902143</v>
      </c>
      <c r="O42" s="360">
        <f t="shared" ref="O42:O49" si="48">E42*P42</f>
        <v>5135250</v>
      </c>
      <c r="P42" s="361">
        <f>'Format Rapat baru'!M102/100</f>
        <v>1</v>
      </c>
      <c r="Q42" s="356"/>
      <c r="R42" s="363"/>
      <c r="S42" s="356" t="s">
        <v>120</v>
      </c>
      <c r="T42" s="364">
        <f t="shared" ref="T42:T49" si="49">E42-M42</f>
        <v>7200</v>
      </c>
      <c r="U42" s="279">
        <f t="shared" ref="U42:U49" si="50">J42-M42</f>
        <v>0</v>
      </c>
      <c r="V42" s="279">
        <f t="shared" ref="V42:V49" si="51">E42-J42</f>
        <v>7200</v>
      </c>
      <c r="W42" s="2610" t="s">
        <v>312</v>
      </c>
      <c r="X42" s="2456"/>
      <c r="Y42" s="266"/>
      <c r="Z42" s="266"/>
      <c r="AA42" s="1863">
        <f t="shared" ref="AA42:AB42" si="52">AA41-U41</f>
        <v>0</v>
      </c>
      <c r="AB42" s="1863">
        <f t="shared" si="52"/>
        <v>0</v>
      </c>
      <c r="AC42" s="1928"/>
      <c r="AD42" s="1928"/>
      <c r="AE42" s="1928"/>
      <c r="AF42" s="1928"/>
      <c r="AG42" s="1928"/>
      <c r="AH42" s="1928"/>
      <c r="AI42" s="1928"/>
      <c r="AJ42" s="1928"/>
      <c r="AK42" s="1928"/>
      <c r="AL42" s="1928"/>
      <c r="AM42" s="1928"/>
      <c r="AN42" s="1928"/>
      <c r="AO42" s="1928"/>
      <c r="AP42" s="1928"/>
      <c r="AQ42" s="1928"/>
      <c r="AR42" s="1928"/>
      <c r="AS42" s="1928"/>
      <c r="AT42" s="1928"/>
      <c r="AU42" s="1928"/>
      <c r="AV42" s="1928"/>
    </row>
    <row r="43" spans="1:48" ht="42.75" customHeight="1">
      <c r="A43" s="355">
        <f t="shared" si="46"/>
        <v>2</v>
      </c>
      <c r="B43" s="356"/>
      <c r="C43" s="357" t="s">
        <v>121</v>
      </c>
      <c r="D43" s="268" t="s">
        <v>309</v>
      </c>
      <c r="E43" s="358">
        <v>2197900</v>
      </c>
      <c r="F43" s="356" t="s">
        <v>116</v>
      </c>
      <c r="G43" s="359" t="s">
        <v>310</v>
      </c>
      <c r="H43" s="356" t="s">
        <v>383</v>
      </c>
      <c r="I43" s="283" t="s">
        <v>1932</v>
      </c>
      <c r="J43" s="360">
        <v>2186000</v>
      </c>
      <c r="K43" s="358">
        <f t="shared" si="47"/>
        <v>2197900</v>
      </c>
      <c r="L43" s="273">
        <f t="shared" si="2"/>
        <v>1</v>
      </c>
      <c r="M43" s="358">
        <v>2186000</v>
      </c>
      <c r="N43" s="361">
        <f t="shared" si="4"/>
        <v>0.99458574093452845</v>
      </c>
      <c r="O43" s="360">
        <f t="shared" si="48"/>
        <v>2197900</v>
      </c>
      <c r="P43" s="361">
        <f>'Format Rapat baru'!M103/100</f>
        <v>1</v>
      </c>
      <c r="Q43" s="356"/>
      <c r="R43" s="363"/>
      <c r="S43" s="356" t="s">
        <v>120</v>
      </c>
      <c r="T43" s="364">
        <f t="shared" si="49"/>
        <v>11900</v>
      </c>
      <c r="U43" s="279">
        <f t="shared" si="50"/>
        <v>0</v>
      </c>
      <c r="V43" s="279">
        <f t="shared" si="51"/>
        <v>11900</v>
      </c>
      <c r="W43" s="2610" t="s">
        <v>312</v>
      </c>
      <c r="X43" s="2456"/>
      <c r="Y43" s="266"/>
      <c r="Z43" s="266"/>
      <c r="AA43" s="1928"/>
      <c r="AB43" s="1928"/>
      <c r="AC43" s="1928"/>
      <c r="AD43" s="1928"/>
      <c r="AE43" s="1928"/>
      <c r="AF43" s="1928"/>
      <c r="AG43" s="1928"/>
      <c r="AH43" s="1928"/>
      <c r="AI43" s="1928"/>
      <c r="AJ43" s="1928"/>
      <c r="AK43" s="1928"/>
      <c r="AL43" s="1928"/>
      <c r="AM43" s="1928"/>
      <c r="AN43" s="1928"/>
      <c r="AO43" s="1928"/>
      <c r="AP43" s="1928"/>
      <c r="AQ43" s="1928"/>
      <c r="AR43" s="1928"/>
      <c r="AS43" s="1928"/>
      <c r="AT43" s="1928"/>
      <c r="AU43" s="1928"/>
      <c r="AV43" s="1928"/>
    </row>
    <row r="44" spans="1:48" ht="42.75" customHeight="1">
      <c r="A44" s="355">
        <f t="shared" si="46"/>
        <v>3</v>
      </c>
      <c r="B44" s="356"/>
      <c r="C44" s="357" t="s">
        <v>173</v>
      </c>
      <c r="D44" s="268" t="s">
        <v>309</v>
      </c>
      <c r="E44" s="358">
        <v>1800000</v>
      </c>
      <c r="F44" s="356" t="s">
        <v>116</v>
      </c>
      <c r="G44" s="359" t="s">
        <v>310</v>
      </c>
      <c r="H44" s="356" t="s">
        <v>383</v>
      </c>
      <c r="I44" s="283" t="s">
        <v>1932</v>
      </c>
      <c r="J44" s="360">
        <v>0</v>
      </c>
      <c r="K44" s="358">
        <f t="shared" si="47"/>
        <v>1800000</v>
      </c>
      <c r="L44" s="273">
        <f t="shared" si="2"/>
        <v>1</v>
      </c>
      <c r="M44" s="358">
        <v>0</v>
      </c>
      <c r="N44" s="361">
        <f t="shared" si="4"/>
        <v>0</v>
      </c>
      <c r="O44" s="360">
        <f t="shared" si="48"/>
        <v>0</v>
      </c>
      <c r="P44" s="361">
        <f>'Format Rapat baru'!M104/100</f>
        <v>0</v>
      </c>
      <c r="Q44" s="356"/>
      <c r="R44" s="363"/>
      <c r="S44" s="356" t="s">
        <v>681</v>
      </c>
      <c r="T44" s="364">
        <f t="shared" si="49"/>
        <v>1800000</v>
      </c>
      <c r="U44" s="279">
        <f t="shared" si="50"/>
        <v>0</v>
      </c>
      <c r="V44" s="279">
        <f t="shared" si="51"/>
        <v>1800000</v>
      </c>
      <c r="W44" s="2610" t="s">
        <v>1905</v>
      </c>
      <c r="X44" s="2456"/>
      <c r="Y44" s="266"/>
      <c r="Z44" s="266"/>
      <c r="AA44" s="1928"/>
      <c r="AB44" s="1928"/>
      <c r="AC44" s="1928"/>
      <c r="AD44" s="1928"/>
      <c r="AE44" s="1928"/>
      <c r="AF44" s="1928"/>
      <c r="AG44" s="1928"/>
      <c r="AH44" s="1928"/>
      <c r="AI44" s="1928"/>
      <c r="AJ44" s="1928"/>
      <c r="AK44" s="1928"/>
      <c r="AL44" s="1928"/>
      <c r="AM44" s="1928"/>
      <c r="AN44" s="1928"/>
      <c r="AO44" s="1928"/>
      <c r="AP44" s="1928"/>
      <c r="AQ44" s="1928"/>
      <c r="AR44" s="1928"/>
      <c r="AS44" s="1928"/>
      <c r="AT44" s="1928"/>
      <c r="AU44" s="1928"/>
      <c r="AV44" s="1928"/>
    </row>
    <row r="45" spans="1:48" ht="42.75" customHeight="1">
      <c r="A45" s="356">
        <v>4</v>
      </c>
      <c r="B45" s="356"/>
      <c r="C45" s="357" t="s">
        <v>178</v>
      </c>
      <c r="D45" s="268" t="s">
        <v>309</v>
      </c>
      <c r="E45" s="358">
        <v>12000000</v>
      </c>
      <c r="F45" s="356" t="s">
        <v>116</v>
      </c>
      <c r="G45" s="359" t="s">
        <v>310</v>
      </c>
      <c r="H45" s="356" t="s">
        <v>383</v>
      </c>
      <c r="I45" s="283" t="s">
        <v>1932</v>
      </c>
      <c r="J45" s="360">
        <v>12000000</v>
      </c>
      <c r="K45" s="358">
        <f t="shared" si="47"/>
        <v>12000000</v>
      </c>
      <c r="L45" s="273">
        <f t="shared" si="2"/>
        <v>1</v>
      </c>
      <c r="M45" s="358">
        <v>12000000</v>
      </c>
      <c r="N45" s="361">
        <f t="shared" si="4"/>
        <v>1</v>
      </c>
      <c r="O45" s="360">
        <f t="shared" si="48"/>
        <v>12000000</v>
      </c>
      <c r="P45" s="361">
        <f>'Format Rapat baru'!M105/100</f>
        <v>1</v>
      </c>
      <c r="Q45" s="356"/>
      <c r="R45" s="363"/>
      <c r="S45" s="356" t="s">
        <v>120</v>
      </c>
      <c r="T45" s="364">
        <f t="shared" si="49"/>
        <v>0</v>
      </c>
      <c r="U45" s="279">
        <f t="shared" si="50"/>
        <v>0</v>
      </c>
      <c r="V45" s="279">
        <f t="shared" si="51"/>
        <v>0</v>
      </c>
      <c r="W45" s="2610" t="s">
        <v>312</v>
      </c>
      <c r="X45" s="2456"/>
      <c r="Y45" s="266"/>
      <c r="Z45" s="266"/>
      <c r="AA45" s="1928"/>
      <c r="AB45" s="1928"/>
      <c r="AC45" s="1928"/>
      <c r="AD45" s="1928"/>
      <c r="AE45" s="1928"/>
      <c r="AF45" s="1928"/>
      <c r="AG45" s="1928"/>
      <c r="AH45" s="1928"/>
      <c r="AI45" s="1928"/>
      <c r="AJ45" s="1928"/>
      <c r="AK45" s="1928"/>
      <c r="AL45" s="1928"/>
      <c r="AM45" s="1928"/>
      <c r="AN45" s="1928"/>
      <c r="AO45" s="1928"/>
      <c r="AP45" s="1928"/>
      <c r="AQ45" s="1928"/>
      <c r="AR45" s="1928"/>
      <c r="AS45" s="1928"/>
      <c r="AT45" s="1928"/>
      <c r="AU45" s="1928"/>
      <c r="AV45" s="1928"/>
    </row>
    <row r="46" spans="1:48" ht="42.75" customHeight="1">
      <c r="A46" s="355">
        <f t="shared" ref="A46:A49" si="53">ROWS($A$42:A46)</f>
        <v>5</v>
      </c>
      <c r="B46" s="356"/>
      <c r="C46" s="357" t="s">
        <v>125</v>
      </c>
      <c r="D46" s="268" t="s">
        <v>309</v>
      </c>
      <c r="E46" s="358">
        <v>44280000</v>
      </c>
      <c r="F46" s="356" t="s">
        <v>116</v>
      </c>
      <c r="G46" s="359" t="s">
        <v>310</v>
      </c>
      <c r="H46" s="356" t="s">
        <v>383</v>
      </c>
      <c r="I46" s="283" t="s">
        <v>1932</v>
      </c>
      <c r="J46" s="360">
        <v>36000000</v>
      </c>
      <c r="K46" s="358">
        <f t="shared" si="47"/>
        <v>44280000</v>
      </c>
      <c r="L46" s="273">
        <f t="shared" si="2"/>
        <v>1</v>
      </c>
      <c r="M46" s="358">
        <v>36000000</v>
      </c>
      <c r="N46" s="361">
        <f t="shared" si="4"/>
        <v>0.81300813008130079</v>
      </c>
      <c r="O46" s="360">
        <f t="shared" si="48"/>
        <v>44280000</v>
      </c>
      <c r="P46" s="361">
        <f>'Format Rapat baru'!M106/100</f>
        <v>1</v>
      </c>
      <c r="Q46" s="356"/>
      <c r="R46" s="363"/>
      <c r="S46" s="356" t="s">
        <v>120</v>
      </c>
      <c r="T46" s="364">
        <f t="shared" si="49"/>
        <v>8280000</v>
      </c>
      <c r="U46" s="279">
        <f t="shared" si="50"/>
        <v>0</v>
      </c>
      <c r="V46" s="279">
        <f t="shared" si="51"/>
        <v>8280000</v>
      </c>
      <c r="W46" s="2610" t="s">
        <v>312</v>
      </c>
      <c r="X46" s="2456"/>
      <c r="Y46" s="266"/>
      <c r="Z46" s="266"/>
      <c r="AA46" s="1928"/>
      <c r="AB46" s="1928"/>
      <c r="AC46" s="1928"/>
      <c r="AD46" s="1928"/>
      <c r="AE46" s="1928"/>
      <c r="AF46" s="1928"/>
      <c r="AG46" s="1928"/>
      <c r="AH46" s="1928"/>
      <c r="AI46" s="1928"/>
      <c r="AJ46" s="1928"/>
      <c r="AK46" s="1928"/>
      <c r="AL46" s="1928"/>
      <c r="AM46" s="1928"/>
      <c r="AN46" s="1928"/>
      <c r="AO46" s="1928"/>
      <c r="AP46" s="1928"/>
      <c r="AQ46" s="1928"/>
      <c r="AR46" s="1928"/>
      <c r="AS46" s="1928"/>
      <c r="AT46" s="1928"/>
      <c r="AU46" s="1928"/>
      <c r="AV46" s="1928"/>
    </row>
    <row r="47" spans="1:48" ht="42.75" customHeight="1">
      <c r="A47" s="355">
        <f t="shared" si="53"/>
        <v>6</v>
      </c>
      <c r="B47" s="359"/>
      <c r="C47" s="357" t="s">
        <v>345</v>
      </c>
      <c r="D47" s="268" t="s">
        <v>309</v>
      </c>
      <c r="E47" s="358">
        <v>7200000</v>
      </c>
      <c r="F47" s="356" t="s">
        <v>116</v>
      </c>
      <c r="G47" s="359" t="s">
        <v>331</v>
      </c>
      <c r="H47" s="356" t="s">
        <v>383</v>
      </c>
      <c r="I47" s="283" t="s">
        <v>1932</v>
      </c>
      <c r="J47" s="360">
        <v>2700000</v>
      </c>
      <c r="K47" s="358">
        <f t="shared" si="47"/>
        <v>7200000</v>
      </c>
      <c r="L47" s="273">
        <f t="shared" si="2"/>
        <v>1</v>
      </c>
      <c r="M47" s="358">
        <v>2700000</v>
      </c>
      <c r="N47" s="361">
        <f t="shared" si="4"/>
        <v>0.375</v>
      </c>
      <c r="O47" s="360">
        <f t="shared" si="48"/>
        <v>7200000</v>
      </c>
      <c r="P47" s="361">
        <f>'Format Rapat baru'!M107/100</f>
        <v>1</v>
      </c>
      <c r="Q47" s="356"/>
      <c r="R47" s="363"/>
      <c r="S47" s="356" t="s">
        <v>120</v>
      </c>
      <c r="T47" s="364">
        <f t="shared" si="49"/>
        <v>4500000</v>
      </c>
      <c r="U47" s="279">
        <f t="shared" si="50"/>
        <v>0</v>
      </c>
      <c r="V47" s="279">
        <f t="shared" si="51"/>
        <v>4500000</v>
      </c>
      <c r="W47" s="2610" t="s">
        <v>312</v>
      </c>
      <c r="X47" s="2456"/>
      <c r="Y47" s="266"/>
      <c r="Z47" s="266"/>
      <c r="AA47" s="1928"/>
      <c r="AB47" s="1928"/>
      <c r="AC47" s="1928"/>
      <c r="AD47" s="1928"/>
      <c r="AE47" s="1928"/>
      <c r="AF47" s="1928"/>
      <c r="AG47" s="1928"/>
      <c r="AH47" s="1928"/>
      <c r="AI47" s="1928"/>
      <c r="AJ47" s="1928"/>
      <c r="AK47" s="1928"/>
      <c r="AL47" s="1928"/>
      <c r="AM47" s="1928"/>
      <c r="AN47" s="1928"/>
      <c r="AO47" s="1928"/>
      <c r="AP47" s="1928"/>
      <c r="AQ47" s="1928"/>
      <c r="AR47" s="1928"/>
      <c r="AS47" s="1928"/>
      <c r="AT47" s="1928"/>
      <c r="AU47" s="1928"/>
      <c r="AV47" s="1928"/>
    </row>
    <row r="48" spans="1:48" ht="94.5" customHeight="1">
      <c r="A48" s="1929">
        <f t="shared" si="53"/>
        <v>7</v>
      </c>
      <c r="B48" s="1900"/>
      <c r="C48" s="1930" t="s">
        <v>346</v>
      </c>
      <c r="D48" s="1931"/>
      <c r="E48" s="1932">
        <v>550000000</v>
      </c>
      <c r="F48" s="1901" t="s">
        <v>116</v>
      </c>
      <c r="G48" s="1900" t="s">
        <v>18</v>
      </c>
      <c r="H48" s="1901" t="s">
        <v>383</v>
      </c>
      <c r="I48" s="1884" t="s">
        <v>118</v>
      </c>
      <c r="J48" s="1933">
        <v>523303000</v>
      </c>
      <c r="K48" s="1932">
        <v>550000000</v>
      </c>
      <c r="L48" s="1934">
        <f t="shared" si="2"/>
        <v>1</v>
      </c>
      <c r="M48" s="1932">
        <f>183156050+340146950</f>
        <v>523303000</v>
      </c>
      <c r="N48" s="1934">
        <f t="shared" si="4"/>
        <v>0.95145999999999997</v>
      </c>
      <c r="O48" s="1935">
        <f t="shared" si="48"/>
        <v>550000000</v>
      </c>
      <c r="P48" s="1936">
        <f>'Format Rapat baru'!M32/100</f>
        <v>1</v>
      </c>
      <c r="Q48" s="1937" t="s">
        <v>347</v>
      </c>
      <c r="R48" s="1938" t="s">
        <v>348</v>
      </c>
      <c r="S48" s="1901" t="s">
        <v>120</v>
      </c>
      <c r="T48" s="1939">
        <f t="shared" si="49"/>
        <v>26697000</v>
      </c>
      <c r="U48" s="1940">
        <f t="shared" si="50"/>
        <v>0</v>
      </c>
      <c r="V48" s="1940">
        <f t="shared" si="51"/>
        <v>26697000</v>
      </c>
      <c r="W48" s="2611" t="s">
        <v>312</v>
      </c>
      <c r="X48" s="2456"/>
      <c r="Y48" s="390"/>
      <c r="Z48" s="390"/>
      <c r="AA48" s="1941"/>
      <c r="AB48" s="1941"/>
      <c r="AC48" s="1941"/>
      <c r="AD48" s="1941"/>
      <c r="AE48" s="1941"/>
      <c r="AF48" s="1941"/>
      <c r="AG48" s="1941"/>
      <c r="AH48" s="1941"/>
      <c r="AI48" s="1941"/>
      <c r="AJ48" s="1941"/>
      <c r="AK48" s="1941"/>
      <c r="AL48" s="1941"/>
      <c r="AM48" s="1941"/>
      <c r="AN48" s="1941"/>
      <c r="AO48" s="1941"/>
      <c r="AP48" s="1941"/>
      <c r="AQ48" s="1941"/>
      <c r="AR48" s="1941"/>
      <c r="AS48" s="1941"/>
      <c r="AT48" s="1941"/>
      <c r="AU48" s="1941"/>
      <c r="AV48" s="1941"/>
    </row>
    <row r="49" spans="1:48" ht="28">
      <c r="A49" s="355">
        <f t="shared" si="53"/>
        <v>8</v>
      </c>
      <c r="B49" s="356"/>
      <c r="C49" s="357" t="s">
        <v>133</v>
      </c>
      <c r="D49" s="378"/>
      <c r="E49" s="358">
        <v>95870250</v>
      </c>
      <c r="F49" s="356" t="s">
        <v>116</v>
      </c>
      <c r="G49" s="359" t="s">
        <v>331</v>
      </c>
      <c r="H49" s="356" t="s">
        <v>383</v>
      </c>
      <c r="I49" s="283" t="s">
        <v>350</v>
      </c>
      <c r="J49" s="360">
        <v>81000214</v>
      </c>
      <c r="K49" s="358">
        <f>E49</f>
        <v>95870250</v>
      </c>
      <c r="L49" s="273">
        <f t="shared" si="2"/>
        <v>1</v>
      </c>
      <c r="M49" s="360">
        <f>59810214+21190000</f>
        <v>81000214</v>
      </c>
      <c r="N49" s="361">
        <f t="shared" si="4"/>
        <v>0.8448941564249598</v>
      </c>
      <c r="O49" s="360">
        <f t="shared" si="48"/>
        <v>95870250</v>
      </c>
      <c r="P49" s="361">
        <f>'Format Rapat baru'!M108/100</f>
        <v>1</v>
      </c>
      <c r="Q49" s="356"/>
      <c r="R49" s="363"/>
      <c r="S49" s="356" t="s">
        <v>120</v>
      </c>
      <c r="T49" s="364">
        <f t="shared" si="49"/>
        <v>14870036</v>
      </c>
      <c r="U49" s="279">
        <f t="shared" si="50"/>
        <v>0</v>
      </c>
      <c r="V49" s="279">
        <f t="shared" si="51"/>
        <v>14870036</v>
      </c>
      <c r="W49" s="2610" t="s">
        <v>312</v>
      </c>
      <c r="X49" s="2456"/>
      <c r="Y49" s="266"/>
      <c r="Z49" s="266"/>
      <c r="AA49" s="1928"/>
      <c r="AB49" s="1928"/>
      <c r="AC49" s="1928"/>
      <c r="AD49" s="1928"/>
      <c r="AE49" s="1928"/>
      <c r="AF49" s="1928"/>
      <c r="AG49" s="1928"/>
      <c r="AH49" s="1928"/>
      <c r="AI49" s="1928"/>
      <c r="AJ49" s="1928"/>
      <c r="AK49" s="1928"/>
      <c r="AL49" s="1928"/>
      <c r="AM49" s="1928"/>
      <c r="AN49" s="1928"/>
      <c r="AO49" s="1928"/>
      <c r="AP49" s="1928"/>
      <c r="AQ49" s="1928"/>
      <c r="AR49" s="1928"/>
      <c r="AS49" s="1928"/>
      <c r="AT49" s="1928"/>
      <c r="AU49" s="1928"/>
      <c r="AV49" s="1928"/>
    </row>
    <row r="50" spans="1:48" ht="28">
      <c r="A50" s="254"/>
      <c r="B50" s="255"/>
      <c r="C50" s="256" t="s">
        <v>352</v>
      </c>
      <c r="D50" s="257"/>
      <c r="E50" s="258">
        <f>SUM(E51:E56,E65,E66)</f>
        <v>20109501008</v>
      </c>
      <c r="F50" s="254"/>
      <c r="G50" s="259"/>
      <c r="H50" s="258"/>
      <c r="I50" s="258"/>
      <c r="J50" s="258">
        <f t="shared" ref="J50:K50" si="54">SUM(J51:J56,J65,J66)</f>
        <v>19856133771</v>
      </c>
      <c r="K50" s="258">
        <f t="shared" si="54"/>
        <v>20109501008</v>
      </c>
      <c r="L50" s="262">
        <f t="shared" si="2"/>
        <v>1</v>
      </c>
      <c r="M50" s="348">
        <f>SUM(M51:M56,M65,M66)</f>
        <v>19620185002</v>
      </c>
      <c r="N50" s="262">
        <f t="shared" si="4"/>
        <v>0.97566742179205046</v>
      </c>
      <c r="O50" s="258">
        <f>SUM(O51:O56,O65,O66)</f>
        <v>20109501008</v>
      </c>
      <c r="P50" s="262">
        <f>O50/E50</f>
        <v>1</v>
      </c>
      <c r="Q50" s="264"/>
      <c r="R50" s="260"/>
      <c r="S50" s="254"/>
      <c r="T50" s="258">
        <f t="shared" ref="T50:V50" si="55">SUM(T51:T56,T65,T66)</f>
        <v>489316006</v>
      </c>
      <c r="U50" s="258">
        <f t="shared" si="55"/>
        <v>235948769</v>
      </c>
      <c r="V50" s="258">
        <f t="shared" si="55"/>
        <v>253367237</v>
      </c>
      <c r="W50" s="2599"/>
      <c r="X50" s="2456"/>
      <c r="Y50" s="2599"/>
      <c r="Z50" s="2456"/>
      <c r="AA50" s="1926">
        <f>J50-M50</f>
        <v>235948769</v>
      </c>
      <c r="AB50" s="1927">
        <f>E50-J50</f>
        <v>253367237</v>
      </c>
      <c r="AC50" s="1854"/>
      <c r="AD50" s="1854"/>
      <c r="AE50" s="1854"/>
      <c r="AF50" s="1854"/>
      <c r="AG50" s="1854"/>
      <c r="AH50" s="1854"/>
      <c r="AI50" s="1854"/>
      <c r="AJ50" s="1854"/>
      <c r="AK50" s="1854"/>
      <c r="AL50" s="1854"/>
      <c r="AM50" s="1854"/>
      <c r="AN50" s="1854"/>
      <c r="AO50" s="1854"/>
      <c r="AP50" s="1854"/>
      <c r="AQ50" s="1854"/>
      <c r="AR50" s="1854"/>
      <c r="AS50" s="1854"/>
      <c r="AT50" s="1854"/>
      <c r="AU50" s="1854"/>
      <c r="AV50" s="1854"/>
    </row>
    <row r="51" spans="1:48" ht="44.25" customHeight="1">
      <c r="A51" s="265">
        <f t="shared" ref="A51:A56" si="56">ROWS($A$50:A50)</f>
        <v>1</v>
      </c>
      <c r="B51" s="270"/>
      <c r="C51" s="267" t="s">
        <v>114</v>
      </c>
      <c r="D51" s="379" t="s">
        <v>353</v>
      </c>
      <c r="E51" s="269">
        <v>5210898</v>
      </c>
      <c r="F51" s="270" t="s">
        <v>116</v>
      </c>
      <c r="G51" s="266" t="s">
        <v>310</v>
      </c>
      <c r="H51" s="270" t="s">
        <v>354</v>
      </c>
      <c r="I51" s="380" t="s">
        <v>494</v>
      </c>
      <c r="J51" s="1942">
        <v>5210800</v>
      </c>
      <c r="K51" s="290">
        <v>5210898</v>
      </c>
      <c r="L51" s="273">
        <f t="shared" si="2"/>
        <v>1</v>
      </c>
      <c r="M51" s="358">
        <v>5210800</v>
      </c>
      <c r="N51" s="361">
        <f t="shared" si="4"/>
        <v>0.99998119326073931</v>
      </c>
      <c r="O51" s="360">
        <f t="shared" ref="O51:O55" si="57">E51*P51</f>
        <v>5210898</v>
      </c>
      <c r="P51" s="286">
        <f>'Format Rapat baru'!M110/100</f>
        <v>1</v>
      </c>
      <c r="Q51" s="277"/>
      <c r="R51" s="278"/>
      <c r="S51" s="270" t="s">
        <v>120</v>
      </c>
      <c r="T51" s="279">
        <f t="shared" ref="T51:T55" si="58">E51-M51</f>
        <v>98</v>
      </c>
      <c r="U51" s="279">
        <f t="shared" ref="U51:U55" si="59">J51-M51</f>
        <v>0</v>
      </c>
      <c r="V51" s="279">
        <f t="shared" ref="V51:V55" si="60">E51-J51</f>
        <v>98</v>
      </c>
      <c r="W51" s="2601" t="s">
        <v>312</v>
      </c>
      <c r="X51" s="2456"/>
      <c r="Y51" s="266"/>
      <c r="Z51" s="266"/>
      <c r="AA51" s="1863">
        <f t="shared" ref="AA51:AB51" si="61">AA50-U50</f>
        <v>0</v>
      </c>
      <c r="AB51" s="1863">
        <f t="shared" si="61"/>
        <v>0</v>
      </c>
      <c r="AC51" s="1854"/>
      <c r="AD51" s="1854"/>
      <c r="AE51" s="1854"/>
      <c r="AF51" s="1854"/>
      <c r="AG51" s="1854"/>
      <c r="AH51" s="1854"/>
      <c r="AI51" s="1854"/>
      <c r="AJ51" s="1854"/>
      <c r="AK51" s="1854"/>
      <c r="AL51" s="1854"/>
      <c r="AM51" s="1854"/>
      <c r="AN51" s="1854"/>
      <c r="AO51" s="1854"/>
      <c r="AP51" s="1854"/>
      <c r="AQ51" s="1854"/>
      <c r="AR51" s="1854"/>
      <c r="AS51" s="1854"/>
      <c r="AT51" s="1854"/>
      <c r="AU51" s="1854"/>
      <c r="AV51" s="1854"/>
    </row>
    <row r="52" spans="1:48" ht="44.25" customHeight="1">
      <c r="A52" s="265">
        <f t="shared" si="56"/>
        <v>2</v>
      </c>
      <c r="B52" s="270"/>
      <c r="C52" s="267" t="s">
        <v>121</v>
      </c>
      <c r="D52" s="381" t="s">
        <v>353</v>
      </c>
      <c r="E52" s="269">
        <v>3183000</v>
      </c>
      <c r="F52" s="270" t="s">
        <v>116</v>
      </c>
      <c r="G52" s="266" t="s">
        <v>310</v>
      </c>
      <c r="H52" s="270" t="s">
        <v>354</v>
      </c>
      <c r="I52" s="380" t="s">
        <v>494</v>
      </c>
      <c r="J52" s="1942">
        <v>3171500</v>
      </c>
      <c r="K52" s="290">
        <v>3183000</v>
      </c>
      <c r="L52" s="273">
        <f t="shared" si="2"/>
        <v>1</v>
      </c>
      <c r="M52" s="358">
        <v>3171500</v>
      </c>
      <c r="N52" s="361">
        <f t="shared" si="4"/>
        <v>0.99638705623625512</v>
      </c>
      <c r="O52" s="360">
        <f t="shared" si="57"/>
        <v>3183000</v>
      </c>
      <c r="P52" s="286">
        <f>'Format Rapat baru'!M111/100</f>
        <v>1</v>
      </c>
      <c r="Q52" s="277"/>
      <c r="R52" s="278"/>
      <c r="S52" s="270" t="s">
        <v>120</v>
      </c>
      <c r="T52" s="279">
        <f t="shared" si="58"/>
        <v>11500</v>
      </c>
      <c r="U52" s="279">
        <f t="shared" si="59"/>
        <v>0</v>
      </c>
      <c r="V52" s="279">
        <f t="shared" si="60"/>
        <v>11500</v>
      </c>
      <c r="W52" s="2601" t="s">
        <v>312</v>
      </c>
      <c r="X52" s="2456"/>
      <c r="Y52" s="266"/>
      <c r="Z52" s="266"/>
      <c r="AA52" s="1854"/>
      <c r="AB52" s="1854"/>
      <c r="AC52" s="1854"/>
      <c r="AD52" s="1854"/>
      <c r="AE52" s="1854"/>
      <c r="AF52" s="1854"/>
      <c r="AG52" s="1854"/>
      <c r="AH52" s="1854"/>
      <c r="AI52" s="1854"/>
      <c r="AJ52" s="1854"/>
      <c r="AK52" s="1854"/>
      <c r="AL52" s="1854"/>
      <c r="AM52" s="1854"/>
      <c r="AN52" s="1854"/>
      <c r="AO52" s="1854"/>
      <c r="AP52" s="1854"/>
      <c r="AQ52" s="1854"/>
      <c r="AR52" s="1854"/>
      <c r="AS52" s="1854"/>
      <c r="AT52" s="1854"/>
      <c r="AU52" s="1854"/>
      <c r="AV52" s="1854"/>
    </row>
    <row r="53" spans="1:48" ht="44.25" customHeight="1">
      <c r="A53" s="265">
        <f t="shared" si="56"/>
        <v>3</v>
      </c>
      <c r="B53" s="270"/>
      <c r="C53" s="267" t="s">
        <v>173</v>
      </c>
      <c r="D53" s="381" t="s">
        <v>353</v>
      </c>
      <c r="E53" s="269">
        <v>1738002</v>
      </c>
      <c r="F53" s="270" t="s">
        <v>116</v>
      </c>
      <c r="G53" s="266" t="s">
        <v>310</v>
      </c>
      <c r="H53" s="270" t="s">
        <v>354</v>
      </c>
      <c r="I53" s="380" t="s">
        <v>494</v>
      </c>
      <c r="J53" s="1942">
        <v>1737801</v>
      </c>
      <c r="K53" s="290">
        <v>1738002</v>
      </c>
      <c r="L53" s="273">
        <f t="shared" si="2"/>
        <v>1</v>
      </c>
      <c r="M53" s="358">
        <v>1737801</v>
      </c>
      <c r="N53" s="361">
        <f t="shared" si="4"/>
        <v>0.99988434996047182</v>
      </c>
      <c r="O53" s="360">
        <f t="shared" si="57"/>
        <v>1738002</v>
      </c>
      <c r="P53" s="286">
        <f>'Format Rapat baru'!M112/100</f>
        <v>1</v>
      </c>
      <c r="Q53" s="277"/>
      <c r="R53" s="278"/>
      <c r="S53" s="270" t="s">
        <v>120</v>
      </c>
      <c r="T53" s="279">
        <f t="shared" si="58"/>
        <v>201</v>
      </c>
      <c r="U53" s="279">
        <f t="shared" si="59"/>
        <v>0</v>
      </c>
      <c r="V53" s="279">
        <f t="shared" si="60"/>
        <v>201</v>
      </c>
      <c r="W53" s="2601" t="s">
        <v>312</v>
      </c>
      <c r="X53" s="2456"/>
      <c r="Y53" s="266"/>
      <c r="Z53" s="266"/>
      <c r="AA53" s="1854"/>
      <c r="AB53" s="1854"/>
      <c r="AC53" s="1854"/>
      <c r="AD53" s="1854"/>
      <c r="AE53" s="1854"/>
      <c r="AF53" s="1854"/>
      <c r="AG53" s="1854"/>
      <c r="AH53" s="1854"/>
      <c r="AI53" s="1854"/>
      <c r="AJ53" s="1854"/>
      <c r="AK53" s="1854"/>
      <c r="AL53" s="1854"/>
      <c r="AM53" s="1854"/>
      <c r="AN53" s="1854"/>
      <c r="AO53" s="1854"/>
      <c r="AP53" s="1854"/>
      <c r="AQ53" s="1854"/>
      <c r="AR53" s="1854"/>
      <c r="AS53" s="1854"/>
      <c r="AT53" s="1854"/>
      <c r="AU53" s="1854"/>
      <c r="AV53" s="1854"/>
    </row>
    <row r="54" spans="1:48" ht="44.25" customHeight="1">
      <c r="A54" s="265">
        <f t="shared" si="56"/>
        <v>4</v>
      </c>
      <c r="B54" s="270"/>
      <c r="C54" s="267" t="s">
        <v>141</v>
      </c>
      <c r="D54" s="381" t="s">
        <v>353</v>
      </c>
      <c r="E54" s="269">
        <v>500000</v>
      </c>
      <c r="F54" s="270" t="s">
        <v>116</v>
      </c>
      <c r="G54" s="266" t="s">
        <v>142</v>
      </c>
      <c r="H54" s="270" t="s">
        <v>354</v>
      </c>
      <c r="I54" s="380" t="s">
        <v>494</v>
      </c>
      <c r="J54" s="1943">
        <v>500000</v>
      </c>
      <c r="K54" s="290">
        <v>500000</v>
      </c>
      <c r="L54" s="273">
        <f t="shared" si="2"/>
        <v>1</v>
      </c>
      <c r="M54" s="1862">
        <v>500000</v>
      </c>
      <c r="N54" s="361">
        <f t="shared" si="4"/>
        <v>1</v>
      </c>
      <c r="O54" s="360">
        <f t="shared" si="57"/>
        <v>500000</v>
      </c>
      <c r="P54" s="286">
        <f>'Format Rapat baru'!M113/100</f>
        <v>1</v>
      </c>
      <c r="Q54" s="277"/>
      <c r="R54" s="278"/>
      <c r="S54" s="270" t="s">
        <v>120</v>
      </c>
      <c r="T54" s="279">
        <f t="shared" si="58"/>
        <v>0</v>
      </c>
      <c r="U54" s="279">
        <f t="shared" si="59"/>
        <v>0</v>
      </c>
      <c r="V54" s="279">
        <f t="shared" si="60"/>
        <v>0</v>
      </c>
      <c r="W54" s="2601" t="s">
        <v>312</v>
      </c>
      <c r="X54" s="2456"/>
      <c r="Y54" s="266"/>
      <c r="Z54" s="266"/>
      <c r="AA54" s="1854"/>
      <c r="AB54" s="1854"/>
      <c r="AC54" s="1854"/>
      <c r="AD54" s="1854"/>
      <c r="AE54" s="1854"/>
      <c r="AF54" s="1854"/>
      <c r="AG54" s="1854"/>
      <c r="AH54" s="1854"/>
      <c r="AI54" s="1854"/>
      <c r="AJ54" s="1854"/>
      <c r="AK54" s="1854"/>
      <c r="AL54" s="1854"/>
      <c r="AM54" s="1854"/>
      <c r="AN54" s="1854"/>
      <c r="AO54" s="1854"/>
      <c r="AP54" s="1854"/>
      <c r="AQ54" s="1854"/>
      <c r="AR54" s="1854"/>
      <c r="AS54" s="1854"/>
      <c r="AT54" s="1854"/>
      <c r="AU54" s="1854"/>
      <c r="AV54" s="1854"/>
    </row>
    <row r="55" spans="1:48" ht="44.25" customHeight="1">
      <c r="A55" s="265">
        <f t="shared" si="56"/>
        <v>5</v>
      </c>
      <c r="B55" s="270"/>
      <c r="C55" s="267" t="s">
        <v>125</v>
      </c>
      <c r="D55" s="381" t="s">
        <v>353</v>
      </c>
      <c r="E55" s="269">
        <v>4160000</v>
      </c>
      <c r="F55" s="270" t="s">
        <v>116</v>
      </c>
      <c r="G55" s="266" t="s">
        <v>310</v>
      </c>
      <c r="H55" s="270" t="s">
        <v>354</v>
      </c>
      <c r="I55" s="380" t="s">
        <v>494</v>
      </c>
      <c r="J55" s="1942">
        <v>4008400</v>
      </c>
      <c r="K55" s="290">
        <v>4160000</v>
      </c>
      <c r="L55" s="273">
        <f t="shared" si="2"/>
        <v>1</v>
      </c>
      <c r="M55" s="358">
        <v>4008400</v>
      </c>
      <c r="N55" s="361">
        <f t="shared" si="4"/>
        <v>0.96355769230769228</v>
      </c>
      <c r="O55" s="360">
        <f t="shared" si="57"/>
        <v>4160000</v>
      </c>
      <c r="P55" s="286">
        <f>'Format Rapat baru'!M114/100</f>
        <v>1</v>
      </c>
      <c r="Q55" s="277"/>
      <c r="R55" s="278"/>
      <c r="S55" s="270" t="s">
        <v>120</v>
      </c>
      <c r="T55" s="279">
        <f t="shared" si="58"/>
        <v>151600</v>
      </c>
      <c r="U55" s="279">
        <f t="shared" si="59"/>
        <v>0</v>
      </c>
      <c r="V55" s="279">
        <f t="shared" si="60"/>
        <v>151600</v>
      </c>
      <c r="W55" s="2601" t="s">
        <v>312</v>
      </c>
      <c r="X55" s="2456"/>
      <c r="Y55" s="266"/>
      <c r="Z55" s="266"/>
      <c r="AA55" s="1854"/>
      <c r="AB55" s="1854"/>
      <c r="AC55" s="1854"/>
      <c r="AD55" s="1854"/>
      <c r="AE55" s="1854"/>
      <c r="AF55" s="1854"/>
      <c r="AG55" s="1854"/>
      <c r="AH55" s="1854"/>
      <c r="AI55" s="1854"/>
      <c r="AJ55" s="1854"/>
      <c r="AK55" s="1854"/>
      <c r="AL55" s="1854"/>
      <c r="AM55" s="1854"/>
      <c r="AN55" s="1854"/>
      <c r="AO55" s="1854"/>
      <c r="AP55" s="1854"/>
      <c r="AQ55" s="1854"/>
      <c r="AR55" s="1854"/>
      <c r="AS55" s="1854"/>
      <c r="AT55" s="1854"/>
      <c r="AU55" s="1854"/>
      <c r="AV55" s="1854"/>
    </row>
    <row r="56" spans="1:48" ht="44.25" customHeight="1">
      <c r="A56" s="265">
        <f t="shared" si="56"/>
        <v>6</v>
      </c>
      <c r="B56" s="266"/>
      <c r="C56" s="267" t="s">
        <v>320</v>
      </c>
      <c r="D56" s="281"/>
      <c r="E56" s="1862">
        <f>SUM(E57:E64)</f>
        <v>790000000</v>
      </c>
      <c r="F56" s="270" t="s">
        <v>116</v>
      </c>
      <c r="G56" s="385"/>
      <c r="H56" s="385"/>
      <c r="I56" s="385"/>
      <c r="J56" s="384">
        <f t="shared" ref="J56:K56" si="62">SUM(J57:J64)</f>
        <v>778853700</v>
      </c>
      <c r="K56" s="384">
        <f t="shared" si="62"/>
        <v>790000000</v>
      </c>
      <c r="L56" s="273">
        <f t="shared" si="2"/>
        <v>1</v>
      </c>
      <c r="M56" s="384">
        <f>SUM(M57:M64)</f>
        <v>741248000</v>
      </c>
      <c r="N56" s="274">
        <f t="shared" si="4"/>
        <v>0.93828860759493671</v>
      </c>
      <c r="O56" s="384">
        <f>SUM(O57:O64)</f>
        <v>790000000</v>
      </c>
      <c r="P56" s="274">
        <f>O56/E56</f>
        <v>1</v>
      </c>
      <c r="Q56" s="277"/>
      <c r="R56" s="278"/>
      <c r="S56" s="385"/>
      <c r="T56" s="384">
        <f t="shared" ref="T56:V56" si="63">SUM(T57:T64)</f>
        <v>48752000</v>
      </c>
      <c r="U56" s="384">
        <f t="shared" si="63"/>
        <v>37605700</v>
      </c>
      <c r="V56" s="384">
        <f t="shared" si="63"/>
        <v>11146300</v>
      </c>
      <c r="W56" s="2601"/>
      <c r="X56" s="2456"/>
      <c r="Y56" s="266"/>
      <c r="Z56" s="266"/>
      <c r="AA56" s="1854"/>
      <c r="AB56" s="1854"/>
      <c r="AC56" s="1854"/>
      <c r="AD56" s="1854"/>
      <c r="AE56" s="1854"/>
      <c r="AF56" s="1854"/>
      <c r="AG56" s="1854"/>
      <c r="AH56" s="1854"/>
      <c r="AI56" s="1854"/>
      <c r="AJ56" s="1854"/>
      <c r="AK56" s="1854"/>
      <c r="AL56" s="1854"/>
      <c r="AM56" s="1854"/>
      <c r="AN56" s="1854"/>
      <c r="AO56" s="1854"/>
      <c r="AP56" s="1854"/>
      <c r="AQ56" s="1854"/>
      <c r="AR56" s="1854"/>
      <c r="AS56" s="1854"/>
      <c r="AT56" s="1854"/>
      <c r="AU56" s="1854"/>
      <c r="AV56" s="1854"/>
    </row>
    <row r="57" spans="1:48" ht="84">
      <c r="A57" s="316" t="s">
        <v>321</v>
      </c>
      <c r="B57" s="298"/>
      <c r="C57" s="386" t="s">
        <v>356</v>
      </c>
      <c r="D57" s="318" t="s">
        <v>357</v>
      </c>
      <c r="E57" s="333">
        <v>100000000</v>
      </c>
      <c r="F57" s="297"/>
      <c r="G57" s="302" t="s">
        <v>20</v>
      </c>
      <c r="H57" s="301" t="s">
        <v>225</v>
      </c>
      <c r="I57" s="387" t="s">
        <v>358</v>
      </c>
      <c r="J57" s="1944">
        <v>95337900</v>
      </c>
      <c r="K57" s="300">
        <v>100000000</v>
      </c>
      <c r="L57" s="308">
        <f t="shared" si="2"/>
        <v>1</v>
      </c>
      <c r="M57" s="320">
        <f>47668950+47668950</f>
        <v>95337900</v>
      </c>
      <c r="N57" s="308">
        <f t="shared" si="4"/>
        <v>0.95337899999999998</v>
      </c>
      <c r="O57" s="341">
        <f t="shared" ref="O57:O65" si="64">E57*P57</f>
        <v>100000000</v>
      </c>
      <c r="P57" s="408">
        <f>'Format Rapat baru'!M33/100</f>
        <v>1</v>
      </c>
      <c r="Q57" s="299" t="s">
        <v>359</v>
      </c>
      <c r="R57" s="321"/>
      <c r="S57" s="316" t="s">
        <v>120</v>
      </c>
      <c r="T57" s="314">
        <f t="shared" ref="T57:T65" si="65">E57-M57</f>
        <v>4662100</v>
      </c>
      <c r="U57" s="314">
        <f t="shared" ref="U57:U65" si="66">J57-M57</f>
        <v>0</v>
      </c>
      <c r="V57" s="314">
        <f t="shared" ref="V57:V65" si="67">E57-J57</f>
        <v>4662100</v>
      </c>
      <c r="W57" s="2608" t="s">
        <v>312</v>
      </c>
      <c r="X57" s="2456"/>
      <c r="Y57" s="390"/>
      <c r="Z57" s="390"/>
      <c r="AA57" s="1945"/>
      <c r="AB57" s="1854"/>
      <c r="AC57" s="1854"/>
      <c r="AD57" s="1854"/>
      <c r="AE57" s="1854"/>
      <c r="AF57" s="1854"/>
      <c r="AG57" s="1854"/>
      <c r="AH57" s="1854"/>
      <c r="AI57" s="1854"/>
      <c r="AJ57" s="1854"/>
      <c r="AK57" s="1854"/>
      <c r="AL57" s="1854"/>
      <c r="AM57" s="1854"/>
      <c r="AN57" s="1854"/>
      <c r="AO57" s="1854"/>
      <c r="AP57" s="1854"/>
      <c r="AQ57" s="1854"/>
      <c r="AR57" s="1854"/>
      <c r="AS57" s="1854"/>
      <c r="AT57" s="1854"/>
      <c r="AU57" s="1854"/>
      <c r="AV57" s="1854"/>
    </row>
    <row r="58" spans="1:48" ht="98">
      <c r="A58" s="316" t="s">
        <v>321</v>
      </c>
      <c r="B58" s="298"/>
      <c r="C58" s="331" t="s">
        <v>1933</v>
      </c>
      <c r="D58" s="332" t="s">
        <v>361</v>
      </c>
      <c r="E58" s="333">
        <v>100000000</v>
      </c>
      <c r="F58" s="297"/>
      <c r="G58" s="302" t="s">
        <v>20</v>
      </c>
      <c r="H58" s="301" t="s">
        <v>354</v>
      </c>
      <c r="I58" s="387" t="s">
        <v>358</v>
      </c>
      <c r="J58" s="1944">
        <v>99322800</v>
      </c>
      <c r="K58" s="300">
        <v>100000000</v>
      </c>
      <c r="L58" s="308">
        <f t="shared" si="2"/>
        <v>1</v>
      </c>
      <c r="M58" s="320">
        <f>49661400+46425500</f>
        <v>96086900</v>
      </c>
      <c r="N58" s="308">
        <f t="shared" si="4"/>
        <v>0.96086899999999997</v>
      </c>
      <c r="O58" s="341">
        <f t="shared" si="64"/>
        <v>100000000</v>
      </c>
      <c r="P58" s="408">
        <f>'Format Rapat baru'!M34/100</f>
        <v>1</v>
      </c>
      <c r="Q58" s="299" t="s">
        <v>1934</v>
      </c>
      <c r="R58" s="321"/>
      <c r="S58" s="316" t="s">
        <v>120</v>
      </c>
      <c r="T58" s="314">
        <f t="shared" si="65"/>
        <v>3913100</v>
      </c>
      <c r="U58" s="314">
        <f t="shared" si="66"/>
        <v>3235900</v>
      </c>
      <c r="V58" s="314">
        <f t="shared" si="67"/>
        <v>677200</v>
      </c>
      <c r="W58" s="2608" t="s">
        <v>312</v>
      </c>
      <c r="X58" s="2456"/>
      <c r="Y58" s="390"/>
      <c r="Z58" s="390"/>
      <c r="AA58" s="1945"/>
      <c r="AB58" s="1854"/>
      <c r="AC58" s="1854"/>
      <c r="AD58" s="1854"/>
      <c r="AE58" s="1854"/>
      <c r="AF58" s="1854"/>
      <c r="AG58" s="1854"/>
      <c r="AH58" s="1854"/>
      <c r="AI58" s="1854"/>
      <c r="AJ58" s="1854"/>
      <c r="AK58" s="1854"/>
      <c r="AL58" s="1854"/>
      <c r="AM58" s="1854"/>
      <c r="AN58" s="1854"/>
      <c r="AO58" s="1854"/>
      <c r="AP58" s="1854"/>
      <c r="AQ58" s="1854"/>
      <c r="AR58" s="1854"/>
      <c r="AS58" s="1854"/>
      <c r="AT58" s="1854"/>
      <c r="AU58" s="1854"/>
      <c r="AV58" s="1854"/>
    </row>
    <row r="59" spans="1:48" ht="98">
      <c r="A59" s="316" t="s">
        <v>321</v>
      </c>
      <c r="B59" s="298"/>
      <c r="C59" s="331" t="s">
        <v>363</v>
      </c>
      <c r="D59" s="332" t="s">
        <v>364</v>
      </c>
      <c r="E59" s="333">
        <v>100000000</v>
      </c>
      <c r="F59" s="297"/>
      <c r="G59" s="302" t="s">
        <v>20</v>
      </c>
      <c r="H59" s="301" t="s">
        <v>354</v>
      </c>
      <c r="I59" s="387" t="s">
        <v>358</v>
      </c>
      <c r="J59" s="1944">
        <v>95127000</v>
      </c>
      <c r="K59" s="300">
        <v>100000000</v>
      </c>
      <c r="L59" s="308">
        <f t="shared" si="2"/>
        <v>1</v>
      </c>
      <c r="M59" s="320">
        <f>47563500+47563500</f>
        <v>95127000</v>
      </c>
      <c r="N59" s="308">
        <f t="shared" si="4"/>
        <v>0.95126999999999995</v>
      </c>
      <c r="O59" s="341">
        <f t="shared" si="64"/>
        <v>100000000</v>
      </c>
      <c r="P59" s="408">
        <f>'Format Rapat baru'!M35/100</f>
        <v>1</v>
      </c>
      <c r="Q59" s="299" t="s">
        <v>365</v>
      </c>
      <c r="R59" s="321"/>
      <c r="S59" s="316" t="s">
        <v>120</v>
      </c>
      <c r="T59" s="314">
        <f t="shared" si="65"/>
        <v>4873000</v>
      </c>
      <c r="U59" s="314">
        <f t="shared" si="66"/>
        <v>0</v>
      </c>
      <c r="V59" s="314">
        <f t="shared" si="67"/>
        <v>4873000</v>
      </c>
      <c r="W59" s="2608" t="s">
        <v>312</v>
      </c>
      <c r="X59" s="2456"/>
      <c r="Y59" s="390"/>
      <c r="Z59" s="390"/>
      <c r="AA59" s="1945"/>
      <c r="AB59" s="1854"/>
      <c r="AC59" s="1854"/>
      <c r="AD59" s="1854"/>
      <c r="AE59" s="1854"/>
      <c r="AF59" s="1854"/>
      <c r="AG59" s="1854"/>
      <c r="AH59" s="1854"/>
      <c r="AI59" s="1854"/>
      <c r="AJ59" s="1854"/>
      <c r="AK59" s="1854"/>
      <c r="AL59" s="1854"/>
      <c r="AM59" s="1854"/>
      <c r="AN59" s="1854"/>
      <c r="AO59" s="1854"/>
      <c r="AP59" s="1854"/>
      <c r="AQ59" s="1854"/>
      <c r="AR59" s="1854"/>
      <c r="AS59" s="1854"/>
      <c r="AT59" s="1854"/>
      <c r="AU59" s="1854"/>
      <c r="AV59" s="1854"/>
    </row>
    <row r="60" spans="1:48" ht="70">
      <c r="A60" s="1875" t="s">
        <v>321</v>
      </c>
      <c r="B60" s="1865"/>
      <c r="C60" s="331" t="s">
        <v>1935</v>
      </c>
      <c r="D60" s="332" t="s">
        <v>1332</v>
      </c>
      <c r="E60" s="333">
        <v>95000000</v>
      </c>
      <c r="F60" s="1864"/>
      <c r="G60" s="368" t="s">
        <v>20</v>
      </c>
      <c r="H60" s="372" t="s">
        <v>117</v>
      </c>
      <c r="I60" s="387" t="s">
        <v>1936</v>
      </c>
      <c r="J60" s="333">
        <v>94727400</v>
      </c>
      <c r="K60" s="1867">
        <v>95000000</v>
      </c>
      <c r="L60" s="1868">
        <f t="shared" si="2"/>
        <v>1</v>
      </c>
      <c r="M60" s="1869">
        <f>47363700+39275700</f>
        <v>86639400</v>
      </c>
      <c r="N60" s="1868">
        <f t="shared" si="4"/>
        <v>0.91199368421052629</v>
      </c>
      <c r="O60" s="1870">
        <f t="shared" si="64"/>
        <v>95000000</v>
      </c>
      <c r="P60" s="1924">
        <f>'Format Rapat baru'!M36/100</f>
        <v>1</v>
      </c>
      <c r="Q60" s="1946" t="s">
        <v>1937</v>
      </c>
      <c r="R60" s="1876"/>
      <c r="S60" s="1875" t="s">
        <v>120</v>
      </c>
      <c r="T60" s="1873">
        <f t="shared" si="65"/>
        <v>8360600</v>
      </c>
      <c r="U60" s="1873">
        <f t="shared" si="66"/>
        <v>8088000</v>
      </c>
      <c r="V60" s="1873">
        <f t="shared" si="67"/>
        <v>272600</v>
      </c>
      <c r="W60" s="2608" t="s">
        <v>312</v>
      </c>
      <c r="X60" s="2456"/>
      <c r="Y60" s="390"/>
      <c r="Z60" s="390"/>
      <c r="AA60" s="1885"/>
      <c r="AB60" s="1947"/>
      <c r="AC60" s="1947"/>
      <c r="AD60" s="1947"/>
      <c r="AE60" s="1947"/>
      <c r="AF60" s="1947"/>
      <c r="AG60" s="1947"/>
      <c r="AH60" s="1947"/>
      <c r="AI60" s="1947"/>
      <c r="AJ60" s="1947"/>
      <c r="AK60" s="1947"/>
      <c r="AL60" s="1947"/>
      <c r="AM60" s="1947"/>
      <c r="AN60" s="1947"/>
      <c r="AO60" s="1947"/>
      <c r="AP60" s="1947"/>
      <c r="AQ60" s="1947"/>
      <c r="AR60" s="1947"/>
      <c r="AS60" s="1947"/>
      <c r="AT60" s="1947"/>
      <c r="AU60" s="1947"/>
      <c r="AV60" s="1947"/>
    </row>
    <row r="61" spans="1:48" ht="70">
      <c r="A61" s="1875" t="s">
        <v>321</v>
      </c>
      <c r="B61" s="1865"/>
      <c r="C61" s="331" t="s">
        <v>1938</v>
      </c>
      <c r="D61" s="332" t="s">
        <v>1335</v>
      </c>
      <c r="E61" s="333">
        <v>100000000</v>
      </c>
      <c r="F61" s="1864"/>
      <c r="G61" s="368" t="s">
        <v>20</v>
      </c>
      <c r="H61" s="372" t="s">
        <v>225</v>
      </c>
      <c r="I61" s="387" t="s">
        <v>1936</v>
      </c>
      <c r="J61" s="333">
        <v>99777900</v>
      </c>
      <c r="K61" s="1867">
        <v>100000000</v>
      </c>
      <c r="L61" s="1868">
        <f t="shared" si="2"/>
        <v>1</v>
      </c>
      <c r="M61" s="1869">
        <f>49888950+42609750</f>
        <v>92498700</v>
      </c>
      <c r="N61" s="1868">
        <f t="shared" si="4"/>
        <v>0.924987</v>
      </c>
      <c r="O61" s="1870">
        <f t="shared" si="64"/>
        <v>100000000</v>
      </c>
      <c r="P61" s="1924">
        <f>'Format Rapat baru'!M37/100</f>
        <v>1</v>
      </c>
      <c r="Q61" s="1946" t="s">
        <v>1939</v>
      </c>
      <c r="R61" s="1876"/>
      <c r="S61" s="1875" t="s">
        <v>120</v>
      </c>
      <c r="T61" s="1873">
        <f t="shared" si="65"/>
        <v>7501300</v>
      </c>
      <c r="U61" s="1873">
        <f t="shared" si="66"/>
        <v>7279200</v>
      </c>
      <c r="V61" s="1873">
        <f t="shared" si="67"/>
        <v>222100</v>
      </c>
      <c r="W61" s="2612" t="s">
        <v>312</v>
      </c>
      <c r="X61" s="2456"/>
      <c r="Y61" s="390"/>
      <c r="Z61" s="390"/>
      <c r="AA61" s="1885"/>
      <c r="AB61" s="1947"/>
      <c r="AC61" s="1947"/>
      <c r="AD61" s="1947"/>
      <c r="AE61" s="1947"/>
      <c r="AF61" s="1947"/>
      <c r="AG61" s="1947"/>
      <c r="AH61" s="1947"/>
      <c r="AI61" s="1947"/>
      <c r="AJ61" s="1947"/>
      <c r="AK61" s="1947"/>
      <c r="AL61" s="1947"/>
      <c r="AM61" s="1947"/>
      <c r="AN61" s="1947"/>
      <c r="AO61" s="1947"/>
      <c r="AP61" s="1947"/>
      <c r="AQ61" s="1947"/>
      <c r="AR61" s="1947"/>
      <c r="AS61" s="1947"/>
      <c r="AT61" s="1947"/>
      <c r="AU61" s="1947"/>
      <c r="AV61" s="1947"/>
    </row>
    <row r="62" spans="1:48" ht="70">
      <c r="A62" s="1875" t="s">
        <v>321</v>
      </c>
      <c r="B62" s="1865"/>
      <c r="C62" s="331" t="s">
        <v>1940</v>
      </c>
      <c r="D62" s="332" t="s">
        <v>1337</v>
      </c>
      <c r="E62" s="333">
        <v>100000000</v>
      </c>
      <c r="F62" s="1864"/>
      <c r="G62" s="368" t="s">
        <v>20</v>
      </c>
      <c r="H62" s="372" t="s">
        <v>225</v>
      </c>
      <c r="I62" s="387" t="s">
        <v>1936</v>
      </c>
      <c r="J62" s="333">
        <v>99800100</v>
      </c>
      <c r="K62" s="1867">
        <v>100000000</v>
      </c>
      <c r="L62" s="1868">
        <f t="shared" si="2"/>
        <v>1</v>
      </c>
      <c r="M62" s="1869">
        <f>49900050+41812050</f>
        <v>91712100</v>
      </c>
      <c r="N62" s="1868">
        <f t="shared" si="4"/>
        <v>0.91712099999999996</v>
      </c>
      <c r="O62" s="1870">
        <f t="shared" si="64"/>
        <v>100000000</v>
      </c>
      <c r="P62" s="1924">
        <f>'Format Rapat baru'!M38/100</f>
        <v>1</v>
      </c>
      <c r="Q62" s="1946" t="s">
        <v>1941</v>
      </c>
      <c r="R62" s="1876"/>
      <c r="S62" s="1875" t="s">
        <v>120</v>
      </c>
      <c r="T62" s="1873">
        <f t="shared" si="65"/>
        <v>8287900</v>
      </c>
      <c r="U62" s="1873">
        <f t="shared" si="66"/>
        <v>8088000</v>
      </c>
      <c r="V62" s="1873">
        <f t="shared" si="67"/>
        <v>199900</v>
      </c>
      <c r="W62" s="2608" t="s">
        <v>312</v>
      </c>
      <c r="X62" s="2456"/>
      <c r="Y62" s="390"/>
      <c r="Z62" s="390"/>
      <c r="AA62" s="1947"/>
      <c r="AB62" s="1947"/>
      <c r="AC62" s="1947"/>
      <c r="AD62" s="1947"/>
      <c r="AE62" s="1947"/>
      <c r="AF62" s="1947"/>
      <c r="AG62" s="1947"/>
      <c r="AH62" s="1947"/>
      <c r="AI62" s="1947"/>
      <c r="AJ62" s="1947"/>
      <c r="AK62" s="1947"/>
      <c r="AL62" s="1947"/>
      <c r="AM62" s="1947"/>
      <c r="AN62" s="1947"/>
      <c r="AO62" s="1947"/>
      <c r="AP62" s="1947"/>
      <c r="AQ62" s="1947"/>
      <c r="AR62" s="1947"/>
      <c r="AS62" s="1947"/>
      <c r="AT62" s="1947"/>
      <c r="AU62" s="1947"/>
      <c r="AV62" s="1947"/>
    </row>
    <row r="63" spans="1:48" ht="98">
      <c r="A63" s="1875" t="s">
        <v>321</v>
      </c>
      <c r="B63" s="1865"/>
      <c r="C63" s="331" t="s">
        <v>1935</v>
      </c>
      <c r="D63" s="332" t="s">
        <v>1338</v>
      </c>
      <c r="E63" s="333">
        <v>100000000</v>
      </c>
      <c r="F63" s="1864"/>
      <c r="G63" s="368" t="s">
        <v>20</v>
      </c>
      <c r="H63" s="372" t="s">
        <v>225</v>
      </c>
      <c r="I63" s="387" t="s">
        <v>1936</v>
      </c>
      <c r="J63" s="333">
        <v>99822300</v>
      </c>
      <c r="K63" s="1867">
        <v>100000000</v>
      </c>
      <c r="L63" s="1868">
        <f t="shared" si="2"/>
        <v>1</v>
      </c>
      <c r="M63" s="1869">
        <f>49911150+47484750</f>
        <v>97395900</v>
      </c>
      <c r="N63" s="1868">
        <f t="shared" si="4"/>
        <v>0.97395900000000002</v>
      </c>
      <c r="O63" s="1870">
        <f t="shared" si="64"/>
        <v>100000000</v>
      </c>
      <c r="P63" s="1924">
        <f>'Format Rapat baru'!M39/100</f>
        <v>1</v>
      </c>
      <c r="Q63" s="1946" t="s">
        <v>1942</v>
      </c>
      <c r="R63" s="1876"/>
      <c r="S63" s="1875" t="s">
        <v>120</v>
      </c>
      <c r="T63" s="1873">
        <f t="shared" si="65"/>
        <v>2604100</v>
      </c>
      <c r="U63" s="1873">
        <f t="shared" si="66"/>
        <v>2426400</v>
      </c>
      <c r="V63" s="1873">
        <f t="shared" si="67"/>
        <v>177700</v>
      </c>
      <c r="W63" s="2612" t="s">
        <v>312</v>
      </c>
      <c r="X63" s="2456"/>
      <c r="Y63" s="390"/>
      <c r="Z63" s="390"/>
      <c r="AA63" s="1947"/>
      <c r="AB63" s="1947"/>
      <c r="AC63" s="1947"/>
      <c r="AD63" s="1947"/>
      <c r="AE63" s="1947"/>
      <c r="AF63" s="1947"/>
      <c r="AG63" s="1947"/>
      <c r="AH63" s="1947"/>
      <c r="AI63" s="1947"/>
      <c r="AJ63" s="1947"/>
      <c r="AK63" s="1947"/>
      <c r="AL63" s="1947"/>
      <c r="AM63" s="1947"/>
      <c r="AN63" s="1947"/>
      <c r="AO63" s="1947"/>
      <c r="AP63" s="1947"/>
      <c r="AQ63" s="1947"/>
      <c r="AR63" s="1947"/>
      <c r="AS63" s="1947"/>
      <c r="AT63" s="1947"/>
      <c r="AU63" s="1947"/>
      <c r="AV63" s="1947"/>
    </row>
    <row r="64" spans="1:48" ht="98">
      <c r="A64" s="1875" t="s">
        <v>321</v>
      </c>
      <c r="B64" s="1865"/>
      <c r="C64" s="331" t="s">
        <v>1943</v>
      </c>
      <c r="D64" s="332" t="s">
        <v>1341</v>
      </c>
      <c r="E64" s="333">
        <v>95000000</v>
      </c>
      <c r="F64" s="1864"/>
      <c r="G64" s="368" t="s">
        <v>20</v>
      </c>
      <c r="H64" s="372" t="s">
        <v>117</v>
      </c>
      <c r="I64" s="387" t="s">
        <v>1936</v>
      </c>
      <c r="J64" s="333">
        <v>94938300</v>
      </c>
      <c r="K64" s="1867">
        <v>95000000</v>
      </c>
      <c r="L64" s="1868">
        <f t="shared" si="2"/>
        <v>1</v>
      </c>
      <c r="M64" s="1869">
        <f>47469150+38980950</f>
        <v>86450100</v>
      </c>
      <c r="N64" s="1868">
        <f t="shared" si="4"/>
        <v>0.91000105263157893</v>
      </c>
      <c r="O64" s="1870">
        <f t="shared" si="64"/>
        <v>95000000</v>
      </c>
      <c r="P64" s="1924">
        <f>'Format Rapat baru'!M40/100</f>
        <v>1</v>
      </c>
      <c r="Q64" s="1946" t="s">
        <v>1944</v>
      </c>
      <c r="R64" s="1876"/>
      <c r="S64" s="1875" t="s">
        <v>120</v>
      </c>
      <c r="T64" s="1873">
        <f t="shared" si="65"/>
        <v>8549900</v>
      </c>
      <c r="U64" s="1873">
        <f t="shared" si="66"/>
        <v>8488200</v>
      </c>
      <c r="V64" s="1873">
        <f t="shared" si="67"/>
        <v>61700</v>
      </c>
      <c r="W64" s="2608" t="s">
        <v>312</v>
      </c>
      <c r="X64" s="2456"/>
      <c r="Y64" s="390"/>
      <c r="Z64" s="390"/>
      <c r="AA64" s="1947"/>
      <c r="AB64" s="1947"/>
      <c r="AC64" s="1947"/>
      <c r="AD64" s="1947"/>
      <c r="AE64" s="1947"/>
      <c r="AF64" s="1947"/>
      <c r="AG64" s="1947"/>
      <c r="AH64" s="1947"/>
      <c r="AI64" s="1947"/>
      <c r="AJ64" s="1947"/>
      <c r="AK64" s="1947"/>
      <c r="AL64" s="1947"/>
      <c r="AM64" s="1947"/>
      <c r="AN64" s="1947"/>
      <c r="AO64" s="1947"/>
      <c r="AP64" s="1947"/>
      <c r="AQ64" s="1947"/>
      <c r="AR64" s="1947"/>
      <c r="AS64" s="1947"/>
      <c r="AT64" s="1947"/>
      <c r="AU64" s="1947"/>
      <c r="AV64" s="1947"/>
    </row>
    <row r="65" spans="1:48" ht="14">
      <c r="A65" s="355">
        <f t="shared" ref="A65:A66" si="68">ROWS($A$50:A56)</f>
        <v>7</v>
      </c>
      <c r="B65" s="356"/>
      <c r="C65" s="357" t="s">
        <v>133</v>
      </c>
      <c r="D65" s="381"/>
      <c r="E65" s="269">
        <v>204442000</v>
      </c>
      <c r="F65" s="356" t="s">
        <v>116</v>
      </c>
      <c r="G65" s="359" t="s">
        <v>331</v>
      </c>
      <c r="H65" s="356" t="s">
        <v>354</v>
      </c>
      <c r="I65" s="382" t="s">
        <v>358</v>
      </c>
      <c r="J65" s="1861">
        <f>E65</f>
        <v>204442000</v>
      </c>
      <c r="K65" s="1861">
        <v>204442000</v>
      </c>
      <c r="L65" s="1948">
        <f t="shared" si="2"/>
        <v>1</v>
      </c>
      <c r="M65" s="358">
        <v>204442000</v>
      </c>
      <c r="N65" s="361">
        <f t="shared" si="4"/>
        <v>1</v>
      </c>
      <c r="O65" s="360">
        <f t="shared" si="64"/>
        <v>204442000</v>
      </c>
      <c r="P65" s="1949">
        <f>'Format Rapat baru'!M115/100</f>
        <v>1</v>
      </c>
      <c r="Q65" s="362"/>
      <c r="R65" s="363"/>
      <c r="S65" s="356" t="s">
        <v>120</v>
      </c>
      <c r="T65" s="364">
        <f t="shared" si="65"/>
        <v>0</v>
      </c>
      <c r="U65" s="364">
        <f t="shared" si="66"/>
        <v>0</v>
      </c>
      <c r="V65" s="364">
        <f t="shared" si="67"/>
        <v>0</v>
      </c>
      <c r="W65" s="2613" t="s">
        <v>312</v>
      </c>
      <c r="X65" s="2456"/>
      <c r="Y65" s="266"/>
      <c r="Z65" s="266"/>
      <c r="AA65" s="1874"/>
      <c r="AB65" s="1874"/>
      <c r="AC65" s="1874"/>
      <c r="AD65" s="1874"/>
      <c r="AE65" s="1874"/>
      <c r="AF65" s="1874"/>
      <c r="AG65" s="1874"/>
      <c r="AH65" s="1874"/>
      <c r="AI65" s="1874"/>
      <c r="AJ65" s="1874"/>
      <c r="AK65" s="1874"/>
      <c r="AL65" s="1874"/>
      <c r="AM65" s="1874"/>
      <c r="AN65" s="1874"/>
      <c r="AO65" s="1874"/>
      <c r="AP65" s="1874"/>
      <c r="AQ65" s="1874"/>
      <c r="AR65" s="1874"/>
      <c r="AS65" s="1874"/>
      <c r="AT65" s="1874"/>
      <c r="AU65" s="1874"/>
      <c r="AV65" s="1874"/>
    </row>
    <row r="66" spans="1:48" ht="45" customHeight="1">
      <c r="A66" s="265">
        <f t="shared" si="68"/>
        <v>8</v>
      </c>
      <c r="B66" s="266"/>
      <c r="C66" s="267" t="s">
        <v>366</v>
      </c>
      <c r="D66" s="281"/>
      <c r="E66" s="384">
        <f>SUM(E67:E105)</f>
        <v>19100267108</v>
      </c>
      <c r="F66" s="270" t="s">
        <v>145</v>
      </c>
      <c r="G66" s="283"/>
      <c r="H66" s="385"/>
      <c r="I66" s="283">
        <v>18659866501</v>
      </c>
      <c r="J66" s="384">
        <f t="shared" ref="J66:K66" si="69">SUM(J67:J105)</f>
        <v>18858209570</v>
      </c>
      <c r="K66" s="384">
        <f t="shared" si="69"/>
        <v>19100267108</v>
      </c>
      <c r="L66" s="273">
        <f t="shared" si="2"/>
        <v>1</v>
      </c>
      <c r="M66" s="384">
        <f>SUM(M67:M105)</f>
        <v>18659866501</v>
      </c>
      <c r="N66" s="274">
        <f t="shared" si="4"/>
        <v>0.97694269904657294</v>
      </c>
      <c r="O66" s="384">
        <f>SUM(O67:O105)</f>
        <v>19100267108</v>
      </c>
      <c r="P66" s="274">
        <f>O66/E66</f>
        <v>1</v>
      </c>
      <c r="Q66" s="384"/>
      <c r="R66" s="278"/>
      <c r="S66" s="385"/>
      <c r="T66" s="384">
        <f t="shared" ref="T66:V66" si="70">SUM(T67:T105)</f>
        <v>440400607</v>
      </c>
      <c r="U66" s="384">
        <f t="shared" si="70"/>
        <v>198343069</v>
      </c>
      <c r="V66" s="384">
        <f t="shared" si="70"/>
        <v>242057538</v>
      </c>
      <c r="W66" s="2601"/>
      <c r="X66" s="2456"/>
      <c r="Y66" s="266"/>
      <c r="Z66" s="266"/>
      <c r="AA66" s="1854"/>
      <c r="AB66" s="1854"/>
      <c r="AC66" s="1854"/>
      <c r="AD66" s="1854"/>
      <c r="AE66" s="1854"/>
      <c r="AF66" s="1854"/>
      <c r="AG66" s="1854"/>
      <c r="AH66" s="1854"/>
      <c r="AI66" s="1854"/>
      <c r="AJ66" s="1854"/>
      <c r="AK66" s="1854"/>
      <c r="AL66" s="1854"/>
      <c r="AM66" s="1854"/>
      <c r="AN66" s="1854"/>
      <c r="AO66" s="1854"/>
      <c r="AP66" s="1854"/>
      <c r="AQ66" s="1854"/>
      <c r="AR66" s="1854"/>
      <c r="AS66" s="1854"/>
      <c r="AT66" s="1854"/>
      <c r="AU66" s="1854"/>
      <c r="AV66" s="1854"/>
    </row>
    <row r="67" spans="1:48" ht="84">
      <c r="A67" s="1875" t="s">
        <v>321</v>
      </c>
      <c r="B67" s="1865">
        <v>18</v>
      </c>
      <c r="C67" s="1866" t="s">
        <v>367</v>
      </c>
      <c r="D67" s="390" t="s">
        <v>368</v>
      </c>
      <c r="E67" s="343">
        <v>1430267108</v>
      </c>
      <c r="F67" s="1864"/>
      <c r="G67" s="368" t="s">
        <v>310</v>
      </c>
      <c r="H67" s="372" t="s">
        <v>354</v>
      </c>
      <c r="I67" s="387" t="s">
        <v>358</v>
      </c>
      <c r="J67" s="1944">
        <v>1357997300</v>
      </c>
      <c r="K67" s="1867">
        <v>1430267108</v>
      </c>
      <c r="L67" s="1868">
        <f t="shared" si="2"/>
        <v>1</v>
      </c>
      <c r="M67" s="1869">
        <f>407399190+271599460+678998650</f>
        <v>1357997300</v>
      </c>
      <c r="N67" s="1868">
        <f t="shared" si="4"/>
        <v>0.94947111095838754</v>
      </c>
      <c r="O67" s="1870">
        <f t="shared" ref="O67:O105" si="71">E67*P67</f>
        <v>1430267108</v>
      </c>
      <c r="P67" s="1924">
        <v>1</v>
      </c>
      <c r="Q67" s="1925" t="s">
        <v>369</v>
      </c>
      <c r="R67" s="334" t="s">
        <v>330</v>
      </c>
      <c r="S67" s="1875" t="s">
        <v>120</v>
      </c>
      <c r="T67" s="1873">
        <f t="shared" ref="T67:T105" si="72">E67-M67</f>
        <v>72269808</v>
      </c>
      <c r="U67" s="1873">
        <f t="shared" ref="U67:U105" si="73">J67-M67</f>
        <v>0</v>
      </c>
      <c r="V67" s="1873">
        <f t="shared" ref="V67:V105" si="74">E67-J67</f>
        <v>72269808</v>
      </c>
      <c r="W67" s="2608" t="s">
        <v>312</v>
      </c>
      <c r="X67" s="2456"/>
      <c r="Y67" s="390"/>
      <c r="Z67" s="390"/>
      <c r="AA67" s="1877"/>
      <c r="AB67" s="1874"/>
      <c r="AC67" s="1874"/>
      <c r="AD67" s="1874"/>
      <c r="AE67" s="1874"/>
      <c r="AF67" s="1874"/>
      <c r="AG67" s="1874"/>
      <c r="AH67" s="1874"/>
      <c r="AI67" s="1874"/>
      <c r="AJ67" s="1874"/>
      <c r="AK67" s="1874"/>
      <c r="AL67" s="1874"/>
      <c r="AM67" s="1874"/>
      <c r="AN67" s="1874"/>
      <c r="AO67" s="1874"/>
      <c r="AP67" s="1874"/>
      <c r="AQ67" s="1874"/>
      <c r="AR67" s="1874"/>
      <c r="AS67" s="1874"/>
      <c r="AT67" s="1874"/>
      <c r="AU67" s="1874"/>
      <c r="AV67" s="1874"/>
    </row>
    <row r="68" spans="1:48" ht="98">
      <c r="A68" s="1875" t="s">
        <v>321</v>
      </c>
      <c r="B68" s="1865">
        <v>19</v>
      </c>
      <c r="C68" s="1866" t="s">
        <v>370</v>
      </c>
      <c r="D68" s="391" t="s">
        <v>371</v>
      </c>
      <c r="E68" s="392">
        <v>1400000000</v>
      </c>
      <c r="F68" s="1864"/>
      <c r="G68" s="368" t="s">
        <v>310</v>
      </c>
      <c r="H68" s="372" t="s">
        <v>225</v>
      </c>
      <c r="I68" s="387" t="s">
        <v>358</v>
      </c>
      <c r="J68" s="1944">
        <v>1328799900</v>
      </c>
      <c r="K68" s="1867">
        <v>1400000000</v>
      </c>
      <c r="L68" s="1868">
        <f t="shared" si="2"/>
        <v>1</v>
      </c>
      <c r="M68" s="1869">
        <f>398639970+531519960+398639970</f>
        <v>1328799900</v>
      </c>
      <c r="N68" s="1868">
        <f t="shared" si="4"/>
        <v>0.94914278571428567</v>
      </c>
      <c r="O68" s="1870">
        <f t="shared" si="71"/>
        <v>1400000000</v>
      </c>
      <c r="P68" s="1924">
        <v>1</v>
      </c>
      <c r="Q68" s="1925" t="s">
        <v>372</v>
      </c>
      <c r="R68" s="334" t="s">
        <v>330</v>
      </c>
      <c r="S68" s="1875" t="s">
        <v>120</v>
      </c>
      <c r="T68" s="1873">
        <f t="shared" si="72"/>
        <v>71200100</v>
      </c>
      <c r="U68" s="1873">
        <f t="shared" si="73"/>
        <v>0</v>
      </c>
      <c r="V68" s="1873">
        <f t="shared" si="74"/>
        <v>71200100</v>
      </c>
      <c r="W68" s="2608" t="s">
        <v>312</v>
      </c>
      <c r="X68" s="2456"/>
      <c r="Y68" s="390"/>
      <c r="Z68" s="390"/>
      <c r="AA68" s="1877"/>
      <c r="AB68" s="1874"/>
      <c r="AC68" s="1874"/>
      <c r="AD68" s="1874"/>
      <c r="AE68" s="1874"/>
      <c r="AF68" s="1874"/>
      <c r="AG68" s="1874"/>
      <c r="AH68" s="1874"/>
      <c r="AI68" s="1874"/>
      <c r="AJ68" s="1874"/>
      <c r="AK68" s="1874"/>
      <c r="AL68" s="1874"/>
      <c r="AM68" s="1874"/>
      <c r="AN68" s="1874"/>
      <c r="AO68" s="1874"/>
      <c r="AP68" s="1874"/>
      <c r="AQ68" s="1874"/>
      <c r="AR68" s="1874"/>
      <c r="AS68" s="1874"/>
      <c r="AT68" s="1874"/>
      <c r="AU68" s="1874"/>
      <c r="AV68" s="1874"/>
    </row>
    <row r="69" spans="1:48" ht="70">
      <c r="A69" s="1875" t="s">
        <v>321</v>
      </c>
      <c r="B69" s="1865">
        <v>20</v>
      </c>
      <c r="C69" s="1866" t="s">
        <v>373</v>
      </c>
      <c r="D69" s="391" t="s">
        <v>374</v>
      </c>
      <c r="E69" s="392">
        <v>1700000000</v>
      </c>
      <c r="F69" s="1864"/>
      <c r="G69" s="368" t="s">
        <v>310</v>
      </c>
      <c r="H69" s="372" t="s">
        <v>354</v>
      </c>
      <c r="I69" s="387" t="s">
        <v>358</v>
      </c>
      <c r="J69" s="1944">
        <v>1637697100</v>
      </c>
      <c r="K69" s="1867">
        <v>1700000000</v>
      </c>
      <c r="L69" s="1868">
        <f t="shared" si="2"/>
        <v>1</v>
      </c>
      <c r="M69" s="1869">
        <f>491309130+573193984+204712138+368481848</f>
        <v>1637697100</v>
      </c>
      <c r="N69" s="1868">
        <f t="shared" si="4"/>
        <v>0.96335123529411759</v>
      </c>
      <c r="O69" s="1870">
        <f t="shared" si="71"/>
        <v>1700000000</v>
      </c>
      <c r="P69" s="1924">
        <v>1</v>
      </c>
      <c r="Q69" s="1925" t="s">
        <v>1945</v>
      </c>
      <c r="R69" s="334" t="s">
        <v>330</v>
      </c>
      <c r="S69" s="1950" t="s">
        <v>120</v>
      </c>
      <c r="T69" s="1873">
        <f t="shared" si="72"/>
        <v>62302900</v>
      </c>
      <c r="U69" s="1873">
        <f t="shared" si="73"/>
        <v>0</v>
      </c>
      <c r="V69" s="1873">
        <f t="shared" si="74"/>
        <v>62302900</v>
      </c>
      <c r="W69" s="2608" t="s">
        <v>312</v>
      </c>
      <c r="X69" s="2456"/>
      <c r="Y69" s="390"/>
      <c r="Z69" s="390"/>
      <c r="AA69" s="1877"/>
      <c r="AB69" s="1874"/>
      <c r="AC69" s="1874"/>
      <c r="AD69" s="1874"/>
      <c r="AE69" s="1874"/>
      <c r="AF69" s="1874"/>
      <c r="AG69" s="1874"/>
      <c r="AH69" s="1874"/>
      <c r="AI69" s="1874"/>
      <c r="AJ69" s="1874"/>
      <c r="AK69" s="1874"/>
      <c r="AL69" s="1874"/>
      <c r="AM69" s="1874"/>
      <c r="AN69" s="1874"/>
      <c r="AO69" s="1874"/>
      <c r="AP69" s="1874"/>
      <c r="AQ69" s="1874"/>
      <c r="AR69" s="1874"/>
      <c r="AS69" s="1874"/>
      <c r="AT69" s="1874"/>
      <c r="AU69" s="1874"/>
      <c r="AV69" s="1874"/>
    </row>
    <row r="70" spans="1:48" ht="70">
      <c r="A70" s="1875" t="s">
        <v>321</v>
      </c>
      <c r="B70" s="1865">
        <v>21</v>
      </c>
      <c r="C70" s="1866" t="s">
        <v>376</v>
      </c>
      <c r="D70" s="391" t="s">
        <v>377</v>
      </c>
      <c r="E70" s="392">
        <v>500000000</v>
      </c>
      <c r="F70" s="1864"/>
      <c r="G70" s="368" t="s">
        <v>310</v>
      </c>
      <c r="H70" s="372" t="s">
        <v>354</v>
      </c>
      <c r="I70" s="387" t="s">
        <v>358</v>
      </c>
      <c r="J70" s="1944">
        <v>488269900</v>
      </c>
      <c r="K70" s="1867">
        <v>500000000</v>
      </c>
      <c r="L70" s="1868">
        <f t="shared" si="2"/>
        <v>1</v>
      </c>
      <c r="M70" s="1869">
        <f>146480970+341788930</f>
        <v>488269900</v>
      </c>
      <c r="N70" s="1868">
        <f t="shared" si="4"/>
        <v>0.97653979999999996</v>
      </c>
      <c r="O70" s="1870">
        <f t="shared" si="71"/>
        <v>500000000</v>
      </c>
      <c r="P70" s="1924">
        <f>'Format Rapat baru'!M44/100</f>
        <v>1</v>
      </c>
      <c r="Q70" s="1925" t="s">
        <v>1946</v>
      </c>
      <c r="R70" s="334" t="s">
        <v>330</v>
      </c>
      <c r="S70" s="1875" t="s">
        <v>120</v>
      </c>
      <c r="T70" s="1873">
        <f t="shared" si="72"/>
        <v>11730100</v>
      </c>
      <c r="U70" s="1873">
        <f t="shared" si="73"/>
        <v>0</v>
      </c>
      <c r="V70" s="1873">
        <f t="shared" si="74"/>
        <v>11730100</v>
      </c>
      <c r="W70" s="2614" t="s">
        <v>312</v>
      </c>
      <c r="X70" s="2456"/>
      <c r="Y70" s="390"/>
      <c r="Z70" s="390"/>
      <c r="AA70" s="1877"/>
      <c r="AB70" s="1874"/>
      <c r="AC70" s="1874"/>
      <c r="AD70" s="1874"/>
      <c r="AE70" s="1874"/>
      <c r="AF70" s="1874"/>
      <c r="AG70" s="1874"/>
      <c r="AH70" s="1874"/>
      <c r="AI70" s="1874"/>
      <c r="AJ70" s="1874"/>
      <c r="AK70" s="1874"/>
      <c r="AL70" s="1874"/>
      <c r="AM70" s="1874"/>
      <c r="AN70" s="1874"/>
      <c r="AO70" s="1874"/>
      <c r="AP70" s="1874"/>
      <c r="AQ70" s="1874"/>
      <c r="AR70" s="1874"/>
      <c r="AS70" s="1874"/>
      <c r="AT70" s="1874"/>
      <c r="AU70" s="1874"/>
      <c r="AV70" s="1874"/>
    </row>
    <row r="71" spans="1:48" ht="70">
      <c r="A71" s="1875" t="s">
        <v>321</v>
      </c>
      <c r="B71" s="1865">
        <v>22</v>
      </c>
      <c r="C71" s="1866" t="s">
        <v>1947</v>
      </c>
      <c r="D71" s="391" t="s">
        <v>1347</v>
      </c>
      <c r="E71" s="392">
        <v>400000000</v>
      </c>
      <c r="F71" s="1864"/>
      <c r="G71" s="368" t="s">
        <v>20</v>
      </c>
      <c r="H71" s="372" t="s">
        <v>117</v>
      </c>
      <c r="I71" s="387" t="s">
        <v>1936</v>
      </c>
      <c r="J71" s="1944">
        <v>399715500</v>
      </c>
      <c r="K71" s="1867">
        <v>400000000</v>
      </c>
      <c r="L71" s="1868">
        <f t="shared" si="2"/>
        <v>1</v>
      </c>
      <c r="M71" s="1869">
        <f>199857750+199857750</f>
        <v>399715500</v>
      </c>
      <c r="N71" s="1868">
        <f t="shared" si="4"/>
        <v>0.99928874999999995</v>
      </c>
      <c r="O71" s="1870">
        <f t="shared" si="71"/>
        <v>400000000</v>
      </c>
      <c r="P71" s="1924">
        <f>'Format Rapat baru'!M45/100</f>
        <v>1</v>
      </c>
      <c r="Q71" s="1946" t="s">
        <v>1948</v>
      </c>
      <c r="R71" s="334" t="s">
        <v>330</v>
      </c>
      <c r="S71" s="1875" t="s">
        <v>120</v>
      </c>
      <c r="T71" s="1873">
        <f t="shared" si="72"/>
        <v>284500</v>
      </c>
      <c r="U71" s="1873">
        <f t="shared" si="73"/>
        <v>0</v>
      </c>
      <c r="V71" s="1873">
        <f t="shared" si="74"/>
        <v>284500</v>
      </c>
      <c r="W71" s="2608" t="s">
        <v>312</v>
      </c>
      <c r="X71" s="2456"/>
      <c r="Y71" s="390"/>
      <c r="Z71" s="390"/>
      <c r="AA71" s="1885"/>
      <c r="AB71" s="1947"/>
      <c r="AC71" s="1947"/>
      <c r="AD71" s="1947"/>
      <c r="AE71" s="1947"/>
      <c r="AF71" s="1947"/>
      <c r="AG71" s="1947"/>
      <c r="AH71" s="1947"/>
      <c r="AI71" s="1947"/>
      <c r="AJ71" s="1947"/>
      <c r="AK71" s="1947"/>
      <c r="AL71" s="1947"/>
      <c r="AM71" s="1947"/>
      <c r="AN71" s="1947"/>
      <c r="AO71" s="1947"/>
      <c r="AP71" s="1947"/>
      <c r="AQ71" s="1947"/>
      <c r="AR71" s="1947"/>
      <c r="AS71" s="1947"/>
      <c r="AT71" s="1947"/>
      <c r="AU71" s="1947"/>
      <c r="AV71" s="1947"/>
    </row>
    <row r="72" spans="1:48" ht="84">
      <c r="A72" s="1875" t="s">
        <v>321</v>
      </c>
      <c r="B72" s="1865">
        <v>23</v>
      </c>
      <c r="C72" s="1866" t="s">
        <v>1947</v>
      </c>
      <c r="D72" s="391" t="s">
        <v>1349</v>
      </c>
      <c r="E72" s="392">
        <v>400000000</v>
      </c>
      <c r="F72" s="1864"/>
      <c r="G72" s="368" t="s">
        <v>20</v>
      </c>
      <c r="H72" s="372" t="s">
        <v>117</v>
      </c>
      <c r="I72" s="387" t="s">
        <v>1936</v>
      </c>
      <c r="J72" s="1944">
        <v>398999400</v>
      </c>
      <c r="K72" s="1867">
        <v>400000000</v>
      </c>
      <c r="L72" s="1868">
        <f t="shared" si="2"/>
        <v>1</v>
      </c>
      <c r="M72" s="1869">
        <f>199499700+199125050</f>
        <v>398624750</v>
      </c>
      <c r="N72" s="1868">
        <f t="shared" si="4"/>
        <v>0.99656187500000004</v>
      </c>
      <c r="O72" s="1870">
        <f t="shared" si="71"/>
        <v>400000000</v>
      </c>
      <c r="P72" s="1924">
        <f>'Format Rapat baru'!M46/100</f>
        <v>1</v>
      </c>
      <c r="Q72" s="1946" t="s">
        <v>1949</v>
      </c>
      <c r="R72" s="334" t="s">
        <v>330</v>
      </c>
      <c r="S72" s="1875" t="s">
        <v>120</v>
      </c>
      <c r="T72" s="1873">
        <f t="shared" si="72"/>
        <v>1375250</v>
      </c>
      <c r="U72" s="1873">
        <f t="shared" si="73"/>
        <v>374650</v>
      </c>
      <c r="V72" s="1873">
        <f t="shared" si="74"/>
        <v>1000600</v>
      </c>
      <c r="W72" s="2608" t="s">
        <v>312</v>
      </c>
      <c r="X72" s="2456"/>
      <c r="Y72" s="390"/>
      <c r="Z72" s="390"/>
      <c r="AA72" s="1885"/>
      <c r="AB72" s="1947"/>
      <c r="AC72" s="1947"/>
      <c r="AD72" s="1947"/>
      <c r="AE72" s="1947"/>
      <c r="AF72" s="1947"/>
      <c r="AG72" s="1947"/>
      <c r="AH72" s="1947"/>
      <c r="AI72" s="1947"/>
      <c r="AJ72" s="1947"/>
      <c r="AK72" s="1947"/>
      <c r="AL72" s="1947"/>
      <c r="AM72" s="1947"/>
      <c r="AN72" s="1947"/>
      <c r="AO72" s="1947"/>
      <c r="AP72" s="1947"/>
      <c r="AQ72" s="1947"/>
      <c r="AR72" s="1947"/>
      <c r="AS72" s="1947"/>
      <c r="AT72" s="1947"/>
      <c r="AU72" s="1947"/>
      <c r="AV72" s="1947"/>
    </row>
    <row r="73" spans="1:48" ht="84">
      <c r="A73" s="1875" t="s">
        <v>321</v>
      </c>
      <c r="B73" s="1865">
        <v>24</v>
      </c>
      <c r="C73" s="1866" t="s">
        <v>1947</v>
      </c>
      <c r="D73" s="391" t="s">
        <v>1350</v>
      </c>
      <c r="E73" s="392">
        <v>400000000</v>
      </c>
      <c r="F73" s="1864"/>
      <c r="G73" s="368" t="s">
        <v>20</v>
      </c>
      <c r="H73" s="372" t="s">
        <v>117</v>
      </c>
      <c r="I73" s="387" t="s">
        <v>1936</v>
      </c>
      <c r="J73" s="1944">
        <v>399762200</v>
      </c>
      <c r="K73" s="1867">
        <v>400000000</v>
      </c>
      <c r="L73" s="1868">
        <f t="shared" si="2"/>
        <v>1</v>
      </c>
      <c r="M73" s="1869">
        <f>199881100+199881100</f>
        <v>399762200</v>
      </c>
      <c r="N73" s="1868">
        <f t="shared" si="4"/>
        <v>0.99940549999999995</v>
      </c>
      <c r="O73" s="1870">
        <f t="shared" si="71"/>
        <v>400000000</v>
      </c>
      <c r="P73" s="1924">
        <f>'Format Rapat baru'!M47/100</f>
        <v>1</v>
      </c>
      <c r="Q73" s="1946" t="s">
        <v>1950</v>
      </c>
      <c r="R73" s="334" t="s">
        <v>330</v>
      </c>
      <c r="S73" s="1875" t="s">
        <v>120</v>
      </c>
      <c r="T73" s="1873">
        <f t="shared" si="72"/>
        <v>237800</v>
      </c>
      <c r="U73" s="1873">
        <f t="shared" si="73"/>
        <v>0</v>
      </c>
      <c r="V73" s="1873">
        <f t="shared" si="74"/>
        <v>237800</v>
      </c>
      <c r="W73" s="2608" t="s">
        <v>312</v>
      </c>
      <c r="X73" s="2456"/>
      <c r="Y73" s="390"/>
      <c r="Z73" s="390"/>
      <c r="AA73" s="1885"/>
      <c r="AB73" s="1947"/>
      <c r="AC73" s="1947"/>
      <c r="AD73" s="1947"/>
      <c r="AE73" s="1947"/>
      <c r="AF73" s="1947"/>
      <c r="AG73" s="1947"/>
      <c r="AH73" s="1947"/>
      <c r="AI73" s="1947"/>
      <c r="AJ73" s="1947"/>
      <c r="AK73" s="1947"/>
      <c r="AL73" s="1947"/>
      <c r="AM73" s="1947"/>
      <c r="AN73" s="1947"/>
      <c r="AO73" s="1947"/>
      <c r="AP73" s="1947"/>
      <c r="AQ73" s="1947"/>
      <c r="AR73" s="1947"/>
      <c r="AS73" s="1947"/>
      <c r="AT73" s="1947"/>
      <c r="AU73" s="1947"/>
      <c r="AV73" s="1947"/>
    </row>
    <row r="74" spans="1:48" ht="70">
      <c r="A74" s="1875" t="s">
        <v>321</v>
      </c>
      <c r="B74" s="1865">
        <v>25</v>
      </c>
      <c r="C74" s="1866" t="s">
        <v>1947</v>
      </c>
      <c r="D74" s="391" t="s">
        <v>1352</v>
      </c>
      <c r="E74" s="392">
        <v>2000000000</v>
      </c>
      <c r="F74" s="1864"/>
      <c r="G74" s="368" t="s">
        <v>310</v>
      </c>
      <c r="H74" s="372" t="s">
        <v>117</v>
      </c>
      <c r="I74" s="387" t="s">
        <v>1936</v>
      </c>
      <c r="J74" s="1944">
        <v>1989812500</v>
      </c>
      <c r="K74" s="1867">
        <v>2000000000</v>
      </c>
      <c r="L74" s="1868">
        <f t="shared" si="2"/>
        <v>1</v>
      </c>
      <c r="M74" s="1869">
        <f>994906250+994906250</f>
        <v>1989812500</v>
      </c>
      <c r="N74" s="1868">
        <f t="shared" si="4"/>
        <v>0.99490624999999999</v>
      </c>
      <c r="O74" s="1870">
        <f t="shared" si="71"/>
        <v>2000000000</v>
      </c>
      <c r="P74" s="1924">
        <f>'Format Rapat baru'!M48/100</f>
        <v>1</v>
      </c>
      <c r="Q74" s="1946" t="s">
        <v>1951</v>
      </c>
      <c r="R74" s="334" t="s">
        <v>330</v>
      </c>
      <c r="S74" s="1875" t="s">
        <v>120</v>
      </c>
      <c r="T74" s="1873">
        <f t="shared" si="72"/>
        <v>10187500</v>
      </c>
      <c r="U74" s="1873">
        <f t="shared" si="73"/>
        <v>0</v>
      </c>
      <c r="V74" s="1873">
        <f t="shared" si="74"/>
        <v>10187500</v>
      </c>
      <c r="W74" s="2614" t="s">
        <v>312</v>
      </c>
      <c r="X74" s="2456"/>
      <c r="Y74" s="390"/>
      <c r="Z74" s="390"/>
      <c r="AA74" s="1885"/>
      <c r="AB74" s="1947"/>
      <c r="AC74" s="1947"/>
      <c r="AD74" s="1947"/>
      <c r="AE74" s="1947"/>
      <c r="AF74" s="1947"/>
      <c r="AG74" s="1947"/>
      <c r="AH74" s="1947"/>
      <c r="AI74" s="1947"/>
      <c r="AJ74" s="1947"/>
      <c r="AK74" s="1947"/>
      <c r="AL74" s="1947"/>
      <c r="AM74" s="1947"/>
      <c r="AN74" s="1947"/>
      <c r="AO74" s="1947"/>
      <c r="AP74" s="1947"/>
      <c r="AQ74" s="1947"/>
      <c r="AR74" s="1947"/>
      <c r="AS74" s="1947"/>
      <c r="AT74" s="1947"/>
      <c r="AU74" s="1947"/>
      <c r="AV74" s="1947"/>
    </row>
    <row r="75" spans="1:48" ht="84">
      <c r="A75" s="1875" t="s">
        <v>321</v>
      </c>
      <c r="B75" s="1865">
        <v>26</v>
      </c>
      <c r="C75" s="1866" t="s">
        <v>1947</v>
      </c>
      <c r="D75" s="391" t="s">
        <v>1353</v>
      </c>
      <c r="E75" s="392">
        <v>400000000</v>
      </c>
      <c r="F75" s="1864"/>
      <c r="G75" s="368" t="s">
        <v>20</v>
      </c>
      <c r="H75" s="372" t="s">
        <v>117</v>
      </c>
      <c r="I75" s="387" t="s">
        <v>1936</v>
      </c>
      <c r="J75" s="1944">
        <v>399899000</v>
      </c>
      <c r="K75" s="1867">
        <v>400000000</v>
      </c>
      <c r="L75" s="1868">
        <f t="shared" si="2"/>
        <v>1</v>
      </c>
      <c r="M75" s="1869">
        <f>199949500+199949500</f>
        <v>399899000</v>
      </c>
      <c r="N75" s="1868">
        <f t="shared" si="4"/>
        <v>0.99974750000000001</v>
      </c>
      <c r="O75" s="1870">
        <f t="shared" si="71"/>
        <v>400000000</v>
      </c>
      <c r="P75" s="1924">
        <f>'Format Rapat baru'!M49/100</f>
        <v>1</v>
      </c>
      <c r="Q75" s="1946" t="s">
        <v>1952</v>
      </c>
      <c r="R75" s="334" t="s">
        <v>330</v>
      </c>
      <c r="S75" s="1875" t="s">
        <v>120</v>
      </c>
      <c r="T75" s="1873">
        <f t="shared" si="72"/>
        <v>101000</v>
      </c>
      <c r="U75" s="1873">
        <f t="shared" si="73"/>
        <v>0</v>
      </c>
      <c r="V75" s="1873">
        <f t="shared" si="74"/>
        <v>101000</v>
      </c>
      <c r="W75" s="2608" t="s">
        <v>312</v>
      </c>
      <c r="X75" s="2456"/>
      <c r="Y75" s="390"/>
      <c r="Z75" s="390"/>
      <c r="AA75" s="1885"/>
      <c r="AB75" s="1947"/>
      <c r="AC75" s="1947"/>
      <c r="AD75" s="1947"/>
      <c r="AE75" s="1947"/>
      <c r="AF75" s="1947"/>
      <c r="AG75" s="1947"/>
      <c r="AH75" s="1947"/>
      <c r="AI75" s="1947"/>
      <c r="AJ75" s="1947"/>
      <c r="AK75" s="1947"/>
      <c r="AL75" s="1947"/>
      <c r="AM75" s="1947"/>
      <c r="AN75" s="1947"/>
      <c r="AO75" s="1947"/>
      <c r="AP75" s="1947"/>
      <c r="AQ75" s="1947"/>
      <c r="AR75" s="1947"/>
      <c r="AS75" s="1947"/>
      <c r="AT75" s="1947"/>
      <c r="AU75" s="1947"/>
      <c r="AV75" s="1947"/>
    </row>
    <row r="76" spans="1:48" ht="84">
      <c r="A76" s="1875" t="s">
        <v>321</v>
      </c>
      <c r="B76" s="1865">
        <v>27</v>
      </c>
      <c r="C76" s="1866" t="s">
        <v>1953</v>
      </c>
      <c r="D76" s="391" t="s">
        <v>1354</v>
      </c>
      <c r="E76" s="392">
        <v>400000000</v>
      </c>
      <c r="F76" s="1864"/>
      <c r="G76" s="368" t="s">
        <v>20</v>
      </c>
      <c r="H76" s="372" t="s">
        <v>117</v>
      </c>
      <c r="I76" s="387" t="s">
        <v>1936</v>
      </c>
      <c r="J76" s="1944">
        <v>399814600</v>
      </c>
      <c r="K76" s="1867">
        <v>400000000</v>
      </c>
      <c r="L76" s="1868">
        <f t="shared" si="2"/>
        <v>1</v>
      </c>
      <c r="M76" s="1890">
        <f>199907300+199907300</f>
        <v>399814600</v>
      </c>
      <c r="N76" s="1868">
        <f t="shared" si="4"/>
        <v>0.99953650000000005</v>
      </c>
      <c r="O76" s="1870">
        <f t="shared" si="71"/>
        <v>400000000</v>
      </c>
      <c r="P76" s="1924">
        <f>'Format Rapat baru'!M50/100</f>
        <v>1</v>
      </c>
      <c r="Q76" s="1946" t="s">
        <v>1954</v>
      </c>
      <c r="R76" s="334" t="s">
        <v>330</v>
      </c>
      <c r="S76" s="1875" t="s">
        <v>120</v>
      </c>
      <c r="T76" s="1873">
        <f t="shared" si="72"/>
        <v>185400</v>
      </c>
      <c r="U76" s="1873">
        <f t="shared" si="73"/>
        <v>0</v>
      </c>
      <c r="V76" s="1873">
        <f t="shared" si="74"/>
        <v>185400</v>
      </c>
      <c r="W76" s="2608" t="s">
        <v>312</v>
      </c>
      <c r="X76" s="2456"/>
      <c r="Y76" s="390"/>
      <c r="Z76" s="390"/>
      <c r="AA76" s="1885"/>
      <c r="AB76" s="1947"/>
      <c r="AC76" s="1947"/>
      <c r="AD76" s="1947"/>
      <c r="AE76" s="1947"/>
      <c r="AF76" s="1947"/>
      <c r="AG76" s="1947"/>
      <c r="AH76" s="1947"/>
      <c r="AI76" s="1947"/>
      <c r="AJ76" s="1947"/>
      <c r="AK76" s="1947"/>
      <c r="AL76" s="1947"/>
      <c r="AM76" s="1947"/>
      <c r="AN76" s="1947"/>
      <c r="AO76" s="1947"/>
      <c r="AP76" s="1947"/>
      <c r="AQ76" s="1947"/>
      <c r="AR76" s="1947"/>
      <c r="AS76" s="1947"/>
      <c r="AT76" s="1947"/>
      <c r="AU76" s="1947"/>
      <c r="AV76" s="1947"/>
    </row>
    <row r="77" spans="1:48" ht="70">
      <c r="A77" s="1875" t="s">
        <v>321</v>
      </c>
      <c r="B77" s="1865">
        <v>28</v>
      </c>
      <c r="C77" s="1866" t="s">
        <v>1953</v>
      </c>
      <c r="D77" s="391" t="s">
        <v>1355</v>
      </c>
      <c r="E77" s="392">
        <v>400000000</v>
      </c>
      <c r="F77" s="1864"/>
      <c r="G77" s="368" t="s">
        <v>20</v>
      </c>
      <c r="H77" s="372" t="s">
        <v>117</v>
      </c>
      <c r="I77" s="387" t="s">
        <v>1936</v>
      </c>
      <c r="J77" s="1944">
        <v>399845300</v>
      </c>
      <c r="K77" s="1867">
        <v>400000000</v>
      </c>
      <c r="L77" s="1868">
        <f t="shared" si="2"/>
        <v>1</v>
      </c>
      <c r="M77" s="1890">
        <f>199922650+199922650</f>
        <v>399845300</v>
      </c>
      <c r="N77" s="1868">
        <f t="shared" si="4"/>
        <v>0.99961325000000001</v>
      </c>
      <c r="O77" s="1870">
        <f t="shared" si="71"/>
        <v>400000000</v>
      </c>
      <c r="P77" s="1924">
        <f>'Format Rapat baru'!M51/100</f>
        <v>1</v>
      </c>
      <c r="Q77" s="1946" t="s">
        <v>1955</v>
      </c>
      <c r="R77" s="334" t="s">
        <v>330</v>
      </c>
      <c r="S77" s="1875" t="s">
        <v>120</v>
      </c>
      <c r="T77" s="1873">
        <f t="shared" si="72"/>
        <v>154700</v>
      </c>
      <c r="U77" s="1873">
        <f t="shared" si="73"/>
        <v>0</v>
      </c>
      <c r="V77" s="1873">
        <f t="shared" si="74"/>
        <v>154700</v>
      </c>
      <c r="W77" s="2608" t="s">
        <v>312</v>
      </c>
      <c r="X77" s="2456"/>
      <c r="Y77" s="390"/>
      <c r="Z77" s="390"/>
      <c r="AA77" s="1885"/>
      <c r="AB77" s="1947"/>
      <c r="AC77" s="1947"/>
      <c r="AD77" s="1947"/>
      <c r="AE77" s="1947"/>
      <c r="AF77" s="1947"/>
      <c r="AG77" s="1947"/>
      <c r="AH77" s="1947"/>
      <c r="AI77" s="1947"/>
      <c r="AJ77" s="1947"/>
      <c r="AK77" s="1947"/>
      <c r="AL77" s="1947"/>
      <c r="AM77" s="1947"/>
      <c r="AN77" s="1947"/>
      <c r="AO77" s="1947"/>
      <c r="AP77" s="1947"/>
      <c r="AQ77" s="1947"/>
      <c r="AR77" s="1947"/>
      <c r="AS77" s="1947"/>
      <c r="AT77" s="1947"/>
      <c r="AU77" s="1947"/>
      <c r="AV77" s="1947"/>
    </row>
    <row r="78" spans="1:48" ht="84">
      <c r="A78" s="1875" t="s">
        <v>321</v>
      </c>
      <c r="B78" s="1865">
        <v>29</v>
      </c>
      <c r="C78" s="1866" t="s">
        <v>1953</v>
      </c>
      <c r="D78" s="391" t="s">
        <v>1356</v>
      </c>
      <c r="E78" s="392">
        <v>400000000</v>
      </c>
      <c r="F78" s="1864"/>
      <c r="G78" s="368" t="s">
        <v>20</v>
      </c>
      <c r="H78" s="372" t="s">
        <v>117</v>
      </c>
      <c r="I78" s="387" t="s">
        <v>1936</v>
      </c>
      <c r="J78" s="1944">
        <v>399813700</v>
      </c>
      <c r="K78" s="1867">
        <v>400000000</v>
      </c>
      <c r="L78" s="1868">
        <f t="shared" si="2"/>
        <v>1</v>
      </c>
      <c r="M78" s="1869">
        <f>199906850+199906850</f>
        <v>399813700</v>
      </c>
      <c r="N78" s="1868">
        <f t="shared" si="4"/>
        <v>0.99953424999999996</v>
      </c>
      <c r="O78" s="1870">
        <f t="shared" si="71"/>
        <v>400000000</v>
      </c>
      <c r="P78" s="1924">
        <f>'Format Rapat baru'!M52/100</f>
        <v>1</v>
      </c>
      <c r="Q78" s="1946" t="s">
        <v>1956</v>
      </c>
      <c r="R78" s="334" t="s">
        <v>330</v>
      </c>
      <c r="S78" s="1875" t="s">
        <v>120</v>
      </c>
      <c r="T78" s="1873">
        <f t="shared" si="72"/>
        <v>186300</v>
      </c>
      <c r="U78" s="1873">
        <f t="shared" si="73"/>
        <v>0</v>
      </c>
      <c r="V78" s="1873">
        <f t="shared" si="74"/>
        <v>186300</v>
      </c>
      <c r="W78" s="2608" t="s">
        <v>312</v>
      </c>
      <c r="X78" s="2456"/>
      <c r="Y78" s="390"/>
      <c r="Z78" s="390"/>
      <c r="AA78" s="1885"/>
      <c r="AB78" s="1947"/>
      <c r="AC78" s="1947"/>
      <c r="AD78" s="1947"/>
      <c r="AE78" s="1947"/>
      <c r="AF78" s="1947"/>
      <c r="AG78" s="1947"/>
      <c r="AH78" s="1947"/>
      <c r="AI78" s="1947"/>
      <c r="AJ78" s="1947"/>
      <c r="AK78" s="1947"/>
      <c r="AL78" s="1947"/>
      <c r="AM78" s="1947"/>
      <c r="AN78" s="1947"/>
      <c r="AO78" s="1947"/>
      <c r="AP78" s="1947"/>
      <c r="AQ78" s="1947"/>
      <c r="AR78" s="1947"/>
      <c r="AS78" s="1947"/>
      <c r="AT78" s="1947"/>
      <c r="AU78" s="1947"/>
      <c r="AV78" s="1947"/>
    </row>
    <row r="79" spans="1:48" ht="84">
      <c r="A79" s="1875" t="s">
        <v>321</v>
      </c>
      <c r="B79" s="1865">
        <v>30</v>
      </c>
      <c r="C79" s="1866" t="s">
        <v>1953</v>
      </c>
      <c r="D79" s="391" t="s">
        <v>1357</v>
      </c>
      <c r="E79" s="392">
        <v>400000000</v>
      </c>
      <c r="F79" s="1864"/>
      <c r="G79" s="368" t="s">
        <v>20</v>
      </c>
      <c r="H79" s="372" t="s">
        <v>117</v>
      </c>
      <c r="I79" s="387" t="s">
        <v>1936</v>
      </c>
      <c r="J79" s="1944">
        <v>399864100</v>
      </c>
      <c r="K79" s="1867">
        <v>400000000</v>
      </c>
      <c r="L79" s="1868">
        <f t="shared" si="2"/>
        <v>1</v>
      </c>
      <c r="M79" s="1869">
        <v>399864100</v>
      </c>
      <c r="N79" s="1868">
        <f t="shared" si="4"/>
        <v>0.99966025000000003</v>
      </c>
      <c r="O79" s="1870">
        <f t="shared" si="71"/>
        <v>400000000</v>
      </c>
      <c r="P79" s="1924">
        <f>'Format Rapat baru'!M53/100</f>
        <v>1</v>
      </c>
      <c r="Q79" s="1946" t="s">
        <v>1957</v>
      </c>
      <c r="R79" s="334" t="s">
        <v>330</v>
      </c>
      <c r="S79" s="1875" t="s">
        <v>120</v>
      </c>
      <c r="T79" s="1873">
        <f t="shared" si="72"/>
        <v>135900</v>
      </c>
      <c r="U79" s="1873">
        <f t="shared" si="73"/>
        <v>0</v>
      </c>
      <c r="V79" s="1873">
        <f t="shared" si="74"/>
        <v>135900</v>
      </c>
      <c r="W79" s="2608" t="s">
        <v>312</v>
      </c>
      <c r="X79" s="2456"/>
      <c r="Y79" s="390"/>
      <c r="Z79" s="390"/>
      <c r="AA79" s="1885"/>
      <c r="AB79" s="1947"/>
      <c r="AC79" s="1947"/>
      <c r="AD79" s="1947"/>
      <c r="AE79" s="1947"/>
      <c r="AF79" s="1947"/>
      <c r="AG79" s="1947"/>
      <c r="AH79" s="1947"/>
      <c r="AI79" s="1947"/>
      <c r="AJ79" s="1947"/>
      <c r="AK79" s="1947"/>
      <c r="AL79" s="1947"/>
      <c r="AM79" s="1947"/>
      <c r="AN79" s="1947"/>
      <c r="AO79" s="1947"/>
      <c r="AP79" s="1947"/>
      <c r="AQ79" s="1947"/>
      <c r="AR79" s="1947"/>
      <c r="AS79" s="1947"/>
      <c r="AT79" s="1947"/>
      <c r="AU79" s="1947"/>
      <c r="AV79" s="1947"/>
    </row>
    <row r="80" spans="1:48" ht="70">
      <c r="A80" s="1875" t="s">
        <v>321</v>
      </c>
      <c r="B80" s="1865">
        <v>31</v>
      </c>
      <c r="C80" s="1866" t="s">
        <v>1947</v>
      </c>
      <c r="D80" s="391" t="s">
        <v>1358</v>
      </c>
      <c r="E80" s="392">
        <v>400000000</v>
      </c>
      <c r="F80" s="1864"/>
      <c r="G80" s="368" t="s">
        <v>20</v>
      </c>
      <c r="H80" s="372" t="s">
        <v>117</v>
      </c>
      <c r="I80" s="387" t="s">
        <v>1936</v>
      </c>
      <c r="J80" s="1944">
        <v>399809300</v>
      </c>
      <c r="K80" s="1867">
        <v>400000000</v>
      </c>
      <c r="L80" s="1868">
        <f t="shared" si="2"/>
        <v>1</v>
      </c>
      <c r="M80" s="1869">
        <f>199904650+199904650</f>
        <v>399809300</v>
      </c>
      <c r="N80" s="1868">
        <f t="shared" si="4"/>
        <v>0.99952324999999997</v>
      </c>
      <c r="O80" s="1870">
        <f t="shared" si="71"/>
        <v>400000000</v>
      </c>
      <c r="P80" s="1924">
        <f>'Format Rapat baru'!M54/100</f>
        <v>1</v>
      </c>
      <c r="Q80" s="1946" t="s">
        <v>1958</v>
      </c>
      <c r="R80" s="334" t="s">
        <v>330</v>
      </c>
      <c r="S80" s="1875" t="s">
        <v>120</v>
      </c>
      <c r="T80" s="1873">
        <f t="shared" si="72"/>
        <v>190700</v>
      </c>
      <c r="U80" s="1873">
        <f t="shared" si="73"/>
        <v>0</v>
      </c>
      <c r="V80" s="1873">
        <f t="shared" si="74"/>
        <v>190700</v>
      </c>
      <c r="W80" s="2608" t="s">
        <v>312</v>
      </c>
      <c r="X80" s="2456"/>
      <c r="Y80" s="390"/>
      <c r="Z80" s="390"/>
      <c r="AA80" s="1885"/>
      <c r="AB80" s="1947"/>
      <c r="AC80" s="1947"/>
      <c r="AD80" s="1947"/>
      <c r="AE80" s="1947"/>
      <c r="AF80" s="1947"/>
      <c r="AG80" s="1947"/>
      <c r="AH80" s="1947"/>
      <c r="AI80" s="1947"/>
      <c r="AJ80" s="1947"/>
      <c r="AK80" s="1947"/>
      <c r="AL80" s="1947"/>
      <c r="AM80" s="1947"/>
      <c r="AN80" s="1947"/>
      <c r="AO80" s="1947"/>
      <c r="AP80" s="1947"/>
      <c r="AQ80" s="1947"/>
      <c r="AR80" s="1947"/>
      <c r="AS80" s="1947"/>
      <c r="AT80" s="1947"/>
      <c r="AU80" s="1947"/>
      <c r="AV80" s="1947"/>
    </row>
    <row r="81" spans="1:48" ht="84">
      <c r="A81" s="1875" t="s">
        <v>321</v>
      </c>
      <c r="B81" s="1865">
        <v>32</v>
      </c>
      <c r="C81" s="1866" t="s">
        <v>1947</v>
      </c>
      <c r="D81" s="391" t="s">
        <v>1359</v>
      </c>
      <c r="E81" s="392">
        <v>400000000</v>
      </c>
      <c r="F81" s="1864"/>
      <c r="G81" s="368" t="s">
        <v>20</v>
      </c>
      <c r="H81" s="372" t="s">
        <v>117</v>
      </c>
      <c r="I81" s="387" t="s">
        <v>1936</v>
      </c>
      <c r="J81" s="1944">
        <v>399813700</v>
      </c>
      <c r="K81" s="1867">
        <v>400000000</v>
      </c>
      <c r="L81" s="1868">
        <f t="shared" si="2"/>
        <v>1</v>
      </c>
      <c r="M81" s="1890">
        <f>199906850+199906850</f>
        <v>399813700</v>
      </c>
      <c r="N81" s="1868">
        <f t="shared" si="4"/>
        <v>0.99953424999999996</v>
      </c>
      <c r="O81" s="1870">
        <f t="shared" si="71"/>
        <v>400000000</v>
      </c>
      <c r="P81" s="1924">
        <f>'Format Rapat baru'!M55/100</f>
        <v>1</v>
      </c>
      <c r="Q81" s="1946" t="s">
        <v>1959</v>
      </c>
      <c r="R81" s="334" t="s">
        <v>330</v>
      </c>
      <c r="S81" s="1875" t="s">
        <v>120</v>
      </c>
      <c r="T81" s="1873">
        <f t="shared" si="72"/>
        <v>186300</v>
      </c>
      <c r="U81" s="1873">
        <f t="shared" si="73"/>
        <v>0</v>
      </c>
      <c r="V81" s="1873">
        <f t="shared" si="74"/>
        <v>186300</v>
      </c>
      <c r="W81" s="2608" t="s">
        <v>312</v>
      </c>
      <c r="X81" s="2456"/>
      <c r="Y81" s="390"/>
      <c r="Z81" s="390"/>
      <c r="AA81" s="1885"/>
      <c r="AB81" s="1947"/>
      <c r="AC81" s="1947"/>
      <c r="AD81" s="1947"/>
      <c r="AE81" s="1947"/>
      <c r="AF81" s="1947"/>
      <c r="AG81" s="1947"/>
      <c r="AH81" s="1947"/>
      <c r="AI81" s="1947"/>
      <c r="AJ81" s="1947"/>
      <c r="AK81" s="1947"/>
      <c r="AL81" s="1947"/>
      <c r="AM81" s="1947"/>
      <c r="AN81" s="1947"/>
      <c r="AO81" s="1947"/>
      <c r="AP81" s="1947"/>
      <c r="AQ81" s="1947"/>
      <c r="AR81" s="1947"/>
      <c r="AS81" s="1947"/>
      <c r="AT81" s="1947"/>
      <c r="AU81" s="1947"/>
      <c r="AV81" s="1947"/>
    </row>
    <row r="82" spans="1:48" ht="84">
      <c r="A82" s="1875" t="s">
        <v>321</v>
      </c>
      <c r="B82" s="1865">
        <v>33</v>
      </c>
      <c r="C82" s="1866" t="s">
        <v>1953</v>
      </c>
      <c r="D82" s="391" t="s">
        <v>1360</v>
      </c>
      <c r="E82" s="392">
        <v>400000000</v>
      </c>
      <c r="F82" s="1864"/>
      <c r="G82" s="368" t="s">
        <v>20</v>
      </c>
      <c r="H82" s="372" t="s">
        <v>117</v>
      </c>
      <c r="I82" s="387" t="s">
        <v>1936</v>
      </c>
      <c r="J82" s="1944">
        <v>395936700</v>
      </c>
      <c r="K82" s="1867">
        <v>400000000</v>
      </c>
      <c r="L82" s="1868">
        <f t="shared" si="2"/>
        <v>1</v>
      </c>
      <c r="M82" s="1951">
        <v>197968350</v>
      </c>
      <c r="N82" s="1868">
        <f t="shared" si="4"/>
        <v>0.49492087499999998</v>
      </c>
      <c r="O82" s="1870">
        <f t="shared" si="71"/>
        <v>400000000</v>
      </c>
      <c r="P82" s="1924">
        <v>1</v>
      </c>
      <c r="Q82" s="1946" t="s">
        <v>1960</v>
      </c>
      <c r="R82" s="334" t="s">
        <v>330</v>
      </c>
      <c r="S82" s="1875" t="s">
        <v>128</v>
      </c>
      <c r="T82" s="1873">
        <f t="shared" si="72"/>
        <v>202031650</v>
      </c>
      <c r="U82" s="1873">
        <f t="shared" si="73"/>
        <v>197968350</v>
      </c>
      <c r="V82" s="1873">
        <f t="shared" si="74"/>
        <v>4063300</v>
      </c>
      <c r="W82" s="2614" t="s">
        <v>1961</v>
      </c>
      <c r="X82" s="2456"/>
      <c r="Y82" s="390"/>
      <c r="Z82" s="390"/>
      <c r="AA82" s="1885"/>
      <c r="AB82" s="1947"/>
      <c r="AC82" s="1947"/>
      <c r="AD82" s="1947"/>
      <c r="AE82" s="1947"/>
      <c r="AF82" s="1947"/>
      <c r="AG82" s="1947"/>
      <c r="AH82" s="1947"/>
      <c r="AI82" s="1947"/>
      <c r="AJ82" s="1947"/>
      <c r="AK82" s="1947"/>
      <c r="AL82" s="1947"/>
      <c r="AM82" s="1947"/>
      <c r="AN82" s="1947"/>
      <c r="AO82" s="1947"/>
      <c r="AP82" s="1947"/>
      <c r="AQ82" s="1947"/>
      <c r="AR82" s="1947"/>
      <c r="AS82" s="1947"/>
      <c r="AT82" s="1947"/>
      <c r="AU82" s="1947"/>
      <c r="AV82" s="1947"/>
    </row>
    <row r="83" spans="1:48" ht="84">
      <c r="A83" s="1875" t="s">
        <v>321</v>
      </c>
      <c r="B83" s="1865">
        <v>34</v>
      </c>
      <c r="C83" s="1866" t="s">
        <v>1953</v>
      </c>
      <c r="D83" s="391" t="s">
        <v>869</v>
      </c>
      <c r="E83" s="392">
        <v>400000000</v>
      </c>
      <c r="F83" s="1864"/>
      <c r="G83" s="368" t="s">
        <v>20</v>
      </c>
      <c r="H83" s="372" t="s">
        <v>117</v>
      </c>
      <c r="I83" s="387" t="s">
        <v>1936</v>
      </c>
      <c r="J83" s="1944">
        <v>397177100</v>
      </c>
      <c r="K83" s="1867">
        <v>400000000</v>
      </c>
      <c r="L83" s="1868">
        <f t="shared" si="2"/>
        <v>1</v>
      </c>
      <c r="M83" s="1869">
        <f>198588550+198588550</f>
        <v>397177100</v>
      </c>
      <c r="N83" s="1868">
        <f t="shared" si="4"/>
        <v>0.99294274999999999</v>
      </c>
      <c r="O83" s="1870">
        <f t="shared" si="71"/>
        <v>400000000</v>
      </c>
      <c r="P83" s="1924">
        <f>'Format Rapat baru'!M57/100</f>
        <v>1</v>
      </c>
      <c r="Q83" s="1946" t="s">
        <v>1962</v>
      </c>
      <c r="R83" s="334" t="s">
        <v>330</v>
      </c>
      <c r="S83" s="1875" t="s">
        <v>120</v>
      </c>
      <c r="T83" s="1873">
        <f t="shared" si="72"/>
        <v>2822900</v>
      </c>
      <c r="U83" s="1873">
        <f t="shared" si="73"/>
        <v>0</v>
      </c>
      <c r="V83" s="1873">
        <f t="shared" si="74"/>
        <v>2822900</v>
      </c>
      <c r="W83" s="2614" t="s">
        <v>312</v>
      </c>
      <c r="X83" s="2456"/>
      <c r="Y83" s="390"/>
      <c r="Z83" s="390"/>
      <c r="AA83" s="1885"/>
      <c r="AB83" s="1947"/>
      <c r="AC83" s="1947"/>
      <c r="AD83" s="1947"/>
      <c r="AE83" s="1947"/>
      <c r="AF83" s="1947"/>
      <c r="AG83" s="1947"/>
      <c r="AH83" s="1947"/>
      <c r="AI83" s="1947"/>
      <c r="AJ83" s="1947"/>
      <c r="AK83" s="1947"/>
      <c r="AL83" s="1947"/>
      <c r="AM83" s="1947"/>
      <c r="AN83" s="1947"/>
      <c r="AO83" s="1947"/>
      <c r="AP83" s="1947"/>
      <c r="AQ83" s="1947"/>
      <c r="AR83" s="1947"/>
      <c r="AS83" s="1947"/>
      <c r="AT83" s="1947"/>
      <c r="AU83" s="1947"/>
      <c r="AV83" s="1947"/>
    </row>
    <row r="84" spans="1:48" ht="70">
      <c r="A84" s="1875" t="s">
        <v>321</v>
      </c>
      <c r="B84" s="1865">
        <v>35</v>
      </c>
      <c r="C84" s="1866" t="s">
        <v>1953</v>
      </c>
      <c r="D84" s="391" t="s">
        <v>1361</v>
      </c>
      <c r="E84" s="392">
        <v>400000000</v>
      </c>
      <c r="F84" s="1864"/>
      <c r="G84" s="368" t="s">
        <v>20</v>
      </c>
      <c r="H84" s="372" t="s">
        <v>117</v>
      </c>
      <c r="I84" s="387" t="s">
        <v>1936</v>
      </c>
      <c r="J84" s="1944">
        <v>399727600</v>
      </c>
      <c r="K84" s="1867">
        <v>400000000</v>
      </c>
      <c r="L84" s="1868">
        <f t="shared" si="2"/>
        <v>1</v>
      </c>
      <c r="M84" s="1869">
        <f>199863800+199863800</f>
        <v>399727600</v>
      </c>
      <c r="N84" s="1868">
        <f t="shared" si="4"/>
        <v>0.99931899999999996</v>
      </c>
      <c r="O84" s="1870">
        <f t="shared" si="71"/>
        <v>400000000</v>
      </c>
      <c r="P84" s="1924">
        <f>'Format Rapat baru'!M58/100</f>
        <v>1</v>
      </c>
      <c r="Q84" s="1946" t="s">
        <v>1963</v>
      </c>
      <c r="R84" s="334" t="s">
        <v>330</v>
      </c>
      <c r="S84" s="1875" t="s">
        <v>120</v>
      </c>
      <c r="T84" s="1873">
        <f t="shared" si="72"/>
        <v>272400</v>
      </c>
      <c r="U84" s="1873">
        <f t="shared" si="73"/>
        <v>0</v>
      </c>
      <c r="V84" s="1873">
        <f t="shared" si="74"/>
        <v>272400</v>
      </c>
      <c r="W84" s="2614" t="s">
        <v>312</v>
      </c>
      <c r="X84" s="2456"/>
      <c r="Y84" s="390"/>
      <c r="Z84" s="390"/>
      <c r="AA84" s="1885"/>
      <c r="AB84" s="1947"/>
      <c r="AC84" s="1947"/>
      <c r="AD84" s="1947"/>
      <c r="AE84" s="1947"/>
      <c r="AF84" s="1947"/>
      <c r="AG84" s="1947"/>
      <c r="AH84" s="1947"/>
      <c r="AI84" s="1947"/>
      <c r="AJ84" s="1947"/>
      <c r="AK84" s="1947"/>
      <c r="AL84" s="1947"/>
      <c r="AM84" s="1947"/>
      <c r="AN84" s="1947"/>
      <c r="AO84" s="1947"/>
      <c r="AP84" s="1947"/>
      <c r="AQ84" s="1947"/>
      <c r="AR84" s="1947"/>
      <c r="AS84" s="1947"/>
      <c r="AT84" s="1947"/>
      <c r="AU84" s="1947"/>
      <c r="AV84" s="1947"/>
    </row>
    <row r="85" spans="1:48" ht="70">
      <c r="A85" s="1875" t="s">
        <v>321</v>
      </c>
      <c r="B85" s="1865">
        <v>36</v>
      </c>
      <c r="C85" s="1866" t="s">
        <v>1947</v>
      </c>
      <c r="D85" s="391" t="s">
        <v>1362</v>
      </c>
      <c r="E85" s="392">
        <v>400000000</v>
      </c>
      <c r="F85" s="1864"/>
      <c r="G85" s="368" t="s">
        <v>20</v>
      </c>
      <c r="H85" s="372" t="s">
        <v>117</v>
      </c>
      <c r="I85" s="387" t="s">
        <v>1936</v>
      </c>
      <c r="J85" s="1944">
        <v>399709800</v>
      </c>
      <c r="K85" s="1867">
        <v>400000000</v>
      </c>
      <c r="L85" s="1868">
        <f t="shared" si="2"/>
        <v>1</v>
      </c>
      <c r="M85" s="1869">
        <f>199854900+199854900</f>
        <v>399709800</v>
      </c>
      <c r="N85" s="1868">
        <f t="shared" si="4"/>
        <v>0.99927449999999995</v>
      </c>
      <c r="O85" s="1870">
        <f t="shared" si="71"/>
        <v>400000000</v>
      </c>
      <c r="P85" s="1924">
        <f>'Format Rapat baru'!M59/100</f>
        <v>1</v>
      </c>
      <c r="Q85" s="1925" t="s">
        <v>1964</v>
      </c>
      <c r="R85" s="334" t="s">
        <v>330</v>
      </c>
      <c r="S85" s="1875" t="s">
        <v>120</v>
      </c>
      <c r="T85" s="1873">
        <f t="shared" si="72"/>
        <v>290200</v>
      </c>
      <c r="U85" s="1873">
        <f t="shared" si="73"/>
        <v>0</v>
      </c>
      <c r="V85" s="1873">
        <f t="shared" si="74"/>
        <v>290200</v>
      </c>
      <c r="W85" s="2608" t="s">
        <v>312</v>
      </c>
      <c r="X85" s="2456"/>
      <c r="Y85" s="390"/>
      <c r="Z85" s="390"/>
      <c r="AA85" s="1885"/>
      <c r="AB85" s="1947"/>
      <c r="AC85" s="1947"/>
      <c r="AD85" s="1947"/>
      <c r="AE85" s="1947"/>
      <c r="AF85" s="1947"/>
      <c r="AG85" s="1947"/>
      <c r="AH85" s="1947"/>
      <c r="AI85" s="1947"/>
      <c r="AJ85" s="1947"/>
      <c r="AK85" s="1947"/>
      <c r="AL85" s="1947"/>
      <c r="AM85" s="1947"/>
      <c r="AN85" s="1947"/>
      <c r="AO85" s="1947"/>
      <c r="AP85" s="1947"/>
      <c r="AQ85" s="1947"/>
      <c r="AR85" s="1947"/>
      <c r="AS85" s="1947"/>
      <c r="AT85" s="1947"/>
      <c r="AU85" s="1947"/>
      <c r="AV85" s="1947"/>
    </row>
    <row r="86" spans="1:48" ht="84">
      <c r="A86" s="1875" t="s">
        <v>321</v>
      </c>
      <c r="B86" s="1865">
        <v>37</v>
      </c>
      <c r="C86" s="1866" t="s">
        <v>1947</v>
      </c>
      <c r="D86" s="391" t="s">
        <v>1364</v>
      </c>
      <c r="E86" s="392">
        <v>400000000</v>
      </c>
      <c r="F86" s="1864"/>
      <c r="G86" s="368" t="s">
        <v>20</v>
      </c>
      <c r="H86" s="372" t="s">
        <v>117</v>
      </c>
      <c r="I86" s="387" t="s">
        <v>1936</v>
      </c>
      <c r="J86" s="1944">
        <v>399712900</v>
      </c>
      <c r="K86" s="1867">
        <v>400000000</v>
      </c>
      <c r="L86" s="1868">
        <f t="shared" si="2"/>
        <v>1</v>
      </c>
      <c r="M86" s="1869">
        <f>199856450+199856450</f>
        <v>399712900</v>
      </c>
      <c r="N86" s="1868">
        <f t="shared" si="4"/>
        <v>0.99928225000000004</v>
      </c>
      <c r="O86" s="1870">
        <f t="shared" si="71"/>
        <v>400000000</v>
      </c>
      <c r="P86" s="1924">
        <f>'Format Rapat baru'!M60/100</f>
        <v>1</v>
      </c>
      <c r="Q86" s="1925" t="s">
        <v>1965</v>
      </c>
      <c r="R86" s="334" t="s">
        <v>330</v>
      </c>
      <c r="S86" s="1875" t="s">
        <v>120</v>
      </c>
      <c r="T86" s="1873">
        <f t="shared" si="72"/>
        <v>287100</v>
      </c>
      <c r="U86" s="1873">
        <f t="shared" si="73"/>
        <v>0</v>
      </c>
      <c r="V86" s="1873">
        <f t="shared" si="74"/>
        <v>287100</v>
      </c>
      <c r="W86" s="2608" t="s">
        <v>312</v>
      </c>
      <c r="X86" s="2456"/>
      <c r="Y86" s="390"/>
      <c r="Z86" s="390"/>
      <c r="AA86" s="1885"/>
      <c r="AB86" s="1947"/>
      <c r="AC86" s="1947"/>
      <c r="AD86" s="1947"/>
      <c r="AE86" s="1947"/>
      <c r="AF86" s="1947"/>
      <c r="AG86" s="1947"/>
      <c r="AH86" s="1947"/>
      <c r="AI86" s="1947"/>
      <c r="AJ86" s="1947"/>
      <c r="AK86" s="1947"/>
      <c r="AL86" s="1947"/>
      <c r="AM86" s="1947"/>
      <c r="AN86" s="1947"/>
      <c r="AO86" s="1947"/>
      <c r="AP86" s="1947"/>
      <c r="AQ86" s="1947"/>
      <c r="AR86" s="1947"/>
      <c r="AS86" s="1947"/>
      <c r="AT86" s="1947"/>
      <c r="AU86" s="1947"/>
      <c r="AV86" s="1947"/>
    </row>
    <row r="87" spans="1:48" ht="70">
      <c r="A87" s="1875" t="s">
        <v>321</v>
      </c>
      <c r="B87" s="1865">
        <v>38</v>
      </c>
      <c r="C87" s="1866" t="s">
        <v>1947</v>
      </c>
      <c r="D87" s="391" t="s">
        <v>1366</v>
      </c>
      <c r="E87" s="392">
        <v>400000000</v>
      </c>
      <c r="F87" s="1864"/>
      <c r="G87" s="368" t="s">
        <v>20</v>
      </c>
      <c r="H87" s="372" t="s">
        <v>117</v>
      </c>
      <c r="I87" s="387" t="s">
        <v>1936</v>
      </c>
      <c r="J87" s="1944">
        <v>399743900</v>
      </c>
      <c r="K87" s="1867">
        <v>400000000</v>
      </c>
      <c r="L87" s="1868">
        <f t="shared" si="2"/>
        <v>1</v>
      </c>
      <c r="M87" s="1869">
        <f>199918450+199825450</f>
        <v>399743900</v>
      </c>
      <c r="N87" s="1868">
        <f t="shared" si="4"/>
        <v>0.99935974999999999</v>
      </c>
      <c r="O87" s="1870">
        <f t="shared" si="71"/>
        <v>400000000</v>
      </c>
      <c r="P87" s="1924">
        <f>'Format Rapat baru'!M61/100</f>
        <v>1</v>
      </c>
      <c r="Q87" s="1925" t="s">
        <v>1966</v>
      </c>
      <c r="R87" s="334" t="s">
        <v>330</v>
      </c>
      <c r="S87" s="1875" t="s">
        <v>120</v>
      </c>
      <c r="T87" s="1873">
        <f t="shared" si="72"/>
        <v>256100</v>
      </c>
      <c r="U87" s="1873">
        <f t="shared" si="73"/>
        <v>0</v>
      </c>
      <c r="V87" s="1873">
        <f t="shared" si="74"/>
        <v>256100</v>
      </c>
      <c r="W87" s="2608" t="s">
        <v>312</v>
      </c>
      <c r="X87" s="2456"/>
      <c r="Y87" s="390"/>
      <c r="Z87" s="390"/>
      <c r="AA87" s="1885"/>
      <c r="AB87" s="1947"/>
      <c r="AC87" s="1947"/>
      <c r="AD87" s="1947"/>
      <c r="AE87" s="1947"/>
      <c r="AF87" s="1947"/>
      <c r="AG87" s="1947"/>
      <c r="AH87" s="1947"/>
      <c r="AI87" s="1947"/>
      <c r="AJ87" s="1947"/>
      <c r="AK87" s="1947"/>
      <c r="AL87" s="1947"/>
      <c r="AM87" s="1947"/>
      <c r="AN87" s="1947"/>
      <c r="AO87" s="1947"/>
      <c r="AP87" s="1947"/>
      <c r="AQ87" s="1947"/>
      <c r="AR87" s="1947"/>
      <c r="AS87" s="1947"/>
      <c r="AT87" s="1947"/>
      <c r="AU87" s="1947"/>
      <c r="AV87" s="1947"/>
    </row>
    <row r="88" spans="1:48" ht="70">
      <c r="A88" s="1875" t="s">
        <v>321</v>
      </c>
      <c r="B88" s="1865">
        <v>39</v>
      </c>
      <c r="C88" s="1866" t="s">
        <v>1947</v>
      </c>
      <c r="D88" s="391" t="s">
        <v>1367</v>
      </c>
      <c r="E88" s="392">
        <v>400000000</v>
      </c>
      <c r="F88" s="1864"/>
      <c r="G88" s="368" t="s">
        <v>20</v>
      </c>
      <c r="H88" s="372" t="s">
        <v>117</v>
      </c>
      <c r="I88" s="387" t="s">
        <v>1936</v>
      </c>
      <c r="J88" s="1944">
        <v>399792100</v>
      </c>
      <c r="K88" s="1867">
        <v>400000000</v>
      </c>
      <c r="L88" s="1868">
        <f t="shared" si="2"/>
        <v>1</v>
      </c>
      <c r="M88" s="1869">
        <f>199896050+199896050</f>
        <v>399792100</v>
      </c>
      <c r="N88" s="1868">
        <f t="shared" si="4"/>
        <v>0.99948024999999996</v>
      </c>
      <c r="O88" s="1870">
        <f t="shared" si="71"/>
        <v>400000000</v>
      </c>
      <c r="P88" s="1924">
        <f>'Format Rapat baru'!M62/100</f>
        <v>1</v>
      </c>
      <c r="Q88" s="1925" t="s">
        <v>1967</v>
      </c>
      <c r="R88" s="334" t="s">
        <v>330</v>
      </c>
      <c r="S88" s="1875" t="s">
        <v>120</v>
      </c>
      <c r="T88" s="1873">
        <f t="shared" si="72"/>
        <v>207900</v>
      </c>
      <c r="U88" s="1873">
        <f t="shared" si="73"/>
        <v>0</v>
      </c>
      <c r="V88" s="1873">
        <f t="shared" si="74"/>
        <v>207900</v>
      </c>
      <c r="W88" s="2608" t="s">
        <v>312</v>
      </c>
      <c r="X88" s="2456"/>
      <c r="Y88" s="390"/>
      <c r="Z88" s="390"/>
      <c r="AA88" s="1885"/>
      <c r="AB88" s="1947"/>
      <c r="AC88" s="1947"/>
      <c r="AD88" s="1947"/>
      <c r="AE88" s="1947"/>
      <c r="AF88" s="1947"/>
      <c r="AG88" s="1947"/>
      <c r="AH88" s="1947"/>
      <c r="AI88" s="1947"/>
      <c r="AJ88" s="1947"/>
      <c r="AK88" s="1947"/>
      <c r="AL88" s="1947"/>
      <c r="AM88" s="1947"/>
      <c r="AN88" s="1947"/>
      <c r="AO88" s="1947"/>
      <c r="AP88" s="1947"/>
      <c r="AQ88" s="1947"/>
      <c r="AR88" s="1947"/>
      <c r="AS88" s="1947"/>
      <c r="AT88" s="1947"/>
      <c r="AU88" s="1947"/>
      <c r="AV88" s="1947"/>
    </row>
    <row r="89" spans="1:48" ht="70">
      <c r="A89" s="1875" t="s">
        <v>321</v>
      </c>
      <c r="B89" s="1865">
        <v>40</v>
      </c>
      <c r="C89" s="1866" t="s">
        <v>1953</v>
      </c>
      <c r="D89" s="391" t="s">
        <v>1369</v>
      </c>
      <c r="E89" s="392">
        <v>400000000</v>
      </c>
      <c r="F89" s="1864"/>
      <c r="G89" s="368" t="s">
        <v>20</v>
      </c>
      <c r="H89" s="372" t="s">
        <v>117</v>
      </c>
      <c r="I89" s="387" t="s">
        <v>1936</v>
      </c>
      <c r="J89" s="1944">
        <v>399789800</v>
      </c>
      <c r="K89" s="1867">
        <v>400000000</v>
      </c>
      <c r="L89" s="1868">
        <f t="shared" si="2"/>
        <v>1</v>
      </c>
      <c r="M89" s="1869">
        <f>199894900+199894900</f>
        <v>399789800</v>
      </c>
      <c r="N89" s="1868">
        <f t="shared" si="4"/>
        <v>0.99947450000000004</v>
      </c>
      <c r="O89" s="1870">
        <f t="shared" si="71"/>
        <v>400000000</v>
      </c>
      <c r="P89" s="1924">
        <f>'Format Rapat baru'!M63/100</f>
        <v>1</v>
      </c>
      <c r="Q89" s="1925" t="s">
        <v>1968</v>
      </c>
      <c r="R89" s="334" t="s">
        <v>330</v>
      </c>
      <c r="S89" s="1875" t="s">
        <v>120</v>
      </c>
      <c r="T89" s="1873">
        <f t="shared" si="72"/>
        <v>210200</v>
      </c>
      <c r="U89" s="1873">
        <f t="shared" si="73"/>
        <v>0</v>
      </c>
      <c r="V89" s="1873">
        <f t="shared" si="74"/>
        <v>210200</v>
      </c>
      <c r="W89" s="2608" t="s">
        <v>312</v>
      </c>
      <c r="X89" s="2456"/>
      <c r="Y89" s="390"/>
      <c r="Z89" s="390"/>
      <c r="AA89" s="1885"/>
      <c r="AB89" s="1947"/>
      <c r="AC89" s="1947"/>
      <c r="AD89" s="1947"/>
      <c r="AE89" s="1947"/>
      <c r="AF89" s="1947"/>
      <c r="AG89" s="1947"/>
      <c r="AH89" s="1947"/>
      <c r="AI89" s="1947"/>
      <c r="AJ89" s="1947"/>
      <c r="AK89" s="1947"/>
      <c r="AL89" s="1947"/>
      <c r="AM89" s="1947"/>
      <c r="AN89" s="1947"/>
      <c r="AO89" s="1947"/>
      <c r="AP89" s="1947"/>
      <c r="AQ89" s="1947"/>
      <c r="AR89" s="1947"/>
      <c r="AS89" s="1947"/>
      <c r="AT89" s="1947"/>
      <c r="AU89" s="1947"/>
      <c r="AV89" s="1947"/>
    </row>
    <row r="90" spans="1:48" ht="70">
      <c r="A90" s="1875" t="s">
        <v>321</v>
      </c>
      <c r="B90" s="1865">
        <v>41</v>
      </c>
      <c r="C90" s="1866" t="s">
        <v>1953</v>
      </c>
      <c r="D90" s="391" t="s">
        <v>1370</v>
      </c>
      <c r="E90" s="392">
        <v>400000000</v>
      </c>
      <c r="F90" s="1864"/>
      <c r="G90" s="368" t="s">
        <v>20</v>
      </c>
      <c r="H90" s="372" t="s">
        <v>117</v>
      </c>
      <c r="I90" s="387" t="s">
        <v>1936</v>
      </c>
      <c r="J90" s="1944">
        <v>399789600</v>
      </c>
      <c r="K90" s="1867">
        <v>400000000</v>
      </c>
      <c r="L90" s="1868">
        <f t="shared" si="2"/>
        <v>1</v>
      </c>
      <c r="M90" s="1869">
        <f>199894800+199894800</f>
        <v>399789600</v>
      </c>
      <c r="N90" s="1868">
        <f t="shared" si="4"/>
        <v>0.99947399999999997</v>
      </c>
      <c r="O90" s="1870">
        <f t="shared" si="71"/>
        <v>400000000</v>
      </c>
      <c r="P90" s="1924">
        <f>'Format Rapat baru'!M64/100</f>
        <v>1</v>
      </c>
      <c r="Q90" s="1925" t="s">
        <v>1969</v>
      </c>
      <c r="R90" s="334" t="s">
        <v>330</v>
      </c>
      <c r="S90" s="1875" t="s">
        <v>120</v>
      </c>
      <c r="T90" s="1873">
        <f t="shared" si="72"/>
        <v>210400</v>
      </c>
      <c r="U90" s="1873">
        <f t="shared" si="73"/>
        <v>0</v>
      </c>
      <c r="V90" s="1873">
        <f t="shared" si="74"/>
        <v>210400</v>
      </c>
      <c r="W90" s="2608" t="s">
        <v>312</v>
      </c>
      <c r="X90" s="2456"/>
      <c r="Y90" s="390"/>
      <c r="Z90" s="390"/>
      <c r="AA90" s="1885"/>
      <c r="AB90" s="1947"/>
      <c r="AC90" s="1947"/>
      <c r="AD90" s="1947"/>
      <c r="AE90" s="1947"/>
      <c r="AF90" s="1947"/>
      <c r="AG90" s="1947"/>
      <c r="AH90" s="1947"/>
      <c r="AI90" s="1947"/>
      <c r="AJ90" s="1947"/>
      <c r="AK90" s="1947"/>
      <c r="AL90" s="1947"/>
      <c r="AM90" s="1947"/>
      <c r="AN90" s="1947"/>
      <c r="AO90" s="1947"/>
      <c r="AP90" s="1947"/>
      <c r="AQ90" s="1947"/>
      <c r="AR90" s="1947"/>
      <c r="AS90" s="1947"/>
      <c r="AT90" s="1947"/>
      <c r="AU90" s="1947"/>
      <c r="AV90" s="1947"/>
    </row>
    <row r="91" spans="1:48" ht="84">
      <c r="A91" s="1875" t="s">
        <v>321</v>
      </c>
      <c r="B91" s="1865">
        <v>42</v>
      </c>
      <c r="C91" s="1866" t="s">
        <v>1953</v>
      </c>
      <c r="D91" s="391" t="s">
        <v>1371</v>
      </c>
      <c r="E91" s="392">
        <v>400000000</v>
      </c>
      <c r="F91" s="1864"/>
      <c r="G91" s="368" t="s">
        <v>20</v>
      </c>
      <c r="H91" s="372" t="s">
        <v>117</v>
      </c>
      <c r="I91" s="387" t="s">
        <v>1936</v>
      </c>
      <c r="J91" s="1944">
        <v>399809400</v>
      </c>
      <c r="K91" s="1867">
        <v>400000000</v>
      </c>
      <c r="L91" s="1868">
        <f t="shared" si="2"/>
        <v>1</v>
      </c>
      <c r="M91" s="1869">
        <f>199904700+199904700</f>
        <v>399809400</v>
      </c>
      <c r="N91" s="1868">
        <f t="shared" si="4"/>
        <v>0.99952350000000001</v>
      </c>
      <c r="O91" s="1870">
        <f t="shared" si="71"/>
        <v>400000000</v>
      </c>
      <c r="P91" s="1924">
        <f>'Format Rapat baru'!M65/100</f>
        <v>1</v>
      </c>
      <c r="Q91" s="1925" t="s">
        <v>1970</v>
      </c>
      <c r="R91" s="334" t="s">
        <v>330</v>
      </c>
      <c r="S91" s="1875" t="s">
        <v>120</v>
      </c>
      <c r="T91" s="1873">
        <f t="shared" si="72"/>
        <v>190600</v>
      </c>
      <c r="U91" s="1873">
        <f t="shared" si="73"/>
        <v>0</v>
      </c>
      <c r="V91" s="1873">
        <f t="shared" si="74"/>
        <v>190600</v>
      </c>
      <c r="W91" s="2608" t="s">
        <v>312</v>
      </c>
      <c r="X91" s="2456"/>
      <c r="Y91" s="390"/>
      <c r="Z91" s="390"/>
      <c r="AA91" s="1885"/>
      <c r="AB91" s="1947"/>
      <c r="AC91" s="1947"/>
      <c r="AD91" s="1947"/>
      <c r="AE91" s="1947"/>
      <c r="AF91" s="1947"/>
      <c r="AG91" s="1947"/>
      <c r="AH91" s="1947"/>
      <c r="AI91" s="1947"/>
      <c r="AJ91" s="1947"/>
      <c r="AK91" s="1947"/>
      <c r="AL91" s="1947"/>
      <c r="AM91" s="1947"/>
      <c r="AN91" s="1947"/>
      <c r="AO91" s="1947"/>
      <c r="AP91" s="1947"/>
      <c r="AQ91" s="1947"/>
      <c r="AR91" s="1947"/>
      <c r="AS91" s="1947"/>
      <c r="AT91" s="1947"/>
      <c r="AU91" s="1947"/>
      <c r="AV91" s="1947"/>
    </row>
    <row r="92" spans="1:48" ht="70">
      <c r="A92" s="1875" t="s">
        <v>321</v>
      </c>
      <c r="B92" s="1865">
        <v>43</v>
      </c>
      <c r="C92" s="1866" t="s">
        <v>1953</v>
      </c>
      <c r="D92" s="391" t="s">
        <v>1372</v>
      </c>
      <c r="E92" s="392">
        <v>400000000</v>
      </c>
      <c r="F92" s="1864"/>
      <c r="G92" s="368" t="s">
        <v>20</v>
      </c>
      <c r="H92" s="372" t="s">
        <v>117</v>
      </c>
      <c r="I92" s="387" t="s">
        <v>1936</v>
      </c>
      <c r="J92" s="1944">
        <v>399759700</v>
      </c>
      <c r="K92" s="1867">
        <v>400000000</v>
      </c>
      <c r="L92" s="1868">
        <f t="shared" si="2"/>
        <v>1</v>
      </c>
      <c r="M92" s="1869">
        <f>199879850+199879850</f>
        <v>399759700</v>
      </c>
      <c r="N92" s="1868">
        <f t="shared" si="4"/>
        <v>0.99939924999999996</v>
      </c>
      <c r="O92" s="1870">
        <f t="shared" si="71"/>
        <v>400000000</v>
      </c>
      <c r="P92" s="1924">
        <f>'Format Rapat baru'!M66/100</f>
        <v>1</v>
      </c>
      <c r="Q92" s="1925" t="s">
        <v>1971</v>
      </c>
      <c r="R92" s="334" t="s">
        <v>330</v>
      </c>
      <c r="S92" s="1875" t="s">
        <v>120</v>
      </c>
      <c r="T92" s="1873">
        <f t="shared" si="72"/>
        <v>240300</v>
      </c>
      <c r="U92" s="1873">
        <f t="shared" si="73"/>
        <v>0</v>
      </c>
      <c r="V92" s="1873">
        <f t="shared" si="74"/>
        <v>240300</v>
      </c>
      <c r="W92" s="2608" t="s">
        <v>312</v>
      </c>
      <c r="X92" s="2456"/>
      <c r="Y92" s="390"/>
      <c r="Z92" s="390"/>
      <c r="AA92" s="1885"/>
      <c r="AB92" s="1947"/>
      <c r="AC92" s="1947"/>
      <c r="AD92" s="1947"/>
      <c r="AE92" s="1947"/>
      <c r="AF92" s="1947"/>
      <c r="AG92" s="1947"/>
      <c r="AH92" s="1947"/>
      <c r="AI92" s="1947"/>
      <c r="AJ92" s="1947"/>
      <c r="AK92" s="1947"/>
      <c r="AL92" s="1947"/>
      <c r="AM92" s="1947"/>
      <c r="AN92" s="1947"/>
      <c r="AO92" s="1947"/>
      <c r="AP92" s="1947"/>
      <c r="AQ92" s="1947"/>
      <c r="AR92" s="1947"/>
      <c r="AS92" s="1947"/>
      <c r="AT92" s="1947"/>
      <c r="AU92" s="1947"/>
      <c r="AV92" s="1947"/>
    </row>
    <row r="93" spans="1:48" ht="70">
      <c r="A93" s="1875" t="s">
        <v>321</v>
      </c>
      <c r="B93" s="1865">
        <v>44</v>
      </c>
      <c r="C93" s="1866" t="s">
        <v>1953</v>
      </c>
      <c r="D93" s="391" t="s">
        <v>1373</v>
      </c>
      <c r="E93" s="392">
        <v>400000000</v>
      </c>
      <c r="F93" s="1864"/>
      <c r="G93" s="368" t="s">
        <v>20</v>
      </c>
      <c r="H93" s="372" t="s">
        <v>117</v>
      </c>
      <c r="I93" s="387" t="s">
        <v>1936</v>
      </c>
      <c r="J93" s="1944">
        <v>399820800</v>
      </c>
      <c r="K93" s="1867">
        <v>400000000</v>
      </c>
      <c r="L93" s="1868">
        <f t="shared" si="2"/>
        <v>1</v>
      </c>
      <c r="M93" s="1869">
        <f>199910400+199910400</f>
        <v>399820800</v>
      </c>
      <c r="N93" s="1868">
        <f t="shared" si="4"/>
        <v>0.999552</v>
      </c>
      <c r="O93" s="1870">
        <f t="shared" si="71"/>
        <v>400000000</v>
      </c>
      <c r="P93" s="1924">
        <f>'Format Rapat baru'!M67/100</f>
        <v>1</v>
      </c>
      <c r="Q93" s="1925" t="s">
        <v>1374</v>
      </c>
      <c r="R93" s="334" t="s">
        <v>330</v>
      </c>
      <c r="S93" s="1875" t="s">
        <v>120</v>
      </c>
      <c r="T93" s="1873">
        <f t="shared" si="72"/>
        <v>179200</v>
      </c>
      <c r="U93" s="1873">
        <f t="shared" si="73"/>
        <v>0</v>
      </c>
      <c r="V93" s="1873">
        <f t="shared" si="74"/>
        <v>179200</v>
      </c>
      <c r="W93" s="2608" t="s">
        <v>312</v>
      </c>
      <c r="X93" s="2456"/>
      <c r="Y93" s="390"/>
      <c r="Z93" s="390"/>
      <c r="AA93" s="1885"/>
      <c r="AB93" s="1947"/>
      <c r="AC93" s="1947"/>
      <c r="AD93" s="1947"/>
      <c r="AE93" s="1947"/>
      <c r="AF93" s="1947"/>
      <c r="AG93" s="1947"/>
      <c r="AH93" s="1947"/>
      <c r="AI93" s="1947"/>
      <c r="AJ93" s="1947"/>
      <c r="AK93" s="1947"/>
      <c r="AL93" s="1947"/>
      <c r="AM93" s="1947"/>
      <c r="AN93" s="1947"/>
      <c r="AO93" s="1947"/>
      <c r="AP93" s="1947"/>
      <c r="AQ93" s="1947"/>
      <c r="AR93" s="1947"/>
      <c r="AS93" s="1947"/>
      <c r="AT93" s="1947"/>
      <c r="AU93" s="1947"/>
      <c r="AV93" s="1947"/>
    </row>
    <row r="94" spans="1:48" ht="70">
      <c r="A94" s="1875" t="s">
        <v>321</v>
      </c>
      <c r="B94" s="1865">
        <v>45</v>
      </c>
      <c r="C94" s="1866" t="s">
        <v>1953</v>
      </c>
      <c r="D94" s="391" t="s">
        <v>1375</v>
      </c>
      <c r="E94" s="392">
        <v>400000000</v>
      </c>
      <c r="F94" s="1864"/>
      <c r="G94" s="368" t="s">
        <v>20</v>
      </c>
      <c r="H94" s="372" t="s">
        <v>117</v>
      </c>
      <c r="I94" s="387" t="s">
        <v>1936</v>
      </c>
      <c r="J94" s="1944">
        <v>399784700</v>
      </c>
      <c r="K94" s="1867">
        <v>400000000</v>
      </c>
      <c r="L94" s="1868">
        <f t="shared" si="2"/>
        <v>1</v>
      </c>
      <c r="M94" s="1869">
        <f>199892350+199892350</f>
        <v>399784700</v>
      </c>
      <c r="N94" s="1868">
        <f t="shared" si="4"/>
        <v>0.99946175000000004</v>
      </c>
      <c r="O94" s="1870">
        <f t="shared" si="71"/>
        <v>400000000</v>
      </c>
      <c r="P94" s="1924">
        <f>'Format Rapat baru'!M68/100</f>
        <v>1</v>
      </c>
      <c r="Q94" s="1925" t="s">
        <v>1972</v>
      </c>
      <c r="R94" s="334" t="s">
        <v>330</v>
      </c>
      <c r="S94" s="1875" t="s">
        <v>120</v>
      </c>
      <c r="T94" s="1873">
        <f t="shared" si="72"/>
        <v>215300</v>
      </c>
      <c r="U94" s="1873">
        <f t="shared" si="73"/>
        <v>0</v>
      </c>
      <c r="V94" s="1873">
        <f t="shared" si="74"/>
        <v>215300</v>
      </c>
      <c r="W94" s="2608" t="s">
        <v>312</v>
      </c>
      <c r="X94" s="2456"/>
      <c r="Y94" s="390"/>
      <c r="Z94" s="390"/>
      <c r="AA94" s="1885"/>
      <c r="AB94" s="1947"/>
      <c r="AC94" s="1947"/>
      <c r="AD94" s="1947"/>
      <c r="AE94" s="1947"/>
      <c r="AF94" s="1947"/>
      <c r="AG94" s="1947"/>
      <c r="AH94" s="1947"/>
      <c r="AI94" s="1947"/>
      <c r="AJ94" s="1947"/>
      <c r="AK94" s="1947"/>
      <c r="AL94" s="1947"/>
      <c r="AM94" s="1947"/>
      <c r="AN94" s="1947"/>
      <c r="AO94" s="1947"/>
      <c r="AP94" s="1947"/>
      <c r="AQ94" s="1947"/>
      <c r="AR94" s="1947"/>
      <c r="AS94" s="1947"/>
      <c r="AT94" s="1947"/>
      <c r="AU94" s="1947"/>
      <c r="AV94" s="1947"/>
    </row>
    <row r="95" spans="1:48" ht="70">
      <c r="A95" s="1875" t="s">
        <v>321</v>
      </c>
      <c r="B95" s="1865">
        <v>46</v>
      </c>
      <c r="C95" s="1866" t="s">
        <v>1953</v>
      </c>
      <c r="D95" s="391" t="s">
        <v>1376</v>
      </c>
      <c r="E95" s="392">
        <v>400000000</v>
      </c>
      <c r="F95" s="1864"/>
      <c r="G95" s="368" t="s">
        <v>20</v>
      </c>
      <c r="H95" s="372" t="s">
        <v>117</v>
      </c>
      <c r="I95" s="387" t="s">
        <v>1936</v>
      </c>
      <c r="J95" s="1944">
        <v>399802700</v>
      </c>
      <c r="K95" s="1867">
        <v>400000000</v>
      </c>
      <c r="L95" s="1868">
        <f t="shared" si="2"/>
        <v>1</v>
      </c>
      <c r="M95" s="1869">
        <f>199901350+199901350</f>
        <v>399802700</v>
      </c>
      <c r="N95" s="1868">
        <f t="shared" si="4"/>
        <v>0.99950675</v>
      </c>
      <c r="O95" s="1870">
        <f t="shared" si="71"/>
        <v>400000000</v>
      </c>
      <c r="P95" s="1924">
        <f>'Format Rapat baru'!M69/100</f>
        <v>1</v>
      </c>
      <c r="Q95" s="1925" t="s">
        <v>1973</v>
      </c>
      <c r="R95" s="334" t="s">
        <v>330</v>
      </c>
      <c r="S95" s="1875" t="s">
        <v>120</v>
      </c>
      <c r="T95" s="1873">
        <f t="shared" si="72"/>
        <v>197300</v>
      </c>
      <c r="U95" s="1873">
        <f t="shared" si="73"/>
        <v>0</v>
      </c>
      <c r="V95" s="1873">
        <f t="shared" si="74"/>
        <v>197300</v>
      </c>
      <c r="W95" s="2608" t="s">
        <v>312</v>
      </c>
      <c r="X95" s="2456"/>
      <c r="Y95" s="390"/>
      <c r="Z95" s="390"/>
      <c r="AA95" s="1885"/>
      <c r="AB95" s="1947"/>
      <c r="AC95" s="1947"/>
      <c r="AD95" s="1947"/>
      <c r="AE95" s="1947"/>
      <c r="AF95" s="1947"/>
      <c r="AG95" s="1947"/>
      <c r="AH95" s="1947"/>
      <c r="AI95" s="1947"/>
      <c r="AJ95" s="1947"/>
      <c r="AK95" s="1947"/>
      <c r="AL95" s="1947"/>
      <c r="AM95" s="1947"/>
      <c r="AN95" s="1947"/>
      <c r="AO95" s="1947"/>
      <c r="AP95" s="1947"/>
      <c r="AQ95" s="1947"/>
      <c r="AR95" s="1947"/>
      <c r="AS95" s="1947"/>
      <c r="AT95" s="1947"/>
      <c r="AU95" s="1947"/>
      <c r="AV95" s="1947"/>
    </row>
    <row r="96" spans="1:48" ht="84">
      <c r="A96" s="1875" t="s">
        <v>321</v>
      </c>
      <c r="B96" s="1865">
        <v>47</v>
      </c>
      <c r="C96" s="1866" t="s">
        <v>1953</v>
      </c>
      <c r="D96" s="391" t="s">
        <v>1377</v>
      </c>
      <c r="E96" s="392">
        <v>400000000</v>
      </c>
      <c r="F96" s="1864"/>
      <c r="G96" s="368" t="s">
        <v>20</v>
      </c>
      <c r="H96" s="372" t="s">
        <v>117</v>
      </c>
      <c r="I96" s="387" t="s">
        <v>1936</v>
      </c>
      <c r="J96" s="1944">
        <v>399810500</v>
      </c>
      <c r="K96" s="1867">
        <v>400000000</v>
      </c>
      <c r="L96" s="1868">
        <f t="shared" si="2"/>
        <v>1</v>
      </c>
      <c r="M96" s="1869">
        <f>199905250+199905250</f>
        <v>399810500</v>
      </c>
      <c r="N96" s="1868">
        <f t="shared" si="4"/>
        <v>0.99952624999999995</v>
      </c>
      <c r="O96" s="1870">
        <f t="shared" si="71"/>
        <v>400000000</v>
      </c>
      <c r="P96" s="1924">
        <f>'Format Rapat baru'!M70/100</f>
        <v>1</v>
      </c>
      <c r="Q96" s="1925" t="s">
        <v>1974</v>
      </c>
      <c r="R96" s="334" t="s">
        <v>330</v>
      </c>
      <c r="S96" s="1875" t="s">
        <v>120</v>
      </c>
      <c r="T96" s="1873">
        <f t="shared" si="72"/>
        <v>189500</v>
      </c>
      <c r="U96" s="1873">
        <f t="shared" si="73"/>
        <v>0</v>
      </c>
      <c r="V96" s="1873">
        <f t="shared" si="74"/>
        <v>189500</v>
      </c>
      <c r="W96" s="2608" t="s">
        <v>312</v>
      </c>
      <c r="X96" s="2456"/>
      <c r="Y96" s="390"/>
      <c r="Z96" s="390"/>
      <c r="AA96" s="1885"/>
      <c r="AB96" s="1947"/>
      <c r="AC96" s="1947"/>
      <c r="AD96" s="1947"/>
      <c r="AE96" s="1947"/>
      <c r="AF96" s="1947"/>
      <c r="AG96" s="1947"/>
      <c r="AH96" s="1947"/>
      <c r="AI96" s="1947"/>
      <c r="AJ96" s="1947"/>
      <c r="AK96" s="1947"/>
      <c r="AL96" s="1947"/>
      <c r="AM96" s="1947"/>
      <c r="AN96" s="1947"/>
      <c r="AO96" s="1947"/>
      <c r="AP96" s="1947"/>
      <c r="AQ96" s="1947"/>
      <c r="AR96" s="1947"/>
      <c r="AS96" s="1947"/>
      <c r="AT96" s="1947"/>
      <c r="AU96" s="1947"/>
      <c r="AV96" s="1947"/>
    </row>
    <row r="97" spans="1:48" ht="70">
      <c r="A97" s="1875" t="s">
        <v>321</v>
      </c>
      <c r="B97" s="1865">
        <v>48</v>
      </c>
      <c r="C97" s="1866" t="s">
        <v>1947</v>
      </c>
      <c r="D97" s="391" t="s">
        <v>1378</v>
      </c>
      <c r="E97" s="392">
        <v>380000000</v>
      </c>
      <c r="F97" s="1864"/>
      <c r="G97" s="368" t="s">
        <v>20</v>
      </c>
      <c r="H97" s="372" t="s">
        <v>117</v>
      </c>
      <c r="I97" s="387" t="s">
        <v>1936</v>
      </c>
      <c r="J97" s="1944">
        <v>379817000</v>
      </c>
      <c r="K97" s="1867">
        <v>380000000</v>
      </c>
      <c r="L97" s="1868">
        <f t="shared" si="2"/>
        <v>1</v>
      </c>
      <c r="M97" s="1869">
        <f>189908500+189908500</f>
        <v>379817000</v>
      </c>
      <c r="N97" s="1868">
        <f t="shared" si="4"/>
        <v>0.99951842105263156</v>
      </c>
      <c r="O97" s="1870">
        <f t="shared" si="71"/>
        <v>380000000</v>
      </c>
      <c r="P97" s="1924">
        <f>'Format Rapat baru'!M71/100</f>
        <v>1</v>
      </c>
      <c r="Q97" s="1925" t="s">
        <v>1975</v>
      </c>
      <c r="R97" s="334" t="s">
        <v>330</v>
      </c>
      <c r="S97" s="1875" t="s">
        <v>120</v>
      </c>
      <c r="T97" s="1873">
        <f t="shared" si="72"/>
        <v>183000</v>
      </c>
      <c r="U97" s="1873">
        <f t="shared" si="73"/>
        <v>0</v>
      </c>
      <c r="V97" s="1873">
        <f t="shared" si="74"/>
        <v>183000</v>
      </c>
      <c r="W97" s="2608" t="s">
        <v>312</v>
      </c>
      <c r="X97" s="2456"/>
      <c r="Y97" s="390"/>
      <c r="Z97" s="390"/>
      <c r="AA97" s="1885"/>
      <c r="AB97" s="1947"/>
      <c r="AC97" s="1947"/>
      <c r="AD97" s="1947"/>
      <c r="AE97" s="1947"/>
      <c r="AF97" s="1947"/>
      <c r="AG97" s="1947"/>
      <c r="AH97" s="1947"/>
      <c r="AI97" s="1947"/>
      <c r="AJ97" s="1947"/>
      <c r="AK97" s="1947"/>
      <c r="AL97" s="1947"/>
      <c r="AM97" s="1947"/>
      <c r="AN97" s="1947"/>
      <c r="AO97" s="1947"/>
      <c r="AP97" s="1947"/>
      <c r="AQ97" s="1947"/>
      <c r="AR97" s="1947"/>
      <c r="AS97" s="1947"/>
      <c r="AT97" s="1947"/>
      <c r="AU97" s="1947"/>
      <c r="AV97" s="1947"/>
    </row>
    <row r="98" spans="1:48" ht="70">
      <c r="A98" s="1875" t="s">
        <v>321</v>
      </c>
      <c r="B98" s="1865">
        <v>49</v>
      </c>
      <c r="C98" s="1866" t="s">
        <v>1947</v>
      </c>
      <c r="D98" s="391" t="s">
        <v>1379</v>
      </c>
      <c r="E98" s="392">
        <v>290000000</v>
      </c>
      <c r="F98" s="1864"/>
      <c r="G98" s="368" t="s">
        <v>20</v>
      </c>
      <c r="H98" s="372" t="s">
        <v>117</v>
      </c>
      <c r="I98" s="387" t="s">
        <v>1936</v>
      </c>
      <c r="J98" s="1944">
        <v>289798600</v>
      </c>
      <c r="K98" s="1867">
        <v>290000000</v>
      </c>
      <c r="L98" s="1868">
        <f t="shared" si="2"/>
        <v>1</v>
      </c>
      <c r="M98" s="1869">
        <f>144899300+144899300</f>
        <v>289798600</v>
      </c>
      <c r="N98" s="1868">
        <f t="shared" si="4"/>
        <v>0.99930551724137928</v>
      </c>
      <c r="O98" s="1870">
        <f t="shared" si="71"/>
        <v>290000000</v>
      </c>
      <c r="P98" s="1924">
        <f>'Format Rapat baru'!M72/100</f>
        <v>1</v>
      </c>
      <c r="Q98" s="1925" t="s">
        <v>1976</v>
      </c>
      <c r="R98" s="334" t="s">
        <v>330</v>
      </c>
      <c r="S98" s="1875" t="s">
        <v>120</v>
      </c>
      <c r="T98" s="1873">
        <f t="shared" si="72"/>
        <v>201400</v>
      </c>
      <c r="U98" s="1873">
        <f t="shared" si="73"/>
        <v>0</v>
      </c>
      <c r="V98" s="1873">
        <f t="shared" si="74"/>
        <v>201400</v>
      </c>
      <c r="W98" s="2614" t="s">
        <v>312</v>
      </c>
      <c r="X98" s="2456"/>
      <c r="Y98" s="390"/>
      <c r="Z98" s="390"/>
      <c r="AA98" s="1885"/>
      <c r="AB98" s="1947"/>
      <c r="AC98" s="1947"/>
      <c r="AD98" s="1947"/>
      <c r="AE98" s="1947"/>
      <c r="AF98" s="1947"/>
      <c r="AG98" s="1947"/>
      <c r="AH98" s="1947"/>
      <c r="AI98" s="1947"/>
      <c r="AJ98" s="1947"/>
      <c r="AK98" s="1947"/>
      <c r="AL98" s="1947"/>
      <c r="AM98" s="1947"/>
      <c r="AN98" s="1947"/>
      <c r="AO98" s="1947"/>
      <c r="AP98" s="1947"/>
      <c r="AQ98" s="1947"/>
      <c r="AR98" s="1947"/>
      <c r="AS98" s="1947"/>
      <c r="AT98" s="1947"/>
      <c r="AU98" s="1947"/>
      <c r="AV98" s="1947"/>
    </row>
    <row r="99" spans="1:48" ht="70">
      <c r="A99" s="1875" t="s">
        <v>321</v>
      </c>
      <c r="B99" s="1865">
        <v>50</v>
      </c>
      <c r="C99" s="1866" t="s">
        <v>1953</v>
      </c>
      <c r="D99" s="391" t="s">
        <v>1381</v>
      </c>
      <c r="E99" s="392">
        <v>200000000</v>
      </c>
      <c r="F99" s="1864"/>
      <c r="G99" s="368" t="s">
        <v>20</v>
      </c>
      <c r="H99" s="372" t="s">
        <v>117</v>
      </c>
      <c r="I99" s="387" t="s">
        <v>1936</v>
      </c>
      <c r="J99" s="1944">
        <v>199861500</v>
      </c>
      <c r="K99" s="1867">
        <v>200000000</v>
      </c>
      <c r="L99" s="1868">
        <f t="shared" si="2"/>
        <v>1</v>
      </c>
      <c r="M99" s="1869">
        <f>99930750+99930750</f>
        <v>199861500</v>
      </c>
      <c r="N99" s="1868">
        <f t="shared" si="4"/>
        <v>0.99930750000000002</v>
      </c>
      <c r="O99" s="1870">
        <f t="shared" si="71"/>
        <v>200000000</v>
      </c>
      <c r="P99" s="1924">
        <f>'Format Rapat baru'!M73/100</f>
        <v>1</v>
      </c>
      <c r="Q99" s="1925" t="s">
        <v>1977</v>
      </c>
      <c r="R99" s="334" t="s">
        <v>330</v>
      </c>
      <c r="S99" s="1875" t="s">
        <v>120</v>
      </c>
      <c r="T99" s="1873">
        <f t="shared" si="72"/>
        <v>138500</v>
      </c>
      <c r="U99" s="1873">
        <f t="shared" si="73"/>
        <v>0</v>
      </c>
      <c r="V99" s="1873">
        <f t="shared" si="74"/>
        <v>138500</v>
      </c>
      <c r="W99" s="2608" t="s">
        <v>312</v>
      </c>
      <c r="X99" s="2456"/>
      <c r="Y99" s="390"/>
      <c r="Z99" s="390"/>
      <c r="AA99" s="1885"/>
      <c r="AB99" s="1947"/>
      <c r="AC99" s="1947"/>
      <c r="AD99" s="1947"/>
      <c r="AE99" s="1947"/>
      <c r="AF99" s="1947"/>
      <c r="AG99" s="1947"/>
      <c r="AH99" s="1947"/>
      <c r="AI99" s="1947"/>
      <c r="AJ99" s="1947"/>
      <c r="AK99" s="1947"/>
      <c r="AL99" s="1947"/>
      <c r="AM99" s="1947"/>
      <c r="AN99" s="1947"/>
      <c r="AO99" s="1947"/>
      <c r="AP99" s="1947"/>
      <c r="AQ99" s="1947"/>
      <c r="AR99" s="1947"/>
      <c r="AS99" s="1947"/>
      <c r="AT99" s="1947"/>
      <c r="AU99" s="1947"/>
      <c r="AV99" s="1947"/>
    </row>
    <row r="100" spans="1:48" ht="70">
      <c r="A100" s="1875" t="s">
        <v>321</v>
      </c>
      <c r="B100" s="1865">
        <v>51</v>
      </c>
      <c r="C100" s="1866" t="s">
        <v>1953</v>
      </c>
      <c r="D100" s="391" t="s">
        <v>1382</v>
      </c>
      <c r="E100" s="392">
        <v>200000000</v>
      </c>
      <c r="F100" s="1864"/>
      <c r="G100" s="368" t="s">
        <v>20</v>
      </c>
      <c r="H100" s="372" t="s">
        <v>117</v>
      </c>
      <c r="I100" s="387" t="s">
        <v>1936</v>
      </c>
      <c r="J100" s="1944">
        <v>199802600</v>
      </c>
      <c r="K100" s="1867">
        <v>200000000</v>
      </c>
      <c r="L100" s="1868">
        <f t="shared" si="2"/>
        <v>1</v>
      </c>
      <c r="M100" s="1869">
        <f>99901300+99901300</f>
        <v>199802600</v>
      </c>
      <c r="N100" s="1868">
        <f t="shared" si="4"/>
        <v>0.99901300000000004</v>
      </c>
      <c r="O100" s="1870">
        <f t="shared" si="71"/>
        <v>200000000</v>
      </c>
      <c r="P100" s="1924">
        <f>'Format Rapat baru'!M74/100</f>
        <v>1</v>
      </c>
      <c r="Q100" s="1925" t="s">
        <v>1978</v>
      </c>
      <c r="R100" s="334" t="s">
        <v>330</v>
      </c>
      <c r="S100" s="1875" t="s">
        <v>120</v>
      </c>
      <c r="T100" s="1873">
        <f t="shared" si="72"/>
        <v>197400</v>
      </c>
      <c r="U100" s="1873">
        <f t="shared" si="73"/>
        <v>0</v>
      </c>
      <c r="V100" s="1873">
        <f t="shared" si="74"/>
        <v>197400</v>
      </c>
      <c r="W100" s="2608" t="s">
        <v>312</v>
      </c>
      <c r="X100" s="2456"/>
      <c r="Y100" s="390"/>
      <c r="Z100" s="390"/>
      <c r="AA100" s="1885"/>
      <c r="AB100" s="1947"/>
      <c r="AC100" s="1947"/>
      <c r="AD100" s="1947"/>
      <c r="AE100" s="1947"/>
      <c r="AF100" s="1947"/>
      <c r="AG100" s="1947"/>
      <c r="AH100" s="1947"/>
      <c r="AI100" s="1947"/>
      <c r="AJ100" s="1947"/>
      <c r="AK100" s="1947"/>
      <c r="AL100" s="1947"/>
      <c r="AM100" s="1947"/>
      <c r="AN100" s="1947"/>
      <c r="AO100" s="1947"/>
      <c r="AP100" s="1947"/>
      <c r="AQ100" s="1947"/>
      <c r="AR100" s="1947"/>
      <c r="AS100" s="1947"/>
      <c r="AT100" s="1947"/>
      <c r="AU100" s="1947"/>
      <c r="AV100" s="1947"/>
    </row>
    <row r="101" spans="1:48" ht="84">
      <c r="A101" s="1875" t="s">
        <v>321</v>
      </c>
      <c r="B101" s="1865">
        <v>52</v>
      </c>
      <c r="C101" s="1866" t="s">
        <v>1953</v>
      </c>
      <c r="D101" s="391" t="s">
        <v>1383</v>
      </c>
      <c r="E101" s="392">
        <v>200000000</v>
      </c>
      <c r="F101" s="1864"/>
      <c r="G101" s="368" t="s">
        <v>20</v>
      </c>
      <c r="H101" s="372" t="s">
        <v>117</v>
      </c>
      <c r="I101" s="387" t="s">
        <v>1936</v>
      </c>
      <c r="J101" s="1944">
        <v>199643400</v>
      </c>
      <c r="K101" s="1867">
        <v>200000000</v>
      </c>
      <c r="L101" s="1868">
        <f t="shared" si="2"/>
        <v>1</v>
      </c>
      <c r="M101" s="1869">
        <f>99821700+99821700</f>
        <v>199643400</v>
      </c>
      <c r="N101" s="1868">
        <f t="shared" si="4"/>
        <v>0.99821700000000002</v>
      </c>
      <c r="O101" s="1870">
        <f t="shared" si="71"/>
        <v>200000000</v>
      </c>
      <c r="P101" s="1924">
        <f>'Format Rapat baru'!M75/100</f>
        <v>1</v>
      </c>
      <c r="Q101" s="1925" t="s">
        <v>1979</v>
      </c>
      <c r="R101" s="334" t="s">
        <v>330</v>
      </c>
      <c r="S101" s="1875" t="s">
        <v>120</v>
      </c>
      <c r="T101" s="1873">
        <f t="shared" si="72"/>
        <v>356600</v>
      </c>
      <c r="U101" s="1873">
        <f t="shared" si="73"/>
        <v>0</v>
      </c>
      <c r="V101" s="1873">
        <f t="shared" si="74"/>
        <v>356600</v>
      </c>
      <c r="W101" s="2608" t="s">
        <v>312</v>
      </c>
      <c r="X101" s="2456"/>
      <c r="Y101" s="390"/>
      <c r="Z101" s="390"/>
      <c r="AA101" s="1885"/>
      <c r="AB101" s="1947"/>
      <c r="AC101" s="1947"/>
      <c r="AD101" s="1947"/>
      <c r="AE101" s="1947"/>
      <c r="AF101" s="1947"/>
      <c r="AG101" s="1947"/>
      <c r="AH101" s="1947"/>
      <c r="AI101" s="1947"/>
      <c r="AJ101" s="1947"/>
      <c r="AK101" s="1947"/>
      <c r="AL101" s="1947"/>
      <c r="AM101" s="1947"/>
      <c r="AN101" s="1947"/>
      <c r="AO101" s="1947"/>
      <c r="AP101" s="1947"/>
      <c r="AQ101" s="1947"/>
      <c r="AR101" s="1947"/>
      <c r="AS101" s="1947"/>
      <c r="AT101" s="1947"/>
      <c r="AU101" s="1947"/>
      <c r="AV101" s="1947"/>
    </row>
    <row r="102" spans="1:48" ht="70">
      <c r="A102" s="1875" t="s">
        <v>321</v>
      </c>
      <c r="B102" s="1865">
        <v>53</v>
      </c>
      <c r="C102" s="1866" t="s">
        <v>1953</v>
      </c>
      <c r="D102" s="391" t="s">
        <v>1384</v>
      </c>
      <c r="E102" s="392">
        <v>200000000</v>
      </c>
      <c r="F102" s="1864"/>
      <c r="G102" s="368" t="s">
        <v>20</v>
      </c>
      <c r="H102" s="372" t="s">
        <v>117</v>
      </c>
      <c r="I102" s="387" t="s">
        <v>1936</v>
      </c>
      <c r="J102" s="1944">
        <v>199793900</v>
      </c>
      <c r="K102" s="1867">
        <v>200000000</v>
      </c>
      <c r="L102" s="1868">
        <f t="shared" si="2"/>
        <v>1</v>
      </c>
      <c r="M102" s="1869">
        <f>99896950+99896950</f>
        <v>199793900</v>
      </c>
      <c r="N102" s="1868">
        <f t="shared" si="4"/>
        <v>0.99896949999999995</v>
      </c>
      <c r="O102" s="1870">
        <f t="shared" si="71"/>
        <v>200000000</v>
      </c>
      <c r="P102" s="1924">
        <f>'Format Rapat baru'!M76/100</f>
        <v>1</v>
      </c>
      <c r="Q102" s="1925" t="s">
        <v>1980</v>
      </c>
      <c r="R102" s="334" t="s">
        <v>330</v>
      </c>
      <c r="S102" s="1875" t="s">
        <v>120</v>
      </c>
      <c r="T102" s="1873">
        <f t="shared" si="72"/>
        <v>206100</v>
      </c>
      <c r="U102" s="1873">
        <f t="shared" si="73"/>
        <v>0</v>
      </c>
      <c r="V102" s="1873">
        <f t="shared" si="74"/>
        <v>206100</v>
      </c>
      <c r="W102" s="2608" t="s">
        <v>312</v>
      </c>
      <c r="X102" s="2456"/>
      <c r="Y102" s="390"/>
      <c r="Z102" s="390"/>
      <c r="AA102" s="1885"/>
      <c r="AB102" s="1947"/>
      <c r="AC102" s="1947"/>
      <c r="AD102" s="1947"/>
      <c r="AE102" s="1947"/>
      <c r="AF102" s="1947"/>
      <c r="AG102" s="1947"/>
      <c r="AH102" s="1947"/>
      <c r="AI102" s="1947"/>
      <c r="AJ102" s="1947"/>
      <c r="AK102" s="1947"/>
      <c r="AL102" s="1947"/>
      <c r="AM102" s="1947"/>
      <c r="AN102" s="1947"/>
      <c r="AO102" s="1947"/>
      <c r="AP102" s="1947"/>
      <c r="AQ102" s="1947"/>
      <c r="AR102" s="1947"/>
      <c r="AS102" s="1947"/>
      <c r="AT102" s="1947"/>
      <c r="AU102" s="1947"/>
      <c r="AV102" s="1947"/>
    </row>
    <row r="103" spans="1:48" ht="70">
      <c r="A103" s="1875" t="s">
        <v>321</v>
      </c>
      <c r="B103" s="1865">
        <v>54</v>
      </c>
      <c r="C103" s="1866" t="s">
        <v>1953</v>
      </c>
      <c r="D103" s="391" t="s">
        <v>1385</v>
      </c>
      <c r="E103" s="392">
        <v>200000000</v>
      </c>
      <c r="F103" s="1864"/>
      <c r="G103" s="368" t="s">
        <v>20</v>
      </c>
      <c r="H103" s="372" t="s">
        <v>117</v>
      </c>
      <c r="I103" s="387" t="s">
        <v>1936</v>
      </c>
      <c r="J103" s="1944">
        <v>199800600</v>
      </c>
      <c r="K103" s="1867">
        <v>200000000</v>
      </c>
      <c r="L103" s="1868">
        <f t="shared" si="2"/>
        <v>1</v>
      </c>
      <c r="M103" s="1869">
        <f>99900300+99900300</f>
        <v>199800600</v>
      </c>
      <c r="N103" s="1868">
        <f t="shared" si="4"/>
        <v>0.99900299999999997</v>
      </c>
      <c r="O103" s="1870">
        <f t="shared" si="71"/>
        <v>200000000</v>
      </c>
      <c r="P103" s="1924">
        <f>'Format Rapat baru'!M77/100</f>
        <v>1</v>
      </c>
      <c r="Q103" s="1925" t="s">
        <v>1981</v>
      </c>
      <c r="R103" s="334" t="s">
        <v>330</v>
      </c>
      <c r="S103" s="1875" t="s">
        <v>120</v>
      </c>
      <c r="T103" s="1873">
        <f t="shared" si="72"/>
        <v>199400</v>
      </c>
      <c r="U103" s="1873">
        <f t="shared" si="73"/>
        <v>0</v>
      </c>
      <c r="V103" s="1873">
        <f t="shared" si="74"/>
        <v>199400</v>
      </c>
      <c r="W103" s="2608" t="s">
        <v>312</v>
      </c>
      <c r="X103" s="2456"/>
      <c r="Y103" s="390"/>
      <c r="Z103" s="390"/>
      <c r="AA103" s="1885"/>
      <c r="AB103" s="1947"/>
      <c r="AC103" s="1947"/>
      <c r="AD103" s="1947"/>
      <c r="AE103" s="1947"/>
      <c r="AF103" s="1947"/>
      <c r="AG103" s="1947"/>
      <c r="AH103" s="1947"/>
      <c r="AI103" s="1947"/>
      <c r="AJ103" s="1947"/>
      <c r="AK103" s="1947"/>
      <c r="AL103" s="1947"/>
      <c r="AM103" s="1947"/>
      <c r="AN103" s="1947"/>
      <c r="AO103" s="1947"/>
      <c r="AP103" s="1947"/>
      <c r="AQ103" s="1947"/>
      <c r="AR103" s="1947"/>
      <c r="AS103" s="1947"/>
      <c r="AT103" s="1947"/>
      <c r="AU103" s="1947"/>
      <c r="AV103" s="1947"/>
    </row>
    <row r="104" spans="1:48" ht="84">
      <c r="A104" s="1875" t="s">
        <v>321</v>
      </c>
      <c r="B104" s="1865">
        <v>55</v>
      </c>
      <c r="C104" s="1866" t="s">
        <v>1953</v>
      </c>
      <c r="D104" s="391" t="s">
        <v>1386</v>
      </c>
      <c r="E104" s="392">
        <v>200000000</v>
      </c>
      <c r="F104" s="1864"/>
      <c r="G104" s="368" t="s">
        <v>20</v>
      </c>
      <c r="H104" s="372" t="s">
        <v>117</v>
      </c>
      <c r="I104" s="387" t="s">
        <v>1936</v>
      </c>
      <c r="J104" s="1944">
        <v>199813500</v>
      </c>
      <c r="K104" s="1867">
        <v>200000000</v>
      </c>
      <c r="L104" s="1868">
        <f t="shared" si="2"/>
        <v>1</v>
      </c>
      <c r="M104" s="1869">
        <f>99906750+99906750</f>
        <v>199813500</v>
      </c>
      <c r="N104" s="1868">
        <f t="shared" si="4"/>
        <v>0.9990675</v>
      </c>
      <c r="O104" s="1870">
        <f t="shared" si="71"/>
        <v>200000000</v>
      </c>
      <c r="P104" s="1924">
        <f>'Format Rapat baru'!M78/100</f>
        <v>1</v>
      </c>
      <c r="Q104" s="1925" t="s">
        <v>1982</v>
      </c>
      <c r="R104" s="334" t="s">
        <v>330</v>
      </c>
      <c r="S104" s="1875" t="s">
        <v>120</v>
      </c>
      <c r="T104" s="1873">
        <f t="shared" si="72"/>
        <v>186500</v>
      </c>
      <c r="U104" s="1873">
        <f t="shared" si="73"/>
        <v>0</v>
      </c>
      <c r="V104" s="1873">
        <f t="shared" si="74"/>
        <v>186500</v>
      </c>
      <c r="W104" s="2608" t="s">
        <v>312</v>
      </c>
      <c r="X104" s="2456"/>
      <c r="Y104" s="390"/>
      <c r="Z104" s="390"/>
      <c r="AA104" s="1885"/>
      <c r="AB104" s="1947"/>
      <c r="AC104" s="1947"/>
      <c r="AD104" s="1947"/>
      <c r="AE104" s="1947"/>
      <c r="AF104" s="1947"/>
      <c r="AG104" s="1947"/>
      <c r="AH104" s="1947"/>
      <c r="AI104" s="1947"/>
      <c r="AJ104" s="1947"/>
      <c r="AK104" s="1947"/>
      <c r="AL104" s="1947"/>
      <c r="AM104" s="1947"/>
      <c r="AN104" s="1947"/>
      <c r="AO104" s="1947"/>
      <c r="AP104" s="1947"/>
      <c r="AQ104" s="1947"/>
      <c r="AR104" s="1947"/>
      <c r="AS104" s="1947"/>
      <c r="AT104" s="1947"/>
      <c r="AU104" s="1947"/>
      <c r="AV104" s="1947"/>
    </row>
    <row r="105" spans="1:48" ht="84">
      <c r="A105" s="1875" t="s">
        <v>321</v>
      </c>
      <c r="B105" s="1865">
        <v>56</v>
      </c>
      <c r="C105" s="1866" t="s">
        <v>1983</v>
      </c>
      <c r="D105" s="391" t="s">
        <v>1984</v>
      </c>
      <c r="E105" s="392">
        <v>200000000</v>
      </c>
      <c r="F105" s="1864"/>
      <c r="G105" s="368" t="s">
        <v>20</v>
      </c>
      <c r="H105" s="372" t="s">
        <v>117</v>
      </c>
      <c r="I105" s="387" t="s">
        <v>1936</v>
      </c>
      <c r="J105" s="1944">
        <v>199797670</v>
      </c>
      <c r="K105" s="1867">
        <v>200000000</v>
      </c>
      <c r="L105" s="1868">
        <f t="shared" si="2"/>
        <v>1</v>
      </c>
      <c r="M105" s="1869">
        <f>99898800+99898801</f>
        <v>199797601</v>
      </c>
      <c r="N105" s="1868">
        <f t="shared" si="4"/>
        <v>0.99898800499999996</v>
      </c>
      <c r="O105" s="1870">
        <f t="shared" si="71"/>
        <v>200000000</v>
      </c>
      <c r="P105" s="1924">
        <f>'Format Rapat baru'!M79/100</f>
        <v>1</v>
      </c>
      <c r="Q105" s="1925" t="s">
        <v>1985</v>
      </c>
      <c r="R105" s="334" t="s">
        <v>330</v>
      </c>
      <c r="S105" s="1875" t="s">
        <v>120</v>
      </c>
      <c r="T105" s="1873">
        <f t="shared" si="72"/>
        <v>202399</v>
      </c>
      <c r="U105" s="1873">
        <f t="shared" si="73"/>
        <v>69</v>
      </c>
      <c r="V105" s="1873">
        <f t="shared" si="74"/>
        <v>202330</v>
      </c>
      <c r="W105" s="2608" t="s">
        <v>312</v>
      </c>
      <c r="X105" s="2456"/>
      <c r="Y105" s="390"/>
      <c r="Z105" s="390"/>
      <c r="AA105" s="1885"/>
      <c r="AB105" s="1947"/>
      <c r="AC105" s="1947"/>
      <c r="AD105" s="1947"/>
      <c r="AE105" s="1947"/>
      <c r="AF105" s="1947"/>
      <c r="AG105" s="1947"/>
      <c r="AH105" s="1947"/>
      <c r="AI105" s="1947"/>
      <c r="AJ105" s="1947"/>
      <c r="AK105" s="1947"/>
      <c r="AL105" s="1947"/>
      <c r="AM105" s="1947"/>
      <c r="AN105" s="1947"/>
      <c r="AO105" s="1947"/>
      <c r="AP105" s="1947"/>
      <c r="AQ105" s="1947"/>
      <c r="AR105" s="1947"/>
      <c r="AS105" s="1947"/>
      <c r="AT105" s="1947"/>
      <c r="AU105" s="1947"/>
      <c r="AV105" s="1947"/>
    </row>
    <row r="106" spans="1:48" ht="33.75" customHeight="1">
      <c r="A106" s="254"/>
      <c r="B106" s="255"/>
      <c r="C106" s="256" t="s">
        <v>379</v>
      </c>
      <c r="D106" s="257"/>
      <c r="E106" s="258">
        <f>SUM(E107,E109:E110)</f>
        <v>697320000</v>
      </c>
      <c r="F106" s="254"/>
      <c r="G106" s="259"/>
      <c r="H106" s="262">
        <f>M106/E106</f>
        <v>0.98776185969138985</v>
      </c>
      <c r="I106" s="262">
        <f>M106/J106</f>
        <v>0.99124433536251344</v>
      </c>
      <c r="J106" s="258">
        <f t="shared" ref="J106:K106" si="75">SUM(J107,J109:J110)</f>
        <v>694870150</v>
      </c>
      <c r="K106" s="258">
        <f t="shared" si="75"/>
        <v>697320000</v>
      </c>
      <c r="L106" s="262">
        <f t="shared" si="2"/>
        <v>1</v>
      </c>
      <c r="M106" s="258">
        <f>SUM(M107,M109:M110)</f>
        <v>688786100</v>
      </c>
      <c r="N106" s="262">
        <f t="shared" si="4"/>
        <v>0.98776185969138985</v>
      </c>
      <c r="O106" s="258">
        <f>SUM(O107,O109:O110)</f>
        <v>697320000</v>
      </c>
      <c r="P106" s="262">
        <f t="shared" ref="P106:P107" si="76">O106/E106</f>
        <v>1</v>
      </c>
      <c r="Q106" s="264"/>
      <c r="R106" s="260"/>
      <c r="S106" s="254"/>
      <c r="T106" s="258">
        <f t="shared" ref="T106:V106" si="77">SUM(T107,T109:T110)</f>
        <v>8533900</v>
      </c>
      <c r="U106" s="258">
        <f t="shared" si="77"/>
        <v>6084050</v>
      </c>
      <c r="V106" s="258">
        <f t="shared" si="77"/>
        <v>2449850</v>
      </c>
      <c r="W106" s="2599"/>
      <c r="X106" s="2456"/>
      <c r="Y106" s="2599"/>
      <c r="Z106" s="2456"/>
      <c r="AA106" s="1926">
        <f>J106-M106</f>
        <v>6084050</v>
      </c>
      <c r="AB106" s="1927">
        <f>E106-J106</f>
        <v>2449850</v>
      </c>
      <c r="AC106" s="1854"/>
      <c r="AD106" s="1854"/>
      <c r="AE106" s="1854"/>
      <c r="AF106" s="1854"/>
      <c r="AG106" s="1854"/>
      <c r="AH106" s="1854"/>
      <c r="AI106" s="1854"/>
      <c r="AJ106" s="1854"/>
      <c r="AK106" s="1854"/>
      <c r="AL106" s="1854"/>
      <c r="AM106" s="1854"/>
      <c r="AN106" s="1854"/>
      <c r="AO106" s="1854"/>
      <c r="AP106" s="1854"/>
      <c r="AQ106" s="1854"/>
      <c r="AR106" s="1854"/>
      <c r="AS106" s="1854"/>
      <c r="AT106" s="1854"/>
      <c r="AU106" s="1854"/>
      <c r="AV106" s="1854"/>
    </row>
    <row r="107" spans="1:48" ht="42">
      <c r="A107" s="265">
        <f>ROWS($A$106:A106)</f>
        <v>1</v>
      </c>
      <c r="B107" s="266"/>
      <c r="C107" s="267" t="s">
        <v>380</v>
      </c>
      <c r="D107" s="281"/>
      <c r="E107" s="384">
        <f>SUM(E108)</f>
        <v>80640000</v>
      </c>
      <c r="F107" s="270" t="s">
        <v>116</v>
      </c>
      <c r="G107" s="385"/>
      <c r="H107" s="385"/>
      <c r="I107" s="380"/>
      <c r="J107" s="384">
        <f t="shared" ref="J107:K107" si="78">SUM(J108)</f>
        <v>80197500</v>
      </c>
      <c r="K107" s="384">
        <f t="shared" si="78"/>
        <v>80640000</v>
      </c>
      <c r="L107" s="273">
        <f t="shared" si="2"/>
        <v>1</v>
      </c>
      <c r="M107" s="384">
        <f>SUM(M108)</f>
        <v>74113500</v>
      </c>
      <c r="N107" s="274">
        <f t="shared" si="4"/>
        <v>0.91906622023809526</v>
      </c>
      <c r="O107" s="384">
        <f>SUM(O108)</f>
        <v>80640000</v>
      </c>
      <c r="P107" s="273">
        <f t="shared" si="76"/>
        <v>1</v>
      </c>
      <c r="Q107" s="277"/>
      <c r="R107" s="278"/>
      <c r="S107" s="385"/>
      <c r="T107" s="279">
        <f t="shared" ref="T107:V107" si="79">SUM(T108)</f>
        <v>6526500</v>
      </c>
      <c r="U107" s="384">
        <f t="shared" si="79"/>
        <v>6084000</v>
      </c>
      <c r="V107" s="384">
        <f t="shared" si="79"/>
        <v>442500</v>
      </c>
      <c r="W107" s="2601"/>
      <c r="X107" s="2456"/>
      <c r="Y107" s="281"/>
      <c r="Z107" s="281"/>
      <c r="AA107" s="1863">
        <f t="shared" ref="AA107:AB107" si="80">AA106-U106</f>
        <v>0</v>
      </c>
      <c r="AB107" s="1863">
        <f t="shared" si="80"/>
        <v>0</v>
      </c>
      <c r="AC107" s="1854"/>
      <c r="AD107" s="1854"/>
      <c r="AE107" s="1854"/>
      <c r="AF107" s="1854"/>
      <c r="AG107" s="1854"/>
      <c r="AH107" s="1854"/>
      <c r="AI107" s="1854"/>
      <c r="AJ107" s="1854"/>
      <c r="AK107" s="1854"/>
      <c r="AL107" s="1854"/>
      <c r="AM107" s="1854"/>
      <c r="AN107" s="1854"/>
      <c r="AO107" s="1854"/>
      <c r="AP107" s="1854"/>
      <c r="AQ107" s="1854"/>
      <c r="AR107" s="1854"/>
      <c r="AS107" s="1854"/>
      <c r="AT107" s="1854"/>
      <c r="AU107" s="1854"/>
      <c r="AV107" s="1854"/>
    </row>
    <row r="108" spans="1:48" ht="70">
      <c r="A108" s="396" t="s">
        <v>321</v>
      </c>
      <c r="B108" s="397"/>
      <c r="C108" s="410" t="s">
        <v>1986</v>
      </c>
      <c r="D108" s="318" t="s">
        <v>387</v>
      </c>
      <c r="E108" s="1869">
        <v>80640000</v>
      </c>
      <c r="F108" s="1875"/>
      <c r="G108" s="368" t="s">
        <v>20</v>
      </c>
      <c r="H108" s="372" t="s">
        <v>383</v>
      </c>
      <c r="I108" s="393" t="s">
        <v>358</v>
      </c>
      <c r="J108" s="1952">
        <v>80197500</v>
      </c>
      <c r="K108" s="1869">
        <v>80640000</v>
      </c>
      <c r="L108" s="1868">
        <f t="shared" si="2"/>
        <v>1</v>
      </c>
      <c r="M108" s="1869">
        <v>74113500</v>
      </c>
      <c r="N108" s="1868">
        <f t="shared" si="4"/>
        <v>0.91906622023809526</v>
      </c>
      <c r="O108" s="1870">
        <f t="shared" ref="O108:O109" si="81">E108*P108</f>
        <v>80640000</v>
      </c>
      <c r="P108" s="1868">
        <f>'Format Rapat baru'!M80/100</f>
        <v>1</v>
      </c>
      <c r="Q108" s="1925" t="s">
        <v>1987</v>
      </c>
      <c r="R108" s="1875"/>
      <c r="S108" s="1875" t="s">
        <v>120</v>
      </c>
      <c r="T108" s="1873">
        <f t="shared" ref="T108:T109" si="82">E108-M108</f>
        <v>6526500</v>
      </c>
      <c r="U108" s="1873">
        <f t="shared" ref="U108:U109" si="83">J108-M108</f>
        <v>6084000</v>
      </c>
      <c r="V108" s="1873">
        <f t="shared" ref="V108:V109" si="84">E108-J108</f>
        <v>442500</v>
      </c>
      <c r="W108" s="2608" t="s">
        <v>312</v>
      </c>
      <c r="X108" s="2456"/>
      <c r="Y108" s="390"/>
      <c r="Z108" s="390"/>
      <c r="AA108" s="1947"/>
      <c r="AB108" s="1947"/>
      <c r="AC108" s="1947"/>
      <c r="AD108" s="1947"/>
      <c r="AE108" s="1947"/>
      <c r="AF108" s="1947"/>
      <c r="AG108" s="1947"/>
      <c r="AH108" s="1947"/>
      <c r="AI108" s="1947"/>
      <c r="AJ108" s="1947"/>
      <c r="AK108" s="1947"/>
      <c r="AL108" s="1947"/>
      <c r="AM108" s="1947"/>
      <c r="AN108" s="1947"/>
      <c r="AO108" s="1947"/>
      <c r="AP108" s="1947"/>
      <c r="AQ108" s="1947"/>
      <c r="AR108" s="1947"/>
      <c r="AS108" s="1947"/>
      <c r="AT108" s="1947"/>
      <c r="AU108" s="1947"/>
      <c r="AV108" s="1947"/>
    </row>
    <row r="109" spans="1:48" ht="42" customHeight="1">
      <c r="A109" s="265">
        <f t="shared" ref="A109:A110" si="85">ROWS($A$106:A107)</f>
        <v>2</v>
      </c>
      <c r="B109" s="270"/>
      <c r="C109" s="267" t="s">
        <v>133</v>
      </c>
      <c r="D109" s="281"/>
      <c r="E109" s="269">
        <v>16680000</v>
      </c>
      <c r="F109" s="270" t="s">
        <v>116</v>
      </c>
      <c r="G109" s="266" t="s">
        <v>331</v>
      </c>
      <c r="H109" s="270" t="s">
        <v>383</v>
      </c>
      <c r="I109" s="382" t="s">
        <v>389</v>
      </c>
      <c r="J109" s="276">
        <f>16680000</f>
        <v>16680000</v>
      </c>
      <c r="K109" s="284">
        <v>16680000</v>
      </c>
      <c r="L109" s="273">
        <f t="shared" si="2"/>
        <v>1</v>
      </c>
      <c r="M109" s="272">
        <f>8340000+8340000</f>
        <v>16680000</v>
      </c>
      <c r="N109" s="274">
        <f t="shared" si="4"/>
        <v>1</v>
      </c>
      <c r="O109" s="360">
        <f t="shared" si="81"/>
        <v>16680000</v>
      </c>
      <c r="P109" s="335">
        <f>'Format Rapat baru'!M117/100</f>
        <v>1</v>
      </c>
      <c r="Q109" s="277"/>
      <c r="R109" s="278"/>
      <c r="S109" s="270" t="s">
        <v>120</v>
      </c>
      <c r="T109" s="279">
        <f t="shared" si="82"/>
        <v>0</v>
      </c>
      <c r="U109" s="279">
        <f t="shared" si="83"/>
        <v>0</v>
      </c>
      <c r="V109" s="279">
        <f t="shared" si="84"/>
        <v>0</v>
      </c>
      <c r="W109" s="2615" t="s">
        <v>312</v>
      </c>
      <c r="X109" s="2456"/>
      <c r="Y109" s="281"/>
      <c r="Z109" s="281"/>
      <c r="AA109" s="1854"/>
      <c r="AB109" s="1854"/>
      <c r="AC109" s="1854"/>
      <c r="AD109" s="1854"/>
      <c r="AE109" s="1854"/>
      <c r="AF109" s="1854"/>
      <c r="AG109" s="1854"/>
      <c r="AH109" s="1854"/>
      <c r="AI109" s="1854"/>
      <c r="AJ109" s="1854"/>
      <c r="AK109" s="1854"/>
      <c r="AL109" s="1854"/>
      <c r="AM109" s="1854"/>
      <c r="AN109" s="1854"/>
      <c r="AO109" s="1854"/>
      <c r="AP109" s="1854"/>
      <c r="AQ109" s="1854"/>
      <c r="AR109" s="1854"/>
      <c r="AS109" s="1854"/>
      <c r="AT109" s="1854"/>
      <c r="AU109" s="1854"/>
      <c r="AV109" s="1854"/>
    </row>
    <row r="110" spans="1:48" ht="42">
      <c r="A110" s="265">
        <f t="shared" si="85"/>
        <v>3</v>
      </c>
      <c r="B110" s="266"/>
      <c r="C110" s="267" t="s">
        <v>366</v>
      </c>
      <c r="D110" s="281"/>
      <c r="E110" s="384">
        <f>SUM(E111:E112)</f>
        <v>600000000</v>
      </c>
      <c r="F110" s="270" t="s">
        <v>145</v>
      </c>
      <c r="G110" s="382"/>
      <c r="H110" s="382"/>
      <c r="I110" s="382"/>
      <c r="J110" s="384">
        <f t="shared" ref="J110:K110" si="86">SUM(J111:J112)</f>
        <v>597992650</v>
      </c>
      <c r="K110" s="384">
        <f t="shared" si="86"/>
        <v>600000000</v>
      </c>
      <c r="L110" s="273">
        <f t="shared" si="2"/>
        <v>1</v>
      </c>
      <c r="M110" s="384">
        <f>SUM(M111:M112)</f>
        <v>597992600</v>
      </c>
      <c r="N110" s="274">
        <f t="shared" si="4"/>
        <v>0.99665433333333331</v>
      </c>
      <c r="O110" s="384">
        <f>SUM(O111:O112)</f>
        <v>600000000</v>
      </c>
      <c r="P110" s="273">
        <f>O110/E110</f>
        <v>1</v>
      </c>
      <c r="Q110" s="277"/>
      <c r="R110" s="278"/>
      <c r="S110" s="385"/>
      <c r="T110" s="279">
        <f t="shared" ref="T110:V110" si="87">SUM(T111:T112)</f>
        <v>2007400</v>
      </c>
      <c r="U110" s="384">
        <f t="shared" si="87"/>
        <v>50</v>
      </c>
      <c r="V110" s="384">
        <f t="shared" si="87"/>
        <v>2007350</v>
      </c>
      <c r="W110" s="2615"/>
      <c r="X110" s="2456"/>
      <c r="Y110" s="281"/>
      <c r="Z110" s="281"/>
      <c r="AA110" s="1854"/>
      <c r="AB110" s="1854"/>
      <c r="AC110" s="1854"/>
      <c r="AD110" s="1854"/>
      <c r="AE110" s="1854"/>
      <c r="AF110" s="1854"/>
      <c r="AG110" s="1854"/>
      <c r="AH110" s="1854"/>
      <c r="AI110" s="1854"/>
      <c r="AJ110" s="1854"/>
      <c r="AK110" s="1854"/>
      <c r="AL110" s="1854"/>
      <c r="AM110" s="1854"/>
      <c r="AN110" s="1854"/>
      <c r="AO110" s="1854"/>
      <c r="AP110" s="1854"/>
      <c r="AQ110" s="1854"/>
      <c r="AR110" s="1854"/>
      <c r="AS110" s="1854"/>
      <c r="AT110" s="1854"/>
      <c r="AU110" s="1854"/>
      <c r="AV110" s="1854"/>
    </row>
    <row r="111" spans="1:48" ht="84">
      <c r="A111" s="1875" t="s">
        <v>321</v>
      </c>
      <c r="B111" s="1865">
        <v>57</v>
      </c>
      <c r="C111" s="386" t="s">
        <v>1988</v>
      </c>
      <c r="D111" s="318" t="s">
        <v>1390</v>
      </c>
      <c r="E111" s="1869">
        <v>400000000</v>
      </c>
      <c r="F111" s="1864"/>
      <c r="G111" s="368" t="s">
        <v>20</v>
      </c>
      <c r="H111" s="372" t="s">
        <v>383</v>
      </c>
      <c r="I111" s="387" t="s">
        <v>358</v>
      </c>
      <c r="J111" s="1944">
        <v>398318350</v>
      </c>
      <c r="K111" s="1869">
        <v>400000000</v>
      </c>
      <c r="L111" s="1868">
        <f t="shared" si="2"/>
        <v>1</v>
      </c>
      <c r="M111" s="1869">
        <f>199159150+199159150</f>
        <v>398318300</v>
      </c>
      <c r="N111" s="1868">
        <f t="shared" si="4"/>
        <v>0.99579574999999998</v>
      </c>
      <c r="O111" s="1870">
        <f t="shared" ref="O111:O112" si="88">E111*P111</f>
        <v>400000000</v>
      </c>
      <c r="P111" s="1868">
        <f>'Format Rapat baru'!M81/100</f>
        <v>1</v>
      </c>
      <c r="Q111" s="1925" t="s">
        <v>1989</v>
      </c>
      <c r="R111" s="1876"/>
      <c r="S111" s="1875" t="s">
        <v>120</v>
      </c>
      <c r="T111" s="1873">
        <f t="shared" ref="T111:T112" si="89">E111-M111</f>
        <v>1681700</v>
      </c>
      <c r="U111" s="1873">
        <f t="shared" ref="U111:U112" si="90">J111-M111</f>
        <v>50</v>
      </c>
      <c r="V111" s="1873">
        <f t="shared" ref="V111:V112" si="91">E111-J111</f>
        <v>1681650</v>
      </c>
      <c r="W111" s="2608" t="s">
        <v>312</v>
      </c>
      <c r="X111" s="2456"/>
      <c r="Y111" s="390"/>
      <c r="Z111" s="390"/>
      <c r="AA111" s="1885"/>
      <c r="AB111" s="1885"/>
      <c r="AC111" s="1885"/>
      <c r="AD111" s="1885"/>
      <c r="AE111" s="1885"/>
      <c r="AF111" s="1885"/>
      <c r="AG111" s="1885"/>
      <c r="AH111" s="1885"/>
      <c r="AI111" s="1885"/>
      <c r="AJ111" s="1885"/>
      <c r="AK111" s="1885"/>
      <c r="AL111" s="1885"/>
      <c r="AM111" s="1885"/>
      <c r="AN111" s="1885"/>
      <c r="AO111" s="1885"/>
      <c r="AP111" s="1885"/>
      <c r="AQ111" s="1885"/>
      <c r="AR111" s="1885"/>
      <c r="AS111" s="1885"/>
      <c r="AT111" s="1885"/>
      <c r="AU111" s="1885"/>
      <c r="AV111" s="1885"/>
    </row>
    <row r="112" spans="1:48" ht="84">
      <c r="A112" s="1875" t="s">
        <v>321</v>
      </c>
      <c r="B112" s="1865">
        <v>58</v>
      </c>
      <c r="C112" s="331" t="s">
        <v>1990</v>
      </c>
      <c r="D112" s="332" t="s">
        <v>1392</v>
      </c>
      <c r="E112" s="1869">
        <v>200000000</v>
      </c>
      <c r="F112" s="1864"/>
      <c r="G112" s="368" t="s">
        <v>20</v>
      </c>
      <c r="H112" s="372" t="s">
        <v>383</v>
      </c>
      <c r="I112" s="387" t="s">
        <v>358</v>
      </c>
      <c r="J112" s="1944">
        <v>199674300</v>
      </c>
      <c r="K112" s="1869">
        <v>200000000</v>
      </c>
      <c r="L112" s="1868">
        <f t="shared" si="2"/>
        <v>1</v>
      </c>
      <c r="M112" s="1869">
        <v>199674300</v>
      </c>
      <c r="N112" s="1868">
        <f t="shared" si="4"/>
        <v>0.99837149999999997</v>
      </c>
      <c r="O112" s="1870">
        <f t="shared" si="88"/>
        <v>200000000</v>
      </c>
      <c r="P112" s="1868">
        <f>'Format Rapat baru'!M82/100</f>
        <v>1</v>
      </c>
      <c r="Q112" s="1925" t="s">
        <v>1991</v>
      </c>
      <c r="R112" s="1876"/>
      <c r="S112" s="1875" t="s">
        <v>120</v>
      </c>
      <c r="T112" s="1873">
        <f t="shared" si="89"/>
        <v>325700</v>
      </c>
      <c r="U112" s="1873">
        <f t="shared" si="90"/>
        <v>0</v>
      </c>
      <c r="V112" s="1873">
        <f t="shared" si="91"/>
        <v>325700</v>
      </c>
      <c r="W112" s="2608" t="s">
        <v>312</v>
      </c>
      <c r="X112" s="2456"/>
      <c r="Y112" s="390"/>
      <c r="Z112" s="390"/>
      <c r="AA112" s="1885"/>
      <c r="AB112" s="1885"/>
      <c r="AC112" s="1885"/>
      <c r="AD112" s="1885"/>
      <c r="AE112" s="1885"/>
      <c r="AF112" s="1885"/>
      <c r="AG112" s="1885"/>
      <c r="AH112" s="1885"/>
      <c r="AI112" s="1885"/>
      <c r="AJ112" s="1885"/>
      <c r="AK112" s="1885"/>
      <c r="AL112" s="1885"/>
      <c r="AM112" s="1885"/>
      <c r="AN112" s="1885"/>
      <c r="AO112" s="1885"/>
      <c r="AP112" s="1885"/>
      <c r="AQ112" s="1885"/>
      <c r="AR112" s="1885"/>
      <c r="AS112" s="1885"/>
      <c r="AT112" s="1885"/>
      <c r="AU112" s="1885"/>
      <c r="AV112" s="1885"/>
    </row>
    <row r="113" spans="1:48" ht="56">
      <c r="A113" s="254"/>
      <c r="B113" s="255"/>
      <c r="C113" s="256" t="s">
        <v>394</v>
      </c>
      <c r="D113" s="257"/>
      <c r="E113" s="258">
        <f>E114+E115+E116+E117+E118+E119+E130</f>
        <v>4152123476</v>
      </c>
      <c r="F113" s="254"/>
      <c r="G113" s="259"/>
      <c r="H113" s="260"/>
      <c r="I113" s="258"/>
      <c r="J113" s="258">
        <f t="shared" ref="J113:K113" si="92">J114+J115+J116+J117+J118+J119+J130</f>
        <v>4056420945</v>
      </c>
      <c r="K113" s="258">
        <f t="shared" si="92"/>
        <v>4152123476</v>
      </c>
      <c r="L113" s="262">
        <f t="shared" si="2"/>
        <v>1</v>
      </c>
      <c r="M113" s="258">
        <f>M114+M115+M116+M117+M118+M119+M130</f>
        <v>4056420945</v>
      </c>
      <c r="N113" s="262">
        <f t="shared" si="4"/>
        <v>0.97695094292036899</v>
      </c>
      <c r="O113" s="258">
        <f>O114+O115+O116+O117+O118+O119+O130</f>
        <v>4148478476</v>
      </c>
      <c r="P113" s="262">
        <f>O113/E113</f>
        <v>0.99912213593331978</v>
      </c>
      <c r="Q113" s="264"/>
      <c r="R113" s="260"/>
      <c r="S113" s="254"/>
      <c r="T113" s="258">
        <f t="shared" ref="T113:V113" si="93">T114+T115+T116+T117+T118+T119+T130</f>
        <v>95702531</v>
      </c>
      <c r="U113" s="258">
        <f t="shared" si="93"/>
        <v>0</v>
      </c>
      <c r="V113" s="258">
        <f t="shared" si="93"/>
        <v>95702531</v>
      </c>
      <c r="W113" s="2599"/>
      <c r="X113" s="2456"/>
      <c r="Y113" s="2599"/>
      <c r="Z113" s="2456"/>
      <c r="AA113" s="1926">
        <f>J113-M113</f>
        <v>0</v>
      </c>
      <c r="AB113" s="1927">
        <f>E113-J113</f>
        <v>95702531</v>
      </c>
      <c r="AC113" s="1945"/>
      <c r="AD113" s="1945"/>
      <c r="AE113" s="1945"/>
      <c r="AF113" s="1945"/>
      <c r="AG113" s="1945"/>
      <c r="AH113" s="1945"/>
      <c r="AI113" s="1945"/>
      <c r="AJ113" s="1945"/>
      <c r="AK113" s="1945"/>
      <c r="AL113" s="1945"/>
      <c r="AM113" s="1945"/>
      <c r="AN113" s="1945"/>
      <c r="AO113" s="1945"/>
      <c r="AP113" s="1945"/>
      <c r="AQ113" s="1945"/>
      <c r="AR113" s="1945"/>
      <c r="AS113" s="1945"/>
      <c r="AT113" s="1945"/>
      <c r="AU113" s="1945"/>
      <c r="AV113" s="1945"/>
    </row>
    <row r="114" spans="1:48" ht="50.25" customHeight="1">
      <c r="A114" s="291">
        <f t="shared" ref="A114:A119" si="94">ROWS($A$131:A131)</f>
        <v>1</v>
      </c>
      <c r="B114" s="287"/>
      <c r="C114" s="288" t="s">
        <v>114</v>
      </c>
      <c r="D114" s="287" t="s">
        <v>353</v>
      </c>
      <c r="E114" s="293">
        <v>885250</v>
      </c>
      <c r="F114" s="291" t="s">
        <v>116</v>
      </c>
      <c r="G114" s="287" t="s">
        <v>310</v>
      </c>
      <c r="H114" s="301" t="s">
        <v>383</v>
      </c>
      <c r="I114" s="1953" t="s">
        <v>1992</v>
      </c>
      <c r="J114" s="1954">
        <v>880250</v>
      </c>
      <c r="K114" s="293">
        <v>885250</v>
      </c>
      <c r="L114" s="273">
        <f t="shared" si="2"/>
        <v>1</v>
      </c>
      <c r="M114" s="1954">
        <v>880250</v>
      </c>
      <c r="N114" s="286">
        <f t="shared" si="4"/>
        <v>0.99435187800056479</v>
      </c>
      <c r="O114" s="315">
        <f t="shared" ref="O114:O118" si="95">E114*P114</f>
        <v>885250</v>
      </c>
      <c r="P114" s="286">
        <f>'Format Rapat baru'!M119/100</f>
        <v>1</v>
      </c>
      <c r="Q114" s="1955"/>
      <c r="R114" s="291"/>
      <c r="S114" s="301" t="s">
        <v>120</v>
      </c>
      <c r="T114" s="279">
        <f t="shared" ref="T114:T118" si="96">E114-M114</f>
        <v>5000</v>
      </c>
      <c r="U114" s="279">
        <f t="shared" ref="U114:U118" si="97">J114-M114</f>
        <v>0</v>
      </c>
      <c r="V114" s="279">
        <f t="shared" ref="V114:V118" si="98">E114-J114</f>
        <v>5000</v>
      </c>
      <c r="W114" s="2615" t="s">
        <v>312</v>
      </c>
      <c r="X114" s="2456"/>
      <c r="Y114" s="281"/>
      <c r="Z114" s="281"/>
      <c r="AA114" s="1863">
        <f t="shared" ref="AA114:AB114" si="99">AA113-U113</f>
        <v>0</v>
      </c>
      <c r="AB114" s="1863">
        <f t="shared" si="99"/>
        <v>0</v>
      </c>
      <c r="AC114" s="1956"/>
      <c r="AD114" s="1956"/>
      <c r="AE114" s="1956"/>
      <c r="AF114" s="1956"/>
      <c r="AG114" s="1956"/>
      <c r="AH114" s="1956"/>
      <c r="AI114" s="1956"/>
      <c r="AJ114" s="1956"/>
      <c r="AK114" s="1956"/>
      <c r="AL114" s="1956"/>
      <c r="AM114" s="1956"/>
      <c r="AN114" s="1956"/>
      <c r="AO114" s="1956"/>
      <c r="AP114" s="1956"/>
      <c r="AQ114" s="1956"/>
      <c r="AR114" s="1956"/>
      <c r="AS114" s="1956"/>
      <c r="AT114" s="1956"/>
      <c r="AU114" s="1956"/>
      <c r="AV114" s="1956"/>
    </row>
    <row r="115" spans="1:48" ht="50.25" customHeight="1">
      <c r="A115" s="291">
        <f t="shared" si="94"/>
        <v>2</v>
      </c>
      <c r="B115" s="287"/>
      <c r="C115" s="288" t="s">
        <v>121</v>
      </c>
      <c r="D115" s="287" t="s">
        <v>353</v>
      </c>
      <c r="E115" s="293">
        <v>6799700</v>
      </c>
      <c r="F115" s="291" t="s">
        <v>116</v>
      </c>
      <c r="G115" s="287" t="s">
        <v>310</v>
      </c>
      <c r="H115" s="301" t="s">
        <v>383</v>
      </c>
      <c r="I115" s="1953" t="s">
        <v>1992</v>
      </c>
      <c r="J115" s="1954">
        <v>6770000</v>
      </c>
      <c r="K115" s="293">
        <v>6799700</v>
      </c>
      <c r="L115" s="273">
        <f t="shared" si="2"/>
        <v>1</v>
      </c>
      <c r="M115" s="1957">
        <v>6770000</v>
      </c>
      <c r="N115" s="286">
        <f t="shared" si="4"/>
        <v>0.99563216024236367</v>
      </c>
      <c r="O115" s="315">
        <f t="shared" si="95"/>
        <v>6799700</v>
      </c>
      <c r="P115" s="286">
        <f>'Format Rapat baru'!M120/100</f>
        <v>1</v>
      </c>
      <c r="Q115" s="1955"/>
      <c r="R115" s="291"/>
      <c r="S115" s="301" t="s">
        <v>120</v>
      </c>
      <c r="T115" s="279">
        <f t="shared" si="96"/>
        <v>29700</v>
      </c>
      <c r="U115" s="279">
        <f t="shared" si="97"/>
        <v>0</v>
      </c>
      <c r="V115" s="279">
        <f t="shared" si="98"/>
        <v>29700</v>
      </c>
      <c r="W115" s="2615" t="s">
        <v>312</v>
      </c>
      <c r="X115" s="2456"/>
      <c r="Y115" s="281"/>
      <c r="Z115" s="281"/>
      <c r="AA115" s="1956"/>
      <c r="AB115" s="1956"/>
      <c r="AC115" s="1956"/>
      <c r="AD115" s="1956"/>
      <c r="AE115" s="1956"/>
      <c r="AF115" s="1956"/>
      <c r="AG115" s="1956"/>
      <c r="AH115" s="1956"/>
      <c r="AI115" s="1956"/>
      <c r="AJ115" s="1956"/>
      <c r="AK115" s="1956"/>
      <c r="AL115" s="1956"/>
      <c r="AM115" s="1956"/>
      <c r="AN115" s="1956"/>
      <c r="AO115" s="1956"/>
      <c r="AP115" s="1956"/>
      <c r="AQ115" s="1956"/>
      <c r="AR115" s="1956"/>
      <c r="AS115" s="1956"/>
      <c r="AT115" s="1956"/>
      <c r="AU115" s="1956"/>
      <c r="AV115" s="1956"/>
    </row>
    <row r="116" spans="1:48" ht="50.25" customHeight="1">
      <c r="A116" s="291">
        <f t="shared" si="94"/>
        <v>3</v>
      </c>
      <c r="B116" s="287"/>
      <c r="C116" s="288" t="s">
        <v>173</v>
      </c>
      <c r="D116" s="287" t="s">
        <v>353</v>
      </c>
      <c r="E116" s="293">
        <v>3300000</v>
      </c>
      <c r="F116" s="291" t="s">
        <v>116</v>
      </c>
      <c r="G116" s="287" t="s">
        <v>310</v>
      </c>
      <c r="H116" s="301" t="s">
        <v>383</v>
      </c>
      <c r="I116" s="1953" t="s">
        <v>1992</v>
      </c>
      <c r="J116" s="1954">
        <v>3289000</v>
      </c>
      <c r="K116" s="293">
        <v>3300000</v>
      </c>
      <c r="L116" s="273">
        <f t="shared" si="2"/>
        <v>1</v>
      </c>
      <c r="M116" s="1957">
        <v>3289000</v>
      </c>
      <c r="N116" s="286">
        <f t="shared" si="4"/>
        <v>0.9966666666666667</v>
      </c>
      <c r="O116" s="315">
        <f t="shared" si="95"/>
        <v>3300000</v>
      </c>
      <c r="P116" s="286">
        <f>'Format Rapat baru'!M121/100</f>
        <v>1</v>
      </c>
      <c r="Q116" s="1955"/>
      <c r="R116" s="291"/>
      <c r="S116" s="301" t="s">
        <v>120</v>
      </c>
      <c r="T116" s="279">
        <f t="shared" si="96"/>
        <v>11000</v>
      </c>
      <c r="U116" s="279">
        <f t="shared" si="97"/>
        <v>0</v>
      </c>
      <c r="V116" s="279">
        <f t="shared" si="98"/>
        <v>11000</v>
      </c>
      <c r="W116" s="2615" t="s">
        <v>312</v>
      </c>
      <c r="X116" s="2456"/>
      <c r="Y116" s="281"/>
      <c r="Z116" s="281"/>
      <c r="AA116" s="1956"/>
      <c r="AB116" s="1956"/>
      <c r="AC116" s="1956"/>
      <c r="AD116" s="1956"/>
      <c r="AE116" s="1956"/>
      <c r="AF116" s="1956"/>
      <c r="AG116" s="1956"/>
      <c r="AH116" s="1956"/>
      <c r="AI116" s="1956"/>
      <c r="AJ116" s="1956"/>
      <c r="AK116" s="1956"/>
      <c r="AL116" s="1956"/>
      <c r="AM116" s="1956"/>
      <c r="AN116" s="1956"/>
      <c r="AO116" s="1956"/>
      <c r="AP116" s="1956"/>
      <c r="AQ116" s="1956"/>
      <c r="AR116" s="1956"/>
      <c r="AS116" s="1956"/>
      <c r="AT116" s="1956"/>
      <c r="AU116" s="1956"/>
      <c r="AV116" s="1956"/>
    </row>
    <row r="117" spans="1:48" ht="28">
      <c r="A117" s="291">
        <f t="shared" si="94"/>
        <v>4</v>
      </c>
      <c r="B117" s="287"/>
      <c r="C117" s="288" t="s">
        <v>125</v>
      </c>
      <c r="D117" s="287" t="s">
        <v>353</v>
      </c>
      <c r="E117" s="293">
        <v>2340000</v>
      </c>
      <c r="F117" s="291" t="s">
        <v>116</v>
      </c>
      <c r="G117" s="287" t="s">
        <v>310</v>
      </c>
      <c r="H117" s="301" t="s">
        <v>383</v>
      </c>
      <c r="I117" s="1953" t="s">
        <v>1992</v>
      </c>
      <c r="J117" s="1954">
        <v>2250000</v>
      </c>
      <c r="K117" s="293">
        <v>2340000</v>
      </c>
      <c r="L117" s="273">
        <f t="shared" si="2"/>
        <v>1</v>
      </c>
      <c r="M117" s="1957">
        <v>2250000</v>
      </c>
      <c r="N117" s="286">
        <f t="shared" si="4"/>
        <v>0.96153846153846156</v>
      </c>
      <c r="O117" s="315">
        <f t="shared" si="95"/>
        <v>2340000</v>
      </c>
      <c r="P117" s="286">
        <f>'Format Rapat baru'!M122/100</f>
        <v>1</v>
      </c>
      <c r="Q117" s="1955"/>
      <c r="R117" s="291"/>
      <c r="S117" s="301" t="s">
        <v>120</v>
      </c>
      <c r="T117" s="279">
        <f t="shared" si="96"/>
        <v>90000</v>
      </c>
      <c r="U117" s="279">
        <f t="shared" si="97"/>
        <v>0</v>
      </c>
      <c r="V117" s="279">
        <f t="shared" si="98"/>
        <v>90000</v>
      </c>
      <c r="W117" s="2615" t="s">
        <v>312</v>
      </c>
      <c r="X117" s="2456"/>
      <c r="Y117" s="281"/>
      <c r="Z117" s="281"/>
      <c r="AA117" s="1956"/>
      <c r="AB117" s="1956"/>
      <c r="AC117" s="1956"/>
      <c r="AD117" s="1956"/>
      <c r="AE117" s="1956"/>
      <c r="AF117" s="1956"/>
      <c r="AG117" s="1956"/>
      <c r="AH117" s="1956"/>
      <c r="AI117" s="1956"/>
      <c r="AJ117" s="1956"/>
      <c r="AK117" s="1956"/>
      <c r="AL117" s="1956"/>
      <c r="AM117" s="1956"/>
      <c r="AN117" s="1956"/>
      <c r="AO117" s="1956"/>
      <c r="AP117" s="1956"/>
      <c r="AQ117" s="1956"/>
      <c r="AR117" s="1956"/>
      <c r="AS117" s="1956"/>
      <c r="AT117" s="1956"/>
      <c r="AU117" s="1956"/>
      <c r="AV117" s="1956"/>
    </row>
    <row r="118" spans="1:48" ht="28">
      <c r="A118" s="291">
        <f t="shared" si="94"/>
        <v>5</v>
      </c>
      <c r="B118" s="287"/>
      <c r="C118" s="288" t="s">
        <v>254</v>
      </c>
      <c r="D118" s="287" t="s">
        <v>353</v>
      </c>
      <c r="E118" s="293">
        <v>3645000</v>
      </c>
      <c r="F118" s="291" t="s">
        <v>116</v>
      </c>
      <c r="G118" s="287" t="s">
        <v>310</v>
      </c>
      <c r="H118" s="301" t="s">
        <v>383</v>
      </c>
      <c r="I118" s="1953" t="s">
        <v>1992</v>
      </c>
      <c r="J118" s="1954">
        <v>0</v>
      </c>
      <c r="K118" s="293">
        <v>3645000</v>
      </c>
      <c r="L118" s="273">
        <f t="shared" si="2"/>
        <v>1</v>
      </c>
      <c r="M118" s="1958"/>
      <c r="N118" s="286">
        <f t="shared" si="4"/>
        <v>0</v>
      </c>
      <c r="O118" s="315">
        <f t="shared" si="95"/>
        <v>0</v>
      </c>
      <c r="P118" s="286">
        <f>'Format Rapat baru'!M123/100</f>
        <v>0</v>
      </c>
      <c r="Q118" s="1955"/>
      <c r="R118" s="291"/>
      <c r="S118" s="301" t="s">
        <v>681</v>
      </c>
      <c r="T118" s="279">
        <f t="shared" si="96"/>
        <v>3645000</v>
      </c>
      <c r="U118" s="279">
        <f t="shared" si="97"/>
        <v>0</v>
      </c>
      <c r="V118" s="279">
        <f t="shared" si="98"/>
        <v>3645000</v>
      </c>
      <c r="W118" s="2615" t="s">
        <v>1905</v>
      </c>
      <c r="X118" s="2456"/>
      <c r="Y118" s="281"/>
      <c r="Z118" s="281"/>
      <c r="AA118" s="1956"/>
      <c r="AB118" s="1956"/>
      <c r="AC118" s="1956"/>
      <c r="AD118" s="1956"/>
      <c r="AE118" s="1956"/>
      <c r="AF118" s="1956"/>
      <c r="AG118" s="1956"/>
      <c r="AH118" s="1956"/>
      <c r="AI118" s="1956"/>
      <c r="AJ118" s="1956"/>
      <c r="AK118" s="1956"/>
      <c r="AL118" s="1956"/>
      <c r="AM118" s="1956"/>
      <c r="AN118" s="1956"/>
      <c r="AO118" s="1956"/>
      <c r="AP118" s="1956"/>
      <c r="AQ118" s="1956"/>
      <c r="AR118" s="1956"/>
      <c r="AS118" s="1956"/>
      <c r="AT118" s="1956"/>
      <c r="AU118" s="1956"/>
      <c r="AV118" s="1956"/>
    </row>
    <row r="119" spans="1:48" ht="28">
      <c r="A119" s="291">
        <f t="shared" si="94"/>
        <v>6</v>
      </c>
      <c r="B119" s="287"/>
      <c r="C119" s="288" t="s">
        <v>395</v>
      </c>
      <c r="D119" s="287"/>
      <c r="E119" s="293">
        <f>SUM(E120:E129)</f>
        <v>4057123526</v>
      </c>
      <c r="F119" s="291" t="s">
        <v>116</v>
      </c>
      <c r="G119" s="287"/>
      <c r="H119" s="291"/>
      <c r="I119" s="1953"/>
      <c r="J119" s="293">
        <f t="shared" ref="J119:K119" si="100">SUM(J120:J129)</f>
        <v>3991511695</v>
      </c>
      <c r="K119" s="293">
        <f t="shared" si="100"/>
        <v>4057123526</v>
      </c>
      <c r="L119" s="273">
        <f t="shared" si="2"/>
        <v>1</v>
      </c>
      <c r="M119" s="293">
        <f>SUM(M120:M129)</f>
        <v>3991511695</v>
      </c>
      <c r="N119" s="286">
        <f t="shared" si="4"/>
        <v>0.98382799276888466</v>
      </c>
      <c r="O119" s="293">
        <f>SUM(O120:O129)</f>
        <v>4057123526</v>
      </c>
      <c r="P119" s="286">
        <f>O119/E119</f>
        <v>1</v>
      </c>
      <c r="Q119" s="1955"/>
      <c r="R119" s="291"/>
      <c r="S119" s="291"/>
      <c r="T119" s="293">
        <f t="shared" ref="T119:V119" si="101">SUM(T120:T129)</f>
        <v>65611831</v>
      </c>
      <c r="U119" s="293">
        <f t="shared" si="101"/>
        <v>0</v>
      </c>
      <c r="V119" s="293">
        <f t="shared" si="101"/>
        <v>65611831</v>
      </c>
      <c r="W119" s="2615"/>
      <c r="X119" s="2456"/>
      <c r="Y119" s="281"/>
      <c r="Z119" s="281"/>
      <c r="AA119" s="1956"/>
      <c r="AB119" s="1956"/>
      <c r="AC119" s="1956"/>
      <c r="AD119" s="1956"/>
      <c r="AE119" s="1956"/>
      <c r="AF119" s="1956"/>
      <c r="AG119" s="1956"/>
      <c r="AH119" s="1956"/>
      <c r="AI119" s="1956"/>
      <c r="AJ119" s="1956"/>
      <c r="AK119" s="1956"/>
      <c r="AL119" s="1956"/>
      <c r="AM119" s="1956"/>
      <c r="AN119" s="1956"/>
      <c r="AO119" s="1956"/>
      <c r="AP119" s="1956"/>
      <c r="AQ119" s="1956"/>
      <c r="AR119" s="1956"/>
      <c r="AS119" s="1956"/>
      <c r="AT119" s="1956"/>
      <c r="AU119" s="1956"/>
      <c r="AV119" s="1956"/>
    </row>
    <row r="120" spans="1:48" ht="70">
      <c r="A120" s="316" t="s">
        <v>321</v>
      </c>
      <c r="B120" s="298"/>
      <c r="C120" s="299" t="s">
        <v>1393</v>
      </c>
      <c r="D120" s="298" t="s">
        <v>397</v>
      </c>
      <c r="E120" s="320">
        <v>1250000000</v>
      </c>
      <c r="F120" s="316"/>
      <c r="G120" s="302" t="s">
        <v>18</v>
      </c>
      <c r="H120" s="301" t="s">
        <v>383</v>
      </c>
      <c r="I120" s="393" t="s">
        <v>1993</v>
      </c>
      <c r="J120" s="1952">
        <v>1240032948</v>
      </c>
      <c r="K120" s="320">
        <v>1250000000</v>
      </c>
      <c r="L120" s="308">
        <f t="shared" si="2"/>
        <v>1</v>
      </c>
      <c r="M120" s="1869">
        <f>434011532+806021416</f>
        <v>1240032948</v>
      </c>
      <c r="N120" s="308">
        <f t="shared" si="4"/>
        <v>0.99202635839999997</v>
      </c>
      <c r="O120" s="341">
        <f t="shared" ref="O120:O130" si="102">E120*P120</f>
        <v>1250000000</v>
      </c>
      <c r="P120" s="408">
        <f>'Format Rapat baru'!M83/100</f>
        <v>1</v>
      </c>
      <c r="Q120" s="342" t="s">
        <v>399</v>
      </c>
      <c r="R120" s="316" t="s">
        <v>400</v>
      </c>
      <c r="S120" s="316" t="s">
        <v>120</v>
      </c>
      <c r="T120" s="280">
        <f t="shared" ref="T120:T130" si="103">E120-M120</f>
        <v>9967052</v>
      </c>
      <c r="U120" s="280">
        <f t="shared" ref="U120:U130" si="104">J120-M120</f>
        <v>0</v>
      </c>
      <c r="V120" s="280">
        <f t="shared" ref="V120:V130" si="105">E120-J120</f>
        <v>9967052</v>
      </c>
      <c r="W120" s="2612" t="s">
        <v>312</v>
      </c>
      <c r="X120" s="2456"/>
      <c r="Y120" s="390"/>
      <c r="Z120" s="390"/>
      <c r="AA120" s="1959">
        <f>J120</f>
        <v>1240032948</v>
      </c>
      <c r="AB120" s="1960">
        <f>1/1000</f>
        <v>1E-3</v>
      </c>
      <c r="AC120" s="1961">
        <f>AB120*AA120</f>
        <v>1240032.9480000001</v>
      </c>
      <c r="AD120" s="1960"/>
      <c r="AE120" s="1960"/>
      <c r="AF120" s="1960"/>
      <c r="AG120" s="1960"/>
      <c r="AH120" s="1960"/>
      <c r="AI120" s="1960"/>
      <c r="AJ120" s="1960"/>
      <c r="AK120" s="1960"/>
      <c r="AL120" s="1960"/>
      <c r="AM120" s="1960"/>
      <c r="AN120" s="1960"/>
      <c r="AO120" s="1960"/>
      <c r="AP120" s="1960"/>
      <c r="AQ120" s="1960"/>
      <c r="AR120" s="1960"/>
      <c r="AS120" s="1960"/>
      <c r="AT120" s="1960"/>
      <c r="AU120" s="1960"/>
      <c r="AV120" s="1960"/>
    </row>
    <row r="121" spans="1:48" ht="84">
      <c r="A121" s="316" t="s">
        <v>321</v>
      </c>
      <c r="B121" s="409"/>
      <c r="C121" s="410" t="s">
        <v>1395</v>
      </c>
      <c r="D121" s="298" t="s">
        <v>397</v>
      </c>
      <c r="E121" s="320">
        <v>1127123526</v>
      </c>
      <c r="F121" s="316"/>
      <c r="G121" s="302" t="s">
        <v>18</v>
      </c>
      <c r="H121" s="301" t="s">
        <v>383</v>
      </c>
      <c r="I121" s="393" t="s">
        <v>1993</v>
      </c>
      <c r="J121" s="1952">
        <v>1085345901</v>
      </c>
      <c r="K121" s="320">
        <v>1127123526</v>
      </c>
      <c r="L121" s="308">
        <f t="shared" si="2"/>
        <v>1</v>
      </c>
      <c r="M121" s="1869">
        <f>217069180+162801885+705474836</f>
        <v>1085345901</v>
      </c>
      <c r="N121" s="308">
        <f t="shared" si="4"/>
        <v>0.96293429776214257</v>
      </c>
      <c r="O121" s="341">
        <f t="shared" si="102"/>
        <v>1127123526</v>
      </c>
      <c r="P121" s="408">
        <f>'Format Rapat baru'!M84/100</f>
        <v>1</v>
      </c>
      <c r="Q121" s="342" t="s">
        <v>403</v>
      </c>
      <c r="R121" s="316" t="s">
        <v>400</v>
      </c>
      <c r="S121" s="316" t="s">
        <v>120</v>
      </c>
      <c r="T121" s="280">
        <f t="shared" si="103"/>
        <v>41777625</v>
      </c>
      <c r="U121" s="280">
        <f t="shared" si="104"/>
        <v>0</v>
      </c>
      <c r="V121" s="280">
        <f t="shared" si="105"/>
        <v>41777625</v>
      </c>
      <c r="W121" s="2612" t="s">
        <v>312</v>
      </c>
      <c r="X121" s="2456"/>
      <c r="Y121" s="390"/>
      <c r="Z121" s="390"/>
      <c r="AA121" s="1960"/>
      <c r="AB121" s="1960"/>
      <c r="AC121" s="1960"/>
      <c r="AD121" s="1960"/>
      <c r="AE121" s="1960"/>
      <c r="AF121" s="1960"/>
      <c r="AG121" s="1960"/>
      <c r="AH121" s="1960"/>
      <c r="AI121" s="1960"/>
      <c r="AJ121" s="1960"/>
      <c r="AK121" s="1960"/>
      <c r="AL121" s="1960"/>
      <c r="AM121" s="1960"/>
      <c r="AN121" s="1960"/>
      <c r="AO121" s="1960"/>
      <c r="AP121" s="1960"/>
      <c r="AQ121" s="1960"/>
      <c r="AR121" s="1960"/>
      <c r="AS121" s="1960"/>
      <c r="AT121" s="1960"/>
      <c r="AU121" s="1960"/>
      <c r="AV121" s="1960"/>
    </row>
    <row r="122" spans="1:48" ht="84">
      <c r="A122" s="390" t="s">
        <v>321</v>
      </c>
      <c r="B122" s="409"/>
      <c r="C122" s="410" t="s">
        <v>1397</v>
      </c>
      <c r="D122" s="298" t="s">
        <v>397</v>
      </c>
      <c r="E122" s="319">
        <v>1000000000</v>
      </c>
      <c r="F122" s="316"/>
      <c r="G122" s="302" t="s">
        <v>18</v>
      </c>
      <c r="H122" s="301" t="s">
        <v>383</v>
      </c>
      <c r="I122" s="393" t="s">
        <v>1993</v>
      </c>
      <c r="J122" s="1952">
        <v>987154746</v>
      </c>
      <c r="K122" s="319">
        <v>1000000000</v>
      </c>
      <c r="L122" s="308">
        <f t="shared" si="2"/>
        <v>1</v>
      </c>
      <c r="M122" s="1869">
        <f>345504161+641650585</f>
        <v>987154746</v>
      </c>
      <c r="N122" s="308">
        <f t="shared" si="4"/>
        <v>0.98715474599999997</v>
      </c>
      <c r="O122" s="341">
        <f t="shared" si="102"/>
        <v>1000000000</v>
      </c>
      <c r="P122" s="408">
        <f>'Format Rapat baru'!M85/100</f>
        <v>1</v>
      </c>
      <c r="Q122" s="342" t="s">
        <v>1994</v>
      </c>
      <c r="R122" s="316" t="s">
        <v>409</v>
      </c>
      <c r="S122" s="316" t="s">
        <v>120</v>
      </c>
      <c r="T122" s="280">
        <f t="shared" si="103"/>
        <v>12845254</v>
      </c>
      <c r="U122" s="280">
        <f t="shared" si="104"/>
        <v>0</v>
      </c>
      <c r="V122" s="280">
        <f t="shared" si="105"/>
        <v>12845254</v>
      </c>
      <c r="W122" s="2612" t="s">
        <v>312</v>
      </c>
      <c r="X122" s="2456"/>
      <c r="Y122" s="390"/>
      <c r="Z122" s="390"/>
      <c r="AA122" s="1960"/>
      <c r="AB122" s="1960"/>
      <c r="AC122" s="1960"/>
      <c r="AD122" s="1960"/>
      <c r="AE122" s="1960"/>
      <c r="AF122" s="1960"/>
      <c r="AG122" s="1960"/>
      <c r="AH122" s="1960"/>
      <c r="AI122" s="1960"/>
      <c r="AJ122" s="1960"/>
      <c r="AK122" s="1960"/>
      <c r="AL122" s="1960"/>
      <c r="AM122" s="1960"/>
      <c r="AN122" s="1960"/>
      <c r="AO122" s="1960"/>
      <c r="AP122" s="1960"/>
      <c r="AQ122" s="1960"/>
      <c r="AR122" s="1960"/>
      <c r="AS122" s="1960"/>
      <c r="AT122" s="1960"/>
      <c r="AU122" s="1960"/>
      <c r="AV122" s="1960"/>
    </row>
    <row r="123" spans="1:48" ht="84">
      <c r="A123" s="390"/>
      <c r="B123" s="409"/>
      <c r="C123" s="410" t="s">
        <v>1995</v>
      </c>
      <c r="D123" s="1865" t="s">
        <v>1400</v>
      </c>
      <c r="E123" s="319">
        <v>100000000</v>
      </c>
      <c r="F123" s="1875"/>
      <c r="G123" s="368" t="s">
        <v>20</v>
      </c>
      <c r="H123" s="372" t="s">
        <v>383</v>
      </c>
      <c r="I123" s="1962" t="s">
        <v>1992</v>
      </c>
      <c r="J123" s="319">
        <v>99867700</v>
      </c>
      <c r="K123" s="319">
        <v>100000000</v>
      </c>
      <c r="L123" s="1868">
        <f t="shared" si="2"/>
        <v>1</v>
      </c>
      <c r="M123" s="1869">
        <v>99867700</v>
      </c>
      <c r="N123" s="1868">
        <f t="shared" si="4"/>
        <v>0.99867700000000004</v>
      </c>
      <c r="O123" s="1870">
        <f t="shared" si="102"/>
        <v>100000000</v>
      </c>
      <c r="P123" s="1924">
        <f>'Format Rapat baru'!M86/100</f>
        <v>1</v>
      </c>
      <c r="Q123" s="342" t="s">
        <v>1996</v>
      </c>
      <c r="R123" s="316" t="s">
        <v>409</v>
      </c>
      <c r="S123" s="1875" t="s">
        <v>120</v>
      </c>
      <c r="T123" s="1963">
        <f t="shared" si="103"/>
        <v>132300</v>
      </c>
      <c r="U123" s="1963">
        <f t="shared" si="104"/>
        <v>0</v>
      </c>
      <c r="V123" s="1963">
        <f t="shared" si="105"/>
        <v>132300</v>
      </c>
      <c r="W123" s="2612" t="s">
        <v>312</v>
      </c>
      <c r="X123" s="2456"/>
      <c r="Y123" s="390"/>
      <c r="Z123" s="390"/>
      <c r="AA123" s="1964"/>
      <c r="AB123" s="1964"/>
      <c r="AC123" s="1964"/>
      <c r="AD123" s="1964"/>
      <c r="AE123" s="1964"/>
      <c r="AF123" s="1964"/>
      <c r="AG123" s="1964"/>
      <c r="AH123" s="1964"/>
      <c r="AI123" s="1964"/>
      <c r="AJ123" s="1964"/>
      <c r="AK123" s="1964"/>
      <c r="AL123" s="1964"/>
      <c r="AM123" s="1964"/>
      <c r="AN123" s="1964"/>
      <c r="AO123" s="1964"/>
      <c r="AP123" s="1964"/>
      <c r="AQ123" s="1964"/>
      <c r="AR123" s="1964"/>
      <c r="AS123" s="1964"/>
      <c r="AT123" s="1964"/>
      <c r="AU123" s="1964"/>
      <c r="AV123" s="1964"/>
    </row>
    <row r="124" spans="1:48" ht="84">
      <c r="A124" s="390"/>
      <c r="B124" s="409"/>
      <c r="C124" s="410" t="s">
        <v>1997</v>
      </c>
      <c r="D124" s="1865" t="s">
        <v>1402</v>
      </c>
      <c r="E124" s="319">
        <v>100000000</v>
      </c>
      <c r="F124" s="1875"/>
      <c r="G124" s="368" t="s">
        <v>20</v>
      </c>
      <c r="H124" s="372" t="s">
        <v>383</v>
      </c>
      <c r="I124" s="1962" t="s">
        <v>1992</v>
      </c>
      <c r="J124" s="319">
        <v>99878800</v>
      </c>
      <c r="K124" s="319">
        <v>100000000</v>
      </c>
      <c r="L124" s="1868">
        <f t="shared" si="2"/>
        <v>1</v>
      </c>
      <c r="M124" s="1869">
        <v>99878800</v>
      </c>
      <c r="N124" s="1868">
        <f t="shared" si="4"/>
        <v>0.99878800000000001</v>
      </c>
      <c r="O124" s="1870">
        <f t="shared" si="102"/>
        <v>100000000</v>
      </c>
      <c r="P124" s="1924">
        <f>'Format Rapat baru'!M87/100</f>
        <v>1</v>
      </c>
      <c r="Q124" s="342" t="s">
        <v>1998</v>
      </c>
      <c r="R124" s="316" t="s">
        <v>409</v>
      </c>
      <c r="S124" s="1875" t="s">
        <v>120</v>
      </c>
      <c r="T124" s="1963">
        <f t="shared" si="103"/>
        <v>121200</v>
      </c>
      <c r="U124" s="1963">
        <f t="shared" si="104"/>
        <v>0</v>
      </c>
      <c r="V124" s="1963">
        <f t="shared" si="105"/>
        <v>121200</v>
      </c>
      <c r="W124" s="2612" t="s">
        <v>312</v>
      </c>
      <c r="X124" s="2456"/>
      <c r="Y124" s="390"/>
      <c r="Z124" s="390"/>
      <c r="AA124" s="1964"/>
      <c r="AB124" s="1964"/>
      <c r="AC124" s="1964"/>
      <c r="AD124" s="1964"/>
      <c r="AE124" s="1964"/>
      <c r="AF124" s="1964"/>
      <c r="AG124" s="1964"/>
      <c r="AH124" s="1964"/>
      <c r="AI124" s="1964"/>
      <c r="AJ124" s="1964"/>
      <c r="AK124" s="1964"/>
      <c r="AL124" s="1964"/>
      <c r="AM124" s="1964"/>
      <c r="AN124" s="1964"/>
      <c r="AO124" s="1964"/>
      <c r="AP124" s="1964"/>
      <c r="AQ124" s="1964"/>
      <c r="AR124" s="1964"/>
      <c r="AS124" s="1964"/>
      <c r="AT124" s="1964"/>
      <c r="AU124" s="1964"/>
      <c r="AV124" s="1964"/>
    </row>
    <row r="125" spans="1:48" ht="70">
      <c r="A125" s="390"/>
      <c r="B125" s="409"/>
      <c r="C125" s="410" t="s">
        <v>1999</v>
      </c>
      <c r="D125" s="1865" t="s">
        <v>1404</v>
      </c>
      <c r="E125" s="319">
        <v>100000000</v>
      </c>
      <c r="F125" s="1875"/>
      <c r="G125" s="368" t="s">
        <v>20</v>
      </c>
      <c r="H125" s="372" t="s">
        <v>383</v>
      </c>
      <c r="I125" s="1962" t="s">
        <v>1992</v>
      </c>
      <c r="J125" s="1952">
        <v>99916500</v>
      </c>
      <c r="K125" s="319">
        <v>100000000</v>
      </c>
      <c r="L125" s="1868">
        <f t="shared" si="2"/>
        <v>1</v>
      </c>
      <c r="M125" s="1869">
        <v>99916500</v>
      </c>
      <c r="N125" s="1868">
        <f t="shared" si="4"/>
        <v>0.99916499999999997</v>
      </c>
      <c r="O125" s="1870">
        <f t="shared" si="102"/>
        <v>100000000</v>
      </c>
      <c r="P125" s="1924">
        <f>'Format Rapat baru'!M88/100</f>
        <v>1</v>
      </c>
      <c r="Q125" s="342" t="s">
        <v>2000</v>
      </c>
      <c r="R125" s="316" t="s">
        <v>409</v>
      </c>
      <c r="S125" s="1875" t="s">
        <v>120</v>
      </c>
      <c r="T125" s="1963">
        <f t="shared" si="103"/>
        <v>83500</v>
      </c>
      <c r="U125" s="1963">
        <f t="shared" si="104"/>
        <v>0</v>
      </c>
      <c r="V125" s="1963">
        <f t="shared" si="105"/>
        <v>83500</v>
      </c>
      <c r="W125" s="2612" t="s">
        <v>312</v>
      </c>
      <c r="X125" s="2456"/>
      <c r="Y125" s="390"/>
      <c r="Z125" s="390"/>
      <c r="AA125" s="1964"/>
      <c r="AB125" s="1964"/>
      <c r="AC125" s="1964"/>
      <c r="AD125" s="1964"/>
      <c r="AE125" s="1964"/>
      <c r="AF125" s="1964"/>
      <c r="AG125" s="1964"/>
      <c r="AH125" s="1964"/>
      <c r="AI125" s="1964"/>
      <c r="AJ125" s="1964"/>
      <c r="AK125" s="1964"/>
      <c r="AL125" s="1964"/>
      <c r="AM125" s="1964"/>
      <c r="AN125" s="1964"/>
      <c r="AO125" s="1964"/>
      <c r="AP125" s="1964"/>
      <c r="AQ125" s="1964"/>
      <c r="AR125" s="1964"/>
      <c r="AS125" s="1964"/>
      <c r="AT125" s="1964"/>
      <c r="AU125" s="1964"/>
      <c r="AV125" s="1964"/>
    </row>
    <row r="126" spans="1:48" ht="70">
      <c r="A126" s="390"/>
      <c r="B126" s="409"/>
      <c r="C126" s="410" t="s">
        <v>2001</v>
      </c>
      <c r="D126" s="1865" t="s">
        <v>1406</v>
      </c>
      <c r="E126" s="319">
        <v>100000000</v>
      </c>
      <c r="F126" s="1875"/>
      <c r="G126" s="368" t="s">
        <v>20</v>
      </c>
      <c r="H126" s="372" t="s">
        <v>383</v>
      </c>
      <c r="I126" s="1962" t="s">
        <v>1992</v>
      </c>
      <c r="J126" s="319">
        <v>99813300</v>
      </c>
      <c r="K126" s="319">
        <v>100000000</v>
      </c>
      <c r="L126" s="1868">
        <f t="shared" si="2"/>
        <v>1</v>
      </c>
      <c r="M126" s="1869">
        <v>99813300</v>
      </c>
      <c r="N126" s="1868">
        <f t="shared" si="4"/>
        <v>0.99813300000000005</v>
      </c>
      <c r="O126" s="1870">
        <f t="shared" si="102"/>
        <v>100000000</v>
      </c>
      <c r="P126" s="1924">
        <f>'Format Rapat baru'!M89/100</f>
        <v>1</v>
      </c>
      <c r="Q126" s="342" t="s">
        <v>2002</v>
      </c>
      <c r="R126" s="316" t="s">
        <v>409</v>
      </c>
      <c r="S126" s="1875" t="s">
        <v>120</v>
      </c>
      <c r="T126" s="1963">
        <f t="shared" si="103"/>
        <v>186700</v>
      </c>
      <c r="U126" s="1963">
        <f t="shared" si="104"/>
        <v>0</v>
      </c>
      <c r="V126" s="1963">
        <f t="shared" si="105"/>
        <v>186700</v>
      </c>
      <c r="W126" s="2612" t="s">
        <v>312</v>
      </c>
      <c r="X126" s="2456"/>
      <c r="Y126" s="390"/>
      <c r="Z126" s="390"/>
      <c r="AA126" s="1964"/>
      <c r="AB126" s="1964"/>
      <c r="AC126" s="1964"/>
      <c r="AD126" s="1964"/>
      <c r="AE126" s="1964"/>
      <c r="AF126" s="1964"/>
      <c r="AG126" s="1964"/>
      <c r="AH126" s="1964"/>
      <c r="AI126" s="1964"/>
      <c r="AJ126" s="1964"/>
      <c r="AK126" s="1964"/>
      <c r="AL126" s="1964"/>
      <c r="AM126" s="1964"/>
      <c r="AN126" s="1964"/>
      <c r="AO126" s="1964"/>
      <c r="AP126" s="1964"/>
      <c r="AQ126" s="1964"/>
      <c r="AR126" s="1964"/>
      <c r="AS126" s="1964"/>
      <c r="AT126" s="1964"/>
      <c r="AU126" s="1964"/>
      <c r="AV126" s="1964"/>
    </row>
    <row r="127" spans="1:48" ht="84">
      <c r="A127" s="390"/>
      <c r="B127" s="409"/>
      <c r="C127" s="410" t="s">
        <v>2003</v>
      </c>
      <c r="D127" s="1865" t="s">
        <v>1408</v>
      </c>
      <c r="E127" s="319">
        <v>100000000</v>
      </c>
      <c r="F127" s="1875"/>
      <c r="G127" s="368" t="s">
        <v>20</v>
      </c>
      <c r="H127" s="372" t="s">
        <v>383</v>
      </c>
      <c r="I127" s="1962" t="s">
        <v>1992</v>
      </c>
      <c r="J127" s="319">
        <v>99934300</v>
      </c>
      <c r="K127" s="319">
        <v>100000000</v>
      </c>
      <c r="L127" s="1868">
        <f t="shared" si="2"/>
        <v>1</v>
      </c>
      <c r="M127" s="1869">
        <v>99934300</v>
      </c>
      <c r="N127" s="1868">
        <f t="shared" si="4"/>
        <v>0.99934299999999998</v>
      </c>
      <c r="O127" s="1870">
        <f t="shared" si="102"/>
        <v>100000000</v>
      </c>
      <c r="P127" s="1924">
        <f>'Format Rapat baru'!M90/100</f>
        <v>1</v>
      </c>
      <c r="Q127" s="342" t="s">
        <v>2004</v>
      </c>
      <c r="R127" s="316" t="s">
        <v>409</v>
      </c>
      <c r="S127" s="1875" t="s">
        <v>120</v>
      </c>
      <c r="T127" s="1963">
        <f t="shared" si="103"/>
        <v>65700</v>
      </c>
      <c r="U127" s="1963">
        <f t="shared" si="104"/>
        <v>0</v>
      </c>
      <c r="V127" s="1963">
        <f t="shared" si="105"/>
        <v>65700</v>
      </c>
      <c r="W127" s="2612" t="s">
        <v>312</v>
      </c>
      <c r="X127" s="2456"/>
      <c r="Y127" s="390"/>
      <c r="Z127" s="390"/>
      <c r="AA127" s="1964"/>
      <c r="AB127" s="1964"/>
      <c r="AC127" s="1964"/>
      <c r="AD127" s="1964"/>
      <c r="AE127" s="1964"/>
      <c r="AF127" s="1964"/>
      <c r="AG127" s="1964"/>
      <c r="AH127" s="1964"/>
      <c r="AI127" s="1964"/>
      <c r="AJ127" s="1964"/>
      <c r="AK127" s="1964"/>
      <c r="AL127" s="1964"/>
      <c r="AM127" s="1964"/>
      <c r="AN127" s="1964"/>
      <c r="AO127" s="1964"/>
      <c r="AP127" s="1964"/>
      <c r="AQ127" s="1964"/>
      <c r="AR127" s="1964"/>
      <c r="AS127" s="1964"/>
      <c r="AT127" s="1964"/>
      <c r="AU127" s="1964"/>
      <c r="AV127" s="1964"/>
    </row>
    <row r="128" spans="1:48" ht="70">
      <c r="A128" s="390"/>
      <c r="B128" s="409"/>
      <c r="C128" s="410" t="s">
        <v>2005</v>
      </c>
      <c r="D128" s="1865" t="s">
        <v>1410</v>
      </c>
      <c r="E128" s="319">
        <v>100000000</v>
      </c>
      <c r="F128" s="1875"/>
      <c r="G128" s="368" t="s">
        <v>20</v>
      </c>
      <c r="H128" s="372" t="s">
        <v>383</v>
      </c>
      <c r="I128" s="1962" t="s">
        <v>1992</v>
      </c>
      <c r="J128" s="319">
        <v>99793300</v>
      </c>
      <c r="K128" s="319">
        <v>100000000</v>
      </c>
      <c r="L128" s="1868">
        <f t="shared" si="2"/>
        <v>1</v>
      </c>
      <c r="M128" s="1869">
        <v>99793300</v>
      </c>
      <c r="N128" s="1868">
        <f t="shared" si="4"/>
        <v>0.99793299999999996</v>
      </c>
      <c r="O128" s="1870">
        <f t="shared" si="102"/>
        <v>100000000</v>
      </c>
      <c r="P128" s="1924">
        <f>'Format Rapat baru'!M91/100</f>
        <v>1</v>
      </c>
      <c r="Q128" s="342" t="s">
        <v>2006</v>
      </c>
      <c r="R128" s="316" t="s">
        <v>409</v>
      </c>
      <c r="S128" s="1875" t="s">
        <v>120</v>
      </c>
      <c r="T128" s="1963">
        <f t="shared" si="103"/>
        <v>206700</v>
      </c>
      <c r="U128" s="1963">
        <f t="shared" si="104"/>
        <v>0</v>
      </c>
      <c r="V128" s="1963">
        <f t="shared" si="105"/>
        <v>206700</v>
      </c>
      <c r="W128" s="2612" t="s">
        <v>312</v>
      </c>
      <c r="X128" s="2456"/>
      <c r="Y128" s="390"/>
      <c r="Z128" s="390"/>
      <c r="AA128" s="1964"/>
      <c r="AB128" s="1964"/>
      <c r="AC128" s="1964"/>
      <c r="AD128" s="1964"/>
      <c r="AE128" s="1964"/>
      <c r="AF128" s="1964"/>
      <c r="AG128" s="1964"/>
      <c r="AH128" s="1964"/>
      <c r="AI128" s="1964"/>
      <c r="AJ128" s="1964"/>
      <c r="AK128" s="1964"/>
      <c r="AL128" s="1964"/>
      <c r="AM128" s="1964"/>
      <c r="AN128" s="1964"/>
      <c r="AO128" s="1964"/>
      <c r="AP128" s="1964"/>
      <c r="AQ128" s="1964"/>
      <c r="AR128" s="1964"/>
      <c r="AS128" s="1964"/>
      <c r="AT128" s="1964"/>
      <c r="AU128" s="1964"/>
      <c r="AV128" s="1964"/>
    </row>
    <row r="129" spans="1:48" ht="70">
      <c r="A129" s="390"/>
      <c r="B129" s="409"/>
      <c r="C129" s="410" t="s">
        <v>2007</v>
      </c>
      <c r="D129" s="1865" t="s">
        <v>1412</v>
      </c>
      <c r="E129" s="319">
        <v>80000000</v>
      </c>
      <c r="F129" s="1875"/>
      <c r="G129" s="368" t="s">
        <v>20</v>
      </c>
      <c r="H129" s="372" t="s">
        <v>383</v>
      </c>
      <c r="I129" s="1962" t="s">
        <v>1992</v>
      </c>
      <c r="J129" s="319">
        <v>79774200</v>
      </c>
      <c r="K129" s="319">
        <v>80000000</v>
      </c>
      <c r="L129" s="1868">
        <f t="shared" si="2"/>
        <v>1</v>
      </c>
      <c r="M129" s="1869">
        <v>79774200</v>
      </c>
      <c r="N129" s="1868">
        <f t="shared" si="4"/>
        <v>0.99717750000000005</v>
      </c>
      <c r="O129" s="1870">
        <f t="shared" si="102"/>
        <v>80000000</v>
      </c>
      <c r="P129" s="1924">
        <f>'Format Rapat baru'!M92/100</f>
        <v>1</v>
      </c>
      <c r="Q129" s="342" t="s">
        <v>2008</v>
      </c>
      <c r="R129" s="316" t="s">
        <v>409</v>
      </c>
      <c r="S129" s="1875" t="s">
        <v>120</v>
      </c>
      <c r="T129" s="1963">
        <f t="shared" si="103"/>
        <v>225800</v>
      </c>
      <c r="U129" s="1963">
        <f t="shared" si="104"/>
        <v>0</v>
      </c>
      <c r="V129" s="1963">
        <f t="shared" si="105"/>
        <v>225800</v>
      </c>
      <c r="W129" s="2612" t="s">
        <v>312</v>
      </c>
      <c r="X129" s="2456"/>
      <c r="Y129" s="390"/>
      <c r="Z129" s="390"/>
      <c r="AA129" s="1964"/>
      <c r="AB129" s="1964"/>
      <c r="AC129" s="1964"/>
      <c r="AD129" s="1964"/>
      <c r="AE129" s="1964"/>
      <c r="AF129" s="1964"/>
      <c r="AG129" s="1964"/>
      <c r="AH129" s="1964"/>
      <c r="AI129" s="1964"/>
      <c r="AJ129" s="1964"/>
      <c r="AK129" s="1964"/>
      <c r="AL129" s="1964"/>
      <c r="AM129" s="1964"/>
      <c r="AN129" s="1964"/>
      <c r="AO129" s="1964"/>
      <c r="AP129" s="1964"/>
      <c r="AQ129" s="1964"/>
      <c r="AR129" s="1964"/>
      <c r="AS129" s="1964"/>
      <c r="AT129" s="1964"/>
      <c r="AU129" s="1964"/>
      <c r="AV129" s="1964"/>
    </row>
    <row r="130" spans="1:48" ht="28">
      <c r="A130" s="291">
        <f>ROWS($A$131:A137)</f>
        <v>7</v>
      </c>
      <c r="B130" s="287"/>
      <c r="C130" s="288" t="s">
        <v>133</v>
      </c>
      <c r="D130" s="287"/>
      <c r="E130" s="293">
        <v>78030000</v>
      </c>
      <c r="F130" s="270" t="s">
        <v>116</v>
      </c>
      <c r="G130" s="287" t="s">
        <v>331</v>
      </c>
      <c r="H130" s="301" t="s">
        <v>383</v>
      </c>
      <c r="I130" s="1953" t="s">
        <v>1992</v>
      </c>
      <c r="J130" s="1954">
        <v>51720000</v>
      </c>
      <c r="K130" s="293">
        <v>78030000</v>
      </c>
      <c r="L130" s="273">
        <f t="shared" si="2"/>
        <v>1</v>
      </c>
      <c r="M130" s="1957">
        <f>49950000+1770000</f>
        <v>51720000</v>
      </c>
      <c r="N130" s="286">
        <f>M130/J130</f>
        <v>1</v>
      </c>
      <c r="O130" s="315">
        <f t="shared" si="102"/>
        <v>78030000</v>
      </c>
      <c r="P130" s="286">
        <f>'Format Rapat baru'!M124/100</f>
        <v>1</v>
      </c>
      <c r="Q130" s="1955"/>
      <c r="R130" s="291"/>
      <c r="S130" s="301" t="s">
        <v>120</v>
      </c>
      <c r="T130" s="279">
        <f t="shared" si="103"/>
        <v>26310000</v>
      </c>
      <c r="U130" s="279">
        <f t="shared" si="104"/>
        <v>0</v>
      </c>
      <c r="V130" s="279">
        <f t="shared" si="105"/>
        <v>26310000</v>
      </c>
      <c r="W130" s="2615" t="s">
        <v>312</v>
      </c>
      <c r="X130" s="2456"/>
      <c r="Y130" s="281"/>
      <c r="Z130" s="281"/>
      <c r="AA130" s="1956"/>
      <c r="AB130" s="1956"/>
      <c r="AC130" s="1956"/>
      <c r="AD130" s="1956"/>
      <c r="AE130" s="1956"/>
      <c r="AF130" s="1956"/>
      <c r="AG130" s="1956"/>
      <c r="AH130" s="1956"/>
      <c r="AI130" s="1956"/>
      <c r="AJ130" s="1956"/>
      <c r="AK130" s="1956"/>
      <c r="AL130" s="1956"/>
      <c r="AM130" s="1956"/>
      <c r="AN130" s="1956"/>
      <c r="AO130" s="1956"/>
      <c r="AP130" s="1956"/>
      <c r="AQ130" s="1956"/>
      <c r="AR130" s="1956"/>
      <c r="AS130" s="1956"/>
      <c r="AT130" s="1956"/>
      <c r="AU130" s="1956"/>
      <c r="AV130" s="1956"/>
    </row>
    <row r="131" spans="1:48" ht="14">
      <c r="A131" s="22"/>
      <c r="B131" s="21"/>
      <c r="C131" s="104"/>
      <c r="D131" s="21"/>
      <c r="E131" s="58"/>
      <c r="F131" s="22"/>
      <c r="G131" s="104"/>
      <c r="H131" s="1779"/>
      <c r="I131" s="58"/>
      <c r="J131" s="1965"/>
      <c r="K131" s="58"/>
      <c r="L131" s="1834"/>
      <c r="M131" s="58"/>
      <c r="N131" s="1780"/>
      <c r="O131" s="58"/>
      <c r="P131" s="1780"/>
      <c r="R131" s="1779"/>
      <c r="S131" s="22"/>
      <c r="T131" s="826"/>
      <c r="U131" s="826"/>
      <c r="V131" s="826"/>
      <c r="W131" s="21"/>
      <c r="X131" s="21"/>
    </row>
    <row r="132" spans="1:48" ht="14">
      <c r="A132" s="22"/>
      <c r="B132" s="21"/>
      <c r="C132" s="104"/>
      <c r="D132" s="21"/>
      <c r="E132" s="58"/>
      <c r="F132" s="22"/>
      <c r="G132" s="104"/>
      <c r="H132" s="1779"/>
      <c r="I132" s="58"/>
      <c r="J132" s="1965"/>
      <c r="K132" s="58"/>
      <c r="L132" s="1834"/>
      <c r="M132" s="58"/>
      <c r="N132" s="1780"/>
      <c r="O132" s="58"/>
      <c r="P132" s="1780"/>
      <c r="R132" s="1779"/>
      <c r="S132" s="22"/>
      <c r="T132" s="826"/>
      <c r="U132" s="826"/>
      <c r="V132" s="826"/>
      <c r="W132" s="21"/>
      <c r="X132" s="21"/>
    </row>
    <row r="133" spans="1:48" ht="14">
      <c r="A133" s="2585" t="s">
        <v>997</v>
      </c>
      <c r="B133" s="2467"/>
      <c r="C133" s="2467"/>
      <c r="D133" s="2456"/>
      <c r="E133" s="815" t="s">
        <v>8</v>
      </c>
      <c r="F133" s="816"/>
      <c r="G133" s="652"/>
      <c r="H133" s="816"/>
      <c r="I133" s="818"/>
      <c r="J133" s="1966"/>
      <c r="K133" s="818"/>
      <c r="L133" s="818"/>
      <c r="M133" s="818" t="s">
        <v>3</v>
      </c>
      <c r="N133" s="1826" t="s">
        <v>66</v>
      </c>
      <c r="O133" s="818" t="s">
        <v>6</v>
      </c>
      <c r="P133" s="1826" t="s">
        <v>66</v>
      </c>
      <c r="Q133" s="816"/>
      <c r="R133" s="816"/>
      <c r="S133" s="815"/>
      <c r="T133" s="1967" t="s">
        <v>57</v>
      </c>
      <c r="U133" s="1967"/>
      <c r="V133" s="1967"/>
      <c r="W133" s="817"/>
      <c r="X133" s="817"/>
      <c r="Y133" s="1722"/>
      <c r="Z133" s="1722"/>
      <c r="AA133" s="1722"/>
    </row>
    <row r="134" spans="1:48" ht="14">
      <c r="A134" s="2586" t="s">
        <v>55</v>
      </c>
      <c r="B134" s="2467"/>
      <c r="C134" s="2467"/>
      <c r="D134" s="2456"/>
      <c r="E134" s="128">
        <f>SUM(E135:E136)</f>
        <v>43083381236</v>
      </c>
      <c r="F134" s="819"/>
      <c r="G134" s="47"/>
      <c r="H134" s="819"/>
      <c r="I134" s="128"/>
      <c r="J134" s="279"/>
      <c r="K134" s="128"/>
      <c r="L134" s="559"/>
      <c r="M134" s="128">
        <f>SUM(M135:M136)</f>
        <v>42193922732</v>
      </c>
      <c r="N134" s="36">
        <f t="shared" ref="N134:N136" si="106">M134/E134</f>
        <v>0.97935495129484451</v>
      </c>
      <c r="O134" s="128">
        <f>SUM(O135:O136)</f>
        <v>43079568234</v>
      </c>
      <c r="P134" s="36">
        <f t="shared" ref="P134:P136" si="107">O134/E134</f>
        <v>0.99991149715062722</v>
      </c>
      <c r="Q134" s="819"/>
      <c r="R134" s="819"/>
      <c r="S134" s="35"/>
      <c r="T134" s="820">
        <f>SUM(T135:T136)</f>
        <v>889458504</v>
      </c>
      <c r="U134" s="820"/>
      <c r="V134" s="820"/>
      <c r="W134" s="47"/>
      <c r="X134" s="47"/>
    </row>
    <row r="135" spans="1:48" ht="14">
      <c r="A135" s="2586" t="s">
        <v>998</v>
      </c>
      <c r="B135" s="2467"/>
      <c r="C135" s="2467"/>
      <c r="D135" s="2456"/>
      <c r="E135" s="128">
        <f>SUMIF($F$10:$F$17,"BO",$E$10:$E$17)+SUMIF($F$21,"BO",$E$21)+SUMIF($F$37:$F$38,"BO",$E$37:$E$38)+SUMIF($F$42:$F$49,"BO",$E$42:$E$49)+SUMIF($F$51:$F$56,"BO",$E$51:$E$56)+SUMIF($F$65:$F$66,"BO",$E$65:$E$66)+SUMIF($F$107,"BO",$E$107)+SUMIF($F$109:$F$110,"BO",$E$109:$E$110)+SUMIF($F$119,"BO",$E$119)</f>
        <v>23383114128</v>
      </c>
      <c r="F135" s="819"/>
      <c r="G135" s="47"/>
      <c r="H135" s="819"/>
      <c r="I135" s="128"/>
      <c r="J135" s="279"/>
      <c r="K135" s="128"/>
      <c r="L135" s="559"/>
      <c r="M135" s="128">
        <f>SUMIF($F$10:$F$17,"BO",$M$10:$M$17)+SUMIF($F$21,"BO",$M$21)+SUMIF($F$37:$F$38,"BO",$M$37:$M$38)+SUMIF($F$42:$F$49,"BO",$M$42:$M$49)+SUMIF($F$51:$F$56,"BO",$M$51:$M$56)+SUMIF($F$65:$F$66,"BO",$M$65:$M$66)+SUMIF($F$107,"BO",$M$107)+SUMIF($F$109:$F$110,"BO",$M$109:$M$110)+SUMIF($F$119,"BO",$M$119)</f>
        <v>22936063631</v>
      </c>
      <c r="N135" s="36">
        <f t="shared" si="106"/>
        <v>0.98088148163016997</v>
      </c>
      <c r="O135" s="128">
        <f>SUMIF($F$10:$F$17,"BO",$O$10:$O$17)+SUMIF($F$21,"BO",$O$21)+SUMIF($F$37:$F$38,"BO",$O$37:$O$38)+SUMIF($F$42:$F$49,"BO",$O$42:$O$49)+SUMIF($F$51:$F$56,"BO",$O$51:$O$56)+SUMIF($F$65:$F$66,"BO",$O$65:$O$66)+SUMIF($F$107,"BO",$O$107)+SUMIF($F$109:$F$110,"BO",$O$109:$O$110)+SUMIF($F$119,"BO",$O$119)</f>
        <v>23379301126</v>
      </c>
      <c r="P135" s="36">
        <f t="shared" si="107"/>
        <v>0.99983693352480218</v>
      </c>
      <c r="Q135" s="819"/>
      <c r="R135" s="819"/>
      <c r="S135" s="35"/>
      <c r="T135" s="128">
        <f t="shared" ref="T135:T136" si="108">E135-M135</f>
        <v>447050497</v>
      </c>
      <c r="U135" s="128"/>
      <c r="V135" s="128"/>
      <c r="W135" s="47"/>
      <c r="X135" s="47"/>
    </row>
    <row r="136" spans="1:48" ht="14">
      <c r="A136" s="2586" t="s">
        <v>999</v>
      </c>
      <c r="B136" s="2467"/>
      <c r="C136" s="2467"/>
      <c r="D136" s="2456"/>
      <c r="E136" s="128">
        <f>SUMIF($F$10:$F$17,"BM",$E$10:$E$17)+SUMIF($F$21,"BM",$E$21)+SUMIF($F$37:$F$38,"BM",$E$37:$E$38)+SUMIF($F$42:$F$49,"BM",$E$42:$E$49)+SUMIF($F$51:$F$56,"BM",$E$51:$E$56)+SUMIF($F$65:$F$66,"BM",$E$65:$E$66)+SUMIF($F$107,"BM",$E$107)+SUMIF($F$109:$F$110,"BM",$E$109:$E$110)+SUMIF($F$119,"BM",$E$119)</f>
        <v>19700267108</v>
      </c>
      <c r="F136" s="821"/>
      <c r="G136" s="46"/>
      <c r="H136" s="821"/>
      <c r="I136" s="128"/>
      <c r="J136" s="279"/>
      <c r="K136" s="128"/>
      <c r="L136" s="559"/>
      <c r="M136" s="128">
        <f>SUMIF($F$10:$F$17,"BM",$M$10:$M$17)+SUMIF($F$21,"BM",$M$21)+SUMIF($F$37:$F$38,"BM",$M$37:$M$38)+SUMIF($F$42:$F$49,"BM",$M$42:$M$49)+SUMIF($F$51:$F$56,"BM",$M$51:$M$56)+SUMIF($F$65:$F$66,"BM",$M$65:$M$66)+SUMIF($F$107,"BM",$M$107)+SUMIF($F$109:$F$110,"BM",$M$109:$M$110)+SUMIF($F$119,"BM",$M$119)</f>
        <v>19257859101</v>
      </c>
      <c r="N136" s="36">
        <f t="shared" si="106"/>
        <v>0.97754304525036895</v>
      </c>
      <c r="O136" s="128">
        <f>SUMIF($F$10:$F$17,"BM",$O$10:$O$17)+SUMIF($F$21,"BM",$O$21)+SUMIF($F$37:$F$38,"BM",$O$37:$O$38)+SUMIF($F$42:$F$49,"BM",$O$42:$O$49)+SUMIF($F$51:$F$56,"BM",$O$51:$O$56)+SUMIF($F$65:$F$66,"BM",$O$65:$O$66)+SUMIF($F$107,"BM",$O$107)+SUMIF($F$109:$F$110,"BM",$O$109:$O$110)+SUMIF($F$119,"BM",$O$119)</f>
        <v>19700267108</v>
      </c>
      <c r="P136" s="36">
        <f t="shared" si="107"/>
        <v>1</v>
      </c>
      <c r="Q136" s="821"/>
      <c r="R136" s="821"/>
      <c r="S136" s="822"/>
      <c r="T136" s="128">
        <f t="shared" si="108"/>
        <v>442408007</v>
      </c>
      <c r="U136" s="823"/>
      <c r="V136" s="823"/>
      <c r="W136" s="46"/>
      <c r="X136" s="46"/>
    </row>
    <row r="137" spans="1:48" ht="14">
      <c r="B137" s="22"/>
      <c r="C137" s="104"/>
      <c r="D137" s="104"/>
      <c r="E137" s="72"/>
      <c r="G137" s="104"/>
      <c r="H137" s="1779"/>
      <c r="I137" s="58"/>
      <c r="J137" s="1965"/>
      <c r="K137" s="58"/>
      <c r="L137" s="1834"/>
      <c r="M137" s="80"/>
      <c r="N137" s="1780"/>
      <c r="O137" s="58"/>
      <c r="P137" s="1780"/>
      <c r="R137" s="1779"/>
      <c r="S137" s="22"/>
      <c r="T137" s="826"/>
      <c r="U137" s="826"/>
      <c r="V137" s="826"/>
      <c r="W137" s="21"/>
      <c r="X137" s="21"/>
    </row>
    <row r="138" spans="1:48" ht="14">
      <c r="B138" s="832"/>
      <c r="C138" s="71" t="s">
        <v>1003</v>
      </c>
      <c r="D138" s="71" t="s">
        <v>1004</v>
      </c>
      <c r="E138" s="20"/>
      <c r="G138" s="104"/>
      <c r="H138" s="1779"/>
      <c r="I138" s="58"/>
      <c r="J138" s="1965"/>
      <c r="K138" s="58"/>
      <c r="L138" s="1834"/>
      <c r="M138" s="58"/>
      <c r="N138" s="1780"/>
      <c r="O138" s="58"/>
      <c r="P138" s="1780"/>
      <c r="R138" s="1779"/>
      <c r="S138" s="22"/>
      <c r="T138" s="826"/>
      <c r="U138" s="826"/>
      <c r="V138" s="826"/>
      <c r="W138" s="21"/>
      <c r="X138" s="21"/>
    </row>
    <row r="139" spans="1:48" ht="15.5">
      <c r="B139" s="833"/>
      <c r="C139" s="834" t="s">
        <v>1005</v>
      </c>
      <c r="D139" s="223" t="s">
        <v>120</v>
      </c>
      <c r="E139" s="20"/>
      <c r="G139" s="104"/>
      <c r="H139" s="1779"/>
      <c r="I139" s="58"/>
      <c r="J139" s="1965"/>
      <c r="K139" s="58"/>
      <c r="L139" s="1834"/>
      <c r="M139" s="58"/>
      <c r="N139" s="1780"/>
      <c r="O139" s="58"/>
      <c r="P139" s="1780"/>
      <c r="R139" s="1779"/>
      <c r="S139" s="22"/>
      <c r="T139" s="826"/>
      <c r="U139" s="826"/>
      <c r="V139" s="826"/>
      <c r="W139" s="21"/>
      <c r="X139" s="21"/>
    </row>
    <row r="140" spans="1:48" ht="14">
      <c r="B140" s="832"/>
      <c r="C140" s="179" t="s">
        <v>1007</v>
      </c>
      <c r="D140" s="1832" t="s">
        <v>128</v>
      </c>
      <c r="E140" s="20"/>
      <c r="G140" s="104"/>
      <c r="H140" s="1779"/>
      <c r="I140" s="58"/>
      <c r="J140" s="1965"/>
      <c r="K140" s="58"/>
      <c r="L140" s="1834"/>
      <c r="M140" s="58"/>
      <c r="N140" s="1780"/>
      <c r="O140" s="58"/>
      <c r="P140" s="1780"/>
      <c r="R140" s="1779"/>
      <c r="S140" s="22"/>
      <c r="T140" s="826"/>
      <c r="U140" s="826"/>
      <c r="V140" s="826"/>
      <c r="W140" s="21"/>
      <c r="X140" s="21"/>
    </row>
    <row r="141" spans="1:48" ht="14">
      <c r="B141" s="832"/>
      <c r="C141" s="179" t="s">
        <v>1008</v>
      </c>
      <c r="D141" s="652" t="s">
        <v>132</v>
      </c>
      <c r="E141" s="20"/>
      <c r="G141" s="104"/>
      <c r="H141" s="1779"/>
      <c r="I141" s="58"/>
      <c r="J141" s="1965"/>
      <c r="K141" s="58"/>
      <c r="L141" s="1834"/>
      <c r="M141" s="58"/>
      <c r="N141" s="1780"/>
      <c r="O141" s="58"/>
      <c r="P141" s="1780"/>
      <c r="R141" s="1779"/>
      <c r="S141" s="22"/>
      <c r="T141" s="826"/>
      <c r="U141" s="826"/>
      <c r="V141" s="826"/>
      <c r="W141" s="21"/>
      <c r="X141" s="21"/>
    </row>
    <row r="142" spans="1:48" ht="14">
      <c r="B142" s="832"/>
      <c r="C142" s="179" t="s">
        <v>1009</v>
      </c>
      <c r="D142" s="1833" t="s">
        <v>681</v>
      </c>
      <c r="E142" s="20"/>
      <c r="G142" s="104"/>
      <c r="H142" s="1779"/>
      <c r="I142" s="58"/>
      <c r="J142" s="1965"/>
      <c r="K142" s="58"/>
      <c r="L142" s="1834"/>
      <c r="M142" s="58"/>
      <c r="N142" s="1780"/>
      <c r="O142" s="58"/>
      <c r="P142" s="1780"/>
      <c r="R142" s="1779"/>
      <c r="S142" s="22"/>
      <c r="T142" s="826"/>
      <c r="U142" s="826"/>
      <c r="V142" s="826"/>
      <c r="W142" s="21"/>
      <c r="X142" s="21"/>
    </row>
    <row r="143" spans="1:48" ht="14">
      <c r="A143" s="22"/>
      <c r="B143" s="21"/>
      <c r="C143" s="104"/>
      <c r="D143" s="21"/>
      <c r="E143" s="58"/>
      <c r="F143" s="22"/>
      <c r="G143" s="104"/>
      <c r="H143" s="1779"/>
      <c r="I143" s="58"/>
      <c r="J143" s="1965"/>
      <c r="K143" s="58"/>
      <c r="L143" s="1834"/>
      <c r="M143" s="58"/>
      <c r="N143" s="1780"/>
      <c r="O143" s="58"/>
      <c r="P143" s="1780"/>
      <c r="R143" s="1779"/>
      <c r="S143" s="22"/>
      <c r="T143" s="826"/>
      <c r="U143" s="826"/>
      <c r="V143" s="826"/>
      <c r="W143" s="21"/>
      <c r="X143" s="21"/>
    </row>
    <row r="144" spans="1:48" ht="25">
      <c r="A144" s="22"/>
      <c r="B144" s="21"/>
      <c r="C144" s="1968" t="s">
        <v>2009</v>
      </c>
      <c r="D144" s="1969" t="s">
        <v>2010</v>
      </c>
      <c r="E144" s="58"/>
      <c r="F144" s="22"/>
      <c r="G144" s="104"/>
      <c r="H144" s="1779"/>
      <c r="I144" s="58"/>
      <c r="J144" s="1965"/>
      <c r="K144" s="58"/>
      <c r="L144" s="1834"/>
      <c r="M144" s="58"/>
      <c r="N144" s="1780"/>
      <c r="O144" s="58"/>
      <c r="P144" s="1780"/>
      <c r="R144" s="1779"/>
      <c r="S144" s="22"/>
      <c r="T144" s="826"/>
      <c r="U144" s="826"/>
      <c r="V144" s="826"/>
      <c r="W144" s="21"/>
      <c r="X144" s="21"/>
    </row>
    <row r="145" spans="1:24" ht="14">
      <c r="A145" s="22"/>
      <c r="B145" s="21"/>
      <c r="C145" s="104"/>
      <c r="D145" s="21"/>
      <c r="E145" s="58"/>
      <c r="F145" s="22"/>
      <c r="G145" s="104"/>
      <c r="H145" s="1779"/>
      <c r="I145" s="58"/>
      <c r="J145" s="1965"/>
      <c r="K145" s="58"/>
      <c r="L145" s="1834"/>
      <c r="M145" s="58"/>
      <c r="N145" s="1780"/>
      <c r="O145" s="58"/>
      <c r="P145" s="1780"/>
      <c r="R145" s="1779"/>
      <c r="S145" s="22"/>
      <c r="T145" s="826"/>
      <c r="U145" s="826"/>
      <c r="V145" s="826"/>
      <c r="W145" s="21"/>
      <c r="X145" s="21"/>
    </row>
    <row r="146" spans="1:24" ht="14">
      <c r="A146" s="22"/>
      <c r="B146" s="21"/>
      <c r="C146" s="104"/>
      <c r="D146" s="21"/>
      <c r="E146" s="58"/>
      <c r="F146" s="22"/>
      <c r="G146" s="104"/>
      <c r="H146" s="1779"/>
      <c r="I146" s="58"/>
      <c r="J146" s="1965"/>
      <c r="K146" s="58"/>
      <c r="L146" s="1834"/>
      <c r="M146" s="58"/>
      <c r="N146" s="1780"/>
      <c r="O146" s="58"/>
      <c r="P146" s="1780"/>
      <c r="R146" s="1779"/>
      <c r="S146" s="22"/>
      <c r="T146" s="826"/>
      <c r="U146" s="826"/>
      <c r="V146" s="826"/>
      <c r="W146" s="21"/>
      <c r="X146" s="21"/>
    </row>
    <row r="147" spans="1:24" ht="14">
      <c r="A147" s="22"/>
      <c r="B147" s="21"/>
      <c r="C147" s="104"/>
      <c r="D147" s="21"/>
      <c r="E147" s="58"/>
      <c r="F147" s="22"/>
      <c r="G147" s="104"/>
      <c r="H147" s="1779"/>
      <c r="I147" s="58"/>
      <c r="J147" s="1965"/>
      <c r="K147" s="58"/>
      <c r="L147" s="1834"/>
      <c r="M147" s="58"/>
      <c r="N147" s="1780"/>
      <c r="O147" s="58"/>
      <c r="P147" s="1780"/>
      <c r="R147" s="1779"/>
      <c r="S147" s="22"/>
      <c r="T147" s="826"/>
      <c r="U147" s="826"/>
      <c r="V147" s="826"/>
      <c r="W147" s="21"/>
      <c r="X147" s="21"/>
    </row>
    <row r="148" spans="1:24" ht="14">
      <c r="A148" s="22"/>
      <c r="B148" s="21"/>
      <c r="C148" s="104"/>
      <c r="D148" s="21"/>
      <c r="E148" s="58"/>
      <c r="F148" s="22"/>
      <c r="G148" s="104"/>
      <c r="H148" s="1779"/>
      <c r="I148" s="58"/>
      <c r="J148" s="1965"/>
      <c r="K148" s="58"/>
      <c r="L148" s="1834"/>
      <c r="M148" s="58"/>
      <c r="N148" s="1780"/>
      <c r="O148" s="58"/>
      <c r="P148" s="1780"/>
      <c r="R148" s="1779"/>
      <c r="S148" s="22"/>
      <c r="T148" s="826"/>
      <c r="U148" s="826"/>
      <c r="V148" s="826"/>
      <c r="W148" s="21"/>
      <c r="X148" s="21"/>
    </row>
    <row r="149" spans="1:24" ht="14">
      <c r="A149" s="22"/>
      <c r="B149" s="21"/>
      <c r="C149" s="104"/>
      <c r="D149" s="21"/>
      <c r="E149" s="58"/>
      <c r="F149" s="22"/>
      <c r="G149" s="104"/>
      <c r="H149" s="1779"/>
      <c r="I149" s="58"/>
      <c r="J149" s="1965"/>
      <c r="K149" s="58"/>
      <c r="L149" s="1834"/>
      <c r="M149" s="58"/>
      <c r="N149" s="1780"/>
      <c r="O149" s="58"/>
      <c r="P149" s="1780"/>
      <c r="R149" s="1779"/>
      <c r="S149" s="22"/>
      <c r="T149" s="826"/>
      <c r="U149" s="826"/>
      <c r="V149" s="826"/>
      <c r="W149" s="21"/>
      <c r="X149" s="21"/>
    </row>
    <row r="150" spans="1:24" ht="14">
      <c r="A150" s="22"/>
      <c r="B150" s="21"/>
      <c r="C150" s="104"/>
      <c r="D150" s="21"/>
      <c r="E150" s="58"/>
      <c r="F150" s="22"/>
      <c r="G150" s="104"/>
      <c r="H150" s="1779"/>
      <c r="I150" s="58"/>
      <c r="J150" s="1965"/>
      <c r="K150" s="58"/>
      <c r="L150" s="1834"/>
      <c r="M150" s="58"/>
      <c r="N150" s="1780"/>
      <c r="O150" s="58"/>
      <c r="P150" s="1780"/>
      <c r="R150" s="1779"/>
      <c r="S150" s="22"/>
      <c r="T150" s="826"/>
      <c r="U150" s="826"/>
      <c r="V150" s="826"/>
      <c r="W150" s="21"/>
      <c r="X150" s="21"/>
    </row>
    <row r="151" spans="1:24" ht="14">
      <c r="A151" s="22"/>
      <c r="B151" s="21"/>
      <c r="C151" s="104"/>
      <c r="D151" s="21"/>
      <c r="E151" s="58"/>
      <c r="F151" s="22"/>
      <c r="G151" s="104"/>
      <c r="H151" s="1779"/>
      <c r="I151" s="58"/>
      <c r="J151" s="1965"/>
      <c r="K151" s="58"/>
      <c r="L151" s="1834"/>
      <c r="M151" s="58"/>
      <c r="N151" s="1780"/>
      <c r="O151" s="58"/>
      <c r="P151" s="1780"/>
      <c r="R151" s="1779"/>
      <c r="S151" s="22"/>
      <c r="T151" s="826"/>
      <c r="U151" s="826"/>
      <c r="V151" s="826"/>
      <c r="W151" s="21"/>
      <c r="X151" s="21"/>
    </row>
    <row r="152" spans="1:24" ht="14">
      <c r="A152" s="22"/>
      <c r="B152" s="21"/>
      <c r="C152" s="104"/>
      <c r="D152" s="21"/>
      <c r="E152" s="58"/>
      <c r="F152" s="22"/>
      <c r="G152" s="104"/>
      <c r="H152" s="1779"/>
      <c r="I152" s="58"/>
      <c r="J152" s="1965"/>
      <c r="K152" s="58"/>
      <c r="L152" s="1834"/>
      <c r="M152" s="58"/>
      <c r="N152" s="1780"/>
      <c r="O152" s="58"/>
      <c r="P152" s="1780"/>
      <c r="R152" s="1779"/>
      <c r="S152" s="22"/>
      <c r="T152" s="826"/>
      <c r="U152" s="826"/>
      <c r="V152" s="826"/>
      <c r="W152" s="21"/>
      <c r="X152" s="21"/>
    </row>
    <row r="153" spans="1:24" ht="14">
      <c r="A153" s="22"/>
      <c r="B153" s="21"/>
      <c r="C153" s="104"/>
      <c r="D153" s="21"/>
      <c r="E153" s="58"/>
      <c r="F153" s="22"/>
      <c r="G153" s="104"/>
      <c r="H153" s="1779"/>
      <c r="I153" s="58"/>
      <c r="J153" s="1965"/>
      <c r="K153" s="58"/>
      <c r="L153" s="1834"/>
      <c r="M153" s="58"/>
      <c r="N153" s="1780"/>
      <c r="O153" s="58"/>
      <c r="P153" s="1780"/>
      <c r="R153" s="1779"/>
      <c r="S153" s="22"/>
      <c r="T153" s="826"/>
      <c r="U153" s="826"/>
      <c r="V153" s="826"/>
      <c r="W153" s="21"/>
      <c r="X153" s="21"/>
    </row>
    <row r="154" spans="1:24" ht="14">
      <c r="A154" s="22"/>
      <c r="B154" s="21"/>
      <c r="C154" s="104"/>
      <c r="D154" s="21"/>
      <c r="E154" s="58"/>
      <c r="F154" s="22"/>
      <c r="G154" s="104"/>
      <c r="H154" s="1779"/>
      <c r="I154" s="58"/>
      <c r="J154" s="1965"/>
      <c r="K154" s="58"/>
      <c r="L154" s="1834"/>
      <c r="M154" s="58"/>
      <c r="N154" s="1780"/>
      <c r="O154" s="58"/>
      <c r="P154" s="1780"/>
      <c r="R154" s="1779"/>
      <c r="S154" s="22"/>
      <c r="T154" s="826"/>
      <c r="U154" s="826"/>
      <c r="V154" s="826"/>
      <c r="W154" s="21"/>
      <c r="X154" s="21"/>
    </row>
    <row r="155" spans="1:24" ht="14">
      <c r="A155" s="22"/>
      <c r="B155" s="21"/>
      <c r="C155" s="104"/>
      <c r="D155" s="21"/>
      <c r="E155" s="58"/>
      <c r="F155" s="22"/>
      <c r="G155" s="104"/>
      <c r="H155" s="1779"/>
      <c r="I155" s="58"/>
      <c r="J155" s="1965"/>
      <c r="K155" s="58"/>
      <c r="L155" s="1834"/>
      <c r="M155" s="58"/>
      <c r="N155" s="1780"/>
      <c r="O155" s="58"/>
      <c r="P155" s="1780"/>
      <c r="R155" s="1779"/>
      <c r="S155" s="22"/>
      <c r="T155" s="826"/>
      <c r="U155" s="826"/>
      <c r="V155" s="826"/>
      <c r="W155" s="21"/>
      <c r="X155" s="21"/>
    </row>
    <row r="156" spans="1:24" ht="14">
      <c r="A156" s="22"/>
      <c r="B156" s="21"/>
      <c r="C156" s="104"/>
      <c r="D156" s="21"/>
      <c r="E156" s="58"/>
      <c r="F156" s="22"/>
      <c r="G156" s="104"/>
      <c r="H156" s="1779"/>
      <c r="I156" s="58"/>
      <c r="J156" s="1965"/>
      <c r="K156" s="58"/>
      <c r="L156" s="1834"/>
      <c r="M156" s="58"/>
      <c r="N156" s="1780"/>
      <c r="O156" s="58"/>
      <c r="P156" s="1780"/>
      <c r="R156" s="1779"/>
      <c r="S156" s="22"/>
      <c r="T156" s="826"/>
      <c r="U156" s="826"/>
      <c r="V156" s="826"/>
      <c r="W156" s="21"/>
      <c r="X156" s="21"/>
    </row>
    <row r="157" spans="1:24" ht="14">
      <c r="A157" s="22"/>
      <c r="B157" s="21"/>
      <c r="C157" s="104"/>
      <c r="D157" s="21"/>
      <c r="E157" s="58"/>
      <c r="F157" s="22"/>
      <c r="G157" s="104"/>
      <c r="H157" s="1779"/>
      <c r="I157" s="58"/>
      <c r="J157" s="1965"/>
      <c r="K157" s="58"/>
      <c r="L157" s="1834"/>
      <c r="M157" s="58"/>
      <c r="N157" s="1780"/>
      <c r="O157" s="58"/>
      <c r="P157" s="1780"/>
      <c r="R157" s="1779"/>
      <c r="S157" s="22"/>
      <c r="T157" s="826"/>
      <c r="U157" s="826"/>
      <c r="V157" s="826"/>
      <c r="W157" s="21"/>
      <c r="X157" s="21"/>
    </row>
    <row r="158" spans="1:24" ht="14">
      <c r="A158" s="22"/>
      <c r="B158" s="21"/>
      <c r="C158" s="104"/>
      <c r="D158" s="21"/>
      <c r="E158" s="58"/>
      <c r="F158" s="22"/>
      <c r="G158" s="104"/>
      <c r="H158" s="1779"/>
      <c r="I158" s="58"/>
      <c r="J158" s="1965"/>
      <c r="K158" s="58"/>
      <c r="L158" s="1834"/>
      <c r="M158" s="58"/>
      <c r="N158" s="1780"/>
      <c r="O158" s="58"/>
      <c r="P158" s="1780"/>
      <c r="R158" s="1779"/>
      <c r="S158" s="22"/>
      <c r="T158" s="826"/>
      <c r="U158" s="826"/>
      <c r="V158" s="826"/>
      <c r="W158" s="21"/>
      <c r="X158" s="21"/>
    </row>
    <row r="159" spans="1:24" ht="14">
      <c r="A159" s="22"/>
      <c r="B159" s="21"/>
      <c r="C159" s="104"/>
      <c r="D159" s="21"/>
      <c r="E159" s="58"/>
      <c r="F159" s="22"/>
      <c r="G159" s="104"/>
      <c r="H159" s="1779"/>
      <c r="I159" s="58"/>
      <c r="J159" s="1965"/>
      <c r="K159" s="58"/>
      <c r="L159" s="1834"/>
      <c r="M159" s="58"/>
      <c r="N159" s="1780"/>
      <c r="O159" s="58"/>
      <c r="P159" s="1780"/>
      <c r="R159" s="1779"/>
      <c r="S159" s="22"/>
      <c r="T159" s="826"/>
      <c r="U159" s="826"/>
      <c r="V159" s="826"/>
      <c r="W159" s="21"/>
      <c r="X159" s="21"/>
    </row>
    <row r="160" spans="1:24" ht="14">
      <c r="A160" s="22"/>
      <c r="B160" s="21"/>
      <c r="C160" s="104"/>
      <c r="D160" s="21"/>
      <c r="E160" s="58"/>
      <c r="F160" s="22"/>
      <c r="G160" s="104"/>
      <c r="H160" s="1779"/>
      <c r="I160" s="58"/>
      <c r="J160" s="1965"/>
      <c r="K160" s="58"/>
      <c r="L160" s="1834"/>
      <c r="M160" s="58"/>
      <c r="N160" s="1780"/>
      <c r="O160" s="58"/>
      <c r="P160" s="1780"/>
      <c r="R160" s="1779"/>
      <c r="S160" s="22"/>
      <c r="T160" s="826"/>
      <c r="U160" s="826"/>
      <c r="V160" s="826"/>
      <c r="W160" s="21"/>
      <c r="X160" s="21"/>
    </row>
    <row r="161" spans="1:24" ht="14">
      <c r="A161" s="22"/>
      <c r="B161" s="21"/>
      <c r="C161" s="104"/>
      <c r="D161" s="21"/>
      <c r="E161" s="58"/>
      <c r="F161" s="22"/>
      <c r="G161" s="104"/>
      <c r="H161" s="1779"/>
      <c r="I161" s="58"/>
      <c r="J161" s="1965"/>
      <c r="K161" s="58"/>
      <c r="L161" s="1834"/>
      <c r="M161" s="58"/>
      <c r="N161" s="1780"/>
      <c r="O161" s="58"/>
      <c r="P161" s="1780"/>
      <c r="R161" s="1779"/>
      <c r="S161" s="22"/>
      <c r="T161" s="826"/>
      <c r="U161" s="826"/>
      <c r="V161" s="826"/>
      <c r="W161" s="21"/>
      <c r="X161" s="21"/>
    </row>
    <row r="162" spans="1:24" ht="14">
      <c r="A162" s="22"/>
      <c r="B162" s="21"/>
      <c r="C162" s="104"/>
      <c r="D162" s="21"/>
      <c r="E162" s="58"/>
      <c r="F162" s="22"/>
      <c r="G162" s="104"/>
      <c r="H162" s="1779"/>
      <c r="I162" s="58"/>
      <c r="J162" s="1965"/>
      <c r="K162" s="58"/>
      <c r="L162" s="1834"/>
      <c r="M162" s="58"/>
      <c r="N162" s="1780"/>
      <c r="O162" s="58"/>
      <c r="P162" s="1780"/>
      <c r="R162" s="1779"/>
      <c r="S162" s="22"/>
      <c r="T162" s="826"/>
      <c r="U162" s="826"/>
      <c r="V162" s="826"/>
      <c r="W162" s="21"/>
      <c r="X162" s="21"/>
    </row>
    <row r="163" spans="1:24" ht="14">
      <c r="A163" s="22"/>
      <c r="B163" s="21"/>
      <c r="C163" s="104"/>
      <c r="D163" s="21"/>
      <c r="E163" s="58"/>
      <c r="F163" s="22"/>
      <c r="G163" s="104"/>
      <c r="H163" s="1779"/>
      <c r="I163" s="58"/>
      <c r="J163" s="1965"/>
      <c r="K163" s="58"/>
      <c r="L163" s="1834"/>
      <c r="M163" s="58"/>
      <c r="N163" s="1780"/>
      <c r="O163" s="58"/>
      <c r="P163" s="1780"/>
      <c r="R163" s="1779"/>
      <c r="S163" s="22"/>
      <c r="T163" s="826"/>
      <c r="U163" s="826"/>
      <c r="V163" s="826"/>
      <c r="W163" s="21"/>
      <c r="X163" s="21"/>
    </row>
    <row r="164" spans="1:24" ht="12.5">
      <c r="A164" s="22"/>
      <c r="B164" s="21"/>
      <c r="C164" s="104"/>
      <c r="D164" s="21"/>
      <c r="E164" s="58"/>
      <c r="F164" s="22"/>
      <c r="G164" s="104"/>
      <c r="H164" s="1779"/>
      <c r="I164" s="58"/>
      <c r="J164" s="814"/>
      <c r="K164" s="58"/>
      <c r="L164" s="1834"/>
      <c r="M164" s="58"/>
      <c r="N164" s="1780"/>
      <c r="O164" s="58"/>
      <c r="P164" s="1780"/>
      <c r="R164" s="1779"/>
      <c r="S164" s="22"/>
      <c r="T164" s="826"/>
      <c r="U164" s="826"/>
      <c r="V164" s="826"/>
      <c r="W164" s="21"/>
      <c r="X164" s="21"/>
    </row>
    <row r="165" spans="1:24" ht="12.5">
      <c r="A165" s="22"/>
      <c r="B165" s="21"/>
      <c r="C165" s="104"/>
      <c r="D165" s="21"/>
      <c r="E165" s="58"/>
      <c r="F165" s="22"/>
      <c r="G165" s="104"/>
      <c r="H165" s="1779"/>
      <c r="I165" s="58"/>
      <c r="J165" s="814"/>
      <c r="K165" s="58"/>
      <c r="L165" s="1834"/>
      <c r="M165" s="58"/>
      <c r="N165" s="1780"/>
      <c r="O165" s="58"/>
      <c r="P165" s="1780"/>
      <c r="R165" s="1779"/>
      <c r="S165" s="22"/>
      <c r="T165" s="826"/>
      <c r="U165" s="826"/>
      <c r="V165" s="826"/>
      <c r="W165" s="21"/>
      <c r="X165" s="21"/>
    </row>
    <row r="166" spans="1:24" ht="12.5">
      <c r="A166" s="22"/>
      <c r="B166" s="21"/>
      <c r="C166" s="104"/>
      <c r="D166" s="21"/>
      <c r="E166" s="58"/>
      <c r="F166" s="22"/>
      <c r="G166" s="104"/>
      <c r="H166" s="1779"/>
      <c r="I166" s="58"/>
      <c r="J166" s="814"/>
      <c r="K166" s="58"/>
      <c r="L166" s="1834"/>
      <c r="M166" s="58"/>
      <c r="N166" s="1780"/>
      <c r="O166" s="58"/>
      <c r="P166" s="1780"/>
      <c r="R166" s="1779"/>
      <c r="S166" s="22"/>
      <c r="T166" s="826"/>
      <c r="U166" s="826"/>
      <c r="V166" s="826"/>
      <c r="W166" s="21"/>
      <c r="X166" s="21"/>
    </row>
    <row r="167" spans="1:24" ht="12.5">
      <c r="A167" s="22"/>
      <c r="B167" s="21"/>
      <c r="C167" s="104"/>
      <c r="D167" s="21"/>
      <c r="E167" s="58"/>
      <c r="F167" s="22"/>
      <c r="G167" s="104"/>
      <c r="H167" s="1779"/>
      <c r="I167" s="58"/>
      <c r="J167" s="814"/>
      <c r="K167" s="58"/>
      <c r="L167" s="1834"/>
      <c r="M167" s="58"/>
      <c r="N167" s="1780"/>
      <c r="O167" s="58"/>
      <c r="P167" s="1780"/>
      <c r="R167" s="1779"/>
      <c r="S167" s="22"/>
      <c r="T167" s="826"/>
      <c r="U167" s="826"/>
      <c r="V167" s="826"/>
      <c r="W167" s="21"/>
      <c r="X167" s="21"/>
    </row>
    <row r="168" spans="1:24" ht="12.5">
      <c r="A168" s="22"/>
      <c r="B168" s="21"/>
      <c r="C168" s="104"/>
      <c r="D168" s="21"/>
      <c r="E168" s="58"/>
      <c r="F168" s="22"/>
      <c r="G168" s="104"/>
      <c r="H168" s="1779"/>
      <c r="I168" s="58"/>
      <c r="J168" s="814"/>
      <c r="K168" s="58"/>
      <c r="L168" s="1834"/>
      <c r="M168" s="58"/>
      <c r="N168" s="1780"/>
      <c r="O168" s="58"/>
      <c r="P168" s="1780"/>
      <c r="R168" s="1779"/>
      <c r="S168" s="22"/>
      <c r="T168" s="826"/>
      <c r="U168" s="826"/>
      <c r="V168" s="826"/>
      <c r="W168" s="21"/>
      <c r="X168" s="21"/>
    </row>
    <row r="169" spans="1:24" ht="12.5">
      <c r="A169" s="22"/>
      <c r="B169" s="21"/>
      <c r="C169" s="104"/>
      <c r="D169" s="21"/>
      <c r="E169" s="58"/>
      <c r="F169" s="22"/>
      <c r="G169" s="104"/>
      <c r="H169" s="1779"/>
      <c r="I169" s="58"/>
      <c r="J169" s="814"/>
      <c r="K169" s="58"/>
      <c r="L169" s="1834"/>
      <c r="M169" s="58"/>
      <c r="N169" s="1780"/>
      <c r="O169" s="58"/>
      <c r="P169" s="1780"/>
      <c r="R169" s="1779"/>
      <c r="S169" s="22"/>
      <c r="T169" s="826"/>
      <c r="U169" s="826"/>
      <c r="V169" s="826"/>
      <c r="W169" s="21"/>
      <c r="X169" s="21"/>
    </row>
    <row r="170" spans="1:24" ht="12.5">
      <c r="A170" s="22"/>
      <c r="B170" s="21"/>
      <c r="C170" s="104"/>
      <c r="D170" s="21"/>
      <c r="E170" s="58"/>
      <c r="F170" s="22"/>
      <c r="G170" s="104"/>
      <c r="H170" s="1779"/>
      <c r="I170" s="58"/>
      <c r="J170" s="814"/>
      <c r="K170" s="58"/>
      <c r="L170" s="1834"/>
      <c r="M170" s="58"/>
      <c r="N170" s="1780"/>
      <c r="O170" s="58"/>
      <c r="P170" s="1780"/>
      <c r="R170" s="1779"/>
      <c r="S170" s="22"/>
      <c r="T170" s="826"/>
      <c r="U170" s="826"/>
      <c r="V170" s="826"/>
      <c r="W170" s="21"/>
      <c r="X170" s="21"/>
    </row>
    <row r="171" spans="1:24" ht="12.5">
      <c r="A171" s="22"/>
      <c r="B171" s="21"/>
      <c r="C171" s="104"/>
      <c r="D171" s="21"/>
      <c r="E171" s="58"/>
      <c r="F171" s="22"/>
      <c r="G171" s="104"/>
      <c r="H171" s="1779"/>
      <c r="I171" s="58"/>
      <c r="J171" s="814"/>
      <c r="K171" s="58"/>
      <c r="L171" s="1834"/>
      <c r="M171" s="58"/>
      <c r="N171" s="1780"/>
      <c r="O171" s="58"/>
      <c r="P171" s="1780"/>
      <c r="R171" s="1779"/>
      <c r="S171" s="22"/>
      <c r="T171" s="826"/>
      <c r="U171" s="826"/>
      <c r="V171" s="826"/>
      <c r="W171" s="21"/>
      <c r="X171" s="21"/>
    </row>
    <row r="172" spans="1:24" ht="12.5">
      <c r="A172" s="22"/>
      <c r="B172" s="21"/>
      <c r="C172" s="104"/>
      <c r="D172" s="21"/>
      <c r="E172" s="58"/>
      <c r="F172" s="22"/>
      <c r="G172" s="104"/>
      <c r="H172" s="1779"/>
      <c r="I172" s="58"/>
      <c r="J172" s="814"/>
      <c r="K172" s="58"/>
      <c r="L172" s="1834"/>
      <c r="M172" s="58"/>
      <c r="N172" s="1780"/>
      <c r="O172" s="58"/>
      <c r="P172" s="1780"/>
      <c r="R172" s="1779"/>
      <c r="S172" s="22"/>
      <c r="T172" s="826"/>
      <c r="U172" s="826"/>
      <c r="V172" s="826"/>
      <c r="W172" s="21"/>
      <c r="X172" s="21"/>
    </row>
    <row r="173" spans="1:24" ht="12.5">
      <c r="A173" s="22"/>
      <c r="B173" s="21"/>
      <c r="C173" s="104"/>
      <c r="D173" s="21"/>
      <c r="E173" s="58"/>
      <c r="F173" s="22"/>
      <c r="G173" s="104"/>
      <c r="H173" s="1779"/>
      <c r="I173" s="58"/>
      <c r="J173" s="814"/>
      <c r="K173" s="58"/>
      <c r="L173" s="1834"/>
      <c r="M173" s="58"/>
      <c r="N173" s="1780"/>
      <c r="O173" s="58"/>
      <c r="P173" s="1780"/>
      <c r="R173" s="1779"/>
      <c r="S173" s="22"/>
      <c r="T173" s="826"/>
      <c r="U173" s="826"/>
      <c r="V173" s="826"/>
      <c r="W173" s="21"/>
      <c r="X173" s="21"/>
    </row>
    <row r="174" spans="1:24" ht="12.5">
      <c r="A174" s="22"/>
      <c r="B174" s="21"/>
      <c r="C174" s="104"/>
      <c r="D174" s="21"/>
      <c r="E174" s="58"/>
      <c r="F174" s="22"/>
      <c r="G174" s="104"/>
      <c r="H174" s="1779"/>
      <c r="I174" s="58"/>
      <c r="J174" s="814"/>
      <c r="K174" s="58"/>
      <c r="L174" s="1834"/>
      <c r="M174" s="58"/>
      <c r="N174" s="1780"/>
      <c r="O174" s="58"/>
      <c r="P174" s="1780"/>
      <c r="R174" s="1779"/>
      <c r="S174" s="22"/>
      <c r="T174" s="826"/>
      <c r="U174" s="826"/>
      <c r="V174" s="826"/>
      <c r="W174" s="21"/>
      <c r="X174" s="21"/>
    </row>
    <row r="175" spans="1:24" ht="12.5">
      <c r="A175" s="22"/>
      <c r="B175" s="21"/>
      <c r="C175" s="104"/>
      <c r="D175" s="21"/>
      <c r="E175" s="58"/>
      <c r="F175" s="22"/>
      <c r="G175" s="104"/>
      <c r="H175" s="1779"/>
      <c r="I175" s="58"/>
      <c r="J175" s="814"/>
      <c r="K175" s="58"/>
      <c r="L175" s="1834"/>
      <c r="M175" s="58"/>
      <c r="N175" s="1780"/>
      <c r="O175" s="58"/>
      <c r="P175" s="1780"/>
      <c r="R175" s="1779"/>
      <c r="S175" s="22"/>
      <c r="T175" s="826"/>
      <c r="U175" s="826"/>
      <c r="V175" s="826"/>
      <c r="W175" s="21"/>
      <c r="X175" s="21"/>
    </row>
    <row r="176" spans="1:24" ht="12.5">
      <c r="A176" s="22"/>
      <c r="B176" s="21"/>
      <c r="C176" s="104"/>
      <c r="D176" s="21"/>
      <c r="E176" s="58"/>
      <c r="F176" s="22"/>
      <c r="G176" s="104"/>
      <c r="H176" s="1779"/>
      <c r="I176" s="58"/>
      <c r="J176" s="814"/>
      <c r="K176" s="58"/>
      <c r="L176" s="1834"/>
      <c r="M176" s="58"/>
      <c r="N176" s="1780"/>
      <c r="O176" s="58"/>
      <c r="P176" s="1780"/>
      <c r="R176" s="1779"/>
      <c r="S176" s="22"/>
      <c r="T176" s="826"/>
      <c r="U176" s="826"/>
      <c r="V176" s="826"/>
      <c r="W176" s="21"/>
      <c r="X176" s="21"/>
    </row>
    <row r="177" spans="1:24" ht="12.5">
      <c r="A177" s="22"/>
      <c r="B177" s="21"/>
      <c r="C177" s="104"/>
      <c r="D177" s="21"/>
      <c r="E177" s="58"/>
      <c r="F177" s="22"/>
      <c r="G177" s="104"/>
      <c r="H177" s="1779"/>
      <c r="I177" s="58"/>
      <c r="J177" s="814"/>
      <c r="K177" s="58"/>
      <c r="L177" s="1834"/>
      <c r="M177" s="58"/>
      <c r="N177" s="1780"/>
      <c r="O177" s="58"/>
      <c r="P177" s="1780"/>
      <c r="R177" s="1779"/>
      <c r="S177" s="22"/>
      <c r="T177" s="826"/>
      <c r="U177" s="826"/>
      <c r="V177" s="826"/>
      <c r="W177" s="21"/>
      <c r="X177" s="21"/>
    </row>
    <row r="178" spans="1:24" ht="12.5">
      <c r="A178" s="22"/>
      <c r="B178" s="21"/>
      <c r="C178" s="104"/>
      <c r="D178" s="21"/>
      <c r="E178" s="58"/>
      <c r="F178" s="22"/>
      <c r="G178" s="104"/>
      <c r="H178" s="1779"/>
      <c r="I178" s="58"/>
      <c r="J178" s="814"/>
      <c r="K178" s="58"/>
      <c r="L178" s="1834"/>
      <c r="M178" s="58"/>
      <c r="N178" s="1780"/>
      <c r="O178" s="58"/>
      <c r="P178" s="1780"/>
      <c r="R178" s="1779"/>
      <c r="S178" s="22"/>
      <c r="T178" s="826"/>
      <c r="U178" s="826"/>
      <c r="V178" s="826"/>
      <c r="W178" s="21"/>
      <c r="X178" s="21"/>
    </row>
    <row r="179" spans="1:24" ht="12.5">
      <c r="A179" s="22"/>
      <c r="B179" s="21"/>
      <c r="C179" s="104"/>
      <c r="D179" s="21"/>
      <c r="E179" s="58"/>
      <c r="F179" s="22"/>
      <c r="G179" s="104"/>
      <c r="H179" s="1779"/>
      <c r="I179" s="58"/>
      <c r="J179" s="814"/>
      <c r="K179" s="58"/>
      <c r="L179" s="1834"/>
      <c r="M179" s="58"/>
      <c r="N179" s="1780"/>
      <c r="O179" s="58"/>
      <c r="P179" s="1780"/>
      <c r="R179" s="1779"/>
      <c r="S179" s="22"/>
      <c r="T179" s="826"/>
      <c r="U179" s="826"/>
      <c r="V179" s="826"/>
      <c r="W179" s="21"/>
      <c r="X179" s="21"/>
    </row>
    <row r="180" spans="1:24" ht="12.5">
      <c r="A180" s="22"/>
      <c r="B180" s="21"/>
      <c r="C180" s="104"/>
      <c r="D180" s="21"/>
      <c r="E180" s="58"/>
      <c r="F180" s="22"/>
      <c r="G180" s="104"/>
      <c r="H180" s="1779"/>
      <c r="I180" s="58"/>
      <c r="J180" s="814"/>
      <c r="K180" s="58"/>
      <c r="L180" s="1834"/>
      <c r="M180" s="58"/>
      <c r="N180" s="1780"/>
      <c r="O180" s="58"/>
      <c r="P180" s="1780"/>
      <c r="R180" s="1779"/>
      <c r="S180" s="22"/>
      <c r="T180" s="826"/>
      <c r="U180" s="826"/>
      <c r="V180" s="826"/>
      <c r="W180" s="21"/>
      <c r="X180" s="21"/>
    </row>
    <row r="181" spans="1:24" ht="12.5">
      <c r="A181" s="22"/>
      <c r="B181" s="21"/>
      <c r="C181" s="104"/>
      <c r="D181" s="21"/>
      <c r="E181" s="58"/>
      <c r="F181" s="22"/>
      <c r="G181" s="104"/>
      <c r="H181" s="1779"/>
      <c r="I181" s="58"/>
      <c r="J181" s="814"/>
      <c r="K181" s="58"/>
      <c r="L181" s="1834"/>
      <c r="M181" s="58"/>
      <c r="N181" s="1780"/>
      <c r="O181" s="58"/>
      <c r="P181" s="1780"/>
      <c r="R181" s="1779"/>
      <c r="S181" s="22"/>
      <c r="T181" s="826"/>
      <c r="U181" s="826"/>
      <c r="V181" s="826"/>
      <c r="W181" s="21"/>
      <c r="X181" s="21"/>
    </row>
    <row r="182" spans="1:24" ht="12.5">
      <c r="A182" s="22"/>
      <c r="B182" s="21"/>
      <c r="C182" s="104"/>
      <c r="D182" s="21"/>
      <c r="E182" s="58"/>
      <c r="F182" s="22"/>
      <c r="G182" s="104"/>
      <c r="H182" s="1779"/>
      <c r="I182" s="58"/>
      <c r="J182" s="814"/>
      <c r="K182" s="58"/>
      <c r="L182" s="1834"/>
      <c r="M182" s="58"/>
      <c r="N182" s="1780"/>
      <c r="O182" s="58"/>
      <c r="P182" s="1780"/>
      <c r="R182" s="1779"/>
      <c r="S182" s="22"/>
      <c r="T182" s="826"/>
      <c r="U182" s="826"/>
      <c r="V182" s="826"/>
      <c r="W182" s="21"/>
      <c r="X182" s="21"/>
    </row>
    <row r="183" spans="1:24" ht="12.5">
      <c r="A183" s="22"/>
      <c r="B183" s="21"/>
      <c r="C183" s="104"/>
      <c r="D183" s="21"/>
      <c r="E183" s="58"/>
      <c r="F183" s="22"/>
      <c r="G183" s="104"/>
      <c r="H183" s="1779"/>
      <c r="I183" s="58"/>
      <c r="J183" s="814"/>
      <c r="K183" s="58"/>
      <c r="L183" s="1834"/>
      <c r="M183" s="58"/>
      <c r="N183" s="1780"/>
      <c r="O183" s="58"/>
      <c r="P183" s="1780"/>
      <c r="R183" s="1779"/>
      <c r="S183" s="22"/>
      <c r="T183" s="826"/>
      <c r="U183" s="826"/>
      <c r="V183" s="826"/>
      <c r="W183" s="21"/>
      <c r="X183" s="21"/>
    </row>
    <row r="184" spans="1:24" ht="12.5">
      <c r="A184" s="22"/>
      <c r="B184" s="21"/>
      <c r="C184" s="104"/>
      <c r="D184" s="21"/>
      <c r="E184" s="58"/>
      <c r="F184" s="22"/>
      <c r="G184" s="104"/>
      <c r="H184" s="1779"/>
      <c r="I184" s="58"/>
      <c r="J184" s="814"/>
      <c r="K184" s="58"/>
      <c r="L184" s="1834"/>
      <c r="M184" s="58"/>
      <c r="N184" s="1780"/>
      <c r="O184" s="58"/>
      <c r="P184" s="1780"/>
      <c r="R184" s="1779"/>
      <c r="S184" s="22"/>
      <c r="T184" s="826"/>
      <c r="U184" s="826"/>
      <c r="V184" s="826"/>
      <c r="W184" s="21"/>
      <c r="X184" s="21"/>
    </row>
    <row r="185" spans="1:24" ht="12.5">
      <c r="A185" s="22"/>
      <c r="B185" s="21"/>
      <c r="C185" s="104"/>
      <c r="D185" s="21"/>
      <c r="E185" s="58"/>
      <c r="F185" s="22"/>
      <c r="G185" s="104"/>
      <c r="H185" s="1779"/>
      <c r="I185" s="58"/>
      <c r="J185" s="814"/>
      <c r="K185" s="58"/>
      <c r="L185" s="1834"/>
      <c r="M185" s="58"/>
      <c r="N185" s="1780"/>
      <c r="O185" s="58"/>
      <c r="P185" s="1780"/>
      <c r="R185" s="1779"/>
      <c r="S185" s="22"/>
      <c r="T185" s="826"/>
      <c r="U185" s="826"/>
      <c r="V185" s="826"/>
      <c r="W185" s="21"/>
      <c r="X185" s="21"/>
    </row>
    <row r="186" spans="1:24" ht="12.5">
      <c r="A186" s="22"/>
      <c r="B186" s="21"/>
      <c r="C186" s="104"/>
      <c r="D186" s="21"/>
      <c r="E186" s="58"/>
      <c r="F186" s="22"/>
      <c r="G186" s="104"/>
      <c r="H186" s="1779"/>
      <c r="I186" s="58"/>
      <c r="J186" s="814"/>
      <c r="K186" s="58"/>
      <c r="L186" s="1834"/>
      <c r="M186" s="58"/>
      <c r="N186" s="1780"/>
      <c r="O186" s="58"/>
      <c r="P186" s="1780"/>
      <c r="R186" s="1779"/>
      <c r="S186" s="22"/>
      <c r="T186" s="826"/>
      <c r="U186" s="826"/>
      <c r="V186" s="826"/>
      <c r="W186" s="21"/>
      <c r="X186" s="21"/>
    </row>
    <row r="187" spans="1:24" ht="12.5">
      <c r="A187" s="22"/>
      <c r="B187" s="21"/>
      <c r="C187" s="104"/>
      <c r="D187" s="21"/>
      <c r="E187" s="58"/>
      <c r="F187" s="22"/>
      <c r="G187" s="104"/>
      <c r="H187" s="1779"/>
      <c r="I187" s="58"/>
      <c r="J187" s="814"/>
      <c r="K187" s="58"/>
      <c r="L187" s="1834"/>
      <c r="M187" s="58"/>
      <c r="N187" s="1780"/>
      <c r="O187" s="58"/>
      <c r="P187" s="1780"/>
      <c r="R187" s="1779"/>
      <c r="S187" s="22"/>
      <c r="T187" s="826"/>
      <c r="U187" s="826"/>
      <c r="V187" s="826"/>
      <c r="W187" s="21"/>
      <c r="X187" s="21"/>
    </row>
    <row r="188" spans="1:24" ht="12.5">
      <c r="A188" s="22"/>
      <c r="B188" s="21"/>
      <c r="C188" s="104"/>
      <c r="D188" s="21"/>
      <c r="E188" s="58"/>
      <c r="F188" s="22"/>
      <c r="G188" s="104"/>
      <c r="H188" s="1779"/>
      <c r="I188" s="58"/>
      <c r="J188" s="814"/>
      <c r="K188" s="58"/>
      <c r="L188" s="1834"/>
      <c r="M188" s="58"/>
      <c r="N188" s="1780"/>
      <c r="O188" s="58"/>
      <c r="P188" s="1780"/>
      <c r="R188" s="1779"/>
      <c r="S188" s="22"/>
      <c r="T188" s="826"/>
      <c r="U188" s="826"/>
      <c r="V188" s="826"/>
      <c r="W188" s="21"/>
      <c r="X188" s="21"/>
    </row>
    <row r="189" spans="1:24" ht="12.5">
      <c r="A189" s="22"/>
      <c r="B189" s="21"/>
      <c r="C189" s="104"/>
      <c r="D189" s="21"/>
      <c r="E189" s="58"/>
      <c r="F189" s="22"/>
      <c r="G189" s="104"/>
      <c r="H189" s="1779"/>
      <c r="I189" s="58"/>
      <c r="J189" s="814"/>
      <c r="K189" s="58"/>
      <c r="L189" s="1834"/>
      <c r="M189" s="58"/>
      <c r="N189" s="1780"/>
      <c r="O189" s="58"/>
      <c r="P189" s="1780"/>
      <c r="R189" s="1779"/>
      <c r="S189" s="22"/>
      <c r="T189" s="826"/>
      <c r="U189" s="826"/>
      <c r="V189" s="826"/>
      <c r="W189" s="21"/>
      <c r="X189" s="21"/>
    </row>
    <row r="190" spans="1:24" ht="12.5">
      <c r="A190" s="22"/>
      <c r="B190" s="21"/>
      <c r="C190" s="104"/>
      <c r="D190" s="21"/>
      <c r="E190" s="58"/>
      <c r="F190" s="22"/>
      <c r="G190" s="104"/>
      <c r="H190" s="1779"/>
      <c r="I190" s="58"/>
      <c r="J190" s="814"/>
      <c r="K190" s="58"/>
      <c r="L190" s="1834"/>
      <c r="M190" s="58"/>
      <c r="N190" s="1780"/>
      <c r="O190" s="58"/>
      <c r="P190" s="1780"/>
      <c r="R190" s="1779"/>
      <c r="S190" s="22"/>
      <c r="T190" s="826"/>
      <c r="U190" s="826"/>
      <c r="V190" s="826"/>
      <c r="W190" s="21"/>
      <c r="X190" s="21"/>
    </row>
    <row r="191" spans="1:24" ht="12.5">
      <c r="A191" s="22"/>
      <c r="B191" s="21"/>
      <c r="C191" s="104"/>
      <c r="D191" s="21"/>
      <c r="E191" s="58"/>
      <c r="F191" s="22"/>
      <c r="G191" s="104"/>
      <c r="H191" s="1779"/>
      <c r="I191" s="58"/>
      <c r="J191" s="814"/>
      <c r="K191" s="58"/>
      <c r="L191" s="1834"/>
      <c r="M191" s="58"/>
      <c r="N191" s="1780"/>
      <c r="O191" s="58"/>
      <c r="P191" s="1780"/>
      <c r="R191" s="1779"/>
      <c r="S191" s="22"/>
      <c r="T191" s="826"/>
      <c r="U191" s="826"/>
      <c r="V191" s="826"/>
      <c r="W191" s="21"/>
      <c r="X191" s="21"/>
    </row>
    <row r="192" spans="1:24" ht="12.5">
      <c r="A192" s="22"/>
      <c r="B192" s="21"/>
      <c r="C192" s="104"/>
      <c r="D192" s="21"/>
      <c r="E192" s="58"/>
      <c r="F192" s="22"/>
      <c r="G192" s="104"/>
      <c r="H192" s="1779"/>
      <c r="I192" s="58"/>
      <c r="J192" s="814"/>
      <c r="K192" s="58"/>
      <c r="L192" s="1834"/>
      <c r="M192" s="58"/>
      <c r="N192" s="1780"/>
      <c r="O192" s="58"/>
      <c r="P192" s="1780"/>
      <c r="R192" s="1779"/>
      <c r="S192" s="22"/>
      <c r="T192" s="826"/>
      <c r="U192" s="826"/>
      <c r="V192" s="826"/>
      <c r="W192" s="21"/>
      <c r="X192" s="21"/>
    </row>
    <row r="193" spans="1:24" ht="12.5">
      <c r="A193" s="22"/>
      <c r="B193" s="21"/>
      <c r="C193" s="104"/>
      <c r="D193" s="21"/>
      <c r="E193" s="58"/>
      <c r="F193" s="22"/>
      <c r="G193" s="104"/>
      <c r="H193" s="1779"/>
      <c r="I193" s="58"/>
      <c r="J193" s="814"/>
      <c r="K193" s="58"/>
      <c r="L193" s="1834"/>
      <c r="M193" s="58"/>
      <c r="N193" s="1780"/>
      <c r="O193" s="58"/>
      <c r="P193" s="1780"/>
      <c r="R193" s="1779"/>
      <c r="S193" s="22"/>
      <c r="T193" s="826"/>
      <c r="U193" s="826"/>
      <c r="V193" s="826"/>
      <c r="W193" s="21"/>
      <c r="X193" s="21"/>
    </row>
    <row r="194" spans="1:24" ht="12.5">
      <c r="A194" s="22"/>
      <c r="B194" s="21"/>
      <c r="C194" s="104"/>
      <c r="D194" s="21"/>
      <c r="E194" s="58"/>
      <c r="F194" s="22"/>
      <c r="G194" s="104"/>
      <c r="H194" s="1779"/>
      <c r="I194" s="58"/>
      <c r="J194" s="814"/>
      <c r="K194" s="58"/>
      <c r="L194" s="1834"/>
      <c r="M194" s="58"/>
      <c r="N194" s="1780"/>
      <c r="O194" s="58"/>
      <c r="P194" s="1780"/>
      <c r="R194" s="1779"/>
      <c r="S194" s="22"/>
      <c r="T194" s="826"/>
      <c r="U194" s="826"/>
      <c r="V194" s="826"/>
      <c r="W194" s="21"/>
      <c r="X194" s="21"/>
    </row>
    <row r="195" spans="1:24" ht="12.5">
      <c r="A195" s="22"/>
      <c r="B195" s="21"/>
      <c r="C195" s="104"/>
      <c r="D195" s="21"/>
      <c r="E195" s="58"/>
      <c r="F195" s="22"/>
      <c r="G195" s="104"/>
      <c r="H195" s="1779"/>
      <c r="I195" s="58"/>
      <c r="J195" s="814"/>
      <c r="K195" s="58"/>
      <c r="L195" s="1834"/>
      <c r="M195" s="58"/>
      <c r="N195" s="1780"/>
      <c r="O195" s="58"/>
      <c r="P195" s="1780"/>
      <c r="R195" s="1779"/>
      <c r="S195" s="22"/>
      <c r="T195" s="826"/>
      <c r="U195" s="826"/>
      <c r="V195" s="826"/>
      <c r="W195" s="21"/>
      <c r="X195" s="21"/>
    </row>
    <row r="196" spans="1:24" ht="12.5">
      <c r="A196" s="22"/>
      <c r="B196" s="21"/>
      <c r="C196" s="104"/>
      <c r="D196" s="21"/>
      <c r="E196" s="58"/>
      <c r="F196" s="22"/>
      <c r="G196" s="104"/>
      <c r="H196" s="1779"/>
      <c r="I196" s="58"/>
      <c r="J196" s="814"/>
      <c r="K196" s="58"/>
      <c r="L196" s="1834"/>
      <c r="M196" s="58"/>
      <c r="N196" s="1780"/>
      <c r="O196" s="58"/>
      <c r="P196" s="1780"/>
      <c r="R196" s="1779"/>
      <c r="S196" s="22"/>
      <c r="T196" s="826"/>
      <c r="U196" s="826"/>
      <c r="V196" s="826"/>
      <c r="W196" s="21"/>
      <c r="X196" s="21"/>
    </row>
    <row r="197" spans="1:24" ht="12.5">
      <c r="A197" s="22"/>
      <c r="B197" s="21"/>
      <c r="C197" s="104"/>
      <c r="D197" s="21"/>
      <c r="E197" s="58"/>
      <c r="F197" s="22"/>
      <c r="G197" s="104"/>
      <c r="H197" s="1779"/>
      <c r="I197" s="58"/>
      <c r="J197" s="814"/>
      <c r="K197" s="58"/>
      <c r="L197" s="1834"/>
      <c r="M197" s="58"/>
      <c r="N197" s="1780"/>
      <c r="O197" s="58"/>
      <c r="P197" s="1780"/>
      <c r="R197" s="1779"/>
      <c r="S197" s="22"/>
      <c r="T197" s="826"/>
      <c r="U197" s="826"/>
      <c r="V197" s="826"/>
      <c r="W197" s="21"/>
      <c r="X197" s="21"/>
    </row>
    <row r="198" spans="1:24" ht="12.5">
      <c r="A198" s="22"/>
      <c r="B198" s="21"/>
      <c r="C198" s="104"/>
      <c r="D198" s="21"/>
      <c r="E198" s="58"/>
      <c r="F198" s="22"/>
      <c r="G198" s="104"/>
      <c r="H198" s="1779"/>
      <c r="I198" s="58"/>
      <c r="J198" s="814"/>
      <c r="K198" s="58"/>
      <c r="L198" s="1834"/>
      <c r="M198" s="58"/>
      <c r="N198" s="1780"/>
      <c r="O198" s="58"/>
      <c r="P198" s="1780"/>
      <c r="R198" s="1779"/>
      <c r="S198" s="22"/>
      <c r="T198" s="826"/>
      <c r="U198" s="826"/>
      <c r="V198" s="826"/>
      <c r="W198" s="21"/>
      <c r="X198" s="21"/>
    </row>
    <row r="199" spans="1:24" ht="12.5">
      <c r="A199" s="22"/>
      <c r="B199" s="21"/>
      <c r="C199" s="104"/>
      <c r="D199" s="21"/>
      <c r="E199" s="58"/>
      <c r="F199" s="22"/>
      <c r="G199" s="104"/>
      <c r="H199" s="1779"/>
      <c r="I199" s="58"/>
      <c r="J199" s="814"/>
      <c r="K199" s="58"/>
      <c r="L199" s="1834"/>
      <c r="M199" s="58"/>
      <c r="N199" s="1780"/>
      <c r="O199" s="58"/>
      <c r="P199" s="1780"/>
      <c r="R199" s="1779"/>
      <c r="S199" s="22"/>
      <c r="T199" s="826"/>
      <c r="U199" s="826"/>
      <c r="V199" s="826"/>
      <c r="W199" s="21"/>
      <c r="X199" s="21"/>
    </row>
    <row r="200" spans="1:24" ht="12.5">
      <c r="A200" s="22"/>
      <c r="B200" s="21"/>
      <c r="C200" s="104"/>
      <c r="D200" s="21"/>
      <c r="E200" s="58"/>
      <c r="F200" s="22"/>
      <c r="G200" s="104"/>
      <c r="H200" s="1779"/>
      <c r="I200" s="58"/>
      <c r="J200" s="814"/>
      <c r="K200" s="58"/>
      <c r="L200" s="1834"/>
      <c r="M200" s="58"/>
      <c r="N200" s="1780"/>
      <c r="O200" s="58"/>
      <c r="P200" s="1780"/>
      <c r="R200" s="1779"/>
      <c r="S200" s="22"/>
      <c r="T200" s="826"/>
      <c r="U200" s="826"/>
      <c r="V200" s="826"/>
      <c r="W200" s="21"/>
      <c r="X200" s="21"/>
    </row>
    <row r="201" spans="1:24" ht="12.5">
      <c r="A201" s="22"/>
      <c r="B201" s="21"/>
      <c r="C201" s="104"/>
      <c r="D201" s="21"/>
      <c r="E201" s="58"/>
      <c r="F201" s="22"/>
      <c r="G201" s="104"/>
      <c r="H201" s="1779"/>
      <c r="I201" s="58"/>
      <c r="J201" s="814"/>
      <c r="K201" s="58"/>
      <c r="L201" s="1834"/>
      <c r="M201" s="58"/>
      <c r="N201" s="1780"/>
      <c r="O201" s="58"/>
      <c r="P201" s="1780"/>
      <c r="R201" s="1779"/>
      <c r="S201" s="22"/>
      <c r="T201" s="826"/>
      <c r="U201" s="826"/>
      <c r="V201" s="826"/>
      <c r="W201" s="21"/>
      <c r="X201" s="21"/>
    </row>
    <row r="202" spans="1:24" ht="12.5">
      <c r="A202" s="22"/>
      <c r="B202" s="21"/>
      <c r="C202" s="104"/>
      <c r="D202" s="21"/>
      <c r="E202" s="58"/>
      <c r="F202" s="22"/>
      <c r="G202" s="104"/>
      <c r="H202" s="1779"/>
      <c r="I202" s="58"/>
      <c r="J202" s="814"/>
      <c r="K202" s="58"/>
      <c r="L202" s="1834"/>
      <c r="M202" s="58"/>
      <c r="N202" s="1780"/>
      <c r="O202" s="58"/>
      <c r="P202" s="1780"/>
      <c r="R202" s="1779"/>
      <c r="S202" s="22"/>
      <c r="T202" s="826"/>
      <c r="U202" s="826"/>
      <c r="V202" s="826"/>
      <c r="W202" s="21"/>
      <c r="X202" s="21"/>
    </row>
    <row r="203" spans="1:24" ht="12.5">
      <c r="A203" s="22"/>
      <c r="B203" s="21"/>
      <c r="C203" s="104"/>
      <c r="D203" s="21"/>
      <c r="E203" s="58"/>
      <c r="F203" s="22"/>
      <c r="G203" s="104"/>
      <c r="H203" s="1779"/>
      <c r="I203" s="58"/>
      <c r="J203" s="814"/>
      <c r="K203" s="58"/>
      <c r="L203" s="1834"/>
      <c r="M203" s="58"/>
      <c r="N203" s="1780"/>
      <c r="O203" s="58"/>
      <c r="P203" s="1780"/>
      <c r="R203" s="1779"/>
      <c r="S203" s="22"/>
      <c r="T203" s="826"/>
      <c r="U203" s="826"/>
      <c r="V203" s="826"/>
      <c r="W203" s="21"/>
      <c r="X203" s="21"/>
    </row>
    <row r="204" spans="1:24" ht="12.5">
      <c r="A204" s="22"/>
      <c r="B204" s="21"/>
      <c r="C204" s="104"/>
      <c r="D204" s="21"/>
      <c r="E204" s="58"/>
      <c r="F204" s="22"/>
      <c r="G204" s="104"/>
      <c r="H204" s="1779"/>
      <c r="I204" s="58"/>
      <c r="J204" s="814"/>
      <c r="K204" s="58"/>
      <c r="L204" s="1834"/>
      <c r="M204" s="58"/>
      <c r="N204" s="1780"/>
      <c r="O204" s="58"/>
      <c r="P204" s="1780"/>
      <c r="R204" s="1779"/>
      <c r="S204" s="22"/>
      <c r="T204" s="826"/>
      <c r="U204" s="826"/>
      <c r="V204" s="826"/>
      <c r="W204" s="21"/>
      <c r="X204" s="21"/>
    </row>
    <row r="205" spans="1:24" ht="12.5">
      <c r="A205" s="22"/>
      <c r="B205" s="21"/>
      <c r="C205" s="104"/>
      <c r="D205" s="21"/>
      <c r="E205" s="58"/>
      <c r="F205" s="22"/>
      <c r="G205" s="104"/>
      <c r="H205" s="1779"/>
      <c r="I205" s="58"/>
      <c r="J205" s="814"/>
      <c r="K205" s="58"/>
      <c r="L205" s="1834"/>
      <c r="M205" s="58"/>
      <c r="N205" s="1780"/>
      <c r="O205" s="58"/>
      <c r="P205" s="1780"/>
      <c r="R205" s="1779"/>
      <c r="S205" s="22"/>
      <c r="T205" s="826"/>
      <c r="U205" s="826"/>
      <c r="V205" s="826"/>
      <c r="W205" s="21"/>
      <c r="X205" s="21"/>
    </row>
    <row r="206" spans="1:24" ht="12.5">
      <c r="A206" s="22"/>
      <c r="B206" s="21"/>
      <c r="C206" s="104"/>
      <c r="D206" s="21"/>
      <c r="E206" s="58"/>
      <c r="F206" s="22"/>
      <c r="G206" s="104"/>
      <c r="H206" s="1779"/>
      <c r="I206" s="58"/>
      <c r="J206" s="814"/>
      <c r="K206" s="58"/>
      <c r="L206" s="1834"/>
      <c r="M206" s="58"/>
      <c r="N206" s="1780"/>
      <c r="O206" s="58"/>
      <c r="P206" s="1780"/>
      <c r="R206" s="1779"/>
      <c r="S206" s="22"/>
      <c r="T206" s="826"/>
      <c r="U206" s="826"/>
      <c r="V206" s="826"/>
      <c r="W206" s="21"/>
      <c r="X206" s="21"/>
    </row>
    <row r="207" spans="1:24" ht="12.5">
      <c r="A207" s="22"/>
      <c r="B207" s="21"/>
      <c r="C207" s="104"/>
      <c r="D207" s="21"/>
      <c r="E207" s="58"/>
      <c r="F207" s="22"/>
      <c r="G207" s="104"/>
      <c r="H207" s="1779"/>
      <c r="I207" s="58"/>
      <c r="J207" s="814"/>
      <c r="K207" s="58"/>
      <c r="L207" s="1834"/>
      <c r="M207" s="58"/>
      <c r="N207" s="1780"/>
      <c r="O207" s="58"/>
      <c r="P207" s="1780"/>
      <c r="R207" s="1779"/>
      <c r="S207" s="22"/>
      <c r="T207" s="826"/>
      <c r="U207" s="826"/>
      <c r="V207" s="826"/>
      <c r="W207" s="21"/>
      <c r="X207" s="21"/>
    </row>
    <row r="208" spans="1:24" ht="12.5">
      <c r="A208" s="22"/>
      <c r="B208" s="21"/>
      <c r="C208" s="104"/>
      <c r="D208" s="21"/>
      <c r="E208" s="58"/>
      <c r="F208" s="22"/>
      <c r="G208" s="104"/>
      <c r="H208" s="1779"/>
      <c r="I208" s="58"/>
      <c r="J208" s="814"/>
      <c r="K208" s="58"/>
      <c r="L208" s="1834"/>
      <c r="M208" s="58"/>
      <c r="N208" s="1780"/>
      <c r="O208" s="58"/>
      <c r="P208" s="1780"/>
      <c r="R208" s="1779"/>
      <c r="S208" s="22"/>
      <c r="T208" s="826"/>
      <c r="U208" s="826"/>
      <c r="V208" s="826"/>
      <c r="W208" s="21"/>
      <c r="X208" s="21"/>
    </row>
    <row r="209" spans="1:24" ht="12.5">
      <c r="A209" s="22"/>
      <c r="B209" s="21"/>
      <c r="C209" s="104"/>
      <c r="D209" s="21"/>
      <c r="E209" s="58"/>
      <c r="F209" s="22"/>
      <c r="G209" s="104"/>
      <c r="H209" s="1779"/>
      <c r="I209" s="58"/>
      <c r="J209" s="814"/>
      <c r="K209" s="58"/>
      <c r="L209" s="1834"/>
      <c r="M209" s="58"/>
      <c r="N209" s="1780"/>
      <c r="O209" s="58"/>
      <c r="P209" s="1780"/>
      <c r="R209" s="1779"/>
      <c r="S209" s="22"/>
      <c r="T209" s="826"/>
      <c r="U209" s="826"/>
      <c r="V209" s="826"/>
      <c r="W209" s="21"/>
      <c r="X209" s="21"/>
    </row>
    <row r="210" spans="1:24" ht="12.5">
      <c r="A210" s="22"/>
      <c r="B210" s="21"/>
      <c r="C210" s="104"/>
      <c r="D210" s="21"/>
      <c r="E210" s="58"/>
      <c r="F210" s="22"/>
      <c r="G210" s="104"/>
      <c r="H210" s="1779"/>
      <c r="I210" s="58"/>
      <c r="J210" s="814"/>
      <c r="K210" s="58"/>
      <c r="L210" s="1834"/>
      <c r="M210" s="58"/>
      <c r="N210" s="1780"/>
      <c r="O210" s="58"/>
      <c r="P210" s="1780"/>
      <c r="R210" s="1779"/>
      <c r="S210" s="22"/>
      <c r="T210" s="826"/>
      <c r="U210" s="826"/>
      <c r="V210" s="826"/>
      <c r="W210" s="21"/>
      <c r="X210" s="21"/>
    </row>
    <row r="211" spans="1:24" ht="12.5">
      <c r="A211" s="22"/>
      <c r="B211" s="21"/>
      <c r="C211" s="104"/>
      <c r="D211" s="21"/>
      <c r="E211" s="58"/>
      <c r="F211" s="22"/>
      <c r="G211" s="104"/>
      <c r="H211" s="1779"/>
      <c r="I211" s="58"/>
      <c r="J211" s="814"/>
      <c r="K211" s="58"/>
      <c r="L211" s="1834"/>
      <c r="M211" s="58"/>
      <c r="N211" s="1780"/>
      <c r="O211" s="58"/>
      <c r="P211" s="1780"/>
      <c r="R211" s="1779"/>
      <c r="S211" s="22"/>
      <c r="T211" s="826"/>
      <c r="U211" s="826"/>
      <c r="V211" s="826"/>
      <c r="W211" s="21"/>
      <c r="X211" s="21"/>
    </row>
    <row r="212" spans="1:24" ht="12.5">
      <c r="A212" s="22"/>
      <c r="B212" s="21"/>
      <c r="C212" s="104"/>
      <c r="D212" s="21"/>
      <c r="E212" s="58"/>
      <c r="F212" s="22"/>
      <c r="G212" s="104"/>
      <c r="H212" s="1779"/>
      <c r="I212" s="58"/>
      <c r="J212" s="814"/>
      <c r="K212" s="58"/>
      <c r="L212" s="1834"/>
      <c r="M212" s="58"/>
      <c r="N212" s="1780"/>
      <c r="O212" s="58"/>
      <c r="P212" s="1780"/>
      <c r="R212" s="1779"/>
      <c r="S212" s="22"/>
      <c r="T212" s="826"/>
      <c r="U212" s="826"/>
      <c r="V212" s="826"/>
      <c r="W212" s="21"/>
      <c r="X212" s="21"/>
    </row>
    <row r="213" spans="1:24" ht="12.5">
      <c r="A213" s="22"/>
      <c r="B213" s="21"/>
      <c r="C213" s="104"/>
      <c r="D213" s="21"/>
      <c r="E213" s="58"/>
      <c r="F213" s="22"/>
      <c r="G213" s="104"/>
      <c r="H213" s="1779"/>
      <c r="I213" s="58"/>
      <c r="J213" s="814"/>
      <c r="K213" s="58"/>
      <c r="L213" s="1834"/>
      <c r="M213" s="58"/>
      <c r="N213" s="1780"/>
      <c r="O213" s="58"/>
      <c r="P213" s="1780"/>
      <c r="R213" s="1779"/>
      <c r="S213" s="22"/>
      <c r="T213" s="826"/>
      <c r="U213" s="826"/>
      <c r="V213" s="826"/>
      <c r="W213" s="21"/>
      <c r="X213" s="21"/>
    </row>
    <row r="214" spans="1:24" ht="12.5">
      <c r="A214" s="22"/>
      <c r="B214" s="21"/>
      <c r="C214" s="104"/>
      <c r="D214" s="21"/>
      <c r="E214" s="58"/>
      <c r="F214" s="22"/>
      <c r="G214" s="104"/>
      <c r="H214" s="1779"/>
      <c r="I214" s="58"/>
      <c r="J214" s="814"/>
      <c r="K214" s="58"/>
      <c r="L214" s="1834"/>
      <c r="M214" s="58"/>
      <c r="N214" s="1780"/>
      <c r="O214" s="58"/>
      <c r="P214" s="1780"/>
      <c r="R214" s="1779"/>
      <c r="S214" s="22"/>
      <c r="T214" s="826"/>
      <c r="U214" s="826"/>
      <c r="V214" s="826"/>
      <c r="W214" s="21"/>
      <c r="X214" s="21"/>
    </row>
    <row r="215" spans="1:24" ht="12.5">
      <c r="A215" s="22"/>
      <c r="B215" s="21"/>
      <c r="C215" s="104"/>
      <c r="D215" s="21"/>
      <c r="E215" s="58"/>
      <c r="F215" s="22"/>
      <c r="G215" s="104"/>
      <c r="H215" s="1779"/>
      <c r="I215" s="58"/>
      <c r="J215" s="814"/>
      <c r="K215" s="58"/>
      <c r="L215" s="1834"/>
      <c r="M215" s="58"/>
      <c r="N215" s="1780"/>
      <c r="O215" s="58"/>
      <c r="P215" s="1780"/>
      <c r="R215" s="1779"/>
      <c r="S215" s="22"/>
      <c r="T215" s="826"/>
      <c r="U215" s="826"/>
      <c r="V215" s="826"/>
      <c r="W215" s="21"/>
      <c r="X215" s="21"/>
    </row>
    <row r="216" spans="1:24" ht="12.5">
      <c r="A216" s="22"/>
      <c r="B216" s="21"/>
      <c r="C216" s="104"/>
      <c r="D216" s="21"/>
      <c r="E216" s="58"/>
      <c r="F216" s="22"/>
      <c r="G216" s="104"/>
      <c r="H216" s="1779"/>
      <c r="I216" s="58"/>
      <c r="J216" s="814"/>
      <c r="K216" s="58"/>
      <c r="L216" s="1834"/>
      <c r="M216" s="58"/>
      <c r="N216" s="1780"/>
      <c r="O216" s="58"/>
      <c r="P216" s="1780"/>
      <c r="R216" s="1779"/>
      <c r="S216" s="22"/>
      <c r="T216" s="826"/>
      <c r="U216" s="826"/>
      <c r="V216" s="826"/>
      <c r="W216" s="21"/>
      <c r="X216" s="21"/>
    </row>
    <row r="217" spans="1:24" ht="12.5">
      <c r="A217" s="22"/>
      <c r="B217" s="21"/>
      <c r="C217" s="104"/>
      <c r="D217" s="21"/>
      <c r="E217" s="58"/>
      <c r="F217" s="22"/>
      <c r="G217" s="104"/>
      <c r="H217" s="1779"/>
      <c r="I217" s="58"/>
      <c r="J217" s="814"/>
      <c r="K217" s="58"/>
      <c r="L217" s="1834"/>
      <c r="M217" s="58"/>
      <c r="N217" s="1780"/>
      <c r="O217" s="58"/>
      <c r="P217" s="1780"/>
      <c r="R217" s="1779"/>
      <c r="S217" s="22"/>
      <c r="T217" s="826"/>
      <c r="U217" s="826"/>
      <c r="V217" s="826"/>
      <c r="W217" s="21"/>
      <c r="X217" s="21"/>
    </row>
    <row r="218" spans="1:24" ht="12.5">
      <c r="A218" s="22"/>
      <c r="B218" s="21"/>
      <c r="C218" s="104"/>
      <c r="D218" s="21"/>
      <c r="E218" s="58"/>
      <c r="F218" s="22"/>
      <c r="G218" s="104"/>
      <c r="H218" s="1779"/>
      <c r="I218" s="58"/>
      <c r="J218" s="814"/>
      <c r="K218" s="58"/>
      <c r="L218" s="1834"/>
      <c r="M218" s="58"/>
      <c r="N218" s="1780"/>
      <c r="O218" s="58"/>
      <c r="P218" s="1780"/>
      <c r="R218" s="1779"/>
      <c r="S218" s="22"/>
      <c r="T218" s="826"/>
      <c r="U218" s="826"/>
      <c r="V218" s="826"/>
      <c r="W218" s="21"/>
      <c r="X218" s="21"/>
    </row>
    <row r="219" spans="1:24" ht="12.5">
      <c r="A219" s="22"/>
      <c r="B219" s="21"/>
      <c r="C219" s="104"/>
      <c r="D219" s="21"/>
      <c r="E219" s="58"/>
      <c r="F219" s="22"/>
      <c r="G219" s="104"/>
      <c r="H219" s="1779"/>
      <c r="I219" s="58"/>
      <c r="J219" s="814"/>
      <c r="K219" s="58"/>
      <c r="L219" s="1834"/>
      <c r="M219" s="58"/>
      <c r="N219" s="1780"/>
      <c r="O219" s="58"/>
      <c r="P219" s="1780"/>
      <c r="R219" s="1779"/>
      <c r="S219" s="22"/>
      <c r="T219" s="826"/>
      <c r="U219" s="826"/>
      <c r="V219" s="826"/>
      <c r="W219" s="21"/>
      <c r="X219" s="21"/>
    </row>
    <row r="220" spans="1:24" ht="12.5">
      <c r="A220" s="22"/>
      <c r="B220" s="21"/>
      <c r="C220" s="104"/>
      <c r="D220" s="21"/>
      <c r="E220" s="58"/>
      <c r="F220" s="22"/>
      <c r="G220" s="104"/>
      <c r="H220" s="1779"/>
      <c r="I220" s="58"/>
      <c r="J220" s="814"/>
      <c r="K220" s="58"/>
      <c r="L220" s="1834"/>
      <c r="M220" s="58"/>
      <c r="N220" s="1780"/>
      <c r="O220" s="58"/>
      <c r="P220" s="1780"/>
      <c r="R220" s="1779"/>
      <c r="S220" s="22"/>
      <c r="T220" s="826"/>
      <c r="U220" s="826"/>
      <c r="V220" s="826"/>
      <c r="W220" s="21"/>
      <c r="X220" s="21"/>
    </row>
    <row r="221" spans="1:24" ht="12.5">
      <c r="A221" s="22"/>
      <c r="B221" s="21"/>
      <c r="C221" s="104"/>
      <c r="D221" s="21"/>
      <c r="E221" s="58"/>
      <c r="F221" s="22"/>
      <c r="G221" s="104"/>
      <c r="H221" s="1779"/>
      <c r="I221" s="58"/>
      <c r="J221" s="814"/>
      <c r="K221" s="58"/>
      <c r="L221" s="1834"/>
      <c r="M221" s="58"/>
      <c r="N221" s="1780"/>
      <c r="O221" s="58"/>
      <c r="P221" s="1780"/>
      <c r="R221" s="1779"/>
      <c r="S221" s="22"/>
      <c r="T221" s="826"/>
      <c r="U221" s="826"/>
      <c r="V221" s="826"/>
      <c r="W221" s="21"/>
      <c r="X221" s="21"/>
    </row>
    <row r="222" spans="1:24" ht="12.5">
      <c r="A222" s="22"/>
      <c r="B222" s="21"/>
      <c r="C222" s="104"/>
      <c r="D222" s="21"/>
      <c r="E222" s="58"/>
      <c r="F222" s="22"/>
      <c r="G222" s="104"/>
      <c r="H222" s="1779"/>
      <c r="I222" s="58"/>
      <c r="J222" s="814"/>
      <c r="K222" s="58"/>
      <c r="L222" s="1834"/>
      <c r="M222" s="58"/>
      <c r="N222" s="1780"/>
      <c r="O222" s="58"/>
      <c r="P222" s="1780"/>
      <c r="R222" s="1779"/>
      <c r="S222" s="22"/>
      <c r="T222" s="826"/>
      <c r="U222" s="826"/>
      <c r="V222" s="826"/>
      <c r="W222" s="21"/>
      <c r="X222" s="21"/>
    </row>
    <row r="223" spans="1:24" ht="12.5">
      <c r="A223" s="22"/>
      <c r="B223" s="21"/>
      <c r="C223" s="104"/>
      <c r="D223" s="21"/>
      <c r="E223" s="58"/>
      <c r="F223" s="22"/>
      <c r="G223" s="104"/>
      <c r="H223" s="1779"/>
      <c r="I223" s="58"/>
      <c r="J223" s="814"/>
      <c r="K223" s="58"/>
      <c r="L223" s="1834"/>
      <c r="M223" s="58"/>
      <c r="N223" s="1780"/>
      <c r="O223" s="58"/>
      <c r="P223" s="1780"/>
      <c r="R223" s="1779"/>
      <c r="S223" s="22"/>
      <c r="T223" s="826"/>
      <c r="U223" s="826"/>
      <c r="V223" s="826"/>
      <c r="W223" s="21"/>
      <c r="X223" s="21"/>
    </row>
    <row r="224" spans="1:24" ht="12.5">
      <c r="A224" s="22"/>
      <c r="B224" s="21"/>
      <c r="C224" s="104"/>
      <c r="D224" s="21"/>
      <c r="E224" s="58"/>
      <c r="F224" s="22"/>
      <c r="G224" s="104"/>
      <c r="H224" s="1779"/>
      <c r="I224" s="58"/>
      <c r="J224" s="814"/>
      <c r="K224" s="58"/>
      <c r="L224" s="1834"/>
      <c r="M224" s="58"/>
      <c r="N224" s="1780"/>
      <c r="O224" s="58"/>
      <c r="P224" s="1780"/>
      <c r="R224" s="1779"/>
      <c r="S224" s="22"/>
      <c r="T224" s="826"/>
      <c r="U224" s="826"/>
      <c r="V224" s="826"/>
      <c r="W224" s="21"/>
      <c r="X224" s="21"/>
    </row>
    <row r="225" spans="1:24" ht="12.5">
      <c r="A225" s="22"/>
      <c r="B225" s="21"/>
      <c r="C225" s="104"/>
      <c r="D225" s="21"/>
      <c r="E225" s="58"/>
      <c r="F225" s="22"/>
      <c r="G225" s="104"/>
      <c r="H225" s="1779"/>
      <c r="I225" s="58"/>
      <c r="J225" s="814"/>
      <c r="K225" s="58"/>
      <c r="L225" s="1834"/>
      <c r="M225" s="58"/>
      <c r="N225" s="1780"/>
      <c r="O225" s="58"/>
      <c r="P225" s="1780"/>
      <c r="R225" s="1779"/>
      <c r="S225" s="22"/>
      <c r="T225" s="826"/>
      <c r="U225" s="826"/>
      <c r="V225" s="826"/>
      <c r="W225" s="21"/>
      <c r="X225" s="21"/>
    </row>
    <row r="226" spans="1:24" ht="12.5">
      <c r="A226" s="22"/>
      <c r="B226" s="21"/>
      <c r="C226" s="104"/>
      <c r="D226" s="21"/>
      <c r="E226" s="58"/>
      <c r="F226" s="22"/>
      <c r="G226" s="104"/>
      <c r="H226" s="1779"/>
      <c r="I226" s="58"/>
      <c r="J226" s="814"/>
      <c r="K226" s="58"/>
      <c r="L226" s="1834"/>
      <c r="M226" s="58"/>
      <c r="N226" s="1780"/>
      <c r="O226" s="58"/>
      <c r="P226" s="1780"/>
      <c r="R226" s="1779"/>
      <c r="S226" s="22"/>
      <c r="T226" s="826"/>
      <c r="U226" s="826"/>
      <c r="V226" s="826"/>
      <c r="W226" s="21"/>
      <c r="X226" s="21"/>
    </row>
    <row r="227" spans="1:24" ht="12.5">
      <c r="A227" s="22"/>
      <c r="B227" s="21"/>
      <c r="C227" s="104"/>
      <c r="D227" s="21"/>
      <c r="E227" s="58"/>
      <c r="F227" s="22"/>
      <c r="G227" s="104"/>
      <c r="H227" s="1779"/>
      <c r="I227" s="58"/>
      <c r="J227" s="814"/>
      <c r="K227" s="58"/>
      <c r="L227" s="1834"/>
      <c r="M227" s="58"/>
      <c r="N227" s="1780"/>
      <c r="O227" s="58"/>
      <c r="P227" s="1780"/>
      <c r="R227" s="1779"/>
      <c r="S227" s="22"/>
      <c r="T227" s="826"/>
      <c r="U227" s="826"/>
      <c r="V227" s="826"/>
      <c r="W227" s="21"/>
      <c r="X227" s="21"/>
    </row>
    <row r="228" spans="1:24" ht="12.5">
      <c r="A228" s="22"/>
      <c r="B228" s="21"/>
      <c r="C228" s="104"/>
      <c r="D228" s="21"/>
      <c r="E228" s="58"/>
      <c r="F228" s="22"/>
      <c r="G228" s="104"/>
      <c r="H228" s="1779"/>
      <c r="I228" s="58"/>
      <c r="J228" s="814"/>
      <c r="K228" s="58"/>
      <c r="L228" s="1834"/>
      <c r="M228" s="58"/>
      <c r="N228" s="1780"/>
      <c r="O228" s="58"/>
      <c r="P228" s="1780"/>
      <c r="R228" s="1779"/>
      <c r="S228" s="22"/>
      <c r="T228" s="826"/>
      <c r="U228" s="826"/>
      <c r="V228" s="826"/>
      <c r="W228" s="21"/>
      <c r="X228" s="21"/>
    </row>
    <row r="229" spans="1:24" ht="12.5">
      <c r="A229" s="22"/>
      <c r="B229" s="21"/>
      <c r="C229" s="104"/>
      <c r="D229" s="21"/>
      <c r="E229" s="58"/>
      <c r="F229" s="22"/>
      <c r="G229" s="104"/>
      <c r="H229" s="1779"/>
      <c r="I229" s="58"/>
      <c r="J229" s="814"/>
      <c r="K229" s="58"/>
      <c r="L229" s="1834"/>
      <c r="M229" s="58"/>
      <c r="N229" s="1780"/>
      <c r="O229" s="58"/>
      <c r="P229" s="1780"/>
      <c r="R229" s="1779"/>
      <c r="S229" s="22"/>
      <c r="T229" s="826"/>
      <c r="U229" s="826"/>
      <c r="V229" s="826"/>
      <c r="W229" s="21"/>
      <c r="X229" s="21"/>
    </row>
    <row r="230" spans="1:24" ht="12.5">
      <c r="A230" s="22"/>
      <c r="B230" s="21"/>
      <c r="C230" s="104"/>
      <c r="D230" s="21"/>
      <c r="E230" s="58"/>
      <c r="F230" s="22"/>
      <c r="G230" s="104"/>
      <c r="H230" s="1779"/>
      <c r="I230" s="58"/>
      <c r="J230" s="814"/>
      <c r="K230" s="58"/>
      <c r="L230" s="1834"/>
      <c r="M230" s="58"/>
      <c r="N230" s="1780"/>
      <c r="O230" s="58"/>
      <c r="P230" s="1780"/>
      <c r="R230" s="1779"/>
      <c r="S230" s="22"/>
      <c r="T230" s="826"/>
      <c r="U230" s="826"/>
      <c r="V230" s="826"/>
      <c r="W230" s="21"/>
      <c r="X230" s="21"/>
    </row>
    <row r="231" spans="1:24" ht="12.5">
      <c r="A231" s="22"/>
      <c r="B231" s="21"/>
      <c r="C231" s="104"/>
      <c r="D231" s="21"/>
      <c r="E231" s="58"/>
      <c r="F231" s="22"/>
      <c r="G231" s="104"/>
      <c r="H231" s="1779"/>
      <c r="I231" s="58"/>
      <c r="J231" s="814"/>
      <c r="K231" s="58"/>
      <c r="L231" s="1834"/>
      <c r="M231" s="58"/>
      <c r="N231" s="1780"/>
      <c r="O231" s="58"/>
      <c r="P231" s="1780"/>
      <c r="R231" s="1779"/>
      <c r="S231" s="22"/>
      <c r="T231" s="826"/>
      <c r="U231" s="826"/>
      <c r="V231" s="826"/>
      <c r="W231" s="21"/>
      <c r="X231" s="21"/>
    </row>
    <row r="232" spans="1:24" ht="12.5">
      <c r="A232" s="22"/>
      <c r="B232" s="21"/>
      <c r="C232" s="104"/>
      <c r="D232" s="21"/>
      <c r="E232" s="58"/>
      <c r="F232" s="22"/>
      <c r="G232" s="104"/>
      <c r="H232" s="1779"/>
      <c r="I232" s="58"/>
      <c r="J232" s="814"/>
      <c r="K232" s="58"/>
      <c r="L232" s="1834"/>
      <c r="M232" s="58"/>
      <c r="N232" s="1780"/>
      <c r="O232" s="58"/>
      <c r="P232" s="1780"/>
      <c r="R232" s="1779"/>
      <c r="S232" s="22"/>
      <c r="T232" s="826"/>
      <c r="U232" s="826"/>
      <c r="V232" s="826"/>
      <c r="W232" s="21"/>
      <c r="X232" s="21"/>
    </row>
    <row r="233" spans="1:24" ht="12.5">
      <c r="A233" s="22"/>
      <c r="B233" s="21"/>
      <c r="C233" s="104"/>
      <c r="D233" s="21"/>
      <c r="E233" s="58"/>
      <c r="F233" s="22"/>
      <c r="G233" s="104"/>
      <c r="H233" s="1779"/>
      <c r="I233" s="58"/>
      <c r="J233" s="814"/>
      <c r="K233" s="58"/>
      <c r="L233" s="1834"/>
      <c r="M233" s="58"/>
      <c r="N233" s="1780"/>
      <c r="O233" s="58"/>
      <c r="P233" s="1780"/>
      <c r="R233" s="1779"/>
      <c r="S233" s="22"/>
      <c r="T233" s="826"/>
      <c r="U233" s="826"/>
      <c r="V233" s="826"/>
      <c r="W233" s="21"/>
      <c r="X233" s="21"/>
    </row>
    <row r="234" spans="1:24" ht="12.5">
      <c r="A234" s="22"/>
      <c r="B234" s="21"/>
      <c r="C234" s="104"/>
      <c r="D234" s="21"/>
      <c r="E234" s="58"/>
      <c r="F234" s="22"/>
      <c r="G234" s="104"/>
      <c r="H234" s="1779"/>
      <c r="I234" s="58"/>
      <c r="J234" s="814"/>
      <c r="K234" s="58"/>
      <c r="L234" s="1834"/>
      <c r="M234" s="58"/>
      <c r="N234" s="1780"/>
      <c r="O234" s="58"/>
      <c r="P234" s="1780"/>
      <c r="R234" s="1779"/>
      <c r="S234" s="22"/>
      <c r="T234" s="826"/>
      <c r="U234" s="826"/>
      <c r="V234" s="826"/>
      <c r="W234" s="21"/>
      <c r="X234" s="21"/>
    </row>
    <row r="235" spans="1:24" ht="12.5">
      <c r="A235" s="22"/>
      <c r="B235" s="21"/>
      <c r="C235" s="104"/>
      <c r="D235" s="21"/>
      <c r="E235" s="58"/>
      <c r="F235" s="22"/>
      <c r="G235" s="104"/>
      <c r="H235" s="1779"/>
      <c r="I235" s="58"/>
      <c r="J235" s="814"/>
      <c r="K235" s="58"/>
      <c r="L235" s="1834"/>
      <c r="M235" s="58"/>
      <c r="N235" s="1780"/>
      <c r="O235" s="58"/>
      <c r="P235" s="1780"/>
      <c r="R235" s="1779"/>
      <c r="S235" s="22"/>
      <c r="T235" s="826"/>
      <c r="U235" s="826"/>
      <c r="V235" s="826"/>
      <c r="W235" s="21"/>
      <c r="X235" s="21"/>
    </row>
    <row r="236" spans="1:24" ht="12.5">
      <c r="A236" s="22"/>
      <c r="B236" s="21"/>
      <c r="C236" s="104"/>
      <c r="D236" s="21"/>
      <c r="E236" s="58"/>
      <c r="F236" s="22"/>
      <c r="G236" s="104"/>
      <c r="H236" s="1779"/>
      <c r="I236" s="58"/>
      <c r="J236" s="814"/>
      <c r="K236" s="58"/>
      <c r="L236" s="1834"/>
      <c r="M236" s="58"/>
      <c r="N236" s="1780"/>
      <c r="O236" s="58"/>
      <c r="P236" s="1780"/>
      <c r="R236" s="1779"/>
      <c r="S236" s="22"/>
      <c r="T236" s="826"/>
      <c r="U236" s="826"/>
      <c r="V236" s="826"/>
      <c r="W236" s="21"/>
      <c r="X236" s="21"/>
    </row>
    <row r="237" spans="1:24" ht="12.5">
      <c r="A237" s="22"/>
      <c r="B237" s="21"/>
      <c r="C237" s="104"/>
      <c r="D237" s="21"/>
      <c r="E237" s="58"/>
      <c r="F237" s="22"/>
      <c r="G237" s="104"/>
      <c r="H237" s="1779"/>
      <c r="I237" s="58"/>
      <c r="J237" s="814"/>
      <c r="K237" s="58"/>
      <c r="L237" s="1834"/>
      <c r="M237" s="58"/>
      <c r="N237" s="1780"/>
      <c r="O237" s="58"/>
      <c r="P237" s="1780"/>
      <c r="R237" s="1779"/>
      <c r="S237" s="22"/>
      <c r="T237" s="826"/>
      <c r="U237" s="826"/>
      <c r="V237" s="826"/>
      <c r="W237" s="21"/>
      <c r="X237" s="21"/>
    </row>
    <row r="238" spans="1:24" ht="12.5">
      <c r="A238" s="22"/>
      <c r="B238" s="21"/>
      <c r="C238" s="104"/>
      <c r="D238" s="21"/>
      <c r="E238" s="58"/>
      <c r="F238" s="22"/>
      <c r="G238" s="104"/>
      <c r="H238" s="1779"/>
      <c r="I238" s="58"/>
      <c r="J238" s="814"/>
      <c r="K238" s="58"/>
      <c r="L238" s="1834"/>
      <c r="M238" s="58"/>
      <c r="N238" s="1780"/>
      <c r="O238" s="58"/>
      <c r="P238" s="1780"/>
      <c r="R238" s="1779"/>
      <c r="S238" s="22"/>
      <c r="T238" s="826"/>
      <c r="U238" s="826"/>
      <c r="V238" s="826"/>
      <c r="W238" s="21"/>
      <c r="X238" s="21"/>
    </row>
    <row r="239" spans="1:24" ht="12.5">
      <c r="A239" s="22"/>
      <c r="B239" s="21"/>
      <c r="C239" s="104"/>
      <c r="D239" s="21"/>
      <c r="E239" s="58"/>
      <c r="F239" s="22"/>
      <c r="G239" s="104"/>
      <c r="H239" s="1779"/>
      <c r="I239" s="58"/>
      <c r="J239" s="814"/>
      <c r="K239" s="58"/>
      <c r="L239" s="1834"/>
      <c r="M239" s="58"/>
      <c r="N239" s="1780"/>
      <c r="O239" s="58"/>
      <c r="P239" s="1780"/>
      <c r="R239" s="1779"/>
      <c r="S239" s="22"/>
      <c r="T239" s="826"/>
      <c r="U239" s="826"/>
      <c r="V239" s="826"/>
      <c r="W239" s="21"/>
      <c r="X239" s="21"/>
    </row>
    <row r="240" spans="1:24" ht="12.5">
      <c r="A240" s="22"/>
      <c r="B240" s="21"/>
      <c r="C240" s="104"/>
      <c r="D240" s="21"/>
      <c r="E240" s="58"/>
      <c r="F240" s="22"/>
      <c r="G240" s="104"/>
      <c r="H240" s="1779"/>
      <c r="I240" s="58"/>
      <c r="J240" s="814"/>
      <c r="K240" s="58"/>
      <c r="L240" s="1834"/>
      <c r="M240" s="58"/>
      <c r="N240" s="1780"/>
      <c r="O240" s="58"/>
      <c r="P240" s="1780"/>
      <c r="R240" s="1779"/>
      <c r="S240" s="22"/>
      <c r="T240" s="826"/>
      <c r="U240" s="826"/>
      <c r="V240" s="826"/>
      <c r="W240" s="21"/>
      <c r="X240" s="21"/>
    </row>
    <row r="241" spans="1:24" ht="12.5">
      <c r="A241" s="22"/>
      <c r="B241" s="21"/>
      <c r="C241" s="104"/>
      <c r="D241" s="21"/>
      <c r="E241" s="58"/>
      <c r="F241" s="22"/>
      <c r="G241" s="104"/>
      <c r="H241" s="1779"/>
      <c r="I241" s="58"/>
      <c r="J241" s="814"/>
      <c r="K241" s="58"/>
      <c r="L241" s="1834"/>
      <c r="M241" s="58"/>
      <c r="N241" s="1780"/>
      <c r="O241" s="58"/>
      <c r="P241" s="1780"/>
      <c r="R241" s="1779"/>
      <c r="S241" s="22"/>
      <c r="T241" s="826"/>
      <c r="U241" s="826"/>
      <c r="V241" s="826"/>
      <c r="W241" s="21"/>
      <c r="X241" s="21"/>
    </row>
    <row r="242" spans="1:24" ht="12.5">
      <c r="A242" s="22"/>
      <c r="B242" s="21"/>
      <c r="C242" s="104"/>
      <c r="D242" s="21"/>
      <c r="E242" s="58"/>
      <c r="F242" s="22"/>
      <c r="G242" s="104"/>
      <c r="H242" s="1779"/>
      <c r="I242" s="58"/>
      <c r="J242" s="814"/>
      <c r="K242" s="58"/>
      <c r="L242" s="1834"/>
      <c r="M242" s="58"/>
      <c r="N242" s="1780"/>
      <c r="O242" s="58"/>
      <c r="P242" s="1780"/>
      <c r="R242" s="1779"/>
      <c r="S242" s="22"/>
      <c r="T242" s="826"/>
      <c r="U242" s="826"/>
      <c r="V242" s="826"/>
      <c r="W242" s="21"/>
      <c r="X242" s="21"/>
    </row>
    <row r="243" spans="1:24" ht="12.5">
      <c r="A243" s="22"/>
      <c r="B243" s="21"/>
      <c r="C243" s="104"/>
      <c r="D243" s="21"/>
      <c r="E243" s="58"/>
      <c r="F243" s="22"/>
      <c r="G243" s="104"/>
      <c r="H243" s="1779"/>
      <c r="I243" s="58"/>
      <c r="J243" s="814"/>
      <c r="K243" s="58"/>
      <c r="L243" s="1834"/>
      <c r="M243" s="58"/>
      <c r="N243" s="1780"/>
      <c r="O243" s="58"/>
      <c r="P243" s="1780"/>
      <c r="R243" s="1779"/>
      <c r="S243" s="22"/>
      <c r="T243" s="826"/>
      <c r="U243" s="826"/>
      <c r="V243" s="826"/>
      <c r="W243" s="21"/>
      <c r="X243" s="21"/>
    </row>
    <row r="244" spans="1:24" ht="12.5">
      <c r="A244" s="22"/>
      <c r="B244" s="21"/>
      <c r="C244" s="104"/>
      <c r="D244" s="21"/>
      <c r="E244" s="58"/>
      <c r="F244" s="22"/>
      <c r="G244" s="104"/>
      <c r="H244" s="1779"/>
      <c r="I244" s="58"/>
      <c r="J244" s="814"/>
      <c r="K244" s="58"/>
      <c r="L244" s="1834"/>
      <c r="M244" s="58"/>
      <c r="N244" s="1780"/>
      <c r="O244" s="58"/>
      <c r="P244" s="1780"/>
      <c r="R244" s="1779"/>
      <c r="S244" s="22"/>
      <c r="T244" s="826"/>
      <c r="U244" s="826"/>
      <c r="V244" s="826"/>
      <c r="W244" s="21"/>
      <c r="X244" s="21"/>
    </row>
    <row r="245" spans="1:24" ht="12.5">
      <c r="A245" s="22"/>
      <c r="B245" s="21"/>
      <c r="C245" s="104"/>
      <c r="D245" s="21"/>
      <c r="E245" s="58"/>
      <c r="F245" s="22"/>
      <c r="G245" s="104"/>
      <c r="H245" s="1779"/>
      <c r="I245" s="58"/>
      <c r="J245" s="814"/>
      <c r="K245" s="58"/>
      <c r="L245" s="1834"/>
      <c r="M245" s="58"/>
      <c r="N245" s="1780"/>
      <c r="O245" s="58"/>
      <c r="P245" s="1780"/>
      <c r="R245" s="1779"/>
      <c r="S245" s="22"/>
      <c r="T245" s="826"/>
      <c r="U245" s="826"/>
      <c r="V245" s="826"/>
      <c r="W245" s="21"/>
      <c r="X245" s="21"/>
    </row>
    <row r="246" spans="1:24" ht="12.5">
      <c r="A246" s="22"/>
      <c r="B246" s="21"/>
      <c r="C246" s="104"/>
      <c r="D246" s="21"/>
      <c r="E246" s="58"/>
      <c r="F246" s="22"/>
      <c r="G246" s="104"/>
      <c r="H246" s="1779"/>
      <c r="I246" s="58"/>
      <c r="J246" s="814"/>
      <c r="K246" s="58"/>
      <c r="L246" s="1834"/>
      <c r="M246" s="58"/>
      <c r="N246" s="1780"/>
      <c r="O246" s="58"/>
      <c r="P246" s="1780"/>
      <c r="R246" s="1779"/>
      <c r="S246" s="22"/>
      <c r="T246" s="826"/>
      <c r="U246" s="826"/>
      <c r="V246" s="826"/>
      <c r="W246" s="21"/>
      <c r="X246" s="21"/>
    </row>
    <row r="247" spans="1:24" ht="12.5">
      <c r="A247" s="22"/>
      <c r="B247" s="21"/>
      <c r="C247" s="104"/>
      <c r="D247" s="21"/>
      <c r="E247" s="58"/>
      <c r="F247" s="22"/>
      <c r="G247" s="104"/>
      <c r="H247" s="1779"/>
      <c r="I247" s="58"/>
      <c r="J247" s="814"/>
      <c r="K247" s="58"/>
      <c r="L247" s="1834"/>
      <c r="M247" s="58"/>
      <c r="N247" s="1780"/>
      <c r="O247" s="58"/>
      <c r="P247" s="1780"/>
      <c r="R247" s="1779"/>
      <c r="S247" s="22"/>
      <c r="T247" s="826"/>
      <c r="U247" s="826"/>
      <c r="V247" s="826"/>
      <c r="W247" s="21"/>
      <c r="X247" s="21"/>
    </row>
    <row r="248" spans="1:24" ht="12.5">
      <c r="A248" s="22"/>
      <c r="B248" s="21"/>
      <c r="C248" s="104"/>
      <c r="D248" s="21"/>
      <c r="E248" s="58"/>
      <c r="F248" s="22"/>
      <c r="G248" s="104"/>
      <c r="H248" s="1779"/>
      <c r="I248" s="58"/>
      <c r="J248" s="814"/>
      <c r="K248" s="58"/>
      <c r="L248" s="1834"/>
      <c r="M248" s="58"/>
      <c r="N248" s="1780"/>
      <c r="O248" s="58"/>
      <c r="P248" s="1780"/>
      <c r="R248" s="1779"/>
      <c r="S248" s="22"/>
      <c r="T248" s="826"/>
      <c r="U248" s="826"/>
      <c r="V248" s="826"/>
      <c r="W248" s="21"/>
      <c r="X248" s="21"/>
    </row>
    <row r="249" spans="1:24" ht="12.5">
      <c r="A249" s="22"/>
      <c r="B249" s="21"/>
      <c r="C249" s="104"/>
      <c r="D249" s="21"/>
      <c r="E249" s="58"/>
      <c r="F249" s="22"/>
      <c r="G249" s="104"/>
      <c r="H249" s="1779"/>
      <c r="I249" s="58"/>
      <c r="J249" s="814"/>
      <c r="K249" s="58"/>
      <c r="L249" s="1834"/>
      <c r="M249" s="58"/>
      <c r="N249" s="1780"/>
      <c r="O249" s="58"/>
      <c r="P249" s="1780"/>
      <c r="R249" s="1779"/>
      <c r="S249" s="22"/>
      <c r="T249" s="826"/>
      <c r="U249" s="826"/>
      <c r="V249" s="826"/>
      <c r="W249" s="21"/>
      <c r="X249" s="21"/>
    </row>
    <row r="250" spans="1:24" ht="12.5">
      <c r="A250" s="22"/>
      <c r="B250" s="21"/>
      <c r="C250" s="104"/>
      <c r="D250" s="21"/>
      <c r="E250" s="58"/>
      <c r="F250" s="22"/>
      <c r="G250" s="104"/>
      <c r="H250" s="1779"/>
      <c r="I250" s="58"/>
      <c r="J250" s="814"/>
      <c r="K250" s="58"/>
      <c r="L250" s="1834"/>
      <c r="M250" s="58"/>
      <c r="N250" s="1780"/>
      <c r="O250" s="58"/>
      <c r="P250" s="1780"/>
      <c r="R250" s="1779"/>
      <c r="S250" s="22"/>
      <c r="T250" s="826"/>
      <c r="U250" s="826"/>
      <c r="V250" s="826"/>
      <c r="W250" s="21"/>
      <c r="X250" s="21"/>
    </row>
    <row r="251" spans="1:24" ht="12.5">
      <c r="A251" s="22"/>
      <c r="B251" s="21"/>
      <c r="C251" s="104"/>
      <c r="D251" s="21"/>
      <c r="E251" s="58"/>
      <c r="F251" s="22"/>
      <c r="G251" s="104"/>
      <c r="H251" s="1779"/>
      <c r="I251" s="58"/>
      <c r="J251" s="814"/>
      <c r="K251" s="58"/>
      <c r="L251" s="1834"/>
      <c r="M251" s="58"/>
      <c r="N251" s="1780"/>
      <c r="O251" s="58"/>
      <c r="P251" s="1780"/>
      <c r="R251" s="1779"/>
      <c r="S251" s="22"/>
      <c r="T251" s="826"/>
      <c r="U251" s="826"/>
      <c r="V251" s="826"/>
      <c r="W251" s="21"/>
      <c r="X251" s="21"/>
    </row>
    <row r="252" spans="1:24" ht="12.5">
      <c r="A252" s="22"/>
      <c r="B252" s="21"/>
      <c r="C252" s="104"/>
      <c r="D252" s="21"/>
      <c r="E252" s="58"/>
      <c r="F252" s="22"/>
      <c r="G252" s="104"/>
      <c r="H252" s="1779"/>
      <c r="I252" s="58"/>
      <c r="J252" s="814"/>
      <c r="K252" s="58"/>
      <c r="L252" s="1834"/>
      <c r="M252" s="58"/>
      <c r="N252" s="1780"/>
      <c r="O252" s="58"/>
      <c r="P252" s="1780"/>
      <c r="R252" s="1779"/>
      <c r="S252" s="22"/>
      <c r="T252" s="826"/>
      <c r="U252" s="826"/>
      <c r="V252" s="826"/>
      <c r="W252" s="21"/>
      <c r="X252" s="21"/>
    </row>
    <row r="253" spans="1:24" ht="12.5">
      <c r="A253" s="22"/>
      <c r="B253" s="21"/>
      <c r="C253" s="104"/>
      <c r="D253" s="21"/>
      <c r="E253" s="58"/>
      <c r="F253" s="22"/>
      <c r="G253" s="104"/>
      <c r="H253" s="1779"/>
      <c r="I253" s="58"/>
      <c r="J253" s="814"/>
      <c r="K253" s="58"/>
      <c r="L253" s="1834"/>
      <c r="M253" s="58"/>
      <c r="N253" s="1780"/>
      <c r="O253" s="58"/>
      <c r="P253" s="1780"/>
      <c r="R253" s="1779"/>
      <c r="S253" s="22"/>
      <c r="T253" s="826"/>
      <c r="U253" s="826"/>
      <c r="V253" s="826"/>
      <c r="W253" s="21"/>
      <c r="X253" s="21"/>
    </row>
    <row r="254" spans="1:24" ht="12.5">
      <c r="A254" s="22"/>
      <c r="B254" s="21"/>
      <c r="C254" s="104"/>
      <c r="D254" s="21"/>
      <c r="E254" s="58"/>
      <c r="F254" s="22"/>
      <c r="G254" s="104"/>
      <c r="H254" s="1779"/>
      <c r="I254" s="58"/>
      <c r="J254" s="814"/>
      <c r="K254" s="58"/>
      <c r="L254" s="1834"/>
      <c r="M254" s="58"/>
      <c r="N254" s="1780"/>
      <c r="O254" s="58"/>
      <c r="P254" s="1780"/>
      <c r="R254" s="1779"/>
      <c r="S254" s="22"/>
      <c r="T254" s="826"/>
      <c r="U254" s="826"/>
      <c r="V254" s="826"/>
      <c r="W254" s="21"/>
      <c r="X254" s="21"/>
    </row>
    <row r="255" spans="1:24" ht="12.5">
      <c r="A255" s="22"/>
      <c r="B255" s="21"/>
      <c r="C255" s="104"/>
      <c r="D255" s="21"/>
      <c r="E255" s="58"/>
      <c r="F255" s="22"/>
      <c r="G255" s="104"/>
      <c r="H255" s="1779"/>
      <c r="I255" s="58"/>
      <c r="J255" s="814"/>
      <c r="K255" s="58"/>
      <c r="L255" s="1834"/>
      <c r="M255" s="58"/>
      <c r="N255" s="1780"/>
      <c r="O255" s="58"/>
      <c r="P255" s="1780"/>
      <c r="R255" s="1779"/>
      <c r="S255" s="22"/>
      <c r="T255" s="826"/>
      <c r="U255" s="826"/>
      <c r="V255" s="826"/>
      <c r="W255" s="21"/>
      <c r="X255" s="21"/>
    </row>
    <row r="256" spans="1:24" ht="12.5">
      <c r="A256" s="22"/>
      <c r="B256" s="21"/>
      <c r="C256" s="104"/>
      <c r="D256" s="21"/>
      <c r="E256" s="58"/>
      <c r="F256" s="22"/>
      <c r="G256" s="104"/>
      <c r="H256" s="1779"/>
      <c r="I256" s="58"/>
      <c r="J256" s="814"/>
      <c r="K256" s="58"/>
      <c r="L256" s="1834"/>
      <c r="M256" s="58"/>
      <c r="N256" s="1780"/>
      <c r="O256" s="58"/>
      <c r="P256" s="1780"/>
      <c r="R256" s="1779"/>
      <c r="S256" s="22"/>
      <c r="T256" s="826"/>
      <c r="U256" s="826"/>
      <c r="V256" s="826"/>
      <c r="W256" s="21"/>
      <c r="X256" s="21"/>
    </row>
    <row r="257" spans="1:24" ht="12.5">
      <c r="A257" s="22"/>
      <c r="B257" s="21"/>
      <c r="C257" s="104"/>
      <c r="D257" s="21"/>
      <c r="E257" s="58"/>
      <c r="F257" s="22"/>
      <c r="G257" s="104"/>
      <c r="H257" s="1779"/>
      <c r="I257" s="58"/>
      <c r="J257" s="814"/>
      <c r="K257" s="58"/>
      <c r="L257" s="1834"/>
      <c r="M257" s="58"/>
      <c r="N257" s="1780"/>
      <c r="O257" s="58"/>
      <c r="P257" s="1780"/>
      <c r="R257" s="1779"/>
      <c r="S257" s="22"/>
      <c r="T257" s="826"/>
      <c r="U257" s="826"/>
      <c r="V257" s="826"/>
      <c r="W257" s="21"/>
      <c r="X257" s="21"/>
    </row>
    <row r="258" spans="1:24" ht="12.5">
      <c r="A258" s="22"/>
      <c r="B258" s="21"/>
      <c r="C258" s="104"/>
      <c r="D258" s="21"/>
      <c r="E258" s="58"/>
      <c r="F258" s="22"/>
      <c r="G258" s="104"/>
      <c r="H258" s="1779"/>
      <c r="I258" s="58"/>
      <c r="J258" s="814"/>
      <c r="K258" s="58"/>
      <c r="L258" s="1834"/>
      <c r="M258" s="58"/>
      <c r="N258" s="1780"/>
      <c r="O258" s="58"/>
      <c r="P258" s="1780"/>
      <c r="R258" s="1779"/>
      <c r="S258" s="22"/>
      <c r="T258" s="826"/>
      <c r="U258" s="826"/>
      <c r="V258" s="826"/>
      <c r="W258" s="21"/>
      <c r="X258" s="21"/>
    </row>
    <row r="259" spans="1:24" ht="12.5">
      <c r="A259" s="22"/>
      <c r="B259" s="21"/>
      <c r="C259" s="104"/>
      <c r="D259" s="21"/>
      <c r="E259" s="58"/>
      <c r="F259" s="22"/>
      <c r="G259" s="104"/>
      <c r="H259" s="1779"/>
      <c r="I259" s="58"/>
      <c r="J259" s="814"/>
      <c r="K259" s="58"/>
      <c r="L259" s="1834"/>
      <c r="M259" s="58"/>
      <c r="N259" s="1780"/>
      <c r="O259" s="58"/>
      <c r="P259" s="1780"/>
      <c r="R259" s="1779"/>
      <c r="S259" s="22"/>
      <c r="T259" s="826"/>
      <c r="U259" s="826"/>
      <c r="V259" s="826"/>
      <c r="W259" s="21"/>
      <c r="X259" s="21"/>
    </row>
    <row r="260" spans="1:24" ht="12.5">
      <c r="A260" s="22"/>
      <c r="B260" s="21"/>
      <c r="C260" s="104"/>
      <c r="D260" s="21"/>
      <c r="E260" s="58"/>
      <c r="F260" s="22"/>
      <c r="G260" s="104"/>
      <c r="H260" s="1779"/>
      <c r="I260" s="58"/>
      <c r="J260" s="814"/>
      <c r="K260" s="58"/>
      <c r="L260" s="1834"/>
      <c r="M260" s="58"/>
      <c r="N260" s="1780"/>
      <c r="O260" s="58"/>
      <c r="P260" s="1780"/>
      <c r="R260" s="1779"/>
      <c r="S260" s="22"/>
      <c r="T260" s="826"/>
      <c r="U260" s="826"/>
      <c r="V260" s="826"/>
      <c r="W260" s="21"/>
      <c r="X260" s="21"/>
    </row>
    <row r="261" spans="1:24" ht="12.5">
      <c r="A261" s="22"/>
      <c r="B261" s="21"/>
      <c r="C261" s="104"/>
      <c r="D261" s="21"/>
      <c r="E261" s="58"/>
      <c r="F261" s="22"/>
      <c r="G261" s="104"/>
      <c r="H261" s="1779"/>
      <c r="I261" s="58"/>
      <c r="J261" s="814"/>
      <c r="K261" s="58"/>
      <c r="L261" s="1834"/>
      <c r="M261" s="58"/>
      <c r="N261" s="1780"/>
      <c r="O261" s="58"/>
      <c r="P261" s="1780"/>
      <c r="R261" s="1779"/>
      <c r="S261" s="22"/>
      <c r="T261" s="826"/>
      <c r="U261" s="826"/>
      <c r="V261" s="826"/>
      <c r="W261" s="21"/>
      <c r="X261" s="21"/>
    </row>
    <row r="262" spans="1:24" ht="12.5">
      <c r="A262" s="22"/>
      <c r="B262" s="21"/>
      <c r="C262" s="104"/>
      <c r="D262" s="21"/>
      <c r="E262" s="58"/>
      <c r="F262" s="22"/>
      <c r="G262" s="104"/>
      <c r="H262" s="1779"/>
      <c r="I262" s="58"/>
      <c r="J262" s="814"/>
      <c r="K262" s="58"/>
      <c r="L262" s="1834"/>
      <c r="M262" s="58"/>
      <c r="N262" s="1780"/>
      <c r="O262" s="58"/>
      <c r="P262" s="1780"/>
      <c r="R262" s="1779"/>
      <c r="S262" s="22"/>
      <c r="T262" s="826"/>
      <c r="U262" s="826"/>
      <c r="V262" s="826"/>
      <c r="W262" s="21"/>
      <c r="X262" s="21"/>
    </row>
    <row r="263" spans="1:24" ht="12.5">
      <c r="A263" s="22"/>
      <c r="B263" s="21"/>
      <c r="C263" s="104"/>
      <c r="D263" s="21"/>
      <c r="E263" s="58"/>
      <c r="F263" s="22"/>
      <c r="G263" s="104"/>
      <c r="H263" s="1779"/>
      <c r="I263" s="58"/>
      <c r="J263" s="814"/>
      <c r="K263" s="58"/>
      <c r="L263" s="1834"/>
      <c r="M263" s="58"/>
      <c r="N263" s="1780"/>
      <c r="O263" s="58"/>
      <c r="P263" s="1780"/>
      <c r="R263" s="1779"/>
      <c r="S263" s="22"/>
      <c r="T263" s="826"/>
      <c r="U263" s="826"/>
      <c r="V263" s="826"/>
      <c r="W263" s="21"/>
      <c r="X263" s="21"/>
    </row>
    <row r="264" spans="1:24" ht="12.5">
      <c r="A264" s="22"/>
      <c r="B264" s="21"/>
      <c r="C264" s="104"/>
      <c r="D264" s="21"/>
      <c r="E264" s="58"/>
      <c r="F264" s="22"/>
      <c r="G264" s="104"/>
      <c r="H264" s="1779"/>
      <c r="I264" s="58"/>
      <c r="J264" s="814"/>
      <c r="K264" s="58"/>
      <c r="L264" s="1834"/>
      <c r="M264" s="58"/>
      <c r="N264" s="1780"/>
      <c r="O264" s="58"/>
      <c r="P264" s="1780"/>
      <c r="R264" s="1779"/>
      <c r="S264" s="22"/>
      <c r="T264" s="826"/>
      <c r="U264" s="826"/>
      <c r="V264" s="826"/>
      <c r="W264" s="21"/>
      <c r="X264" s="21"/>
    </row>
    <row r="265" spans="1:24" ht="12.5">
      <c r="A265" s="22"/>
      <c r="B265" s="21"/>
      <c r="C265" s="104"/>
      <c r="D265" s="21"/>
      <c r="E265" s="58"/>
      <c r="F265" s="22"/>
      <c r="G265" s="104"/>
      <c r="H265" s="1779"/>
      <c r="I265" s="58"/>
      <c r="J265" s="814"/>
      <c r="K265" s="58"/>
      <c r="L265" s="1834"/>
      <c r="M265" s="58"/>
      <c r="N265" s="1780"/>
      <c r="O265" s="58"/>
      <c r="P265" s="1780"/>
      <c r="R265" s="1779"/>
      <c r="S265" s="22"/>
      <c r="T265" s="826"/>
      <c r="U265" s="826"/>
      <c r="V265" s="826"/>
      <c r="W265" s="21"/>
      <c r="X265" s="21"/>
    </row>
    <row r="266" spans="1:24" ht="12.5">
      <c r="A266" s="22"/>
      <c r="B266" s="21"/>
      <c r="C266" s="104"/>
      <c r="D266" s="21"/>
      <c r="E266" s="58"/>
      <c r="F266" s="22"/>
      <c r="G266" s="104"/>
      <c r="H266" s="1779"/>
      <c r="I266" s="58"/>
      <c r="J266" s="814"/>
      <c r="K266" s="58"/>
      <c r="L266" s="1834"/>
      <c r="M266" s="58"/>
      <c r="N266" s="1780"/>
      <c r="O266" s="58"/>
      <c r="P266" s="1780"/>
      <c r="R266" s="1779"/>
      <c r="S266" s="22"/>
      <c r="T266" s="826"/>
      <c r="U266" s="826"/>
      <c r="V266" s="826"/>
      <c r="W266" s="21"/>
      <c r="X266" s="21"/>
    </row>
    <row r="267" spans="1:24" ht="12.5">
      <c r="A267" s="22"/>
      <c r="B267" s="21"/>
      <c r="C267" s="104"/>
      <c r="D267" s="21"/>
      <c r="E267" s="58"/>
      <c r="F267" s="22"/>
      <c r="G267" s="104"/>
      <c r="H267" s="1779"/>
      <c r="I267" s="58"/>
      <c r="J267" s="814"/>
      <c r="K267" s="58"/>
      <c r="L267" s="1834"/>
      <c r="M267" s="58"/>
      <c r="N267" s="1780"/>
      <c r="O267" s="58"/>
      <c r="P267" s="1780"/>
      <c r="R267" s="1779"/>
      <c r="S267" s="22"/>
      <c r="T267" s="826"/>
      <c r="U267" s="826"/>
      <c r="V267" s="826"/>
      <c r="W267" s="21"/>
      <c r="X267" s="21"/>
    </row>
    <row r="268" spans="1:24" ht="12.5">
      <c r="A268" s="22"/>
      <c r="B268" s="21"/>
      <c r="C268" s="104"/>
      <c r="D268" s="21"/>
      <c r="E268" s="58"/>
      <c r="F268" s="22"/>
      <c r="G268" s="104"/>
      <c r="H268" s="1779"/>
      <c r="I268" s="58"/>
      <c r="J268" s="814"/>
      <c r="K268" s="58"/>
      <c r="L268" s="1834"/>
      <c r="M268" s="58"/>
      <c r="N268" s="1780"/>
      <c r="O268" s="58"/>
      <c r="P268" s="1780"/>
      <c r="R268" s="1779"/>
      <c r="S268" s="22"/>
      <c r="T268" s="826"/>
      <c r="U268" s="826"/>
      <c r="V268" s="826"/>
      <c r="W268" s="21"/>
      <c r="X268" s="21"/>
    </row>
    <row r="269" spans="1:24" ht="12.5">
      <c r="A269" s="22"/>
      <c r="B269" s="21"/>
      <c r="C269" s="104"/>
      <c r="D269" s="21"/>
      <c r="E269" s="58"/>
      <c r="F269" s="22"/>
      <c r="G269" s="104"/>
      <c r="H269" s="1779"/>
      <c r="I269" s="58"/>
      <c r="J269" s="814"/>
      <c r="K269" s="58"/>
      <c r="L269" s="1834"/>
      <c r="M269" s="58"/>
      <c r="N269" s="1780"/>
      <c r="O269" s="58"/>
      <c r="P269" s="1780"/>
      <c r="R269" s="1779"/>
      <c r="S269" s="22"/>
      <c r="T269" s="826"/>
      <c r="U269" s="826"/>
      <c r="V269" s="826"/>
      <c r="W269" s="21"/>
      <c r="X269" s="21"/>
    </row>
    <row r="270" spans="1:24" ht="12.5">
      <c r="A270" s="22"/>
      <c r="B270" s="21"/>
      <c r="C270" s="104"/>
      <c r="D270" s="21"/>
      <c r="E270" s="58"/>
      <c r="F270" s="22"/>
      <c r="G270" s="104"/>
      <c r="H270" s="1779"/>
      <c r="I270" s="58"/>
      <c r="J270" s="814"/>
      <c r="K270" s="58"/>
      <c r="L270" s="1834"/>
      <c r="M270" s="58"/>
      <c r="N270" s="1780"/>
      <c r="O270" s="58"/>
      <c r="P270" s="1780"/>
      <c r="R270" s="1779"/>
      <c r="S270" s="22"/>
      <c r="T270" s="826"/>
      <c r="U270" s="826"/>
      <c r="V270" s="826"/>
      <c r="W270" s="21"/>
      <c r="X270" s="21"/>
    </row>
    <row r="271" spans="1:24" ht="12.5">
      <c r="A271" s="22"/>
      <c r="B271" s="21"/>
      <c r="C271" s="104"/>
      <c r="D271" s="21"/>
      <c r="E271" s="58"/>
      <c r="F271" s="22"/>
      <c r="G271" s="104"/>
      <c r="H271" s="1779"/>
      <c r="I271" s="58"/>
      <c r="J271" s="814"/>
      <c r="K271" s="58"/>
      <c r="L271" s="1834"/>
      <c r="M271" s="58"/>
      <c r="N271" s="1780"/>
      <c r="O271" s="58"/>
      <c r="P271" s="1780"/>
      <c r="R271" s="1779"/>
      <c r="S271" s="22"/>
      <c r="T271" s="826"/>
      <c r="U271" s="826"/>
      <c r="V271" s="826"/>
      <c r="W271" s="21"/>
      <c r="X271" s="21"/>
    </row>
    <row r="272" spans="1:24" ht="12.5">
      <c r="A272" s="22"/>
      <c r="B272" s="21"/>
      <c r="C272" s="104"/>
      <c r="D272" s="21"/>
      <c r="E272" s="58"/>
      <c r="F272" s="22"/>
      <c r="G272" s="104"/>
      <c r="H272" s="1779"/>
      <c r="I272" s="58"/>
      <c r="J272" s="814"/>
      <c r="K272" s="58"/>
      <c r="L272" s="1834"/>
      <c r="M272" s="58"/>
      <c r="N272" s="1780"/>
      <c r="O272" s="58"/>
      <c r="P272" s="1780"/>
      <c r="R272" s="1779"/>
      <c r="S272" s="22"/>
      <c r="T272" s="826"/>
      <c r="U272" s="826"/>
      <c r="V272" s="826"/>
      <c r="W272" s="21"/>
      <c r="X272" s="21"/>
    </row>
    <row r="273" spans="1:24" ht="12.5">
      <c r="A273" s="22"/>
      <c r="B273" s="21"/>
      <c r="C273" s="104"/>
      <c r="D273" s="21"/>
      <c r="E273" s="58"/>
      <c r="F273" s="22"/>
      <c r="G273" s="104"/>
      <c r="H273" s="1779"/>
      <c r="I273" s="58"/>
      <c r="J273" s="814"/>
      <c r="K273" s="58"/>
      <c r="L273" s="1834"/>
      <c r="M273" s="58"/>
      <c r="N273" s="1780"/>
      <c r="O273" s="58"/>
      <c r="P273" s="1780"/>
      <c r="R273" s="1779"/>
      <c r="S273" s="22"/>
      <c r="T273" s="826"/>
      <c r="U273" s="826"/>
      <c r="V273" s="826"/>
      <c r="W273" s="21"/>
      <c r="X273" s="21"/>
    </row>
    <row r="274" spans="1:24" ht="12.5">
      <c r="A274" s="22"/>
      <c r="B274" s="21"/>
      <c r="C274" s="104"/>
      <c r="D274" s="21"/>
      <c r="E274" s="58"/>
      <c r="F274" s="22"/>
      <c r="G274" s="104"/>
      <c r="H274" s="1779"/>
      <c r="I274" s="58"/>
      <c r="J274" s="814"/>
      <c r="K274" s="58"/>
      <c r="L274" s="1834"/>
      <c r="M274" s="58"/>
      <c r="N274" s="1780"/>
      <c r="O274" s="58"/>
      <c r="P274" s="1780"/>
      <c r="R274" s="1779"/>
      <c r="S274" s="22"/>
      <c r="T274" s="826"/>
      <c r="U274" s="826"/>
      <c r="V274" s="826"/>
      <c r="W274" s="21"/>
      <c r="X274" s="21"/>
    </row>
    <row r="275" spans="1:24" ht="12.5">
      <c r="A275" s="22"/>
      <c r="B275" s="21"/>
      <c r="C275" s="104"/>
      <c r="D275" s="21"/>
      <c r="E275" s="58"/>
      <c r="F275" s="22"/>
      <c r="G275" s="104"/>
      <c r="H275" s="1779"/>
      <c r="I275" s="58"/>
      <c r="J275" s="814"/>
      <c r="K275" s="58"/>
      <c r="L275" s="1834"/>
      <c r="M275" s="58"/>
      <c r="N275" s="1780"/>
      <c r="O275" s="58"/>
      <c r="P275" s="1780"/>
      <c r="R275" s="1779"/>
      <c r="S275" s="22"/>
      <c r="T275" s="826"/>
      <c r="U275" s="826"/>
      <c r="V275" s="826"/>
      <c r="W275" s="21"/>
      <c r="X275" s="21"/>
    </row>
    <row r="276" spans="1:24" ht="12.5">
      <c r="A276" s="22"/>
      <c r="B276" s="21"/>
      <c r="C276" s="104"/>
      <c r="D276" s="21"/>
      <c r="E276" s="58"/>
      <c r="F276" s="22"/>
      <c r="G276" s="104"/>
      <c r="H276" s="1779"/>
      <c r="I276" s="58"/>
      <c r="J276" s="814"/>
      <c r="K276" s="58"/>
      <c r="L276" s="1834"/>
      <c r="M276" s="58"/>
      <c r="N276" s="1780"/>
      <c r="O276" s="58"/>
      <c r="P276" s="1780"/>
      <c r="R276" s="1779"/>
      <c r="S276" s="22"/>
      <c r="T276" s="826"/>
      <c r="U276" s="826"/>
      <c r="V276" s="826"/>
      <c r="W276" s="21"/>
      <c r="X276" s="21"/>
    </row>
    <row r="277" spans="1:24" ht="12.5">
      <c r="A277" s="22"/>
      <c r="B277" s="21"/>
      <c r="C277" s="104"/>
      <c r="D277" s="21"/>
      <c r="E277" s="58"/>
      <c r="F277" s="22"/>
      <c r="G277" s="104"/>
      <c r="H277" s="1779"/>
      <c r="I277" s="58"/>
      <c r="J277" s="814"/>
      <c r="K277" s="58"/>
      <c r="L277" s="1834"/>
      <c r="M277" s="58"/>
      <c r="N277" s="1780"/>
      <c r="O277" s="58"/>
      <c r="P277" s="1780"/>
      <c r="R277" s="1779"/>
      <c r="S277" s="22"/>
      <c r="T277" s="826"/>
      <c r="U277" s="826"/>
      <c r="V277" s="826"/>
      <c r="W277" s="21"/>
      <c r="X277" s="21"/>
    </row>
    <row r="278" spans="1:24" ht="12.5">
      <c r="A278" s="22"/>
      <c r="B278" s="21"/>
      <c r="C278" s="104"/>
      <c r="D278" s="21"/>
      <c r="E278" s="58"/>
      <c r="F278" s="22"/>
      <c r="G278" s="104"/>
      <c r="H278" s="1779"/>
      <c r="I278" s="58"/>
      <c r="J278" s="814"/>
      <c r="K278" s="58"/>
      <c r="L278" s="1834"/>
      <c r="M278" s="58"/>
      <c r="N278" s="1780"/>
      <c r="O278" s="58"/>
      <c r="P278" s="1780"/>
      <c r="R278" s="1779"/>
      <c r="S278" s="22"/>
      <c r="T278" s="826"/>
      <c r="U278" s="826"/>
      <c r="V278" s="826"/>
      <c r="W278" s="21"/>
      <c r="X278" s="21"/>
    </row>
    <row r="279" spans="1:24" ht="12.5">
      <c r="A279" s="22"/>
      <c r="B279" s="21"/>
      <c r="C279" s="104"/>
      <c r="D279" s="21"/>
      <c r="E279" s="58"/>
      <c r="F279" s="22"/>
      <c r="G279" s="104"/>
      <c r="H279" s="1779"/>
      <c r="I279" s="58"/>
      <c r="J279" s="814"/>
      <c r="K279" s="58"/>
      <c r="L279" s="1834"/>
      <c r="M279" s="58"/>
      <c r="N279" s="1780"/>
      <c r="O279" s="58"/>
      <c r="P279" s="1780"/>
      <c r="R279" s="1779"/>
      <c r="S279" s="22"/>
      <c r="T279" s="826"/>
      <c r="U279" s="826"/>
      <c r="V279" s="826"/>
      <c r="W279" s="21"/>
      <c r="X279" s="21"/>
    </row>
    <row r="280" spans="1:24" ht="12.5">
      <c r="A280" s="22"/>
      <c r="B280" s="21"/>
      <c r="C280" s="104"/>
      <c r="D280" s="21"/>
      <c r="E280" s="58"/>
      <c r="F280" s="22"/>
      <c r="G280" s="104"/>
      <c r="H280" s="1779"/>
      <c r="I280" s="58"/>
      <c r="J280" s="814"/>
      <c r="K280" s="58"/>
      <c r="L280" s="1834"/>
      <c r="M280" s="58"/>
      <c r="N280" s="1780"/>
      <c r="O280" s="58"/>
      <c r="P280" s="1780"/>
      <c r="R280" s="1779"/>
      <c r="S280" s="22"/>
      <c r="T280" s="826"/>
      <c r="U280" s="826"/>
      <c r="V280" s="826"/>
      <c r="W280" s="21"/>
      <c r="X280" s="21"/>
    </row>
    <row r="281" spans="1:24" ht="12.5">
      <c r="A281" s="22"/>
      <c r="B281" s="21"/>
      <c r="C281" s="104"/>
      <c r="D281" s="21"/>
      <c r="E281" s="58"/>
      <c r="F281" s="22"/>
      <c r="G281" s="104"/>
      <c r="H281" s="1779"/>
      <c r="I281" s="58"/>
      <c r="J281" s="814"/>
      <c r="K281" s="58"/>
      <c r="L281" s="1834"/>
      <c r="M281" s="58"/>
      <c r="N281" s="1780"/>
      <c r="O281" s="58"/>
      <c r="P281" s="1780"/>
      <c r="R281" s="1779"/>
      <c r="S281" s="22"/>
      <c r="T281" s="826"/>
      <c r="U281" s="826"/>
      <c r="V281" s="826"/>
      <c r="W281" s="21"/>
      <c r="X281" s="21"/>
    </row>
    <row r="282" spans="1:24" ht="12.5">
      <c r="A282" s="22"/>
      <c r="B282" s="21"/>
      <c r="C282" s="104"/>
      <c r="D282" s="21"/>
      <c r="E282" s="58"/>
      <c r="F282" s="22"/>
      <c r="G282" s="104"/>
      <c r="H282" s="1779"/>
      <c r="I282" s="58"/>
      <c r="J282" s="814"/>
      <c r="K282" s="58"/>
      <c r="L282" s="1834"/>
      <c r="M282" s="58"/>
      <c r="N282" s="1780"/>
      <c r="O282" s="58"/>
      <c r="P282" s="1780"/>
      <c r="R282" s="1779"/>
      <c r="S282" s="22"/>
      <c r="T282" s="826"/>
      <c r="U282" s="826"/>
      <c r="V282" s="826"/>
      <c r="W282" s="21"/>
      <c r="X282" s="21"/>
    </row>
    <row r="283" spans="1:24" ht="12.5">
      <c r="A283" s="22"/>
      <c r="B283" s="21"/>
      <c r="C283" s="104"/>
      <c r="D283" s="21"/>
      <c r="E283" s="58"/>
      <c r="F283" s="22"/>
      <c r="G283" s="104"/>
      <c r="H283" s="1779"/>
      <c r="I283" s="58"/>
      <c r="J283" s="814"/>
      <c r="K283" s="58"/>
      <c r="L283" s="1834"/>
      <c r="M283" s="58"/>
      <c r="N283" s="1780"/>
      <c r="O283" s="58"/>
      <c r="P283" s="1780"/>
      <c r="R283" s="1779"/>
      <c r="S283" s="22"/>
      <c r="T283" s="826"/>
      <c r="U283" s="826"/>
      <c r="V283" s="826"/>
      <c r="W283" s="21"/>
      <c r="X283" s="21"/>
    </row>
    <row r="284" spans="1:24" ht="12.5">
      <c r="A284" s="22"/>
      <c r="B284" s="21"/>
      <c r="C284" s="104"/>
      <c r="D284" s="21"/>
      <c r="E284" s="58"/>
      <c r="F284" s="22"/>
      <c r="G284" s="104"/>
      <c r="H284" s="1779"/>
      <c r="I284" s="58"/>
      <c r="J284" s="814"/>
      <c r="K284" s="58"/>
      <c r="L284" s="1834"/>
      <c r="M284" s="58"/>
      <c r="N284" s="1780"/>
      <c r="O284" s="58"/>
      <c r="P284" s="1780"/>
      <c r="R284" s="1779"/>
      <c r="S284" s="22"/>
      <c r="T284" s="826"/>
      <c r="U284" s="826"/>
      <c r="V284" s="826"/>
      <c r="W284" s="21"/>
      <c r="X284" s="21"/>
    </row>
    <row r="285" spans="1:24" ht="12.5">
      <c r="A285" s="22"/>
      <c r="B285" s="21"/>
      <c r="C285" s="104"/>
      <c r="D285" s="21"/>
      <c r="E285" s="58"/>
      <c r="F285" s="22"/>
      <c r="G285" s="104"/>
      <c r="H285" s="1779"/>
      <c r="I285" s="58"/>
      <c r="J285" s="814"/>
      <c r="K285" s="58"/>
      <c r="L285" s="1834"/>
      <c r="M285" s="58"/>
      <c r="N285" s="1780"/>
      <c r="O285" s="58"/>
      <c r="P285" s="1780"/>
      <c r="R285" s="1779"/>
      <c r="S285" s="22"/>
      <c r="T285" s="826"/>
      <c r="U285" s="826"/>
      <c r="V285" s="826"/>
      <c r="W285" s="21"/>
      <c r="X285" s="21"/>
    </row>
    <row r="286" spans="1:24" ht="12.5">
      <c r="A286" s="22"/>
      <c r="B286" s="21"/>
      <c r="C286" s="104"/>
      <c r="D286" s="21"/>
      <c r="E286" s="58"/>
      <c r="F286" s="22"/>
      <c r="G286" s="104"/>
      <c r="H286" s="1779"/>
      <c r="I286" s="58"/>
      <c r="J286" s="814"/>
      <c r="K286" s="58"/>
      <c r="L286" s="1834"/>
      <c r="M286" s="58"/>
      <c r="N286" s="1780"/>
      <c r="O286" s="58"/>
      <c r="P286" s="1780"/>
      <c r="R286" s="1779"/>
      <c r="S286" s="22"/>
      <c r="T286" s="826"/>
      <c r="U286" s="826"/>
      <c r="V286" s="826"/>
      <c r="W286" s="21"/>
      <c r="X286" s="21"/>
    </row>
    <row r="287" spans="1:24" ht="12.5">
      <c r="A287" s="22"/>
      <c r="B287" s="21"/>
      <c r="C287" s="104"/>
      <c r="D287" s="21"/>
      <c r="E287" s="58"/>
      <c r="F287" s="22"/>
      <c r="G287" s="104"/>
      <c r="H287" s="1779"/>
      <c r="I287" s="58"/>
      <c r="J287" s="814"/>
      <c r="K287" s="58"/>
      <c r="L287" s="1834"/>
      <c r="M287" s="58"/>
      <c r="N287" s="1780"/>
      <c r="O287" s="58"/>
      <c r="P287" s="1780"/>
      <c r="R287" s="1779"/>
      <c r="S287" s="22"/>
      <c r="T287" s="826"/>
      <c r="U287" s="826"/>
      <c r="V287" s="826"/>
      <c r="W287" s="21"/>
      <c r="X287" s="21"/>
    </row>
    <row r="288" spans="1:24" ht="12.5">
      <c r="A288" s="22"/>
      <c r="B288" s="21"/>
      <c r="C288" s="104"/>
      <c r="D288" s="21"/>
      <c r="E288" s="58"/>
      <c r="F288" s="22"/>
      <c r="G288" s="104"/>
      <c r="H288" s="1779"/>
      <c r="I288" s="58"/>
      <c r="J288" s="814"/>
      <c r="K288" s="58"/>
      <c r="L288" s="1834"/>
      <c r="M288" s="58"/>
      <c r="N288" s="1780"/>
      <c r="O288" s="58"/>
      <c r="P288" s="1780"/>
      <c r="R288" s="1779"/>
      <c r="S288" s="22"/>
      <c r="T288" s="826"/>
      <c r="U288" s="826"/>
      <c r="V288" s="826"/>
      <c r="W288" s="21"/>
      <c r="X288" s="21"/>
    </row>
    <row r="289" spans="1:24" ht="12.5">
      <c r="A289" s="22"/>
      <c r="B289" s="21"/>
      <c r="C289" s="104"/>
      <c r="D289" s="21"/>
      <c r="E289" s="58"/>
      <c r="F289" s="22"/>
      <c r="G289" s="104"/>
      <c r="H289" s="1779"/>
      <c r="I289" s="58"/>
      <c r="J289" s="814"/>
      <c r="K289" s="58"/>
      <c r="L289" s="1834"/>
      <c r="M289" s="58"/>
      <c r="N289" s="1780"/>
      <c r="O289" s="58"/>
      <c r="P289" s="1780"/>
      <c r="R289" s="1779"/>
      <c r="S289" s="22"/>
      <c r="T289" s="826"/>
      <c r="U289" s="826"/>
      <c r="V289" s="826"/>
      <c r="W289" s="21"/>
      <c r="X289" s="21"/>
    </row>
    <row r="290" spans="1:24" ht="12.5">
      <c r="A290" s="22"/>
      <c r="B290" s="21"/>
      <c r="C290" s="104"/>
      <c r="D290" s="21"/>
      <c r="E290" s="58"/>
      <c r="F290" s="22"/>
      <c r="G290" s="104"/>
      <c r="H290" s="1779"/>
      <c r="I290" s="58"/>
      <c r="J290" s="814"/>
      <c r="K290" s="58"/>
      <c r="L290" s="1834"/>
      <c r="M290" s="58"/>
      <c r="N290" s="1780"/>
      <c r="O290" s="58"/>
      <c r="P290" s="1780"/>
      <c r="R290" s="1779"/>
      <c r="S290" s="22"/>
      <c r="T290" s="826"/>
      <c r="U290" s="826"/>
      <c r="V290" s="826"/>
      <c r="W290" s="21"/>
      <c r="X290" s="21"/>
    </row>
    <row r="291" spans="1:24" ht="12.5">
      <c r="A291" s="22"/>
      <c r="B291" s="21"/>
      <c r="C291" s="104"/>
      <c r="D291" s="21"/>
      <c r="E291" s="58"/>
      <c r="F291" s="22"/>
      <c r="G291" s="104"/>
      <c r="H291" s="1779"/>
      <c r="I291" s="58"/>
      <c r="J291" s="814"/>
      <c r="K291" s="58"/>
      <c r="L291" s="1834"/>
      <c r="M291" s="58"/>
      <c r="N291" s="1780"/>
      <c r="O291" s="58"/>
      <c r="P291" s="1780"/>
      <c r="R291" s="1779"/>
      <c r="S291" s="22"/>
      <c r="T291" s="826"/>
      <c r="U291" s="826"/>
      <c r="V291" s="826"/>
      <c r="W291" s="21"/>
      <c r="X291" s="21"/>
    </row>
    <row r="292" spans="1:24" ht="12.5">
      <c r="A292" s="22"/>
      <c r="B292" s="21"/>
      <c r="C292" s="104"/>
      <c r="D292" s="21"/>
      <c r="E292" s="58"/>
      <c r="F292" s="22"/>
      <c r="G292" s="104"/>
      <c r="H292" s="1779"/>
      <c r="I292" s="58"/>
      <c r="J292" s="814"/>
      <c r="K292" s="58"/>
      <c r="L292" s="1834"/>
      <c r="M292" s="58"/>
      <c r="N292" s="1780"/>
      <c r="O292" s="58"/>
      <c r="P292" s="1780"/>
      <c r="R292" s="1779"/>
      <c r="S292" s="22"/>
      <c r="T292" s="826"/>
      <c r="U292" s="826"/>
      <c r="V292" s="826"/>
      <c r="W292" s="21"/>
      <c r="X292" s="21"/>
    </row>
    <row r="293" spans="1:24" ht="12.5">
      <c r="A293" s="22"/>
      <c r="B293" s="21"/>
      <c r="C293" s="104"/>
      <c r="D293" s="21"/>
      <c r="E293" s="58"/>
      <c r="F293" s="22"/>
      <c r="G293" s="104"/>
      <c r="H293" s="1779"/>
      <c r="I293" s="58"/>
      <c r="J293" s="814"/>
      <c r="K293" s="58"/>
      <c r="L293" s="1834"/>
      <c r="M293" s="58"/>
      <c r="N293" s="1780"/>
      <c r="O293" s="58"/>
      <c r="P293" s="1780"/>
      <c r="R293" s="1779"/>
      <c r="S293" s="22"/>
      <c r="T293" s="826"/>
      <c r="U293" s="826"/>
      <c r="V293" s="826"/>
      <c r="W293" s="21"/>
      <c r="X293" s="21"/>
    </row>
    <row r="294" spans="1:24" ht="12.5">
      <c r="A294" s="22"/>
      <c r="B294" s="21"/>
      <c r="C294" s="104"/>
      <c r="D294" s="21"/>
      <c r="E294" s="58"/>
      <c r="F294" s="22"/>
      <c r="G294" s="104"/>
      <c r="H294" s="1779"/>
      <c r="I294" s="58"/>
      <c r="J294" s="814"/>
      <c r="K294" s="58"/>
      <c r="L294" s="1834"/>
      <c r="M294" s="58"/>
      <c r="N294" s="1780"/>
      <c r="O294" s="58"/>
      <c r="P294" s="1780"/>
      <c r="R294" s="1779"/>
      <c r="S294" s="22"/>
      <c r="T294" s="826"/>
      <c r="U294" s="826"/>
      <c r="V294" s="826"/>
      <c r="W294" s="21"/>
      <c r="X294" s="21"/>
    </row>
    <row r="295" spans="1:24" ht="12.5">
      <c r="A295" s="22"/>
      <c r="B295" s="21"/>
      <c r="C295" s="104"/>
      <c r="D295" s="21"/>
      <c r="E295" s="58"/>
      <c r="F295" s="22"/>
      <c r="G295" s="104"/>
      <c r="H295" s="1779"/>
      <c r="I295" s="58"/>
      <c r="J295" s="814"/>
      <c r="K295" s="58"/>
      <c r="L295" s="1834"/>
      <c r="M295" s="58"/>
      <c r="N295" s="1780"/>
      <c r="O295" s="58"/>
      <c r="P295" s="1780"/>
      <c r="R295" s="1779"/>
      <c r="S295" s="22"/>
      <c r="T295" s="826"/>
      <c r="U295" s="826"/>
      <c r="V295" s="826"/>
      <c r="W295" s="21"/>
      <c r="X295" s="21"/>
    </row>
    <row r="296" spans="1:24" ht="12.5">
      <c r="A296" s="22"/>
      <c r="B296" s="21"/>
      <c r="C296" s="104"/>
      <c r="D296" s="21"/>
      <c r="E296" s="58"/>
      <c r="F296" s="22"/>
      <c r="G296" s="104"/>
      <c r="H296" s="1779"/>
      <c r="I296" s="58"/>
      <c r="J296" s="814"/>
      <c r="K296" s="58"/>
      <c r="L296" s="1834"/>
      <c r="M296" s="58"/>
      <c r="N296" s="1780"/>
      <c r="O296" s="58"/>
      <c r="P296" s="1780"/>
      <c r="R296" s="1779"/>
      <c r="S296" s="22"/>
      <c r="T296" s="826"/>
      <c r="U296" s="826"/>
      <c r="V296" s="826"/>
      <c r="W296" s="21"/>
      <c r="X296" s="21"/>
    </row>
    <row r="297" spans="1:24" ht="12.5">
      <c r="A297" s="22"/>
      <c r="B297" s="21"/>
      <c r="C297" s="104"/>
      <c r="D297" s="21"/>
      <c r="E297" s="58"/>
      <c r="F297" s="22"/>
      <c r="G297" s="104"/>
      <c r="H297" s="1779"/>
      <c r="I297" s="58"/>
      <c r="J297" s="814"/>
      <c r="K297" s="58"/>
      <c r="L297" s="1834"/>
      <c r="M297" s="58"/>
      <c r="N297" s="1780"/>
      <c r="O297" s="58"/>
      <c r="P297" s="1780"/>
      <c r="R297" s="1779"/>
      <c r="S297" s="22"/>
      <c r="T297" s="826"/>
      <c r="U297" s="826"/>
      <c r="V297" s="826"/>
      <c r="W297" s="21"/>
      <c r="X297" s="21"/>
    </row>
    <row r="298" spans="1:24" ht="12.5">
      <c r="A298" s="22"/>
      <c r="B298" s="21"/>
      <c r="C298" s="104"/>
      <c r="D298" s="21"/>
      <c r="E298" s="58"/>
      <c r="F298" s="22"/>
      <c r="G298" s="104"/>
      <c r="H298" s="1779"/>
      <c r="I298" s="58"/>
      <c r="J298" s="814"/>
      <c r="K298" s="58"/>
      <c r="L298" s="1834"/>
      <c r="M298" s="58"/>
      <c r="N298" s="1780"/>
      <c r="O298" s="58"/>
      <c r="P298" s="1780"/>
      <c r="R298" s="1779"/>
      <c r="S298" s="22"/>
      <c r="T298" s="826"/>
      <c r="U298" s="826"/>
      <c r="V298" s="826"/>
      <c r="W298" s="21"/>
      <c r="X298" s="21"/>
    </row>
    <row r="299" spans="1:24" ht="12.5">
      <c r="A299" s="22"/>
      <c r="B299" s="21"/>
      <c r="C299" s="104"/>
      <c r="D299" s="21"/>
      <c r="E299" s="58"/>
      <c r="F299" s="22"/>
      <c r="G299" s="104"/>
      <c r="H299" s="1779"/>
      <c r="I299" s="58"/>
      <c r="J299" s="814"/>
      <c r="K299" s="58"/>
      <c r="L299" s="1834"/>
      <c r="M299" s="58"/>
      <c r="N299" s="1780"/>
      <c r="O299" s="58"/>
      <c r="P299" s="1780"/>
      <c r="R299" s="1779"/>
      <c r="S299" s="22"/>
      <c r="T299" s="826"/>
      <c r="U299" s="826"/>
      <c r="V299" s="826"/>
      <c r="W299" s="21"/>
      <c r="X299" s="21"/>
    </row>
    <row r="300" spans="1:24" ht="12.5">
      <c r="A300" s="22"/>
      <c r="B300" s="21"/>
      <c r="C300" s="104"/>
      <c r="D300" s="21"/>
      <c r="E300" s="58"/>
      <c r="F300" s="22"/>
      <c r="G300" s="104"/>
      <c r="H300" s="1779"/>
      <c r="I300" s="58"/>
      <c r="J300" s="814"/>
      <c r="K300" s="58"/>
      <c r="L300" s="1834"/>
      <c r="M300" s="58"/>
      <c r="N300" s="1780"/>
      <c r="O300" s="58"/>
      <c r="P300" s="1780"/>
      <c r="R300" s="1779"/>
      <c r="S300" s="22"/>
      <c r="T300" s="826"/>
      <c r="U300" s="826"/>
      <c r="V300" s="826"/>
      <c r="W300" s="21"/>
      <c r="X300" s="21"/>
    </row>
    <row r="301" spans="1:24" ht="12.5">
      <c r="A301" s="22"/>
      <c r="B301" s="21"/>
      <c r="C301" s="104"/>
      <c r="D301" s="21"/>
      <c r="E301" s="58"/>
      <c r="F301" s="22"/>
      <c r="G301" s="104"/>
      <c r="H301" s="1779"/>
      <c r="I301" s="58"/>
      <c r="J301" s="814"/>
      <c r="K301" s="58"/>
      <c r="L301" s="1834"/>
      <c r="M301" s="58"/>
      <c r="N301" s="1780"/>
      <c r="O301" s="58"/>
      <c r="P301" s="1780"/>
      <c r="R301" s="1779"/>
      <c r="S301" s="22"/>
      <c r="T301" s="826"/>
      <c r="U301" s="826"/>
      <c r="V301" s="826"/>
      <c r="W301" s="21"/>
      <c r="X301" s="21"/>
    </row>
    <row r="302" spans="1:24" ht="12.5">
      <c r="A302" s="22"/>
      <c r="B302" s="21"/>
      <c r="C302" s="104"/>
      <c r="D302" s="21"/>
      <c r="E302" s="58"/>
      <c r="F302" s="22"/>
      <c r="G302" s="104"/>
      <c r="H302" s="1779"/>
      <c r="I302" s="58"/>
      <c r="J302" s="814"/>
      <c r="K302" s="58"/>
      <c r="L302" s="1834"/>
      <c r="M302" s="58"/>
      <c r="N302" s="1780"/>
      <c r="O302" s="58"/>
      <c r="P302" s="1780"/>
      <c r="R302" s="1779"/>
      <c r="S302" s="22"/>
      <c r="T302" s="826"/>
      <c r="U302" s="826"/>
      <c r="V302" s="826"/>
      <c r="W302" s="21"/>
      <c r="X302" s="21"/>
    </row>
    <row r="303" spans="1:24" ht="12.5">
      <c r="A303" s="22"/>
      <c r="B303" s="21"/>
      <c r="C303" s="104"/>
      <c r="D303" s="21"/>
      <c r="E303" s="58"/>
      <c r="F303" s="22"/>
      <c r="G303" s="104"/>
      <c r="H303" s="1779"/>
      <c r="I303" s="58"/>
      <c r="J303" s="814"/>
      <c r="K303" s="58"/>
      <c r="L303" s="1834"/>
      <c r="M303" s="58"/>
      <c r="N303" s="1780"/>
      <c r="O303" s="58"/>
      <c r="P303" s="1780"/>
      <c r="R303" s="1779"/>
      <c r="S303" s="22"/>
      <c r="T303" s="826"/>
      <c r="U303" s="826"/>
      <c r="V303" s="826"/>
      <c r="W303" s="21"/>
      <c r="X303" s="21"/>
    </row>
    <row r="304" spans="1:24" ht="12.5">
      <c r="A304" s="22"/>
      <c r="B304" s="21"/>
      <c r="C304" s="104"/>
      <c r="D304" s="21"/>
      <c r="E304" s="58"/>
      <c r="F304" s="22"/>
      <c r="G304" s="104"/>
      <c r="H304" s="1779"/>
      <c r="I304" s="58"/>
      <c r="J304" s="814"/>
      <c r="K304" s="58"/>
      <c r="L304" s="1834"/>
      <c r="M304" s="58"/>
      <c r="N304" s="1780"/>
      <c r="O304" s="58"/>
      <c r="P304" s="1780"/>
      <c r="R304" s="1779"/>
      <c r="S304" s="22"/>
      <c r="T304" s="826"/>
      <c r="U304" s="826"/>
      <c r="V304" s="826"/>
      <c r="W304" s="21"/>
      <c r="X304" s="21"/>
    </row>
    <row r="305" spans="1:24" ht="12.5">
      <c r="A305" s="22"/>
      <c r="B305" s="21"/>
      <c r="C305" s="104"/>
      <c r="D305" s="21"/>
      <c r="E305" s="58"/>
      <c r="F305" s="22"/>
      <c r="G305" s="104"/>
      <c r="H305" s="1779"/>
      <c r="I305" s="58"/>
      <c r="J305" s="814"/>
      <c r="K305" s="58"/>
      <c r="L305" s="1834"/>
      <c r="M305" s="58"/>
      <c r="N305" s="1780"/>
      <c r="O305" s="58"/>
      <c r="P305" s="1780"/>
      <c r="R305" s="1779"/>
      <c r="S305" s="22"/>
      <c r="T305" s="826"/>
      <c r="U305" s="826"/>
      <c r="V305" s="826"/>
      <c r="W305" s="21"/>
      <c r="X305" s="21"/>
    </row>
    <row r="306" spans="1:24" ht="12.5">
      <c r="A306" s="22"/>
      <c r="B306" s="21"/>
      <c r="C306" s="104"/>
      <c r="D306" s="21"/>
      <c r="E306" s="58"/>
      <c r="F306" s="22"/>
      <c r="G306" s="104"/>
      <c r="H306" s="1779"/>
      <c r="I306" s="58"/>
      <c r="J306" s="814"/>
      <c r="K306" s="58"/>
      <c r="L306" s="1834"/>
      <c r="M306" s="58"/>
      <c r="N306" s="1780"/>
      <c r="O306" s="58"/>
      <c r="P306" s="1780"/>
      <c r="R306" s="1779"/>
      <c r="S306" s="22"/>
      <c r="T306" s="826"/>
      <c r="U306" s="826"/>
      <c r="V306" s="826"/>
      <c r="W306" s="21"/>
      <c r="X306" s="21"/>
    </row>
    <row r="307" spans="1:24" ht="12.5">
      <c r="A307" s="22"/>
      <c r="B307" s="21"/>
      <c r="C307" s="104"/>
      <c r="D307" s="21"/>
      <c r="E307" s="58"/>
      <c r="F307" s="22"/>
      <c r="G307" s="104"/>
      <c r="H307" s="1779"/>
      <c r="I307" s="58"/>
      <c r="J307" s="814"/>
      <c r="K307" s="58"/>
      <c r="L307" s="1834"/>
      <c r="M307" s="58"/>
      <c r="N307" s="1780"/>
      <c r="O307" s="58"/>
      <c r="P307" s="1780"/>
      <c r="R307" s="1779"/>
      <c r="S307" s="22"/>
      <c r="T307" s="826"/>
      <c r="U307" s="826"/>
      <c r="V307" s="826"/>
      <c r="W307" s="21"/>
      <c r="X307" s="21"/>
    </row>
    <row r="308" spans="1:24" ht="12.5">
      <c r="A308" s="22"/>
      <c r="B308" s="21"/>
      <c r="C308" s="104"/>
      <c r="D308" s="21"/>
      <c r="E308" s="58"/>
      <c r="F308" s="22"/>
      <c r="G308" s="104"/>
      <c r="H308" s="1779"/>
      <c r="I308" s="58"/>
      <c r="J308" s="814"/>
      <c r="K308" s="58"/>
      <c r="L308" s="1834"/>
      <c r="M308" s="58"/>
      <c r="N308" s="1780"/>
      <c r="O308" s="58"/>
      <c r="P308" s="1780"/>
      <c r="R308" s="1779"/>
      <c r="S308" s="22"/>
      <c r="T308" s="826"/>
      <c r="U308" s="826"/>
      <c r="V308" s="826"/>
      <c r="W308" s="21"/>
      <c r="X308" s="21"/>
    </row>
    <row r="309" spans="1:24" ht="12.5">
      <c r="A309" s="22"/>
      <c r="B309" s="21"/>
      <c r="C309" s="104"/>
      <c r="D309" s="21"/>
      <c r="E309" s="58"/>
      <c r="F309" s="22"/>
      <c r="G309" s="104"/>
      <c r="H309" s="1779"/>
      <c r="I309" s="58"/>
      <c r="J309" s="814"/>
      <c r="K309" s="58"/>
      <c r="L309" s="1834"/>
      <c r="M309" s="58"/>
      <c r="N309" s="1780"/>
      <c r="O309" s="58"/>
      <c r="P309" s="1780"/>
      <c r="R309" s="1779"/>
      <c r="S309" s="22"/>
      <c r="T309" s="826"/>
      <c r="U309" s="826"/>
      <c r="V309" s="826"/>
      <c r="W309" s="21"/>
      <c r="X309" s="21"/>
    </row>
    <row r="310" spans="1:24" ht="12.5">
      <c r="A310" s="22"/>
      <c r="B310" s="21"/>
      <c r="C310" s="104"/>
      <c r="D310" s="21"/>
      <c r="E310" s="58"/>
      <c r="F310" s="22"/>
      <c r="G310" s="104"/>
      <c r="H310" s="1779"/>
      <c r="I310" s="58"/>
      <c r="J310" s="814"/>
      <c r="K310" s="58"/>
      <c r="L310" s="1834"/>
      <c r="M310" s="58"/>
      <c r="N310" s="1780"/>
      <c r="O310" s="58"/>
      <c r="P310" s="1780"/>
      <c r="R310" s="1779"/>
      <c r="S310" s="22"/>
      <c r="T310" s="826"/>
      <c r="U310" s="826"/>
      <c r="V310" s="826"/>
      <c r="W310" s="21"/>
      <c r="X310" s="21"/>
    </row>
    <row r="311" spans="1:24" ht="12.5">
      <c r="A311" s="22"/>
      <c r="B311" s="21"/>
      <c r="C311" s="104"/>
      <c r="D311" s="21"/>
      <c r="E311" s="58"/>
      <c r="F311" s="22"/>
      <c r="G311" s="104"/>
      <c r="H311" s="1779"/>
      <c r="I311" s="58"/>
      <c r="J311" s="814"/>
      <c r="K311" s="58"/>
      <c r="L311" s="1834"/>
      <c r="M311" s="58"/>
      <c r="N311" s="1780"/>
      <c r="O311" s="58"/>
      <c r="P311" s="1780"/>
      <c r="R311" s="1779"/>
      <c r="S311" s="22"/>
      <c r="T311" s="826"/>
      <c r="U311" s="826"/>
      <c r="V311" s="826"/>
      <c r="W311" s="21"/>
      <c r="X311" s="21"/>
    </row>
    <row r="312" spans="1:24" ht="12.5">
      <c r="A312" s="22"/>
      <c r="B312" s="21"/>
      <c r="C312" s="104"/>
      <c r="D312" s="21"/>
      <c r="E312" s="58"/>
      <c r="F312" s="22"/>
      <c r="G312" s="104"/>
      <c r="H312" s="1779"/>
      <c r="I312" s="58"/>
      <c r="J312" s="814"/>
      <c r="K312" s="58"/>
      <c r="L312" s="1834"/>
      <c r="M312" s="58"/>
      <c r="N312" s="1780"/>
      <c r="O312" s="58"/>
      <c r="P312" s="1780"/>
      <c r="R312" s="1779"/>
      <c r="S312" s="22"/>
      <c r="T312" s="826"/>
      <c r="U312" s="826"/>
      <c r="V312" s="826"/>
      <c r="W312" s="21"/>
      <c r="X312" s="21"/>
    </row>
    <row r="313" spans="1:24" ht="12.5">
      <c r="A313" s="22"/>
      <c r="B313" s="21"/>
      <c r="C313" s="104"/>
      <c r="D313" s="21"/>
      <c r="E313" s="58"/>
      <c r="F313" s="22"/>
      <c r="G313" s="104"/>
      <c r="H313" s="1779"/>
      <c r="I313" s="58"/>
      <c r="J313" s="814"/>
      <c r="K313" s="58"/>
      <c r="L313" s="1834"/>
      <c r="M313" s="58"/>
      <c r="N313" s="1780"/>
      <c r="O313" s="58"/>
      <c r="P313" s="1780"/>
      <c r="R313" s="1779"/>
      <c r="S313" s="22"/>
      <c r="T313" s="826"/>
      <c r="U313" s="826"/>
      <c r="V313" s="826"/>
      <c r="W313" s="21"/>
      <c r="X313" s="21"/>
    </row>
    <row r="314" spans="1:24" ht="12.5">
      <c r="A314" s="22"/>
      <c r="B314" s="21"/>
      <c r="C314" s="104"/>
      <c r="D314" s="21"/>
      <c r="E314" s="58"/>
      <c r="F314" s="22"/>
      <c r="G314" s="104"/>
      <c r="H314" s="1779"/>
      <c r="I314" s="58"/>
      <c r="J314" s="814"/>
      <c r="K314" s="58"/>
      <c r="L314" s="1834"/>
      <c r="M314" s="58"/>
      <c r="N314" s="1780"/>
      <c r="O314" s="58"/>
      <c r="P314" s="1780"/>
      <c r="R314" s="1779"/>
      <c r="S314" s="22"/>
      <c r="T314" s="826"/>
      <c r="U314" s="826"/>
      <c r="V314" s="826"/>
      <c r="W314" s="21"/>
      <c r="X314" s="21"/>
    </row>
    <row r="315" spans="1:24" ht="12.5">
      <c r="A315" s="22"/>
      <c r="B315" s="21"/>
      <c r="C315" s="104"/>
      <c r="D315" s="21"/>
      <c r="E315" s="58"/>
      <c r="F315" s="22"/>
      <c r="G315" s="104"/>
      <c r="H315" s="1779"/>
      <c r="I315" s="58"/>
      <c r="J315" s="814"/>
      <c r="K315" s="58"/>
      <c r="L315" s="1834"/>
      <c r="M315" s="58"/>
      <c r="N315" s="1780"/>
      <c r="O315" s="58"/>
      <c r="P315" s="1780"/>
      <c r="R315" s="1779"/>
      <c r="S315" s="22"/>
      <c r="T315" s="826"/>
      <c r="U315" s="826"/>
      <c r="V315" s="826"/>
      <c r="W315" s="21"/>
      <c r="X315" s="21"/>
    </row>
    <row r="316" spans="1:24" ht="12.5">
      <c r="A316" s="22"/>
      <c r="B316" s="21"/>
      <c r="C316" s="104"/>
      <c r="D316" s="21"/>
      <c r="E316" s="58"/>
      <c r="F316" s="22"/>
      <c r="G316" s="104"/>
      <c r="H316" s="1779"/>
      <c r="I316" s="58"/>
      <c r="J316" s="814"/>
      <c r="K316" s="58"/>
      <c r="L316" s="1834"/>
      <c r="M316" s="58"/>
      <c r="N316" s="1780"/>
      <c r="O316" s="58"/>
      <c r="P316" s="1780"/>
      <c r="R316" s="1779"/>
      <c r="S316" s="22"/>
      <c r="T316" s="826"/>
      <c r="U316" s="826"/>
      <c r="V316" s="826"/>
      <c r="W316" s="21"/>
      <c r="X316" s="21"/>
    </row>
    <row r="317" spans="1:24" ht="12.5">
      <c r="A317" s="22"/>
      <c r="B317" s="21"/>
      <c r="C317" s="104"/>
      <c r="D317" s="21"/>
      <c r="E317" s="58"/>
      <c r="F317" s="22"/>
      <c r="G317" s="104"/>
      <c r="H317" s="1779"/>
      <c r="I317" s="58"/>
      <c r="J317" s="814"/>
      <c r="K317" s="58"/>
      <c r="L317" s="1834"/>
      <c r="M317" s="58"/>
      <c r="N317" s="1780"/>
      <c r="O317" s="58"/>
      <c r="P317" s="1780"/>
      <c r="R317" s="1779"/>
      <c r="S317" s="22"/>
      <c r="T317" s="826"/>
      <c r="U317" s="826"/>
      <c r="V317" s="826"/>
      <c r="W317" s="21"/>
      <c r="X317" s="21"/>
    </row>
    <row r="318" spans="1:24" ht="12.5">
      <c r="A318" s="22"/>
      <c r="B318" s="21"/>
      <c r="C318" s="104"/>
      <c r="D318" s="21"/>
      <c r="E318" s="58"/>
      <c r="F318" s="22"/>
      <c r="G318" s="104"/>
      <c r="H318" s="1779"/>
      <c r="I318" s="58"/>
      <c r="J318" s="814"/>
      <c r="K318" s="58"/>
      <c r="L318" s="1834"/>
      <c r="M318" s="58"/>
      <c r="N318" s="1780"/>
      <c r="O318" s="58"/>
      <c r="P318" s="1780"/>
      <c r="R318" s="1779"/>
      <c r="S318" s="22"/>
      <c r="T318" s="826"/>
      <c r="U318" s="826"/>
      <c r="V318" s="826"/>
      <c r="W318" s="21"/>
      <c r="X318" s="21"/>
    </row>
    <row r="319" spans="1:24" ht="12.5">
      <c r="A319" s="22"/>
      <c r="B319" s="21"/>
      <c r="C319" s="104"/>
      <c r="D319" s="21"/>
      <c r="E319" s="58"/>
      <c r="F319" s="22"/>
      <c r="G319" s="104"/>
      <c r="H319" s="1779"/>
      <c r="I319" s="58"/>
      <c r="J319" s="814"/>
      <c r="K319" s="58"/>
      <c r="L319" s="1834"/>
      <c r="M319" s="58"/>
      <c r="N319" s="1780"/>
      <c r="O319" s="58"/>
      <c r="P319" s="1780"/>
      <c r="R319" s="1779"/>
      <c r="S319" s="22"/>
      <c r="T319" s="826"/>
      <c r="U319" s="826"/>
      <c r="V319" s="826"/>
      <c r="W319" s="21"/>
      <c r="X319" s="21"/>
    </row>
    <row r="320" spans="1:24" ht="12.5">
      <c r="A320" s="22"/>
      <c r="B320" s="21"/>
      <c r="C320" s="104"/>
      <c r="D320" s="21"/>
      <c r="E320" s="58"/>
      <c r="F320" s="22"/>
      <c r="G320" s="104"/>
      <c r="H320" s="1779"/>
      <c r="I320" s="58"/>
      <c r="J320" s="814"/>
      <c r="K320" s="58"/>
      <c r="L320" s="1834"/>
      <c r="M320" s="58"/>
      <c r="N320" s="1780"/>
      <c r="O320" s="58"/>
      <c r="P320" s="1780"/>
      <c r="R320" s="1779"/>
      <c r="S320" s="22"/>
      <c r="T320" s="826"/>
      <c r="U320" s="826"/>
      <c r="V320" s="826"/>
      <c r="W320" s="21"/>
      <c r="X320" s="21"/>
    </row>
    <row r="321" spans="1:24" ht="12.5">
      <c r="A321" s="22"/>
      <c r="B321" s="21"/>
      <c r="C321" s="104"/>
      <c r="D321" s="21"/>
      <c r="E321" s="58"/>
      <c r="F321" s="22"/>
      <c r="G321" s="104"/>
      <c r="H321" s="1779"/>
      <c r="I321" s="58"/>
      <c r="J321" s="814"/>
      <c r="K321" s="58"/>
      <c r="L321" s="1834"/>
      <c r="M321" s="58"/>
      <c r="N321" s="1780"/>
      <c r="O321" s="58"/>
      <c r="P321" s="1780"/>
      <c r="R321" s="1779"/>
      <c r="S321" s="22"/>
      <c r="T321" s="826"/>
      <c r="U321" s="826"/>
      <c r="V321" s="826"/>
      <c r="W321" s="21"/>
      <c r="X321" s="21"/>
    </row>
    <row r="322" spans="1:24" ht="12.5">
      <c r="A322" s="22"/>
      <c r="B322" s="21"/>
      <c r="C322" s="104"/>
      <c r="D322" s="21"/>
      <c r="E322" s="58"/>
      <c r="F322" s="22"/>
      <c r="G322" s="104"/>
      <c r="H322" s="1779"/>
      <c r="I322" s="58"/>
      <c r="J322" s="814"/>
      <c r="K322" s="58"/>
      <c r="L322" s="1834"/>
      <c r="M322" s="58"/>
      <c r="N322" s="1780"/>
      <c r="O322" s="58"/>
      <c r="P322" s="1780"/>
      <c r="R322" s="1779"/>
      <c r="S322" s="22"/>
      <c r="T322" s="826"/>
      <c r="U322" s="826"/>
      <c r="V322" s="826"/>
      <c r="W322" s="21"/>
      <c r="X322" s="21"/>
    </row>
    <row r="323" spans="1:24" ht="12.5">
      <c r="A323" s="22"/>
      <c r="B323" s="21"/>
      <c r="C323" s="104"/>
      <c r="D323" s="21"/>
      <c r="E323" s="58"/>
      <c r="F323" s="22"/>
      <c r="G323" s="104"/>
      <c r="H323" s="1779"/>
      <c r="I323" s="58"/>
      <c r="J323" s="814"/>
      <c r="K323" s="58"/>
      <c r="L323" s="1834"/>
      <c r="M323" s="58"/>
      <c r="N323" s="1780"/>
      <c r="O323" s="58"/>
      <c r="P323" s="1780"/>
      <c r="R323" s="1779"/>
      <c r="S323" s="22"/>
      <c r="T323" s="826"/>
      <c r="U323" s="826"/>
      <c r="V323" s="826"/>
      <c r="W323" s="21"/>
      <c r="X323" s="21"/>
    </row>
    <row r="324" spans="1:24" ht="12.5">
      <c r="A324" s="22"/>
      <c r="B324" s="21"/>
      <c r="C324" s="104"/>
      <c r="D324" s="21"/>
      <c r="E324" s="58"/>
      <c r="F324" s="22"/>
      <c r="G324" s="104"/>
      <c r="H324" s="1779"/>
      <c r="I324" s="58"/>
      <c r="J324" s="814"/>
      <c r="K324" s="58"/>
      <c r="L324" s="1834"/>
      <c r="M324" s="58"/>
      <c r="N324" s="1780"/>
      <c r="O324" s="58"/>
      <c r="P324" s="1780"/>
      <c r="R324" s="1779"/>
      <c r="S324" s="22"/>
      <c r="T324" s="826"/>
      <c r="U324" s="826"/>
      <c r="V324" s="826"/>
      <c r="W324" s="21"/>
      <c r="X324" s="21"/>
    </row>
    <row r="325" spans="1:24" ht="12.5">
      <c r="A325" s="22"/>
      <c r="B325" s="21"/>
      <c r="C325" s="104"/>
      <c r="D325" s="21"/>
      <c r="E325" s="58"/>
      <c r="F325" s="22"/>
      <c r="G325" s="104"/>
      <c r="H325" s="1779"/>
      <c r="I325" s="58"/>
      <c r="J325" s="814"/>
      <c r="K325" s="58"/>
      <c r="L325" s="1834"/>
      <c r="M325" s="58"/>
      <c r="N325" s="1780"/>
      <c r="O325" s="58"/>
      <c r="P325" s="1780"/>
      <c r="R325" s="1779"/>
      <c r="S325" s="22"/>
      <c r="T325" s="826"/>
      <c r="U325" s="826"/>
      <c r="V325" s="826"/>
      <c r="W325" s="21"/>
      <c r="X325" s="21"/>
    </row>
    <row r="326" spans="1:24" ht="12.5">
      <c r="A326" s="22"/>
      <c r="B326" s="21"/>
      <c r="C326" s="104"/>
      <c r="D326" s="21"/>
      <c r="E326" s="58"/>
      <c r="F326" s="22"/>
      <c r="G326" s="104"/>
      <c r="H326" s="1779"/>
      <c r="I326" s="58"/>
      <c r="J326" s="814"/>
      <c r="K326" s="58"/>
      <c r="L326" s="1834"/>
      <c r="M326" s="58"/>
      <c r="N326" s="1780"/>
      <c r="O326" s="58"/>
      <c r="P326" s="1780"/>
      <c r="R326" s="1779"/>
      <c r="S326" s="22"/>
      <c r="T326" s="826"/>
      <c r="U326" s="826"/>
      <c r="V326" s="826"/>
      <c r="W326" s="21"/>
      <c r="X326" s="21"/>
    </row>
    <row r="327" spans="1:24" ht="12.5">
      <c r="A327" s="22"/>
      <c r="B327" s="21"/>
      <c r="C327" s="104"/>
      <c r="D327" s="21"/>
      <c r="E327" s="58"/>
      <c r="F327" s="22"/>
      <c r="G327" s="104"/>
      <c r="H327" s="1779"/>
      <c r="I327" s="58"/>
      <c r="J327" s="814"/>
      <c r="K327" s="58"/>
      <c r="L327" s="1834"/>
      <c r="M327" s="58"/>
      <c r="N327" s="1780"/>
      <c r="O327" s="58"/>
      <c r="P327" s="1780"/>
      <c r="R327" s="1779"/>
      <c r="S327" s="22"/>
      <c r="T327" s="826"/>
      <c r="U327" s="826"/>
      <c r="V327" s="826"/>
      <c r="W327" s="21"/>
      <c r="X327" s="21"/>
    </row>
    <row r="328" spans="1:24" ht="12.5">
      <c r="A328" s="22"/>
      <c r="B328" s="21"/>
      <c r="C328" s="104"/>
      <c r="D328" s="21"/>
      <c r="E328" s="58"/>
      <c r="F328" s="22"/>
      <c r="G328" s="104"/>
      <c r="H328" s="1779"/>
      <c r="I328" s="58"/>
      <c r="J328" s="814"/>
      <c r="K328" s="58"/>
      <c r="L328" s="1834"/>
      <c r="M328" s="58"/>
      <c r="N328" s="1780"/>
      <c r="O328" s="58"/>
      <c r="P328" s="1780"/>
      <c r="R328" s="1779"/>
      <c r="S328" s="22"/>
      <c r="T328" s="826"/>
      <c r="U328" s="826"/>
      <c r="V328" s="826"/>
      <c r="W328" s="21"/>
      <c r="X328" s="21"/>
    </row>
    <row r="329" spans="1:24" ht="12.5">
      <c r="A329" s="22"/>
      <c r="B329" s="21"/>
      <c r="C329" s="104"/>
      <c r="D329" s="21"/>
      <c r="E329" s="58"/>
      <c r="F329" s="22"/>
      <c r="G329" s="104"/>
      <c r="H329" s="1779"/>
      <c r="I329" s="58"/>
      <c r="J329" s="814"/>
      <c r="K329" s="58"/>
      <c r="L329" s="1834"/>
      <c r="M329" s="58"/>
      <c r="N329" s="1780"/>
      <c r="O329" s="58"/>
      <c r="P329" s="1780"/>
      <c r="R329" s="1779"/>
      <c r="S329" s="22"/>
      <c r="T329" s="826"/>
      <c r="U329" s="826"/>
      <c r="V329" s="826"/>
      <c r="W329" s="21"/>
      <c r="X329" s="21"/>
    </row>
    <row r="330" spans="1:24" ht="12.5">
      <c r="A330" s="22"/>
      <c r="B330" s="21"/>
      <c r="C330" s="104"/>
      <c r="D330" s="21"/>
      <c r="E330" s="58"/>
      <c r="F330" s="22"/>
      <c r="G330" s="104"/>
      <c r="H330" s="1779"/>
      <c r="I330" s="58"/>
      <c r="J330" s="814"/>
      <c r="K330" s="58"/>
      <c r="L330" s="1834"/>
      <c r="M330" s="58"/>
      <c r="N330" s="1780"/>
      <c r="O330" s="58"/>
      <c r="P330" s="1780"/>
      <c r="R330" s="1779"/>
      <c r="S330" s="22"/>
      <c r="T330" s="826"/>
      <c r="U330" s="826"/>
      <c r="V330" s="826"/>
      <c r="W330" s="21"/>
      <c r="X330" s="21"/>
    </row>
    <row r="331" spans="1:24" ht="12.5">
      <c r="A331" s="22"/>
      <c r="B331" s="21"/>
      <c r="C331" s="104"/>
      <c r="D331" s="21"/>
      <c r="E331" s="58"/>
      <c r="F331" s="22"/>
      <c r="G331" s="104"/>
      <c r="H331" s="1779"/>
      <c r="I331" s="58"/>
      <c r="J331" s="814"/>
      <c r="K331" s="58"/>
      <c r="L331" s="1834"/>
      <c r="M331" s="58"/>
      <c r="N331" s="1780"/>
      <c r="O331" s="58"/>
      <c r="P331" s="1780"/>
      <c r="R331" s="1779"/>
      <c r="S331" s="22"/>
      <c r="T331" s="826"/>
      <c r="U331" s="826"/>
      <c r="V331" s="826"/>
      <c r="W331" s="21"/>
      <c r="X331" s="21"/>
    </row>
    <row r="332" spans="1:24" ht="12.5">
      <c r="A332" s="22"/>
      <c r="B332" s="21"/>
      <c r="C332" s="104"/>
      <c r="D332" s="21"/>
      <c r="E332" s="58"/>
      <c r="F332" s="22"/>
      <c r="G332" s="104"/>
      <c r="H332" s="1779"/>
      <c r="I332" s="58"/>
      <c r="J332" s="814"/>
      <c r="K332" s="58"/>
      <c r="L332" s="1834"/>
      <c r="M332" s="58"/>
      <c r="N332" s="1780"/>
      <c r="O332" s="58"/>
      <c r="P332" s="1780"/>
      <c r="R332" s="1779"/>
      <c r="S332" s="22"/>
      <c r="T332" s="826"/>
      <c r="U332" s="826"/>
      <c r="V332" s="826"/>
      <c r="W332" s="21"/>
      <c r="X332" s="21"/>
    </row>
    <row r="333" spans="1:24" ht="12.5">
      <c r="A333" s="22"/>
      <c r="B333" s="21"/>
      <c r="C333" s="104"/>
      <c r="D333" s="21"/>
      <c r="E333" s="58"/>
      <c r="F333" s="22"/>
      <c r="G333" s="104"/>
      <c r="H333" s="1779"/>
      <c r="I333" s="58"/>
      <c r="J333" s="814"/>
      <c r="K333" s="58"/>
      <c r="L333" s="1834"/>
      <c r="M333" s="58"/>
      <c r="N333" s="1780"/>
      <c r="O333" s="58"/>
      <c r="P333" s="1780"/>
      <c r="R333" s="1779"/>
      <c r="S333" s="22"/>
      <c r="T333" s="826"/>
      <c r="U333" s="826"/>
      <c r="V333" s="826"/>
      <c r="W333" s="21"/>
      <c r="X333" s="21"/>
    </row>
    <row r="334" spans="1:24" ht="12.5">
      <c r="A334" s="22"/>
      <c r="B334" s="21"/>
      <c r="C334" s="104"/>
      <c r="D334" s="21"/>
      <c r="E334" s="58"/>
      <c r="F334" s="22"/>
      <c r="G334" s="104"/>
      <c r="H334" s="1779"/>
      <c r="I334" s="58"/>
      <c r="J334" s="814"/>
      <c r="K334" s="58"/>
      <c r="L334" s="1834"/>
      <c r="M334" s="58"/>
      <c r="N334" s="1780"/>
      <c r="O334" s="58"/>
      <c r="P334" s="1780"/>
      <c r="R334" s="1779"/>
      <c r="S334" s="22"/>
      <c r="T334" s="826"/>
      <c r="U334" s="826"/>
      <c r="V334" s="826"/>
      <c r="W334" s="21"/>
      <c r="X334" s="21"/>
    </row>
    <row r="335" spans="1:24" ht="12.5">
      <c r="A335" s="22"/>
      <c r="B335" s="21"/>
      <c r="C335" s="104"/>
      <c r="D335" s="21"/>
      <c r="E335" s="58"/>
      <c r="F335" s="22"/>
      <c r="G335" s="104"/>
      <c r="H335" s="1779"/>
      <c r="I335" s="58"/>
      <c r="J335" s="814"/>
      <c r="K335" s="58"/>
      <c r="L335" s="1834"/>
      <c r="M335" s="58"/>
      <c r="N335" s="1780"/>
      <c r="O335" s="58"/>
      <c r="P335" s="1780"/>
      <c r="R335" s="1779"/>
      <c r="S335" s="22"/>
      <c r="T335" s="826"/>
      <c r="U335" s="826"/>
      <c r="V335" s="826"/>
      <c r="W335" s="21"/>
      <c r="X335" s="21"/>
    </row>
    <row r="336" spans="1:24" ht="12.5">
      <c r="A336" s="22"/>
      <c r="B336" s="21"/>
      <c r="C336" s="104"/>
      <c r="D336" s="21"/>
      <c r="E336" s="58"/>
      <c r="F336" s="22"/>
      <c r="G336" s="104"/>
      <c r="H336" s="1779"/>
      <c r="I336" s="58"/>
      <c r="J336" s="814"/>
      <c r="K336" s="58"/>
      <c r="L336" s="1834"/>
      <c r="M336" s="58"/>
      <c r="N336" s="1780"/>
      <c r="O336" s="58"/>
      <c r="P336" s="1780"/>
      <c r="R336" s="1779"/>
      <c r="S336" s="22"/>
      <c r="T336" s="826"/>
      <c r="U336" s="826"/>
      <c r="V336" s="826"/>
      <c r="W336" s="21"/>
      <c r="X336" s="21"/>
    </row>
    <row r="337" spans="1:24" ht="12.5">
      <c r="A337" s="22"/>
      <c r="B337" s="21"/>
      <c r="C337" s="104"/>
      <c r="D337" s="21"/>
      <c r="E337" s="58"/>
      <c r="F337" s="22"/>
      <c r="G337" s="104"/>
      <c r="H337" s="1779"/>
      <c r="I337" s="58"/>
      <c r="J337" s="814"/>
      <c r="K337" s="58"/>
      <c r="L337" s="1834"/>
      <c r="M337" s="58"/>
      <c r="N337" s="1780"/>
      <c r="O337" s="58"/>
      <c r="P337" s="1780"/>
      <c r="R337" s="1779"/>
      <c r="S337" s="22"/>
      <c r="T337" s="826"/>
      <c r="U337" s="826"/>
      <c r="V337" s="826"/>
      <c r="W337" s="21"/>
      <c r="X337" s="21"/>
    </row>
    <row r="338" spans="1:24" ht="12.5">
      <c r="A338" s="22"/>
      <c r="B338" s="21"/>
      <c r="C338" s="104"/>
      <c r="D338" s="21"/>
      <c r="E338" s="58"/>
      <c r="F338" s="22"/>
      <c r="G338" s="104"/>
      <c r="H338" s="1779"/>
      <c r="I338" s="58"/>
      <c r="J338" s="814"/>
      <c r="K338" s="58"/>
      <c r="L338" s="1834"/>
      <c r="M338" s="58"/>
      <c r="N338" s="1780"/>
      <c r="O338" s="58"/>
      <c r="P338" s="1780"/>
      <c r="R338" s="1779"/>
      <c r="S338" s="22"/>
      <c r="T338" s="826"/>
      <c r="U338" s="826"/>
      <c r="V338" s="826"/>
      <c r="W338" s="21"/>
      <c r="X338" s="21"/>
    </row>
    <row r="339" spans="1:24" ht="12.5">
      <c r="A339" s="22"/>
      <c r="B339" s="21"/>
      <c r="C339" s="104"/>
      <c r="D339" s="21"/>
      <c r="E339" s="58"/>
      <c r="F339" s="22"/>
      <c r="G339" s="104"/>
      <c r="H339" s="1779"/>
      <c r="I339" s="58"/>
      <c r="J339" s="814"/>
      <c r="K339" s="58"/>
      <c r="L339" s="1834"/>
      <c r="M339" s="58"/>
      <c r="N339" s="1780"/>
      <c r="O339" s="58"/>
      <c r="P339" s="1780"/>
      <c r="R339" s="1779"/>
      <c r="S339" s="22"/>
      <c r="T339" s="826"/>
      <c r="U339" s="826"/>
      <c r="V339" s="826"/>
      <c r="W339" s="21"/>
      <c r="X339" s="21"/>
    </row>
    <row r="340" spans="1:24" ht="12.5">
      <c r="A340" s="22"/>
      <c r="B340" s="21"/>
      <c r="C340" s="104"/>
      <c r="D340" s="21"/>
      <c r="E340" s="58"/>
      <c r="F340" s="22"/>
      <c r="G340" s="104"/>
      <c r="H340" s="1779"/>
      <c r="I340" s="58"/>
      <c r="J340" s="814"/>
      <c r="K340" s="58"/>
      <c r="L340" s="1834"/>
      <c r="M340" s="58"/>
      <c r="N340" s="1780"/>
      <c r="O340" s="58"/>
      <c r="P340" s="1780"/>
      <c r="R340" s="1779"/>
      <c r="S340" s="22"/>
      <c r="T340" s="826"/>
      <c r="U340" s="826"/>
      <c r="V340" s="826"/>
      <c r="W340" s="21"/>
      <c r="X340" s="21"/>
    </row>
    <row r="341" spans="1:24" ht="12.5">
      <c r="A341" s="22"/>
      <c r="B341" s="21"/>
      <c r="C341" s="104"/>
      <c r="D341" s="21"/>
      <c r="E341" s="58"/>
      <c r="F341" s="22"/>
      <c r="G341" s="104"/>
      <c r="H341" s="1779"/>
      <c r="I341" s="58"/>
      <c r="J341" s="814"/>
      <c r="K341" s="58"/>
      <c r="L341" s="1834"/>
      <c r="M341" s="58"/>
      <c r="N341" s="1780"/>
      <c r="O341" s="58"/>
      <c r="P341" s="1780"/>
      <c r="R341" s="1779"/>
      <c r="S341" s="22"/>
      <c r="T341" s="826"/>
      <c r="U341" s="826"/>
      <c r="V341" s="826"/>
      <c r="W341" s="21"/>
      <c r="X341" s="21"/>
    </row>
    <row r="342" spans="1:24" ht="12.5">
      <c r="A342" s="22"/>
      <c r="B342" s="21"/>
      <c r="C342" s="104"/>
      <c r="D342" s="21"/>
      <c r="E342" s="58"/>
      <c r="F342" s="22"/>
      <c r="G342" s="104"/>
      <c r="H342" s="1779"/>
      <c r="I342" s="58"/>
      <c r="J342" s="814"/>
      <c r="K342" s="58"/>
      <c r="L342" s="1834"/>
      <c r="M342" s="58"/>
      <c r="N342" s="1780"/>
      <c r="O342" s="58"/>
      <c r="P342" s="1780"/>
      <c r="R342" s="1779"/>
      <c r="S342" s="22"/>
      <c r="T342" s="826"/>
      <c r="U342" s="826"/>
      <c r="V342" s="826"/>
      <c r="W342" s="21"/>
      <c r="X342" s="21"/>
    </row>
    <row r="343" spans="1:24" ht="12.5">
      <c r="A343" s="22"/>
      <c r="B343" s="21"/>
      <c r="C343" s="104"/>
      <c r="D343" s="21"/>
      <c r="E343" s="58"/>
      <c r="F343" s="22"/>
      <c r="G343" s="104"/>
      <c r="H343" s="1779"/>
      <c r="I343" s="58"/>
      <c r="J343" s="814"/>
      <c r="K343" s="58"/>
      <c r="L343" s="1834"/>
      <c r="M343" s="58"/>
      <c r="N343" s="1780"/>
      <c r="O343" s="58"/>
      <c r="P343" s="1780"/>
      <c r="R343" s="1779"/>
      <c r="S343" s="22"/>
      <c r="T343" s="826"/>
      <c r="U343" s="826"/>
      <c r="V343" s="826"/>
      <c r="W343" s="21"/>
      <c r="X343" s="21"/>
    </row>
    <row r="344" spans="1:24" ht="12.5">
      <c r="A344" s="22"/>
      <c r="B344" s="21"/>
      <c r="C344" s="104"/>
      <c r="D344" s="21"/>
      <c r="E344" s="58"/>
      <c r="F344" s="22"/>
      <c r="G344" s="104"/>
      <c r="H344" s="1779"/>
      <c r="I344" s="58"/>
      <c r="J344" s="814"/>
      <c r="K344" s="58"/>
      <c r="L344" s="1834"/>
      <c r="M344" s="58"/>
      <c r="N344" s="1780"/>
      <c r="O344" s="58"/>
      <c r="P344" s="1780"/>
      <c r="R344" s="1779"/>
      <c r="S344" s="22"/>
      <c r="T344" s="826"/>
      <c r="U344" s="826"/>
      <c r="V344" s="826"/>
      <c r="W344" s="21"/>
      <c r="X344" s="21"/>
    </row>
    <row r="345" spans="1:24" ht="12.5">
      <c r="A345" s="22"/>
      <c r="B345" s="21"/>
      <c r="C345" s="104"/>
      <c r="D345" s="21"/>
      <c r="E345" s="58"/>
      <c r="F345" s="22"/>
      <c r="G345" s="104"/>
      <c r="H345" s="1779"/>
      <c r="I345" s="58"/>
      <c r="J345" s="814"/>
      <c r="K345" s="58"/>
      <c r="L345" s="1834"/>
      <c r="M345" s="58"/>
      <c r="N345" s="1780"/>
      <c r="O345" s="58"/>
      <c r="P345" s="1780"/>
      <c r="R345" s="1779"/>
      <c r="S345" s="22"/>
      <c r="T345" s="826"/>
      <c r="U345" s="826"/>
      <c r="V345" s="826"/>
      <c r="W345" s="21"/>
      <c r="X345" s="21"/>
    </row>
    <row r="346" spans="1:24" ht="12.5">
      <c r="A346" s="22"/>
      <c r="B346" s="21"/>
      <c r="C346" s="104"/>
      <c r="D346" s="21"/>
      <c r="E346" s="58"/>
      <c r="F346" s="22"/>
      <c r="G346" s="104"/>
      <c r="H346" s="1779"/>
      <c r="I346" s="58"/>
      <c r="J346" s="814"/>
      <c r="K346" s="58"/>
      <c r="L346" s="1834"/>
      <c r="M346" s="58"/>
      <c r="N346" s="1780"/>
      <c r="O346" s="58"/>
      <c r="P346" s="1780"/>
      <c r="R346" s="1779"/>
      <c r="S346" s="22"/>
      <c r="T346" s="826"/>
      <c r="U346" s="826"/>
      <c r="V346" s="826"/>
      <c r="W346" s="21"/>
      <c r="X346" s="21"/>
    </row>
    <row r="347" spans="1:24" ht="12.5">
      <c r="A347" s="22"/>
      <c r="B347" s="21"/>
      <c r="C347" s="104"/>
      <c r="D347" s="21"/>
      <c r="E347" s="58"/>
      <c r="F347" s="22"/>
      <c r="G347" s="104"/>
      <c r="H347" s="1779"/>
      <c r="I347" s="58"/>
      <c r="J347" s="814"/>
      <c r="K347" s="58"/>
      <c r="L347" s="1834"/>
      <c r="M347" s="58"/>
      <c r="N347" s="1780"/>
      <c r="O347" s="58"/>
      <c r="P347" s="1780"/>
      <c r="R347" s="1779"/>
      <c r="S347" s="22"/>
      <c r="T347" s="826"/>
      <c r="U347" s="826"/>
      <c r="V347" s="826"/>
      <c r="W347" s="21"/>
      <c r="X347" s="21"/>
    </row>
    <row r="348" spans="1:24" ht="12.5">
      <c r="A348" s="22"/>
      <c r="B348" s="21"/>
      <c r="C348" s="104"/>
      <c r="D348" s="21"/>
      <c r="E348" s="58"/>
      <c r="F348" s="22"/>
      <c r="G348" s="104"/>
      <c r="H348" s="1779"/>
      <c r="I348" s="58"/>
      <c r="J348" s="814"/>
      <c r="K348" s="58"/>
      <c r="L348" s="1834"/>
      <c r="M348" s="58"/>
      <c r="N348" s="1780"/>
      <c r="O348" s="58"/>
      <c r="P348" s="1780"/>
      <c r="R348" s="1779"/>
      <c r="S348" s="22"/>
      <c r="T348" s="826"/>
      <c r="U348" s="826"/>
      <c r="V348" s="826"/>
      <c r="W348" s="21"/>
      <c r="X348" s="21"/>
    </row>
    <row r="349" spans="1:24" ht="12.5">
      <c r="A349" s="22"/>
      <c r="B349" s="21"/>
      <c r="C349" s="104"/>
      <c r="D349" s="21"/>
      <c r="E349" s="58"/>
      <c r="F349" s="22"/>
      <c r="G349" s="104"/>
      <c r="H349" s="1779"/>
      <c r="I349" s="58"/>
      <c r="J349" s="814"/>
      <c r="K349" s="58"/>
      <c r="L349" s="1834"/>
      <c r="M349" s="58"/>
      <c r="N349" s="1780"/>
      <c r="O349" s="58"/>
      <c r="P349" s="1780"/>
      <c r="R349" s="1779"/>
      <c r="S349" s="22"/>
      <c r="T349" s="826"/>
      <c r="U349" s="826"/>
      <c r="V349" s="826"/>
      <c r="W349" s="21"/>
      <c r="X349" s="21"/>
    </row>
    <row r="350" spans="1:24" ht="12.5">
      <c r="A350" s="22"/>
      <c r="B350" s="21"/>
      <c r="C350" s="104"/>
      <c r="D350" s="21"/>
      <c r="E350" s="58"/>
      <c r="F350" s="22"/>
      <c r="G350" s="104"/>
      <c r="H350" s="1779"/>
      <c r="I350" s="58"/>
      <c r="J350" s="814"/>
      <c r="K350" s="58"/>
      <c r="L350" s="1834"/>
      <c r="M350" s="58"/>
      <c r="N350" s="1780"/>
      <c r="O350" s="58"/>
      <c r="P350" s="1780"/>
      <c r="R350" s="1779"/>
      <c r="S350" s="22"/>
      <c r="T350" s="826"/>
      <c r="U350" s="826"/>
      <c r="V350" s="826"/>
      <c r="W350" s="21"/>
      <c r="X350" s="21"/>
    </row>
    <row r="351" spans="1:24" ht="12.5">
      <c r="A351" s="22"/>
      <c r="B351" s="21"/>
      <c r="C351" s="104"/>
      <c r="D351" s="21"/>
      <c r="E351" s="58"/>
      <c r="F351" s="22"/>
      <c r="G351" s="104"/>
      <c r="H351" s="1779"/>
      <c r="I351" s="58"/>
      <c r="J351" s="814"/>
      <c r="K351" s="58"/>
      <c r="L351" s="1834"/>
      <c r="M351" s="58"/>
      <c r="N351" s="1780"/>
      <c r="O351" s="58"/>
      <c r="P351" s="1780"/>
      <c r="R351" s="1779"/>
      <c r="S351" s="22"/>
      <c r="T351" s="826"/>
      <c r="U351" s="826"/>
      <c r="V351" s="826"/>
      <c r="W351" s="21"/>
      <c r="X351" s="21"/>
    </row>
    <row r="352" spans="1:24" ht="12.5">
      <c r="A352" s="22"/>
      <c r="B352" s="21"/>
      <c r="C352" s="104"/>
      <c r="D352" s="21"/>
      <c r="E352" s="58"/>
      <c r="F352" s="22"/>
      <c r="G352" s="104"/>
      <c r="H352" s="1779"/>
      <c r="I352" s="58"/>
      <c r="J352" s="814"/>
      <c r="K352" s="58"/>
      <c r="L352" s="1834"/>
      <c r="M352" s="58"/>
      <c r="N352" s="1780"/>
      <c r="O352" s="58"/>
      <c r="P352" s="1780"/>
      <c r="R352" s="1779"/>
      <c r="S352" s="22"/>
      <c r="T352" s="826"/>
      <c r="U352" s="826"/>
      <c r="V352" s="826"/>
      <c r="W352" s="21"/>
      <c r="X352" s="21"/>
    </row>
    <row r="353" spans="1:24" ht="12.5">
      <c r="A353" s="22"/>
      <c r="B353" s="21"/>
      <c r="C353" s="104"/>
      <c r="D353" s="21"/>
      <c r="E353" s="58"/>
      <c r="F353" s="22"/>
      <c r="G353" s="104"/>
      <c r="H353" s="1779"/>
      <c r="I353" s="58"/>
      <c r="J353" s="814"/>
      <c r="K353" s="58"/>
      <c r="L353" s="1834"/>
      <c r="M353" s="58"/>
      <c r="N353" s="1780"/>
      <c r="O353" s="58"/>
      <c r="P353" s="1780"/>
      <c r="R353" s="1779"/>
      <c r="S353" s="22"/>
      <c r="T353" s="826"/>
      <c r="U353" s="826"/>
      <c r="V353" s="826"/>
      <c r="W353" s="21"/>
      <c r="X353" s="21"/>
    </row>
    <row r="354" spans="1:24" ht="12.5">
      <c r="A354" s="22"/>
      <c r="B354" s="21"/>
      <c r="C354" s="104"/>
      <c r="D354" s="21"/>
      <c r="E354" s="58"/>
      <c r="F354" s="22"/>
      <c r="G354" s="104"/>
      <c r="H354" s="1779"/>
      <c r="I354" s="58"/>
      <c r="J354" s="814"/>
      <c r="K354" s="58"/>
      <c r="L354" s="1834"/>
      <c r="M354" s="58"/>
      <c r="N354" s="1780"/>
      <c r="O354" s="58"/>
      <c r="P354" s="1780"/>
      <c r="R354" s="1779"/>
      <c r="S354" s="22"/>
      <c r="T354" s="826"/>
      <c r="U354" s="826"/>
      <c r="V354" s="826"/>
      <c r="W354" s="21"/>
      <c r="X354" s="21"/>
    </row>
    <row r="355" spans="1:24" ht="12.5">
      <c r="A355" s="22"/>
      <c r="B355" s="21"/>
      <c r="C355" s="104"/>
      <c r="D355" s="21"/>
      <c r="E355" s="58"/>
      <c r="F355" s="22"/>
      <c r="G355" s="104"/>
      <c r="H355" s="1779"/>
      <c r="I355" s="58"/>
      <c r="J355" s="814"/>
      <c r="K355" s="58"/>
      <c r="L355" s="1834"/>
      <c r="M355" s="58"/>
      <c r="N355" s="1780"/>
      <c r="O355" s="58"/>
      <c r="P355" s="1780"/>
      <c r="R355" s="1779"/>
      <c r="S355" s="22"/>
      <c r="T355" s="826"/>
      <c r="U355" s="826"/>
      <c r="V355" s="826"/>
      <c r="W355" s="21"/>
      <c r="X355" s="21"/>
    </row>
    <row r="356" spans="1:24" ht="12.5">
      <c r="A356" s="22"/>
      <c r="B356" s="21"/>
      <c r="C356" s="104"/>
      <c r="D356" s="21"/>
      <c r="E356" s="58"/>
      <c r="F356" s="22"/>
      <c r="G356" s="104"/>
      <c r="H356" s="1779"/>
      <c r="I356" s="58"/>
      <c r="J356" s="814"/>
      <c r="K356" s="58"/>
      <c r="L356" s="1834"/>
      <c r="M356" s="58"/>
      <c r="N356" s="1780"/>
      <c r="O356" s="58"/>
      <c r="P356" s="1780"/>
      <c r="R356" s="1779"/>
      <c r="S356" s="22"/>
      <c r="T356" s="826"/>
      <c r="U356" s="826"/>
      <c r="V356" s="826"/>
      <c r="W356" s="21"/>
      <c r="X356" s="21"/>
    </row>
    <row r="357" spans="1:24" ht="12.5">
      <c r="A357" s="22"/>
      <c r="B357" s="21"/>
      <c r="C357" s="104"/>
      <c r="D357" s="21"/>
      <c r="E357" s="58"/>
      <c r="F357" s="22"/>
      <c r="G357" s="104"/>
      <c r="H357" s="1779"/>
      <c r="I357" s="58"/>
      <c r="J357" s="814"/>
      <c r="K357" s="58"/>
      <c r="L357" s="1834"/>
      <c r="M357" s="58"/>
      <c r="N357" s="1780"/>
      <c r="O357" s="58"/>
      <c r="P357" s="1780"/>
      <c r="R357" s="1779"/>
      <c r="S357" s="22"/>
      <c r="T357" s="826"/>
      <c r="U357" s="826"/>
      <c r="V357" s="826"/>
      <c r="W357" s="21"/>
      <c r="X357" s="21"/>
    </row>
    <row r="358" spans="1:24" ht="12.5">
      <c r="A358" s="22"/>
      <c r="B358" s="21"/>
      <c r="C358" s="104"/>
      <c r="D358" s="21"/>
      <c r="E358" s="58"/>
      <c r="F358" s="22"/>
      <c r="G358" s="104"/>
      <c r="H358" s="1779"/>
      <c r="I358" s="58"/>
      <c r="J358" s="814"/>
      <c r="K358" s="58"/>
      <c r="L358" s="1834"/>
      <c r="M358" s="58"/>
      <c r="N358" s="1780"/>
      <c r="O358" s="58"/>
      <c r="P358" s="1780"/>
      <c r="R358" s="1779"/>
      <c r="S358" s="22"/>
      <c r="T358" s="826"/>
      <c r="U358" s="826"/>
      <c r="V358" s="826"/>
      <c r="W358" s="21"/>
      <c r="X358" s="21"/>
    </row>
    <row r="359" spans="1:24" ht="12.5">
      <c r="A359" s="22"/>
      <c r="B359" s="21"/>
      <c r="C359" s="104"/>
      <c r="D359" s="21"/>
      <c r="E359" s="58"/>
      <c r="F359" s="22"/>
      <c r="G359" s="104"/>
      <c r="H359" s="1779"/>
      <c r="I359" s="58"/>
      <c r="J359" s="814"/>
      <c r="K359" s="58"/>
      <c r="L359" s="1834"/>
      <c r="M359" s="58"/>
      <c r="N359" s="1780"/>
      <c r="O359" s="58"/>
      <c r="P359" s="1780"/>
      <c r="R359" s="1779"/>
      <c r="S359" s="22"/>
      <c r="T359" s="826"/>
      <c r="U359" s="826"/>
      <c r="V359" s="826"/>
      <c r="W359" s="21"/>
      <c r="X359" s="21"/>
    </row>
    <row r="360" spans="1:24" ht="12.5">
      <c r="A360" s="22"/>
      <c r="B360" s="21"/>
      <c r="C360" s="104"/>
      <c r="D360" s="21"/>
      <c r="E360" s="58"/>
      <c r="F360" s="22"/>
      <c r="G360" s="104"/>
      <c r="H360" s="1779"/>
      <c r="I360" s="58"/>
      <c r="J360" s="814"/>
      <c r="K360" s="58"/>
      <c r="L360" s="1834"/>
      <c r="M360" s="58"/>
      <c r="N360" s="1780"/>
      <c r="O360" s="58"/>
      <c r="P360" s="1780"/>
      <c r="R360" s="1779"/>
      <c r="S360" s="22"/>
      <c r="T360" s="826"/>
      <c r="U360" s="826"/>
      <c r="V360" s="826"/>
      <c r="W360" s="21"/>
      <c r="X360" s="21"/>
    </row>
    <row r="361" spans="1:24" ht="12.5">
      <c r="A361" s="22"/>
      <c r="B361" s="21"/>
      <c r="C361" s="104"/>
      <c r="D361" s="21"/>
      <c r="E361" s="58"/>
      <c r="F361" s="22"/>
      <c r="G361" s="104"/>
      <c r="H361" s="1779"/>
      <c r="I361" s="58"/>
      <c r="J361" s="814"/>
      <c r="K361" s="58"/>
      <c r="L361" s="1834"/>
      <c r="M361" s="58"/>
      <c r="N361" s="1780"/>
      <c r="O361" s="58"/>
      <c r="P361" s="1780"/>
      <c r="R361" s="1779"/>
      <c r="S361" s="22"/>
      <c r="T361" s="826"/>
      <c r="U361" s="826"/>
      <c r="V361" s="826"/>
      <c r="W361" s="21"/>
      <c r="X361" s="21"/>
    </row>
    <row r="362" spans="1:24" ht="12.5">
      <c r="A362" s="22"/>
      <c r="B362" s="21"/>
      <c r="C362" s="104"/>
      <c r="D362" s="21"/>
      <c r="E362" s="58"/>
      <c r="F362" s="22"/>
      <c r="G362" s="104"/>
      <c r="H362" s="1779"/>
      <c r="I362" s="58"/>
      <c r="J362" s="814"/>
      <c r="K362" s="58"/>
      <c r="L362" s="1834"/>
      <c r="M362" s="58"/>
      <c r="N362" s="1780"/>
      <c r="O362" s="58"/>
      <c r="P362" s="1780"/>
      <c r="R362" s="1779"/>
      <c r="S362" s="22"/>
      <c r="T362" s="826"/>
      <c r="U362" s="826"/>
      <c r="V362" s="826"/>
      <c r="W362" s="21"/>
      <c r="X362" s="21"/>
    </row>
    <row r="363" spans="1:24" ht="12.5">
      <c r="A363" s="22"/>
      <c r="B363" s="21"/>
      <c r="C363" s="104"/>
      <c r="D363" s="21"/>
      <c r="E363" s="58"/>
      <c r="F363" s="22"/>
      <c r="G363" s="104"/>
      <c r="H363" s="1779"/>
      <c r="I363" s="58"/>
      <c r="J363" s="814"/>
      <c r="K363" s="58"/>
      <c r="L363" s="1834"/>
      <c r="M363" s="58"/>
      <c r="N363" s="1780"/>
      <c r="O363" s="58"/>
      <c r="P363" s="1780"/>
      <c r="R363" s="1779"/>
      <c r="S363" s="22"/>
      <c r="T363" s="826"/>
      <c r="U363" s="826"/>
      <c r="V363" s="826"/>
      <c r="W363" s="21"/>
      <c r="X363" s="21"/>
    </row>
    <row r="364" spans="1:24" ht="12.5">
      <c r="A364" s="22"/>
      <c r="B364" s="21"/>
      <c r="C364" s="104"/>
      <c r="D364" s="21"/>
      <c r="E364" s="58"/>
      <c r="F364" s="22"/>
      <c r="G364" s="104"/>
      <c r="H364" s="1779"/>
      <c r="I364" s="58"/>
      <c r="J364" s="814"/>
      <c r="K364" s="58"/>
      <c r="L364" s="1834"/>
      <c r="M364" s="58"/>
      <c r="N364" s="1780"/>
      <c r="O364" s="58"/>
      <c r="P364" s="1780"/>
      <c r="R364" s="1779"/>
      <c r="S364" s="22"/>
      <c r="T364" s="826"/>
      <c r="U364" s="826"/>
      <c r="V364" s="826"/>
      <c r="W364" s="21"/>
      <c r="X364" s="21"/>
    </row>
    <row r="365" spans="1:24" ht="12.5">
      <c r="A365" s="22"/>
      <c r="B365" s="21"/>
      <c r="C365" s="104"/>
      <c r="D365" s="21"/>
      <c r="E365" s="58"/>
      <c r="F365" s="22"/>
      <c r="G365" s="104"/>
      <c r="H365" s="1779"/>
      <c r="I365" s="58"/>
      <c r="J365" s="814"/>
      <c r="K365" s="58"/>
      <c r="L365" s="1834"/>
      <c r="M365" s="58"/>
      <c r="N365" s="1780"/>
      <c r="O365" s="58"/>
      <c r="P365" s="1780"/>
      <c r="R365" s="1779"/>
      <c r="S365" s="22"/>
      <c r="T365" s="826"/>
      <c r="U365" s="826"/>
      <c r="V365" s="826"/>
      <c r="W365" s="21"/>
      <c r="X365" s="21"/>
    </row>
    <row r="366" spans="1:24" ht="12.5">
      <c r="A366" s="22"/>
      <c r="B366" s="21"/>
      <c r="C366" s="104"/>
      <c r="D366" s="21"/>
      <c r="E366" s="58"/>
      <c r="F366" s="22"/>
      <c r="G366" s="104"/>
      <c r="H366" s="1779"/>
      <c r="I366" s="58"/>
      <c r="J366" s="814"/>
      <c r="K366" s="58"/>
      <c r="L366" s="1834"/>
      <c r="M366" s="58"/>
      <c r="N366" s="1780"/>
      <c r="O366" s="58"/>
      <c r="P366" s="1780"/>
      <c r="R366" s="1779"/>
      <c r="S366" s="22"/>
      <c r="T366" s="826"/>
      <c r="U366" s="826"/>
      <c r="V366" s="826"/>
      <c r="W366" s="21"/>
      <c r="X366" s="21"/>
    </row>
    <row r="367" spans="1:24" ht="12.5">
      <c r="A367" s="22"/>
      <c r="B367" s="21"/>
      <c r="C367" s="104"/>
      <c r="D367" s="21"/>
      <c r="E367" s="58"/>
      <c r="F367" s="22"/>
      <c r="G367" s="104"/>
      <c r="H367" s="1779"/>
      <c r="I367" s="58"/>
      <c r="J367" s="814"/>
      <c r="K367" s="58"/>
      <c r="L367" s="1834"/>
      <c r="M367" s="58"/>
      <c r="N367" s="1780"/>
      <c r="O367" s="58"/>
      <c r="P367" s="1780"/>
      <c r="R367" s="1779"/>
      <c r="S367" s="22"/>
      <c r="T367" s="826"/>
      <c r="U367" s="826"/>
      <c r="V367" s="826"/>
      <c r="W367" s="21"/>
      <c r="X367" s="21"/>
    </row>
    <row r="368" spans="1:24" ht="12.5">
      <c r="A368" s="22"/>
      <c r="B368" s="21"/>
      <c r="C368" s="104"/>
      <c r="D368" s="21"/>
      <c r="E368" s="58"/>
      <c r="F368" s="22"/>
      <c r="G368" s="104"/>
      <c r="H368" s="1779"/>
      <c r="I368" s="58"/>
      <c r="J368" s="814"/>
      <c r="K368" s="58"/>
      <c r="L368" s="1834"/>
      <c r="M368" s="58"/>
      <c r="N368" s="1780"/>
      <c r="O368" s="58"/>
      <c r="P368" s="1780"/>
      <c r="R368" s="1779"/>
      <c r="S368" s="22"/>
      <c r="T368" s="826"/>
      <c r="U368" s="826"/>
      <c r="V368" s="826"/>
      <c r="W368" s="21"/>
      <c r="X368" s="21"/>
    </row>
    <row r="369" spans="1:24" ht="12.5">
      <c r="A369" s="22"/>
      <c r="B369" s="21"/>
      <c r="C369" s="104"/>
      <c r="D369" s="21"/>
      <c r="E369" s="58"/>
      <c r="F369" s="22"/>
      <c r="G369" s="104"/>
      <c r="H369" s="1779"/>
      <c r="I369" s="58"/>
      <c r="J369" s="814"/>
      <c r="K369" s="58"/>
      <c r="L369" s="1834"/>
      <c r="M369" s="58"/>
      <c r="N369" s="1780"/>
      <c r="O369" s="58"/>
      <c r="P369" s="1780"/>
      <c r="R369" s="1779"/>
      <c r="S369" s="22"/>
      <c r="T369" s="826"/>
      <c r="U369" s="826"/>
      <c r="V369" s="826"/>
      <c r="W369" s="21"/>
      <c r="X369" s="21"/>
    </row>
    <row r="370" spans="1:24" ht="12.5">
      <c r="A370" s="22"/>
      <c r="B370" s="21"/>
      <c r="C370" s="104"/>
      <c r="D370" s="21"/>
      <c r="E370" s="58"/>
      <c r="F370" s="22"/>
      <c r="G370" s="104"/>
      <c r="H370" s="1779"/>
      <c r="I370" s="58"/>
      <c r="J370" s="814"/>
      <c r="K370" s="58"/>
      <c r="L370" s="1834"/>
      <c r="M370" s="58"/>
      <c r="N370" s="1780"/>
      <c r="O370" s="58"/>
      <c r="P370" s="1780"/>
      <c r="R370" s="1779"/>
      <c r="S370" s="22"/>
      <c r="T370" s="826"/>
      <c r="U370" s="826"/>
      <c r="V370" s="826"/>
      <c r="W370" s="21"/>
      <c r="X370" s="21"/>
    </row>
    <row r="371" spans="1:24" ht="12.5">
      <c r="A371" s="22"/>
      <c r="B371" s="21"/>
      <c r="C371" s="104"/>
      <c r="D371" s="21"/>
      <c r="E371" s="58"/>
      <c r="F371" s="22"/>
      <c r="G371" s="104"/>
      <c r="H371" s="1779"/>
      <c r="I371" s="58"/>
      <c r="J371" s="814"/>
      <c r="K371" s="58"/>
      <c r="L371" s="1834"/>
      <c r="M371" s="58"/>
      <c r="N371" s="1780"/>
      <c r="O371" s="58"/>
      <c r="P371" s="1780"/>
      <c r="R371" s="1779"/>
      <c r="S371" s="22"/>
      <c r="T371" s="826"/>
      <c r="U371" s="826"/>
      <c r="V371" s="826"/>
      <c r="W371" s="21"/>
      <c r="X371" s="21"/>
    </row>
    <row r="372" spans="1:24" ht="12.5">
      <c r="A372" s="22"/>
      <c r="B372" s="21"/>
      <c r="C372" s="104"/>
      <c r="D372" s="21"/>
      <c r="E372" s="58"/>
      <c r="F372" s="22"/>
      <c r="G372" s="104"/>
      <c r="H372" s="1779"/>
      <c r="I372" s="58"/>
      <c r="J372" s="814"/>
      <c r="K372" s="58"/>
      <c r="L372" s="1834"/>
      <c r="M372" s="58"/>
      <c r="N372" s="1780"/>
      <c r="O372" s="58"/>
      <c r="P372" s="1780"/>
      <c r="R372" s="1779"/>
      <c r="S372" s="22"/>
      <c r="T372" s="826"/>
      <c r="U372" s="826"/>
      <c r="V372" s="826"/>
      <c r="W372" s="21"/>
      <c r="X372" s="21"/>
    </row>
    <row r="373" spans="1:24" ht="12.5">
      <c r="A373" s="22"/>
      <c r="B373" s="21"/>
      <c r="C373" s="104"/>
      <c r="D373" s="21"/>
      <c r="E373" s="58"/>
      <c r="F373" s="22"/>
      <c r="G373" s="104"/>
      <c r="H373" s="1779"/>
      <c r="I373" s="58"/>
      <c r="J373" s="814"/>
      <c r="K373" s="58"/>
      <c r="L373" s="1834"/>
      <c r="M373" s="58"/>
      <c r="N373" s="1780"/>
      <c r="O373" s="58"/>
      <c r="P373" s="1780"/>
      <c r="R373" s="1779"/>
      <c r="S373" s="22"/>
      <c r="T373" s="826"/>
      <c r="U373" s="826"/>
      <c r="V373" s="826"/>
      <c r="W373" s="21"/>
      <c r="X373" s="21"/>
    </row>
    <row r="374" spans="1:24" ht="12.5">
      <c r="A374" s="22"/>
      <c r="B374" s="21"/>
      <c r="C374" s="104"/>
      <c r="D374" s="21"/>
      <c r="E374" s="58"/>
      <c r="F374" s="22"/>
      <c r="G374" s="104"/>
      <c r="H374" s="1779"/>
      <c r="I374" s="58"/>
      <c r="J374" s="814"/>
      <c r="K374" s="58"/>
      <c r="L374" s="1834"/>
      <c r="M374" s="58"/>
      <c r="N374" s="1780"/>
      <c r="O374" s="58"/>
      <c r="P374" s="1780"/>
      <c r="R374" s="1779"/>
      <c r="S374" s="22"/>
      <c r="T374" s="826"/>
      <c r="U374" s="826"/>
      <c r="V374" s="826"/>
      <c r="W374" s="21"/>
      <c r="X374" s="21"/>
    </row>
    <row r="375" spans="1:24" ht="12.5">
      <c r="A375" s="22"/>
      <c r="B375" s="21"/>
      <c r="C375" s="104"/>
      <c r="D375" s="21"/>
      <c r="E375" s="58"/>
      <c r="F375" s="22"/>
      <c r="G375" s="104"/>
      <c r="H375" s="1779"/>
      <c r="I375" s="58"/>
      <c r="J375" s="814"/>
      <c r="K375" s="58"/>
      <c r="L375" s="1834"/>
      <c r="M375" s="58"/>
      <c r="N375" s="1780"/>
      <c r="O375" s="58"/>
      <c r="P375" s="1780"/>
      <c r="R375" s="1779"/>
      <c r="S375" s="22"/>
      <c r="T375" s="826"/>
      <c r="U375" s="826"/>
      <c r="V375" s="826"/>
      <c r="W375" s="21"/>
      <c r="X375" s="21"/>
    </row>
    <row r="376" spans="1:24" ht="12.5">
      <c r="A376" s="22"/>
      <c r="B376" s="21"/>
      <c r="C376" s="104"/>
      <c r="D376" s="21"/>
      <c r="E376" s="58"/>
      <c r="F376" s="22"/>
      <c r="G376" s="104"/>
      <c r="H376" s="1779"/>
      <c r="I376" s="58"/>
      <c r="J376" s="814"/>
      <c r="K376" s="58"/>
      <c r="L376" s="1834"/>
      <c r="M376" s="58"/>
      <c r="N376" s="1780"/>
      <c r="O376" s="58"/>
      <c r="P376" s="1780"/>
      <c r="R376" s="1779"/>
      <c r="S376" s="22"/>
      <c r="T376" s="826"/>
      <c r="U376" s="826"/>
      <c r="V376" s="826"/>
      <c r="W376" s="21"/>
      <c r="X376" s="21"/>
    </row>
    <row r="377" spans="1:24" ht="12.5">
      <c r="A377" s="22"/>
      <c r="B377" s="21"/>
      <c r="C377" s="104"/>
      <c r="D377" s="21"/>
      <c r="E377" s="58"/>
      <c r="F377" s="22"/>
      <c r="G377" s="104"/>
      <c r="H377" s="1779"/>
      <c r="I377" s="58"/>
      <c r="J377" s="814"/>
      <c r="K377" s="58"/>
      <c r="L377" s="1834"/>
      <c r="M377" s="58"/>
      <c r="N377" s="1780"/>
      <c r="O377" s="58"/>
      <c r="P377" s="1780"/>
      <c r="R377" s="1779"/>
      <c r="S377" s="22"/>
      <c r="T377" s="826"/>
      <c r="U377" s="826"/>
      <c r="V377" s="826"/>
      <c r="W377" s="21"/>
      <c r="X377" s="21"/>
    </row>
    <row r="378" spans="1:24" ht="12.5">
      <c r="A378" s="22"/>
      <c r="B378" s="21"/>
      <c r="C378" s="104"/>
      <c r="D378" s="21"/>
      <c r="E378" s="58"/>
      <c r="F378" s="22"/>
      <c r="G378" s="104"/>
      <c r="H378" s="1779"/>
      <c r="I378" s="58"/>
      <c r="J378" s="814"/>
      <c r="K378" s="58"/>
      <c r="L378" s="1834"/>
      <c r="M378" s="58"/>
      <c r="N378" s="1780"/>
      <c r="O378" s="58"/>
      <c r="P378" s="1780"/>
      <c r="R378" s="1779"/>
      <c r="S378" s="22"/>
      <c r="T378" s="826"/>
      <c r="U378" s="826"/>
      <c r="V378" s="826"/>
      <c r="W378" s="21"/>
      <c r="X378" s="21"/>
    </row>
    <row r="379" spans="1:24" ht="12.5">
      <c r="A379" s="22"/>
      <c r="B379" s="21"/>
      <c r="C379" s="104"/>
      <c r="D379" s="21"/>
      <c r="E379" s="58"/>
      <c r="F379" s="22"/>
      <c r="G379" s="104"/>
      <c r="H379" s="1779"/>
      <c r="I379" s="58"/>
      <c r="J379" s="814"/>
      <c r="K379" s="58"/>
      <c r="L379" s="1834"/>
      <c r="M379" s="58"/>
      <c r="N379" s="1780"/>
      <c r="O379" s="58"/>
      <c r="P379" s="1780"/>
      <c r="R379" s="1779"/>
      <c r="S379" s="22"/>
      <c r="T379" s="826"/>
      <c r="U379" s="826"/>
      <c r="V379" s="826"/>
      <c r="W379" s="21"/>
      <c r="X379" s="21"/>
    </row>
    <row r="380" spans="1:24" ht="12.5">
      <c r="A380" s="22"/>
      <c r="B380" s="21"/>
      <c r="C380" s="104"/>
      <c r="D380" s="21"/>
      <c r="E380" s="58"/>
      <c r="F380" s="22"/>
      <c r="G380" s="104"/>
      <c r="H380" s="1779"/>
      <c r="I380" s="58"/>
      <c r="J380" s="814"/>
      <c r="K380" s="58"/>
      <c r="L380" s="1834"/>
      <c r="M380" s="58"/>
      <c r="N380" s="1780"/>
      <c r="O380" s="58"/>
      <c r="P380" s="1780"/>
      <c r="R380" s="1779"/>
      <c r="S380" s="22"/>
      <c r="T380" s="826"/>
      <c r="U380" s="826"/>
      <c r="V380" s="826"/>
      <c r="W380" s="21"/>
      <c r="X380" s="21"/>
    </row>
    <row r="381" spans="1:24" ht="12.5">
      <c r="A381" s="22"/>
      <c r="B381" s="21"/>
      <c r="C381" s="104"/>
      <c r="D381" s="21"/>
      <c r="E381" s="58"/>
      <c r="F381" s="22"/>
      <c r="G381" s="104"/>
      <c r="H381" s="1779"/>
      <c r="I381" s="58"/>
      <c r="J381" s="814"/>
      <c r="K381" s="58"/>
      <c r="L381" s="1834"/>
      <c r="M381" s="58"/>
      <c r="N381" s="1780"/>
      <c r="O381" s="58"/>
      <c r="P381" s="1780"/>
      <c r="R381" s="1779"/>
      <c r="S381" s="22"/>
      <c r="T381" s="826"/>
      <c r="U381" s="826"/>
      <c r="V381" s="826"/>
      <c r="W381" s="21"/>
      <c r="X381" s="21"/>
    </row>
    <row r="382" spans="1:24" ht="12.5">
      <c r="A382" s="22"/>
      <c r="B382" s="21"/>
      <c r="C382" s="104"/>
      <c r="D382" s="21"/>
      <c r="E382" s="58"/>
      <c r="F382" s="22"/>
      <c r="G382" s="104"/>
      <c r="H382" s="1779"/>
      <c r="I382" s="58"/>
      <c r="J382" s="814"/>
      <c r="K382" s="58"/>
      <c r="L382" s="1834"/>
      <c r="M382" s="58"/>
      <c r="N382" s="1780"/>
      <c r="O382" s="58"/>
      <c r="P382" s="1780"/>
      <c r="R382" s="1779"/>
      <c r="S382" s="22"/>
      <c r="T382" s="826"/>
      <c r="U382" s="826"/>
      <c r="V382" s="826"/>
      <c r="W382" s="21"/>
      <c r="X382" s="21"/>
    </row>
    <row r="383" spans="1:24" ht="12.5">
      <c r="A383" s="22"/>
      <c r="B383" s="21"/>
      <c r="C383" s="104"/>
      <c r="D383" s="21"/>
      <c r="E383" s="58"/>
      <c r="F383" s="22"/>
      <c r="G383" s="104"/>
      <c r="H383" s="1779"/>
      <c r="I383" s="58"/>
      <c r="J383" s="814"/>
      <c r="K383" s="58"/>
      <c r="L383" s="1834"/>
      <c r="M383" s="58"/>
      <c r="N383" s="1780"/>
      <c r="O383" s="58"/>
      <c r="P383" s="1780"/>
      <c r="R383" s="1779"/>
      <c r="S383" s="22"/>
      <c r="T383" s="826"/>
      <c r="U383" s="826"/>
      <c r="V383" s="826"/>
      <c r="W383" s="21"/>
      <c r="X383" s="21"/>
    </row>
    <row r="384" spans="1:24" ht="12.5">
      <c r="A384" s="22"/>
      <c r="B384" s="21"/>
      <c r="C384" s="104"/>
      <c r="D384" s="21"/>
      <c r="E384" s="58"/>
      <c r="F384" s="22"/>
      <c r="G384" s="104"/>
      <c r="H384" s="1779"/>
      <c r="I384" s="58"/>
      <c r="J384" s="814"/>
      <c r="K384" s="58"/>
      <c r="L384" s="1834"/>
      <c r="M384" s="58"/>
      <c r="N384" s="1780"/>
      <c r="O384" s="58"/>
      <c r="P384" s="1780"/>
      <c r="R384" s="1779"/>
      <c r="S384" s="22"/>
      <c r="T384" s="826"/>
      <c r="U384" s="826"/>
      <c r="V384" s="826"/>
      <c r="W384" s="21"/>
      <c r="X384" s="21"/>
    </row>
    <row r="385" spans="1:24" ht="12.5">
      <c r="A385" s="22"/>
      <c r="B385" s="21"/>
      <c r="C385" s="104"/>
      <c r="D385" s="21"/>
      <c r="E385" s="58"/>
      <c r="F385" s="22"/>
      <c r="G385" s="104"/>
      <c r="H385" s="1779"/>
      <c r="I385" s="58"/>
      <c r="J385" s="814"/>
      <c r="K385" s="58"/>
      <c r="L385" s="1834"/>
      <c r="M385" s="58"/>
      <c r="N385" s="1780"/>
      <c r="O385" s="58"/>
      <c r="P385" s="1780"/>
      <c r="R385" s="1779"/>
      <c r="S385" s="22"/>
      <c r="T385" s="826"/>
      <c r="U385" s="826"/>
      <c r="V385" s="826"/>
      <c r="W385" s="21"/>
      <c r="X385" s="21"/>
    </row>
    <row r="386" spans="1:24" ht="12.5">
      <c r="A386" s="22"/>
      <c r="B386" s="21"/>
      <c r="C386" s="104"/>
      <c r="D386" s="21"/>
      <c r="E386" s="58"/>
      <c r="F386" s="22"/>
      <c r="G386" s="104"/>
      <c r="H386" s="1779"/>
      <c r="I386" s="58"/>
      <c r="J386" s="814"/>
      <c r="K386" s="58"/>
      <c r="L386" s="1834"/>
      <c r="M386" s="58"/>
      <c r="N386" s="1780"/>
      <c r="O386" s="58"/>
      <c r="P386" s="1780"/>
      <c r="R386" s="1779"/>
      <c r="S386" s="22"/>
      <c r="T386" s="826"/>
      <c r="U386" s="826"/>
      <c r="V386" s="826"/>
      <c r="W386" s="21"/>
      <c r="X386" s="21"/>
    </row>
    <row r="387" spans="1:24" ht="12.5">
      <c r="A387" s="22"/>
      <c r="B387" s="21"/>
      <c r="C387" s="104"/>
      <c r="D387" s="21"/>
      <c r="E387" s="58"/>
      <c r="F387" s="22"/>
      <c r="G387" s="104"/>
      <c r="H387" s="1779"/>
      <c r="I387" s="58"/>
      <c r="J387" s="814"/>
      <c r="K387" s="58"/>
      <c r="L387" s="1834"/>
      <c r="M387" s="58"/>
      <c r="N387" s="1780"/>
      <c r="O387" s="58"/>
      <c r="P387" s="1780"/>
      <c r="R387" s="1779"/>
      <c r="S387" s="22"/>
      <c r="T387" s="826"/>
      <c r="U387" s="826"/>
      <c r="V387" s="826"/>
      <c r="W387" s="21"/>
      <c r="X387" s="21"/>
    </row>
    <row r="388" spans="1:24" ht="12.5">
      <c r="A388" s="22"/>
      <c r="B388" s="21"/>
      <c r="C388" s="104"/>
      <c r="D388" s="21"/>
      <c r="E388" s="58"/>
      <c r="F388" s="22"/>
      <c r="G388" s="104"/>
      <c r="H388" s="1779"/>
      <c r="I388" s="58"/>
      <c r="J388" s="814"/>
      <c r="K388" s="58"/>
      <c r="L388" s="1834"/>
      <c r="M388" s="58"/>
      <c r="N388" s="1780"/>
      <c r="O388" s="58"/>
      <c r="P388" s="1780"/>
      <c r="R388" s="1779"/>
      <c r="S388" s="22"/>
      <c r="T388" s="826"/>
      <c r="U388" s="826"/>
      <c r="V388" s="826"/>
      <c r="W388" s="21"/>
      <c r="X388" s="21"/>
    </row>
    <row r="389" spans="1:24" ht="12.5">
      <c r="A389" s="22"/>
      <c r="B389" s="21"/>
      <c r="C389" s="104"/>
      <c r="D389" s="21"/>
      <c r="E389" s="58"/>
      <c r="F389" s="22"/>
      <c r="G389" s="104"/>
      <c r="H389" s="1779"/>
      <c r="I389" s="58"/>
      <c r="J389" s="814"/>
      <c r="K389" s="58"/>
      <c r="L389" s="1834"/>
      <c r="M389" s="58"/>
      <c r="N389" s="1780"/>
      <c r="O389" s="58"/>
      <c r="P389" s="1780"/>
      <c r="R389" s="1779"/>
      <c r="S389" s="22"/>
      <c r="T389" s="826"/>
      <c r="U389" s="826"/>
      <c r="V389" s="826"/>
      <c r="W389" s="21"/>
      <c r="X389" s="21"/>
    </row>
    <row r="390" spans="1:24" ht="12.5">
      <c r="A390" s="22"/>
      <c r="B390" s="21"/>
      <c r="C390" s="104"/>
      <c r="D390" s="21"/>
      <c r="E390" s="58"/>
      <c r="F390" s="22"/>
      <c r="G390" s="104"/>
      <c r="H390" s="1779"/>
      <c r="I390" s="58"/>
      <c r="J390" s="814"/>
      <c r="K390" s="58"/>
      <c r="L390" s="1834"/>
      <c r="M390" s="58"/>
      <c r="N390" s="1780"/>
      <c r="O390" s="58"/>
      <c r="P390" s="1780"/>
      <c r="R390" s="1779"/>
      <c r="S390" s="22"/>
      <c r="T390" s="826"/>
      <c r="U390" s="826"/>
      <c r="V390" s="826"/>
      <c r="W390" s="21"/>
      <c r="X390" s="21"/>
    </row>
    <row r="391" spans="1:24" ht="12.5">
      <c r="A391" s="22"/>
      <c r="B391" s="21"/>
      <c r="C391" s="104"/>
      <c r="D391" s="21"/>
      <c r="E391" s="58"/>
      <c r="F391" s="22"/>
      <c r="G391" s="104"/>
      <c r="H391" s="1779"/>
      <c r="I391" s="58"/>
      <c r="J391" s="814"/>
      <c r="K391" s="58"/>
      <c r="L391" s="1834"/>
      <c r="M391" s="58"/>
      <c r="N391" s="1780"/>
      <c r="O391" s="58"/>
      <c r="P391" s="1780"/>
      <c r="R391" s="1779"/>
      <c r="S391" s="22"/>
      <c r="T391" s="826"/>
      <c r="U391" s="826"/>
      <c r="V391" s="826"/>
      <c r="W391" s="21"/>
      <c r="X391" s="21"/>
    </row>
    <row r="392" spans="1:24" ht="12.5">
      <c r="A392" s="22"/>
      <c r="B392" s="21"/>
      <c r="C392" s="104"/>
      <c r="D392" s="21"/>
      <c r="E392" s="58"/>
      <c r="F392" s="22"/>
      <c r="G392" s="104"/>
      <c r="H392" s="1779"/>
      <c r="I392" s="58"/>
      <c r="J392" s="814"/>
      <c r="K392" s="58"/>
      <c r="L392" s="1834"/>
      <c r="M392" s="58"/>
      <c r="N392" s="1780"/>
      <c r="O392" s="58"/>
      <c r="P392" s="1780"/>
      <c r="R392" s="1779"/>
      <c r="S392" s="22"/>
      <c r="T392" s="826"/>
      <c r="U392" s="826"/>
      <c r="V392" s="826"/>
      <c r="W392" s="21"/>
      <c r="X392" s="21"/>
    </row>
    <row r="393" spans="1:24" ht="12.5">
      <c r="A393" s="22"/>
      <c r="B393" s="21"/>
      <c r="C393" s="104"/>
      <c r="D393" s="21"/>
      <c r="E393" s="58"/>
      <c r="F393" s="22"/>
      <c r="G393" s="104"/>
      <c r="H393" s="1779"/>
      <c r="I393" s="58"/>
      <c r="J393" s="814"/>
      <c r="K393" s="58"/>
      <c r="L393" s="1834"/>
      <c r="M393" s="58"/>
      <c r="N393" s="1780"/>
      <c r="O393" s="58"/>
      <c r="P393" s="1780"/>
      <c r="R393" s="1779"/>
      <c r="S393" s="22"/>
      <c r="T393" s="826"/>
      <c r="U393" s="826"/>
      <c r="V393" s="826"/>
      <c r="W393" s="21"/>
      <c r="X393" s="21"/>
    </row>
    <row r="394" spans="1:24" ht="12.5">
      <c r="A394" s="22"/>
      <c r="B394" s="21"/>
      <c r="C394" s="104"/>
      <c r="D394" s="21"/>
      <c r="E394" s="58"/>
      <c r="F394" s="22"/>
      <c r="G394" s="104"/>
      <c r="H394" s="1779"/>
      <c r="I394" s="58"/>
      <c r="J394" s="814"/>
      <c r="K394" s="58"/>
      <c r="L394" s="1834"/>
      <c r="M394" s="58"/>
      <c r="N394" s="1780"/>
      <c r="O394" s="58"/>
      <c r="P394" s="1780"/>
      <c r="R394" s="1779"/>
      <c r="S394" s="22"/>
      <c r="T394" s="826"/>
      <c r="U394" s="826"/>
      <c r="V394" s="826"/>
      <c r="W394" s="21"/>
      <c r="X394" s="21"/>
    </row>
    <row r="395" spans="1:24" ht="12.5">
      <c r="A395" s="22"/>
      <c r="B395" s="21"/>
      <c r="C395" s="104"/>
      <c r="D395" s="21"/>
      <c r="E395" s="58"/>
      <c r="F395" s="22"/>
      <c r="G395" s="104"/>
      <c r="H395" s="1779"/>
      <c r="I395" s="58"/>
      <c r="J395" s="814"/>
      <c r="K395" s="58"/>
      <c r="L395" s="1834"/>
      <c r="M395" s="58"/>
      <c r="N395" s="1780"/>
      <c r="O395" s="58"/>
      <c r="P395" s="1780"/>
      <c r="R395" s="1779"/>
      <c r="S395" s="22"/>
      <c r="T395" s="826"/>
      <c r="U395" s="826"/>
      <c r="V395" s="826"/>
      <c r="W395" s="21"/>
      <c r="X395" s="21"/>
    </row>
    <row r="396" spans="1:24" ht="12.5">
      <c r="A396" s="22"/>
      <c r="B396" s="21"/>
      <c r="C396" s="104"/>
      <c r="D396" s="21"/>
      <c r="E396" s="58"/>
      <c r="F396" s="22"/>
      <c r="G396" s="104"/>
      <c r="H396" s="1779"/>
      <c r="I396" s="58"/>
      <c r="J396" s="814"/>
      <c r="K396" s="58"/>
      <c r="L396" s="1834"/>
      <c r="M396" s="58"/>
      <c r="N396" s="1780"/>
      <c r="O396" s="58"/>
      <c r="P396" s="1780"/>
      <c r="R396" s="1779"/>
      <c r="S396" s="22"/>
      <c r="T396" s="826"/>
      <c r="U396" s="826"/>
      <c r="V396" s="826"/>
      <c r="W396" s="21"/>
      <c r="X396" s="21"/>
    </row>
    <row r="397" spans="1:24" ht="12.5">
      <c r="A397" s="22"/>
      <c r="B397" s="21"/>
      <c r="C397" s="104"/>
      <c r="D397" s="21"/>
      <c r="E397" s="58"/>
      <c r="F397" s="22"/>
      <c r="G397" s="104"/>
      <c r="H397" s="1779"/>
      <c r="I397" s="58"/>
      <c r="J397" s="814"/>
      <c r="K397" s="58"/>
      <c r="L397" s="1834"/>
      <c r="M397" s="58"/>
      <c r="N397" s="1780"/>
      <c r="O397" s="58"/>
      <c r="P397" s="1780"/>
      <c r="R397" s="1779"/>
      <c r="S397" s="22"/>
      <c r="T397" s="826"/>
      <c r="U397" s="826"/>
      <c r="V397" s="826"/>
      <c r="W397" s="21"/>
      <c r="X397" s="21"/>
    </row>
    <row r="398" spans="1:24" ht="12.5">
      <c r="A398" s="22"/>
      <c r="B398" s="21"/>
      <c r="C398" s="104"/>
      <c r="D398" s="21"/>
      <c r="E398" s="58"/>
      <c r="F398" s="22"/>
      <c r="G398" s="104"/>
      <c r="H398" s="1779"/>
      <c r="I398" s="58"/>
      <c r="J398" s="814"/>
      <c r="K398" s="58"/>
      <c r="L398" s="1834"/>
      <c r="M398" s="58"/>
      <c r="N398" s="1780"/>
      <c r="O398" s="58"/>
      <c r="P398" s="1780"/>
      <c r="R398" s="1779"/>
      <c r="S398" s="22"/>
      <c r="T398" s="826"/>
      <c r="U398" s="826"/>
      <c r="V398" s="826"/>
      <c r="W398" s="21"/>
      <c r="X398" s="21"/>
    </row>
    <row r="399" spans="1:24" ht="12.5">
      <c r="A399" s="22"/>
      <c r="B399" s="21"/>
      <c r="C399" s="104"/>
      <c r="D399" s="21"/>
      <c r="E399" s="58"/>
      <c r="F399" s="22"/>
      <c r="G399" s="104"/>
      <c r="H399" s="1779"/>
      <c r="I399" s="58"/>
      <c r="J399" s="814"/>
      <c r="K399" s="58"/>
      <c r="L399" s="1834"/>
      <c r="M399" s="58"/>
      <c r="N399" s="1780"/>
      <c r="O399" s="58"/>
      <c r="P399" s="1780"/>
      <c r="R399" s="1779"/>
      <c r="S399" s="22"/>
      <c r="T399" s="826"/>
      <c r="U399" s="826"/>
      <c r="V399" s="826"/>
      <c r="W399" s="21"/>
      <c r="X399" s="21"/>
    </row>
    <row r="400" spans="1:24" ht="12.5">
      <c r="A400" s="22"/>
      <c r="B400" s="21"/>
      <c r="C400" s="104"/>
      <c r="D400" s="21"/>
      <c r="E400" s="58"/>
      <c r="F400" s="22"/>
      <c r="G400" s="104"/>
      <c r="H400" s="1779"/>
      <c r="I400" s="58"/>
      <c r="J400" s="814"/>
      <c r="K400" s="58"/>
      <c r="L400" s="1834"/>
      <c r="M400" s="58"/>
      <c r="N400" s="1780"/>
      <c r="O400" s="58"/>
      <c r="P400" s="1780"/>
      <c r="R400" s="1779"/>
      <c r="S400" s="22"/>
      <c r="T400" s="826"/>
      <c r="U400" s="826"/>
      <c r="V400" s="826"/>
      <c r="W400" s="21"/>
      <c r="X400" s="21"/>
    </row>
    <row r="401" spans="1:24" ht="12.5">
      <c r="A401" s="22"/>
      <c r="B401" s="21"/>
      <c r="C401" s="104"/>
      <c r="D401" s="21"/>
      <c r="E401" s="58"/>
      <c r="F401" s="22"/>
      <c r="G401" s="104"/>
      <c r="H401" s="1779"/>
      <c r="I401" s="58"/>
      <c r="J401" s="814"/>
      <c r="K401" s="58"/>
      <c r="L401" s="1834"/>
      <c r="M401" s="58"/>
      <c r="N401" s="1780"/>
      <c r="O401" s="58"/>
      <c r="P401" s="1780"/>
      <c r="R401" s="1779"/>
      <c r="S401" s="22"/>
      <c r="T401" s="826"/>
      <c r="U401" s="826"/>
      <c r="V401" s="826"/>
      <c r="W401" s="21"/>
      <c r="X401" s="21"/>
    </row>
    <row r="402" spans="1:24" ht="12.5">
      <c r="A402" s="22"/>
      <c r="B402" s="21"/>
      <c r="C402" s="104"/>
      <c r="D402" s="21"/>
      <c r="E402" s="58"/>
      <c r="F402" s="22"/>
      <c r="G402" s="104"/>
      <c r="H402" s="1779"/>
      <c r="I402" s="58"/>
      <c r="J402" s="814"/>
      <c r="K402" s="58"/>
      <c r="L402" s="1834"/>
      <c r="M402" s="58"/>
      <c r="N402" s="1780"/>
      <c r="O402" s="58"/>
      <c r="P402" s="1780"/>
      <c r="R402" s="1779"/>
      <c r="S402" s="22"/>
      <c r="T402" s="826"/>
      <c r="U402" s="826"/>
      <c r="V402" s="826"/>
      <c r="W402" s="21"/>
      <c r="X402" s="21"/>
    </row>
    <row r="403" spans="1:24" ht="12.5">
      <c r="A403" s="22"/>
      <c r="B403" s="21"/>
      <c r="C403" s="104"/>
      <c r="D403" s="21"/>
      <c r="E403" s="58"/>
      <c r="F403" s="22"/>
      <c r="G403" s="104"/>
      <c r="H403" s="1779"/>
      <c r="I403" s="58"/>
      <c r="J403" s="814"/>
      <c r="K403" s="58"/>
      <c r="L403" s="1834"/>
      <c r="M403" s="58"/>
      <c r="N403" s="1780"/>
      <c r="O403" s="58"/>
      <c r="P403" s="1780"/>
      <c r="R403" s="1779"/>
      <c r="S403" s="22"/>
      <c r="T403" s="826"/>
      <c r="U403" s="826"/>
      <c r="V403" s="826"/>
      <c r="W403" s="21"/>
      <c r="X403" s="21"/>
    </row>
    <row r="404" spans="1:24" ht="12.5">
      <c r="A404" s="22"/>
      <c r="B404" s="21"/>
      <c r="C404" s="104"/>
      <c r="D404" s="21"/>
      <c r="E404" s="58"/>
      <c r="F404" s="22"/>
      <c r="G404" s="104"/>
      <c r="H404" s="1779"/>
      <c r="I404" s="58"/>
      <c r="J404" s="814"/>
      <c r="K404" s="58"/>
      <c r="L404" s="1834"/>
      <c r="M404" s="58"/>
      <c r="N404" s="1780"/>
      <c r="O404" s="58"/>
      <c r="P404" s="1780"/>
      <c r="R404" s="1779"/>
      <c r="S404" s="22"/>
      <c r="T404" s="826"/>
      <c r="U404" s="826"/>
      <c r="V404" s="826"/>
      <c r="W404" s="21"/>
      <c r="X404" s="21"/>
    </row>
    <row r="405" spans="1:24" ht="12.5">
      <c r="A405" s="22"/>
      <c r="B405" s="21"/>
      <c r="C405" s="104"/>
      <c r="D405" s="21"/>
      <c r="E405" s="58"/>
      <c r="F405" s="22"/>
      <c r="G405" s="104"/>
      <c r="H405" s="1779"/>
      <c r="I405" s="58"/>
      <c r="J405" s="814"/>
      <c r="K405" s="58"/>
      <c r="L405" s="1834"/>
      <c r="M405" s="58"/>
      <c r="N405" s="1780"/>
      <c r="O405" s="58"/>
      <c r="P405" s="1780"/>
      <c r="R405" s="1779"/>
      <c r="S405" s="22"/>
      <c r="T405" s="826"/>
      <c r="U405" s="826"/>
      <c r="V405" s="826"/>
      <c r="W405" s="21"/>
      <c r="X405" s="21"/>
    </row>
    <row r="406" spans="1:24" ht="12.5">
      <c r="A406" s="22"/>
      <c r="B406" s="21"/>
      <c r="C406" s="104"/>
      <c r="D406" s="21"/>
      <c r="E406" s="58"/>
      <c r="F406" s="22"/>
      <c r="G406" s="104"/>
      <c r="H406" s="1779"/>
      <c r="I406" s="58"/>
      <c r="J406" s="814"/>
      <c r="K406" s="58"/>
      <c r="L406" s="1834"/>
      <c r="M406" s="58"/>
      <c r="N406" s="1780"/>
      <c r="O406" s="58"/>
      <c r="P406" s="1780"/>
      <c r="R406" s="1779"/>
      <c r="S406" s="22"/>
      <c r="T406" s="826"/>
      <c r="U406" s="826"/>
      <c r="V406" s="826"/>
      <c r="W406" s="21"/>
      <c r="X406" s="21"/>
    </row>
    <row r="407" spans="1:24" ht="12.5">
      <c r="A407" s="22"/>
      <c r="B407" s="21"/>
      <c r="C407" s="104"/>
      <c r="D407" s="21"/>
      <c r="E407" s="58"/>
      <c r="F407" s="22"/>
      <c r="G407" s="104"/>
      <c r="H407" s="1779"/>
      <c r="I407" s="58"/>
      <c r="J407" s="814"/>
      <c r="K407" s="58"/>
      <c r="L407" s="1834"/>
      <c r="M407" s="58"/>
      <c r="N407" s="1780"/>
      <c r="O407" s="58"/>
      <c r="P407" s="1780"/>
      <c r="R407" s="1779"/>
      <c r="S407" s="22"/>
      <c r="T407" s="826"/>
      <c r="U407" s="826"/>
      <c r="V407" s="826"/>
      <c r="W407" s="21"/>
      <c r="X407" s="21"/>
    </row>
    <row r="408" spans="1:24" ht="12.5">
      <c r="A408" s="22"/>
      <c r="B408" s="21"/>
      <c r="C408" s="104"/>
      <c r="D408" s="21"/>
      <c r="E408" s="58"/>
      <c r="F408" s="22"/>
      <c r="G408" s="104"/>
      <c r="H408" s="1779"/>
      <c r="I408" s="58"/>
      <c r="J408" s="814"/>
      <c r="K408" s="58"/>
      <c r="L408" s="1834"/>
      <c r="M408" s="58"/>
      <c r="N408" s="1780"/>
      <c r="O408" s="58"/>
      <c r="P408" s="1780"/>
      <c r="R408" s="1779"/>
      <c r="S408" s="22"/>
      <c r="T408" s="826"/>
      <c r="U408" s="826"/>
      <c r="V408" s="826"/>
      <c r="W408" s="21"/>
      <c r="X408" s="21"/>
    </row>
    <row r="409" spans="1:24" ht="12.5">
      <c r="A409" s="22"/>
      <c r="B409" s="21"/>
      <c r="C409" s="104"/>
      <c r="D409" s="21"/>
      <c r="E409" s="58"/>
      <c r="F409" s="22"/>
      <c r="G409" s="104"/>
      <c r="H409" s="1779"/>
      <c r="I409" s="58"/>
      <c r="J409" s="814"/>
      <c r="K409" s="58"/>
      <c r="L409" s="1834"/>
      <c r="M409" s="58"/>
      <c r="N409" s="1780"/>
      <c r="O409" s="58"/>
      <c r="P409" s="1780"/>
      <c r="R409" s="1779"/>
      <c r="S409" s="22"/>
      <c r="T409" s="826"/>
      <c r="U409" s="826"/>
      <c r="V409" s="826"/>
      <c r="W409" s="21"/>
      <c r="X409" s="21"/>
    </row>
    <row r="410" spans="1:24" ht="12.5">
      <c r="A410" s="22"/>
      <c r="B410" s="21"/>
      <c r="C410" s="104"/>
      <c r="D410" s="21"/>
      <c r="E410" s="58"/>
      <c r="F410" s="22"/>
      <c r="G410" s="104"/>
      <c r="H410" s="1779"/>
      <c r="I410" s="58"/>
      <c r="J410" s="814"/>
      <c r="K410" s="58"/>
      <c r="L410" s="1834"/>
      <c r="M410" s="58"/>
      <c r="N410" s="1780"/>
      <c r="O410" s="58"/>
      <c r="P410" s="1780"/>
      <c r="R410" s="1779"/>
      <c r="S410" s="22"/>
      <c r="T410" s="826"/>
      <c r="U410" s="826"/>
      <c r="V410" s="826"/>
      <c r="W410" s="21"/>
      <c r="X410" s="21"/>
    </row>
    <row r="411" spans="1:24" ht="12.5">
      <c r="A411" s="22"/>
      <c r="B411" s="21"/>
      <c r="C411" s="104"/>
      <c r="D411" s="21"/>
      <c r="E411" s="58"/>
      <c r="F411" s="22"/>
      <c r="G411" s="104"/>
      <c r="H411" s="1779"/>
      <c r="I411" s="58"/>
      <c r="J411" s="814"/>
      <c r="K411" s="58"/>
      <c r="L411" s="1834"/>
      <c r="M411" s="58"/>
      <c r="N411" s="1780"/>
      <c r="O411" s="58"/>
      <c r="P411" s="1780"/>
      <c r="R411" s="1779"/>
      <c r="S411" s="22"/>
      <c r="T411" s="826"/>
      <c r="U411" s="826"/>
      <c r="V411" s="826"/>
      <c r="W411" s="21"/>
      <c r="X411" s="21"/>
    </row>
    <row r="412" spans="1:24" ht="12.5">
      <c r="A412" s="22"/>
      <c r="B412" s="21"/>
      <c r="C412" s="104"/>
      <c r="D412" s="21"/>
      <c r="E412" s="58"/>
      <c r="F412" s="22"/>
      <c r="G412" s="104"/>
      <c r="H412" s="1779"/>
      <c r="I412" s="58"/>
      <c r="J412" s="814"/>
      <c r="K412" s="58"/>
      <c r="L412" s="1834"/>
      <c r="M412" s="58"/>
      <c r="N412" s="1780"/>
      <c r="O412" s="58"/>
      <c r="P412" s="1780"/>
      <c r="R412" s="1779"/>
      <c r="S412" s="22"/>
      <c r="T412" s="826"/>
      <c r="U412" s="826"/>
      <c r="V412" s="826"/>
      <c r="W412" s="21"/>
      <c r="X412" s="21"/>
    </row>
    <row r="413" spans="1:24" ht="12.5">
      <c r="A413" s="22"/>
      <c r="B413" s="21"/>
      <c r="C413" s="104"/>
      <c r="D413" s="21"/>
      <c r="E413" s="58"/>
      <c r="F413" s="22"/>
      <c r="G413" s="104"/>
      <c r="H413" s="1779"/>
      <c r="I413" s="58"/>
      <c r="J413" s="814"/>
      <c r="K413" s="58"/>
      <c r="L413" s="1834"/>
      <c r="M413" s="58"/>
      <c r="N413" s="1780"/>
      <c r="O413" s="58"/>
      <c r="P413" s="1780"/>
      <c r="R413" s="1779"/>
      <c r="S413" s="22"/>
      <c r="T413" s="826"/>
      <c r="U413" s="826"/>
      <c r="V413" s="826"/>
      <c r="W413" s="21"/>
      <c r="X413" s="21"/>
    </row>
    <row r="414" spans="1:24" ht="12.5">
      <c r="A414" s="22"/>
      <c r="B414" s="21"/>
      <c r="C414" s="104"/>
      <c r="D414" s="21"/>
      <c r="E414" s="58"/>
      <c r="F414" s="22"/>
      <c r="G414" s="104"/>
      <c r="H414" s="1779"/>
      <c r="I414" s="58"/>
      <c r="J414" s="814"/>
      <c r="K414" s="58"/>
      <c r="L414" s="1834"/>
      <c r="M414" s="58"/>
      <c r="N414" s="1780"/>
      <c r="O414" s="58"/>
      <c r="P414" s="1780"/>
      <c r="R414" s="1779"/>
      <c r="S414" s="22"/>
      <c r="T414" s="826"/>
      <c r="U414" s="826"/>
      <c r="V414" s="826"/>
      <c r="W414" s="21"/>
      <c r="X414" s="21"/>
    </row>
    <row r="415" spans="1:24" ht="12.5">
      <c r="A415" s="22"/>
      <c r="B415" s="21"/>
      <c r="C415" s="104"/>
      <c r="D415" s="21"/>
      <c r="E415" s="58"/>
      <c r="F415" s="22"/>
      <c r="G415" s="104"/>
      <c r="H415" s="1779"/>
      <c r="I415" s="58"/>
      <c r="J415" s="814"/>
      <c r="K415" s="58"/>
      <c r="L415" s="1834"/>
      <c r="M415" s="58"/>
      <c r="N415" s="1780"/>
      <c r="O415" s="58"/>
      <c r="P415" s="1780"/>
      <c r="R415" s="1779"/>
      <c r="S415" s="22"/>
      <c r="T415" s="826"/>
      <c r="U415" s="826"/>
      <c r="V415" s="826"/>
      <c r="W415" s="21"/>
      <c r="X415" s="21"/>
    </row>
    <row r="416" spans="1:24" ht="12.5">
      <c r="A416" s="22"/>
      <c r="B416" s="21"/>
      <c r="C416" s="104"/>
      <c r="D416" s="21"/>
      <c r="E416" s="58"/>
      <c r="F416" s="22"/>
      <c r="G416" s="104"/>
      <c r="H416" s="1779"/>
      <c r="I416" s="58"/>
      <c r="J416" s="814"/>
      <c r="K416" s="58"/>
      <c r="L416" s="1834"/>
      <c r="M416" s="58"/>
      <c r="N416" s="1780"/>
      <c r="O416" s="58"/>
      <c r="P416" s="1780"/>
      <c r="R416" s="1779"/>
      <c r="S416" s="22"/>
      <c r="T416" s="826"/>
      <c r="U416" s="826"/>
      <c r="V416" s="826"/>
      <c r="W416" s="21"/>
      <c r="X416" s="21"/>
    </row>
    <row r="417" spans="1:24" ht="12.5">
      <c r="A417" s="22"/>
      <c r="B417" s="21"/>
      <c r="C417" s="104"/>
      <c r="D417" s="21"/>
      <c r="E417" s="58"/>
      <c r="F417" s="22"/>
      <c r="G417" s="104"/>
      <c r="H417" s="1779"/>
      <c r="I417" s="58"/>
      <c r="J417" s="814"/>
      <c r="K417" s="58"/>
      <c r="L417" s="1834"/>
      <c r="M417" s="58"/>
      <c r="N417" s="1780"/>
      <c r="O417" s="58"/>
      <c r="P417" s="1780"/>
      <c r="R417" s="1779"/>
      <c r="S417" s="22"/>
      <c r="T417" s="826"/>
      <c r="U417" s="826"/>
      <c r="V417" s="826"/>
      <c r="W417" s="21"/>
      <c r="X417" s="21"/>
    </row>
    <row r="418" spans="1:24" ht="12.5">
      <c r="A418" s="22"/>
      <c r="B418" s="21"/>
      <c r="C418" s="104"/>
      <c r="D418" s="21"/>
      <c r="E418" s="58"/>
      <c r="F418" s="22"/>
      <c r="G418" s="104"/>
      <c r="H418" s="1779"/>
      <c r="I418" s="58"/>
      <c r="J418" s="814"/>
      <c r="K418" s="58"/>
      <c r="L418" s="1834"/>
      <c r="M418" s="58"/>
      <c r="N418" s="1780"/>
      <c r="O418" s="58"/>
      <c r="P418" s="1780"/>
      <c r="R418" s="1779"/>
      <c r="S418" s="22"/>
      <c r="T418" s="826"/>
      <c r="U418" s="826"/>
      <c r="V418" s="826"/>
      <c r="W418" s="21"/>
      <c r="X418" s="21"/>
    </row>
    <row r="419" spans="1:24" ht="12.5">
      <c r="A419" s="22"/>
      <c r="B419" s="21"/>
      <c r="C419" s="104"/>
      <c r="D419" s="21"/>
      <c r="E419" s="58"/>
      <c r="F419" s="22"/>
      <c r="G419" s="104"/>
      <c r="H419" s="1779"/>
      <c r="I419" s="58"/>
      <c r="J419" s="814"/>
      <c r="K419" s="58"/>
      <c r="L419" s="1834"/>
      <c r="M419" s="58"/>
      <c r="N419" s="1780"/>
      <c r="O419" s="58"/>
      <c r="P419" s="1780"/>
      <c r="R419" s="1779"/>
      <c r="S419" s="22"/>
      <c r="T419" s="826"/>
      <c r="U419" s="826"/>
      <c r="V419" s="826"/>
      <c r="W419" s="21"/>
      <c r="X419" s="21"/>
    </row>
    <row r="420" spans="1:24" ht="12.5">
      <c r="A420" s="22"/>
      <c r="B420" s="21"/>
      <c r="C420" s="104"/>
      <c r="D420" s="21"/>
      <c r="E420" s="58"/>
      <c r="F420" s="22"/>
      <c r="G420" s="104"/>
      <c r="H420" s="1779"/>
      <c r="I420" s="58"/>
      <c r="J420" s="814"/>
      <c r="K420" s="58"/>
      <c r="L420" s="1834"/>
      <c r="M420" s="58"/>
      <c r="N420" s="1780"/>
      <c r="O420" s="58"/>
      <c r="P420" s="1780"/>
      <c r="R420" s="1779"/>
      <c r="S420" s="22"/>
      <c r="T420" s="826"/>
      <c r="U420" s="826"/>
      <c r="V420" s="826"/>
      <c r="W420" s="21"/>
      <c r="X420" s="21"/>
    </row>
    <row r="421" spans="1:24" ht="12.5">
      <c r="A421" s="22"/>
      <c r="B421" s="21"/>
      <c r="C421" s="104"/>
      <c r="D421" s="21"/>
      <c r="E421" s="58"/>
      <c r="F421" s="22"/>
      <c r="G421" s="104"/>
      <c r="H421" s="1779"/>
      <c r="I421" s="58"/>
      <c r="J421" s="814"/>
      <c r="K421" s="58"/>
      <c r="L421" s="1834"/>
      <c r="M421" s="58"/>
      <c r="N421" s="1780"/>
      <c r="O421" s="58"/>
      <c r="P421" s="1780"/>
      <c r="R421" s="1779"/>
      <c r="S421" s="22"/>
      <c r="T421" s="826"/>
      <c r="U421" s="826"/>
      <c r="V421" s="826"/>
      <c r="W421" s="21"/>
      <c r="X421" s="21"/>
    </row>
    <row r="422" spans="1:24" ht="12.5">
      <c r="A422" s="22"/>
      <c r="B422" s="21"/>
      <c r="C422" s="104"/>
      <c r="D422" s="21"/>
      <c r="E422" s="58"/>
      <c r="F422" s="22"/>
      <c r="G422" s="104"/>
      <c r="H422" s="1779"/>
      <c r="I422" s="58"/>
      <c r="J422" s="814"/>
      <c r="K422" s="58"/>
      <c r="L422" s="1834"/>
      <c r="M422" s="58"/>
      <c r="N422" s="1780"/>
      <c r="O422" s="58"/>
      <c r="P422" s="1780"/>
      <c r="R422" s="1779"/>
      <c r="S422" s="22"/>
      <c r="T422" s="826"/>
      <c r="U422" s="826"/>
      <c r="V422" s="826"/>
      <c r="W422" s="21"/>
      <c r="X422" s="21"/>
    </row>
    <row r="423" spans="1:24" ht="12.5">
      <c r="A423" s="22"/>
      <c r="B423" s="21"/>
      <c r="C423" s="104"/>
      <c r="D423" s="21"/>
      <c r="E423" s="58"/>
      <c r="F423" s="22"/>
      <c r="G423" s="104"/>
      <c r="H423" s="1779"/>
      <c r="I423" s="58"/>
      <c r="J423" s="814"/>
      <c r="K423" s="58"/>
      <c r="L423" s="1834"/>
      <c r="M423" s="58"/>
      <c r="N423" s="1780"/>
      <c r="O423" s="58"/>
      <c r="P423" s="1780"/>
      <c r="R423" s="1779"/>
      <c r="S423" s="22"/>
      <c r="T423" s="826"/>
      <c r="U423" s="826"/>
      <c r="V423" s="826"/>
      <c r="W423" s="21"/>
      <c r="X423" s="21"/>
    </row>
    <row r="424" spans="1:24" ht="12.5">
      <c r="A424" s="22"/>
      <c r="B424" s="21"/>
      <c r="C424" s="104"/>
      <c r="D424" s="21"/>
      <c r="E424" s="58"/>
      <c r="F424" s="22"/>
      <c r="G424" s="104"/>
      <c r="H424" s="1779"/>
      <c r="I424" s="58"/>
      <c r="J424" s="814"/>
      <c r="K424" s="58"/>
      <c r="L424" s="1834"/>
      <c r="M424" s="58"/>
      <c r="N424" s="1780"/>
      <c r="O424" s="58"/>
      <c r="P424" s="1780"/>
      <c r="R424" s="1779"/>
      <c r="S424" s="22"/>
      <c r="T424" s="826"/>
      <c r="U424" s="826"/>
      <c r="V424" s="826"/>
      <c r="W424" s="21"/>
      <c r="X424" s="21"/>
    </row>
    <row r="425" spans="1:24" ht="12.5">
      <c r="A425" s="22"/>
      <c r="B425" s="21"/>
      <c r="C425" s="104"/>
      <c r="D425" s="21"/>
      <c r="E425" s="58"/>
      <c r="F425" s="22"/>
      <c r="G425" s="104"/>
      <c r="H425" s="1779"/>
      <c r="I425" s="58"/>
      <c r="J425" s="814"/>
      <c r="K425" s="58"/>
      <c r="L425" s="1834"/>
      <c r="M425" s="58"/>
      <c r="N425" s="1780"/>
      <c r="O425" s="58"/>
      <c r="P425" s="1780"/>
      <c r="R425" s="1779"/>
      <c r="S425" s="22"/>
      <c r="T425" s="826"/>
      <c r="U425" s="826"/>
      <c r="V425" s="826"/>
      <c r="W425" s="21"/>
      <c r="X425" s="21"/>
    </row>
    <row r="426" spans="1:24" ht="12.5">
      <c r="A426" s="22"/>
      <c r="B426" s="21"/>
      <c r="C426" s="104"/>
      <c r="D426" s="21"/>
      <c r="E426" s="58"/>
      <c r="F426" s="22"/>
      <c r="G426" s="104"/>
      <c r="H426" s="1779"/>
      <c r="I426" s="58"/>
      <c r="J426" s="814"/>
      <c r="K426" s="58"/>
      <c r="L426" s="1834"/>
      <c r="M426" s="58"/>
      <c r="N426" s="1780"/>
      <c r="O426" s="58"/>
      <c r="P426" s="1780"/>
      <c r="R426" s="1779"/>
      <c r="S426" s="22"/>
      <c r="T426" s="826"/>
      <c r="U426" s="826"/>
      <c r="V426" s="826"/>
      <c r="W426" s="21"/>
      <c r="X426" s="21"/>
    </row>
    <row r="427" spans="1:24" ht="12.5">
      <c r="A427" s="22"/>
      <c r="B427" s="21"/>
      <c r="C427" s="104"/>
      <c r="D427" s="21"/>
      <c r="E427" s="58"/>
      <c r="F427" s="22"/>
      <c r="G427" s="104"/>
      <c r="H427" s="1779"/>
      <c r="I427" s="58"/>
      <c r="J427" s="814"/>
      <c r="K427" s="58"/>
      <c r="L427" s="1834"/>
      <c r="M427" s="58"/>
      <c r="N427" s="1780"/>
      <c r="O427" s="58"/>
      <c r="P427" s="1780"/>
      <c r="R427" s="1779"/>
      <c r="S427" s="22"/>
      <c r="T427" s="826"/>
      <c r="U427" s="826"/>
      <c r="V427" s="826"/>
      <c r="W427" s="21"/>
      <c r="X427" s="21"/>
    </row>
    <row r="428" spans="1:24" ht="12.5">
      <c r="A428" s="22"/>
      <c r="B428" s="21"/>
      <c r="C428" s="104"/>
      <c r="D428" s="21"/>
      <c r="E428" s="58"/>
      <c r="F428" s="22"/>
      <c r="G428" s="104"/>
      <c r="H428" s="1779"/>
      <c r="I428" s="58"/>
      <c r="J428" s="814"/>
      <c r="K428" s="58"/>
      <c r="L428" s="1834"/>
      <c r="M428" s="58"/>
      <c r="N428" s="1780"/>
      <c r="O428" s="58"/>
      <c r="P428" s="1780"/>
      <c r="R428" s="1779"/>
      <c r="S428" s="22"/>
      <c r="T428" s="826"/>
      <c r="U428" s="826"/>
      <c r="V428" s="826"/>
      <c r="W428" s="21"/>
      <c r="X428" s="21"/>
    </row>
    <row r="429" spans="1:24" ht="12.5">
      <c r="A429" s="22"/>
      <c r="B429" s="21"/>
      <c r="C429" s="104"/>
      <c r="D429" s="21"/>
      <c r="E429" s="58"/>
      <c r="F429" s="22"/>
      <c r="G429" s="104"/>
      <c r="H429" s="1779"/>
      <c r="I429" s="58"/>
      <c r="J429" s="814"/>
      <c r="K429" s="58"/>
      <c r="L429" s="1834"/>
      <c r="M429" s="58"/>
      <c r="N429" s="1780"/>
      <c r="O429" s="58"/>
      <c r="P429" s="1780"/>
      <c r="R429" s="1779"/>
      <c r="S429" s="22"/>
      <c r="T429" s="826"/>
      <c r="U429" s="826"/>
      <c r="V429" s="826"/>
      <c r="W429" s="21"/>
      <c r="X429" s="21"/>
    </row>
    <row r="430" spans="1:24" ht="12.5">
      <c r="A430" s="22"/>
      <c r="B430" s="21"/>
      <c r="C430" s="104"/>
      <c r="D430" s="21"/>
      <c r="E430" s="58"/>
      <c r="F430" s="22"/>
      <c r="G430" s="104"/>
      <c r="H430" s="1779"/>
      <c r="I430" s="58"/>
      <c r="J430" s="814"/>
      <c r="K430" s="58"/>
      <c r="L430" s="1834"/>
      <c r="M430" s="58"/>
      <c r="N430" s="1780"/>
      <c r="O430" s="58"/>
      <c r="P430" s="1780"/>
      <c r="R430" s="1779"/>
      <c r="S430" s="22"/>
      <c r="T430" s="826"/>
      <c r="U430" s="826"/>
      <c r="V430" s="826"/>
      <c r="W430" s="21"/>
      <c r="X430" s="21"/>
    </row>
    <row r="431" spans="1:24" ht="12.5">
      <c r="A431" s="22"/>
      <c r="B431" s="21"/>
      <c r="C431" s="104"/>
      <c r="D431" s="21"/>
      <c r="E431" s="58"/>
      <c r="F431" s="22"/>
      <c r="G431" s="104"/>
      <c r="H431" s="1779"/>
      <c r="I431" s="58"/>
      <c r="J431" s="814"/>
      <c r="K431" s="58"/>
      <c r="L431" s="1834"/>
      <c r="M431" s="58"/>
      <c r="N431" s="1780"/>
      <c r="O431" s="58"/>
      <c r="P431" s="1780"/>
      <c r="R431" s="1779"/>
      <c r="S431" s="22"/>
      <c r="T431" s="826"/>
      <c r="U431" s="826"/>
      <c r="V431" s="826"/>
      <c r="W431" s="21"/>
      <c r="X431" s="21"/>
    </row>
    <row r="432" spans="1:24" ht="12.5">
      <c r="A432" s="22"/>
      <c r="B432" s="21"/>
      <c r="C432" s="104"/>
      <c r="D432" s="21"/>
      <c r="E432" s="58"/>
      <c r="F432" s="22"/>
      <c r="G432" s="104"/>
      <c r="H432" s="1779"/>
      <c r="I432" s="58"/>
      <c r="J432" s="814"/>
      <c r="K432" s="58"/>
      <c r="L432" s="1834"/>
      <c r="M432" s="58"/>
      <c r="N432" s="1780"/>
      <c r="O432" s="58"/>
      <c r="P432" s="1780"/>
      <c r="R432" s="1779"/>
      <c r="S432" s="22"/>
      <c r="T432" s="826"/>
      <c r="U432" s="826"/>
      <c r="V432" s="826"/>
      <c r="W432" s="21"/>
      <c r="X432" s="21"/>
    </row>
    <row r="433" spans="1:24" ht="12.5">
      <c r="A433" s="22"/>
      <c r="B433" s="21"/>
      <c r="C433" s="104"/>
      <c r="D433" s="21"/>
      <c r="E433" s="58"/>
      <c r="F433" s="22"/>
      <c r="G433" s="104"/>
      <c r="H433" s="1779"/>
      <c r="I433" s="58"/>
      <c r="J433" s="814"/>
      <c r="K433" s="58"/>
      <c r="L433" s="1834"/>
      <c r="M433" s="58"/>
      <c r="N433" s="1780"/>
      <c r="O433" s="58"/>
      <c r="P433" s="1780"/>
      <c r="R433" s="1779"/>
      <c r="S433" s="22"/>
      <c r="T433" s="826"/>
      <c r="U433" s="826"/>
      <c r="V433" s="826"/>
      <c r="W433" s="21"/>
      <c r="X433" s="21"/>
    </row>
    <row r="434" spans="1:24" ht="12.5">
      <c r="A434" s="22"/>
      <c r="B434" s="21"/>
      <c r="C434" s="104"/>
      <c r="D434" s="21"/>
      <c r="E434" s="58"/>
      <c r="F434" s="22"/>
      <c r="G434" s="104"/>
      <c r="H434" s="1779"/>
      <c r="I434" s="58"/>
      <c r="J434" s="814"/>
      <c r="K434" s="58"/>
      <c r="L434" s="1834"/>
      <c r="M434" s="58"/>
      <c r="N434" s="1780"/>
      <c r="O434" s="58"/>
      <c r="P434" s="1780"/>
      <c r="R434" s="1779"/>
      <c r="S434" s="22"/>
      <c r="T434" s="826"/>
      <c r="U434" s="826"/>
      <c r="V434" s="826"/>
      <c r="W434" s="21"/>
      <c r="X434" s="21"/>
    </row>
    <row r="435" spans="1:24" ht="12.5">
      <c r="A435" s="22"/>
      <c r="B435" s="21"/>
      <c r="C435" s="104"/>
      <c r="D435" s="21"/>
      <c r="E435" s="58"/>
      <c r="F435" s="22"/>
      <c r="G435" s="104"/>
      <c r="H435" s="1779"/>
      <c r="I435" s="58"/>
      <c r="J435" s="814"/>
      <c r="K435" s="58"/>
      <c r="L435" s="1834"/>
      <c r="M435" s="58"/>
      <c r="N435" s="1780"/>
      <c r="O435" s="58"/>
      <c r="P435" s="1780"/>
      <c r="R435" s="1779"/>
      <c r="S435" s="22"/>
      <c r="T435" s="826"/>
      <c r="U435" s="826"/>
      <c r="V435" s="826"/>
      <c r="W435" s="21"/>
      <c r="X435" s="21"/>
    </row>
    <row r="436" spans="1:24" ht="12.5">
      <c r="A436" s="22"/>
      <c r="B436" s="21"/>
      <c r="C436" s="104"/>
      <c r="D436" s="21"/>
      <c r="E436" s="58"/>
      <c r="F436" s="22"/>
      <c r="G436" s="104"/>
      <c r="H436" s="1779"/>
      <c r="I436" s="58"/>
      <c r="J436" s="814"/>
      <c r="K436" s="58"/>
      <c r="L436" s="1834"/>
      <c r="M436" s="58"/>
      <c r="N436" s="1780"/>
      <c r="O436" s="58"/>
      <c r="P436" s="1780"/>
      <c r="R436" s="1779"/>
      <c r="S436" s="22"/>
      <c r="T436" s="826"/>
      <c r="U436" s="826"/>
      <c r="V436" s="826"/>
      <c r="W436" s="21"/>
      <c r="X436" s="21"/>
    </row>
    <row r="437" spans="1:24" ht="12.5">
      <c r="A437" s="22"/>
      <c r="B437" s="21"/>
      <c r="C437" s="104"/>
      <c r="D437" s="21"/>
      <c r="E437" s="58"/>
      <c r="F437" s="22"/>
      <c r="G437" s="104"/>
      <c r="H437" s="1779"/>
      <c r="I437" s="58"/>
      <c r="J437" s="814"/>
      <c r="K437" s="58"/>
      <c r="L437" s="1834"/>
      <c r="M437" s="58"/>
      <c r="N437" s="1780"/>
      <c r="O437" s="58"/>
      <c r="P437" s="1780"/>
      <c r="R437" s="1779"/>
      <c r="S437" s="22"/>
      <c r="T437" s="826"/>
      <c r="U437" s="826"/>
      <c r="V437" s="826"/>
      <c r="W437" s="21"/>
      <c r="X437" s="21"/>
    </row>
    <row r="438" spans="1:24" ht="12.5">
      <c r="A438" s="22"/>
      <c r="B438" s="21"/>
      <c r="C438" s="104"/>
      <c r="D438" s="21"/>
      <c r="E438" s="58"/>
      <c r="F438" s="22"/>
      <c r="G438" s="104"/>
      <c r="H438" s="1779"/>
      <c r="I438" s="58"/>
      <c r="J438" s="814"/>
      <c r="K438" s="58"/>
      <c r="L438" s="1834"/>
      <c r="M438" s="58"/>
      <c r="N438" s="1780"/>
      <c r="O438" s="58"/>
      <c r="P438" s="1780"/>
      <c r="R438" s="1779"/>
      <c r="S438" s="22"/>
      <c r="T438" s="826"/>
      <c r="U438" s="826"/>
      <c r="V438" s="826"/>
      <c r="W438" s="21"/>
      <c r="X438" s="21"/>
    </row>
    <row r="439" spans="1:24" ht="12.5">
      <c r="A439" s="22"/>
      <c r="B439" s="21"/>
      <c r="C439" s="104"/>
      <c r="D439" s="21"/>
      <c r="E439" s="58"/>
      <c r="F439" s="22"/>
      <c r="G439" s="104"/>
      <c r="H439" s="1779"/>
      <c r="I439" s="58"/>
      <c r="J439" s="814"/>
      <c r="K439" s="58"/>
      <c r="L439" s="1834"/>
      <c r="M439" s="58"/>
      <c r="N439" s="1780"/>
      <c r="O439" s="58"/>
      <c r="P439" s="1780"/>
      <c r="R439" s="1779"/>
      <c r="S439" s="22"/>
      <c r="T439" s="826"/>
      <c r="U439" s="826"/>
      <c r="V439" s="826"/>
      <c r="W439" s="21"/>
      <c r="X439" s="21"/>
    </row>
    <row r="440" spans="1:24" ht="12.5">
      <c r="A440" s="22"/>
      <c r="B440" s="21"/>
      <c r="C440" s="104"/>
      <c r="D440" s="21"/>
      <c r="E440" s="58"/>
      <c r="F440" s="22"/>
      <c r="G440" s="104"/>
      <c r="H440" s="1779"/>
      <c r="I440" s="58"/>
      <c r="J440" s="814"/>
      <c r="K440" s="58"/>
      <c r="L440" s="1834"/>
      <c r="M440" s="58"/>
      <c r="N440" s="1780"/>
      <c r="O440" s="58"/>
      <c r="P440" s="1780"/>
      <c r="R440" s="1779"/>
      <c r="S440" s="22"/>
      <c r="T440" s="826"/>
      <c r="U440" s="826"/>
      <c r="V440" s="826"/>
      <c r="W440" s="21"/>
      <c r="X440" s="21"/>
    </row>
    <row r="441" spans="1:24" ht="12.5">
      <c r="A441" s="22"/>
      <c r="B441" s="21"/>
      <c r="C441" s="104"/>
      <c r="D441" s="21"/>
      <c r="E441" s="58"/>
      <c r="F441" s="22"/>
      <c r="G441" s="104"/>
      <c r="H441" s="1779"/>
      <c r="I441" s="58"/>
      <c r="J441" s="814"/>
      <c r="K441" s="58"/>
      <c r="L441" s="1834"/>
      <c r="M441" s="58"/>
      <c r="N441" s="1780"/>
      <c r="O441" s="58"/>
      <c r="P441" s="1780"/>
      <c r="R441" s="1779"/>
      <c r="S441" s="22"/>
      <c r="T441" s="826"/>
      <c r="U441" s="826"/>
      <c r="V441" s="826"/>
      <c r="W441" s="21"/>
      <c r="X441" s="21"/>
    </row>
    <row r="442" spans="1:24" ht="12.5">
      <c r="A442" s="22"/>
      <c r="B442" s="21"/>
      <c r="C442" s="104"/>
      <c r="D442" s="21"/>
      <c r="E442" s="58"/>
      <c r="F442" s="22"/>
      <c r="G442" s="104"/>
      <c r="H442" s="1779"/>
      <c r="I442" s="58"/>
      <c r="J442" s="814"/>
      <c r="K442" s="58"/>
      <c r="L442" s="1834"/>
      <c r="M442" s="58"/>
      <c r="N442" s="1780"/>
      <c r="O442" s="58"/>
      <c r="P442" s="1780"/>
      <c r="R442" s="1779"/>
      <c r="S442" s="22"/>
      <c r="T442" s="826"/>
      <c r="U442" s="826"/>
      <c r="V442" s="826"/>
      <c r="W442" s="21"/>
      <c r="X442" s="21"/>
    </row>
    <row r="443" spans="1:24" ht="12.5">
      <c r="A443" s="22"/>
      <c r="B443" s="21"/>
      <c r="C443" s="104"/>
      <c r="D443" s="21"/>
      <c r="E443" s="58"/>
      <c r="F443" s="22"/>
      <c r="G443" s="104"/>
      <c r="H443" s="1779"/>
      <c r="I443" s="58"/>
      <c r="J443" s="814"/>
      <c r="K443" s="58"/>
      <c r="L443" s="1834"/>
      <c r="M443" s="58"/>
      <c r="N443" s="1780"/>
      <c r="O443" s="58"/>
      <c r="P443" s="1780"/>
      <c r="R443" s="1779"/>
      <c r="S443" s="22"/>
      <c r="T443" s="826"/>
      <c r="U443" s="826"/>
      <c r="V443" s="826"/>
      <c r="W443" s="21"/>
      <c r="X443" s="21"/>
    </row>
    <row r="444" spans="1:24" ht="12.5">
      <c r="A444" s="22"/>
      <c r="B444" s="21"/>
      <c r="C444" s="104"/>
      <c r="D444" s="21"/>
      <c r="E444" s="58"/>
      <c r="F444" s="22"/>
      <c r="G444" s="104"/>
      <c r="H444" s="1779"/>
      <c r="I444" s="58"/>
      <c r="J444" s="814"/>
      <c r="K444" s="58"/>
      <c r="L444" s="1834"/>
      <c r="M444" s="58"/>
      <c r="N444" s="1780"/>
      <c r="O444" s="58"/>
      <c r="P444" s="1780"/>
      <c r="R444" s="1779"/>
      <c r="S444" s="22"/>
      <c r="T444" s="826"/>
      <c r="U444" s="826"/>
      <c r="V444" s="826"/>
      <c r="W444" s="21"/>
      <c r="X444" s="21"/>
    </row>
    <row r="445" spans="1:24" ht="12.5">
      <c r="A445" s="22"/>
      <c r="B445" s="21"/>
      <c r="C445" s="104"/>
      <c r="D445" s="21"/>
      <c r="E445" s="58"/>
      <c r="F445" s="22"/>
      <c r="G445" s="104"/>
      <c r="H445" s="1779"/>
      <c r="I445" s="58"/>
      <c r="J445" s="814"/>
      <c r="K445" s="58"/>
      <c r="L445" s="1834"/>
      <c r="M445" s="58"/>
      <c r="N445" s="1780"/>
      <c r="O445" s="58"/>
      <c r="P445" s="1780"/>
      <c r="R445" s="1779"/>
      <c r="S445" s="22"/>
      <c r="T445" s="826"/>
      <c r="U445" s="826"/>
      <c r="V445" s="826"/>
      <c r="W445" s="21"/>
      <c r="X445" s="21"/>
    </row>
    <row r="446" spans="1:24" ht="12.5">
      <c r="A446" s="22"/>
      <c r="B446" s="21"/>
      <c r="C446" s="104"/>
      <c r="D446" s="21"/>
      <c r="E446" s="58"/>
      <c r="F446" s="22"/>
      <c r="G446" s="104"/>
      <c r="H446" s="1779"/>
      <c r="I446" s="58"/>
      <c r="J446" s="814"/>
      <c r="K446" s="58"/>
      <c r="L446" s="1834"/>
      <c r="M446" s="58"/>
      <c r="N446" s="1780"/>
      <c r="O446" s="58"/>
      <c r="P446" s="1780"/>
      <c r="R446" s="1779"/>
      <c r="S446" s="22"/>
      <c r="T446" s="826"/>
      <c r="U446" s="826"/>
      <c r="V446" s="826"/>
      <c r="W446" s="21"/>
      <c r="X446" s="21"/>
    </row>
    <row r="447" spans="1:24" ht="12.5">
      <c r="A447" s="22"/>
      <c r="B447" s="21"/>
      <c r="C447" s="104"/>
      <c r="D447" s="21"/>
      <c r="E447" s="58"/>
      <c r="F447" s="22"/>
      <c r="G447" s="104"/>
      <c r="H447" s="1779"/>
      <c r="I447" s="58"/>
      <c r="J447" s="814"/>
      <c r="K447" s="58"/>
      <c r="L447" s="1834"/>
      <c r="M447" s="58"/>
      <c r="N447" s="1780"/>
      <c r="O447" s="58"/>
      <c r="P447" s="1780"/>
      <c r="R447" s="1779"/>
      <c r="S447" s="22"/>
      <c r="T447" s="826"/>
      <c r="U447" s="826"/>
      <c r="V447" s="826"/>
      <c r="W447" s="21"/>
      <c r="X447" s="21"/>
    </row>
    <row r="448" spans="1:24" ht="12.5">
      <c r="A448" s="22"/>
      <c r="B448" s="21"/>
      <c r="C448" s="104"/>
      <c r="D448" s="21"/>
      <c r="E448" s="58"/>
      <c r="F448" s="22"/>
      <c r="G448" s="104"/>
      <c r="H448" s="1779"/>
      <c r="I448" s="58"/>
      <c r="J448" s="814"/>
      <c r="K448" s="58"/>
      <c r="L448" s="1834"/>
      <c r="M448" s="58"/>
      <c r="N448" s="1780"/>
      <c r="O448" s="58"/>
      <c r="P448" s="1780"/>
      <c r="R448" s="1779"/>
      <c r="S448" s="22"/>
      <c r="T448" s="826"/>
      <c r="U448" s="826"/>
      <c r="V448" s="826"/>
      <c r="W448" s="21"/>
      <c r="X448" s="21"/>
    </row>
    <row r="449" spans="1:24" ht="12.5">
      <c r="A449" s="22"/>
      <c r="B449" s="21"/>
      <c r="C449" s="104"/>
      <c r="D449" s="21"/>
      <c r="E449" s="58"/>
      <c r="F449" s="22"/>
      <c r="G449" s="104"/>
      <c r="H449" s="1779"/>
      <c r="I449" s="58"/>
      <c r="J449" s="814"/>
      <c r="K449" s="58"/>
      <c r="L449" s="1834"/>
      <c r="M449" s="58"/>
      <c r="N449" s="1780"/>
      <c r="O449" s="58"/>
      <c r="P449" s="1780"/>
      <c r="R449" s="1779"/>
      <c r="S449" s="22"/>
      <c r="T449" s="826"/>
      <c r="U449" s="826"/>
      <c r="V449" s="826"/>
      <c r="W449" s="21"/>
      <c r="X449" s="21"/>
    </row>
    <row r="450" spans="1:24" ht="12.5">
      <c r="A450" s="22"/>
      <c r="B450" s="21"/>
      <c r="C450" s="104"/>
      <c r="D450" s="21"/>
      <c r="E450" s="58"/>
      <c r="F450" s="22"/>
      <c r="G450" s="104"/>
      <c r="H450" s="1779"/>
      <c r="I450" s="58"/>
      <c r="J450" s="814"/>
      <c r="K450" s="58"/>
      <c r="L450" s="1834"/>
      <c r="M450" s="58"/>
      <c r="N450" s="1780"/>
      <c r="O450" s="58"/>
      <c r="P450" s="1780"/>
      <c r="R450" s="1779"/>
      <c r="S450" s="22"/>
      <c r="T450" s="826"/>
      <c r="U450" s="826"/>
      <c r="V450" s="826"/>
      <c r="W450" s="21"/>
      <c r="X450" s="21"/>
    </row>
    <row r="451" spans="1:24" ht="12.5">
      <c r="A451" s="22"/>
      <c r="B451" s="21"/>
      <c r="C451" s="104"/>
      <c r="D451" s="21"/>
      <c r="E451" s="58"/>
      <c r="F451" s="22"/>
      <c r="G451" s="104"/>
      <c r="H451" s="1779"/>
      <c r="I451" s="58"/>
      <c r="J451" s="814"/>
      <c r="K451" s="58"/>
      <c r="L451" s="1834"/>
      <c r="M451" s="58"/>
      <c r="N451" s="1780"/>
      <c r="O451" s="58"/>
      <c r="P451" s="1780"/>
      <c r="R451" s="1779"/>
      <c r="S451" s="22"/>
      <c r="T451" s="826"/>
      <c r="U451" s="826"/>
      <c r="V451" s="826"/>
      <c r="W451" s="21"/>
      <c r="X451" s="21"/>
    </row>
    <row r="452" spans="1:24" ht="12.5">
      <c r="A452" s="22"/>
      <c r="B452" s="21"/>
      <c r="C452" s="104"/>
      <c r="D452" s="21"/>
      <c r="E452" s="58"/>
      <c r="F452" s="22"/>
      <c r="G452" s="104"/>
      <c r="H452" s="1779"/>
      <c r="I452" s="58"/>
      <c r="J452" s="814"/>
      <c r="K452" s="58"/>
      <c r="L452" s="1834"/>
      <c r="M452" s="58"/>
      <c r="N452" s="1780"/>
      <c r="O452" s="58"/>
      <c r="P452" s="1780"/>
      <c r="R452" s="1779"/>
      <c r="S452" s="22"/>
      <c r="T452" s="826"/>
      <c r="U452" s="826"/>
      <c r="V452" s="826"/>
      <c r="W452" s="21"/>
      <c r="X452" s="21"/>
    </row>
    <row r="453" spans="1:24" ht="12.5">
      <c r="A453" s="22"/>
      <c r="B453" s="21"/>
      <c r="C453" s="104"/>
      <c r="D453" s="21"/>
      <c r="E453" s="58"/>
      <c r="F453" s="22"/>
      <c r="G453" s="104"/>
      <c r="H453" s="1779"/>
      <c r="I453" s="58"/>
      <c r="J453" s="814"/>
      <c r="K453" s="58"/>
      <c r="L453" s="1834"/>
      <c r="M453" s="58"/>
      <c r="N453" s="1780"/>
      <c r="O453" s="58"/>
      <c r="P453" s="1780"/>
      <c r="R453" s="1779"/>
      <c r="S453" s="22"/>
      <c r="T453" s="826"/>
      <c r="U453" s="826"/>
      <c r="V453" s="826"/>
      <c r="W453" s="21"/>
      <c r="X453" s="21"/>
    </row>
    <row r="454" spans="1:24" ht="12.5">
      <c r="A454" s="22"/>
      <c r="B454" s="21"/>
      <c r="C454" s="104"/>
      <c r="D454" s="21"/>
      <c r="E454" s="58"/>
      <c r="F454" s="22"/>
      <c r="G454" s="104"/>
      <c r="H454" s="1779"/>
      <c r="I454" s="58"/>
      <c r="J454" s="814"/>
      <c r="K454" s="58"/>
      <c r="L454" s="1834"/>
      <c r="M454" s="58"/>
      <c r="N454" s="1780"/>
      <c r="O454" s="58"/>
      <c r="P454" s="1780"/>
      <c r="R454" s="1779"/>
      <c r="S454" s="22"/>
      <c r="T454" s="826"/>
      <c r="U454" s="826"/>
      <c r="V454" s="826"/>
      <c r="W454" s="21"/>
      <c r="X454" s="21"/>
    </row>
    <row r="455" spans="1:24" ht="12.5">
      <c r="A455" s="22"/>
      <c r="B455" s="21"/>
      <c r="C455" s="104"/>
      <c r="D455" s="21"/>
      <c r="E455" s="58"/>
      <c r="F455" s="22"/>
      <c r="G455" s="104"/>
      <c r="H455" s="1779"/>
      <c r="I455" s="58"/>
      <c r="J455" s="814"/>
      <c r="K455" s="58"/>
      <c r="L455" s="1834"/>
      <c r="M455" s="58"/>
      <c r="N455" s="1780"/>
      <c r="O455" s="58"/>
      <c r="P455" s="1780"/>
      <c r="R455" s="1779"/>
      <c r="S455" s="22"/>
      <c r="T455" s="826"/>
      <c r="U455" s="826"/>
      <c r="V455" s="826"/>
      <c r="W455" s="21"/>
      <c r="X455" s="21"/>
    </row>
    <row r="456" spans="1:24" ht="12.5">
      <c r="A456" s="22"/>
      <c r="B456" s="21"/>
      <c r="C456" s="104"/>
      <c r="D456" s="21"/>
      <c r="E456" s="58"/>
      <c r="F456" s="22"/>
      <c r="G456" s="104"/>
      <c r="H456" s="1779"/>
      <c r="I456" s="58"/>
      <c r="J456" s="814"/>
      <c r="K456" s="58"/>
      <c r="L456" s="1834"/>
      <c r="M456" s="58"/>
      <c r="N456" s="1780"/>
      <c r="O456" s="58"/>
      <c r="P456" s="1780"/>
      <c r="R456" s="1779"/>
      <c r="S456" s="22"/>
      <c r="T456" s="826"/>
      <c r="U456" s="826"/>
      <c r="V456" s="826"/>
      <c r="W456" s="21"/>
      <c r="X456" s="21"/>
    </row>
    <row r="457" spans="1:24" ht="12.5">
      <c r="A457" s="22"/>
      <c r="B457" s="21"/>
      <c r="C457" s="104"/>
      <c r="D457" s="21"/>
      <c r="E457" s="58"/>
      <c r="F457" s="22"/>
      <c r="G457" s="104"/>
      <c r="H457" s="1779"/>
      <c r="I457" s="58"/>
      <c r="J457" s="814"/>
      <c r="K457" s="58"/>
      <c r="L457" s="1834"/>
      <c r="M457" s="58"/>
      <c r="N457" s="1780"/>
      <c r="O457" s="58"/>
      <c r="P457" s="1780"/>
      <c r="R457" s="1779"/>
      <c r="S457" s="22"/>
      <c r="T457" s="826"/>
      <c r="U457" s="826"/>
      <c r="V457" s="826"/>
      <c r="W457" s="21"/>
      <c r="X457" s="21"/>
    </row>
    <row r="458" spans="1:24" ht="12.5">
      <c r="A458" s="22"/>
      <c r="B458" s="21"/>
      <c r="C458" s="104"/>
      <c r="D458" s="21"/>
      <c r="E458" s="58"/>
      <c r="F458" s="22"/>
      <c r="G458" s="104"/>
      <c r="H458" s="1779"/>
      <c r="I458" s="58"/>
      <c r="J458" s="814"/>
      <c r="K458" s="58"/>
      <c r="L458" s="1834"/>
      <c r="M458" s="58"/>
      <c r="N458" s="1780"/>
      <c r="O458" s="58"/>
      <c r="P458" s="1780"/>
      <c r="R458" s="1779"/>
      <c r="S458" s="22"/>
      <c r="T458" s="826"/>
      <c r="U458" s="826"/>
      <c r="V458" s="826"/>
      <c r="W458" s="21"/>
      <c r="X458" s="21"/>
    </row>
    <row r="459" spans="1:24" ht="12.5">
      <c r="A459" s="22"/>
      <c r="B459" s="21"/>
      <c r="C459" s="104"/>
      <c r="D459" s="21"/>
      <c r="E459" s="58"/>
      <c r="F459" s="22"/>
      <c r="G459" s="104"/>
      <c r="H459" s="1779"/>
      <c r="I459" s="58"/>
      <c r="J459" s="814"/>
      <c r="K459" s="58"/>
      <c r="L459" s="1834"/>
      <c r="M459" s="58"/>
      <c r="N459" s="1780"/>
      <c r="O459" s="58"/>
      <c r="P459" s="1780"/>
      <c r="R459" s="1779"/>
      <c r="S459" s="22"/>
      <c r="T459" s="826"/>
      <c r="U459" s="826"/>
      <c r="V459" s="826"/>
      <c r="W459" s="21"/>
      <c r="X459" s="21"/>
    </row>
    <row r="460" spans="1:24" ht="12.5">
      <c r="A460" s="22"/>
      <c r="B460" s="21"/>
      <c r="C460" s="104"/>
      <c r="D460" s="21"/>
      <c r="E460" s="58"/>
      <c r="F460" s="22"/>
      <c r="G460" s="104"/>
      <c r="H460" s="1779"/>
      <c r="I460" s="58"/>
      <c r="J460" s="814"/>
      <c r="K460" s="58"/>
      <c r="L460" s="1834"/>
      <c r="M460" s="58"/>
      <c r="N460" s="1780"/>
      <c r="O460" s="58"/>
      <c r="P460" s="1780"/>
      <c r="R460" s="1779"/>
      <c r="S460" s="22"/>
      <c r="T460" s="826"/>
      <c r="U460" s="826"/>
      <c r="V460" s="826"/>
      <c r="W460" s="21"/>
      <c r="X460" s="21"/>
    </row>
    <row r="461" spans="1:24" ht="12.5">
      <c r="A461" s="22"/>
      <c r="B461" s="21"/>
      <c r="C461" s="104"/>
      <c r="D461" s="21"/>
      <c r="E461" s="58"/>
      <c r="F461" s="22"/>
      <c r="G461" s="104"/>
      <c r="H461" s="1779"/>
      <c r="I461" s="58"/>
      <c r="J461" s="814"/>
      <c r="K461" s="58"/>
      <c r="L461" s="1834"/>
      <c r="M461" s="58"/>
      <c r="N461" s="1780"/>
      <c r="O461" s="58"/>
      <c r="P461" s="1780"/>
      <c r="R461" s="1779"/>
      <c r="S461" s="22"/>
      <c r="T461" s="826"/>
      <c r="U461" s="826"/>
      <c r="V461" s="826"/>
      <c r="W461" s="21"/>
      <c r="X461" s="21"/>
    </row>
    <row r="462" spans="1:24" ht="12.5">
      <c r="A462" s="22"/>
      <c r="B462" s="21"/>
      <c r="C462" s="104"/>
      <c r="D462" s="21"/>
      <c r="E462" s="58"/>
      <c r="F462" s="22"/>
      <c r="G462" s="104"/>
      <c r="H462" s="1779"/>
      <c r="I462" s="58"/>
      <c r="J462" s="814"/>
      <c r="K462" s="58"/>
      <c r="L462" s="1834"/>
      <c r="M462" s="58"/>
      <c r="N462" s="1780"/>
      <c r="O462" s="58"/>
      <c r="P462" s="1780"/>
      <c r="R462" s="1779"/>
      <c r="S462" s="22"/>
      <c r="T462" s="826"/>
      <c r="U462" s="826"/>
      <c r="V462" s="826"/>
      <c r="W462" s="21"/>
      <c r="X462" s="21"/>
    </row>
    <row r="463" spans="1:24" ht="12.5">
      <c r="A463" s="22"/>
      <c r="B463" s="21"/>
      <c r="C463" s="104"/>
      <c r="D463" s="21"/>
      <c r="E463" s="58"/>
      <c r="F463" s="22"/>
      <c r="G463" s="104"/>
      <c r="H463" s="1779"/>
      <c r="I463" s="58"/>
      <c r="J463" s="814"/>
      <c r="K463" s="58"/>
      <c r="L463" s="1834"/>
      <c r="M463" s="58"/>
      <c r="N463" s="1780"/>
      <c r="O463" s="58"/>
      <c r="P463" s="1780"/>
      <c r="R463" s="1779"/>
      <c r="S463" s="22"/>
      <c r="T463" s="826"/>
      <c r="U463" s="826"/>
      <c r="V463" s="826"/>
      <c r="W463" s="21"/>
      <c r="X463" s="21"/>
    </row>
    <row r="464" spans="1:24" ht="12.5">
      <c r="A464" s="22"/>
      <c r="B464" s="21"/>
      <c r="C464" s="104"/>
      <c r="D464" s="21"/>
      <c r="E464" s="58"/>
      <c r="F464" s="22"/>
      <c r="G464" s="104"/>
      <c r="H464" s="1779"/>
      <c r="I464" s="58"/>
      <c r="J464" s="814"/>
      <c r="K464" s="58"/>
      <c r="L464" s="1834"/>
      <c r="M464" s="58"/>
      <c r="N464" s="1780"/>
      <c r="O464" s="58"/>
      <c r="P464" s="1780"/>
      <c r="R464" s="1779"/>
      <c r="S464" s="22"/>
      <c r="T464" s="826"/>
      <c r="U464" s="826"/>
      <c r="V464" s="826"/>
      <c r="W464" s="21"/>
      <c r="X464" s="21"/>
    </row>
    <row r="465" spans="1:24" ht="12.5">
      <c r="A465" s="22"/>
      <c r="B465" s="21"/>
      <c r="C465" s="104"/>
      <c r="D465" s="21"/>
      <c r="E465" s="58"/>
      <c r="F465" s="22"/>
      <c r="G465" s="104"/>
      <c r="H465" s="1779"/>
      <c r="I465" s="58"/>
      <c r="J465" s="814"/>
      <c r="K465" s="58"/>
      <c r="L465" s="1834"/>
      <c r="M465" s="58"/>
      <c r="N465" s="1780"/>
      <c r="O465" s="58"/>
      <c r="P465" s="1780"/>
      <c r="R465" s="1779"/>
      <c r="S465" s="22"/>
      <c r="T465" s="826"/>
      <c r="U465" s="826"/>
      <c r="V465" s="826"/>
      <c r="W465" s="21"/>
      <c r="X465" s="21"/>
    </row>
    <row r="466" spans="1:24" ht="12.5">
      <c r="A466" s="22"/>
      <c r="B466" s="21"/>
      <c r="C466" s="104"/>
      <c r="D466" s="21"/>
      <c r="E466" s="58"/>
      <c r="F466" s="22"/>
      <c r="G466" s="104"/>
      <c r="H466" s="1779"/>
      <c r="I466" s="58"/>
      <c r="J466" s="814"/>
      <c r="K466" s="58"/>
      <c r="L466" s="1834"/>
      <c r="M466" s="58"/>
      <c r="N466" s="1780"/>
      <c r="O466" s="58"/>
      <c r="P466" s="1780"/>
      <c r="R466" s="1779"/>
      <c r="S466" s="22"/>
      <c r="T466" s="826"/>
      <c r="U466" s="826"/>
      <c r="V466" s="826"/>
      <c r="W466" s="21"/>
      <c r="X466" s="21"/>
    </row>
    <row r="467" spans="1:24" ht="12.5">
      <c r="A467" s="22"/>
      <c r="B467" s="21"/>
      <c r="C467" s="104"/>
      <c r="D467" s="21"/>
      <c r="E467" s="58"/>
      <c r="F467" s="22"/>
      <c r="G467" s="104"/>
      <c r="H467" s="1779"/>
      <c r="I467" s="58"/>
      <c r="J467" s="814"/>
      <c r="K467" s="58"/>
      <c r="L467" s="1834"/>
      <c r="M467" s="58"/>
      <c r="N467" s="1780"/>
      <c r="O467" s="58"/>
      <c r="P467" s="1780"/>
      <c r="R467" s="1779"/>
      <c r="S467" s="22"/>
      <c r="T467" s="826"/>
      <c r="U467" s="826"/>
      <c r="V467" s="826"/>
      <c r="W467" s="21"/>
      <c r="X467" s="21"/>
    </row>
    <row r="468" spans="1:24" ht="12.5">
      <c r="A468" s="22"/>
      <c r="B468" s="21"/>
      <c r="C468" s="104"/>
      <c r="D468" s="21"/>
      <c r="E468" s="58"/>
      <c r="F468" s="22"/>
      <c r="G468" s="104"/>
      <c r="H468" s="1779"/>
      <c r="I468" s="58"/>
      <c r="J468" s="814"/>
      <c r="K468" s="58"/>
      <c r="L468" s="1834"/>
      <c r="M468" s="58"/>
      <c r="N468" s="1780"/>
      <c r="O468" s="58"/>
      <c r="P468" s="1780"/>
      <c r="R468" s="1779"/>
      <c r="S468" s="22"/>
      <c r="T468" s="826"/>
      <c r="U468" s="826"/>
      <c r="V468" s="826"/>
      <c r="W468" s="21"/>
      <c r="X468" s="21"/>
    </row>
    <row r="469" spans="1:24" ht="12.5">
      <c r="A469" s="22"/>
      <c r="B469" s="21"/>
      <c r="C469" s="104"/>
      <c r="D469" s="21"/>
      <c r="E469" s="58"/>
      <c r="F469" s="22"/>
      <c r="G469" s="104"/>
      <c r="H469" s="1779"/>
      <c r="I469" s="58"/>
      <c r="J469" s="814"/>
      <c r="K469" s="58"/>
      <c r="L469" s="1834"/>
      <c r="M469" s="58"/>
      <c r="N469" s="1780"/>
      <c r="O469" s="58"/>
      <c r="P469" s="1780"/>
      <c r="R469" s="1779"/>
      <c r="S469" s="22"/>
      <c r="T469" s="826"/>
      <c r="U469" s="826"/>
      <c r="V469" s="826"/>
      <c r="W469" s="21"/>
      <c r="X469" s="21"/>
    </row>
    <row r="470" spans="1:24" ht="12.5">
      <c r="A470" s="22"/>
      <c r="B470" s="21"/>
      <c r="C470" s="104"/>
      <c r="D470" s="21"/>
      <c r="E470" s="58"/>
      <c r="F470" s="22"/>
      <c r="G470" s="104"/>
      <c r="H470" s="1779"/>
      <c r="I470" s="58"/>
      <c r="J470" s="814"/>
      <c r="K470" s="58"/>
      <c r="L470" s="1834"/>
      <c r="M470" s="58"/>
      <c r="N470" s="1780"/>
      <c r="O470" s="58"/>
      <c r="P470" s="1780"/>
      <c r="R470" s="1779"/>
      <c r="S470" s="22"/>
      <c r="T470" s="826"/>
      <c r="U470" s="826"/>
      <c r="V470" s="826"/>
      <c r="W470" s="21"/>
      <c r="X470" s="21"/>
    </row>
    <row r="471" spans="1:24" ht="12.5">
      <c r="A471" s="22"/>
      <c r="B471" s="21"/>
      <c r="C471" s="104"/>
      <c r="D471" s="21"/>
      <c r="E471" s="58"/>
      <c r="F471" s="22"/>
      <c r="G471" s="104"/>
      <c r="H471" s="1779"/>
      <c r="I471" s="58"/>
      <c r="J471" s="814"/>
      <c r="K471" s="58"/>
      <c r="L471" s="1834"/>
      <c r="M471" s="58"/>
      <c r="N471" s="1780"/>
      <c r="O471" s="58"/>
      <c r="P471" s="1780"/>
      <c r="R471" s="1779"/>
      <c r="S471" s="22"/>
      <c r="T471" s="826"/>
      <c r="U471" s="826"/>
      <c r="V471" s="826"/>
      <c r="W471" s="21"/>
      <c r="X471" s="21"/>
    </row>
    <row r="472" spans="1:24" ht="12.5">
      <c r="A472" s="22"/>
      <c r="B472" s="21"/>
      <c r="C472" s="104"/>
      <c r="D472" s="21"/>
      <c r="E472" s="58"/>
      <c r="F472" s="22"/>
      <c r="G472" s="104"/>
      <c r="H472" s="1779"/>
      <c r="I472" s="58"/>
      <c r="J472" s="814"/>
      <c r="K472" s="58"/>
      <c r="L472" s="1834"/>
      <c r="M472" s="58"/>
      <c r="N472" s="1780"/>
      <c r="O472" s="58"/>
      <c r="P472" s="1780"/>
      <c r="R472" s="1779"/>
      <c r="S472" s="22"/>
      <c r="T472" s="826"/>
      <c r="U472" s="826"/>
      <c r="V472" s="826"/>
      <c r="W472" s="21"/>
      <c r="X472" s="21"/>
    </row>
    <row r="473" spans="1:24" ht="12.5">
      <c r="A473" s="22"/>
      <c r="B473" s="21"/>
      <c r="C473" s="104"/>
      <c r="D473" s="21"/>
      <c r="E473" s="58"/>
      <c r="F473" s="22"/>
      <c r="G473" s="104"/>
      <c r="H473" s="1779"/>
      <c r="I473" s="58"/>
      <c r="J473" s="814"/>
      <c r="K473" s="58"/>
      <c r="L473" s="1834"/>
      <c r="M473" s="58"/>
      <c r="N473" s="1780"/>
      <c r="O473" s="58"/>
      <c r="P473" s="1780"/>
      <c r="R473" s="1779"/>
      <c r="S473" s="22"/>
      <c r="T473" s="826"/>
      <c r="U473" s="826"/>
      <c r="V473" s="826"/>
      <c r="W473" s="21"/>
      <c r="X473" s="21"/>
    </row>
    <row r="474" spans="1:24" ht="12.5">
      <c r="A474" s="22"/>
      <c r="B474" s="21"/>
      <c r="C474" s="104"/>
      <c r="D474" s="21"/>
      <c r="E474" s="58"/>
      <c r="F474" s="22"/>
      <c r="G474" s="104"/>
      <c r="H474" s="1779"/>
      <c r="I474" s="58"/>
      <c r="J474" s="814"/>
      <c r="K474" s="58"/>
      <c r="L474" s="1834"/>
      <c r="M474" s="58"/>
      <c r="N474" s="1780"/>
      <c r="O474" s="58"/>
      <c r="P474" s="1780"/>
      <c r="R474" s="1779"/>
      <c r="S474" s="22"/>
      <c r="T474" s="826"/>
      <c r="U474" s="826"/>
      <c r="V474" s="826"/>
      <c r="W474" s="21"/>
      <c r="X474" s="21"/>
    </row>
    <row r="475" spans="1:24" ht="12.5">
      <c r="A475" s="22"/>
      <c r="B475" s="21"/>
      <c r="C475" s="104"/>
      <c r="D475" s="21"/>
      <c r="E475" s="58"/>
      <c r="F475" s="22"/>
      <c r="G475" s="104"/>
      <c r="H475" s="1779"/>
      <c r="I475" s="58"/>
      <c r="J475" s="814"/>
      <c r="K475" s="58"/>
      <c r="L475" s="1834"/>
      <c r="M475" s="58"/>
      <c r="N475" s="1780"/>
      <c r="O475" s="58"/>
      <c r="P475" s="1780"/>
      <c r="R475" s="1779"/>
      <c r="S475" s="22"/>
      <c r="T475" s="826"/>
      <c r="U475" s="826"/>
      <c r="V475" s="826"/>
      <c r="W475" s="21"/>
      <c r="X475" s="21"/>
    </row>
    <row r="476" spans="1:24" ht="12.5">
      <c r="A476" s="22"/>
      <c r="B476" s="21"/>
      <c r="C476" s="104"/>
      <c r="D476" s="21"/>
      <c r="E476" s="58"/>
      <c r="F476" s="22"/>
      <c r="G476" s="104"/>
      <c r="H476" s="1779"/>
      <c r="I476" s="58"/>
      <c r="J476" s="814"/>
      <c r="K476" s="58"/>
      <c r="L476" s="1834"/>
      <c r="M476" s="58"/>
      <c r="N476" s="1780"/>
      <c r="O476" s="58"/>
      <c r="P476" s="1780"/>
      <c r="R476" s="1779"/>
      <c r="S476" s="22"/>
      <c r="T476" s="826"/>
      <c r="U476" s="826"/>
      <c r="V476" s="826"/>
      <c r="W476" s="21"/>
      <c r="X476" s="21"/>
    </row>
    <row r="477" spans="1:24" ht="12.5">
      <c r="A477" s="22"/>
      <c r="B477" s="21"/>
      <c r="C477" s="104"/>
      <c r="D477" s="21"/>
      <c r="E477" s="58"/>
      <c r="F477" s="22"/>
      <c r="G477" s="104"/>
      <c r="H477" s="1779"/>
      <c r="I477" s="58"/>
      <c r="J477" s="814"/>
      <c r="K477" s="58"/>
      <c r="L477" s="1834"/>
      <c r="M477" s="58"/>
      <c r="N477" s="1780"/>
      <c r="O477" s="58"/>
      <c r="P477" s="1780"/>
      <c r="R477" s="1779"/>
      <c r="S477" s="22"/>
      <c r="T477" s="826"/>
      <c r="U477" s="826"/>
      <c r="V477" s="826"/>
      <c r="W477" s="21"/>
      <c r="X477" s="21"/>
    </row>
    <row r="478" spans="1:24" ht="12.5">
      <c r="A478" s="22"/>
      <c r="B478" s="21"/>
      <c r="C478" s="104"/>
      <c r="D478" s="21"/>
      <c r="E478" s="58"/>
      <c r="F478" s="22"/>
      <c r="G478" s="104"/>
      <c r="H478" s="1779"/>
      <c r="I478" s="58"/>
      <c r="J478" s="814"/>
      <c r="K478" s="58"/>
      <c r="L478" s="1834"/>
      <c r="M478" s="58"/>
      <c r="N478" s="1780"/>
      <c r="O478" s="58"/>
      <c r="P478" s="1780"/>
      <c r="R478" s="1779"/>
      <c r="S478" s="22"/>
      <c r="T478" s="826"/>
      <c r="U478" s="826"/>
      <c r="V478" s="826"/>
      <c r="W478" s="21"/>
      <c r="X478" s="21"/>
    </row>
    <row r="479" spans="1:24" ht="12.5">
      <c r="A479" s="22"/>
      <c r="B479" s="21"/>
      <c r="C479" s="104"/>
      <c r="D479" s="21"/>
      <c r="E479" s="58"/>
      <c r="F479" s="22"/>
      <c r="G479" s="104"/>
      <c r="H479" s="1779"/>
      <c r="I479" s="58"/>
      <c r="J479" s="814"/>
      <c r="K479" s="58"/>
      <c r="L479" s="1834"/>
      <c r="M479" s="58"/>
      <c r="N479" s="1780"/>
      <c r="O479" s="58"/>
      <c r="P479" s="1780"/>
      <c r="R479" s="1779"/>
      <c r="S479" s="22"/>
      <c r="T479" s="826"/>
      <c r="U479" s="826"/>
      <c r="V479" s="826"/>
      <c r="W479" s="21"/>
      <c r="X479" s="21"/>
    </row>
    <row r="480" spans="1:24" ht="12.5">
      <c r="A480" s="22"/>
      <c r="B480" s="21"/>
      <c r="C480" s="104"/>
      <c r="D480" s="21"/>
      <c r="E480" s="58"/>
      <c r="F480" s="22"/>
      <c r="G480" s="104"/>
      <c r="H480" s="1779"/>
      <c r="I480" s="58"/>
      <c r="J480" s="814"/>
      <c r="K480" s="58"/>
      <c r="L480" s="1834"/>
      <c r="M480" s="58"/>
      <c r="N480" s="1780"/>
      <c r="O480" s="58"/>
      <c r="P480" s="1780"/>
      <c r="R480" s="1779"/>
      <c r="S480" s="22"/>
      <c r="T480" s="826"/>
      <c r="U480" s="826"/>
      <c r="V480" s="826"/>
      <c r="W480" s="21"/>
      <c r="X480" s="21"/>
    </row>
    <row r="481" spans="1:24" ht="12.5">
      <c r="A481" s="22"/>
      <c r="B481" s="21"/>
      <c r="C481" s="104"/>
      <c r="D481" s="21"/>
      <c r="E481" s="58"/>
      <c r="F481" s="22"/>
      <c r="G481" s="104"/>
      <c r="H481" s="1779"/>
      <c r="I481" s="58"/>
      <c r="J481" s="814"/>
      <c r="K481" s="58"/>
      <c r="L481" s="1834"/>
      <c r="M481" s="58"/>
      <c r="N481" s="1780"/>
      <c r="O481" s="58"/>
      <c r="P481" s="1780"/>
      <c r="R481" s="1779"/>
      <c r="S481" s="22"/>
      <c r="T481" s="826"/>
      <c r="U481" s="826"/>
      <c r="V481" s="826"/>
      <c r="W481" s="21"/>
      <c r="X481" s="21"/>
    </row>
    <row r="482" spans="1:24" ht="12.5">
      <c r="A482" s="22"/>
      <c r="B482" s="21"/>
      <c r="C482" s="104"/>
      <c r="D482" s="21"/>
      <c r="E482" s="58"/>
      <c r="F482" s="22"/>
      <c r="G482" s="104"/>
      <c r="H482" s="1779"/>
      <c r="I482" s="58"/>
      <c r="J482" s="814"/>
      <c r="K482" s="58"/>
      <c r="L482" s="1834"/>
      <c r="M482" s="58"/>
      <c r="N482" s="1780"/>
      <c r="O482" s="58"/>
      <c r="P482" s="1780"/>
      <c r="R482" s="1779"/>
      <c r="S482" s="22"/>
      <c r="T482" s="826"/>
      <c r="U482" s="826"/>
      <c r="V482" s="826"/>
      <c r="W482" s="21"/>
      <c r="X482" s="21"/>
    </row>
    <row r="483" spans="1:24" ht="12.5">
      <c r="A483" s="22"/>
      <c r="B483" s="21"/>
      <c r="C483" s="104"/>
      <c r="D483" s="21"/>
      <c r="E483" s="58"/>
      <c r="F483" s="22"/>
      <c r="G483" s="104"/>
      <c r="H483" s="1779"/>
      <c r="I483" s="58"/>
      <c r="J483" s="814"/>
      <c r="K483" s="58"/>
      <c r="L483" s="1834"/>
      <c r="M483" s="58"/>
      <c r="N483" s="1780"/>
      <c r="O483" s="58"/>
      <c r="P483" s="1780"/>
      <c r="R483" s="1779"/>
      <c r="S483" s="22"/>
      <c r="T483" s="826"/>
      <c r="U483" s="826"/>
      <c r="V483" s="826"/>
      <c r="W483" s="21"/>
      <c r="X483" s="21"/>
    </row>
    <row r="484" spans="1:24" ht="12.5">
      <c r="A484" s="22"/>
      <c r="B484" s="21"/>
      <c r="C484" s="104"/>
      <c r="D484" s="21"/>
      <c r="E484" s="58"/>
      <c r="F484" s="22"/>
      <c r="G484" s="104"/>
      <c r="H484" s="1779"/>
      <c r="I484" s="58"/>
      <c r="J484" s="814"/>
      <c r="K484" s="58"/>
      <c r="L484" s="1834"/>
      <c r="M484" s="58"/>
      <c r="N484" s="1780"/>
      <c r="O484" s="58"/>
      <c r="P484" s="1780"/>
      <c r="R484" s="1779"/>
      <c r="S484" s="22"/>
      <c r="T484" s="826"/>
      <c r="U484" s="826"/>
      <c r="V484" s="826"/>
      <c r="W484" s="21"/>
      <c r="X484" s="21"/>
    </row>
    <row r="485" spans="1:24" ht="12.5">
      <c r="A485" s="22"/>
      <c r="B485" s="21"/>
      <c r="C485" s="104"/>
      <c r="D485" s="21"/>
      <c r="E485" s="58"/>
      <c r="F485" s="22"/>
      <c r="G485" s="104"/>
      <c r="H485" s="1779"/>
      <c r="I485" s="58"/>
      <c r="J485" s="814"/>
      <c r="K485" s="58"/>
      <c r="L485" s="1834"/>
      <c r="M485" s="58"/>
      <c r="N485" s="1780"/>
      <c r="O485" s="58"/>
      <c r="P485" s="1780"/>
      <c r="R485" s="1779"/>
      <c r="S485" s="22"/>
      <c r="T485" s="826"/>
      <c r="U485" s="826"/>
      <c r="V485" s="826"/>
      <c r="W485" s="21"/>
      <c r="X485" s="21"/>
    </row>
    <row r="486" spans="1:24" ht="12.5">
      <c r="A486" s="22"/>
      <c r="B486" s="21"/>
      <c r="C486" s="104"/>
      <c r="D486" s="21"/>
      <c r="E486" s="58"/>
      <c r="F486" s="22"/>
      <c r="G486" s="104"/>
      <c r="H486" s="1779"/>
      <c r="I486" s="58"/>
      <c r="J486" s="814"/>
      <c r="K486" s="58"/>
      <c r="L486" s="1834"/>
      <c r="M486" s="58"/>
      <c r="N486" s="1780"/>
      <c r="O486" s="58"/>
      <c r="P486" s="1780"/>
      <c r="R486" s="1779"/>
      <c r="S486" s="22"/>
      <c r="T486" s="826"/>
      <c r="U486" s="826"/>
      <c r="V486" s="826"/>
      <c r="W486" s="21"/>
      <c r="X486" s="21"/>
    </row>
    <row r="487" spans="1:24" ht="12.5">
      <c r="A487" s="22"/>
      <c r="B487" s="21"/>
      <c r="C487" s="104"/>
      <c r="D487" s="21"/>
      <c r="E487" s="58"/>
      <c r="F487" s="22"/>
      <c r="G487" s="104"/>
      <c r="H487" s="1779"/>
      <c r="I487" s="58"/>
      <c r="J487" s="814"/>
      <c r="K487" s="58"/>
      <c r="L487" s="1834"/>
      <c r="M487" s="58"/>
      <c r="N487" s="1780"/>
      <c r="O487" s="58"/>
      <c r="P487" s="1780"/>
      <c r="R487" s="1779"/>
      <c r="S487" s="22"/>
      <c r="T487" s="826"/>
      <c r="U487" s="826"/>
      <c r="V487" s="826"/>
      <c r="W487" s="21"/>
      <c r="X487" s="21"/>
    </row>
    <row r="488" spans="1:24" ht="12.5">
      <c r="A488" s="22"/>
      <c r="B488" s="21"/>
      <c r="C488" s="104"/>
      <c r="D488" s="21"/>
      <c r="E488" s="58"/>
      <c r="F488" s="22"/>
      <c r="G488" s="104"/>
      <c r="H488" s="1779"/>
      <c r="I488" s="58"/>
      <c r="J488" s="814"/>
      <c r="K488" s="58"/>
      <c r="L488" s="1834"/>
      <c r="M488" s="58"/>
      <c r="N488" s="1780"/>
      <c r="O488" s="58"/>
      <c r="P488" s="1780"/>
      <c r="R488" s="1779"/>
      <c r="S488" s="22"/>
      <c r="T488" s="826"/>
      <c r="U488" s="826"/>
      <c r="V488" s="826"/>
      <c r="W488" s="21"/>
      <c r="X488" s="21"/>
    </row>
    <row r="489" spans="1:24" ht="12.5">
      <c r="A489" s="22"/>
      <c r="B489" s="21"/>
      <c r="C489" s="104"/>
      <c r="D489" s="21"/>
      <c r="E489" s="58"/>
      <c r="F489" s="22"/>
      <c r="G489" s="104"/>
      <c r="H489" s="1779"/>
      <c r="I489" s="58"/>
      <c r="J489" s="814"/>
      <c r="K489" s="58"/>
      <c r="L489" s="1834"/>
      <c r="M489" s="58"/>
      <c r="N489" s="1780"/>
      <c r="O489" s="58"/>
      <c r="P489" s="1780"/>
      <c r="R489" s="1779"/>
      <c r="S489" s="22"/>
      <c r="T489" s="826"/>
      <c r="U489" s="826"/>
      <c r="V489" s="826"/>
      <c r="W489" s="21"/>
      <c r="X489" s="21"/>
    </row>
    <row r="490" spans="1:24" ht="12.5">
      <c r="A490" s="22"/>
      <c r="B490" s="21"/>
      <c r="C490" s="104"/>
      <c r="D490" s="21"/>
      <c r="E490" s="58"/>
      <c r="F490" s="22"/>
      <c r="G490" s="104"/>
      <c r="H490" s="1779"/>
      <c r="I490" s="58"/>
      <c r="J490" s="814"/>
      <c r="K490" s="58"/>
      <c r="L490" s="1834"/>
      <c r="M490" s="58"/>
      <c r="N490" s="1780"/>
      <c r="O490" s="58"/>
      <c r="P490" s="1780"/>
      <c r="R490" s="1779"/>
      <c r="S490" s="22"/>
      <c r="T490" s="826"/>
      <c r="U490" s="826"/>
      <c r="V490" s="826"/>
      <c r="W490" s="21"/>
      <c r="X490" s="21"/>
    </row>
    <row r="491" spans="1:24" ht="12.5">
      <c r="A491" s="22"/>
      <c r="B491" s="21"/>
      <c r="C491" s="104"/>
      <c r="D491" s="21"/>
      <c r="E491" s="58"/>
      <c r="F491" s="22"/>
      <c r="G491" s="104"/>
      <c r="H491" s="1779"/>
      <c r="I491" s="58"/>
      <c r="J491" s="814"/>
      <c r="K491" s="58"/>
      <c r="L491" s="1834"/>
      <c r="M491" s="58"/>
      <c r="N491" s="1780"/>
      <c r="O491" s="58"/>
      <c r="P491" s="1780"/>
      <c r="R491" s="1779"/>
      <c r="S491" s="22"/>
      <c r="T491" s="826"/>
      <c r="U491" s="826"/>
      <c r="V491" s="826"/>
      <c r="W491" s="21"/>
      <c r="X491" s="21"/>
    </row>
    <row r="492" spans="1:24" ht="12.5">
      <c r="A492" s="22"/>
      <c r="B492" s="21"/>
      <c r="C492" s="104"/>
      <c r="D492" s="21"/>
      <c r="E492" s="58"/>
      <c r="F492" s="22"/>
      <c r="G492" s="104"/>
      <c r="H492" s="1779"/>
      <c r="I492" s="58"/>
      <c r="J492" s="814"/>
      <c r="K492" s="58"/>
      <c r="L492" s="1834"/>
      <c r="M492" s="58"/>
      <c r="N492" s="1780"/>
      <c r="O492" s="58"/>
      <c r="P492" s="1780"/>
      <c r="R492" s="1779"/>
      <c r="S492" s="22"/>
      <c r="T492" s="826"/>
      <c r="U492" s="826"/>
      <c r="V492" s="826"/>
      <c r="W492" s="21"/>
      <c r="X492" s="21"/>
    </row>
    <row r="493" spans="1:24" ht="12.5">
      <c r="A493" s="22"/>
      <c r="B493" s="21"/>
      <c r="C493" s="104"/>
      <c r="D493" s="21"/>
      <c r="E493" s="58"/>
      <c r="F493" s="22"/>
      <c r="G493" s="104"/>
      <c r="H493" s="1779"/>
      <c r="I493" s="58"/>
      <c r="J493" s="814"/>
      <c r="K493" s="58"/>
      <c r="L493" s="1834"/>
      <c r="M493" s="58"/>
      <c r="N493" s="1780"/>
      <c r="O493" s="58"/>
      <c r="P493" s="1780"/>
      <c r="R493" s="1779"/>
      <c r="S493" s="22"/>
      <c r="T493" s="826"/>
      <c r="U493" s="826"/>
      <c r="V493" s="826"/>
      <c r="W493" s="21"/>
      <c r="X493" s="21"/>
    </row>
    <row r="494" spans="1:24" ht="12.5">
      <c r="A494" s="22"/>
      <c r="B494" s="21"/>
      <c r="C494" s="104"/>
      <c r="D494" s="21"/>
      <c r="E494" s="58"/>
      <c r="F494" s="22"/>
      <c r="G494" s="104"/>
      <c r="H494" s="1779"/>
      <c r="I494" s="58"/>
      <c r="J494" s="814"/>
      <c r="K494" s="58"/>
      <c r="L494" s="1834"/>
      <c r="M494" s="58"/>
      <c r="N494" s="1780"/>
      <c r="O494" s="58"/>
      <c r="P494" s="1780"/>
      <c r="R494" s="1779"/>
      <c r="S494" s="22"/>
      <c r="T494" s="826"/>
      <c r="U494" s="826"/>
      <c r="V494" s="826"/>
      <c r="W494" s="21"/>
      <c r="X494" s="21"/>
    </row>
    <row r="495" spans="1:24" ht="12.5">
      <c r="A495" s="22"/>
      <c r="B495" s="21"/>
      <c r="C495" s="104"/>
      <c r="D495" s="21"/>
      <c r="E495" s="58"/>
      <c r="F495" s="22"/>
      <c r="G495" s="104"/>
      <c r="H495" s="1779"/>
      <c r="I495" s="58"/>
      <c r="J495" s="814"/>
      <c r="K495" s="58"/>
      <c r="L495" s="1834"/>
      <c r="M495" s="58"/>
      <c r="N495" s="1780"/>
      <c r="O495" s="58"/>
      <c r="P495" s="1780"/>
      <c r="R495" s="1779"/>
      <c r="S495" s="22"/>
      <c r="T495" s="826"/>
      <c r="U495" s="826"/>
      <c r="V495" s="826"/>
      <c r="W495" s="21"/>
      <c r="X495" s="21"/>
    </row>
    <row r="496" spans="1:24" ht="12.5">
      <c r="A496" s="22"/>
      <c r="B496" s="21"/>
      <c r="C496" s="104"/>
      <c r="D496" s="21"/>
      <c r="E496" s="58"/>
      <c r="F496" s="22"/>
      <c r="G496" s="104"/>
      <c r="H496" s="1779"/>
      <c r="I496" s="58"/>
      <c r="J496" s="814"/>
      <c r="K496" s="58"/>
      <c r="L496" s="1834"/>
      <c r="M496" s="58"/>
      <c r="N496" s="1780"/>
      <c r="O496" s="58"/>
      <c r="P496" s="1780"/>
      <c r="R496" s="1779"/>
      <c r="S496" s="22"/>
      <c r="T496" s="826"/>
      <c r="U496" s="826"/>
      <c r="V496" s="826"/>
      <c r="W496" s="21"/>
      <c r="X496" s="21"/>
    </row>
    <row r="497" spans="1:24" ht="12.5">
      <c r="A497" s="22"/>
      <c r="B497" s="21"/>
      <c r="C497" s="104"/>
      <c r="D497" s="21"/>
      <c r="E497" s="58"/>
      <c r="F497" s="22"/>
      <c r="G497" s="104"/>
      <c r="H497" s="1779"/>
      <c r="I497" s="58"/>
      <c r="J497" s="814"/>
      <c r="K497" s="58"/>
      <c r="L497" s="1834"/>
      <c r="M497" s="58"/>
      <c r="N497" s="1780"/>
      <c r="O497" s="58"/>
      <c r="P497" s="1780"/>
      <c r="R497" s="1779"/>
      <c r="S497" s="22"/>
      <c r="T497" s="826"/>
      <c r="U497" s="826"/>
      <c r="V497" s="826"/>
      <c r="W497" s="21"/>
      <c r="X497" s="21"/>
    </row>
    <row r="498" spans="1:24" ht="12.5">
      <c r="A498" s="22"/>
      <c r="B498" s="21"/>
      <c r="C498" s="104"/>
      <c r="D498" s="21"/>
      <c r="E498" s="58"/>
      <c r="F498" s="22"/>
      <c r="G498" s="104"/>
      <c r="H498" s="1779"/>
      <c r="I498" s="58"/>
      <c r="J498" s="814"/>
      <c r="K498" s="58"/>
      <c r="L498" s="1834"/>
      <c r="M498" s="58"/>
      <c r="N498" s="1780"/>
      <c r="O498" s="58"/>
      <c r="P498" s="1780"/>
      <c r="R498" s="1779"/>
      <c r="S498" s="22"/>
      <c r="T498" s="826"/>
      <c r="U498" s="826"/>
      <c r="V498" s="826"/>
      <c r="W498" s="21"/>
      <c r="X498" s="21"/>
    </row>
    <row r="499" spans="1:24" ht="12.5">
      <c r="A499" s="22"/>
      <c r="B499" s="21"/>
      <c r="C499" s="104"/>
      <c r="D499" s="21"/>
      <c r="E499" s="58"/>
      <c r="F499" s="22"/>
      <c r="G499" s="104"/>
      <c r="H499" s="1779"/>
      <c r="I499" s="58"/>
      <c r="J499" s="814"/>
      <c r="K499" s="58"/>
      <c r="L499" s="1834"/>
      <c r="M499" s="58"/>
      <c r="N499" s="1780"/>
      <c r="O499" s="58"/>
      <c r="P499" s="1780"/>
      <c r="R499" s="1779"/>
      <c r="S499" s="22"/>
      <c r="T499" s="826"/>
      <c r="U499" s="826"/>
      <c r="V499" s="826"/>
      <c r="W499" s="21"/>
      <c r="X499" s="21"/>
    </row>
    <row r="500" spans="1:24" ht="12.5">
      <c r="A500" s="22"/>
      <c r="B500" s="21"/>
      <c r="C500" s="104"/>
      <c r="D500" s="21"/>
      <c r="E500" s="58"/>
      <c r="F500" s="22"/>
      <c r="G500" s="104"/>
      <c r="H500" s="1779"/>
      <c r="I500" s="58"/>
      <c r="J500" s="814"/>
      <c r="K500" s="58"/>
      <c r="L500" s="1834"/>
      <c r="M500" s="58"/>
      <c r="N500" s="1780"/>
      <c r="O500" s="58"/>
      <c r="P500" s="1780"/>
      <c r="R500" s="1779"/>
      <c r="S500" s="22"/>
      <c r="T500" s="826"/>
      <c r="U500" s="826"/>
      <c r="V500" s="826"/>
      <c r="W500" s="21"/>
      <c r="X500" s="21"/>
    </row>
    <row r="501" spans="1:24" ht="12.5">
      <c r="A501" s="22"/>
      <c r="B501" s="21"/>
      <c r="C501" s="104"/>
      <c r="D501" s="21"/>
      <c r="E501" s="58"/>
      <c r="F501" s="22"/>
      <c r="G501" s="104"/>
      <c r="H501" s="1779"/>
      <c r="I501" s="58"/>
      <c r="J501" s="814"/>
      <c r="K501" s="58"/>
      <c r="L501" s="1834"/>
      <c r="M501" s="58"/>
      <c r="N501" s="1780"/>
      <c r="O501" s="58"/>
      <c r="P501" s="1780"/>
      <c r="R501" s="1779"/>
      <c r="S501" s="22"/>
      <c r="T501" s="826"/>
      <c r="U501" s="826"/>
      <c r="V501" s="826"/>
      <c r="W501" s="21"/>
      <c r="X501" s="21"/>
    </row>
    <row r="502" spans="1:24" ht="12.5">
      <c r="A502" s="22"/>
      <c r="B502" s="21"/>
      <c r="C502" s="104"/>
      <c r="D502" s="21"/>
      <c r="E502" s="58"/>
      <c r="F502" s="22"/>
      <c r="G502" s="104"/>
      <c r="H502" s="1779"/>
      <c r="I502" s="58"/>
      <c r="J502" s="814"/>
      <c r="K502" s="58"/>
      <c r="L502" s="1834"/>
      <c r="M502" s="58"/>
      <c r="N502" s="1780"/>
      <c r="O502" s="58"/>
      <c r="P502" s="1780"/>
      <c r="R502" s="1779"/>
      <c r="S502" s="22"/>
      <c r="T502" s="826"/>
      <c r="U502" s="826"/>
      <c r="V502" s="826"/>
      <c r="W502" s="21"/>
      <c r="X502" s="21"/>
    </row>
    <row r="503" spans="1:24" ht="12.5">
      <c r="A503" s="22"/>
      <c r="B503" s="21"/>
      <c r="C503" s="104"/>
      <c r="D503" s="21"/>
      <c r="E503" s="58"/>
      <c r="F503" s="22"/>
      <c r="G503" s="104"/>
      <c r="H503" s="1779"/>
      <c r="I503" s="58"/>
      <c r="J503" s="814"/>
      <c r="K503" s="58"/>
      <c r="L503" s="1834"/>
      <c r="M503" s="58"/>
      <c r="N503" s="1780"/>
      <c r="O503" s="58"/>
      <c r="P503" s="1780"/>
      <c r="R503" s="1779"/>
      <c r="S503" s="22"/>
      <c r="T503" s="826"/>
      <c r="U503" s="826"/>
      <c r="V503" s="826"/>
      <c r="W503" s="21"/>
      <c r="X503" s="21"/>
    </row>
    <row r="504" spans="1:24" ht="12.5">
      <c r="A504" s="22"/>
      <c r="B504" s="21"/>
      <c r="C504" s="104"/>
      <c r="D504" s="21"/>
      <c r="E504" s="58"/>
      <c r="F504" s="22"/>
      <c r="G504" s="104"/>
      <c r="H504" s="1779"/>
      <c r="I504" s="58"/>
      <c r="J504" s="814"/>
      <c r="K504" s="58"/>
      <c r="L504" s="1834"/>
      <c r="M504" s="58"/>
      <c r="N504" s="1780"/>
      <c r="O504" s="58"/>
      <c r="P504" s="1780"/>
      <c r="R504" s="1779"/>
      <c r="S504" s="22"/>
      <c r="T504" s="826"/>
      <c r="U504" s="826"/>
      <c r="V504" s="826"/>
      <c r="W504" s="21"/>
      <c r="X504" s="21"/>
    </row>
    <row r="505" spans="1:24" ht="12.5">
      <c r="A505" s="22"/>
      <c r="B505" s="21"/>
      <c r="C505" s="104"/>
      <c r="D505" s="21"/>
      <c r="E505" s="58"/>
      <c r="F505" s="22"/>
      <c r="G505" s="104"/>
      <c r="H505" s="1779"/>
      <c r="I505" s="58"/>
      <c r="J505" s="814"/>
      <c r="K505" s="58"/>
      <c r="L505" s="1834"/>
      <c r="M505" s="58"/>
      <c r="N505" s="1780"/>
      <c r="O505" s="58"/>
      <c r="P505" s="1780"/>
      <c r="R505" s="1779"/>
      <c r="S505" s="22"/>
      <c r="T505" s="826"/>
      <c r="U505" s="826"/>
      <c r="V505" s="826"/>
      <c r="W505" s="21"/>
      <c r="X505" s="21"/>
    </row>
    <row r="506" spans="1:24" ht="12.5">
      <c r="A506" s="22"/>
      <c r="B506" s="21"/>
      <c r="C506" s="104"/>
      <c r="D506" s="21"/>
      <c r="E506" s="58"/>
      <c r="F506" s="22"/>
      <c r="G506" s="104"/>
      <c r="H506" s="1779"/>
      <c r="I506" s="58"/>
      <c r="J506" s="814"/>
      <c r="K506" s="58"/>
      <c r="L506" s="1834"/>
      <c r="M506" s="58"/>
      <c r="N506" s="1780"/>
      <c r="O506" s="58"/>
      <c r="P506" s="1780"/>
      <c r="R506" s="1779"/>
      <c r="S506" s="22"/>
      <c r="T506" s="826"/>
      <c r="U506" s="826"/>
      <c r="V506" s="826"/>
      <c r="W506" s="21"/>
      <c r="X506" s="21"/>
    </row>
    <row r="507" spans="1:24" ht="12.5">
      <c r="A507" s="22"/>
      <c r="B507" s="21"/>
      <c r="C507" s="104"/>
      <c r="D507" s="21"/>
      <c r="E507" s="58"/>
      <c r="F507" s="22"/>
      <c r="G507" s="104"/>
      <c r="H507" s="1779"/>
      <c r="I507" s="58"/>
      <c r="J507" s="814"/>
      <c r="K507" s="58"/>
      <c r="L507" s="1834"/>
      <c r="M507" s="58"/>
      <c r="N507" s="1780"/>
      <c r="O507" s="58"/>
      <c r="P507" s="1780"/>
      <c r="R507" s="1779"/>
      <c r="S507" s="22"/>
      <c r="T507" s="826"/>
      <c r="U507" s="826"/>
      <c r="V507" s="826"/>
      <c r="W507" s="21"/>
      <c r="X507" s="21"/>
    </row>
    <row r="508" spans="1:24" ht="12.5">
      <c r="A508" s="22"/>
      <c r="B508" s="21"/>
      <c r="C508" s="104"/>
      <c r="D508" s="21"/>
      <c r="E508" s="58"/>
      <c r="F508" s="22"/>
      <c r="G508" s="104"/>
      <c r="H508" s="1779"/>
      <c r="I508" s="58"/>
      <c r="J508" s="814"/>
      <c r="K508" s="58"/>
      <c r="L508" s="1834"/>
      <c r="M508" s="58"/>
      <c r="N508" s="1780"/>
      <c r="O508" s="58"/>
      <c r="P508" s="1780"/>
      <c r="R508" s="1779"/>
      <c r="S508" s="22"/>
      <c r="T508" s="826"/>
      <c r="U508" s="826"/>
      <c r="V508" s="826"/>
      <c r="W508" s="21"/>
      <c r="X508" s="21"/>
    </row>
    <row r="509" spans="1:24" ht="12.5">
      <c r="A509" s="22"/>
      <c r="B509" s="21"/>
      <c r="C509" s="104"/>
      <c r="D509" s="21"/>
      <c r="E509" s="58"/>
      <c r="F509" s="22"/>
      <c r="G509" s="104"/>
      <c r="H509" s="1779"/>
      <c r="I509" s="58"/>
      <c r="J509" s="814"/>
      <c r="K509" s="58"/>
      <c r="L509" s="1834"/>
      <c r="M509" s="58"/>
      <c r="N509" s="1780"/>
      <c r="O509" s="58"/>
      <c r="P509" s="1780"/>
      <c r="R509" s="1779"/>
      <c r="S509" s="22"/>
      <c r="T509" s="826"/>
      <c r="U509" s="826"/>
      <c r="V509" s="826"/>
      <c r="W509" s="21"/>
      <c r="X509" s="21"/>
    </row>
    <row r="510" spans="1:24" ht="12.5">
      <c r="A510" s="22"/>
      <c r="B510" s="21"/>
      <c r="C510" s="104"/>
      <c r="D510" s="21"/>
      <c r="E510" s="58"/>
      <c r="F510" s="22"/>
      <c r="G510" s="104"/>
      <c r="H510" s="1779"/>
      <c r="I510" s="58"/>
      <c r="J510" s="814"/>
      <c r="K510" s="58"/>
      <c r="L510" s="1834"/>
      <c r="M510" s="58"/>
      <c r="N510" s="1780"/>
      <c r="O510" s="58"/>
      <c r="P510" s="1780"/>
      <c r="R510" s="1779"/>
      <c r="S510" s="22"/>
      <c r="T510" s="826"/>
      <c r="U510" s="826"/>
      <c r="V510" s="826"/>
      <c r="W510" s="21"/>
      <c r="X510" s="21"/>
    </row>
    <row r="511" spans="1:24" ht="12.5">
      <c r="A511" s="22"/>
      <c r="B511" s="21"/>
      <c r="C511" s="104"/>
      <c r="D511" s="21"/>
      <c r="E511" s="58"/>
      <c r="F511" s="22"/>
      <c r="G511" s="104"/>
      <c r="H511" s="1779"/>
      <c r="I511" s="58"/>
      <c r="J511" s="814"/>
      <c r="K511" s="58"/>
      <c r="L511" s="1834"/>
      <c r="M511" s="58"/>
      <c r="N511" s="1780"/>
      <c r="O511" s="58"/>
      <c r="P511" s="1780"/>
      <c r="R511" s="1779"/>
      <c r="S511" s="22"/>
      <c r="T511" s="826"/>
      <c r="U511" s="826"/>
      <c r="V511" s="826"/>
      <c r="W511" s="21"/>
      <c r="X511" s="21"/>
    </row>
    <row r="512" spans="1:24" ht="12.5">
      <c r="A512" s="22"/>
      <c r="B512" s="21"/>
      <c r="C512" s="104"/>
      <c r="D512" s="21"/>
      <c r="E512" s="58"/>
      <c r="F512" s="22"/>
      <c r="G512" s="104"/>
      <c r="H512" s="1779"/>
      <c r="I512" s="58"/>
      <c r="J512" s="814"/>
      <c r="K512" s="58"/>
      <c r="L512" s="1834"/>
      <c r="M512" s="58"/>
      <c r="N512" s="1780"/>
      <c r="O512" s="58"/>
      <c r="P512" s="1780"/>
      <c r="R512" s="1779"/>
      <c r="S512" s="22"/>
      <c r="T512" s="826"/>
      <c r="U512" s="826"/>
      <c r="V512" s="826"/>
      <c r="W512" s="21"/>
      <c r="X512" s="21"/>
    </row>
    <row r="513" spans="1:24" ht="12.5">
      <c r="A513" s="22"/>
      <c r="B513" s="21"/>
      <c r="C513" s="104"/>
      <c r="D513" s="21"/>
      <c r="E513" s="58"/>
      <c r="F513" s="22"/>
      <c r="G513" s="104"/>
      <c r="H513" s="1779"/>
      <c r="I513" s="58"/>
      <c r="J513" s="814"/>
      <c r="K513" s="58"/>
      <c r="L513" s="1834"/>
      <c r="M513" s="58"/>
      <c r="N513" s="1780"/>
      <c r="O513" s="58"/>
      <c r="P513" s="1780"/>
      <c r="R513" s="1779"/>
      <c r="S513" s="22"/>
      <c r="T513" s="826"/>
      <c r="U513" s="826"/>
      <c r="V513" s="826"/>
      <c r="W513" s="21"/>
      <c r="X513" s="21"/>
    </row>
    <row r="514" spans="1:24" ht="12.5">
      <c r="A514" s="22"/>
      <c r="B514" s="21"/>
      <c r="C514" s="104"/>
      <c r="D514" s="21"/>
      <c r="E514" s="58"/>
      <c r="F514" s="22"/>
      <c r="G514" s="104"/>
      <c r="H514" s="1779"/>
      <c r="I514" s="58"/>
      <c r="J514" s="814"/>
      <c r="K514" s="58"/>
      <c r="L514" s="1834"/>
      <c r="M514" s="58"/>
      <c r="N514" s="1780"/>
      <c r="O514" s="58"/>
      <c r="P514" s="1780"/>
      <c r="R514" s="1779"/>
      <c r="S514" s="22"/>
      <c r="T514" s="826"/>
      <c r="U514" s="826"/>
      <c r="V514" s="826"/>
      <c r="W514" s="21"/>
      <c r="X514" s="21"/>
    </row>
    <row r="515" spans="1:24" ht="12.5">
      <c r="A515" s="22"/>
      <c r="B515" s="21"/>
      <c r="C515" s="104"/>
      <c r="D515" s="21"/>
      <c r="E515" s="58"/>
      <c r="F515" s="22"/>
      <c r="G515" s="104"/>
      <c r="H515" s="1779"/>
      <c r="I515" s="58"/>
      <c r="J515" s="814"/>
      <c r="K515" s="58"/>
      <c r="L515" s="1834"/>
      <c r="M515" s="58"/>
      <c r="N515" s="1780"/>
      <c r="O515" s="58"/>
      <c r="P515" s="1780"/>
      <c r="R515" s="1779"/>
      <c r="S515" s="22"/>
      <c r="T515" s="826"/>
      <c r="U515" s="826"/>
      <c r="V515" s="826"/>
      <c r="W515" s="21"/>
      <c r="X515" s="21"/>
    </row>
    <row r="516" spans="1:24" ht="12.5">
      <c r="A516" s="22"/>
      <c r="B516" s="21"/>
      <c r="C516" s="104"/>
      <c r="D516" s="21"/>
      <c r="E516" s="58"/>
      <c r="F516" s="22"/>
      <c r="G516" s="104"/>
      <c r="H516" s="1779"/>
      <c r="I516" s="58"/>
      <c r="J516" s="814"/>
      <c r="K516" s="58"/>
      <c r="L516" s="1834"/>
      <c r="M516" s="58"/>
      <c r="N516" s="1780"/>
      <c r="O516" s="58"/>
      <c r="P516" s="1780"/>
      <c r="R516" s="1779"/>
      <c r="S516" s="22"/>
      <c r="T516" s="826"/>
      <c r="U516" s="826"/>
      <c r="V516" s="826"/>
      <c r="W516" s="21"/>
      <c r="X516" s="21"/>
    </row>
    <row r="517" spans="1:24" ht="12.5">
      <c r="A517" s="22"/>
      <c r="B517" s="21"/>
      <c r="C517" s="104"/>
      <c r="D517" s="21"/>
      <c r="E517" s="58"/>
      <c r="F517" s="22"/>
      <c r="G517" s="104"/>
      <c r="H517" s="1779"/>
      <c r="I517" s="58"/>
      <c r="J517" s="814"/>
      <c r="K517" s="58"/>
      <c r="L517" s="1834"/>
      <c r="M517" s="58"/>
      <c r="N517" s="1780"/>
      <c r="O517" s="58"/>
      <c r="P517" s="1780"/>
      <c r="R517" s="1779"/>
      <c r="S517" s="22"/>
      <c r="T517" s="826"/>
      <c r="U517" s="826"/>
      <c r="V517" s="826"/>
      <c r="W517" s="21"/>
      <c r="X517" s="21"/>
    </row>
    <row r="518" spans="1:24" ht="12.5">
      <c r="A518" s="22"/>
      <c r="B518" s="21"/>
      <c r="C518" s="104"/>
      <c r="D518" s="21"/>
      <c r="E518" s="58"/>
      <c r="F518" s="22"/>
      <c r="G518" s="104"/>
      <c r="H518" s="1779"/>
      <c r="I518" s="58"/>
      <c r="J518" s="814"/>
      <c r="K518" s="58"/>
      <c r="L518" s="1834"/>
      <c r="M518" s="58"/>
      <c r="N518" s="1780"/>
      <c r="O518" s="58"/>
      <c r="P518" s="1780"/>
      <c r="R518" s="1779"/>
      <c r="S518" s="22"/>
      <c r="T518" s="826"/>
      <c r="U518" s="826"/>
      <c r="V518" s="826"/>
      <c r="W518" s="21"/>
      <c r="X518" s="21"/>
    </row>
    <row r="519" spans="1:24" ht="12.5">
      <c r="A519" s="22"/>
      <c r="B519" s="21"/>
      <c r="C519" s="104"/>
      <c r="D519" s="21"/>
      <c r="E519" s="58"/>
      <c r="F519" s="22"/>
      <c r="G519" s="104"/>
      <c r="H519" s="1779"/>
      <c r="I519" s="58"/>
      <c r="J519" s="814"/>
      <c r="K519" s="58"/>
      <c r="L519" s="1834"/>
      <c r="M519" s="58"/>
      <c r="N519" s="1780"/>
      <c r="O519" s="58"/>
      <c r="P519" s="1780"/>
      <c r="R519" s="1779"/>
      <c r="S519" s="22"/>
      <c r="T519" s="826"/>
      <c r="U519" s="826"/>
      <c r="V519" s="826"/>
      <c r="W519" s="21"/>
      <c r="X519" s="21"/>
    </row>
    <row r="520" spans="1:24" ht="12.5">
      <c r="A520" s="22"/>
      <c r="B520" s="21"/>
      <c r="C520" s="104"/>
      <c r="D520" s="21"/>
      <c r="E520" s="58"/>
      <c r="F520" s="22"/>
      <c r="G520" s="104"/>
      <c r="H520" s="1779"/>
      <c r="I520" s="58"/>
      <c r="J520" s="814"/>
      <c r="K520" s="58"/>
      <c r="L520" s="1834"/>
      <c r="M520" s="58"/>
      <c r="N520" s="1780"/>
      <c r="O520" s="58"/>
      <c r="P520" s="1780"/>
      <c r="R520" s="1779"/>
      <c r="S520" s="22"/>
      <c r="T520" s="826"/>
      <c r="U520" s="826"/>
      <c r="V520" s="826"/>
      <c r="W520" s="21"/>
      <c r="X520" s="21"/>
    </row>
    <row r="521" spans="1:24" ht="12.5">
      <c r="A521" s="22"/>
      <c r="B521" s="21"/>
      <c r="C521" s="104"/>
      <c r="D521" s="21"/>
      <c r="E521" s="58"/>
      <c r="F521" s="22"/>
      <c r="G521" s="104"/>
      <c r="H521" s="1779"/>
      <c r="I521" s="58"/>
      <c r="J521" s="814"/>
      <c r="K521" s="58"/>
      <c r="L521" s="1834"/>
      <c r="M521" s="58"/>
      <c r="N521" s="1780"/>
      <c r="O521" s="58"/>
      <c r="P521" s="1780"/>
      <c r="R521" s="1779"/>
      <c r="S521" s="22"/>
      <c r="T521" s="826"/>
      <c r="U521" s="826"/>
      <c r="V521" s="826"/>
      <c r="W521" s="21"/>
      <c r="X521" s="21"/>
    </row>
    <row r="522" spans="1:24" ht="12.5">
      <c r="A522" s="22"/>
      <c r="B522" s="21"/>
      <c r="C522" s="104"/>
      <c r="D522" s="21"/>
      <c r="E522" s="58"/>
      <c r="F522" s="22"/>
      <c r="G522" s="104"/>
      <c r="H522" s="1779"/>
      <c r="I522" s="58"/>
      <c r="J522" s="814"/>
      <c r="K522" s="58"/>
      <c r="L522" s="1834"/>
      <c r="M522" s="58"/>
      <c r="N522" s="1780"/>
      <c r="O522" s="58"/>
      <c r="P522" s="1780"/>
      <c r="R522" s="1779"/>
      <c r="S522" s="22"/>
      <c r="T522" s="826"/>
      <c r="U522" s="826"/>
      <c r="V522" s="826"/>
      <c r="W522" s="21"/>
      <c r="X522" s="21"/>
    </row>
    <row r="523" spans="1:24" ht="12.5">
      <c r="A523" s="22"/>
      <c r="B523" s="21"/>
      <c r="C523" s="104"/>
      <c r="D523" s="21"/>
      <c r="E523" s="58"/>
      <c r="F523" s="22"/>
      <c r="G523" s="104"/>
      <c r="H523" s="1779"/>
      <c r="I523" s="58"/>
      <c r="J523" s="814"/>
      <c r="K523" s="58"/>
      <c r="L523" s="1834"/>
      <c r="M523" s="58"/>
      <c r="N523" s="1780"/>
      <c r="O523" s="58"/>
      <c r="P523" s="1780"/>
      <c r="R523" s="1779"/>
      <c r="S523" s="22"/>
      <c r="T523" s="826"/>
      <c r="U523" s="826"/>
      <c r="V523" s="826"/>
      <c r="W523" s="21"/>
      <c r="X523" s="21"/>
    </row>
    <row r="524" spans="1:24" ht="12.5">
      <c r="A524" s="22"/>
      <c r="B524" s="21"/>
      <c r="C524" s="104"/>
      <c r="D524" s="21"/>
      <c r="E524" s="58"/>
      <c r="F524" s="22"/>
      <c r="G524" s="104"/>
      <c r="H524" s="1779"/>
      <c r="I524" s="58"/>
      <c r="J524" s="814"/>
      <c r="K524" s="58"/>
      <c r="L524" s="1834"/>
      <c r="M524" s="58"/>
      <c r="N524" s="1780"/>
      <c r="O524" s="58"/>
      <c r="P524" s="1780"/>
      <c r="R524" s="1779"/>
      <c r="S524" s="22"/>
      <c r="T524" s="826"/>
      <c r="U524" s="826"/>
      <c r="V524" s="826"/>
      <c r="W524" s="21"/>
      <c r="X524" s="21"/>
    </row>
    <row r="525" spans="1:24" ht="12.5">
      <c r="A525" s="22"/>
      <c r="B525" s="21"/>
      <c r="C525" s="104"/>
      <c r="D525" s="21"/>
      <c r="E525" s="58"/>
      <c r="F525" s="22"/>
      <c r="G525" s="104"/>
      <c r="H525" s="1779"/>
      <c r="I525" s="58"/>
      <c r="J525" s="814"/>
      <c r="K525" s="58"/>
      <c r="L525" s="1834"/>
      <c r="M525" s="58"/>
      <c r="N525" s="1780"/>
      <c r="O525" s="58"/>
      <c r="P525" s="1780"/>
      <c r="R525" s="1779"/>
      <c r="S525" s="22"/>
      <c r="T525" s="826"/>
      <c r="U525" s="826"/>
      <c r="V525" s="826"/>
      <c r="W525" s="21"/>
      <c r="X525" s="21"/>
    </row>
    <row r="526" spans="1:24" ht="12.5">
      <c r="A526" s="22"/>
      <c r="B526" s="21"/>
      <c r="C526" s="104"/>
      <c r="D526" s="21"/>
      <c r="E526" s="58"/>
      <c r="F526" s="22"/>
      <c r="G526" s="104"/>
      <c r="H526" s="1779"/>
      <c r="I526" s="58"/>
      <c r="J526" s="814"/>
      <c r="K526" s="58"/>
      <c r="L526" s="1834"/>
      <c r="M526" s="58"/>
      <c r="N526" s="1780"/>
      <c r="O526" s="58"/>
      <c r="P526" s="1780"/>
      <c r="R526" s="1779"/>
      <c r="S526" s="22"/>
      <c r="T526" s="826"/>
      <c r="U526" s="826"/>
      <c r="V526" s="826"/>
      <c r="W526" s="21"/>
      <c r="X526" s="21"/>
    </row>
    <row r="527" spans="1:24" ht="12.5">
      <c r="A527" s="22"/>
      <c r="B527" s="21"/>
      <c r="C527" s="104"/>
      <c r="D527" s="21"/>
      <c r="E527" s="58"/>
      <c r="F527" s="22"/>
      <c r="G527" s="104"/>
      <c r="H527" s="1779"/>
      <c r="I527" s="58"/>
      <c r="J527" s="814"/>
      <c r="K527" s="58"/>
      <c r="L527" s="1834"/>
      <c r="M527" s="58"/>
      <c r="N527" s="1780"/>
      <c r="O527" s="58"/>
      <c r="P527" s="1780"/>
      <c r="R527" s="1779"/>
      <c r="S527" s="22"/>
      <c r="T527" s="826"/>
      <c r="U527" s="826"/>
      <c r="V527" s="826"/>
      <c r="W527" s="21"/>
      <c r="X527" s="21"/>
    </row>
    <row r="528" spans="1:24" ht="12.5">
      <c r="A528" s="22"/>
      <c r="B528" s="21"/>
      <c r="C528" s="104"/>
      <c r="D528" s="21"/>
      <c r="E528" s="58"/>
      <c r="F528" s="22"/>
      <c r="G528" s="104"/>
      <c r="H528" s="1779"/>
      <c r="I528" s="58"/>
      <c r="J528" s="814"/>
      <c r="K528" s="58"/>
      <c r="L528" s="1834"/>
      <c r="M528" s="58"/>
      <c r="N528" s="1780"/>
      <c r="O528" s="58"/>
      <c r="P528" s="1780"/>
      <c r="R528" s="1779"/>
      <c r="S528" s="22"/>
      <c r="T528" s="826"/>
      <c r="U528" s="826"/>
      <c r="V528" s="826"/>
      <c r="W528" s="21"/>
      <c r="X528" s="21"/>
    </row>
    <row r="529" spans="1:24" ht="12.5">
      <c r="A529" s="22"/>
      <c r="B529" s="21"/>
      <c r="C529" s="104"/>
      <c r="D529" s="21"/>
      <c r="E529" s="58"/>
      <c r="F529" s="22"/>
      <c r="G529" s="104"/>
      <c r="H529" s="1779"/>
      <c r="I529" s="58"/>
      <c r="J529" s="814"/>
      <c r="K529" s="58"/>
      <c r="L529" s="1834"/>
      <c r="M529" s="58"/>
      <c r="N529" s="1780"/>
      <c r="O529" s="58"/>
      <c r="P529" s="1780"/>
      <c r="R529" s="1779"/>
      <c r="S529" s="22"/>
      <c r="T529" s="826"/>
      <c r="U529" s="826"/>
      <c r="V529" s="826"/>
      <c r="W529" s="21"/>
      <c r="X529" s="21"/>
    </row>
    <row r="530" spans="1:24" ht="12.5">
      <c r="A530" s="22"/>
      <c r="B530" s="21"/>
      <c r="C530" s="104"/>
      <c r="D530" s="21"/>
      <c r="E530" s="58"/>
      <c r="F530" s="22"/>
      <c r="G530" s="104"/>
      <c r="H530" s="1779"/>
      <c r="I530" s="58"/>
      <c r="J530" s="814"/>
      <c r="K530" s="58"/>
      <c r="L530" s="1834"/>
      <c r="M530" s="58"/>
      <c r="N530" s="1780"/>
      <c r="O530" s="58"/>
      <c r="P530" s="1780"/>
      <c r="R530" s="1779"/>
      <c r="S530" s="22"/>
      <c r="T530" s="826"/>
      <c r="U530" s="826"/>
      <c r="V530" s="826"/>
      <c r="W530" s="21"/>
      <c r="X530" s="21"/>
    </row>
    <row r="531" spans="1:24" ht="12.5">
      <c r="A531" s="22"/>
      <c r="B531" s="21"/>
      <c r="C531" s="104"/>
      <c r="D531" s="21"/>
      <c r="E531" s="58"/>
      <c r="F531" s="22"/>
      <c r="G531" s="104"/>
      <c r="H531" s="1779"/>
      <c r="I531" s="58"/>
      <c r="J531" s="814"/>
      <c r="K531" s="58"/>
      <c r="L531" s="1834"/>
      <c r="M531" s="58"/>
      <c r="N531" s="1780"/>
      <c r="O531" s="58"/>
      <c r="P531" s="1780"/>
      <c r="R531" s="1779"/>
      <c r="S531" s="22"/>
      <c r="T531" s="826"/>
      <c r="U531" s="826"/>
      <c r="V531" s="826"/>
      <c r="W531" s="21"/>
      <c r="X531" s="21"/>
    </row>
    <row r="532" spans="1:24" ht="12.5">
      <c r="A532" s="22"/>
      <c r="B532" s="21"/>
      <c r="C532" s="104"/>
      <c r="D532" s="21"/>
      <c r="E532" s="58"/>
      <c r="F532" s="22"/>
      <c r="G532" s="104"/>
      <c r="H532" s="1779"/>
      <c r="I532" s="58"/>
      <c r="J532" s="814"/>
      <c r="K532" s="58"/>
      <c r="L532" s="1834"/>
      <c r="M532" s="58"/>
      <c r="N532" s="1780"/>
      <c r="O532" s="58"/>
      <c r="P532" s="1780"/>
      <c r="R532" s="1779"/>
      <c r="S532" s="22"/>
      <c r="T532" s="826"/>
      <c r="U532" s="826"/>
      <c r="V532" s="826"/>
      <c r="W532" s="21"/>
      <c r="X532" s="21"/>
    </row>
    <row r="533" spans="1:24" ht="12.5">
      <c r="A533" s="22"/>
      <c r="B533" s="21"/>
      <c r="C533" s="104"/>
      <c r="D533" s="21"/>
      <c r="E533" s="58"/>
      <c r="F533" s="22"/>
      <c r="G533" s="104"/>
      <c r="H533" s="1779"/>
      <c r="I533" s="58"/>
      <c r="J533" s="814"/>
      <c r="K533" s="58"/>
      <c r="L533" s="1834"/>
      <c r="M533" s="58"/>
      <c r="N533" s="1780"/>
      <c r="O533" s="58"/>
      <c r="P533" s="1780"/>
      <c r="R533" s="1779"/>
      <c r="S533" s="22"/>
      <c r="T533" s="826"/>
      <c r="U533" s="826"/>
      <c r="V533" s="826"/>
      <c r="W533" s="21"/>
      <c r="X533" s="21"/>
    </row>
    <row r="534" spans="1:24" ht="12.5">
      <c r="A534" s="22"/>
      <c r="B534" s="21"/>
      <c r="C534" s="104"/>
      <c r="D534" s="21"/>
      <c r="E534" s="58"/>
      <c r="F534" s="22"/>
      <c r="G534" s="104"/>
      <c r="H534" s="1779"/>
      <c r="I534" s="58"/>
      <c r="J534" s="814"/>
      <c r="K534" s="58"/>
      <c r="L534" s="1834"/>
      <c r="M534" s="58"/>
      <c r="N534" s="1780"/>
      <c r="O534" s="58"/>
      <c r="P534" s="1780"/>
      <c r="R534" s="1779"/>
      <c r="S534" s="22"/>
      <c r="T534" s="826"/>
      <c r="U534" s="826"/>
      <c r="V534" s="826"/>
      <c r="W534" s="21"/>
      <c r="X534" s="21"/>
    </row>
    <row r="535" spans="1:24" ht="12.5">
      <c r="A535" s="22"/>
      <c r="B535" s="21"/>
      <c r="C535" s="104"/>
      <c r="D535" s="21"/>
      <c r="E535" s="58"/>
      <c r="F535" s="22"/>
      <c r="G535" s="104"/>
      <c r="H535" s="1779"/>
      <c r="I535" s="58"/>
      <c r="J535" s="814"/>
      <c r="K535" s="58"/>
      <c r="L535" s="1834"/>
      <c r="M535" s="58"/>
      <c r="N535" s="1780"/>
      <c r="O535" s="58"/>
      <c r="P535" s="1780"/>
      <c r="R535" s="1779"/>
      <c r="S535" s="22"/>
      <c r="T535" s="826"/>
      <c r="U535" s="826"/>
      <c r="V535" s="826"/>
      <c r="W535" s="21"/>
      <c r="X535" s="21"/>
    </row>
    <row r="536" spans="1:24" ht="12.5">
      <c r="A536" s="22"/>
      <c r="B536" s="21"/>
      <c r="C536" s="104"/>
      <c r="D536" s="21"/>
      <c r="E536" s="58"/>
      <c r="F536" s="22"/>
      <c r="G536" s="104"/>
      <c r="H536" s="1779"/>
      <c r="I536" s="58"/>
      <c r="J536" s="814"/>
      <c r="K536" s="58"/>
      <c r="L536" s="1834"/>
      <c r="M536" s="58"/>
      <c r="N536" s="1780"/>
      <c r="O536" s="58"/>
      <c r="P536" s="1780"/>
      <c r="R536" s="1779"/>
      <c r="S536" s="22"/>
      <c r="T536" s="826"/>
      <c r="U536" s="826"/>
      <c r="V536" s="826"/>
      <c r="W536" s="21"/>
      <c r="X536" s="21"/>
    </row>
    <row r="537" spans="1:24" ht="12.5">
      <c r="A537" s="22"/>
      <c r="B537" s="21"/>
      <c r="C537" s="104"/>
      <c r="D537" s="21"/>
      <c r="E537" s="58"/>
      <c r="F537" s="22"/>
      <c r="G537" s="104"/>
      <c r="H537" s="1779"/>
      <c r="I537" s="58"/>
      <c r="J537" s="814"/>
      <c r="K537" s="58"/>
      <c r="L537" s="1834"/>
      <c r="M537" s="58"/>
      <c r="N537" s="1780"/>
      <c r="O537" s="58"/>
      <c r="P537" s="1780"/>
      <c r="R537" s="1779"/>
      <c r="S537" s="22"/>
      <c r="T537" s="826"/>
      <c r="U537" s="826"/>
      <c r="V537" s="826"/>
      <c r="W537" s="21"/>
      <c r="X537" s="21"/>
    </row>
    <row r="538" spans="1:24" ht="12.5">
      <c r="A538" s="22"/>
      <c r="B538" s="21"/>
      <c r="C538" s="104"/>
      <c r="D538" s="21"/>
      <c r="E538" s="58"/>
      <c r="F538" s="22"/>
      <c r="G538" s="104"/>
      <c r="H538" s="1779"/>
      <c r="I538" s="58"/>
      <c r="J538" s="814"/>
      <c r="K538" s="58"/>
      <c r="L538" s="1834"/>
      <c r="M538" s="58"/>
      <c r="N538" s="1780"/>
      <c r="O538" s="58"/>
      <c r="P538" s="1780"/>
      <c r="R538" s="1779"/>
      <c r="S538" s="22"/>
      <c r="T538" s="826"/>
      <c r="U538" s="826"/>
      <c r="V538" s="826"/>
      <c r="W538" s="21"/>
      <c r="X538" s="21"/>
    </row>
    <row r="539" spans="1:24" ht="12.5">
      <c r="A539" s="22"/>
      <c r="B539" s="21"/>
      <c r="C539" s="104"/>
      <c r="D539" s="21"/>
      <c r="E539" s="58"/>
      <c r="F539" s="22"/>
      <c r="G539" s="104"/>
      <c r="H539" s="1779"/>
      <c r="I539" s="58"/>
      <c r="J539" s="814"/>
      <c r="K539" s="58"/>
      <c r="L539" s="1834"/>
      <c r="M539" s="58"/>
      <c r="N539" s="1780"/>
      <c r="O539" s="58"/>
      <c r="P539" s="1780"/>
      <c r="R539" s="1779"/>
      <c r="S539" s="22"/>
      <c r="T539" s="826"/>
      <c r="U539" s="826"/>
      <c r="V539" s="826"/>
      <c r="W539" s="21"/>
      <c r="X539" s="21"/>
    </row>
    <row r="540" spans="1:24" ht="12.5">
      <c r="A540" s="22"/>
      <c r="B540" s="21"/>
      <c r="C540" s="104"/>
      <c r="D540" s="21"/>
      <c r="E540" s="58"/>
      <c r="F540" s="22"/>
      <c r="G540" s="104"/>
      <c r="H540" s="1779"/>
      <c r="I540" s="58"/>
      <c r="J540" s="814"/>
      <c r="K540" s="58"/>
      <c r="L540" s="1834"/>
      <c r="M540" s="58"/>
      <c r="N540" s="1780"/>
      <c r="O540" s="58"/>
      <c r="P540" s="1780"/>
      <c r="R540" s="1779"/>
      <c r="S540" s="22"/>
      <c r="T540" s="826"/>
      <c r="U540" s="826"/>
      <c r="V540" s="826"/>
      <c r="W540" s="21"/>
      <c r="X540" s="21"/>
    </row>
    <row r="541" spans="1:24" ht="12.5">
      <c r="A541" s="22"/>
      <c r="B541" s="21"/>
      <c r="C541" s="104"/>
      <c r="D541" s="21"/>
      <c r="E541" s="58"/>
      <c r="F541" s="22"/>
      <c r="G541" s="104"/>
      <c r="H541" s="1779"/>
      <c r="I541" s="58"/>
      <c r="J541" s="814"/>
      <c r="K541" s="58"/>
      <c r="L541" s="1834"/>
      <c r="M541" s="58"/>
      <c r="N541" s="1780"/>
      <c r="O541" s="58"/>
      <c r="P541" s="1780"/>
      <c r="R541" s="1779"/>
      <c r="S541" s="22"/>
      <c r="T541" s="826"/>
      <c r="U541" s="826"/>
      <c r="V541" s="826"/>
      <c r="W541" s="21"/>
      <c r="X541" s="21"/>
    </row>
    <row r="542" spans="1:24" ht="12.5">
      <c r="A542" s="22"/>
      <c r="B542" s="21"/>
      <c r="C542" s="104"/>
      <c r="D542" s="21"/>
      <c r="E542" s="58"/>
      <c r="F542" s="22"/>
      <c r="G542" s="104"/>
      <c r="H542" s="1779"/>
      <c r="I542" s="58"/>
      <c r="J542" s="814"/>
      <c r="K542" s="58"/>
      <c r="L542" s="1834"/>
      <c r="M542" s="58"/>
      <c r="N542" s="1780"/>
      <c r="O542" s="58"/>
      <c r="P542" s="1780"/>
      <c r="R542" s="1779"/>
      <c r="S542" s="22"/>
      <c r="T542" s="826"/>
      <c r="U542" s="826"/>
      <c r="V542" s="826"/>
      <c r="W542" s="21"/>
      <c r="X542" s="21"/>
    </row>
    <row r="543" spans="1:24" ht="12.5">
      <c r="A543" s="22"/>
      <c r="B543" s="21"/>
      <c r="C543" s="104"/>
      <c r="D543" s="21"/>
      <c r="E543" s="58"/>
      <c r="F543" s="22"/>
      <c r="G543" s="104"/>
      <c r="H543" s="1779"/>
      <c r="I543" s="58"/>
      <c r="J543" s="814"/>
      <c r="K543" s="58"/>
      <c r="L543" s="1834"/>
      <c r="M543" s="58"/>
      <c r="N543" s="1780"/>
      <c r="O543" s="58"/>
      <c r="P543" s="1780"/>
      <c r="R543" s="1779"/>
      <c r="S543" s="22"/>
      <c r="T543" s="826"/>
      <c r="U543" s="826"/>
      <c r="V543" s="826"/>
      <c r="W543" s="21"/>
      <c r="X543" s="21"/>
    </row>
    <row r="544" spans="1:24" ht="12.5">
      <c r="A544" s="22"/>
      <c r="B544" s="21"/>
      <c r="C544" s="104"/>
      <c r="D544" s="21"/>
      <c r="E544" s="58"/>
      <c r="F544" s="22"/>
      <c r="G544" s="104"/>
      <c r="H544" s="1779"/>
      <c r="I544" s="58"/>
      <c r="J544" s="814"/>
      <c r="K544" s="58"/>
      <c r="L544" s="1834"/>
      <c r="M544" s="58"/>
      <c r="N544" s="1780"/>
      <c r="O544" s="58"/>
      <c r="P544" s="1780"/>
      <c r="R544" s="1779"/>
      <c r="S544" s="22"/>
      <c r="T544" s="826"/>
      <c r="U544" s="826"/>
      <c r="V544" s="826"/>
      <c r="W544" s="21"/>
      <c r="X544" s="21"/>
    </row>
    <row r="545" spans="1:24" ht="12.5">
      <c r="A545" s="22"/>
      <c r="B545" s="21"/>
      <c r="C545" s="104"/>
      <c r="D545" s="21"/>
      <c r="E545" s="58"/>
      <c r="F545" s="22"/>
      <c r="G545" s="104"/>
      <c r="H545" s="1779"/>
      <c r="I545" s="58"/>
      <c r="J545" s="814"/>
      <c r="K545" s="58"/>
      <c r="L545" s="1834"/>
      <c r="M545" s="58"/>
      <c r="N545" s="1780"/>
      <c r="O545" s="58"/>
      <c r="P545" s="1780"/>
      <c r="R545" s="1779"/>
      <c r="S545" s="22"/>
      <c r="T545" s="826"/>
      <c r="U545" s="826"/>
      <c r="V545" s="826"/>
      <c r="W545" s="21"/>
      <c r="X545" s="21"/>
    </row>
    <row r="546" spans="1:24" ht="12.5">
      <c r="A546" s="22"/>
      <c r="B546" s="21"/>
      <c r="C546" s="104"/>
      <c r="D546" s="21"/>
      <c r="E546" s="58"/>
      <c r="F546" s="22"/>
      <c r="G546" s="104"/>
      <c r="H546" s="1779"/>
      <c r="I546" s="58"/>
      <c r="J546" s="814"/>
      <c r="K546" s="58"/>
      <c r="L546" s="1834"/>
      <c r="M546" s="58"/>
      <c r="N546" s="1780"/>
      <c r="O546" s="58"/>
      <c r="P546" s="1780"/>
      <c r="R546" s="1779"/>
      <c r="S546" s="22"/>
      <c r="T546" s="826"/>
      <c r="U546" s="826"/>
      <c r="V546" s="826"/>
      <c r="W546" s="21"/>
      <c r="X546" s="21"/>
    </row>
    <row r="547" spans="1:24" ht="12.5">
      <c r="A547" s="22"/>
      <c r="B547" s="21"/>
      <c r="C547" s="104"/>
      <c r="D547" s="21"/>
      <c r="E547" s="58"/>
      <c r="F547" s="22"/>
      <c r="G547" s="104"/>
      <c r="H547" s="1779"/>
      <c r="I547" s="58"/>
      <c r="J547" s="814"/>
      <c r="K547" s="58"/>
      <c r="L547" s="1834"/>
      <c r="M547" s="58"/>
      <c r="N547" s="1780"/>
      <c r="O547" s="58"/>
      <c r="P547" s="1780"/>
      <c r="R547" s="1779"/>
      <c r="S547" s="22"/>
      <c r="T547" s="826"/>
      <c r="U547" s="826"/>
      <c r="V547" s="826"/>
      <c r="W547" s="21"/>
      <c r="X547" s="21"/>
    </row>
    <row r="548" spans="1:24" ht="12.5">
      <c r="A548" s="22"/>
      <c r="B548" s="21"/>
      <c r="C548" s="104"/>
      <c r="D548" s="21"/>
      <c r="E548" s="58"/>
      <c r="F548" s="22"/>
      <c r="G548" s="104"/>
      <c r="H548" s="1779"/>
      <c r="I548" s="58"/>
      <c r="J548" s="814"/>
      <c r="K548" s="58"/>
      <c r="L548" s="1834"/>
      <c r="M548" s="58"/>
      <c r="N548" s="1780"/>
      <c r="O548" s="58"/>
      <c r="P548" s="1780"/>
      <c r="R548" s="1779"/>
      <c r="S548" s="22"/>
      <c r="T548" s="826"/>
      <c r="U548" s="826"/>
      <c r="V548" s="826"/>
      <c r="W548" s="21"/>
      <c r="X548" s="21"/>
    </row>
    <row r="549" spans="1:24" ht="12.5">
      <c r="A549" s="22"/>
      <c r="B549" s="21"/>
      <c r="C549" s="104"/>
      <c r="D549" s="21"/>
      <c r="E549" s="58"/>
      <c r="F549" s="22"/>
      <c r="G549" s="104"/>
      <c r="H549" s="1779"/>
      <c r="I549" s="58"/>
      <c r="J549" s="814"/>
      <c r="K549" s="58"/>
      <c r="L549" s="1834"/>
      <c r="M549" s="58"/>
      <c r="N549" s="1780"/>
      <c r="O549" s="58"/>
      <c r="P549" s="1780"/>
      <c r="R549" s="1779"/>
      <c r="S549" s="22"/>
      <c r="T549" s="826"/>
      <c r="U549" s="826"/>
      <c r="V549" s="826"/>
      <c r="W549" s="21"/>
      <c r="X549" s="21"/>
    </row>
    <row r="550" spans="1:24" ht="12.5">
      <c r="A550" s="22"/>
      <c r="B550" s="21"/>
      <c r="C550" s="104"/>
      <c r="D550" s="21"/>
      <c r="E550" s="58"/>
      <c r="F550" s="22"/>
      <c r="G550" s="104"/>
      <c r="H550" s="1779"/>
      <c r="I550" s="58"/>
      <c r="J550" s="814"/>
      <c r="K550" s="58"/>
      <c r="L550" s="1834"/>
      <c r="M550" s="58"/>
      <c r="N550" s="1780"/>
      <c r="O550" s="58"/>
      <c r="P550" s="1780"/>
      <c r="R550" s="1779"/>
      <c r="S550" s="22"/>
      <c r="T550" s="826"/>
      <c r="U550" s="826"/>
      <c r="V550" s="826"/>
      <c r="W550" s="21"/>
      <c r="X550" s="21"/>
    </row>
    <row r="551" spans="1:24" ht="12.5">
      <c r="A551" s="22"/>
      <c r="B551" s="21"/>
      <c r="C551" s="104"/>
      <c r="D551" s="21"/>
      <c r="E551" s="58"/>
      <c r="F551" s="22"/>
      <c r="G551" s="104"/>
      <c r="H551" s="1779"/>
      <c r="I551" s="58"/>
      <c r="J551" s="814"/>
      <c r="K551" s="58"/>
      <c r="L551" s="1834"/>
      <c r="M551" s="58"/>
      <c r="N551" s="1780"/>
      <c r="O551" s="58"/>
      <c r="P551" s="1780"/>
      <c r="R551" s="1779"/>
      <c r="S551" s="22"/>
      <c r="T551" s="826"/>
      <c r="U551" s="826"/>
      <c r="V551" s="826"/>
      <c r="W551" s="21"/>
      <c r="X551" s="21"/>
    </row>
    <row r="552" spans="1:24" ht="12.5">
      <c r="A552" s="22"/>
      <c r="B552" s="21"/>
      <c r="C552" s="104"/>
      <c r="D552" s="21"/>
      <c r="E552" s="58"/>
      <c r="F552" s="22"/>
      <c r="G552" s="104"/>
      <c r="H552" s="1779"/>
      <c r="I552" s="58"/>
      <c r="J552" s="814"/>
      <c r="K552" s="58"/>
      <c r="L552" s="1834"/>
      <c r="M552" s="58"/>
      <c r="N552" s="1780"/>
      <c r="O552" s="58"/>
      <c r="P552" s="1780"/>
      <c r="R552" s="1779"/>
      <c r="S552" s="22"/>
      <c r="T552" s="826"/>
      <c r="U552" s="826"/>
      <c r="V552" s="826"/>
      <c r="W552" s="21"/>
      <c r="X552" s="21"/>
    </row>
    <row r="553" spans="1:24" ht="12.5">
      <c r="A553" s="22"/>
      <c r="B553" s="21"/>
      <c r="C553" s="104"/>
      <c r="D553" s="21"/>
      <c r="E553" s="58"/>
      <c r="F553" s="22"/>
      <c r="G553" s="104"/>
      <c r="H553" s="1779"/>
      <c r="I553" s="58"/>
      <c r="J553" s="814"/>
      <c r="K553" s="58"/>
      <c r="L553" s="1834"/>
      <c r="M553" s="58"/>
      <c r="N553" s="1780"/>
      <c r="O553" s="58"/>
      <c r="P553" s="1780"/>
      <c r="R553" s="1779"/>
      <c r="S553" s="22"/>
      <c r="T553" s="826"/>
      <c r="U553" s="826"/>
      <c r="V553" s="826"/>
      <c r="W553" s="21"/>
      <c r="X553" s="21"/>
    </row>
    <row r="554" spans="1:24" ht="12.5">
      <c r="A554" s="22"/>
      <c r="B554" s="21"/>
      <c r="C554" s="104"/>
      <c r="D554" s="21"/>
      <c r="E554" s="58"/>
      <c r="F554" s="22"/>
      <c r="G554" s="104"/>
      <c r="H554" s="1779"/>
      <c r="I554" s="58"/>
      <c r="J554" s="814"/>
      <c r="K554" s="58"/>
      <c r="L554" s="1834"/>
      <c r="M554" s="58"/>
      <c r="N554" s="1780"/>
      <c r="O554" s="58"/>
      <c r="P554" s="1780"/>
      <c r="R554" s="1779"/>
      <c r="S554" s="22"/>
      <c r="T554" s="826"/>
      <c r="U554" s="826"/>
      <c r="V554" s="826"/>
      <c r="W554" s="21"/>
      <c r="X554" s="21"/>
    </row>
    <row r="555" spans="1:24" ht="12.5">
      <c r="A555" s="22"/>
      <c r="B555" s="21"/>
      <c r="C555" s="104"/>
      <c r="D555" s="21"/>
      <c r="E555" s="58"/>
      <c r="F555" s="22"/>
      <c r="G555" s="104"/>
      <c r="H555" s="1779"/>
      <c r="I555" s="58"/>
      <c r="J555" s="814"/>
      <c r="K555" s="58"/>
      <c r="L555" s="1834"/>
      <c r="M555" s="58"/>
      <c r="N555" s="1780"/>
      <c r="O555" s="58"/>
      <c r="P555" s="1780"/>
      <c r="R555" s="1779"/>
      <c r="S555" s="22"/>
      <c r="T555" s="826"/>
      <c r="U555" s="826"/>
      <c r="V555" s="826"/>
      <c r="W555" s="21"/>
      <c r="X555" s="21"/>
    </row>
    <row r="556" spans="1:24" ht="12.5">
      <c r="A556" s="22"/>
      <c r="B556" s="21"/>
      <c r="C556" s="104"/>
      <c r="D556" s="21"/>
      <c r="E556" s="58"/>
      <c r="F556" s="22"/>
      <c r="G556" s="104"/>
      <c r="H556" s="1779"/>
      <c r="I556" s="58"/>
      <c r="J556" s="814"/>
      <c r="K556" s="58"/>
      <c r="L556" s="1834"/>
      <c r="M556" s="58"/>
      <c r="N556" s="1780"/>
      <c r="O556" s="58"/>
      <c r="P556" s="1780"/>
      <c r="R556" s="1779"/>
      <c r="S556" s="22"/>
      <c r="T556" s="826"/>
      <c r="U556" s="826"/>
      <c r="V556" s="826"/>
      <c r="W556" s="21"/>
      <c r="X556" s="21"/>
    </row>
    <row r="557" spans="1:24" ht="12.5">
      <c r="A557" s="22"/>
      <c r="B557" s="21"/>
      <c r="C557" s="104"/>
      <c r="D557" s="21"/>
      <c r="E557" s="58"/>
      <c r="F557" s="22"/>
      <c r="G557" s="104"/>
      <c r="H557" s="1779"/>
      <c r="I557" s="58"/>
      <c r="J557" s="814"/>
      <c r="K557" s="58"/>
      <c r="L557" s="1834"/>
      <c r="M557" s="58"/>
      <c r="N557" s="1780"/>
      <c r="O557" s="58"/>
      <c r="P557" s="1780"/>
      <c r="R557" s="1779"/>
      <c r="S557" s="22"/>
      <c r="T557" s="826"/>
      <c r="U557" s="826"/>
      <c r="V557" s="826"/>
      <c r="W557" s="21"/>
      <c r="X557" s="21"/>
    </row>
    <row r="558" spans="1:24" ht="12.5">
      <c r="A558" s="22"/>
      <c r="B558" s="21"/>
      <c r="C558" s="104"/>
      <c r="D558" s="21"/>
      <c r="E558" s="58"/>
      <c r="F558" s="22"/>
      <c r="G558" s="104"/>
      <c r="H558" s="1779"/>
      <c r="I558" s="58"/>
      <c r="J558" s="814"/>
      <c r="K558" s="58"/>
      <c r="L558" s="1834"/>
      <c r="M558" s="58"/>
      <c r="N558" s="1780"/>
      <c r="O558" s="58"/>
      <c r="P558" s="1780"/>
      <c r="R558" s="1779"/>
      <c r="S558" s="22"/>
      <c r="T558" s="826"/>
      <c r="U558" s="826"/>
      <c r="V558" s="826"/>
      <c r="W558" s="21"/>
      <c r="X558" s="21"/>
    </row>
    <row r="559" spans="1:24" ht="12.5">
      <c r="A559" s="22"/>
      <c r="B559" s="21"/>
      <c r="C559" s="104"/>
      <c r="D559" s="21"/>
      <c r="E559" s="58"/>
      <c r="F559" s="22"/>
      <c r="G559" s="104"/>
      <c r="H559" s="1779"/>
      <c r="I559" s="58"/>
      <c r="J559" s="814"/>
      <c r="K559" s="58"/>
      <c r="L559" s="1834"/>
      <c r="M559" s="58"/>
      <c r="N559" s="1780"/>
      <c r="O559" s="58"/>
      <c r="P559" s="1780"/>
      <c r="R559" s="1779"/>
      <c r="S559" s="22"/>
      <c r="T559" s="826"/>
      <c r="U559" s="826"/>
      <c r="V559" s="826"/>
      <c r="W559" s="21"/>
      <c r="X559" s="21"/>
    </row>
    <row r="560" spans="1:24" ht="12.5">
      <c r="A560" s="22"/>
      <c r="B560" s="21"/>
      <c r="C560" s="104"/>
      <c r="D560" s="21"/>
      <c r="E560" s="58"/>
      <c r="F560" s="22"/>
      <c r="G560" s="104"/>
      <c r="H560" s="1779"/>
      <c r="I560" s="58"/>
      <c r="J560" s="814"/>
      <c r="K560" s="58"/>
      <c r="L560" s="1834"/>
      <c r="M560" s="58"/>
      <c r="N560" s="1780"/>
      <c r="O560" s="58"/>
      <c r="P560" s="1780"/>
      <c r="R560" s="1779"/>
      <c r="S560" s="22"/>
      <c r="T560" s="826"/>
      <c r="U560" s="826"/>
      <c r="V560" s="826"/>
      <c r="W560" s="21"/>
      <c r="X560" s="21"/>
    </row>
    <row r="561" spans="1:24" ht="12.5">
      <c r="A561" s="22"/>
      <c r="B561" s="21"/>
      <c r="C561" s="104"/>
      <c r="D561" s="21"/>
      <c r="E561" s="58"/>
      <c r="F561" s="22"/>
      <c r="G561" s="104"/>
      <c r="H561" s="1779"/>
      <c r="I561" s="58"/>
      <c r="J561" s="814"/>
      <c r="K561" s="58"/>
      <c r="L561" s="1834"/>
      <c r="M561" s="58"/>
      <c r="N561" s="1780"/>
      <c r="O561" s="58"/>
      <c r="P561" s="1780"/>
      <c r="R561" s="1779"/>
      <c r="S561" s="22"/>
      <c r="T561" s="826"/>
      <c r="U561" s="826"/>
      <c r="V561" s="826"/>
      <c r="W561" s="21"/>
      <c r="X561" s="21"/>
    </row>
    <row r="562" spans="1:24" ht="12.5">
      <c r="A562" s="22"/>
      <c r="B562" s="21"/>
      <c r="C562" s="104"/>
      <c r="D562" s="21"/>
      <c r="E562" s="58"/>
      <c r="F562" s="22"/>
      <c r="G562" s="104"/>
      <c r="H562" s="1779"/>
      <c r="I562" s="58"/>
      <c r="J562" s="814"/>
      <c r="K562" s="58"/>
      <c r="L562" s="1834"/>
      <c r="M562" s="58"/>
      <c r="N562" s="1780"/>
      <c r="O562" s="58"/>
      <c r="P562" s="1780"/>
      <c r="R562" s="1779"/>
      <c r="S562" s="22"/>
      <c r="T562" s="826"/>
      <c r="U562" s="826"/>
      <c r="V562" s="826"/>
      <c r="W562" s="21"/>
      <c r="X562" s="21"/>
    </row>
    <row r="563" spans="1:24" ht="12.5">
      <c r="A563" s="22"/>
      <c r="B563" s="21"/>
      <c r="C563" s="104"/>
      <c r="D563" s="21"/>
      <c r="E563" s="58"/>
      <c r="F563" s="22"/>
      <c r="G563" s="104"/>
      <c r="H563" s="1779"/>
      <c r="I563" s="58"/>
      <c r="J563" s="814"/>
      <c r="K563" s="58"/>
      <c r="L563" s="1834"/>
      <c r="M563" s="58"/>
      <c r="N563" s="1780"/>
      <c r="O563" s="58"/>
      <c r="P563" s="1780"/>
      <c r="R563" s="1779"/>
      <c r="S563" s="22"/>
      <c r="T563" s="826"/>
      <c r="U563" s="826"/>
      <c r="V563" s="826"/>
      <c r="W563" s="21"/>
      <c r="X563" s="21"/>
    </row>
    <row r="564" spans="1:24" ht="12.5">
      <c r="A564" s="22"/>
      <c r="B564" s="21"/>
      <c r="C564" s="104"/>
      <c r="D564" s="21"/>
      <c r="E564" s="58"/>
      <c r="F564" s="22"/>
      <c r="G564" s="104"/>
      <c r="H564" s="1779"/>
      <c r="I564" s="58"/>
      <c r="J564" s="814"/>
      <c r="K564" s="58"/>
      <c r="L564" s="1834"/>
      <c r="M564" s="58"/>
      <c r="N564" s="1780"/>
      <c r="O564" s="58"/>
      <c r="P564" s="1780"/>
      <c r="R564" s="1779"/>
      <c r="S564" s="22"/>
      <c r="T564" s="826"/>
      <c r="U564" s="826"/>
      <c r="V564" s="826"/>
      <c r="W564" s="21"/>
      <c r="X564" s="21"/>
    </row>
    <row r="565" spans="1:24" ht="12.5">
      <c r="A565" s="22"/>
      <c r="B565" s="21"/>
      <c r="C565" s="104"/>
      <c r="D565" s="21"/>
      <c r="E565" s="58"/>
      <c r="F565" s="22"/>
      <c r="G565" s="104"/>
      <c r="H565" s="1779"/>
      <c r="I565" s="58"/>
      <c r="J565" s="814"/>
      <c r="K565" s="58"/>
      <c r="L565" s="1834"/>
      <c r="M565" s="58"/>
      <c r="N565" s="1780"/>
      <c r="O565" s="58"/>
      <c r="P565" s="1780"/>
      <c r="R565" s="1779"/>
      <c r="S565" s="22"/>
      <c r="T565" s="826"/>
      <c r="U565" s="826"/>
      <c r="V565" s="826"/>
      <c r="W565" s="21"/>
      <c r="X565" s="21"/>
    </row>
    <row r="566" spans="1:24" ht="12.5">
      <c r="A566" s="22"/>
      <c r="B566" s="21"/>
      <c r="C566" s="104"/>
      <c r="D566" s="21"/>
      <c r="E566" s="58"/>
      <c r="F566" s="22"/>
      <c r="G566" s="104"/>
      <c r="H566" s="1779"/>
      <c r="I566" s="58"/>
      <c r="J566" s="814"/>
      <c r="K566" s="58"/>
      <c r="L566" s="1834"/>
      <c r="M566" s="58"/>
      <c r="N566" s="1780"/>
      <c r="O566" s="58"/>
      <c r="P566" s="1780"/>
      <c r="R566" s="1779"/>
      <c r="S566" s="22"/>
      <c r="T566" s="826"/>
      <c r="U566" s="826"/>
      <c r="V566" s="826"/>
      <c r="W566" s="21"/>
      <c r="X566" s="21"/>
    </row>
    <row r="567" spans="1:24" ht="12.5">
      <c r="A567" s="22"/>
      <c r="B567" s="21"/>
      <c r="C567" s="104"/>
      <c r="D567" s="21"/>
      <c r="E567" s="58"/>
      <c r="F567" s="22"/>
      <c r="G567" s="104"/>
      <c r="H567" s="1779"/>
      <c r="I567" s="58"/>
      <c r="J567" s="814"/>
      <c r="K567" s="58"/>
      <c r="L567" s="1834"/>
      <c r="M567" s="58"/>
      <c r="N567" s="1780"/>
      <c r="O567" s="58"/>
      <c r="P567" s="1780"/>
      <c r="R567" s="1779"/>
      <c r="S567" s="22"/>
      <c r="T567" s="826"/>
      <c r="U567" s="826"/>
      <c r="V567" s="826"/>
      <c r="W567" s="21"/>
      <c r="X567" s="21"/>
    </row>
    <row r="568" spans="1:24" ht="12.5">
      <c r="A568" s="22"/>
      <c r="B568" s="21"/>
      <c r="C568" s="104"/>
      <c r="D568" s="21"/>
      <c r="E568" s="58"/>
      <c r="F568" s="22"/>
      <c r="G568" s="104"/>
      <c r="H568" s="1779"/>
      <c r="I568" s="58"/>
      <c r="J568" s="814"/>
      <c r="K568" s="58"/>
      <c r="L568" s="1834"/>
      <c r="M568" s="58"/>
      <c r="N568" s="1780"/>
      <c r="O568" s="58"/>
      <c r="P568" s="1780"/>
      <c r="R568" s="1779"/>
      <c r="S568" s="22"/>
      <c r="T568" s="826"/>
      <c r="U568" s="826"/>
      <c r="V568" s="826"/>
      <c r="W568" s="21"/>
      <c r="X568" s="21"/>
    </row>
    <row r="569" spans="1:24" ht="12.5">
      <c r="A569" s="22"/>
      <c r="B569" s="21"/>
      <c r="C569" s="104"/>
      <c r="D569" s="21"/>
      <c r="E569" s="58"/>
      <c r="F569" s="22"/>
      <c r="G569" s="104"/>
      <c r="H569" s="1779"/>
      <c r="I569" s="58"/>
      <c r="J569" s="814"/>
      <c r="K569" s="58"/>
      <c r="L569" s="1834"/>
      <c r="M569" s="58"/>
      <c r="N569" s="1780"/>
      <c r="O569" s="58"/>
      <c r="P569" s="1780"/>
      <c r="R569" s="1779"/>
      <c r="S569" s="22"/>
      <c r="T569" s="826"/>
      <c r="U569" s="826"/>
      <c r="V569" s="826"/>
      <c r="W569" s="21"/>
      <c r="X569" s="21"/>
    </row>
    <row r="570" spans="1:24" ht="12.5">
      <c r="A570" s="22"/>
      <c r="B570" s="21"/>
      <c r="C570" s="104"/>
      <c r="D570" s="21"/>
      <c r="E570" s="58"/>
      <c r="F570" s="22"/>
      <c r="G570" s="104"/>
      <c r="H570" s="1779"/>
      <c r="I570" s="58"/>
      <c r="J570" s="814"/>
      <c r="K570" s="58"/>
      <c r="L570" s="1834"/>
      <c r="M570" s="58"/>
      <c r="N570" s="1780"/>
      <c r="O570" s="58"/>
      <c r="P570" s="1780"/>
      <c r="R570" s="1779"/>
      <c r="S570" s="22"/>
      <c r="T570" s="826"/>
      <c r="U570" s="826"/>
      <c r="V570" s="826"/>
      <c r="W570" s="21"/>
      <c r="X570" s="21"/>
    </row>
    <row r="571" spans="1:24" ht="12.5">
      <c r="A571" s="22"/>
      <c r="B571" s="21"/>
      <c r="C571" s="104"/>
      <c r="D571" s="21"/>
      <c r="E571" s="58"/>
      <c r="F571" s="22"/>
      <c r="G571" s="104"/>
      <c r="H571" s="1779"/>
      <c r="I571" s="58"/>
      <c r="J571" s="814"/>
      <c r="K571" s="58"/>
      <c r="L571" s="1834"/>
      <c r="M571" s="58"/>
      <c r="N571" s="1780"/>
      <c r="O571" s="58"/>
      <c r="P571" s="1780"/>
      <c r="R571" s="1779"/>
      <c r="S571" s="22"/>
      <c r="T571" s="826"/>
      <c r="U571" s="826"/>
      <c r="V571" s="826"/>
      <c r="W571" s="21"/>
      <c r="X571" s="21"/>
    </row>
    <row r="572" spans="1:24" ht="12.5">
      <c r="A572" s="22"/>
      <c r="B572" s="21"/>
      <c r="C572" s="104"/>
      <c r="D572" s="21"/>
      <c r="E572" s="58"/>
      <c r="F572" s="22"/>
      <c r="G572" s="104"/>
      <c r="H572" s="1779"/>
      <c r="I572" s="58"/>
      <c r="J572" s="814"/>
      <c r="K572" s="58"/>
      <c r="L572" s="1834"/>
      <c r="M572" s="58"/>
      <c r="N572" s="1780"/>
      <c r="O572" s="58"/>
      <c r="P572" s="1780"/>
      <c r="R572" s="1779"/>
      <c r="S572" s="22"/>
      <c r="T572" s="826"/>
      <c r="U572" s="826"/>
      <c r="V572" s="826"/>
      <c r="W572" s="21"/>
      <c r="X572" s="21"/>
    </row>
    <row r="573" spans="1:24" ht="12.5">
      <c r="A573" s="22"/>
      <c r="B573" s="21"/>
      <c r="C573" s="104"/>
      <c r="D573" s="21"/>
      <c r="E573" s="58"/>
      <c r="F573" s="22"/>
      <c r="G573" s="104"/>
      <c r="H573" s="1779"/>
      <c r="I573" s="58"/>
      <c r="J573" s="814"/>
      <c r="K573" s="58"/>
      <c r="L573" s="1834"/>
      <c r="M573" s="58"/>
      <c r="N573" s="1780"/>
      <c r="O573" s="58"/>
      <c r="P573" s="1780"/>
      <c r="R573" s="1779"/>
      <c r="S573" s="22"/>
      <c r="T573" s="826"/>
      <c r="U573" s="826"/>
      <c r="V573" s="826"/>
      <c r="W573" s="21"/>
      <c r="X573" s="21"/>
    </row>
    <row r="574" spans="1:24" ht="12.5">
      <c r="A574" s="22"/>
      <c r="B574" s="21"/>
      <c r="C574" s="104"/>
      <c r="D574" s="21"/>
      <c r="E574" s="58"/>
      <c r="F574" s="22"/>
      <c r="G574" s="104"/>
      <c r="H574" s="1779"/>
      <c r="I574" s="58"/>
      <c r="J574" s="814"/>
      <c r="K574" s="58"/>
      <c r="L574" s="1834"/>
      <c r="M574" s="58"/>
      <c r="N574" s="1780"/>
      <c r="O574" s="58"/>
      <c r="P574" s="1780"/>
      <c r="R574" s="1779"/>
      <c r="S574" s="22"/>
      <c r="T574" s="826"/>
      <c r="U574" s="826"/>
      <c r="V574" s="826"/>
      <c r="W574" s="21"/>
      <c r="X574" s="21"/>
    </row>
    <row r="575" spans="1:24" ht="12.5">
      <c r="A575" s="22"/>
      <c r="B575" s="21"/>
      <c r="C575" s="104"/>
      <c r="D575" s="21"/>
      <c r="E575" s="58"/>
      <c r="F575" s="22"/>
      <c r="G575" s="104"/>
      <c r="H575" s="1779"/>
      <c r="I575" s="58"/>
      <c r="J575" s="814"/>
      <c r="K575" s="58"/>
      <c r="L575" s="1834"/>
      <c r="M575" s="58"/>
      <c r="N575" s="1780"/>
      <c r="O575" s="58"/>
      <c r="P575" s="1780"/>
      <c r="R575" s="1779"/>
      <c r="S575" s="22"/>
      <c r="T575" s="826"/>
      <c r="U575" s="826"/>
      <c r="V575" s="826"/>
      <c r="W575" s="21"/>
      <c r="X575" s="21"/>
    </row>
    <row r="576" spans="1:24" ht="12.5">
      <c r="A576" s="22"/>
      <c r="B576" s="21"/>
      <c r="C576" s="104"/>
      <c r="D576" s="21"/>
      <c r="E576" s="58"/>
      <c r="F576" s="22"/>
      <c r="G576" s="104"/>
      <c r="H576" s="1779"/>
      <c r="I576" s="58"/>
      <c r="J576" s="814"/>
      <c r="K576" s="58"/>
      <c r="L576" s="1834"/>
      <c r="M576" s="58"/>
      <c r="N576" s="1780"/>
      <c r="O576" s="58"/>
      <c r="P576" s="1780"/>
      <c r="R576" s="1779"/>
      <c r="S576" s="22"/>
      <c r="T576" s="826"/>
      <c r="U576" s="826"/>
      <c r="V576" s="826"/>
      <c r="W576" s="21"/>
      <c r="X576" s="21"/>
    </row>
    <row r="577" spans="1:24" ht="12.5">
      <c r="A577" s="22"/>
      <c r="B577" s="21"/>
      <c r="C577" s="104"/>
      <c r="D577" s="21"/>
      <c r="E577" s="58"/>
      <c r="F577" s="22"/>
      <c r="G577" s="104"/>
      <c r="H577" s="1779"/>
      <c r="I577" s="58"/>
      <c r="J577" s="814"/>
      <c r="K577" s="58"/>
      <c r="L577" s="1834"/>
      <c r="M577" s="58"/>
      <c r="N577" s="1780"/>
      <c r="O577" s="58"/>
      <c r="P577" s="1780"/>
      <c r="R577" s="1779"/>
      <c r="S577" s="22"/>
      <c r="T577" s="826"/>
      <c r="U577" s="826"/>
      <c r="V577" s="826"/>
      <c r="W577" s="21"/>
      <c r="X577" s="21"/>
    </row>
    <row r="578" spans="1:24" ht="12.5">
      <c r="A578" s="22"/>
      <c r="B578" s="21"/>
      <c r="C578" s="104"/>
      <c r="D578" s="21"/>
      <c r="E578" s="58"/>
      <c r="F578" s="22"/>
      <c r="G578" s="104"/>
      <c r="H578" s="1779"/>
      <c r="I578" s="58"/>
      <c r="J578" s="814"/>
      <c r="K578" s="58"/>
      <c r="L578" s="1834"/>
      <c r="M578" s="58"/>
      <c r="N578" s="1780"/>
      <c r="O578" s="58"/>
      <c r="P578" s="1780"/>
      <c r="R578" s="1779"/>
      <c r="S578" s="22"/>
      <c r="T578" s="826"/>
      <c r="U578" s="826"/>
      <c r="V578" s="826"/>
      <c r="W578" s="21"/>
      <c r="X578" s="21"/>
    </row>
    <row r="579" spans="1:24" ht="12.5">
      <c r="A579" s="22"/>
      <c r="B579" s="21"/>
      <c r="C579" s="104"/>
      <c r="D579" s="21"/>
      <c r="E579" s="58"/>
      <c r="F579" s="22"/>
      <c r="G579" s="104"/>
      <c r="H579" s="1779"/>
      <c r="I579" s="58"/>
      <c r="J579" s="814"/>
      <c r="K579" s="58"/>
      <c r="L579" s="1834"/>
      <c r="M579" s="58"/>
      <c r="N579" s="1780"/>
      <c r="O579" s="58"/>
      <c r="P579" s="1780"/>
      <c r="R579" s="1779"/>
      <c r="S579" s="22"/>
      <c r="T579" s="826"/>
      <c r="U579" s="826"/>
      <c r="V579" s="826"/>
      <c r="W579" s="21"/>
      <c r="X579" s="21"/>
    </row>
    <row r="580" spans="1:24" ht="12.5">
      <c r="A580" s="22"/>
      <c r="B580" s="21"/>
      <c r="C580" s="104"/>
      <c r="D580" s="21"/>
      <c r="E580" s="58"/>
      <c r="F580" s="22"/>
      <c r="G580" s="104"/>
      <c r="H580" s="1779"/>
      <c r="I580" s="58"/>
      <c r="J580" s="814"/>
      <c r="K580" s="58"/>
      <c r="L580" s="1834"/>
      <c r="M580" s="58"/>
      <c r="N580" s="1780"/>
      <c r="O580" s="58"/>
      <c r="P580" s="1780"/>
      <c r="R580" s="1779"/>
      <c r="S580" s="22"/>
      <c r="T580" s="826"/>
      <c r="U580" s="826"/>
      <c r="V580" s="826"/>
      <c r="W580" s="21"/>
      <c r="X580" s="21"/>
    </row>
    <row r="581" spans="1:24" ht="12.5">
      <c r="A581" s="22"/>
      <c r="B581" s="21"/>
      <c r="C581" s="104"/>
      <c r="D581" s="21"/>
      <c r="E581" s="58"/>
      <c r="F581" s="22"/>
      <c r="G581" s="104"/>
      <c r="H581" s="1779"/>
      <c r="I581" s="58"/>
      <c r="J581" s="814"/>
      <c r="K581" s="58"/>
      <c r="L581" s="1834"/>
      <c r="M581" s="58"/>
      <c r="N581" s="1780"/>
      <c r="O581" s="58"/>
      <c r="P581" s="1780"/>
      <c r="R581" s="1779"/>
      <c r="S581" s="22"/>
      <c r="T581" s="826"/>
      <c r="U581" s="826"/>
      <c r="V581" s="826"/>
      <c r="W581" s="21"/>
      <c r="X581" s="21"/>
    </row>
    <row r="582" spans="1:24" ht="12.5">
      <c r="A582" s="22"/>
      <c r="B582" s="21"/>
      <c r="C582" s="104"/>
      <c r="D582" s="21"/>
      <c r="E582" s="58"/>
      <c r="F582" s="22"/>
      <c r="G582" s="104"/>
      <c r="H582" s="1779"/>
      <c r="I582" s="58"/>
      <c r="J582" s="814"/>
      <c r="K582" s="58"/>
      <c r="L582" s="1834"/>
      <c r="M582" s="58"/>
      <c r="N582" s="1780"/>
      <c r="O582" s="58"/>
      <c r="P582" s="1780"/>
      <c r="R582" s="1779"/>
      <c r="S582" s="22"/>
      <c r="T582" s="826"/>
      <c r="U582" s="826"/>
      <c r="V582" s="826"/>
      <c r="W582" s="21"/>
      <c r="X582" s="21"/>
    </row>
    <row r="583" spans="1:24" ht="12.5">
      <c r="A583" s="22"/>
      <c r="B583" s="21"/>
      <c r="C583" s="104"/>
      <c r="D583" s="21"/>
      <c r="E583" s="58"/>
      <c r="F583" s="22"/>
      <c r="G583" s="104"/>
      <c r="H583" s="1779"/>
      <c r="I583" s="58"/>
      <c r="J583" s="814"/>
      <c r="K583" s="58"/>
      <c r="L583" s="1834"/>
      <c r="M583" s="58"/>
      <c r="N583" s="1780"/>
      <c r="O583" s="58"/>
      <c r="P583" s="1780"/>
      <c r="R583" s="1779"/>
      <c r="S583" s="22"/>
      <c r="T583" s="826"/>
      <c r="U583" s="826"/>
      <c r="V583" s="826"/>
      <c r="W583" s="21"/>
      <c r="X583" s="21"/>
    </row>
    <row r="584" spans="1:24" ht="12.5">
      <c r="A584" s="22"/>
      <c r="B584" s="21"/>
      <c r="C584" s="104"/>
      <c r="D584" s="21"/>
      <c r="E584" s="58"/>
      <c r="F584" s="22"/>
      <c r="G584" s="104"/>
      <c r="H584" s="1779"/>
      <c r="I584" s="58"/>
      <c r="J584" s="814"/>
      <c r="K584" s="58"/>
      <c r="L584" s="1834"/>
      <c r="M584" s="58"/>
      <c r="N584" s="1780"/>
      <c r="O584" s="58"/>
      <c r="P584" s="1780"/>
      <c r="R584" s="1779"/>
      <c r="S584" s="22"/>
      <c r="T584" s="826"/>
      <c r="U584" s="826"/>
      <c r="V584" s="826"/>
      <c r="W584" s="21"/>
      <c r="X584" s="21"/>
    </row>
    <row r="585" spans="1:24" ht="12.5">
      <c r="A585" s="22"/>
      <c r="B585" s="21"/>
      <c r="C585" s="104"/>
      <c r="D585" s="21"/>
      <c r="E585" s="58"/>
      <c r="F585" s="22"/>
      <c r="G585" s="104"/>
      <c r="H585" s="1779"/>
      <c r="I585" s="58"/>
      <c r="J585" s="814"/>
      <c r="K585" s="58"/>
      <c r="L585" s="1834"/>
      <c r="M585" s="58"/>
      <c r="N585" s="1780"/>
      <c r="O585" s="58"/>
      <c r="P585" s="1780"/>
      <c r="R585" s="1779"/>
      <c r="S585" s="22"/>
      <c r="T585" s="826"/>
      <c r="U585" s="826"/>
      <c r="V585" s="826"/>
      <c r="W585" s="21"/>
      <c r="X585" s="21"/>
    </row>
    <row r="586" spans="1:24" ht="12.5">
      <c r="A586" s="22"/>
      <c r="B586" s="21"/>
      <c r="C586" s="104"/>
      <c r="D586" s="21"/>
      <c r="E586" s="58"/>
      <c r="F586" s="22"/>
      <c r="G586" s="104"/>
      <c r="H586" s="1779"/>
      <c r="I586" s="58"/>
      <c r="J586" s="814"/>
      <c r="K586" s="58"/>
      <c r="L586" s="1834"/>
      <c r="M586" s="58"/>
      <c r="N586" s="1780"/>
      <c r="O586" s="58"/>
      <c r="P586" s="1780"/>
      <c r="R586" s="1779"/>
      <c r="S586" s="22"/>
      <c r="T586" s="826"/>
      <c r="U586" s="826"/>
      <c r="V586" s="826"/>
      <c r="W586" s="21"/>
      <c r="X586" s="21"/>
    </row>
    <row r="587" spans="1:24" ht="12.5">
      <c r="A587" s="22"/>
      <c r="B587" s="21"/>
      <c r="C587" s="104"/>
      <c r="D587" s="21"/>
      <c r="E587" s="58"/>
      <c r="F587" s="22"/>
      <c r="G587" s="104"/>
      <c r="H587" s="1779"/>
      <c r="I587" s="58"/>
      <c r="J587" s="814"/>
      <c r="K587" s="58"/>
      <c r="L587" s="1834"/>
      <c r="M587" s="58"/>
      <c r="N587" s="1780"/>
      <c r="O587" s="58"/>
      <c r="P587" s="1780"/>
      <c r="R587" s="1779"/>
      <c r="S587" s="22"/>
      <c r="T587" s="826"/>
      <c r="U587" s="826"/>
      <c r="V587" s="826"/>
      <c r="W587" s="21"/>
      <c r="X587" s="21"/>
    </row>
    <row r="588" spans="1:24" ht="12.5">
      <c r="A588" s="22"/>
      <c r="B588" s="21"/>
      <c r="C588" s="104"/>
      <c r="D588" s="21"/>
      <c r="E588" s="58"/>
      <c r="F588" s="22"/>
      <c r="G588" s="104"/>
      <c r="H588" s="1779"/>
      <c r="I588" s="58"/>
      <c r="J588" s="814"/>
      <c r="K588" s="58"/>
      <c r="L588" s="1834"/>
      <c r="M588" s="58"/>
      <c r="N588" s="1780"/>
      <c r="O588" s="58"/>
      <c r="P588" s="1780"/>
      <c r="R588" s="1779"/>
      <c r="S588" s="22"/>
      <c r="T588" s="826"/>
      <c r="U588" s="826"/>
      <c r="V588" s="826"/>
      <c r="W588" s="21"/>
      <c r="X588" s="21"/>
    </row>
    <row r="589" spans="1:24" ht="12.5">
      <c r="A589" s="22"/>
      <c r="B589" s="21"/>
      <c r="C589" s="104"/>
      <c r="D589" s="21"/>
      <c r="E589" s="58"/>
      <c r="F589" s="22"/>
      <c r="G589" s="104"/>
      <c r="H589" s="1779"/>
      <c r="I589" s="58"/>
      <c r="J589" s="814"/>
      <c r="K589" s="58"/>
      <c r="L589" s="1834"/>
      <c r="M589" s="58"/>
      <c r="N589" s="1780"/>
      <c r="O589" s="58"/>
      <c r="P589" s="1780"/>
      <c r="R589" s="1779"/>
      <c r="S589" s="22"/>
      <c r="T589" s="826"/>
      <c r="U589" s="826"/>
      <c r="V589" s="826"/>
      <c r="W589" s="21"/>
      <c r="X589" s="21"/>
    </row>
    <row r="590" spans="1:24" ht="12.5">
      <c r="A590" s="22"/>
      <c r="B590" s="21"/>
      <c r="C590" s="104"/>
      <c r="D590" s="21"/>
      <c r="E590" s="58"/>
      <c r="F590" s="22"/>
      <c r="G590" s="104"/>
      <c r="H590" s="1779"/>
      <c r="I590" s="58"/>
      <c r="J590" s="814"/>
      <c r="K590" s="58"/>
      <c r="L590" s="1834"/>
      <c r="M590" s="58"/>
      <c r="N590" s="1780"/>
      <c r="O590" s="58"/>
      <c r="P590" s="1780"/>
      <c r="R590" s="1779"/>
      <c r="S590" s="22"/>
      <c r="T590" s="826"/>
      <c r="U590" s="826"/>
      <c r="V590" s="826"/>
      <c r="W590" s="21"/>
      <c r="X590" s="21"/>
    </row>
    <row r="591" spans="1:24" ht="12.5">
      <c r="A591" s="22"/>
      <c r="B591" s="21"/>
      <c r="C591" s="104"/>
      <c r="D591" s="21"/>
      <c r="E591" s="58"/>
      <c r="F591" s="22"/>
      <c r="G591" s="104"/>
      <c r="H591" s="1779"/>
      <c r="I591" s="58"/>
      <c r="J591" s="814"/>
      <c r="K591" s="58"/>
      <c r="L591" s="1834"/>
      <c r="M591" s="58"/>
      <c r="N591" s="1780"/>
      <c r="O591" s="58"/>
      <c r="P591" s="1780"/>
      <c r="R591" s="1779"/>
      <c r="S591" s="22"/>
      <c r="T591" s="826"/>
      <c r="U591" s="826"/>
      <c r="V591" s="826"/>
      <c r="W591" s="21"/>
      <c r="X591" s="21"/>
    </row>
    <row r="592" spans="1:24" ht="12.5">
      <c r="A592" s="22"/>
      <c r="B592" s="21"/>
      <c r="C592" s="104"/>
      <c r="D592" s="21"/>
      <c r="E592" s="58"/>
      <c r="F592" s="22"/>
      <c r="G592" s="104"/>
      <c r="H592" s="1779"/>
      <c r="I592" s="58"/>
      <c r="J592" s="814"/>
      <c r="K592" s="58"/>
      <c r="L592" s="1834"/>
      <c r="M592" s="58"/>
      <c r="N592" s="1780"/>
      <c r="O592" s="58"/>
      <c r="P592" s="1780"/>
      <c r="R592" s="1779"/>
      <c r="S592" s="22"/>
      <c r="T592" s="826"/>
      <c r="U592" s="826"/>
      <c r="V592" s="826"/>
      <c r="W592" s="21"/>
      <c r="X592" s="21"/>
    </row>
    <row r="593" spans="1:24" ht="12.5">
      <c r="A593" s="22"/>
      <c r="B593" s="21"/>
      <c r="C593" s="104"/>
      <c r="D593" s="21"/>
      <c r="E593" s="58"/>
      <c r="F593" s="22"/>
      <c r="G593" s="104"/>
      <c r="H593" s="1779"/>
      <c r="I593" s="58"/>
      <c r="J593" s="814"/>
      <c r="K593" s="58"/>
      <c r="L593" s="1834"/>
      <c r="M593" s="58"/>
      <c r="N593" s="1780"/>
      <c r="O593" s="58"/>
      <c r="P593" s="1780"/>
      <c r="R593" s="1779"/>
      <c r="S593" s="22"/>
      <c r="T593" s="826"/>
      <c r="U593" s="826"/>
      <c r="V593" s="826"/>
      <c r="W593" s="21"/>
      <c r="X593" s="21"/>
    </row>
    <row r="594" spans="1:24" ht="12.5">
      <c r="A594" s="22"/>
      <c r="B594" s="21"/>
      <c r="C594" s="104"/>
      <c r="D594" s="21"/>
      <c r="E594" s="58"/>
      <c r="F594" s="22"/>
      <c r="G594" s="104"/>
      <c r="H594" s="1779"/>
      <c r="I594" s="58"/>
      <c r="J594" s="814"/>
      <c r="K594" s="58"/>
      <c r="L594" s="1834"/>
      <c r="M594" s="58"/>
      <c r="N594" s="1780"/>
      <c r="O594" s="58"/>
      <c r="P594" s="1780"/>
      <c r="R594" s="1779"/>
      <c r="S594" s="22"/>
      <c r="T594" s="826"/>
      <c r="U594" s="826"/>
      <c r="V594" s="826"/>
      <c r="W594" s="21"/>
      <c r="X594" s="21"/>
    </row>
    <row r="595" spans="1:24" ht="12.5">
      <c r="A595" s="22"/>
      <c r="B595" s="21"/>
      <c r="C595" s="104"/>
      <c r="D595" s="21"/>
      <c r="E595" s="58"/>
      <c r="F595" s="22"/>
      <c r="G595" s="104"/>
      <c r="H595" s="1779"/>
      <c r="I595" s="58"/>
      <c r="J595" s="814"/>
      <c r="K595" s="58"/>
      <c r="L595" s="1834"/>
      <c r="M595" s="58"/>
      <c r="N595" s="1780"/>
      <c r="O595" s="58"/>
      <c r="P595" s="1780"/>
      <c r="R595" s="1779"/>
      <c r="S595" s="22"/>
      <c r="T595" s="826"/>
      <c r="U595" s="826"/>
      <c r="V595" s="826"/>
      <c r="W595" s="21"/>
      <c r="X595" s="21"/>
    </row>
    <row r="596" spans="1:24" ht="12.5">
      <c r="A596" s="22"/>
      <c r="B596" s="21"/>
      <c r="C596" s="104"/>
      <c r="D596" s="21"/>
      <c r="E596" s="58"/>
      <c r="F596" s="22"/>
      <c r="G596" s="104"/>
      <c r="H596" s="1779"/>
      <c r="I596" s="58"/>
      <c r="J596" s="814"/>
      <c r="K596" s="58"/>
      <c r="L596" s="1834"/>
      <c r="M596" s="58"/>
      <c r="N596" s="1780"/>
      <c r="O596" s="58"/>
      <c r="P596" s="1780"/>
      <c r="R596" s="1779"/>
      <c r="S596" s="22"/>
      <c r="T596" s="826"/>
      <c r="U596" s="826"/>
      <c r="V596" s="826"/>
      <c r="W596" s="21"/>
      <c r="X596" s="21"/>
    </row>
    <row r="597" spans="1:24" ht="12.5">
      <c r="A597" s="22"/>
      <c r="B597" s="21"/>
      <c r="C597" s="104"/>
      <c r="D597" s="21"/>
      <c r="E597" s="58"/>
      <c r="F597" s="22"/>
      <c r="G597" s="104"/>
      <c r="H597" s="1779"/>
      <c r="I597" s="58"/>
      <c r="J597" s="814"/>
      <c r="K597" s="58"/>
      <c r="L597" s="1834"/>
      <c r="M597" s="58"/>
      <c r="N597" s="1780"/>
      <c r="O597" s="58"/>
      <c r="P597" s="1780"/>
      <c r="R597" s="1779"/>
      <c r="S597" s="22"/>
      <c r="T597" s="826"/>
      <c r="U597" s="826"/>
      <c r="V597" s="826"/>
      <c r="W597" s="21"/>
      <c r="X597" s="21"/>
    </row>
    <row r="598" spans="1:24" ht="12.5">
      <c r="A598" s="22"/>
      <c r="B598" s="21"/>
      <c r="C598" s="104"/>
      <c r="D598" s="21"/>
      <c r="E598" s="58"/>
      <c r="F598" s="22"/>
      <c r="G598" s="104"/>
      <c r="H598" s="1779"/>
      <c r="I598" s="58"/>
      <c r="J598" s="814"/>
      <c r="K598" s="58"/>
      <c r="L598" s="1834"/>
      <c r="M598" s="58"/>
      <c r="N598" s="1780"/>
      <c r="O598" s="58"/>
      <c r="P598" s="1780"/>
      <c r="R598" s="1779"/>
      <c r="S598" s="22"/>
      <c r="T598" s="826"/>
      <c r="U598" s="826"/>
      <c r="V598" s="826"/>
      <c r="W598" s="21"/>
      <c r="X598" s="21"/>
    </row>
    <row r="599" spans="1:24" ht="12.5">
      <c r="A599" s="22"/>
      <c r="B599" s="21"/>
      <c r="C599" s="104"/>
      <c r="D599" s="21"/>
      <c r="E599" s="58"/>
      <c r="F599" s="22"/>
      <c r="G599" s="104"/>
      <c r="H599" s="1779"/>
      <c r="I599" s="58"/>
      <c r="J599" s="814"/>
      <c r="K599" s="58"/>
      <c r="L599" s="1834"/>
      <c r="M599" s="58"/>
      <c r="N599" s="1780"/>
      <c r="O599" s="58"/>
      <c r="P599" s="1780"/>
      <c r="R599" s="1779"/>
      <c r="S599" s="22"/>
      <c r="T599" s="826"/>
      <c r="U599" s="826"/>
      <c r="V599" s="826"/>
      <c r="W599" s="21"/>
      <c r="X599" s="21"/>
    </row>
    <row r="600" spans="1:24" ht="12.5">
      <c r="A600" s="22"/>
      <c r="B600" s="21"/>
      <c r="C600" s="104"/>
      <c r="D600" s="21"/>
      <c r="E600" s="58"/>
      <c r="F600" s="22"/>
      <c r="G600" s="104"/>
      <c r="H600" s="1779"/>
      <c r="I600" s="58"/>
      <c r="J600" s="814"/>
      <c r="K600" s="58"/>
      <c r="L600" s="1834"/>
      <c r="M600" s="58"/>
      <c r="N600" s="1780"/>
      <c r="O600" s="58"/>
      <c r="P600" s="1780"/>
      <c r="R600" s="1779"/>
      <c r="S600" s="22"/>
      <c r="T600" s="826"/>
      <c r="U600" s="826"/>
      <c r="V600" s="826"/>
      <c r="W600" s="21"/>
      <c r="X600" s="21"/>
    </row>
    <row r="601" spans="1:24" ht="12.5">
      <c r="A601" s="22"/>
      <c r="B601" s="21"/>
      <c r="C601" s="104"/>
      <c r="D601" s="21"/>
      <c r="E601" s="58"/>
      <c r="F601" s="22"/>
      <c r="G601" s="104"/>
      <c r="H601" s="1779"/>
      <c r="I601" s="58"/>
      <c r="J601" s="814"/>
      <c r="K601" s="58"/>
      <c r="L601" s="1834"/>
      <c r="M601" s="58"/>
      <c r="N601" s="1780"/>
      <c r="O601" s="58"/>
      <c r="P601" s="1780"/>
      <c r="R601" s="1779"/>
      <c r="S601" s="22"/>
      <c r="T601" s="826"/>
      <c r="U601" s="826"/>
      <c r="V601" s="826"/>
      <c r="W601" s="21"/>
      <c r="X601" s="21"/>
    </row>
    <row r="602" spans="1:24" ht="12.5">
      <c r="A602" s="22"/>
      <c r="B602" s="21"/>
      <c r="C602" s="104"/>
      <c r="D602" s="21"/>
      <c r="E602" s="58"/>
      <c r="F602" s="22"/>
      <c r="G602" s="104"/>
      <c r="H602" s="1779"/>
      <c r="I602" s="58"/>
      <c r="J602" s="814"/>
      <c r="K602" s="58"/>
      <c r="L602" s="1834"/>
      <c r="M602" s="58"/>
      <c r="N602" s="1780"/>
      <c r="O602" s="58"/>
      <c r="P602" s="1780"/>
      <c r="R602" s="1779"/>
      <c r="S602" s="22"/>
      <c r="T602" s="826"/>
      <c r="U602" s="826"/>
      <c r="V602" s="826"/>
      <c r="W602" s="21"/>
      <c r="X602" s="21"/>
    </row>
    <row r="603" spans="1:24" ht="12.5">
      <c r="A603" s="22"/>
      <c r="B603" s="21"/>
      <c r="C603" s="104"/>
      <c r="D603" s="21"/>
      <c r="E603" s="58"/>
      <c r="F603" s="22"/>
      <c r="G603" s="104"/>
      <c r="H603" s="1779"/>
      <c r="I603" s="58"/>
      <c r="J603" s="814"/>
      <c r="K603" s="58"/>
      <c r="L603" s="1834"/>
      <c r="M603" s="58"/>
      <c r="N603" s="1780"/>
      <c r="O603" s="58"/>
      <c r="P603" s="1780"/>
      <c r="R603" s="1779"/>
      <c r="S603" s="22"/>
      <c r="T603" s="826"/>
      <c r="U603" s="826"/>
      <c r="V603" s="826"/>
      <c r="W603" s="21"/>
      <c r="X603" s="21"/>
    </row>
    <row r="604" spans="1:24" ht="12.5">
      <c r="A604" s="22"/>
      <c r="B604" s="21"/>
      <c r="C604" s="104"/>
      <c r="D604" s="21"/>
      <c r="E604" s="58"/>
      <c r="F604" s="22"/>
      <c r="G604" s="104"/>
      <c r="H604" s="1779"/>
      <c r="I604" s="58"/>
      <c r="J604" s="814"/>
      <c r="K604" s="58"/>
      <c r="L604" s="1834"/>
      <c r="M604" s="58"/>
      <c r="N604" s="1780"/>
      <c r="O604" s="58"/>
      <c r="P604" s="1780"/>
      <c r="R604" s="1779"/>
      <c r="S604" s="22"/>
      <c r="T604" s="826"/>
      <c r="U604" s="826"/>
      <c r="V604" s="826"/>
      <c r="W604" s="21"/>
      <c r="X604" s="21"/>
    </row>
    <row r="605" spans="1:24" ht="12.5">
      <c r="A605" s="22"/>
      <c r="B605" s="21"/>
      <c r="C605" s="104"/>
      <c r="D605" s="21"/>
      <c r="E605" s="58"/>
      <c r="F605" s="22"/>
      <c r="G605" s="104"/>
      <c r="H605" s="1779"/>
      <c r="I605" s="58"/>
      <c r="J605" s="814"/>
      <c r="K605" s="58"/>
      <c r="L605" s="1834"/>
      <c r="M605" s="58"/>
      <c r="N605" s="1780"/>
      <c r="O605" s="58"/>
      <c r="P605" s="1780"/>
      <c r="R605" s="1779"/>
      <c r="S605" s="22"/>
      <c r="T605" s="826"/>
      <c r="U605" s="826"/>
      <c r="V605" s="826"/>
      <c r="W605" s="21"/>
      <c r="X605" s="21"/>
    </row>
    <row r="606" spans="1:24" ht="12.5">
      <c r="A606" s="22"/>
      <c r="B606" s="21"/>
      <c r="C606" s="104"/>
      <c r="D606" s="21"/>
      <c r="E606" s="58"/>
      <c r="F606" s="22"/>
      <c r="G606" s="104"/>
      <c r="H606" s="1779"/>
      <c r="I606" s="58"/>
      <c r="J606" s="814"/>
      <c r="K606" s="58"/>
      <c r="L606" s="1834"/>
      <c r="M606" s="58"/>
      <c r="N606" s="1780"/>
      <c r="O606" s="58"/>
      <c r="P606" s="1780"/>
      <c r="R606" s="1779"/>
      <c r="S606" s="22"/>
      <c r="T606" s="826"/>
      <c r="U606" s="826"/>
      <c r="V606" s="826"/>
      <c r="W606" s="21"/>
      <c r="X606" s="21"/>
    </row>
    <row r="607" spans="1:24" ht="12.5">
      <c r="A607" s="22"/>
      <c r="B607" s="21"/>
      <c r="C607" s="104"/>
      <c r="D607" s="21"/>
      <c r="E607" s="58"/>
      <c r="F607" s="22"/>
      <c r="G607" s="104"/>
      <c r="H607" s="1779"/>
      <c r="I607" s="58"/>
      <c r="J607" s="814"/>
      <c r="K607" s="58"/>
      <c r="L607" s="1834"/>
      <c r="M607" s="58"/>
      <c r="N607" s="1780"/>
      <c r="O607" s="58"/>
      <c r="P607" s="1780"/>
      <c r="R607" s="1779"/>
      <c r="S607" s="22"/>
      <c r="T607" s="826"/>
      <c r="U607" s="826"/>
      <c r="V607" s="826"/>
      <c r="W607" s="21"/>
      <c r="X607" s="21"/>
    </row>
    <row r="608" spans="1:24" ht="12.5">
      <c r="A608" s="22"/>
      <c r="B608" s="21"/>
      <c r="C608" s="104"/>
      <c r="D608" s="21"/>
      <c r="E608" s="58"/>
      <c r="F608" s="22"/>
      <c r="G608" s="104"/>
      <c r="H608" s="1779"/>
      <c r="I608" s="58"/>
      <c r="J608" s="814"/>
      <c r="K608" s="58"/>
      <c r="L608" s="1834"/>
      <c r="M608" s="58"/>
      <c r="N608" s="1780"/>
      <c r="O608" s="58"/>
      <c r="P608" s="1780"/>
      <c r="R608" s="1779"/>
      <c r="S608" s="22"/>
      <c r="T608" s="826"/>
      <c r="U608" s="826"/>
      <c r="V608" s="826"/>
      <c r="W608" s="21"/>
      <c r="X608" s="21"/>
    </row>
    <row r="609" spans="1:24" ht="12.5">
      <c r="A609" s="22"/>
      <c r="B609" s="21"/>
      <c r="C609" s="104"/>
      <c r="D609" s="21"/>
      <c r="E609" s="58"/>
      <c r="F609" s="22"/>
      <c r="G609" s="104"/>
      <c r="H609" s="1779"/>
      <c r="I609" s="58"/>
      <c r="J609" s="814"/>
      <c r="K609" s="58"/>
      <c r="L609" s="1834"/>
      <c r="M609" s="58"/>
      <c r="N609" s="1780"/>
      <c r="O609" s="58"/>
      <c r="P609" s="1780"/>
      <c r="R609" s="1779"/>
      <c r="S609" s="22"/>
      <c r="T609" s="826"/>
      <c r="U609" s="826"/>
      <c r="V609" s="826"/>
      <c r="W609" s="21"/>
      <c r="X609" s="21"/>
    </row>
    <row r="610" spans="1:24" ht="12.5">
      <c r="A610" s="22"/>
      <c r="B610" s="21"/>
      <c r="C610" s="104"/>
      <c r="D610" s="21"/>
      <c r="E610" s="58"/>
      <c r="F610" s="22"/>
      <c r="G610" s="104"/>
      <c r="H610" s="1779"/>
      <c r="I610" s="58"/>
      <c r="J610" s="814"/>
      <c r="K610" s="58"/>
      <c r="L610" s="1834"/>
      <c r="M610" s="58"/>
      <c r="N610" s="1780"/>
      <c r="O610" s="58"/>
      <c r="P610" s="1780"/>
      <c r="R610" s="1779"/>
      <c r="S610" s="22"/>
      <c r="T610" s="826"/>
      <c r="U610" s="826"/>
      <c r="V610" s="826"/>
      <c r="W610" s="21"/>
      <c r="X610" s="21"/>
    </row>
    <row r="611" spans="1:24" ht="12.5">
      <c r="A611" s="22"/>
      <c r="B611" s="21"/>
      <c r="C611" s="104"/>
      <c r="D611" s="21"/>
      <c r="E611" s="58"/>
      <c r="F611" s="22"/>
      <c r="G611" s="104"/>
      <c r="H611" s="1779"/>
      <c r="I611" s="58"/>
      <c r="J611" s="814"/>
      <c r="K611" s="58"/>
      <c r="L611" s="1834"/>
      <c r="M611" s="58"/>
      <c r="N611" s="1780"/>
      <c r="O611" s="58"/>
      <c r="P611" s="1780"/>
      <c r="R611" s="1779"/>
      <c r="S611" s="22"/>
      <c r="T611" s="826"/>
      <c r="U611" s="826"/>
      <c r="V611" s="826"/>
      <c r="W611" s="21"/>
      <c r="X611" s="21"/>
    </row>
    <row r="612" spans="1:24" ht="12.5">
      <c r="A612" s="22"/>
      <c r="B612" s="21"/>
      <c r="C612" s="104"/>
      <c r="D612" s="21"/>
      <c r="E612" s="58"/>
      <c r="F612" s="22"/>
      <c r="G612" s="104"/>
      <c r="H612" s="1779"/>
      <c r="I612" s="58"/>
      <c r="J612" s="814"/>
      <c r="K612" s="58"/>
      <c r="L612" s="1834"/>
      <c r="M612" s="58"/>
      <c r="N612" s="1780"/>
      <c r="O612" s="58"/>
      <c r="P612" s="1780"/>
      <c r="R612" s="1779"/>
      <c r="S612" s="22"/>
      <c r="T612" s="826"/>
      <c r="U612" s="826"/>
      <c r="V612" s="826"/>
      <c r="W612" s="21"/>
      <c r="X612" s="21"/>
    </row>
    <row r="613" spans="1:24" ht="12.5">
      <c r="A613" s="22"/>
      <c r="B613" s="21"/>
      <c r="C613" s="104"/>
      <c r="D613" s="21"/>
      <c r="E613" s="58"/>
      <c r="F613" s="22"/>
      <c r="G613" s="104"/>
      <c r="H613" s="1779"/>
      <c r="I613" s="58"/>
      <c r="J613" s="814"/>
      <c r="K613" s="58"/>
      <c r="L613" s="1834"/>
      <c r="M613" s="58"/>
      <c r="N613" s="1780"/>
      <c r="O613" s="58"/>
      <c r="P613" s="1780"/>
      <c r="R613" s="1779"/>
      <c r="S613" s="22"/>
      <c r="T613" s="826"/>
      <c r="U613" s="826"/>
      <c r="V613" s="826"/>
      <c r="W613" s="21"/>
      <c r="X613" s="21"/>
    </row>
    <row r="614" spans="1:24" ht="12.5">
      <c r="A614" s="22"/>
      <c r="B614" s="21"/>
      <c r="C614" s="104"/>
      <c r="D614" s="21"/>
      <c r="E614" s="58"/>
      <c r="F614" s="22"/>
      <c r="G614" s="104"/>
      <c r="H614" s="1779"/>
      <c r="I614" s="58"/>
      <c r="J614" s="814"/>
      <c r="K614" s="58"/>
      <c r="L614" s="1834"/>
      <c r="M614" s="58"/>
      <c r="N614" s="1780"/>
      <c r="O614" s="58"/>
      <c r="P614" s="1780"/>
      <c r="R614" s="1779"/>
      <c r="S614" s="22"/>
      <c r="T614" s="826"/>
      <c r="U614" s="826"/>
      <c r="V614" s="826"/>
      <c r="W614" s="21"/>
      <c r="X614" s="21"/>
    </row>
    <row r="615" spans="1:24" ht="12.5">
      <c r="A615" s="22"/>
      <c r="B615" s="21"/>
      <c r="C615" s="104"/>
      <c r="D615" s="21"/>
      <c r="E615" s="58"/>
      <c r="F615" s="22"/>
      <c r="G615" s="104"/>
      <c r="H615" s="1779"/>
      <c r="I615" s="58"/>
      <c r="J615" s="814"/>
      <c r="K615" s="58"/>
      <c r="L615" s="1834"/>
      <c r="M615" s="58"/>
      <c r="N615" s="1780"/>
      <c r="O615" s="58"/>
      <c r="P615" s="1780"/>
      <c r="R615" s="1779"/>
      <c r="S615" s="22"/>
      <c r="T615" s="826"/>
      <c r="U615" s="826"/>
      <c r="V615" s="826"/>
      <c r="W615" s="21"/>
      <c r="X615" s="21"/>
    </row>
    <row r="616" spans="1:24" ht="12.5">
      <c r="A616" s="22"/>
      <c r="B616" s="21"/>
      <c r="C616" s="104"/>
      <c r="D616" s="21"/>
      <c r="E616" s="58"/>
      <c r="F616" s="22"/>
      <c r="G616" s="104"/>
      <c r="H616" s="1779"/>
      <c r="I616" s="58"/>
      <c r="J616" s="814"/>
      <c r="K616" s="58"/>
      <c r="L616" s="1834"/>
      <c r="M616" s="58"/>
      <c r="N616" s="1780"/>
      <c r="O616" s="58"/>
      <c r="P616" s="1780"/>
      <c r="R616" s="1779"/>
      <c r="S616" s="22"/>
      <c r="T616" s="826"/>
      <c r="U616" s="826"/>
      <c r="V616" s="826"/>
      <c r="W616" s="21"/>
      <c r="X616" s="21"/>
    </row>
    <row r="617" spans="1:24" ht="12.5">
      <c r="A617" s="22"/>
      <c r="B617" s="21"/>
      <c r="C617" s="104"/>
      <c r="D617" s="21"/>
      <c r="E617" s="58"/>
      <c r="F617" s="22"/>
      <c r="G617" s="104"/>
      <c r="H617" s="1779"/>
      <c r="I617" s="58"/>
      <c r="J617" s="814"/>
      <c r="K617" s="58"/>
      <c r="L617" s="1834"/>
      <c r="M617" s="58"/>
      <c r="N617" s="1780"/>
      <c r="O617" s="58"/>
      <c r="P617" s="1780"/>
      <c r="R617" s="1779"/>
      <c r="S617" s="22"/>
      <c r="T617" s="826"/>
      <c r="U617" s="826"/>
      <c r="V617" s="826"/>
      <c r="W617" s="21"/>
      <c r="X617" s="21"/>
    </row>
    <row r="618" spans="1:24" ht="12.5">
      <c r="A618" s="22"/>
      <c r="B618" s="21"/>
      <c r="C618" s="104"/>
      <c r="D618" s="21"/>
      <c r="E618" s="58"/>
      <c r="F618" s="22"/>
      <c r="G618" s="104"/>
      <c r="H618" s="1779"/>
      <c r="I618" s="58"/>
      <c r="J618" s="814"/>
      <c r="K618" s="58"/>
      <c r="L618" s="1834"/>
      <c r="M618" s="58"/>
      <c r="N618" s="1780"/>
      <c r="O618" s="58"/>
      <c r="P618" s="1780"/>
      <c r="R618" s="1779"/>
      <c r="S618" s="22"/>
      <c r="T618" s="826"/>
      <c r="U618" s="826"/>
      <c r="V618" s="826"/>
      <c r="W618" s="21"/>
      <c r="X618" s="21"/>
    </row>
    <row r="619" spans="1:24" ht="12.5">
      <c r="A619" s="22"/>
      <c r="B619" s="21"/>
      <c r="C619" s="104"/>
      <c r="D619" s="21"/>
      <c r="E619" s="58"/>
      <c r="F619" s="22"/>
      <c r="G619" s="104"/>
      <c r="H619" s="1779"/>
      <c r="I619" s="58"/>
      <c r="J619" s="814"/>
      <c r="K619" s="58"/>
      <c r="L619" s="1834"/>
      <c r="M619" s="58"/>
      <c r="N619" s="1780"/>
      <c r="O619" s="58"/>
      <c r="P619" s="1780"/>
      <c r="R619" s="1779"/>
      <c r="S619" s="22"/>
      <c r="T619" s="826"/>
      <c r="U619" s="826"/>
      <c r="V619" s="826"/>
      <c r="W619" s="21"/>
      <c r="X619" s="21"/>
    </row>
    <row r="620" spans="1:24" ht="12.5">
      <c r="A620" s="22"/>
      <c r="B620" s="21"/>
      <c r="C620" s="104"/>
      <c r="D620" s="21"/>
      <c r="E620" s="58"/>
      <c r="F620" s="22"/>
      <c r="G620" s="104"/>
      <c r="H620" s="1779"/>
      <c r="I620" s="58"/>
      <c r="J620" s="814"/>
      <c r="K620" s="58"/>
      <c r="L620" s="1834"/>
      <c r="M620" s="58"/>
      <c r="N620" s="1780"/>
      <c r="O620" s="58"/>
      <c r="P620" s="1780"/>
      <c r="R620" s="1779"/>
      <c r="S620" s="22"/>
      <c r="T620" s="826"/>
      <c r="U620" s="826"/>
      <c r="V620" s="826"/>
      <c r="W620" s="21"/>
      <c r="X620" s="21"/>
    </row>
    <row r="621" spans="1:24" ht="12.5">
      <c r="A621" s="22"/>
      <c r="B621" s="21"/>
      <c r="C621" s="104"/>
      <c r="D621" s="21"/>
      <c r="E621" s="58"/>
      <c r="F621" s="22"/>
      <c r="G621" s="104"/>
      <c r="H621" s="1779"/>
      <c r="I621" s="58"/>
      <c r="J621" s="814"/>
      <c r="K621" s="58"/>
      <c r="L621" s="1834"/>
      <c r="M621" s="58"/>
      <c r="N621" s="1780"/>
      <c r="O621" s="58"/>
      <c r="P621" s="1780"/>
      <c r="R621" s="1779"/>
      <c r="S621" s="22"/>
      <c r="T621" s="826"/>
      <c r="U621" s="826"/>
      <c r="V621" s="826"/>
      <c r="W621" s="21"/>
      <c r="X621" s="21"/>
    </row>
    <row r="622" spans="1:24" ht="12.5">
      <c r="A622" s="22"/>
      <c r="B622" s="21"/>
      <c r="C622" s="104"/>
      <c r="D622" s="21"/>
      <c r="E622" s="58"/>
      <c r="F622" s="22"/>
      <c r="G622" s="104"/>
      <c r="H622" s="1779"/>
      <c r="I622" s="58"/>
      <c r="J622" s="814"/>
      <c r="K622" s="58"/>
      <c r="L622" s="1834"/>
      <c r="M622" s="58"/>
      <c r="N622" s="1780"/>
      <c r="O622" s="58"/>
      <c r="P622" s="1780"/>
      <c r="R622" s="1779"/>
      <c r="S622" s="22"/>
      <c r="T622" s="826"/>
      <c r="U622" s="826"/>
      <c r="V622" s="826"/>
      <c r="W622" s="21"/>
      <c r="X622" s="21"/>
    </row>
    <row r="623" spans="1:24" ht="12.5">
      <c r="A623" s="22"/>
      <c r="B623" s="21"/>
      <c r="C623" s="104"/>
      <c r="D623" s="21"/>
      <c r="E623" s="58"/>
      <c r="F623" s="22"/>
      <c r="G623" s="104"/>
      <c r="H623" s="1779"/>
      <c r="I623" s="58"/>
      <c r="J623" s="814"/>
      <c r="K623" s="58"/>
      <c r="L623" s="1834"/>
      <c r="M623" s="58"/>
      <c r="N623" s="1780"/>
      <c r="O623" s="58"/>
      <c r="P623" s="1780"/>
      <c r="R623" s="1779"/>
      <c r="S623" s="22"/>
      <c r="T623" s="826"/>
      <c r="U623" s="826"/>
      <c r="V623" s="826"/>
      <c r="W623" s="21"/>
      <c r="X623" s="21"/>
    </row>
    <row r="624" spans="1:24" ht="12.5">
      <c r="A624" s="22"/>
      <c r="B624" s="21"/>
      <c r="C624" s="104"/>
      <c r="D624" s="21"/>
      <c r="E624" s="58"/>
      <c r="F624" s="22"/>
      <c r="G624" s="104"/>
      <c r="H624" s="1779"/>
      <c r="I624" s="58"/>
      <c r="J624" s="814"/>
      <c r="K624" s="58"/>
      <c r="L624" s="1834"/>
      <c r="M624" s="58"/>
      <c r="N624" s="1780"/>
      <c r="O624" s="58"/>
      <c r="P624" s="1780"/>
      <c r="R624" s="1779"/>
      <c r="S624" s="22"/>
      <c r="T624" s="826"/>
      <c r="U624" s="826"/>
      <c r="V624" s="826"/>
      <c r="W624" s="21"/>
      <c r="X624" s="21"/>
    </row>
    <row r="625" spans="1:24" ht="12.5">
      <c r="A625" s="22"/>
      <c r="B625" s="21"/>
      <c r="C625" s="104"/>
      <c r="D625" s="21"/>
      <c r="E625" s="58"/>
      <c r="F625" s="22"/>
      <c r="G625" s="104"/>
      <c r="H625" s="1779"/>
      <c r="I625" s="58"/>
      <c r="J625" s="814"/>
      <c r="K625" s="58"/>
      <c r="L625" s="1834"/>
      <c r="M625" s="58"/>
      <c r="N625" s="1780"/>
      <c r="O625" s="58"/>
      <c r="P625" s="1780"/>
      <c r="R625" s="1779"/>
      <c r="S625" s="22"/>
      <c r="T625" s="826"/>
      <c r="U625" s="826"/>
      <c r="V625" s="826"/>
      <c r="W625" s="21"/>
      <c r="X625" s="21"/>
    </row>
    <row r="626" spans="1:24" ht="12.5">
      <c r="A626" s="22"/>
      <c r="B626" s="21"/>
      <c r="C626" s="104"/>
      <c r="D626" s="21"/>
      <c r="E626" s="58"/>
      <c r="F626" s="22"/>
      <c r="G626" s="104"/>
      <c r="H626" s="1779"/>
      <c r="I626" s="58"/>
      <c r="J626" s="814"/>
      <c r="K626" s="58"/>
      <c r="L626" s="1834"/>
      <c r="M626" s="58"/>
      <c r="N626" s="1780"/>
      <c r="O626" s="58"/>
      <c r="P626" s="1780"/>
      <c r="R626" s="1779"/>
      <c r="S626" s="22"/>
      <c r="T626" s="826"/>
      <c r="U626" s="826"/>
      <c r="V626" s="826"/>
      <c r="W626" s="21"/>
      <c r="X626" s="21"/>
    </row>
    <row r="627" spans="1:24" ht="12.5">
      <c r="A627" s="22"/>
      <c r="B627" s="21"/>
      <c r="C627" s="104"/>
      <c r="D627" s="21"/>
      <c r="E627" s="58"/>
      <c r="F627" s="22"/>
      <c r="G627" s="104"/>
      <c r="H627" s="1779"/>
      <c r="I627" s="58"/>
      <c r="J627" s="814"/>
      <c r="K627" s="58"/>
      <c r="L627" s="1834"/>
      <c r="M627" s="58"/>
      <c r="N627" s="1780"/>
      <c r="O627" s="58"/>
      <c r="P627" s="1780"/>
      <c r="R627" s="1779"/>
      <c r="S627" s="22"/>
      <c r="T627" s="826"/>
      <c r="U627" s="826"/>
      <c r="V627" s="826"/>
      <c r="W627" s="21"/>
      <c r="X627" s="21"/>
    </row>
    <row r="628" spans="1:24" ht="12.5">
      <c r="A628" s="22"/>
      <c r="B628" s="21"/>
      <c r="C628" s="104"/>
      <c r="D628" s="21"/>
      <c r="E628" s="58"/>
      <c r="F628" s="22"/>
      <c r="G628" s="104"/>
      <c r="H628" s="1779"/>
      <c r="I628" s="58"/>
      <c r="J628" s="814"/>
      <c r="K628" s="58"/>
      <c r="L628" s="1834"/>
      <c r="M628" s="58"/>
      <c r="N628" s="1780"/>
      <c r="O628" s="58"/>
      <c r="P628" s="1780"/>
      <c r="R628" s="1779"/>
      <c r="S628" s="22"/>
      <c r="T628" s="826"/>
      <c r="U628" s="826"/>
      <c r="V628" s="826"/>
      <c r="W628" s="21"/>
      <c r="X628" s="21"/>
    </row>
    <row r="629" spans="1:24" ht="12.5">
      <c r="A629" s="22"/>
      <c r="B629" s="21"/>
      <c r="C629" s="104"/>
      <c r="D629" s="21"/>
      <c r="E629" s="58"/>
      <c r="F629" s="22"/>
      <c r="G629" s="104"/>
      <c r="H629" s="1779"/>
      <c r="I629" s="58"/>
      <c r="J629" s="814"/>
      <c r="K629" s="58"/>
      <c r="L629" s="1834"/>
      <c r="M629" s="58"/>
      <c r="N629" s="1780"/>
      <c r="O629" s="58"/>
      <c r="P629" s="1780"/>
      <c r="R629" s="1779"/>
      <c r="S629" s="22"/>
      <c r="T629" s="826"/>
      <c r="U629" s="826"/>
      <c r="V629" s="826"/>
      <c r="W629" s="21"/>
      <c r="X629" s="21"/>
    </row>
    <row r="630" spans="1:24" ht="12.5">
      <c r="A630" s="22"/>
      <c r="B630" s="21"/>
      <c r="C630" s="104"/>
      <c r="D630" s="21"/>
      <c r="E630" s="58"/>
      <c r="F630" s="22"/>
      <c r="G630" s="104"/>
      <c r="H630" s="1779"/>
      <c r="I630" s="58"/>
      <c r="J630" s="814"/>
      <c r="K630" s="58"/>
      <c r="L630" s="1834"/>
      <c r="M630" s="58"/>
      <c r="N630" s="1780"/>
      <c r="O630" s="58"/>
      <c r="P630" s="1780"/>
      <c r="R630" s="1779"/>
      <c r="S630" s="22"/>
      <c r="T630" s="826"/>
      <c r="U630" s="826"/>
      <c r="V630" s="826"/>
      <c r="W630" s="21"/>
      <c r="X630" s="21"/>
    </row>
    <row r="631" spans="1:24" ht="12.5">
      <c r="A631" s="22"/>
      <c r="B631" s="21"/>
      <c r="C631" s="104"/>
      <c r="D631" s="21"/>
      <c r="E631" s="58"/>
      <c r="F631" s="22"/>
      <c r="G631" s="104"/>
      <c r="H631" s="1779"/>
      <c r="I631" s="58"/>
      <c r="J631" s="814"/>
      <c r="K631" s="58"/>
      <c r="L631" s="1834"/>
      <c r="M631" s="58"/>
      <c r="N631" s="1780"/>
      <c r="O631" s="58"/>
      <c r="P631" s="1780"/>
      <c r="R631" s="1779"/>
      <c r="S631" s="22"/>
      <c r="T631" s="826"/>
      <c r="U631" s="826"/>
      <c r="V631" s="826"/>
      <c r="W631" s="21"/>
      <c r="X631" s="21"/>
    </row>
    <row r="632" spans="1:24" ht="12.5">
      <c r="A632" s="22"/>
      <c r="B632" s="21"/>
      <c r="C632" s="104"/>
      <c r="D632" s="21"/>
      <c r="E632" s="58"/>
      <c r="F632" s="22"/>
      <c r="G632" s="104"/>
      <c r="H632" s="1779"/>
      <c r="I632" s="58"/>
      <c r="J632" s="814"/>
      <c r="K632" s="58"/>
      <c r="L632" s="1834"/>
      <c r="M632" s="58"/>
      <c r="N632" s="1780"/>
      <c r="O632" s="58"/>
      <c r="P632" s="1780"/>
      <c r="R632" s="1779"/>
      <c r="S632" s="22"/>
      <c r="T632" s="826"/>
      <c r="U632" s="826"/>
      <c r="V632" s="826"/>
      <c r="W632" s="21"/>
      <c r="X632" s="21"/>
    </row>
    <row r="633" spans="1:24" ht="12.5">
      <c r="A633" s="22"/>
      <c r="B633" s="21"/>
      <c r="C633" s="104"/>
      <c r="D633" s="21"/>
      <c r="E633" s="58"/>
      <c r="F633" s="22"/>
      <c r="G633" s="104"/>
      <c r="H633" s="1779"/>
      <c r="I633" s="58"/>
      <c r="J633" s="814"/>
      <c r="K633" s="58"/>
      <c r="L633" s="1834"/>
      <c r="M633" s="58"/>
      <c r="N633" s="1780"/>
      <c r="O633" s="58"/>
      <c r="P633" s="1780"/>
      <c r="R633" s="1779"/>
      <c r="S633" s="22"/>
      <c r="T633" s="826"/>
      <c r="U633" s="826"/>
      <c r="V633" s="826"/>
      <c r="W633" s="21"/>
      <c r="X633" s="21"/>
    </row>
    <row r="634" spans="1:24" ht="12.5">
      <c r="A634" s="22"/>
      <c r="B634" s="21"/>
      <c r="C634" s="104"/>
      <c r="D634" s="21"/>
      <c r="E634" s="58"/>
      <c r="F634" s="22"/>
      <c r="G634" s="104"/>
      <c r="H634" s="1779"/>
      <c r="I634" s="58"/>
      <c r="J634" s="814"/>
      <c r="K634" s="58"/>
      <c r="L634" s="1834"/>
      <c r="M634" s="58"/>
      <c r="N634" s="1780"/>
      <c r="O634" s="58"/>
      <c r="P634" s="1780"/>
      <c r="R634" s="1779"/>
      <c r="S634" s="22"/>
      <c r="T634" s="826"/>
      <c r="U634" s="826"/>
      <c r="V634" s="826"/>
      <c r="W634" s="21"/>
      <c r="X634" s="21"/>
    </row>
    <row r="635" spans="1:24" ht="12.5">
      <c r="A635" s="22"/>
      <c r="B635" s="21"/>
      <c r="C635" s="104"/>
      <c r="D635" s="21"/>
      <c r="E635" s="58"/>
      <c r="F635" s="22"/>
      <c r="G635" s="104"/>
      <c r="H635" s="1779"/>
      <c r="I635" s="58"/>
      <c r="J635" s="814"/>
      <c r="K635" s="58"/>
      <c r="L635" s="1834"/>
      <c r="M635" s="58"/>
      <c r="N635" s="1780"/>
      <c r="O635" s="58"/>
      <c r="P635" s="1780"/>
      <c r="R635" s="1779"/>
      <c r="S635" s="22"/>
      <c r="T635" s="826"/>
      <c r="U635" s="826"/>
      <c r="V635" s="826"/>
      <c r="W635" s="21"/>
      <c r="X635" s="21"/>
    </row>
    <row r="636" spans="1:24" ht="12.5">
      <c r="A636" s="22"/>
      <c r="B636" s="21"/>
      <c r="C636" s="104"/>
      <c r="D636" s="21"/>
      <c r="E636" s="58"/>
      <c r="F636" s="22"/>
      <c r="G636" s="104"/>
      <c r="H636" s="1779"/>
      <c r="I636" s="58"/>
      <c r="J636" s="814"/>
      <c r="K636" s="58"/>
      <c r="L636" s="1834"/>
      <c r="M636" s="58"/>
      <c r="N636" s="1780"/>
      <c r="O636" s="58"/>
      <c r="P636" s="1780"/>
      <c r="R636" s="1779"/>
      <c r="S636" s="22"/>
      <c r="T636" s="826"/>
      <c r="U636" s="826"/>
      <c r="V636" s="826"/>
      <c r="W636" s="21"/>
      <c r="X636" s="21"/>
    </row>
    <row r="637" spans="1:24" ht="12.5">
      <c r="A637" s="22"/>
      <c r="B637" s="21"/>
      <c r="C637" s="104"/>
      <c r="D637" s="21"/>
      <c r="E637" s="58"/>
      <c r="F637" s="22"/>
      <c r="G637" s="104"/>
      <c r="H637" s="1779"/>
      <c r="I637" s="58"/>
      <c r="J637" s="814"/>
      <c r="K637" s="58"/>
      <c r="L637" s="1834"/>
      <c r="M637" s="58"/>
      <c r="N637" s="1780"/>
      <c r="O637" s="58"/>
      <c r="P637" s="1780"/>
      <c r="R637" s="1779"/>
      <c r="S637" s="22"/>
      <c r="T637" s="826"/>
      <c r="U637" s="826"/>
      <c r="V637" s="826"/>
      <c r="W637" s="21"/>
      <c r="X637" s="21"/>
    </row>
    <row r="638" spans="1:24" ht="12.5">
      <c r="A638" s="22"/>
      <c r="B638" s="21"/>
      <c r="C638" s="104"/>
      <c r="D638" s="21"/>
      <c r="E638" s="58"/>
      <c r="F638" s="22"/>
      <c r="G638" s="104"/>
      <c r="H638" s="1779"/>
      <c r="I638" s="58"/>
      <c r="J638" s="814"/>
      <c r="K638" s="58"/>
      <c r="L638" s="1834"/>
      <c r="M638" s="58"/>
      <c r="N638" s="1780"/>
      <c r="O638" s="58"/>
      <c r="P638" s="1780"/>
      <c r="R638" s="1779"/>
      <c r="S638" s="22"/>
      <c r="T638" s="826"/>
      <c r="U638" s="826"/>
      <c r="V638" s="826"/>
      <c r="W638" s="21"/>
      <c r="X638" s="21"/>
    </row>
    <row r="639" spans="1:24" ht="12.5">
      <c r="A639" s="22"/>
      <c r="B639" s="21"/>
      <c r="C639" s="104"/>
      <c r="D639" s="21"/>
      <c r="E639" s="58"/>
      <c r="F639" s="22"/>
      <c r="G639" s="104"/>
      <c r="H639" s="1779"/>
      <c r="I639" s="58"/>
      <c r="J639" s="814"/>
      <c r="K639" s="58"/>
      <c r="L639" s="1834"/>
      <c r="M639" s="58"/>
      <c r="N639" s="1780"/>
      <c r="O639" s="58"/>
      <c r="P639" s="1780"/>
      <c r="R639" s="1779"/>
      <c r="S639" s="22"/>
      <c r="T639" s="826"/>
      <c r="U639" s="826"/>
      <c r="V639" s="826"/>
      <c r="W639" s="21"/>
      <c r="X639" s="21"/>
    </row>
    <row r="640" spans="1:24" ht="12.5">
      <c r="A640" s="22"/>
      <c r="B640" s="21"/>
      <c r="C640" s="104"/>
      <c r="D640" s="21"/>
      <c r="E640" s="58"/>
      <c r="F640" s="22"/>
      <c r="G640" s="104"/>
      <c r="H640" s="1779"/>
      <c r="I640" s="58"/>
      <c r="J640" s="814"/>
      <c r="K640" s="58"/>
      <c r="L640" s="1834"/>
      <c r="M640" s="58"/>
      <c r="N640" s="1780"/>
      <c r="O640" s="58"/>
      <c r="P640" s="1780"/>
      <c r="R640" s="1779"/>
      <c r="S640" s="22"/>
      <c r="T640" s="826"/>
      <c r="U640" s="826"/>
      <c r="V640" s="826"/>
      <c r="W640" s="21"/>
      <c r="X640" s="21"/>
    </row>
    <row r="641" spans="1:24" ht="12.5">
      <c r="A641" s="22"/>
      <c r="B641" s="21"/>
      <c r="C641" s="104"/>
      <c r="D641" s="21"/>
      <c r="E641" s="58"/>
      <c r="F641" s="22"/>
      <c r="G641" s="104"/>
      <c r="H641" s="1779"/>
      <c r="I641" s="58"/>
      <c r="J641" s="814"/>
      <c r="K641" s="58"/>
      <c r="L641" s="1834"/>
      <c r="M641" s="58"/>
      <c r="N641" s="1780"/>
      <c r="O641" s="58"/>
      <c r="P641" s="1780"/>
      <c r="R641" s="1779"/>
      <c r="S641" s="22"/>
      <c r="T641" s="826"/>
      <c r="U641" s="826"/>
      <c r="V641" s="826"/>
      <c r="W641" s="21"/>
      <c r="X641" s="21"/>
    </row>
    <row r="642" spans="1:24" ht="12.5">
      <c r="A642" s="22"/>
      <c r="B642" s="21"/>
      <c r="C642" s="104"/>
      <c r="D642" s="21"/>
      <c r="E642" s="58"/>
      <c r="F642" s="22"/>
      <c r="G642" s="104"/>
      <c r="H642" s="1779"/>
      <c r="I642" s="58"/>
      <c r="J642" s="814"/>
      <c r="K642" s="58"/>
      <c r="L642" s="1834"/>
      <c r="M642" s="58"/>
      <c r="N642" s="1780"/>
      <c r="O642" s="58"/>
      <c r="P642" s="1780"/>
      <c r="R642" s="1779"/>
      <c r="S642" s="22"/>
      <c r="T642" s="826"/>
      <c r="U642" s="826"/>
      <c r="V642" s="826"/>
      <c r="W642" s="21"/>
      <c r="X642" s="21"/>
    </row>
    <row r="643" spans="1:24" ht="12.5">
      <c r="A643" s="22"/>
      <c r="B643" s="21"/>
      <c r="C643" s="104"/>
      <c r="D643" s="21"/>
      <c r="E643" s="58"/>
      <c r="F643" s="22"/>
      <c r="G643" s="104"/>
      <c r="H643" s="1779"/>
      <c r="I643" s="58"/>
      <c r="J643" s="814"/>
      <c r="K643" s="58"/>
      <c r="L643" s="1834"/>
      <c r="M643" s="58"/>
      <c r="N643" s="1780"/>
      <c r="O643" s="58"/>
      <c r="P643" s="1780"/>
      <c r="R643" s="1779"/>
      <c r="S643" s="22"/>
      <c r="T643" s="826"/>
      <c r="U643" s="826"/>
      <c r="V643" s="826"/>
      <c r="W643" s="21"/>
      <c r="X643" s="21"/>
    </row>
    <row r="644" spans="1:24" ht="12.5">
      <c r="A644" s="22"/>
      <c r="B644" s="21"/>
      <c r="C644" s="104"/>
      <c r="D644" s="21"/>
      <c r="E644" s="58"/>
      <c r="F644" s="22"/>
      <c r="G644" s="104"/>
      <c r="H644" s="1779"/>
      <c r="I644" s="58"/>
      <c r="J644" s="814"/>
      <c r="K644" s="58"/>
      <c r="L644" s="1834"/>
      <c r="M644" s="58"/>
      <c r="N644" s="1780"/>
      <c r="O644" s="58"/>
      <c r="P644" s="1780"/>
      <c r="R644" s="1779"/>
      <c r="S644" s="22"/>
      <c r="T644" s="826"/>
      <c r="U644" s="826"/>
      <c r="V644" s="826"/>
      <c r="W644" s="21"/>
      <c r="X644" s="21"/>
    </row>
    <row r="645" spans="1:24" ht="12.5">
      <c r="A645" s="22"/>
      <c r="B645" s="21"/>
      <c r="C645" s="104"/>
      <c r="D645" s="21"/>
      <c r="E645" s="58"/>
      <c r="F645" s="22"/>
      <c r="G645" s="104"/>
      <c r="H645" s="1779"/>
      <c r="I645" s="58"/>
      <c r="J645" s="814"/>
      <c r="K645" s="58"/>
      <c r="L645" s="1834"/>
      <c r="M645" s="58"/>
      <c r="N645" s="1780"/>
      <c r="O645" s="58"/>
      <c r="P645" s="1780"/>
      <c r="R645" s="1779"/>
      <c r="S645" s="22"/>
      <c r="T645" s="826"/>
      <c r="U645" s="826"/>
      <c r="V645" s="826"/>
      <c r="W645" s="21"/>
      <c r="X645" s="21"/>
    </row>
    <row r="646" spans="1:24" ht="12.5">
      <c r="A646" s="22"/>
      <c r="B646" s="21"/>
      <c r="C646" s="104"/>
      <c r="D646" s="21"/>
      <c r="E646" s="58"/>
      <c r="F646" s="22"/>
      <c r="G646" s="104"/>
      <c r="H646" s="1779"/>
      <c r="I646" s="58"/>
      <c r="J646" s="814"/>
      <c r="K646" s="58"/>
      <c r="L646" s="1834"/>
      <c r="M646" s="58"/>
      <c r="N646" s="1780"/>
      <c r="O646" s="58"/>
      <c r="P646" s="1780"/>
      <c r="R646" s="1779"/>
      <c r="S646" s="22"/>
      <c r="T646" s="826"/>
      <c r="U646" s="826"/>
      <c r="V646" s="826"/>
      <c r="W646" s="21"/>
      <c r="X646" s="21"/>
    </row>
    <row r="647" spans="1:24" ht="12.5">
      <c r="A647" s="22"/>
      <c r="B647" s="21"/>
      <c r="C647" s="104"/>
      <c r="D647" s="21"/>
      <c r="E647" s="58"/>
      <c r="F647" s="22"/>
      <c r="G647" s="104"/>
      <c r="H647" s="1779"/>
      <c r="I647" s="58"/>
      <c r="J647" s="814"/>
      <c r="K647" s="58"/>
      <c r="L647" s="1834"/>
      <c r="M647" s="58"/>
      <c r="N647" s="1780"/>
      <c r="O647" s="58"/>
      <c r="P647" s="1780"/>
      <c r="R647" s="1779"/>
      <c r="S647" s="22"/>
      <c r="T647" s="826"/>
      <c r="U647" s="826"/>
      <c r="V647" s="826"/>
      <c r="W647" s="21"/>
      <c r="X647" s="21"/>
    </row>
    <row r="648" spans="1:24" ht="12.5">
      <c r="A648" s="22"/>
      <c r="B648" s="21"/>
      <c r="C648" s="104"/>
      <c r="D648" s="21"/>
      <c r="E648" s="58"/>
      <c r="F648" s="22"/>
      <c r="G648" s="104"/>
      <c r="H648" s="1779"/>
      <c r="I648" s="58"/>
      <c r="J648" s="814"/>
      <c r="K648" s="58"/>
      <c r="L648" s="1834"/>
      <c r="M648" s="58"/>
      <c r="N648" s="1780"/>
      <c r="O648" s="58"/>
      <c r="P648" s="1780"/>
      <c r="R648" s="1779"/>
      <c r="S648" s="22"/>
      <c r="T648" s="826"/>
      <c r="U648" s="826"/>
      <c r="V648" s="826"/>
      <c r="W648" s="21"/>
      <c r="X648" s="21"/>
    </row>
    <row r="649" spans="1:24" ht="12.5">
      <c r="A649" s="22"/>
      <c r="B649" s="21"/>
      <c r="C649" s="104"/>
      <c r="D649" s="21"/>
      <c r="E649" s="58"/>
      <c r="F649" s="22"/>
      <c r="G649" s="104"/>
      <c r="H649" s="1779"/>
      <c r="I649" s="58"/>
      <c r="J649" s="814"/>
      <c r="K649" s="58"/>
      <c r="L649" s="1834"/>
      <c r="M649" s="58"/>
      <c r="N649" s="1780"/>
      <c r="O649" s="58"/>
      <c r="P649" s="1780"/>
      <c r="R649" s="1779"/>
      <c r="S649" s="22"/>
      <c r="T649" s="826"/>
      <c r="U649" s="826"/>
      <c r="V649" s="826"/>
      <c r="W649" s="21"/>
      <c r="X649" s="21"/>
    </row>
    <row r="650" spans="1:24" ht="12.5">
      <c r="A650" s="22"/>
      <c r="B650" s="21"/>
      <c r="C650" s="104"/>
      <c r="D650" s="21"/>
      <c r="E650" s="58"/>
      <c r="F650" s="22"/>
      <c r="G650" s="104"/>
      <c r="H650" s="1779"/>
      <c r="I650" s="58"/>
      <c r="J650" s="814"/>
      <c r="K650" s="58"/>
      <c r="L650" s="1834"/>
      <c r="M650" s="58"/>
      <c r="N650" s="1780"/>
      <c r="O650" s="58"/>
      <c r="P650" s="1780"/>
      <c r="R650" s="1779"/>
      <c r="S650" s="22"/>
      <c r="T650" s="826"/>
      <c r="U650" s="826"/>
      <c r="V650" s="826"/>
      <c r="W650" s="21"/>
      <c r="X650" s="21"/>
    </row>
    <row r="651" spans="1:24" ht="12.5">
      <c r="A651" s="22"/>
      <c r="B651" s="21"/>
      <c r="C651" s="104"/>
      <c r="D651" s="21"/>
      <c r="E651" s="58"/>
      <c r="F651" s="22"/>
      <c r="G651" s="104"/>
      <c r="H651" s="1779"/>
      <c r="I651" s="58"/>
      <c r="J651" s="814"/>
      <c r="K651" s="58"/>
      <c r="L651" s="1834"/>
      <c r="M651" s="58"/>
      <c r="N651" s="1780"/>
      <c r="O651" s="58"/>
      <c r="P651" s="1780"/>
      <c r="R651" s="1779"/>
      <c r="S651" s="22"/>
      <c r="T651" s="826"/>
      <c r="U651" s="826"/>
      <c r="V651" s="826"/>
      <c r="W651" s="21"/>
      <c r="X651" s="21"/>
    </row>
    <row r="652" spans="1:24" ht="12.5">
      <c r="A652" s="22"/>
      <c r="B652" s="21"/>
      <c r="C652" s="104"/>
      <c r="D652" s="21"/>
      <c r="E652" s="58"/>
      <c r="F652" s="22"/>
      <c r="G652" s="104"/>
      <c r="H652" s="1779"/>
      <c r="I652" s="58"/>
      <c r="J652" s="814"/>
      <c r="K652" s="58"/>
      <c r="L652" s="1834"/>
      <c r="M652" s="58"/>
      <c r="N652" s="1780"/>
      <c r="O652" s="58"/>
      <c r="P652" s="1780"/>
      <c r="R652" s="1779"/>
      <c r="S652" s="22"/>
      <c r="T652" s="826"/>
      <c r="U652" s="826"/>
      <c r="V652" s="826"/>
      <c r="W652" s="21"/>
      <c r="X652" s="21"/>
    </row>
    <row r="653" spans="1:24" ht="12.5">
      <c r="A653" s="22"/>
      <c r="B653" s="21"/>
      <c r="C653" s="104"/>
      <c r="D653" s="21"/>
      <c r="E653" s="58"/>
      <c r="F653" s="22"/>
      <c r="G653" s="104"/>
      <c r="H653" s="1779"/>
      <c r="I653" s="58"/>
      <c r="J653" s="814"/>
      <c r="K653" s="58"/>
      <c r="L653" s="1834"/>
      <c r="M653" s="58"/>
      <c r="N653" s="1780"/>
      <c r="O653" s="58"/>
      <c r="P653" s="1780"/>
      <c r="R653" s="1779"/>
      <c r="S653" s="22"/>
      <c r="T653" s="826"/>
      <c r="U653" s="826"/>
      <c r="V653" s="826"/>
      <c r="W653" s="21"/>
      <c r="X653" s="21"/>
    </row>
    <row r="654" spans="1:24" ht="12.5">
      <c r="A654" s="22"/>
      <c r="B654" s="21"/>
      <c r="C654" s="104"/>
      <c r="D654" s="21"/>
      <c r="E654" s="58"/>
      <c r="F654" s="22"/>
      <c r="G654" s="104"/>
      <c r="H654" s="1779"/>
      <c r="I654" s="58"/>
      <c r="J654" s="814"/>
      <c r="K654" s="58"/>
      <c r="L654" s="1834"/>
      <c r="M654" s="58"/>
      <c r="N654" s="1780"/>
      <c r="O654" s="58"/>
      <c r="P654" s="1780"/>
      <c r="R654" s="1779"/>
      <c r="S654" s="22"/>
      <c r="T654" s="826"/>
      <c r="U654" s="826"/>
      <c r="V654" s="826"/>
      <c r="W654" s="21"/>
      <c r="X654" s="21"/>
    </row>
    <row r="655" spans="1:24" ht="12.5">
      <c r="A655" s="22"/>
      <c r="B655" s="21"/>
      <c r="C655" s="104"/>
      <c r="D655" s="21"/>
      <c r="E655" s="58"/>
      <c r="F655" s="22"/>
      <c r="G655" s="104"/>
      <c r="H655" s="1779"/>
      <c r="I655" s="58"/>
      <c r="J655" s="814"/>
      <c r="K655" s="58"/>
      <c r="L655" s="1834"/>
      <c r="M655" s="58"/>
      <c r="N655" s="1780"/>
      <c r="O655" s="58"/>
      <c r="P655" s="1780"/>
      <c r="R655" s="1779"/>
      <c r="S655" s="22"/>
      <c r="T655" s="826"/>
      <c r="U655" s="826"/>
      <c r="V655" s="826"/>
      <c r="W655" s="21"/>
      <c r="X655" s="21"/>
    </row>
    <row r="656" spans="1:24" ht="12.5">
      <c r="A656" s="22"/>
      <c r="B656" s="21"/>
      <c r="C656" s="104"/>
      <c r="D656" s="21"/>
      <c r="E656" s="58"/>
      <c r="F656" s="22"/>
      <c r="G656" s="104"/>
      <c r="H656" s="1779"/>
      <c r="I656" s="58"/>
      <c r="J656" s="814"/>
      <c r="K656" s="58"/>
      <c r="L656" s="1834"/>
      <c r="M656" s="58"/>
      <c r="N656" s="1780"/>
      <c r="O656" s="58"/>
      <c r="P656" s="1780"/>
      <c r="R656" s="1779"/>
      <c r="S656" s="22"/>
      <c r="T656" s="826"/>
      <c r="U656" s="826"/>
      <c r="V656" s="826"/>
      <c r="W656" s="21"/>
      <c r="X656" s="21"/>
    </row>
    <row r="657" spans="1:24" ht="12.5">
      <c r="A657" s="22"/>
      <c r="B657" s="21"/>
      <c r="C657" s="104"/>
      <c r="D657" s="21"/>
      <c r="E657" s="58"/>
      <c r="F657" s="22"/>
      <c r="G657" s="104"/>
      <c r="H657" s="1779"/>
      <c r="I657" s="58"/>
      <c r="J657" s="814"/>
      <c r="K657" s="58"/>
      <c r="L657" s="1834"/>
      <c r="M657" s="58"/>
      <c r="N657" s="1780"/>
      <c r="O657" s="58"/>
      <c r="P657" s="1780"/>
      <c r="R657" s="1779"/>
      <c r="S657" s="22"/>
      <c r="T657" s="826"/>
      <c r="U657" s="826"/>
      <c r="V657" s="826"/>
      <c r="W657" s="21"/>
      <c r="X657" s="21"/>
    </row>
    <row r="658" spans="1:24" ht="12.5">
      <c r="A658" s="22"/>
      <c r="B658" s="21"/>
      <c r="C658" s="104"/>
      <c r="D658" s="21"/>
      <c r="E658" s="58"/>
      <c r="F658" s="22"/>
      <c r="G658" s="104"/>
      <c r="H658" s="1779"/>
      <c r="I658" s="58"/>
      <c r="J658" s="814"/>
      <c r="K658" s="58"/>
      <c r="L658" s="1834"/>
      <c r="M658" s="58"/>
      <c r="N658" s="1780"/>
      <c r="O658" s="58"/>
      <c r="P658" s="1780"/>
      <c r="R658" s="1779"/>
      <c r="S658" s="22"/>
      <c r="T658" s="826"/>
      <c r="U658" s="826"/>
      <c r="V658" s="826"/>
      <c r="W658" s="21"/>
      <c r="X658" s="21"/>
    </row>
    <row r="659" spans="1:24" ht="12.5">
      <c r="A659" s="22"/>
      <c r="B659" s="21"/>
      <c r="C659" s="104"/>
      <c r="D659" s="21"/>
      <c r="E659" s="58"/>
      <c r="F659" s="22"/>
      <c r="G659" s="104"/>
      <c r="H659" s="1779"/>
      <c r="I659" s="58"/>
      <c r="J659" s="814"/>
      <c r="K659" s="58"/>
      <c r="L659" s="1834"/>
      <c r="M659" s="58"/>
      <c r="N659" s="1780"/>
      <c r="O659" s="58"/>
      <c r="P659" s="1780"/>
      <c r="R659" s="1779"/>
      <c r="S659" s="22"/>
      <c r="T659" s="826"/>
      <c r="U659" s="826"/>
      <c r="V659" s="826"/>
      <c r="W659" s="21"/>
      <c r="X659" s="21"/>
    </row>
    <row r="660" spans="1:24" ht="12.5">
      <c r="A660" s="22"/>
      <c r="B660" s="21"/>
      <c r="C660" s="104"/>
      <c r="D660" s="21"/>
      <c r="E660" s="58"/>
      <c r="F660" s="22"/>
      <c r="G660" s="104"/>
      <c r="H660" s="1779"/>
      <c r="I660" s="58"/>
      <c r="J660" s="814"/>
      <c r="K660" s="58"/>
      <c r="L660" s="1834"/>
      <c r="M660" s="58"/>
      <c r="N660" s="1780"/>
      <c r="O660" s="58"/>
      <c r="P660" s="1780"/>
      <c r="R660" s="1779"/>
      <c r="S660" s="22"/>
      <c r="T660" s="826"/>
      <c r="U660" s="826"/>
      <c r="V660" s="826"/>
      <c r="W660" s="21"/>
      <c r="X660" s="21"/>
    </row>
    <row r="661" spans="1:24" ht="12.5">
      <c r="A661" s="22"/>
      <c r="B661" s="21"/>
      <c r="C661" s="104"/>
      <c r="D661" s="21"/>
      <c r="E661" s="58"/>
      <c r="F661" s="22"/>
      <c r="G661" s="104"/>
      <c r="H661" s="1779"/>
      <c r="I661" s="58"/>
      <c r="J661" s="814"/>
      <c r="K661" s="58"/>
      <c r="L661" s="1834"/>
      <c r="M661" s="58"/>
      <c r="N661" s="1780"/>
      <c r="O661" s="58"/>
      <c r="P661" s="1780"/>
      <c r="R661" s="1779"/>
      <c r="S661" s="22"/>
      <c r="T661" s="826"/>
      <c r="U661" s="826"/>
      <c r="V661" s="826"/>
      <c r="W661" s="21"/>
      <c r="X661" s="21"/>
    </row>
    <row r="662" spans="1:24" ht="12.5">
      <c r="A662" s="22"/>
      <c r="B662" s="21"/>
      <c r="C662" s="104"/>
      <c r="D662" s="21"/>
      <c r="E662" s="58"/>
      <c r="F662" s="22"/>
      <c r="G662" s="104"/>
      <c r="H662" s="1779"/>
      <c r="I662" s="58"/>
      <c r="J662" s="814"/>
      <c r="K662" s="58"/>
      <c r="L662" s="1834"/>
      <c r="M662" s="58"/>
      <c r="N662" s="1780"/>
      <c r="O662" s="58"/>
      <c r="P662" s="1780"/>
      <c r="R662" s="1779"/>
      <c r="S662" s="22"/>
      <c r="T662" s="826"/>
      <c r="U662" s="826"/>
      <c r="V662" s="826"/>
      <c r="W662" s="21"/>
      <c r="X662" s="21"/>
    </row>
    <row r="663" spans="1:24" ht="12.5">
      <c r="A663" s="22"/>
      <c r="B663" s="21"/>
      <c r="C663" s="104"/>
      <c r="D663" s="21"/>
      <c r="E663" s="58"/>
      <c r="F663" s="22"/>
      <c r="G663" s="104"/>
      <c r="H663" s="1779"/>
      <c r="I663" s="58"/>
      <c r="J663" s="814"/>
      <c r="K663" s="58"/>
      <c r="L663" s="1834"/>
      <c r="M663" s="58"/>
      <c r="N663" s="1780"/>
      <c r="O663" s="58"/>
      <c r="P663" s="1780"/>
      <c r="R663" s="1779"/>
      <c r="S663" s="22"/>
      <c r="T663" s="826"/>
      <c r="U663" s="826"/>
      <c r="V663" s="826"/>
      <c r="W663" s="21"/>
      <c r="X663" s="21"/>
    </row>
    <row r="664" spans="1:24" ht="12.5">
      <c r="A664" s="22"/>
      <c r="B664" s="21"/>
      <c r="C664" s="104"/>
      <c r="D664" s="21"/>
      <c r="E664" s="58"/>
      <c r="F664" s="22"/>
      <c r="G664" s="104"/>
      <c r="H664" s="1779"/>
      <c r="I664" s="58"/>
      <c r="J664" s="814"/>
      <c r="K664" s="58"/>
      <c r="L664" s="1834"/>
      <c r="M664" s="58"/>
      <c r="N664" s="1780"/>
      <c r="O664" s="58"/>
      <c r="P664" s="1780"/>
      <c r="R664" s="1779"/>
      <c r="S664" s="22"/>
      <c r="T664" s="826"/>
      <c r="U664" s="826"/>
      <c r="V664" s="826"/>
      <c r="W664" s="21"/>
      <c r="X664" s="21"/>
    </row>
    <row r="665" spans="1:24" ht="12.5">
      <c r="A665" s="22"/>
      <c r="B665" s="21"/>
      <c r="C665" s="104"/>
      <c r="D665" s="21"/>
      <c r="E665" s="58"/>
      <c r="F665" s="22"/>
      <c r="G665" s="104"/>
      <c r="H665" s="1779"/>
      <c r="I665" s="58"/>
      <c r="J665" s="814"/>
      <c r="K665" s="58"/>
      <c r="L665" s="1834"/>
      <c r="M665" s="58"/>
      <c r="N665" s="1780"/>
      <c r="O665" s="58"/>
      <c r="P665" s="1780"/>
      <c r="R665" s="1779"/>
      <c r="S665" s="22"/>
      <c r="T665" s="826"/>
      <c r="U665" s="826"/>
      <c r="V665" s="826"/>
      <c r="W665" s="21"/>
      <c r="X665" s="21"/>
    </row>
    <row r="666" spans="1:24" ht="12.5">
      <c r="A666" s="22"/>
      <c r="B666" s="21"/>
      <c r="C666" s="104"/>
      <c r="D666" s="21"/>
      <c r="E666" s="58"/>
      <c r="F666" s="22"/>
      <c r="G666" s="104"/>
      <c r="H666" s="1779"/>
      <c r="I666" s="58"/>
      <c r="J666" s="814"/>
      <c r="K666" s="58"/>
      <c r="L666" s="1834"/>
      <c r="M666" s="58"/>
      <c r="N666" s="1780"/>
      <c r="O666" s="58"/>
      <c r="P666" s="1780"/>
      <c r="R666" s="1779"/>
      <c r="S666" s="22"/>
      <c r="T666" s="826"/>
      <c r="U666" s="826"/>
      <c r="V666" s="826"/>
      <c r="W666" s="21"/>
      <c r="X666" s="21"/>
    </row>
    <row r="667" spans="1:24" ht="12.5">
      <c r="A667" s="22"/>
      <c r="B667" s="21"/>
      <c r="C667" s="104"/>
      <c r="D667" s="21"/>
      <c r="E667" s="58"/>
      <c r="F667" s="22"/>
      <c r="G667" s="104"/>
      <c r="H667" s="1779"/>
      <c r="I667" s="58"/>
      <c r="J667" s="814"/>
      <c r="K667" s="58"/>
      <c r="L667" s="1834"/>
      <c r="M667" s="58"/>
      <c r="N667" s="1780"/>
      <c r="O667" s="58"/>
      <c r="P667" s="1780"/>
      <c r="R667" s="1779"/>
      <c r="S667" s="22"/>
      <c r="T667" s="826"/>
      <c r="U667" s="826"/>
      <c r="V667" s="826"/>
      <c r="W667" s="21"/>
      <c r="X667" s="21"/>
    </row>
    <row r="668" spans="1:24" ht="12.5">
      <c r="A668" s="22"/>
      <c r="B668" s="21"/>
      <c r="C668" s="104"/>
      <c r="D668" s="21"/>
      <c r="E668" s="58"/>
      <c r="F668" s="22"/>
      <c r="G668" s="104"/>
      <c r="H668" s="1779"/>
      <c r="I668" s="58"/>
      <c r="J668" s="814"/>
      <c r="K668" s="58"/>
      <c r="L668" s="1834"/>
      <c r="M668" s="58"/>
      <c r="N668" s="1780"/>
      <c r="O668" s="58"/>
      <c r="P668" s="1780"/>
      <c r="R668" s="1779"/>
      <c r="S668" s="22"/>
      <c r="T668" s="826"/>
      <c r="U668" s="826"/>
      <c r="V668" s="826"/>
      <c r="W668" s="21"/>
      <c r="X668" s="21"/>
    </row>
    <row r="669" spans="1:24" ht="12.5">
      <c r="A669" s="22"/>
      <c r="B669" s="21"/>
      <c r="C669" s="104"/>
      <c r="D669" s="21"/>
      <c r="E669" s="58"/>
      <c r="F669" s="22"/>
      <c r="G669" s="104"/>
      <c r="H669" s="1779"/>
      <c r="I669" s="58"/>
      <c r="J669" s="814"/>
      <c r="K669" s="58"/>
      <c r="L669" s="1834"/>
      <c r="M669" s="58"/>
      <c r="N669" s="1780"/>
      <c r="O669" s="58"/>
      <c r="P669" s="1780"/>
      <c r="R669" s="1779"/>
      <c r="S669" s="22"/>
      <c r="T669" s="826"/>
      <c r="U669" s="826"/>
      <c r="V669" s="826"/>
      <c r="W669" s="21"/>
      <c r="X669" s="21"/>
    </row>
    <row r="670" spans="1:24" ht="12.5">
      <c r="A670" s="22"/>
      <c r="B670" s="21"/>
      <c r="C670" s="104"/>
      <c r="D670" s="21"/>
      <c r="E670" s="58"/>
      <c r="F670" s="22"/>
      <c r="G670" s="104"/>
      <c r="H670" s="1779"/>
      <c r="I670" s="58"/>
      <c r="J670" s="814"/>
      <c r="K670" s="58"/>
      <c r="L670" s="1834"/>
      <c r="M670" s="58"/>
      <c r="N670" s="1780"/>
      <c r="O670" s="58"/>
      <c r="P670" s="1780"/>
      <c r="R670" s="1779"/>
      <c r="S670" s="22"/>
      <c r="T670" s="826"/>
      <c r="U670" s="826"/>
      <c r="V670" s="826"/>
      <c r="W670" s="21"/>
      <c r="X670" s="21"/>
    </row>
    <row r="671" spans="1:24" ht="12.5">
      <c r="A671" s="22"/>
      <c r="B671" s="21"/>
      <c r="C671" s="104"/>
      <c r="D671" s="21"/>
      <c r="E671" s="58"/>
      <c r="F671" s="22"/>
      <c r="G671" s="104"/>
      <c r="H671" s="1779"/>
      <c r="I671" s="58"/>
      <c r="J671" s="814"/>
      <c r="K671" s="58"/>
      <c r="L671" s="1834"/>
      <c r="M671" s="58"/>
      <c r="N671" s="1780"/>
      <c r="O671" s="58"/>
      <c r="P671" s="1780"/>
      <c r="R671" s="1779"/>
      <c r="S671" s="22"/>
      <c r="T671" s="826"/>
      <c r="U671" s="826"/>
      <c r="V671" s="826"/>
      <c r="W671" s="21"/>
      <c r="X671" s="21"/>
    </row>
    <row r="672" spans="1:24" ht="12.5">
      <c r="A672" s="22"/>
      <c r="B672" s="21"/>
      <c r="C672" s="104"/>
      <c r="D672" s="21"/>
      <c r="E672" s="58"/>
      <c r="F672" s="22"/>
      <c r="G672" s="104"/>
      <c r="H672" s="1779"/>
      <c r="I672" s="58"/>
      <c r="J672" s="814"/>
      <c r="K672" s="58"/>
      <c r="L672" s="1834"/>
      <c r="M672" s="58"/>
      <c r="N672" s="1780"/>
      <c r="O672" s="58"/>
      <c r="P672" s="1780"/>
      <c r="R672" s="1779"/>
      <c r="S672" s="22"/>
      <c r="T672" s="826"/>
      <c r="U672" s="826"/>
      <c r="V672" s="826"/>
      <c r="W672" s="21"/>
      <c r="X672" s="21"/>
    </row>
    <row r="673" spans="1:24" ht="12.5">
      <c r="A673" s="22"/>
      <c r="B673" s="21"/>
      <c r="C673" s="104"/>
      <c r="D673" s="21"/>
      <c r="E673" s="58"/>
      <c r="F673" s="22"/>
      <c r="G673" s="104"/>
      <c r="H673" s="1779"/>
      <c r="I673" s="58"/>
      <c r="J673" s="814"/>
      <c r="K673" s="58"/>
      <c r="L673" s="1834"/>
      <c r="M673" s="58"/>
      <c r="N673" s="1780"/>
      <c r="O673" s="58"/>
      <c r="P673" s="1780"/>
      <c r="R673" s="1779"/>
      <c r="S673" s="22"/>
      <c r="T673" s="826"/>
      <c r="U673" s="826"/>
      <c r="V673" s="826"/>
      <c r="W673" s="21"/>
      <c r="X673" s="21"/>
    </row>
    <row r="674" spans="1:24" ht="12.5">
      <c r="A674" s="22"/>
      <c r="B674" s="21"/>
      <c r="C674" s="104"/>
      <c r="D674" s="21"/>
      <c r="E674" s="58"/>
      <c r="F674" s="22"/>
      <c r="G674" s="104"/>
      <c r="H674" s="1779"/>
      <c r="I674" s="58"/>
      <c r="J674" s="814"/>
      <c r="K674" s="58"/>
      <c r="L674" s="1834"/>
      <c r="M674" s="58"/>
      <c r="N674" s="1780"/>
      <c r="O674" s="58"/>
      <c r="P674" s="1780"/>
      <c r="R674" s="1779"/>
      <c r="S674" s="22"/>
      <c r="T674" s="826"/>
      <c r="U674" s="826"/>
      <c r="V674" s="826"/>
      <c r="W674" s="21"/>
      <c r="X674" s="21"/>
    </row>
    <row r="675" spans="1:24" ht="12.5">
      <c r="A675" s="22"/>
      <c r="B675" s="21"/>
      <c r="C675" s="104"/>
      <c r="D675" s="21"/>
      <c r="E675" s="58"/>
      <c r="F675" s="22"/>
      <c r="G675" s="104"/>
      <c r="H675" s="1779"/>
      <c r="I675" s="58"/>
      <c r="J675" s="814"/>
      <c r="K675" s="58"/>
      <c r="L675" s="1834"/>
      <c r="M675" s="58"/>
      <c r="N675" s="1780"/>
      <c r="O675" s="58"/>
      <c r="P675" s="1780"/>
      <c r="R675" s="1779"/>
      <c r="S675" s="22"/>
      <c r="T675" s="826"/>
      <c r="U675" s="826"/>
      <c r="V675" s="826"/>
      <c r="W675" s="21"/>
      <c r="X675" s="21"/>
    </row>
    <row r="676" spans="1:24" ht="12.5">
      <c r="A676" s="22"/>
      <c r="B676" s="21"/>
      <c r="C676" s="104"/>
      <c r="D676" s="21"/>
      <c r="E676" s="58"/>
      <c r="F676" s="22"/>
      <c r="G676" s="104"/>
      <c r="H676" s="1779"/>
      <c r="I676" s="58"/>
      <c r="J676" s="814"/>
      <c r="K676" s="58"/>
      <c r="L676" s="1834"/>
      <c r="M676" s="58"/>
      <c r="N676" s="1780"/>
      <c r="O676" s="58"/>
      <c r="P676" s="1780"/>
      <c r="R676" s="1779"/>
      <c r="S676" s="22"/>
      <c r="T676" s="826"/>
      <c r="U676" s="826"/>
      <c r="V676" s="826"/>
      <c r="W676" s="21"/>
      <c r="X676" s="21"/>
    </row>
    <row r="677" spans="1:24" ht="12.5">
      <c r="A677" s="22"/>
      <c r="B677" s="21"/>
      <c r="C677" s="104"/>
      <c r="D677" s="21"/>
      <c r="E677" s="58"/>
      <c r="F677" s="22"/>
      <c r="G677" s="104"/>
      <c r="H677" s="1779"/>
      <c r="I677" s="58"/>
      <c r="J677" s="814"/>
      <c r="K677" s="58"/>
      <c r="L677" s="1834"/>
      <c r="M677" s="58"/>
      <c r="N677" s="1780"/>
      <c r="O677" s="58"/>
      <c r="P677" s="1780"/>
      <c r="R677" s="1779"/>
      <c r="S677" s="22"/>
      <c r="T677" s="826"/>
      <c r="U677" s="826"/>
      <c r="V677" s="826"/>
      <c r="W677" s="21"/>
      <c r="X677" s="21"/>
    </row>
    <row r="678" spans="1:24" ht="12.5">
      <c r="A678" s="22"/>
      <c r="B678" s="21"/>
      <c r="C678" s="104"/>
      <c r="D678" s="21"/>
      <c r="E678" s="58"/>
      <c r="F678" s="22"/>
      <c r="G678" s="104"/>
      <c r="H678" s="1779"/>
      <c r="I678" s="58"/>
      <c r="J678" s="814"/>
      <c r="K678" s="58"/>
      <c r="L678" s="1834"/>
      <c r="M678" s="58"/>
      <c r="N678" s="1780"/>
      <c r="O678" s="58"/>
      <c r="P678" s="1780"/>
      <c r="R678" s="1779"/>
      <c r="S678" s="22"/>
      <c r="T678" s="826"/>
      <c r="U678" s="826"/>
      <c r="V678" s="826"/>
      <c r="W678" s="21"/>
      <c r="X678" s="21"/>
    </row>
    <row r="679" spans="1:24" ht="12.5">
      <c r="A679" s="22"/>
      <c r="B679" s="21"/>
      <c r="C679" s="104"/>
      <c r="D679" s="21"/>
      <c r="E679" s="58"/>
      <c r="F679" s="22"/>
      <c r="G679" s="104"/>
      <c r="H679" s="1779"/>
      <c r="I679" s="58"/>
      <c r="J679" s="814"/>
      <c r="K679" s="58"/>
      <c r="L679" s="1834"/>
      <c r="M679" s="58"/>
      <c r="N679" s="1780"/>
      <c r="O679" s="58"/>
      <c r="P679" s="1780"/>
      <c r="R679" s="1779"/>
      <c r="S679" s="22"/>
      <c r="T679" s="826"/>
      <c r="U679" s="826"/>
      <c r="V679" s="826"/>
      <c r="W679" s="21"/>
      <c r="X679" s="21"/>
    </row>
    <row r="680" spans="1:24" ht="12.5">
      <c r="A680" s="22"/>
      <c r="B680" s="21"/>
      <c r="C680" s="104"/>
      <c r="D680" s="21"/>
      <c r="E680" s="58"/>
      <c r="F680" s="22"/>
      <c r="G680" s="104"/>
      <c r="H680" s="1779"/>
      <c r="I680" s="58"/>
      <c r="J680" s="814"/>
      <c r="K680" s="58"/>
      <c r="L680" s="1834"/>
      <c r="M680" s="58"/>
      <c r="N680" s="1780"/>
      <c r="O680" s="58"/>
      <c r="P680" s="1780"/>
      <c r="R680" s="1779"/>
      <c r="S680" s="22"/>
      <c r="T680" s="826"/>
      <c r="U680" s="826"/>
      <c r="V680" s="826"/>
      <c r="W680" s="21"/>
      <c r="X680" s="21"/>
    </row>
    <row r="681" spans="1:24" ht="12.5">
      <c r="A681" s="22"/>
      <c r="B681" s="21"/>
      <c r="C681" s="104"/>
      <c r="D681" s="21"/>
      <c r="E681" s="58"/>
      <c r="F681" s="22"/>
      <c r="G681" s="104"/>
      <c r="H681" s="1779"/>
      <c r="I681" s="58"/>
      <c r="J681" s="814"/>
      <c r="K681" s="58"/>
      <c r="L681" s="1834"/>
      <c r="M681" s="58"/>
      <c r="N681" s="1780"/>
      <c r="O681" s="58"/>
      <c r="P681" s="1780"/>
      <c r="R681" s="1779"/>
      <c r="S681" s="22"/>
      <c r="T681" s="826"/>
      <c r="U681" s="826"/>
      <c r="V681" s="826"/>
      <c r="W681" s="21"/>
      <c r="X681" s="21"/>
    </row>
    <row r="682" spans="1:24" ht="12.5">
      <c r="A682" s="22"/>
      <c r="B682" s="21"/>
      <c r="C682" s="104"/>
      <c r="D682" s="21"/>
      <c r="E682" s="58"/>
      <c r="F682" s="22"/>
      <c r="G682" s="104"/>
      <c r="H682" s="1779"/>
      <c r="I682" s="58"/>
      <c r="J682" s="814"/>
      <c r="K682" s="58"/>
      <c r="L682" s="1834"/>
      <c r="M682" s="58"/>
      <c r="N682" s="1780"/>
      <c r="O682" s="58"/>
      <c r="P682" s="1780"/>
      <c r="R682" s="1779"/>
      <c r="S682" s="22"/>
      <c r="T682" s="826"/>
      <c r="U682" s="826"/>
      <c r="V682" s="826"/>
      <c r="W682" s="21"/>
      <c r="X682" s="21"/>
    </row>
    <row r="683" spans="1:24" ht="12.5">
      <c r="A683" s="22"/>
      <c r="B683" s="21"/>
      <c r="C683" s="104"/>
      <c r="D683" s="21"/>
      <c r="E683" s="58"/>
      <c r="F683" s="22"/>
      <c r="G683" s="104"/>
      <c r="H683" s="1779"/>
      <c r="I683" s="58"/>
      <c r="J683" s="814"/>
      <c r="K683" s="58"/>
      <c r="L683" s="1834"/>
      <c r="M683" s="58"/>
      <c r="N683" s="1780"/>
      <c r="O683" s="58"/>
      <c r="P683" s="1780"/>
      <c r="R683" s="1779"/>
      <c r="S683" s="22"/>
      <c r="T683" s="826"/>
      <c r="U683" s="826"/>
      <c r="V683" s="826"/>
      <c r="W683" s="21"/>
      <c r="X683" s="21"/>
    </row>
    <row r="684" spans="1:24" ht="12.5">
      <c r="A684" s="22"/>
      <c r="B684" s="21"/>
      <c r="C684" s="104"/>
      <c r="D684" s="21"/>
      <c r="E684" s="58"/>
      <c r="F684" s="22"/>
      <c r="G684" s="104"/>
      <c r="H684" s="1779"/>
      <c r="I684" s="58"/>
      <c r="J684" s="814"/>
      <c r="K684" s="58"/>
      <c r="L684" s="1834"/>
      <c r="M684" s="58"/>
      <c r="N684" s="1780"/>
      <c r="O684" s="58"/>
      <c r="P684" s="1780"/>
      <c r="R684" s="1779"/>
      <c r="S684" s="22"/>
      <c r="T684" s="826"/>
      <c r="U684" s="826"/>
      <c r="V684" s="826"/>
      <c r="W684" s="21"/>
      <c r="X684" s="21"/>
    </row>
    <row r="685" spans="1:24" ht="12.5">
      <c r="A685" s="22"/>
      <c r="B685" s="21"/>
      <c r="C685" s="104"/>
      <c r="D685" s="21"/>
      <c r="E685" s="58"/>
      <c r="F685" s="22"/>
      <c r="G685" s="104"/>
      <c r="H685" s="1779"/>
      <c r="I685" s="58"/>
      <c r="J685" s="814"/>
      <c r="K685" s="58"/>
      <c r="L685" s="1834"/>
      <c r="M685" s="58"/>
      <c r="N685" s="1780"/>
      <c r="O685" s="58"/>
      <c r="P685" s="1780"/>
      <c r="R685" s="1779"/>
      <c r="S685" s="22"/>
      <c r="T685" s="826"/>
      <c r="U685" s="826"/>
      <c r="V685" s="826"/>
      <c r="W685" s="21"/>
      <c r="X685" s="21"/>
    </row>
    <row r="686" spans="1:24" ht="12.5">
      <c r="A686" s="22"/>
      <c r="B686" s="21"/>
      <c r="C686" s="104"/>
      <c r="D686" s="21"/>
      <c r="E686" s="58"/>
      <c r="F686" s="22"/>
      <c r="G686" s="104"/>
      <c r="H686" s="1779"/>
      <c r="I686" s="58"/>
      <c r="J686" s="814"/>
      <c r="K686" s="58"/>
      <c r="L686" s="1834"/>
      <c r="M686" s="58"/>
      <c r="N686" s="1780"/>
      <c r="O686" s="58"/>
      <c r="P686" s="1780"/>
      <c r="R686" s="1779"/>
      <c r="S686" s="22"/>
      <c r="T686" s="826"/>
      <c r="U686" s="826"/>
      <c r="V686" s="826"/>
      <c r="W686" s="21"/>
      <c r="X686" s="21"/>
    </row>
    <row r="687" spans="1:24" ht="12.5">
      <c r="A687" s="22"/>
      <c r="B687" s="21"/>
      <c r="C687" s="104"/>
      <c r="D687" s="21"/>
      <c r="E687" s="58"/>
      <c r="F687" s="22"/>
      <c r="G687" s="104"/>
      <c r="H687" s="1779"/>
      <c r="I687" s="58"/>
      <c r="J687" s="814"/>
      <c r="K687" s="58"/>
      <c r="L687" s="1834"/>
      <c r="M687" s="58"/>
      <c r="N687" s="1780"/>
      <c r="O687" s="58"/>
      <c r="P687" s="1780"/>
      <c r="R687" s="1779"/>
      <c r="S687" s="22"/>
      <c r="T687" s="826"/>
      <c r="U687" s="826"/>
      <c r="V687" s="826"/>
      <c r="W687" s="21"/>
      <c r="X687" s="21"/>
    </row>
    <row r="688" spans="1:24" ht="12.5">
      <c r="A688" s="22"/>
      <c r="B688" s="21"/>
      <c r="C688" s="104"/>
      <c r="D688" s="21"/>
      <c r="E688" s="58"/>
      <c r="F688" s="22"/>
      <c r="G688" s="104"/>
      <c r="H688" s="1779"/>
      <c r="I688" s="58"/>
      <c r="J688" s="814"/>
      <c r="K688" s="58"/>
      <c r="L688" s="1834"/>
      <c r="M688" s="58"/>
      <c r="N688" s="1780"/>
      <c r="O688" s="58"/>
      <c r="P688" s="1780"/>
      <c r="R688" s="1779"/>
      <c r="S688" s="22"/>
      <c r="T688" s="826"/>
      <c r="U688" s="826"/>
      <c r="V688" s="826"/>
      <c r="W688" s="21"/>
      <c r="X688" s="21"/>
    </row>
    <row r="689" spans="1:24" ht="12.5">
      <c r="A689" s="22"/>
      <c r="B689" s="21"/>
      <c r="C689" s="104"/>
      <c r="D689" s="21"/>
      <c r="E689" s="58"/>
      <c r="F689" s="22"/>
      <c r="G689" s="104"/>
      <c r="H689" s="1779"/>
      <c r="I689" s="58"/>
      <c r="J689" s="814"/>
      <c r="K689" s="58"/>
      <c r="L689" s="1834"/>
      <c r="M689" s="58"/>
      <c r="N689" s="1780"/>
      <c r="O689" s="58"/>
      <c r="P689" s="1780"/>
      <c r="R689" s="1779"/>
      <c r="S689" s="22"/>
      <c r="T689" s="826"/>
      <c r="U689" s="826"/>
      <c r="V689" s="826"/>
      <c r="W689" s="21"/>
      <c r="X689" s="21"/>
    </row>
    <row r="690" spans="1:24" ht="12.5">
      <c r="A690" s="22"/>
      <c r="B690" s="21"/>
      <c r="C690" s="104"/>
      <c r="D690" s="21"/>
      <c r="E690" s="58"/>
      <c r="F690" s="22"/>
      <c r="G690" s="104"/>
      <c r="H690" s="1779"/>
      <c r="I690" s="58"/>
      <c r="J690" s="814"/>
      <c r="K690" s="58"/>
      <c r="L690" s="1834"/>
      <c r="M690" s="58"/>
      <c r="N690" s="1780"/>
      <c r="O690" s="58"/>
      <c r="P690" s="1780"/>
      <c r="R690" s="1779"/>
      <c r="S690" s="22"/>
      <c r="T690" s="826"/>
      <c r="U690" s="826"/>
      <c r="V690" s="826"/>
      <c r="W690" s="21"/>
      <c r="X690" s="21"/>
    </row>
    <row r="691" spans="1:24" ht="12.5">
      <c r="A691" s="22"/>
      <c r="B691" s="21"/>
      <c r="C691" s="104"/>
      <c r="D691" s="21"/>
      <c r="E691" s="58"/>
      <c r="F691" s="22"/>
      <c r="G691" s="104"/>
      <c r="H691" s="1779"/>
      <c r="I691" s="58"/>
      <c r="J691" s="814"/>
      <c r="K691" s="58"/>
      <c r="L691" s="1834"/>
      <c r="M691" s="58"/>
      <c r="N691" s="1780"/>
      <c r="O691" s="58"/>
      <c r="P691" s="1780"/>
      <c r="R691" s="1779"/>
      <c r="S691" s="22"/>
      <c r="T691" s="826"/>
      <c r="U691" s="826"/>
      <c r="V691" s="826"/>
      <c r="W691" s="21"/>
      <c r="X691" s="21"/>
    </row>
    <row r="692" spans="1:24" ht="12.5">
      <c r="A692" s="22"/>
      <c r="B692" s="21"/>
      <c r="C692" s="104"/>
      <c r="D692" s="21"/>
      <c r="E692" s="58"/>
      <c r="F692" s="22"/>
      <c r="G692" s="104"/>
      <c r="H692" s="1779"/>
      <c r="I692" s="58"/>
      <c r="J692" s="814"/>
      <c r="K692" s="58"/>
      <c r="L692" s="1834"/>
      <c r="M692" s="58"/>
      <c r="N692" s="1780"/>
      <c r="O692" s="58"/>
      <c r="P692" s="1780"/>
      <c r="R692" s="1779"/>
      <c r="S692" s="22"/>
      <c r="T692" s="826"/>
      <c r="U692" s="826"/>
      <c r="V692" s="826"/>
      <c r="W692" s="21"/>
      <c r="X692" s="21"/>
    </row>
    <row r="693" spans="1:24" ht="12.5">
      <c r="A693" s="22"/>
      <c r="B693" s="21"/>
      <c r="C693" s="104"/>
      <c r="D693" s="21"/>
      <c r="E693" s="58"/>
      <c r="F693" s="22"/>
      <c r="G693" s="104"/>
      <c r="H693" s="1779"/>
      <c r="I693" s="58"/>
      <c r="J693" s="814"/>
      <c r="K693" s="58"/>
      <c r="L693" s="1834"/>
      <c r="M693" s="58"/>
      <c r="N693" s="1780"/>
      <c r="O693" s="58"/>
      <c r="P693" s="1780"/>
      <c r="R693" s="1779"/>
      <c r="S693" s="22"/>
      <c r="T693" s="826"/>
      <c r="U693" s="826"/>
      <c r="V693" s="826"/>
      <c r="W693" s="21"/>
      <c r="X693" s="21"/>
    </row>
    <row r="694" spans="1:24" ht="12.5">
      <c r="A694" s="22"/>
      <c r="B694" s="21"/>
      <c r="C694" s="104"/>
      <c r="D694" s="21"/>
      <c r="E694" s="58"/>
      <c r="F694" s="22"/>
      <c r="G694" s="104"/>
      <c r="H694" s="1779"/>
      <c r="I694" s="58"/>
      <c r="J694" s="814"/>
      <c r="K694" s="58"/>
      <c r="L694" s="1834"/>
      <c r="M694" s="58"/>
      <c r="N694" s="1780"/>
      <c r="O694" s="58"/>
      <c r="P694" s="1780"/>
      <c r="R694" s="1779"/>
      <c r="S694" s="22"/>
      <c r="T694" s="826"/>
      <c r="U694" s="826"/>
      <c r="V694" s="826"/>
      <c r="W694" s="21"/>
      <c r="X694" s="21"/>
    </row>
    <row r="695" spans="1:24" ht="12.5">
      <c r="A695" s="22"/>
      <c r="B695" s="21"/>
      <c r="C695" s="104"/>
      <c r="D695" s="21"/>
      <c r="E695" s="58"/>
      <c r="F695" s="22"/>
      <c r="G695" s="104"/>
      <c r="H695" s="1779"/>
      <c r="I695" s="58"/>
      <c r="J695" s="814"/>
      <c r="K695" s="58"/>
      <c r="L695" s="1834"/>
      <c r="M695" s="58"/>
      <c r="N695" s="1780"/>
      <c r="O695" s="58"/>
      <c r="P695" s="1780"/>
      <c r="R695" s="1779"/>
      <c r="S695" s="22"/>
      <c r="T695" s="826"/>
      <c r="U695" s="826"/>
      <c r="V695" s="826"/>
      <c r="W695" s="21"/>
      <c r="X695" s="21"/>
    </row>
    <row r="696" spans="1:24" ht="12.5">
      <c r="A696" s="22"/>
      <c r="B696" s="21"/>
      <c r="C696" s="104"/>
      <c r="D696" s="21"/>
      <c r="E696" s="58"/>
      <c r="F696" s="22"/>
      <c r="G696" s="104"/>
      <c r="H696" s="1779"/>
      <c r="I696" s="58"/>
      <c r="J696" s="814"/>
      <c r="K696" s="58"/>
      <c r="L696" s="1834"/>
      <c r="M696" s="58"/>
      <c r="N696" s="1780"/>
      <c r="O696" s="58"/>
      <c r="P696" s="1780"/>
      <c r="R696" s="1779"/>
      <c r="S696" s="22"/>
      <c r="T696" s="826"/>
      <c r="U696" s="826"/>
      <c r="V696" s="826"/>
      <c r="W696" s="21"/>
      <c r="X696" s="21"/>
    </row>
    <row r="697" spans="1:24" ht="12.5">
      <c r="A697" s="22"/>
      <c r="B697" s="21"/>
      <c r="C697" s="104"/>
      <c r="D697" s="21"/>
      <c r="E697" s="58"/>
      <c r="F697" s="22"/>
      <c r="G697" s="104"/>
      <c r="H697" s="1779"/>
      <c r="I697" s="58"/>
      <c r="J697" s="814"/>
      <c r="K697" s="58"/>
      <c r="L697" s="1834"/>
      <c r="M697" s="58"/>
      <c r="N697" s="1780"/>
      <c r="O697" s="58"/>
      <c r="P697" s="1780"/>
      <c r="R697" s="1779"/>
      <c r="S697" s="22"/>
      <c r="T697" s="826"/>
      <c r="U697" s="826"/>
      <c r="V697" s="826"/>
      <c r="W697" s="21"/>
      <c r="X697" s="21"/>
    </row>
    <row r="698" spans="1:24" ht="12.5">
      <c r="A698" s="22"/>
      <c r="B698" s="21"/>
      <c r="C698" s="104"/>
      <c r="D698" s="21"/>
      <c r="E698" s="58"/>
      <c r="F698" s="22"/>
      <c r="G698" s="104"/>
      <c r="H698" s="1779"/>
      <c r="I698" s="58"/>
      <c r="J698" s="814"/>
      <c r="K698" s="58"/>
      <c r="L698" s="1834"/>
      <c r="M698" s="58"/>
      <c r="N698" s="1780"/>
      <c r="O698" s="58"/>
      <c r="P698" s="1780"/>
      <c r="R698" s="1779"/>
      <c r="S698" s="22"/>
      <c r="T698" s="826"/>
      <c r="U698" s="826"/>
      <c r="V698" s="826"/>
      <c r="W698" s="21"/>
      <c r="X698" s="21"/>
    </row>
    <row r="699" spans="1:24" ht="12.5">
      <c r="A699" s="22"/>
      <c r="B699" s="21"/>
      <c r="C699" s="104"/>
      <c r="D699" s="21"/>
      <c r="E699" s="58"/>
      <c r="F699" s="22"/>
      <c r="G699" s="104"/>
      <c r="H699" s="1779"/>
      <c r="I699" s="58"/>
      <c r="J699" s="814"/>
      <c r="K699" s="58"/>
      <c r="L699" s="1834"/>
      <c r="M699" s="58"/>
      <c r="N699" s="1780"/>
      <c r="O699" s="58"/>
      <c r="P699" s="1780"/>
      <c r="R699" s="1779"/>
      <c r="S699" s="22"/>
      <c r="T699" s="826"/>
      <c r="U699" s="826"/>
      <c r="V699" s="826"/>
      <c r="W699" s="21"/>
      <c r="X699" s="21"/>
    </row>
    <row r="700" spans="1:24" ht="12.5">
      <c r="A700" s="22"/>
      <c r="B700" s="21"/>
      <c r="C700" s="104"/>
      <c r="D700" s="21"/>
      <c r="E700" s="58"/>
      <c r="F700" s="22"/>
      <c r="G700" s="104"/>
      <c r="H700" s="1779"/>
      <c r="I700" s="58"/>
      <c r="J700" s="814"/>
      <c r="K700" s="58"/>
      <c r="L700" s="1834"/>
      <c r="M700" s="58"/>
      <c r="N700" s="1780"/>
      <c r="O700" s="58"/>
      <c r="P700" s="1780"/>
      <c r="R700" s="1779"/>
      <c r="S700" s="22"/>
      <c r="T700" s="826"/>
      <c r="U700" s="826"/>
      <c r="V700" s="826"/>
      <c r="W700" s="21"/>
      <c r="X700" s="21"/>
    </row>
    <row r="701" spans="1:24" ht="12.5">
      <c r="A701" s="22"/>
      <c r="B701" s="21"/>
      <c r="C701" s="104"/>
      <c r="D701" s="21"/>
      <c r="E701" s="58"/>
      <c r="F701" s="22"/>
      <c r="G701" s="104"/>
      <c r="H701" s="1779"/>
      <c r="I701" s="58"/>
      <c r="J701" s="814"/>
      <c r="K701" s="58"/>
      <c r="L701" s="1834"/>
      <c r="M701" s="58"/>
      <c r="N701" s="1780"/>
      <c r="O701" s="58"/>
      <c r="P701" s="1780"/>
      <c r="R701" s="1779"/>
      <c r="S701" s="22"/>
      <c r="T701" s="826"/>
      <c r="U701" s="826"/>
      <c r="V701" s="826"/>
      <c r="W701" s="21"/>
      <c r="X701" s="21"/>
    </row>
    <row r="702" spans="1:24" ht="12.5">
      <c r="A702" s="22"/>
      <c r="B702" s="21"/>
      <c r="C702" s="104"/>
      <c r="D702" s="21"/>
      <c r="E702" s="58"/>
      <c r="F702" s="22"/>
      <c r="G702" s="104"/>
      <c r="H702" s="1779"/>
      <c r="I702" s="58"/>
      <c r="J702" s="814"/>
      <c r="K702" s="58"/>
      <c r="L702" s="1834"/>
      <c r="M702" s="58"/>
      <c r="N702" s="1780"/>
      <c r="O702" s="58"/>
      <c r="P702" s="1780"/>
      <c r="R702" s="1779"/>
      <c r="S702" s="22"/>
      <c r="T702" s="826"/>
      <c r="U702" s="826"/>
      <c r="V702" s="826"/>
      <c r="W702" s="21"/>
      <c r="X702" s="21"/>
    </row>
    <row r="703" spans="1:24" ht="12.5">
      <c r="A703" s="22"/>
      <c r="B703" s="21"/>
      <c r="C703" s="104"/>
      <c r="D703" s="21"/>
      <c r="E703" s="58"/>
      <c r="F703" s="22"/>
      <c r="G703" s="104"/>
      <c r="H703" s="1779"/>
      <c r="I703" s="58"/>
      <c r="J703" s="814"/>
      <c r="K703" s="58"/>
      <c r="L703" s="1834"/>
      <c r="M703" s="58"/>
      <c r="N703" s="1780"/>
      <c r="O703" s="58"/>
      <c r="P703" s="1780"/>
      <c r="R703" s="1779"/>
      <c r="S703" s="22"/>
      <c r="T703" s="826"/>
      <c r="U703" s="826"/>
      <c r="V703" s="826"/>
      <c r="W703" s="21"/>
      <c r="X703" s="21"/>
    </row>
    <row r="704" spans="1:24" ht="12.5">
      <c r="A704" s="22"/>
      <c r="B704" s="21"/>
      <c r="C704" s="104"/>
      <c r="D704" s="21"/>
      <c r="E704" s="58"/>
      <c r="F704" s="22"/>
      <c r="G704" s="104"/>
      <c r="H704" s="1779"/>
      <c r="I704" s="58"/>
      <c r="J704" s="814"/>
      <c r="K704" s="58"/>
      <c r="L704" s="1834"/>
      <c r="M704" s="58"/>
      <c r="N704" s="1780"/>
      <c r="O704" s="58"/>
      <c r="P704" s="1780"/>
      <c r="R704" s="1779"/>
      <c r="S704" s="22"/>
      <c r="T704" s="826"/>
      <c r="U704" s="826"/>
      <c r="V704" s="826"/>
      <c r="W704" s="21"/>
      <c r="X704" s="21"/>
    </row>
    <row r="705" spans="1:24" ht="12.5">
      <c r="A705" s="22"/>
      <c r="B705" s="21"/>
      <c r="C705" s="104"/>
      <c r="D705" s="21"/>
      <c r="E705" s="58"/>
      <c r="F705" s="22"/>
      <c r="G705" s="104"/>
      <c r="H705" s="1779"/>
      <c r="I705" s="58"/>
      <c r="J705" s="814"/>
      <c r="K705" s="58"/>
      <c r="L705" s="1834"/>
      <c r="M705" s="58"/>
      <c r="N705" s="1780"/>
      <c r="O705" s="58"/>
      <c r="P705" s="1780"/>
      <c r="R705" s="1779"/>
      <c r="S705" s="22"/>
      <c r="T705" s="826"/>
      <c r="U705" s="826"/>
      <c r="V705" s="826"/>
      <c r="W705" s="21"/>
      <c r="X705" s="21"/>
    </row>
    <row r="706" spans="1:24" ht="12.5">
      <c r="A706" s="22"/>
      <c r="B706" s="21"/>
      <c r="C706" s="104"/>
      <c r="D706" s="21"/>
      <c r="E706" s="58"/>
      <c r="F706" s="22"/>
      <c r="G706" s="104"/>
      <c r="H706" s="1779"/>
      <c r="I706" s="58"/>
      <c r="J706" s="814"/>
      <c r="K706" s="58"/>
      <c r="L706" s="1834"/>
      <c r="M706" s="58"/>
      <c r="N706" s="1780"/>
      <c r="O706" s="58"/>
      <c r="P706" s="1780"/>
      <c r="R706" s="1779"/>
      <c r="S706" s="22"/>
      <c r="T706" s="826"/>
      <c r="U706" s="826"/>
      <c r="V706" s="826"/>
      <c r="W706" s="21"/>
      <c r="X706" s="21"/>
    </row>
    <row r="707" spans="1:24" ht="12.5">
      <c r="A707" s="22"/>
      <c r="B707" s="21"/>
      <c r="C707" s="104"/>
      <c r="D707" s="21"/>
      <c r="E707" s="58"/>
      <c r="F707" s="22"/>
      <c r="G707" s="104"/>
      <c r="H707" s="1779"/>
      <c r="I707" s="58"/>
      <c r="J707" s="814"/>
      <c r="K707" s="58"/>
      <c r="L707" s="1834"/>
      <c r="M707" s="58"/>
      <c r="N707" s="1780"/>
      <c r="O707" s="58"/>
      <c r="P707" s="1780"/>
      <c r="R707" s="1779"/>
      <c r="S707" s="22"/>
      <c r="T707" s="826"/>
      <c r="U707" s="826"/>
      <c r="V707" s="826"/>
      <c r="W707" s="21"/>
      <c r="X707" s="21"/>
    </row>
    <row r="708" spans="1:24" ht="12.5">
      <c r="A708" s="22"/>
      <c r="B708" s="21"/>
      <c r="C708" s="104"/>
      <c r="D708" s="21"/>
      <c r="E708" s="58"/>
      <c r="F708" s="22"/>
      <c r="G708" s="104"/>
      <c r="H708" s="1779"/>
      <c r="I708" s="58"/>
      <c r="J708" s="814"/>
      <c r="K708" s="58"/>
      <c r="L708" s="1834"/>
      <c r="M708" s="58"/>
      <c r="N708" s="1780"/>
      <c r="O708" s="58"/>
      <c r="P708" s="1780"/>
      <c r="R708" s="1779"/>
      <c r="S708" s="22"/>
      <c r="T708" s="826"/>
      <c r="U708" s="826"/>
      <c r="V708" s="826"/>
      <c r="W708" s="21"/>
      <c r="X708" s="21"/>
    </row>
    <row r="709" spans="1:24" ht="12.5">
      <c r="A709" s="22"/>
      <c r="B709" s="21"/>
      <c r="C709" s="104"/>
      <c r="D709" s="21"/>
      <c r="E709" s="58"/>
      <c r="F709" s="22"/>
      <c r="G709" s="104"/>
      <c r="H709" s="1779"/>
      <c r="I709" s="58"/>
      <c r="J709" s="814"/>
      <c r="K709" s="58"/>
      <c r="L709" s="1834"/>
      <c r="M709" s="58"/>
      <c r="N709" s="1780"/>
      <c r="O709" s="58"/>
      <c r="P709" s="1780"/>
      <c r="R709" s="1779"/>
      <c r="S709" s="22"/>
      <c r="T709" s="826"/>
      <c r="U709" s="826"/>
      <c r="V709" s="826"/>
      <c r="W709" s="21"/>
      <c r="X709" s="21"/>
    </row>
    <row r="710" spans="1:24" ht="12.5">
      <c r="A710" s="22"/>
      <c r="B710" s="21"/>
      <c r="C710" s="104"/>
      <c r="D710" s="21"/>
      <c r="E710" s="58"/>
      <c r="F710" s="22"/>
      <c r="G710" s="104"/>
      <c r="H710" s="1779"/>
      <c r="I710" s="58"/>
      <c r="J710" s="814"/>
      <c r="K710" s="58"/>
      <c r="L710" s="1834"/>
      <c r="M710" s="58"/>
      <c r="N710" s="1780"/>
      <c r="O710" s="58"/>
      <c r="P710" s="1780"/>
      <c r="R710" s="1779"/>
      <c r="S710" s="22"/>
      <c r="T710" s="826"/>
      <c r="U710" s="826"/>
      <c r="V710" s="826"/>
      <c r="W710" s="21"/>
      <c r="X710" s="21"/>
    </row>
    <row r="711" spans="1:24" ht="12.5">
      <c r="A711" s="22"/>
      <c r="B711" s="21"/>
      <c r="C711" s="104"/>
      <c r="D711" s="21"/>
      <c r="E711" s="58"/>
      <c r="F711" s="22"/>
      <c r="G711" s="104"/>
      <c r="H711" s="1779"/>
      <c r="I711" s="58"/>
      <c r="J711" s="814"/>
      <c r="K711" s="58"/>
      <c r="L711" s="1834"/>
      <c r="M711" s="58"/>
      <c r="N711" s="1780"/>
      <c r="O711" s="58"/>
      <c r="P711" s="1780"/>
      <c r="R711" s="1779"/>
      <c r="S711" s="22"/>
      <c r="T711" s="826"/>
      <c r="U711" s="826"/>
      <c r="V711" s="826"/>
      <c r="W711" s="21"/>
      <c r="X711" s="21"/>
    </row>
    <row r="712" spans="1:24" ht="12.5">
      <c r="A712" s="22"/>
      <c r="B712" s="21"/>
      <c r="C712" s="104"/>
      <c r="D712" s="21"/>
      <c r="E712" s="58"/>
      <c r="F712" s="22"/>
      <c r="G712" s="104"/>
      <c r="H712" s="1779"/>
      <c r="I712" s="58"/>
      <c r="J712" s="814"/>
      <c r="K712" s="58"/>
      <c r="L712" s="1834"/>
      <c r="M712" s="58"/>
      <c r="N712" s="1780"/>
      <c r="O712" s="58"/>
      <c r="P712" s="1780"/>
      <c r="R712" s="1779"/>
      <c r="S712" s="22"/>
      <c r="T712" s="826"/>
      <c r="U712" s="826"/>
      <c r="V712" s="826"/>
      <c r="W712" s="21"/>
      <c r="X712" s="21"/>
    </row>
    <row r="713" spans="1:24" ht="12.5">
      <c r="A713" s="22"/>
      <c r="B713" s="21"/>
      <c r="C713" s="104"/>
      <c r="D713" s="21"/>
      <c r="E713" s="58"/>
      <c r="F713" s="22"/>
      <c r="G713" s="104"/>
      <c r="H713" s="1779"/>
      <c r="I713" s="58"/>
      <c r="J713" s="814"/>
      <c r="K713" s="58"/>
      <c r="L713" s="1834"/>
      <c r="M713" s="58"/>
      <c r="N713" s="1780"/>
      <c r="O713" s="58"/>
      <c r="P713" s="1780"/>
      <c r="R713" s="1779"/>
      <c r="S713" s="22"/>
      <c r="T713" s="826"/>
      <c r="U713" s="826"/>
      <c r="V713" s="826"/>
      <c r="W713" s="21"/>
      <c r="X713" s="21"/>
    </row>
    <row r="714" spans="1:24" ht="12.5">
      <c r="A714" s="22"/>
      <c r="B714" s="21"/>
      <c r="C714" s="104"/>
      <c r="D714" s="21"/>
      <c r="E714" s="58"/>
      <c r="F714" s="22"/>
      <c r="G714" s="104"/>
      <c r="H714" s="1779"/>
      <c r="I714" s="58"/>
      <c r="J714" s="814"/>
      <c r="K714" s="58"/>
      <c r="L714" s="1834"/>
      <c r="M714" s="58"/>
      <c r="N714" s="1780"/>
      <c r="O714" s="58"/>
      <c r="P714" s="1780"/>
      <c r="R714" s="1779"/>
      <c r="S714" s="22"/>
      <c r="T714" s="826"/>
      <c r="U714" s="826"/>
      <c r="V714" s="826"/>
      <c r="W714" s="21"/>
      <c r="X714" s="21"/>
    </row>
    <row r="715" spans="1:24" ht="12.5">
      <c r="A715" s="22"/>
      <c r="B715" s="21"/>
      <c r="C715" s="104"/>
      <c r="D715" s="21"/>
      <c r="E715" s="58"/>
      <c r="F715" s="22"/>
      <c r="G715" s="104"/>
      <c r="H715" s="1779"/>
      <c r="I715" s="58"/>
      <c r="J715" s="814"/>
      <c r="K715" s="58"/>
      <c r="L715" s="1834"/>
      <c r="M715" s="58"/>
      <c r="N715" s="1780"/>
      <c r="O715" s="58"/>
      <c r="P715" s="1780"/>
      <c r="R715" s="1779"/>
      <c r="S715" s="22"/>
      <c r="T715" s="826"/>
      <c r="U715" s="826"/>
      <c r="V715" s="826"/>
      <c r="W715" s="21"/>
      <c r="X715" s="21"/>
    </row>
    <row r="716" spans="1:24" ht="12.5">
      <c r="A716" s="22"/>
      <c r="B716" s="21"/>
      <c r="C716" s="104"/>
      <c r="D716" s="21"/>
      <c r="E716" s="58"/>
      <c r="F716" s="22"/>
      <c r="G716" s="104"/>
      <c r="H716" s="1779"/>
      <c r="I716" s="58"/>
      <c r="J716" s="814"/>
      <c r="K716" s="58"/>
      <c r="L716" s="1834"/>
      <c r="M716" s="58"/>
      <c r="N716" s="1780"/>
      <c r="O716" s="58"/>
      <c r="P716" s="1780"/>
      <c r="R716" s="1779"/>
      <c r="S716" s="22"/>
      <c r="T716" s="826"/>
      <c r="U716" s="826"/>
      <c r="V716" s="826"/>
      <c r="W716" s="21"/>
      <c r="X716" s="21"/>
    </row>
    <row r="717" spans="1:24" ht="12.5">
      <c r="A717" s="22"/>
      <c r="B717" s="21"/>
      <c r="C717" s="104"/>
      <c r="D717" s="21"/>
      <c r="E717" s="58"/>
      <c r="F717" s="22"/>
      <c r="G717" s="104"/>
      <c r="H717" s="1779"/>
      <c r="I717" s="58"/>
      <c r="J717" s="814"/>
      <c r="K717" s="58"/>
      <c r="L717" s="1834"/>
      <c r="M717" s="58"/>
      <c r="N717" s="1780"/>
      <c r="O717" s="58"/>
      <c r="P717" s="1780"/>
      <c r="R717" s="1779"/>
      <c r="S717" s="22"/>
      <c r="T717" s="826"/>
      <c r="U717" s="826"/>
      <c r="V717" s="826"/>
      <c r="W717" s="21"/>
      <c r="X717" s="21"/>
    </row>
    <row r="718" spans="1:24" ht="12.5">
      <c r="A718" s="22"/>
      <c r="B718" s="21"/>
      <c r="C718" s="104"/>
      <c r="D718" s="21"/>
      <c r="E718" s="58"/>
      <c r="F718" s="22"/>
      <c r="G718" s="104"/>
      <c r="H718" s="1779"/>
      <c r="I718" s="58"/>
      <c r="J718" s="814"/>
      <c r="K718" s="58"/>
      <c r="L718" s="1834"/>
      <c r="M718" s="58"/>
      <c r="N718" s="1780"/>
      <c r="O718" s="58"/>
      <c r="P718" s="1780"/>
      <c r="R718" s="1779"/>
      <c r="S718" s="22"/>
      <c r="T718" s="826"/>
      <c r="U718" s="826"/>
      <c r="V718" s="826"/>
      <c r="W718" s="21"/>
      <c r="X718" s="21"/>
    </row>
    <row r="719" spans="1:24" ht="12.5">
      <c r="A719" s="22"/>
      <c r="B719" s="21"/>
      <c r="C719" s="104"/>
      <c r="D719" s="21"/>
      <c r="E719" s="58"/>
      <c r="F719" s="22"/>
      <c r="G719" s="104"/>
      <c r="H719" s="1779"/>
      <c r="I719" s="58"/>
      <c r="J719" s="814"/>
      <c r="K719" s="58"/>
      <c r="L719" s="1834"/>
      <c r="M719" s="58"/>
      <c r="N719" s="1780"/>
      <c r="O719" s="58"/>
      <c r="P719" s="1780"/>
      <c r="R719" s="1779"/>
      <c r="S719" s="22"/>
      <c r="T719" s="826"/>
      <c r="U719" s="826"/>
      <c r="V719" s="826"/>
      <c r="W719" s="21"/>
      <c r="X719" s="21"/>
    </row>
    <row r="720" spans="1:24" ht="12.5">
      <c r="A720" s="22"/>
      <c r="B720" s="21"/>
      <c r="C720" s="104"/>
      <c r="D720" s="21"/>
      <c r="E720" s="58"/>
      <c r="F720" s="22"/>
      <c r="G720" s="104"/>
      <c r="H720" s="1779"/>
      <c r="I720" s="58"/>
      <c r="J720" s="814"/>
      <c r="K720" s="58"/>
      <c r="L720" s="1834"/>
      <c r="M720" s="58"/>
      <c r="N720" s="1780"/>
      <c r="O720" s="58"/>
      <c r="P720" s="1780"/>
      <c r="R720" s="1779"/>
      <c r="S720" s="22"/>
      <c r="T720" s="826"/>
      <c r="U720" s="826"/>
      <c r="V720" s="826"/>
      <c r="W720" s="21"/>
      <c r="X720" s="21"/>
    </row>
    <row r="721" spans="1:24" ht="12.5">
      <c r="A721" s="22"/>
      <c r="B721" s="21"/>
      <c r="C721" s="104"/>
      <c r="D721" s="21"/>
      <c r="E721" s="58"/>
      <c r="F721" s="22"/>
      <c r="G721" s="104"/>
      <c r="H721" s="1779"/>
      <c r="I721" s="58"/>
      <c r="J721" s="814"/>
      <c r="K721" s="58"/>
      <c r="L721" s="1834"/>
      <c r="M721" s="58"/>
      <c r="N721" s="1780"/>
      <c r="O721" s="58"/>
      <c r="P721" s="1780"/>
      <c r="R721" s="1779"/>
      <c r="S721" s="22"/>
      <c r="T721" s="826"/>
      <c r="U721" s="826"/>
      <c r="V721" s="826"/>
      <c r="W721" s="21"/>
      <c r="X721" s="21"/>
    </row>
    <row r="722" spans="1:24" ht="12.5">
      <c r="A722" s="22"/>
      <c r="B722" s="21"/>
      <c r="C722" s="104"/>
      <c r="D722" s="21"/>
      <c r="E722" s="58"/>
      <c r="F722" s="22"/>
      <c r="G722" s="104"/>
      <c r="H722" s="1779"/>
      <c r="I722" s="58"/>
      <c r="J722" s="814"/>
      <c r="K722" s="58"/>
      <c r="L722" s="1834"/>
      <c r="M722" s="58"/>
      <c r="N722" s="1780"/>
      <c r="O722" s="58"/>
      <c r="P722" s="1780"/>
      <c r="R722" s="1779"/>
      <c r="S722" s="22"/>
      <c r="T722" s="826"/>
      <c r="U722" s="826"/>
      <c r="V722" s="826"/>
      <c r="W722" s="21"/>
      <c r="X722" s="21"/>
    </row>
    <row r="723" spans="1:24" ht="12.5">
      <c r="A723" s="22"/>
      <c r="B723" s="21"/>
      <c r="C723" s="104"/>
      <c r="D723" s="21"/>
      <c r="E723" s="58"/>
      <c r="F723" s="22"/>
      <c r="G723" s="104"/>
      <c r="H723" s="1779"/>
      <c r="I723" s="58"/>
      <c r="J723" s="814"/>
      <c r="K723" s="58"/>
      <c r="L723" s="1834"/>
      <c r="M723" s="58"/>
      <c r="N723" s="1780"/>
      <c r="O723" s="58"/>
      <c r="P723" s="1780"/>
      <c r="R723" s="1779"/>
      <c r="S723" s="22"/>
      <c r="T723" s="826"/>
      <c r="U723" s="826"/>
      <c r="V723" s="826"/>
      <c r="W723" s="21"/>
      <c r="X723" s="21"/>
    </row>
    <row r="724" spans="1:24" ht="12.5">
      <c r="A724" s="22"/>
      <c r="B724" s="21"/>
      <c r="C724" s="104"/>
      <c r="D724" s="21"/>
      <c r="E724" s="58"/>
      <c r="F724" s="22"/>
      <c r="G724" s="104"/>
      <c r="H724" s="1779"/>
      <c r="I724" s="58"/>
      <c r="J724" s="814"/>
      <c r="K724" s="58"/>
      <c r="L724" s="1834"/>
      <c r="M724" s="58"/>
      <c r="N724" s="1780"/>
      <c r="O724" s="58"/>
      <c r="P724" s="1780"/>
      <c r="R724" s="1779"/>
      <c r="S724" s="22"/>
      <c r="T724" s="826"/>
      <c r="U724" s="826"/>
      <c r="V724" s="826"/>
      <c r="W724" s="21"/>
      <c r="X724" s="21"/>
    </row>
    <row r="725" spans="1:24" ht="12.5">
      <c r="A725" s="22"/>
      <c r="B725" s="21"/>
      <c r="C725" s="104"/>
      <c r="D725" s="21"/>
      <c r="E725" s="58"/>
      <c r="F725" s="22"/>
      <c r="G725" s="104"/>
      <c r="H725" s="1779"/>
      <c r="I725" s="58"/>
      <c r="J725" s="814"/>
      <c r="K725" s="58"/>
      <c r="L725" s="1834"/>
      <c r="M725" s="58"/>
      <c r="N725" s="1780"/>
      <c r="O725" s="58"/>
      <c r="P725" s="1780"/>
      <c r="R725" s="1779"/>
      <c r="S725" s="22"/>
      <c r="T725" s="826"/>
      <c r="U725" s="826"/>
      <c r="V725" s="826"/>
      <c r="W725" s="21"/>
      <c r="X725" s="21"/>
    </row>
    <row r="726" spans="1:24" ht="12.5">
      <c r="A726" s="22"/>
      <c r="B726" s="21"/>
      <c r="C726" s="104"/>
      <c r="D726" s="21"/>
      <c r="E726" s="58"/>
      <c r="F726" s="22"/>
      <c r="G726" s="104"/>
      <c r="H726" s="1779"/>
      <c r="I726" s="58"/>
      <c r="J726" s="814"/>
      <c r="K726" s="58"/>
      <c r="L726" s="1834"/>
      <c r="M726" s="58"/>
      <c r="N726" s="1780"/>
      <c r="O726" s="58"/>
      <c r="P726" s="1780"/>
      <c r="R726" s="1779"/>
      <c r="S726" s="22"/>
      <c r="T726" s="826"/>
      <c r="U726" s="826"/>
      <c r="V726" s="826"/>
      <c r="W726" s="21"/>
      <c r="X726" s="21"/>
    </row>
    <row r="727" spans="1:24" ht="12.5">
      <c r="A727" s="22"/>
      <c r="B727" s="21"/>
      <c r="C727" s="104"/>
      <c r="D727" s="21"/>
      <c r="E727" s="58"/>
      <c r="F727" s="22"/>
      <c r="G727" s="104"/>
      <c r="H727" s="1779"/>
      <c r="I727" s="58"/>
      <c r="J727" s="814"/>
      <c r="K727" s="58"/>
      <c r="L727" s="1834"/>
      <c r="M727" s="58"/>
      <c r="N727" s="1780"/>
      <c r="O727" s="58"/>
      <c r="P727" s="1780"/>
      <c r="R727" s="1779"/>
      <c r="S727" s="22"/>
      <c r="T727" s="826"/>
      <c r="U727" s="826"/>
      <c r="V727" s="826"/>
      <c r="W727" s="21"/>
      <c r="X727" s="21"/>
    </row>
    <row r="728" spans="1:24" ht="12.5">
      <c r="A728" s="22"/>
      <c r="B728" s="21"/>
      <c r="C728" s="104"/>
      <c r="D728" s="21"/>
      <c r="E728" s="58"/>
      <c r="F728" s="22"/>
      <c r="G728" s="104"/>
      <c r="H728" s="1779"/>
      <c r="I728" s="58"/>
      <c r="J728" s="814"/>
      <c r="K728" s="58"/>
      <c r="L728" s="1834"/>
      <c r="M728" s="58"/>
      <c r="N728" s="1780"/>
      <c r="O728" s="58"/>
      <c r="P728" s="1780"/>
      <c r="R728" s="1779"/>
      <c r="S728" s="22"/>
      <c r="T728" s="826"/>
      <c r="U728" s="826"/>
      <c r="V728" s="826"/>
      <c r="W728" s="21"/>
      <c r="X728" s="21"/>
    </row>
    <row r="729" spans="1:24" ht="12.5">
      <c r="A729" s="22"/>
      <c r="B729" s="21"/>
      <c r="C729" s="104"/>
      <c r="D729" s="21"/>
      <c r="E729" s="58"/>
      <c r="F729" s="22"/>
      <c r="G729" s="104"/>
      <c r="H729" s="1779"/>
      <c r="I729" s="58"/>
      <c r="J729" s="814"/>
      <c r="K729" s="58"/>
      <c r="L729" s="1834"/>
      <c r="M729" s="58"/>
      <c r="N729" s="1780"/>
      <c r="O729" s="58"/>
      <c r="P729" s="1780"/>
      <c r="R729" s="1779"/>
      <c r="S729" s="22"/>
      <c r="T729" s="826"/>
      <c r="U729" s="826"/>
      <c r="V729" s="826"/>
      <c r="W729" s="21"/>
      <c r="X729" s="21"/>
    </row>
    <row r="730" spans="1:24" ht="12.5">
      <c r="A730" s="22"/>
      <c r="B730" s="21"/>
      <c r="C730" s="104"/>
      <c r="D730" s="21"/>
      <c r="E730" s="58"/>
      <c r="F730" s="22"/>
      <c r="G730" s="104"/>
      <c r="H730" s="1779"/>
      <c r="I730" s="58"/>
      <c r="J730" s="814"/>
      <c r="K730" s="58"/>
      <c r="L730" s="1834"/>
      <c r="M730" s="58"/>
      <c r="N730" s="1780"/>
      <c r="O730" s="58"/>
      <c r="P730" s="1780"/>
      <c r="R730" s="1779"/>
      <c r="S730" s="22"/>
      <c r="T730" s="826"/>
      <c r="U730" s="826"/>
      <c r="V730" s="826"/>
      <c r="W730" s="21"/>
      <c r="X730" s="21"/>
    </row>
    <row r="731" spans="1:24" ht="12.5">
      <c r="A731" s="22"/>
      <c r="B731" s="21"/>
      <c r="C731" s="104"/>
      <c r="D731" s="21"/>
      <c r="E731" s="58"/>
      <c r="F731" s="22"/>
      <c r="G731" s="104"/>
      <c r="H731" s="1779"/>
      <c r="I731" s="58"/>
      <c r="J731" s="814"/>
      <c r="K731" s="58"/>
      <c r="L731" s="1834"/>
      <c r="M731" s="58"/>
      <c r="N731" s="1780"/>
      <c r="O731" s="58"/>
      <c r="P731" s="1780"/>
      <c r="R731" s="1779"/>
      <c r="S731" s="22"/>
      <c r="T731" s="826"/>
      <c r="U731" s="826"/>
      <c r="V731" s="826"/>
      <c r="W731" s="21"/>
      <c r="X731" s="21"/>
    </row>
    <row r="732" spans="1:24" ht="12.5">
      <c r="A732" s="22"/>
      <c r="B732" s="21"/>
      <c r="C732" s="104"/>
      <c r="D732" s="21"/>
      <c r="E732" s="58"/>
      <c r="F732" s="22"/>
      <c r="G732" s="104"/>
      <c r="H732" s="1779"/>
      <c r="I732" s="58"/>
      <c r="J732" s="814"/>
      <c r="K732" s="58"/>
      <c r="L732" s="1834"/>
      <c r="M732" s="58"/>
      <c r="N732" s="1780"/>
      <c r="O732" s="58"/>
      <c r="P732" s="1780"/>
      <c r="R732" s="1779"/>
      <c r="S732" s="22"/>
      <c r="T732" s="826"/>
      <c r="U732" s="826"/>
      <c r="V732" s="826"/>
      <c r="W732" s="21"/>
      <c r="X732" s="21"/>
    </row>
    <row r="733" spans="1:24" ht="12.5">
      <c r="A733" s="22"/>
      <c r="B733" s="21"/>
      <c r="C733" s="104"/>
      <c r="D733" s="21"/>
      <c r="E733" s="58"/>
      <c r="F733" s="22"/>
      <c r="G733" s="104"/>
      <c r="H733" s="1779"/>
      <c r="I733" s="58"/>
      <c r="J733" s="814"/>
      <c r="K733" s="58"/>
      <c r="L733" s="1834"/>
      <c r="M733" s="58"/>
      <c r="N733" s="1780"/>
      <c r="O733" s="58"/>
      <c r="P733" s="1780"/>
      <c r="R733" s="1779"/>
      <c r="S733" s="22"/>
      <c r="T733" s="826"/>
      <c r="U733" s="826"/>
      <c r="V733" s="826"/>
      <c r="W733" s="21"/>
      <c r="X733" s="21"/>
    </row>
    <row r="734" spans="1:24" ht="12.5">
      <c r="A734" s="22"/>
      <c r="B734" s="21"/>
      <c r="C734" s="104"/>
      <c r="D734" s="21"/>
      <c r="E734" s="58"/>
      <c r="F734" s="22"/>
      <c r="G734" s="104"/>
      <c r="H734" s="1779"/>
      <c r="I734" s="58"/>
      <c r="J734" s="814"/>
      <c r="K734" s="58"/>
      <c r="L734" s="1834"/>
      <c r="M734" s="58"/>
      <c r="N734" s="1780"/>
      <c r="O734" s="58"/>
      <c r="P734" s="1780"/>
      <c r="R734" s="1779"/>
      <c r="S734" s="22"/>
      <c r="T734" s="826"/>
      <c r="U734" s="826"/>
      <c r="V734" s="826"/>
      <c r="W734" s="21"/>
      <c r="X734" s="21"/>
    </row>
    <row r="735" spans="1:24" ht="12.5">
      <c r="A735" s="22"/>
      <c r="B735" s="21"/>
      <c r="C735" s="104"/>
      <c r="D735" s="21"/>
      <c r="E735" s="58"/>
      <c r="F735" s="22"/>
      <c r="G735" s="104"/>
      <c r="H735" s="1779"/>
      <c r="I735" s="58"/>
      <c r="J735" s="814"/>
      <c r="K735" s="58"/>
      <c r="L735" s="1834"/>
      <c r="M735" s="58"/>
      <c r="N735" s="1780"/>
      <c r="O735" s="58"/>
      <c r="P735" s="1780"/>
      <c r="R735" s="1779"/>
      <c r="S735" s="22"/>
      <c r="T735" s="826"/>
      <c r="U735" s="826"/>
      <c r="V735" s="826"/>
      <c r="W735" s="21"/>
      <c r="X735" s="21"/>
    </row>
    <row r="736" spans="1:24" ht="12.5">
      <c r="A736" s="22"/>
      <c r="B736" s="21"/>
      <c r="C736" s="104"/>
      <c r="D736" s="21"/>
      <c r="E736" s="58"/>
      <c r="F736" s="22"/>
      <c r="G736" s="104"/>
      <c r="H736" s="1779"/>
      <c r="I736" s="58"/>
      <c r="J736" s="814"/>
      <c r="K736" s="58"/>
      <c r="L736" s="1834"/>
      <c r="M736" s="58"/>
      <c r="N736" s="1780"/>
      <c r="O736" s="58"/>
      <c r="P736" s="1780"/>
      <c r="R736" s="1779"/>
      <c r="S736" s="22"/>
      <c r="T736" s="826"/>
      <c r="U736" s="826"/>
      <c r="V736" s="826"/>
      <c r="W736" s="21"/>
      <c r="X736" s="21"/>
    </row>
    <row r="737" spans="1:24" ht="12.5">
      <c r="A737" s="22"/>
      <c r="B737" s="21"/>
      <c r="C737" s="104"/>
      <c r="D737" s="21"/>
      <c r="E737" s="58"/>
      <c r="F737" s="22"/>
      <c r="G737" s="104"/>
      <c r="H737" s="1779"/>
      <c r="I737" s="58"/>
      <c r="J737" s="814"/>
      <c r="K737" s="58"/>
      <c r="L737" s="1834"/>
      <c r="M737" s="58"/>
      <c r="N737" s="1780"/>
      <c r="O737" s="58"/>
      <c r="P737" s="1780"/>
      <c r="R737" s="1779"/>
      <c r="S737" s="22"/>
      <c r="T737" s="826"/>
      <c r="U737" s="826"/>
      <c r="V737" s="826"/>
      <c r="W737" s="21"/>
      <c r="X737" s="21"/>
    </row>
    <row r="738" spans="1:24" ht="12.5">
      <c r="A738" s="22"/>
      <c r="B738" s="21"/>
      <c r="C738" s="104"/>
      <c r="D738" s="21"/>
      <c r="E738" s="58"/>
      <c r="F738" s="22"/>
      <c r="G738" s="104"/>
      <c r="H738" s="1779"/>
      <c r="I738" s="58"/>
      <c r="J738" s="814"/>
      <c r="K738" s="58"/>
      <c r="L738" s="1834"/>
      <c r="M738" s="58"/>
      <c r="N738" s="1780"/>
      <c r="O738" s="58"/>
      <c r="P738" s="1780"/>
      <c r="R738" s="1779"/>
      <c r="S738" s="22"/>
      <c r="T738" s="826"/>
      <c r="U738" s="826"/>
      <c r="V738" s="826"/>
      <c r="W738" s="21"/>
      <c r="X738" s="21"/>
    </row>
    <row r="739" spans="1:24" ht="12.5">
      <c r="A739" s="22"/>
      <c r="B739" s="21"/>
      <c r="C739" s="104"/>
      <c r="D739" s="21"/>
      <c r="E739" s="58"/>
      <c r="F739" s="22"/>
      <c r="G739" s="104"/>
      <c r="H739" s="1779"/>
      <c r="I739" s="58"/>
      <c r="J739" s="814"/>
      <c r="K739" s="58"/>
      <c r="L739" s="1834"/>
      <c r="M739" s="58"/>
      <c r="N739" s="1780"/>
      <c r="O739" s="58"/>
      <c r="P739" s="1780"/>
      <c r="R739" s="1779"/>
      <c r="S739" s="22"/>
      <c r="T739" s="826"/>
      <c r="U739" s="826"/>
      <c r="V739" s="826"/>
      <c r="W739" s="21"/>
      <c r="X739" s="21"/>
    </row>
    <row r="740" spans="1:24" ht="12.5">
      <c r="A740" s="22"/>
      <c r="B740" s="21"/>
      <c r="C740" s="104"/>
      <c r="D740" s="21"/>
      <c r="E740" s="58"/>
      <c r="F740" s="22"/>
      <c r="G740" s="104"/>
      <c r="H740" s="1779"/>
      <c r="I740" s="58"/>
      <c r="J740" s="814"/>
      <c r="K740" s="58"/>
      <c r="L740" s="1834"/>
      <c r="M740" s="58"/>
      <c r="N740" s="1780"/>
      <c r="O740" s="58"/>
      <c r="P740" s="1780"/>
      <c r="R740" s="1779"/>
      <c r="S740" s="22"/>
      <c r="T740" s="826"/>
      <c r="U740" s="826"/>
      <c r="V740" s="826"/>
      <c r="W740" s="21"/>
      <c r="X740" s="21"/>
    </row>
    <row r="741" spans="1:24" ht="12.5">
      <c r="A741" s="22"/>
      <c r="B741" s="21"/>
      <c r="C741" s="104"/>
      <c r="D741" s="21"/>
      <c r="E741" s="58"/>
      <c r="F741" s="22"/>
      <c r="G741" s="104"/>
      <c r="H741" s="1779"/>
      <c r="I741" s="58"/>
      <c r="J741" s="814"/>
      <c r="K741" s="58"/>
      <c r="L741" s="1834"/>
      <c r="M741" s="58"/>
      <c r="N741" s="1780"/>
      <c r="O741" s="58"/>
      <c r="P741" s="1780"/>
      <c r="R741" s="1779"/>
      <c r="S741" s="22"/>
      <c r="T741" s="826"/>
      <c r="U741" s="826"/>
      <c r="V741" s="826"/>
      <c r="W741" s="21"/>
      <c r="X741" s="21"/>
    </row>
    <row r="742" spans="1:24" ht="12.5">
      <c r="A742" s="22"/>
      <c r="B742" s="21"/>
      <c r="C742" s="104"/>
      <c r="D742" s="21"/>
      <c r="E742" s="58"/>
      <c r="F742" s="22"/>
      <c r="G742" s="104"/>
      <c r="H742" s="1779"/>
      <c r="I742" s="58"/>
      <c r="J742" s="814"/>
      <c r="K742" s="58"/>
      <c r="L742" s="1834"/>
      <c r="M742" s="58"/>
      <c r="N742" s="1780"/>
      <c r="O742" s="58"/>
      <c r="P742" s="1780"/>
      <c r="R742" s="1779"/>
      <c r="S742" s="22"/>
      <c r="T742" s="826"/>
      <c r="U742" s="826"/>
      <c r="V742" s="826"/>
      <c r="W742" s="21"/>
      <c r="X742" s="21"/>
    </row>
    <row r="743" spans="1:24" ht="12.5">
      <c r="A743" s="22"/>
      <c r="B743" s="21"/>
      <c r="C743" s="104"/>
      <c r="D743" s="21"/>
      <c r="E743" s="58"/>
      <c r="F743" s="22"/>
      <c r="G743" s="104"/>
      <c r="H743" s="1779"/>
      <c r="I743" s="58"/>
      <c r="J743" s="814"/>
      <c r="K743" s="58"/>
      <c r="L743" s="1834"/>
      <c r="M743" s="58"/>
      <c r="N743" s="1780"/>
      <c r="O743" s="58"/>
      <c r="P743" s="1780"/>
      <c r="R743" s="1779"/>
      <c r="S743" s="22"/>
      <c r="T743" s="826"/>
      <c r="U743" s="826"/>
      <c r="V743" s="826"/>
      <c r="W743" s="21"/>
      <c r="X743" s="21"/>
    </row>
    <row r="744" spans="1:24" ht="12.5">
      <c r="A744" s="22"/>
      <c r="B744" s="21"/>
      <c r="C744" s="104"/>
      <c r="D744" s="21"/>
      <c r="E744" s="58"/>
      <c r="F744" s="22"/>
      <c r="G744" s="104"/>
      <c r="H744" s="1779"/>
      <c r="I744" s="58"/>
      <c r="J744" s="814"/>
      <c r="K744" s="58"/>
      <c r="L744" s="1834"/>
      <c r="M744" s="58"/>
      <c r="N744" s="1780"/>
      <c r="O744" s="58"/>
      <c r="P744" s="1780"/>
      <c r="R744" s="1779"/>
      <c r="S744" s="22"/>
      <c r="T744" s="826"/>
      <c r="U744" s="826"/>
      <c r="V744" s="826"/>
      <c r="W744" s="21"/>
      <c r="X744" s="21"/>
    </row>
    <row r="745" spans="1:24" ht="12.5">
      <c r="A745" s="22"/>
      <c r="B745" s="21"/>
      <c r="C745" s="104"/>
      <c r="D745" s="21"/>
      <c r="E745" s="58"/>
      <c r="F745" s="22"/>
      <c r="G745" s="104"/>
      <c r="H745" s="1779"/>
      <c r="I745" s="58"/>
      <c r="J745" s="814"/>
      <c r="K745" s="58"/>
      <c r="L745" s="1834"/>
      <c r="M745" s="58"/>
      <c r="N745" s="1780"/>
      <c r="O745" s="58"/>
      <c r="P745" s="1780"/>
      <c r="R745" s="1779"/>
      <c r="S745" s="22"/>
      <c r="T745" s="826"/>
      <c r="U745" s="826"/>
      <c r="V745" s="826"/>
      <c r="W745" s="21"/>
      <c r="X745" s="21"/>
    </row>
    <row r="746" spans="1:24" ht="12.5">
      <c r="A746" s="22"/>
      <c r="B746" s="21"/>
      <c r="C746" s="104"/>
      <c r="D746" s="21"/>
      <c r="E746" s="58"/>
      <c r="F746" s="22"/>
      <c r="G746" s="104"/>
      <c r="H746" s="1779"/>
      <c r="I746" s="58"/>
      <c r="J746" s="814"/>
      <c r="K746" s="58"/>
      <c r="L746" s="1834"/>
      <c r="M746" s="58"/>
      <c r="N746" s="1780"/>
      <c r="O746" s="58"/>
      <c r="P746" s="1780"/>
      <c r="R746" s="1779"/>
      <c r="S746" s="22"/>
      <c r="T746" s="826"/>
      <c r="U746" s="826"/>
      <c r="V746" s="826"/>
      <c r="W746" s="21"/>
      <c r="X746" s="21"/>
    </row>
    <row r="747" spans="1:24" ht="12.5">
      <c r="A747" s="22"/>
      <c r="B747" s="21"/>
      <c r="C747" s="104"/>
      <c r="D747" s="21"/>
      <c r="E747" s="58"/>
      <c r="F747" s="22"/>
      <c r="G747" s="104"/>
      <c r="H747" s="1779"/>
      <c r="I747" s="58"/>
      <c r="J747" s="814"/>
      <c r="K747" s="58"/>
      <c r="L747" s="1834"/>
      <c r="M747" s="58"/>
      <c r="N747" s="1780"/>
      <c r="O747" s="58"/>
      <c r="P747" s="1780"/>
      <c r="R747" s="1779"/>
      <c r="S747" s="22"/>
      <c r="T747" s="826"/>
      <c r="U747" s="826"/>
      <c r="V747" s="826"/>
      <c r="W747" s="21"/>
      <c r="X747" s="21"/>
    </row>
    <row r="748" spans="1:24" ht="12.5">
      <c r="A748" s="22"/>
      <c r="B748" s="21"/>
      <c r="C748" s="104"/>
      <c r="D748" s="21"/>
      <c r="E748" s="58"/>
      <c r="F748" s="22"/>
      <c r="G748" s="104"/>
      <c r="H748" s="1779"/>
      <c r="I748" s="58"/>
      <c r="J748" s="814"/>
      <c r="K748" s="58"/>
      <c r="L748" s="1834"/>
      <c r="M748" s="58"/>
      <c r="N748" s="1780"/>
      <c r="O748" s="58"/>
      <c r="P748" s="1780"/>
      <c r="R748" s="1779"/>
      <c r="S748" s="22"/>
      <c r="T748" s="826"/>
      <c r="U748" s="826"/>
      <c r="V748" s="826"/>
      <c r="W748" s="21"/>
      <c r="X748" s="21"/>
    </row>
    <row r="749" spans="1:24" ht="12.5">
      <c r="A749" s="22"/>
      <c r="B749" s="21"/>
      <c r="C749" s="104"/>
      <c r="D749" s="21"/>
      <c r="E749" s="58"/>
      <c r="F749" s="22"/>
      <c r="G749" s="104"/>
      <c r="H749" s="1779"/>
      <c r="I749" s="58"/>
      <c r="J749" s="814"/>
      <c r="K749" s="58"/>
      <c r="L749" s="1834"/>
      <c r="M749" s="58"/>
      <c r="N749" s="1780"/>
      <c r="O749" s="58"/>
      <c r="P749" s="1780"/>
      <c r="R749" s="1779"/>
      <c r="S749" s="22"/>
      <c r="T749" s="826"/>
      <c r="U749" s="826"/>
      <c r="V749" s="826"/>
      <c r="W749" s="21"/>
      <c r="X749" s="21"/>
    </row>
    <row r="750" spans="1:24" ht="12.5">
      <c r="A750" s="22"/>
      <c r="B750" s="21"/>
      <c r="C750" s="104"/>
      <c r="D750" s="21"/>
      <c r="E750" s="58"/>
      <c r="F750" s="22"/>
      <c r="G750" s="104"/>
      <c r="H750" s="1779"/>
      <c r="I750" s="58"/>
      <c r="J750" s="814"/>
      <c r="K750" s="58"/>
      <c r="L750" s="1834"/>
      <c r="M750" s="58"/>
      <c r="N750" s="1780"/>
      <c r="O750" s="58"/>
      <c r="P750" s="1780"/>
      <c r="R750" s="1779"/>
      <c r="S750" s="22"/>
      <c r="T750" s="826"/>
      <c r="U750" s="826"/>
      <c r="V750" s="826"/>
      <c r="W750" s="21"/>
      <c r="X750" s="21"/>
    </row>
    <row r="751" spans="1:24" ht="12.5">
      <c r="A751" s="22"/>
      <c r="B751" s="21"/>
      <c r="C751" s="104"/>
      <c r="D751" s="21"/>
      <c r="E751" s="58"/>
      <c r="F751" s="22"/>
      <c r="G751" s="104"/>
      <c r="H751" s="1779"/>
      <c r="I751" s="58"/>
      <c r="J751" s="814"/>
      <c r="K751" s="58"/>
      <c r="L751" s="1834"/>
      <c r="M751" s="58"/>
      <c r="N751" s="1780"/>
      <c r="O751" s="58"/>
      <c r="P751" s="1780"/>
      <c r="R751" s="1779"/>
      <c r="S751" s="22"/>
      <c r="T751" s="826"/>
      <c r="U751" s="826"/>
      <c r="V751" s="826"/>
      <c r="W751" s="21"/>
      <c r="X751" s="21"/>
    </row>
    <row r="752" spans="1:24" ht="12.5">
      <c r="A752" s="22"/>
      <c r="B752" s="21"/>
      <c r="C752" s="104"/>
      <c r="D752" s="21"/>
      <c r="E752" s="58"/>
      <c r="F752" s="22"/>
      <c r="G752" s="104"/>
      <c r="H752" s="1779"/>
      <c r="I752" s="58"/>
      <c r="J752" s="814"/>
      <c r="K752" s="58"/>
      <c r="L752" s="1834"/>
      <c r="M752" s="58"/>
      <c r="N752" s="1780"/>
      <c r="O752" s="58"/>
      <c r="P752" s="1780"/>
      <c r="R752" s="1779"/>
      <c r="S752" s="22"/>
      <c r="T752" s="826"/>
      <c r="U752" s="826"/>
      <c r="V752" s="826"/>
      <c r="W752" s="21"/>
      <c r="X752" s="21"/>
    </row>
    <row r="753" spans="1:24" ht="12.5">
      <c r="A753" s="22"/>
      <c r="B753" s="21"/>
      <c r="C753" s="104"/>
      <c r="D753" s="21"/>
      <c r="E753" s="58"/>
      <c r="F753" s="22"/>
      <c r="G753" s="104"/>
      <c r="H753" s="1779"/>
      <c r="I753" s="58"/>
      <c r="J753" s="814"/>
      <c r="K753" s="58"/>
      <c r="L753" s="1834"/>
      <c r="M753" s="58"/>
      <c r="N753" s="1780"/>
      <c r="O753" s="58"/>
      <c r="P753" s="1780"/>
      <c r="R753" s="1779"/>
      <c r="S753" s="22"/>
      <c r="T753" s="826"/>
      <c r="U753" s="826"/>
      <c r="V753" s="826"/>
      <c r="W753" s="21"/>
      <c r="X753" s="21"/>
    </row>
    <row r="754" spans="1:24" ht="12.5">
      <c r="A754" s="22"/>
      <c r="B754" s="21"/>
      <c r="C754" s="104"/>
      <c r="D754" s="21"/>
      <c r="E754" s="58"/>
      <c r="F754" s="22"/>
      <c r="G754" s="104"/>
      <c r="H754" s="1779"/>
      <c r="I754" s="58"/>
      <c r="J754" s="814"/>
      <c r="K754" s="58"/>
      <c r="L754" s="1834"/>
      <c r="M754" s="58"/>
      <c r="N754" s="1780"/>
      <c r="O754" s="58"/>
      <c r="P754" s="1780"/>
      <c r="R754" s="1779"/>
      <c r="S754" s="22"/>
      <c r="T754" s="826"/>
      <c r="U754" s="826"/>
      <c r="V754" s="826"/>
      <c r="W754" s="21"/>
      <c r="X754" s="21"/>
    </row>
    <row r="755" spans="1:24" ht="12.5">
      <c r="A755" s="22"/>
      <c r="B755" s="21"/>
      <c r="C755" s="104"/>
      <c r="D755" s="21"/>
      <c r="E755" s="58"/>
      <c r="F755" s="22"/>
      <c r="G755" s="104"/>
      <c r="H755" s="1779"/>
      <c r="I755" s="58"/>
      <c r="J755" s="814"/>
      <c r="K755" s="58"/>
      <c r="L755" s="1834"/>
      <c r="M755" s="58"/>
      <c r="N755" s="1780"/>
      <c r="O755" s="58"/>
      <c r="P755" s="1780"/>
      <c r="R755" s="1779"/>
      <c r="S755" s="22"/>
      <c r="T755" s="826"/>
      <c r="U755" s="826"/>
      <c r="V755" s="826"/>
      <c r="W755" s="21"/>
      <c r="X755" s="21"/>
    </row>
    <row r="756" spans="1:24" ht="12.5">
      <c r="A756" s="22"/>
      <c r="B756" s="21"/>
      <c r="C756" s="104"/>
      <c r="D756" s="21"/>
      <c r="E756" s="58"/>
      <c r="F756" s="22"/>
      <c r="G756" s="104"/>
      <c r="H756" s="1779"/>
      <c r="I756" s="58"/>
      <c r="J756" s="814"/>
      <c r="K756" s="58"/>
      <c r="L756" s="1834"/>
      <c r="M756" s="58"/>
      <c r="N756" s="1780"/>
      <c r="O756" s="58"/>
      <c r="P756" s="1780"/>
      <c r="R756" s="1779"/>
      <c r="S756" s="22"/>
      <c r="T756" s="826"/>
      <c r="U756" s="826"/>
      <c r="V756" s="826"/>
      <c r="W756" s="21"/>
      <c r="X756" s="21"/>
    </row>
    <row r="757" spans="1:24" ht="12.5">
      <c r="A757" s="22"/>
      <c r="B757" s="21"/>
      <c r="C757" s="104"/>
      <c r="D757" s="21"/>
      <c r="E757" s="58"/>
      <c r="F757" s="22"/>
      <c r="G757" s="104"/>
      <c r="H757" s="1779"/>
      <c r="I757" s="58"/>
      <c r="J757" s="814"/>
      <c r="K757" s="58"/>
      <c r="L757" s="1834"/>
      <c r="M757" s="58"/>
      <c r="N757" s="1780"/>
      <c r="O757" s="58"/>
      <c r="P757" s="1780"/>
      <c r="R757" s="1779"/>
      <c r="S757" s="22"/>
      <c r="T757" s="826"/>
      <c r="U757" s="826"/>
      <c r="V757" s="826"/>
      <c r="W757" s="21"/>
      <c r="X757" s="21"/>
    </row>
    <row r="758" spans="1:24" ht="12.5">
      <c r="A758" s="22"/>
      <c r="B758" s="21"/>
      <c r="C758" s="104"/>
      <c r="D758" s="21"/>
      <c r="E758" s="58"/>
      <c r="F758" s="22"/>
      <c r="G758" s="104"/>
      <c r="H758" s="1779"/>
      <c r="I758" s="58"/>
      <c r="J758" s="814"/>
      <c r="K758" s="58"/>
      <c r="L758" s="1834"/>
      <c r="M758" s="58"/>
      <c r="N758" s="1780"/>
      <c r="O758" s="58"/>
      <c r="P758" s="1780"/>
      <c r="R758" s="1779"/>
      <c r="S758" s="22"/>
      <c r="T758" s="826"/>
      <c r="U758" s="826"/>
      <c r="V758" s="826"/>
      <c r="W758" s="21"/>
      <c r="X758" s="21"/>
    </row>
    <row r="759" spans="1:24" ht="12.5">
      <c r="A759" s="22"/>
      <c r="B759" s="21"/>
      <c r="C759" s="104"/>
      <c r="D759" s="21"/>
      <c r="E759" s="58"/>
      <c r="F759" s="22"/>
      <c r="G759" s="104"/>
      <c r="H759" s="1779"/>
      <c r="I759" s="58"/>
      <c r="J759" s="814"/>
      <c r="K759" s="58"/>
      <c r="L759" s="1834"/>
      <c r="M759" s="58"/>
      <c r="N759" s="1780"/>
      <c r="O759" s="58"/>
      <c r="P759" s="1780"/>
      <c r="R759" s="1779"/>
      <c r="S759" s="22"/>
      <c r="T759" s="826"/>
      <c r="U759" s="826"/>
      <c r="V759" s="826"/>
      <c r="W759" s="21"/>
      <c r="X759" s="21"/>
    </row>
    <row r="760" spans="1:24" ht="12.5">
      <c r="A760" s="22"/>
      <c r="B760" s="21"/>
      <c r="C760" s="104"/>
      <c r="D760" s="21"/>
      <c r="E760" s="58"/>
      <c r="F760" s="22"/>
      <c r="G760" s="104"/>
      <c r="H760" s="1779"/>
      <c r="I760" s="58"/>
      <c r="J760" s="814"/>
      <c r="K760" s="58"/>
      <c r="L760" s="1834"/>
      <c r="M760" s="58"/>
      <c r="N760" s="1780"/>
      <c r="O760" s="58"/>
      <c r="P760" s="1780"/>
      <c r="R760" s="1779"/>
      <c r="S760" s="22"/>
      <c r="T760" s="826"/>
      <c r="U760" s="826"/>
      <c r="V760" s="826"/>
      <c r="W760" s="21"/>
      <c r="X760" s="21"/>
    </row>
    <row r="761" spans="1:24" ht="12.5">
      <c r="A761" s="22"/>
      <c r="B761" s="21"/>
      <c r="C761" s="104"/>
      <c r="D761" s="21"/>
      <c r="E761" s="58"/>
      <c r="F761" s="22"/>
      <c r="G761" s="104"/>
      <c r="H761" s="1779"/>
      <c r="I761" s="58"/>
      <c r="J761" s="814"/>
      <c r="K761" s="58"/>
      <c r="L761" s="1834"/>
      <c r="M761" s="58"/>
      <c r="N761" s="1780"/>
      <c r="O761" s="58"/>
      <c r="P761" s="1780"/>
      <c r="R761" s="1779"/>
      <c r="S761" s="22"/>
      <c r="T761" s="826"/>
      <c r="U761" s="826"/>
      <c r="V761" s="826"/>
      <c r="W761" s="21"/>
      <c r="X761" s="21"/>
    </row>
    <row r="762" spans="1:24" ht="12.5">
      <c r="A762" s="22"/>
      <c r="B762" s="21"/>
      <c r="C762" s="104"/>
      <c r="D762" s="21"/>
      <c r="E762" s="58"/>
      <c r="F762" s="22"/>
      <c r="G762" s="104"/>
      <c r="H762" s="1779"/>
      <c r="I762" s="58"/>
      <c r="J762" s="814"/>
      <c r="K762" s="58"/>
      <c r="L762" s="1834"/>
      <c r="M762" s="58"/>
      <c r="N762" s="1780"/>
      <c r="O762" s="58"/>
      <c r="P762" s="1780"/>
      <c r="R762" s="1779"/>
      <c r="S762" s="22"/>
      <c r="T762" s="826"/>
      <c r="U762" s="826"/>
      <c r="V762" s="826"/>
      <c r="W762" s="21"/>
      <c r="X762" s="21"/>
    </row>
    <row r="763" spans="1:24" ht="12.5">
      <c r="A763" s="22"/>
      <c r="B763" s="21"/>
      <c r="C763" s="104"/>
      <c r="D763" s="21"/>
      <c r="E763" s="58"/>
      <c r="F763" s="22"/>
      <c r="G763" s="104"/>
      <c r="H763" s="1779"/>
      <c r="I763" s="58"/>
      <c r="J763" s="814"/>
      <c r="K763" s="58"/>
      <c r="L763" s="1834"/>
      <c r="M763" s="58"/>
      <c r="N763" s="1780"/>
      <c r="O763" s="58"/>
      <c r="P763" s="1780"/>
      <c r="R763" s="1779"/>
      <c r="S763" s="22"/>
      <c r="T763" s="826"/>
      <c r="U763" s="826"/>
      <c r="V763" s="826"/>
      <c r="W763" s="21"/>
      <c r="X763" s="21"/>
    </row>
    <row r="764" spans="1:24" ht="12.5">
      <c r="A764" s="22"/>
      <c r="B764" s="21"/>
      <c r="C764" s="104"/>
      <c r="D764" s="21"/>
      <c r="E764" s="58"/>
      <c r="F764" s="22"/>
      <c r="G764" s="104"/>
      <c r="H764" s="1779"/>
      <c r="I764" s="58"/>
      <c r="J764" s="814"/>
      <c r="K764" s="58"/>
      <c r="L764" s="1834"/>
      <c r="M764" s="58"/>
      <c r="N764" s="1780"/>
      <c r="O764" s="58"/>
      <c r="P764" s="1780"/>
      <c r="R764" s="1779"/>
      <c r="S764" s="22"/>
      <c r="T764" s="826"/>
      <c r="U764" s="826"/>
      <c r="V764" s="826"/>
      <c r="W764" s="21"/>
      <c r="X764" s="21"/>
    </row>
    <row r="765" spans="1:24" ht="12.5">
      <c r="A765" s="22"/>
      <c r="B765" s="21"/>
      <c r="C765" s="104"/>
      <c r="D765" s="21"/>
      <c r="E765" s="58"/>
      <c r="F765" s="22"/>
      <c r="G765" s="104"/>
      <c r="H765" s="1779"/>
      <c r="I765" s="58"/>
      <c r="J765" s="814"/>
      <c r="K765" s="58"/>
      <c r="L765" s="1834"/>
      <c r="M765" s="58"/>
      <c r="N765" s="1780"/>
      <c r="O765" s="58"/>
      <c r="P765" s="1780"/>
      <c r="R765" s="1779"/>
      <c r="S765" s="22"/>
      <c r="T765" s="826"/>
      <c r="U765" s="826"/>
      <c r="V765" s="826"/>
      <c r="W765" s="21"/>
      <c r="X765" s="21"/>
    </row>
    <row r="766" spans="1:24" ht="12.5">
      <c r="A766" s="22"/>
      <c r="B766" s="21"/>
      <c r="C766" s="104"/>
      <c r="D766" s="21"/>
      <c r="E766" s="58"/>
      <c r="F766" s="22"/>
      <c r="G766" s="104"/>
      <c r="H766" s="1779"/>
      <c r="I766" s="58"/>
      <c r="J766" s="814"/>
      <c r="K766" s="58"/>
      <c r="L766" s="1834"/>
      <c r="M766" s="58"/>
      <c r="N766" s="1780"/>
      <c r="O766" s="58"/>
      <c r="P766" s="1780"/>
      <c r="R766" s="1779"/>
      <c r="S766" s="22"/>
      <c r="T766" s="826"/>
      <c r="U766" s="826"/>
      <c r="V766" s="826"/>
      <c r="W766" s="21"/>
      <c r="X766" s="21"/>
    </row>
    <row r="767" spans="1:24" ht="12.5">
      <c r="A767" s="22"/>
      <c r="B767" s="21"/>
      <c r="C767" s="104"/>
      <c r="D767" s="21"/>
      <c r="E767" s="58"/>
      <c r="F767" s="22"/>
      <c r="G767" s="104"/>
      <c r="H767" s="1779"/>
      <c r="I767" s="58"/>
      <c r="J767" s="814"/>
      <c r="K767" s="58"/>
      <c r="L767" s="1834"/>
      <c r="M767" s="58"/>
      <c r="N767" s="1780"/>
      <c r="O767" s="58"/>
      <c r="P767" s="1780"/>
      <c r="R767" s="1779"/>
      <c r="S767" s="22"/>
      <c r="T767" s="826"/>
      <c r="U767" s="826"/>
      <c r="V767" s="826"/>
      <c r="W767" s="21"/>
      <c r="X767" s="21"/>
    </row>
    <row r="768" spans="1:24" ht="12.5">
      <c r="A768" s="22"/>
      <c r="B768" s="21"/>
      <c r="C768" s="104"/>
      <c r="D768" s="21"/>
      <c r="E768" s="58"/>
      <c r="F768" s="22"/>
      <c r="G768" s="104"/>
      <c r="H768" s="1779"/>
      <c r="I768" s="58"/>
      <c r="J768" s="814"/>
      <c r="K768" s="58"/>
      <c r="L768" s="1834"/>
      <c r="M768" s="58"/>
      <c r="N768" s="1780"/>
      <c r="O768" s="58"/>
      <c r="P768" s="1780"/>
      <c r="R768" s="1779"/>
      <c r="S768" s="22"/>
      <c r="T768" s="826"/>
      <c r="U768" s="826"/>
      <c r="V768" s="826"/>
      <c r="W768" s="21"/>
      <c r="X768" s="21"/>
    </row>
    <row r="769" spans="1:24" ht="12.5">
      <c r="A769" s="22"/>
      <c r="B769" s="21"/>
      <c r="C769" s="104"/>
      <c r="D769" s="21"/>
      <c r="E769" s="58"/>
      <c r="F769" s="22"/>
      <c r="G769" s="104"/>
      <c r="H769" s="1779"/>
      <c r="I769" s="58"/>
      <c r="J769" s="814"/>
      <c r="K769" s="58"/>
      <c r="L769" s="1834"/>
      <c r="M769" s="58"/>
      <c r="N769" s="1780"/>
      <c r="O769" s="58"/>
      <c r="P769" s="1780"/>
      <c r="R769" s="1779"/>
      <c r="S769" s="22"/>
      <c r="T769" s="826"/>
      <c r="U769" s="826"/>
      <c r="V769" s="826"/>
      <c r="W769" s="21"/>
      <c r="X769" s="21"/>
    </row>
    <row r="770" spans="1:24" ht="12.5">
      <c r="A770" s="22"/>
      <c r="B770" s="21"/>
      <c r="C770" s="104"/>
      <c r="D770" s="21"/>
      <c r="E770" s="58"/>
      <c r="F770" s="22"/>
      <c r="G770" s="104"/>
      <c r="H770" s="1779"/>
      <c r="I770" s="58"/>
      <c r="J770" s="814"/>
      <c r="K770" s="58"/>
      <c r="L770" s="1834"/>
      <c r="M770" s="58"/>
      <c r="N770" s="1780"/>
      <c r="O770" s="58"/>
      <c r="P770" s="1780"/>
      <c r="R770" s="1779"/>
      <c r="S770" s="22"/>
      <c r="T770" s="826"/>
      <c r="U770" s="826"/>
      <c r="V770" s="826"/>
      <c r="W770" s="21"/>
      <c r="X770" s="21"/>
    </row>
    <row r="771" spans="1:24" ht="12.5">
      <c r="A771" s="22"/>
      <c r="B771" s="21"/>
      <c r="C771" s="104"/>
      <c r="D771" s="21"/>
      <c r="E771" s="58"/>
      <c r="F771" s="22"/>
      <c r="G771" s="104"/>
      <c r="H771" s="1779"/>
      <c r="I771" s="58"/>
      <c r="J771" s="814"/>
      <c r="K771" s="58"/>
      <c r="L771" s="1834"/>
      <c r="M771" s="58"/>
      <c r="N771" s="1780"/>
      <c r="O771" s="58"/>
      <c r="P771" s="1780"/>
      <c r="R771" s="1779"/>
      <c r="S771" s="22"/>
      <c r="T771" s="826"/>
      <c r="U771" s="826"/>
      <c r="V771" s="826"/>
      <c r="W771" s="21"/>
      <c r="X771" s="21"/>
    </row>
    <row r="772" spans="1:24" ht="12.5">
      <c r="A772" s="22"/>
      <c r="B772" s="21"/>
      <c r="C772" s="104"/>
      <c r="D772" s="21"/>
      <c r="E772" s="58"/>
      <c r="F772" s="22"/>
      <c r="G772" s="104"/>
      <c r="H772" s="1779"/>
      <c r="I772" s="58"/>
      <c r="J772" s="814"/>
      <c r="K772" s="58"/>
      <c r="L772" s="1834"/>
      <c r="M772" s="58"/>
      <c r="N772" s="1780"/>
      <c r="O772" s="58"/>
      <c r="P772" s="1780"/>
      <c r="R772" s="1779"/>
      <c r="S772" s="22"/>
      <c r="T772" s="826"/>
      <c r="U772" s="826"/>
      <c r="V772" s="826"/>
      <c r="W772" s="21"/>
      <c r="X772" s="21"/>
    </row>
    <row r="773" spans="1:24" ht="12.5">
      <c r="A773" s="22"/>
      <c r="B773" s="21"/>
      <c r="C773" s="104"/>
      <c r="D773" s="21"/>
      <c r="E773" s="58"/>
      <c r="F773" s="22"/>
      <c r="G773" s="104"/>
      <c r="H773" s="1779"/>
      <c r="I773" s="58"/>
      <c r="J773" s="814"/>
      <c r="K773" s="58"/>
      <c r="L773" s="1834"/>
      <c r="M773" s="58"/>
      <c r="N773" s="1780"/>
      <c r="O773" s="58"/>
      <c r="P773" s="1780"/>
      <c r="R773" s="1779"/>
      <c r="S773" s="22"/>
      <c r="T773" s="826"/>
      <c r="U773" s="826"/>
      <c r="V773" s="826"/>
      <c r="W773" s="21"/>
      <c r="X773" s="21"/>
    </row>
    <row r="774" spans="1:24" ht="12.5">
      <c r="A774" s="22"/>
      <c r="B774" s="21"/>
      <c r="C774" s="104"/>
      <c r="D774" s="21"/>
      <c r="E774" s="58"/>
      <c r="F774" s="22"/>
      <c r="G774" s="104"/>
      <c r="H774" s="1779"/>
      <c r="I774" s="58"/>
      <c r="J774" s="814"/>
      <c r="K774" s="58"/>
      <c r="L774" s="1834"/>
      <c r="M774" s="58"/>
      <c r="N774" s="1780"/>
      <c r="O774" s="58"/>
      <c r="P774" s="1780"/>
      <c r="R774" s="1779"/>
      <c r="S774" s="22"/>
      <c r="T774" s="826"/>
      <c r="U774" s="826"/>
      <c r="V774" s="826"/>
      <c r="W774" s="21"/>
      <c r="X774" s="21"/>
    </row>
    <row r="775" spans="1:24" ht="12.5">
      <c r="A775" s="22"/>
      <c r="B775" s="21"/>
      <c r="C775" s="104"/>
      <c r="D775" s="21"/>
      <c r="E775" s="58"/>
      <c r="F775" s="22"/>
      <c r="G775" s="104"/>
      <c r="H775" s="1779"/>
      <c r="I775" s="58"/>
      <c r="J775" s="814"/>
      <c r="K775" s="58"/>
      <c r="L775" s="1834"/>
      <c r="M775" s="58"/>
      <c r="N775" s="1780"/>
      <c r="O775" s="58"/>
      <c r="P775" s="1780"/>
      <c r="R775" s="1779"/>
      <c r="S775" s="22"/>
      <c r="T775" s="826"/>
      <c r="U775" s="826"/>
      <c r="V775" s="826"/>
      <c r="W775" s="21"/>
      <c r="X775" s="21"/>
    </row>
    <row r="776" spans="1:24" ht="12.5">
      <c r="A776" s="22"/>
      <c r="B776" s="21"/>
      <c r="C776" s="104"/>
      <c r="D776" s="21"/>
      <c r="E776" s="58"/>
      <c r="F776" s="22"/>
      <c r="G776" s="104"/>
      <c r="H776" s="1779"/>
      <c r="I776" s="58"/>
      <c r="J776" s="814"/>
      <c r="K776" s="58"/>
      <c r="L776" s="1834"/>
      <c r="M776" s="58"/>
      <c r="N776" s="1780"/>
      <c r="O776" s="58"/>
      <c r="P776" s="1780"/>
      <c r="R776" s="1779"/>
      <c r="S776" s="22"/>
      <c r="T776" s="826"/>
      <c r="U776" s="826"/>
      <c r="V776" s="826"/>
      <c r="W776" s="21"/>
      <c r="X776" s="21"/>
    </row>
    <row r="777" spans="1:24" ht="12.5">
      <c r="A777" s="22"/>
      <c r="B777" s="21"/>
      <c r="C777" s="104"/>
      <c r="D777" s="21"/>
      <c r="E777" s="58"/>
      <c r="F777" s="22"/>
      <c r="G777" s="104"/>
      <c r="H777" s="1779"/>
      <c r="I777" s="58"/>
      <c r="J777" s="814"/>
      <c r="K777" s="58"/>
      <c r="L777" s="1834"/>
      <c r="M777" s="58"/>
      <c r="N777" s="1780"/>
      <c r="O777" s="58"/>
      <c r="P777" s="1780"/>
      <c r="R777" s="1779"/>
      <c r="S777" s="22"/>
      <c r="T777" s="826"/>
      <c r="U777" s="826"/>
      <c r="V777" s="826"/>
      <c r="W777" s="21"/>
      <c r="X777" s="21"/>
    </row>
    <row r="778" spans="1:24" ht="12.5">
      <c r="A778" s="22"/>
      <c r="B778" s="21"/>
      <c r="C778" s="104"/>
      <c r="D778" s="21"/>
      <c r="E778" s="58"/>
      <c r="F778" s="22"/>
      <c r="G778" s="104"/>
      <c r="H778" s="1779"/>
      <c r="I778" s="58"/>
      <c r="J778" s="814"/>
      <c r="K778" s="58"/>
      <c r="L778" s="1834"/>
      <c r="M778" s="58"/>
      <c r="N778" s="1780"/>
      <c r="O778" s="58"/>
      <c r="P778" s="1780"/>
      <c r="R778" s="1779"/>
      <c r="S778" s="22"/>
      <c r="T778" s="826"/>
      <c r="U778" s="826"/>
      <c r="V778" s="826"/>
      <c r="W778" s="21"/>
      <c r="X778" s="21"/>
    </row>
    <row r="779" spans="1:24" ht="12.5">
      <c r="A779" s="22"/>
      <c r="B779" s="21"/>
      <c r="C779" s="104"/>
      <c r="D779" s="21"/>
      <c r="E779" s="58"/>
      <c r="F779" s="22"/>
      <c r="G779" s="104"/>
      <c r="H779" s="1779"/>
      <c r="I779" s="58"/>
      <c r="J779" s="814"/>
      <c r="K779" s="58"/>
      <c r="L779" s="1834"/>
      <c r="M779" s="58"/>
      <c r="N779" s="1780"/>
      <c r="O779" s="58"/>
      <c r="P779" s="1780"/>
      <c r="R779" s="1779"/>
      <c r="S779" s="22"/>
      <c r="T779" s="826"/>
      <c r="U779" s="826"/>
      <c r="V779" s="826"/>
      <c r="W779" s="21"/>
      <c r="X779" s="21"/>
    </row>
    <row r="780" spans="1:24" ht="12.5">
      <c r="A780" s="22"/>
      <c r="B780" s="21"/>
      <c r="C780" s="104"/>
      <c r="D780" s="21"/>
      <c r="E780" s="58"/>
      <c r="F780" s="22"/>
      <c r="G780" s="104"/>
      <c r="H780" s="1779"/>
      <c r="I780" s="58"/>
      <c r="J780" s="814"/>
      <c r="K780" s="58"/>
      <c r="L780" s="1834"/>
      <c r="M780" s="58"/>
      <c r="N780" s="1780"/>
      <c r="O780" s="58"/>
      <c r="P780" s="1780"/>
      <c r="R780" s="1779"/>
      <c r="S780" s="22"/>
      <c r="T780" s="826"/>
      <c r="U780" s="826"/>
      <c r="V780" s="826"/>
      <c r="W780" s="21"/>
      <c r="X780" s="21"/>
    </row>
    <row r="781" spans="1:24" ht="12.5">
      <c r="A781" s="22"/>
      <c r="B781" s="21"/>
      <c r="C781" s="104"/>
      <c r="D781" s="21"/>
      <c r="E781" s="58"/>
      <c r="F781" s="22"/>
      <c r="G781" s="104"/>
      <c r="H781" s="1779"/>
      <c r="I781" s="58"/>
      <c r="J781" s="814"/>
      <c r="K781" s="58"/>
      <c r="L781" s="1834"/>
      <c r="M781" s="58"/>
      <c r="N781" s="1780"/>
      <c r="O781" s="58"/>
      <c r="P781" s="1780"/>
      <c r="R781" s="1779"/>
      <c r="S781" s="22"/>
      <c r="T781" s="826"/>
      <c r="U781" s="826"/>
      <c r="V781" s="826"/>
      <c r="W781" s="21"/>
      <c r="X781" s="21"/>
    </row>
    <row r="782" spans="1:24" ht="12.5">
      <c r="A782" s="22"/>
      <c r="B782" s="21"/>
      <c r="C782" s="104"/>
      <c r="D782" s="21"/>
      <c r="E782" s="58"/>
      <c r="F782" s="22"/>
      <c r="G782" s="104"/>
      <c r="H782" s="1779"/>
      <c r="I782" s="58"/>
      <c r="J782" s="814"/>
      <c r="K782" s="58"/>
      <c r="L782" s="1834"/>
      <c r="M782" s="58"/>
      <c r="N782" s="1780"/>
      <c r="O782" s="58"/>
      <c r="P782" s="1780"/>
      <c r="R782" s="1779"/>
      <c r="S782" s="22"/>
      <c r="T782" s="826"/>
      <c r="U782" s="826"/>
      <c r="V782" s="826"/>
      <c r="W782" s="21"/>
      <c r="X782" s="21"/>
    </row>
    <row r="783" spans="1:24" ht="12.5">
      <c r="A783" s="22"/>
      <c r="B783" s="21"/>
      <c r="C783" s="104"/>
      <c r="D783" s="21"/>
      <c r="E783" s="58"/>
      <c r="F783" s="22"/>
      <c r="G783" s="104"/>
      <c r="H783" s="1779"/>
      <c r="I783" s="58"/>
      <c r="J783" s="814"/>
      <c r="K783" s="58"/>
      <c r="L783" s="1834"/>
      <c r="M783" s="58"/>
      <c r="N783" s="1780"/>
      <c r="O783" s="58"/>
      <c r="P783" s="1780"/>
      <c r="R783" s="1779"/>
      <c r="S783" s="22"/>
      <c r="T783" s="826"/>
      <c r="U783" s="826"/>
      <c r="V783" s="826"/>
      <c r="W783" s="21"/>
      <c r="X783" s="21"/>
    </row>
    <row r="784" spans="1:24" ht="12.5">
      <c r="A784" s="22"/>
      <c r="B784" s="21"/>
      <c r="C784" s="104"/>
      <c r="D784" s="21"/>
      <c r="E784" s="58"/>
      <c r="F784" s="22"/>
      <c r="G784" s="104"/>
      <c r="H784" s="1779"/>
      <c r="I784" s="58"/>
      <c r="J784" s="814"/>
      <c r="K784" s="58"/>
      <c r="L784" s="1834"/>
      <c r="M784" s="58"/>
      <c r="N784" s="1780"/>
      <c r="O784" s="58"/>
      <c r="P784" s="1780"/>
      <c r="R784" s="1779"/>
      <c r="S784" s="22"/>
      <c r="T784" s="826"/>
      <c r="U784" s="826"/>
      <c r="V784" s="826"/>
      <c r="W784" s="21"/>
      <c r="X784" s="21"/>
    </row>
    <row r="785" spans="1:24" ht="12.5">
      <c r="A785" s="22"/>
      <c r="B785" s="21"/>
      <c r="C785" s="104"/>
      <c r="D785" s="21"/>
      <c r="E785" s="58"/>
      <c r="F785" s="22"/>
      <c r="G785" s="104"/>
      <c r="H785" s="1779"/>
      <c r="I785" s="58"/>
      <c r="J785" s="814"/>
      <c r="K785" s="58"/>
      <c r="L785" s="1834"/>
      <c r="M785" s="58"/>
      <c r="N785" s="1780"/>
      <c r="O785" s="58"/>
      <c r="P785" s="1780"/>
      <c r="R785" s="1779"/>
      <c r="S785" s="22"/>
      <c r="T785" s="826"/>
      <c r="U785" s="826"/>
      <c r="V785" s="826"/>
      <c r="W785" s="21"/>
      <c r="X785" s="21"/>
    </row>
    <row r="786" spans="1:24" ht="12.5">
      <c r="A786" s="22"/>
      <c r="B786" s="21"/>
      <c r="C786" s="104"/>
      <c r="D786" s="21"/>
      <c r="E786" s="58"/>
      <c r="F786" s="22"/>
      <c r="G786" s="104"/>
      <c r="H786" s="1779"/>
      <c r="I786" s="58"/>
      <c r="J786" s="814"/>
      <c r="K786" s="58"/>
      <c r="L786" s="1834"/>
      <c r="M786" s="58"/>
      <c r="N786" s="1780"/>
      <c r="O786" s="58"/>
      <c r="P786" s="1780"/>
      <c r="R786" s="1779"/>
      <c r="S786" s="22"/>
      <c r="T786" s="826"/>
      <c r="U786" s="826"/>
      <c r="V786" s="826"/>
      <c r="W786" s="21"/>
      <c r="X786" s="21"/>
    </row>
    <row r="787" spans="1:24" ht="12.5">
      <c r="A787" s="22"/>
      <c r="B787" s="21"/>
      <c r="C787" s="104"/>
      <c r="D787" s="21"/>
      <c r="E787" s="58"/>
      <c r="F787" s="22"/>
      <c r="G787" s="104"/>
      <c r="H787" s="1779"/>
      <c r="I787" s="58"/>
      <c r="J787" s="814"/>
      <c r="K787" s="58"/>
      <c r="L787" s="1834"/>
      <c r="M787" s="58"/>
      <c r="N787" s="1780"/>
      <c r="O787" s="58"/>
      <c r="P787" s="1780"/>
      <c r="R787" s="1779"/>
      <c r="S787" s="22"/>
      <c r="T787" s="826"/>
      <c r="U787" s="826"/>
      <c r="V787" s="826"/>
      <c r="W787" s="21"/>
      <c r="X787" s="21"/>
    </row>
    <row r="788" spans="1:24" ht="12.5">
      <c r="A788" s="22"/>
      <c r="B788" s="21"/>
      <c r="C788" s="104"/>
      <c r="D788" s="21"/>
      <c r="E788" s="58"/>
      <c r="F788" s="22"/>
      <c r="G788" s="104"/>
      <c r="H788" s="1779"/>
      <c r="I788" s="58"/>
      <c r="J788" s="814"/>
      <c r="K788" s="58"/>
      <c r="L788" s="1834"/>
      <c r="M788" s="58"/>
      <c r="N788" s="1780"/>
      <c r="O788" s="58"/>
      <c r="P788" s="1780"/>
      <c r="R788" s="1779"/>
      <c r="S788" s="22"/>
      <c r="T788" s="826"/>
      <c r="U788" s="826"/>
      <c r="V788" s="826"/>
      <c r="W788" s="21"/>
      <c r="X788" s="21"/>
    </row>
    <row r="789" spans="1:24" ht="12.5">
      <c r="A789" s="22"/>
      <c r="B789" s="21"/>
      <c r="C789" s="104"/>
      <c r="D789" s="21"/>
      <c r="E789" s="58"/>
      <c r="F789" s="22"/>
      <c r="G789" s="104"/>
      <c r="H789" s="1779"/>
      <c r="I789" s="58"/>
      <c r="J789" s="814"/>
      <c r="K789" s="58"/>
      <c r="L789" s="1834"/>
      <c r="M789" s="58"/>
      <c r="N789" s="1780"/>
      <c r="O789" s="58"/>
      <c r="P789" s="1780"/>
      <c r="R789" s="1779"/>
      <c r="S789" s="22"/>
      <c r="T789" s="826"/>
      <c r="U789" s="826"/>
      <c r="V789" s="826"/>
      <c r="W789" s="21"/>
      <c r="X789" s="21"/>
    </row>
    <row r="790" spans="1:24" ht="12.5">
      <c r="A790" s="22"/>
      <c r="B790" s="21"/>
      <c r="C790" s="104"/>
      <c r="D790" s="21"/>
      <c r="E790" s="58"/>
      <c r="F790" s="22"/>
      <c r="G790" s="104"/>
      <c r="H790" s="1779"/>
      <c r="I790" s="58"/>
      <c r="J790" s="814"/>
      <c r="K790" s="58"/>
      <c r="L790" s="1834"/>
      <c r="M790" s="58"/>
      <c r="N790" s="1780"/>
      <c r="O790" s="58"/>
      <c r="P790" s="1780"/>
      <c r="R790" s="1779"/>
      <c r="S790" s="22"/>
      <c r="T790" s="826"/>
      <c r="U790" s="826"/>
      <c r="V790" s="826"/>
      <c r="W790" s="21"/>
      <c r="X790" s="21"/>
    </row>
    <row r="791" spans="1:24" ht="12.5">
      <c r="A791" s="22"/>
      <c r="B791" s="21"/>
      <c r="C791" s="104"/>
      <c r="D791" s="21"/>
      <c r="E791" s="58"/>
      <c r="F791" s="22"/>
      <c r="G791" s="104"/>
      <c r="H791" s="1779"/>
      <c r="I791" s="58"/>
      <c r="J791" s="814"/>
      <c r="K791" s="58"/>
      <c r="L791" s="1834"/>
      <c r="M791" s="58"/>
      <c r="N791" s="1780"/>
      <c r="O791" s="58"/>
      <c r="P791" s="1780"/>
      <c r="R791" s="1779"/>
      <c r="S791" s="22"/>
      <c r="T791" s="826"/>
      <c r="U791" s="826"/>
      <c r="V791" s="826"/>
      <c r="W791" s="21"/>
      <c r="X791" s="21"/>
    </row>
    <row r="792" spans="1:24" ht="12.5">
      <c r="A792" s="22"/>
      <c r="B792" s="21"/>
      <c r="C792" s="104"/>
      <c r="D792" s="21"/>
      <c r="E792" s="58"/>
      <c r="F792" s="22"/>
      <c r="G792" s="104"/>
      <c r="H792" s="1779"/>
      <c r="I792" s="58"/>
      <c r="J792" s="814"/>
      <c r="K792" s="58"/>
      <c r="L792" s="1834"/>
      <c r="M792" s="58"/>
      <c r="N792" s="1780"/>
      <c r="O792" s="58"/>
      <c r="P792" s="1780"/>
      <c r="R792" s="1779"/>
      <c r="S792" s="22"/>
      <c r="T792" s="826"/>
      <c r="U792" s="826"/>
      <c r="V792" s="826"/>
      <c r="W792" s="21"/>
      <c r="X792" s="21"/>
    </row>
    <row r="793" spans="1:24" ht="12.5">
      <c r="A793" s="22"/>
      <c r="B793" s="21"/>
      <c r="C793" s="104"/>
      <c r="D793" s="21"/>
      <c r="E793" s="58"/>
      <c r="F793" s="22"/>
      <c r="G793" s="104"/>
      <c r="H793" s="1779"/>
      <c r="I793" s="58"/>
      <c r="J793" s="814"/>
      <c r="K793" s="58"/>
      <c r="L793" s="1834"/>
      <c r="M793" s="58"/>
      <c r="N793" s="1780"/>
      <c r="O793" s="58"/>
      <c r="P793" s="1780"/>
      <c r="R793" s="1779"/>
      <c r="S793" s="22"/>
      <c r="T793" s="826"/>
      <c r="U793" s="826"/>
      <c r="V793" s="826"/>
      <c r="W793" s="21"/>
      <c r="X793" s="21"/>
    </row>
    <row r="794" spans="1:24" ht="12.5">
      <c r="A794" s="22"/>
      <c r="B794" s="21"/>
      <c r="C794" s="104"/>
      <c r="D794" s="21"/>
      <c r="E794" s="58"/>
      <c r="F794" s="22"/>
      <c r="G794" s="104"/>
      <c r="H794" s="1779"/>
      <c r="I794" s="58"/>
      <c r="J794" s="814"/>
      <c r="K794" s="58"/>
      <c r="L794" s="1834"/>
      <c r="M794" s="58"/>
      <c r="N794" s="1780"/>
      <c r="O794" s="58"/>
      <c r="P794" s="1780"/>
      <c r="R794" s="1779"/>
      <c r="S794" s="22"/>
      <c r="T794" s="826"/>
      <c r="U794" s="826"/>
      <c r="V794" s="826"/>
      <c r="W794" s="21"/>
      <c r="X794" s="21"/>
    </row>
    <row r="795" spans="1:24" ht="12.5">
      <c r="A795" s="22"/>
      <c r="B795" s="21"/>
      <c r="C795" s="104"/>
      <c r="D795" s="21"/>
      <c r="E795" s="58"/>
      <c r="F795" s="22"/>
      <c r="G795" s="104"/>
      <c r="H795" s="1779"/>
      <c r="I795" s="58"/>
      <c r="J795" s="814"/>
      <c r="K795" s="58"/>
      <c r="L795" s="1834"/>
      <c r="M795" s="58"/>
      <c r="N795" s="1780"/>
      <c r="O795" s="58"/>
      <c r="P795" s="1780"/>
      <c r="R795" s="1779"/>
      <c r="S795" s="22"/>
      <c r="T795" s="826"/>
      <c r="U795" s="826"/>
      <c r="V795" s="826"/>
      <c r="W795" s="21"/>
      <c r="X795" s="21"/>
    </row>
    <row r="796" spans="1:24" ht="12.5">
      <c r="A796" s="22"/>
      <c r="B796" s="21"/>
      <c r="C796" s="104"/>
      <c r="D796" s="21"/>
      <c r="E796" s="58"/>
      <c r="F796" s="22"/>
      <c r="G796" s="104"/>
      <c r="H796" s="1779"/>
      <c r="I796" s="58"/>
      <c r="J796" s="814"/>
      <c r="K796" s="58"/>
      <c r="L796" s="1834"/>
      <c r="M796" s="58"/>
      <c r="N796" s="1780"/>
      <c r="O796" s="58"/>
      <c r="P796" s="1780"/>
      <c r="R796" s="1779"/>
      <c r="S796" s="22"/>
      <c r="T796" s="826"/>
      <c r="U796" s="826"/>
      <c r="V796" s="826"/>
      <c r="W796" s="21"/>
      <c r="X796" s="21"/>
    </row>
    <row r="797" spans="1:24" ht="12.5">
      <c r="A797" s="22"/>
      <c r="B797" s="21"/>
      <c r="C797" s="104"/>
      <c r="D797" s="21"/>
      <c r="E797" s="58"/>
      <c r="F797" s="22"/>
      <c r="G797" s="104"/>
      <c r="H797" s="1779"/>
      <c r="I797" s="58"/>
      <c r="J797" s="814"/>
      <c r="K797" s="58"/>
      <c r="L797" s="1834"/>
      <c r="M797" s="58"/>
      <c r="N797" s="1780"/>
      <c r="O797" s="58"/>
      <c r="P797" s="1780"/>
      <c r="R797" s="1779"/>
      <c r="S797" s="22"/>
      <c r="T797" s="826"/>
      <c r="U797" s="826"/>
      <c r="V797" s="826"/>
      <c r="W797" s="21"/>
      <c r="X797" s="21"/>
    </row>
    <row r="798" spans="1:24" ht="12.5">
      <c r="A798" s="22"/>
      <c r="B798" s="21"/>
      <c r="C798" s="104"/>
      <c r="D798" s="21"/>
      <c r="E798" s="58"/>
      <c r="F798" s="22"/>
      <c r="G798" s="104"/>
      <c r="H798" s="1779"/>
      <c r="I798" s="58"/>
      <c r="J798" s="814"/>
      <c r="K798" s="58"/>
      <c r="L798" s="1834"/>
      <c r="M798" s="58"/>
      <c r="N798" s="1780"/>
      <c r="O798" s="58"/>
      <c r="P798" s="1780"/>
      <c r="R798" s="1779"/>
      <c r="S798" s="22"/>
      <c r="T798" s="826"/>
      <c r="U798" s="826"/>
      <c r="V798" s="826"/>
      <c r="W798" s="21"/>
      <c r="X798" s="21"/>
    </row>
    <row r="799" spans="1:24" ht="12.5">
      <c r="A799" s="22"/>
      <c r="B799" s="21"/>
      <c r="C799" s="104"/>
      <c r="D799" s="21"/>
      <c r="E799" s="58"/>
      <c r="F799" s="22"/>
      <c r="G799" s="104"/>
      <c r="H799" s="1779"/>
      <c r="I799" s="58"/>
      <c r="J799" s="814"/>
      <c r="K799" s="58"/>
      <c r="L799" s="1834"/>
      <c r="M799" s="58"/>
      <c r="N799" s="1780"/>
      <c r="O799" s="58"/>
      <c r="P799" s="1780"/>
      <c r="R799" s="1779"/>
      <c r="S799" s="22"/>
      <c r="T799" s="826"/>
      <c r="U799" s="826"/>
      <c r="V799" s="826"/>
      <c r="W799" s="21"/>
      <c r="X799" s="21"/>
    </row>
    <row r="800" spans="1:24" ht="12.5">
      <c r="A800" s="22"/>
      <c r="B800" s="21"/>
      <c r="C800" s="104"/>
      <c r="D800" s="21"/>
      <c r="E800" s="58"/>
      <c r="F800" s="22"/>
      <c r="G800" s="104"/>
      <c r="H800" s="1779"/>
      <c r="I800" s="58"/>
      <c r="J800" s="814"/>
      <c r="K800" s="58"/>
      <c r="L800" s="1834"/>
      <c r="M800" s="58"/>
      <c r="N800" s="1780"/>
      <c r="O800" s="58"/>
      <c r="P800" s="1780"/>
      <c r="R800" s="1779"/>
      <c r="S800" s="22"/>
      <c r="T800" s="826"/>
      <c r="U800" s="826"/>
      <c r="V800" s="826"/>
      <c r="W800" s="21"/>
      <c r="X800" s="21"/>
    </row>
    <row r="801" spans="1:24" ht="12.5">
      <c r="A801" s="22"/>
      <c r="B801" s="21"/>
      <c r="C801" s="104"/>
      <c r="D801" s="21"/>
      <c r="E801" s="58"/>
      <c r="F801" s="22"/>
      <c r="G801" s="104"/>
      <c r="H801" s="1779"/>
      <c r="I801" s="58"/>
      <c r="J801" s="814"/>
      <c r="K801" s="58"/>
      <c r="L801" s="1834"/>
      <c r="M801" s="58"/>
      <c r="N801" s="1780"/>
      <c r="O801" s="58"/>
      <c r="P801" s="1780"/>
      <c r="R801" s="1779"/>
      <c r="S801" s="22"/>
      <c r="T801" s="826"/>
      <c r="U801" s="826"/>
      <c r="V801" s="826"/>
      <c r="W801" s="21"/>
      <c r="X801" s="21"/>
    </row>
    <row r="802" spans="1:24" ht="12.5">
      <c r="A802" s="22"/>
      <c r="B802" s="21"/>
      <c r="C802" s="104"/>
      <c r="D802" s="21"/>
      <c r="E802" s="58"/>
      <c r="F802" s="22"/>
      <c r="G802" s="104"/>
      <c r="H802" s="1779"/>
      <c r="I802" s="58"/>
      <c r="J802" s="814"/>
      <c r="K802" s="58"/>
      <c r="L802" s="1834"/>
      <c r="M802" s="58"/>
      <c r="N802" s="1780"/>
      <c r="O802" s="58"/>
      <c r="P802" s="1780"/>
      <c r="R802" s="1779"/>
      <c r="S802" s="22"/>
      <c r="T802" s="826"/>
      <c r="U802" s="826"/>
      <c r="V802" s="826"/>
      <c r="W802" s="21"/>
      <c r="X802" s="21"/>
    </row>
    <row r="803" spans="1:24" ht="12.5">
      <c r="A803" s="22"/>
      <c r="B803" s="21"/>
      <c r="C803" s="104"/>
      <c r="D803" s="21"/>
      <c r="E803" s="58"/>
      <c r="F803" s="22"/>
      <c r="G803" s="104"/>
      <c r="H803" s="1779"/>
      <c r="I803" s="58"/>
      <c r="J803" s="814"/>
      <c r="K803" s="58"/>
      <c r="L803" s="1834"/>
      <c r="M803" s="58"/>
      <c r="N803" s="1780"/>
      <c r="O803" s="58"/>
      <c r="P803" s="1780"/>
      <c r="R803" s="1779"/>
      <c r="S803" s="22"/>
      <c r="T803" s="826"/>
      <c r="U803" s="826"/>
      <c r="V803" s="826"/>
      <c r="W803" s="21"/>
      <c r="X803" s="21"/>
    </row>
    <row r="804" spans="1:24" ht="12.5">
      <c r="A804" s="22"/>
      <c r="B804" s="21"/>
      <c r="C804" s="104"/>
      <c r="D804" s="21"/>
      <c r="E804" s="58"/>
      <c r="F804" s="22"/>
      <c r="G804" s="104"/>
      <c r="H804" s="1779"/>
      <c r="I804" s="58"/>
      <c r="J804" s="814"/>
      <c r="K804" s="58"/>
      <c r="L804" s="1834"/>
      <c r="M804" s="58"/>
      <c r="N804" s="1780"/>
      <c r="O804" s="58"/>
      <c r="P804" s="1780"/>
      <c r="R804" s="1779"/>
      <c r="S804" s="22"/>
      <c r="T804" s="826"/>
      <c r="U804" s="826"/>
      <c r="V804" s="826"/>
      <c r="W804" s="21"/>
      <c r="X804" s="21"/>
    </row>
    <row r="805" spans="1:24" ht="12.5">
      <c r="A805" s="22"/>
      <c r="B805" s="21"/>
      <c r="C805" s="104"/>
      <c r="D805" s="21"/>
      <c r="E805" s="58"/>
      <c r="F805" s="22"/>
      <c r="G805" s="104"/>
      <c r="H805" s="1779"/>
      <c r="I805" s="58"/>
      <c r="J805" s="814"/>
      <c r="K805" s="58"/>
      <c r="L805" s="1834"/>
      <c r="M805" s="58"/>
      <c r="N805" s="1780"/>
      <c r="O805" s="58"/>
      <c r="P805" s="1780"/>
      <c r="R805" s="1779"/>
      <c r="S805" s="22"/>
      <c r="T805" s="826"/>
      <c r="U805" s="826"/>
      <c r="V805" s="826"/>
      <c r="W805" s="21"/>
      <c r="X805" s="21"/>
    </row>
    <row r="806" spans="1:24" ht="12.5">
      <c r="A806" s="22"/>
      <c r="B806" s="21"/>
      <c r="C806" s="104"/>
      <c r="D806" s="21"/>
      <c r="E806" s="58"/>
      <c r="F806" s="22"/>
      <c r="G806" s="104"/>
      <c r="H806" s="1779"/>
      <c r="I806" s="58"/>
      <c r="J806" s="814"/>
      <c r="K806" s="58"/>
      <c r="L806" s="1834"/>
      <c r="M806" s="58"/>
      <c r="N806" s="1780"/>
      <c r="O806" s="58"/>
      <c r="P806" s="1780"/>
      <c r="R806" s="1779"/>
      <c r="S806" s="22"/>
      <c r="T806" s="826"/>
      <c r="U806" s="826"/>
      <c r="V806" s="826"/>
      <c r="W806" s="21"/>
      <c r="X806" s="21"/>
    </row>
    <row r="807" spans="1:24" ht="12.5">
      <c r="A807" s="22"/>
      <c r="B807" s="21"/>
      <c r="C807" s="104"/>
      <c r="D807" s="21"/>
      <c r="E807" s="58"/>
      <c r="F807" s="22"/>
      <c r="G807" s="104"/>
      <c r="H807" s="1779"/>
      <c r="I807" s="58"/>
      <c r="J807" s="814"/>
      <c r="K807" s="58"/>
      <c r="L807" s="1834"/>
      <c r="M807" s="58"/>
      <c r="N807" s="1780"/>
      <c r="O807" s="58"/>
      <c r="P807" s="1780"/>
      <c r="R807" s="1779"/>
      <c r="S807" s="22"/>
      <c r="T807" s="826"/>
      <c r="U807" s="826"/>
      <c r="V807" s="826"/>
      <c r="W807" s="21"/>
      <c r="X807" s="21"/>
    </row>
    <row r="808" spans="1:24" ht="12.5">
      <c r="A808" s="22"/>
      <c r="B808" s="21"/>
      <c r="C808" s="104"/>
      <c r="D808" s="21"/>
      <c r="E808" s="58"/>
      <c r="F808" s="22"/>
      <c r="G808" s="104"/>
      <c r="H808" s="1779"/>
      <c r="I808" s="58"/>
      <c r="J808" s="814"/>
      <c r="K808" s="58"/>
      <c r="L808" s="1834"/>
      <c r="M808" s="58"/>
      <c r="N808" s="1780"/>
      <c r="O808" s="58"/>
      <c r="P808" s="1780"/>
      <c r="R808" s="1779"/>
      <c r="S808" s="22"/>
      <c r="T808" s="826"/>
      <c r="U808" s="826"/>
      <c r="V808" s="826"/>
      <c r="W808" s="21"/>
      <c r="X808" s="21"/>
    </row>
    <row r="809" spans="1:24" ht="12.5">
      <c r="A809" s="22"/>
      <c r="B809" s="21"/>
      <c r="C809" s="104"/>
      <c r="D809" s="21"/>
      <c r="E809" s="58"/>
      <c r="F809" s="22"/>
      <c r="G809" s="104"/>
      <c r="H809" s="1779"/>
      <c r="I809" s="58"/>
      <c r="J809" s="814"/>
      <c r="K809" s="58"/>
      <c r="L809" s="1834"/>
      <c r="M809" s="58"/>
      <c r="N809" s="1780"/>
      <c r="O809" s="58"/>
      <c r="P809" s="1780"/>
      <c r="R809" s="1779"/>
      <c r="S809" s="22"/>
      <c r="T809" s="826"/>
      <c r="U809" s="826"/>
      <c r="V809" s="826"/>
      <c r="W809" s="21"/>
      <c r="X809" s="21"/>
    </row>
    <row r="810" spans="1:24" ht="12.5">
      <c r="A810" s="22"/>
      <c r="B810" s="21"/>
      <c r="C810" s="104"/>
      <c r="D810" s="21"/>
      <c r="E810" s="58"/>
      <c r="F810" s="22"/>
      <c r="G810" s="104"/>
      <c r="H810" s="1779"/>
      <c r="I810" s="58"/>
      <c r="J810" s="814"/>
      <c r="K810" s="58"/>
      <c r="L810" s="1834"/>
      <c r="M810" s="58"/>
      <c r="N810" s="1780"/>
      <c r="O810" s="58"/>
      <c r="P810" s="1780"/>
      <c r="R810" s="1779"/>
      <c r="S810" s="22"/>
      <c r="T810" s="826"/>
      <c r="U810" s="826"/>
      <c r="V810" s="826"/>
      <c r="W810" s="21"/>
      <c r="X810" s="21"/>
    </row>
    <row r="811" spans="1:24" ht="12.5">
      <c r="A811" s="22"/>
      <c r="B811" s="21"/>
      <c r="C811" s="104"/>
      <c r="D811" s="21"/>
      <c r="E811" s="58"/>
      <c r="F811" s="22"/>
      <c r="G811" s="104"/>
      <c r="H811" s="1779"/>
      <c r="I811" s="58"/>
      <c r="J811" s="814"/>
      <c r="K811" s="58"/>
      <c r="L811" s="1834"/>
      <c r="M811" s="58"/>
      <c r="N811" s="1780"/>
      <c r="O811" s="58"/>
      <c r="P811" s="1780"/>
      <c r="R811" s="1779"/>
      <c r="S811" s="22"/>
      <c r="T811" s="826"/>
      <c r="U811" s="826"/>
      <c r="V811" s="826"/>
      <c r="W811" s="21"/>
      <c r="X811" s="21"/>
    </row>
    <row r="812" spans="1:24" ht="12.5">
      <c r="A812" s="22"/>
      <c r="B812" s="21"/>
      <c r="C812" s="104"/>
      <c r="D812" s="21"/>
      <c r="E812" s="58"/>
      <c r="F812" s="22"/>
      <c r="G812" s="104"/>
      <c r="H812" s="1779"/>
      <c r="I812" s="58"/>
      <c r="J812" s="814"/>
      <c r="K812" s="58"/>
      <c r="L812" s="1834"/>
      <c r="M812" s="58"/>
      <c r="N812" s="1780"/>
      <c r="O812" s="58"/>
      <c r="P812" s="1780"/>
      <c r="R812" s="1779"/>
      <c r="S812" s="22"/>
      <c r="T812" s="826"/>
      <c r="U812" s="826"/>
      <c r="V812" s="826"/>
      <c r="W812" s="21"/>
      <c r="X812" s="21"/>
    </row>
    <row r="813" spans="1:24" ht="12.5">
      <c r="A813" s="22"/>
      <c r="B813" s="21"/>
      <c r="C813" s="104"/>
      <c r="D813" s="21"/>
      <c r="E813" s="58"/>
      <c r="F813" s="22"/>
      <c r="G813" s="104"/>
      <c r="H813" s="1779"/>
      <c r="I813" s="58"/>
      <c r="J813" s="814"/>
      <c r="K813" s="58"/>
      <c r="L813" s="1834"/>
      <c r="M813" s="58"/>
      <c r="N813" s="1780"/>
      <c r="O813" s="58"/>
      <c r="P813" s="1780"/>
      <c r="R813" s="1779"/>
      <c r="S813" s="22"/>
      <c r="T813" s="826"/>
      <c r="U813" s="826"/>
      <c r="V813" s="826"/>
      <c r="W813" s="21"/>
      <c r="X813" s="21"/>
    </row>
    <row r="814" spans="1:24" ht="12.5">
      <c r="A814" s="22"/>
      <c r="B814" s="21"/>
      <c r="C814" s="104"/>
      <c r="D814" s="21"/>
      <c r="E814" s="58"/>
      <c r="F814" s="22"/>
      <c r="G814" s="104"/>
      <c r="H814" s="1779"/>
      <c r="I814" s="58"/>
      <c r="J814" s="814"/>
      <c r="K814" s="58"/>
      <c r="L814" s="1834"/>
      <c r="M814" s="58"/>
      <c r="N814" s="1780"/>
      <c r="O814" s="58"/>
      <c r="P814" s="1780"/>
      <c r="R814" s="1779"/>
      <c r="S814" s="22"/>
      <c r="T814" s="826"/>
      <c r="U814" s="826"/>
      <c r="V814" s="826"/>
      <c r="W814" s="21"/>
      <c r="X814" s="21"/>
    </row>
    <row r="815" spans="1:24" ht="12.5">
      <c r="A815" s="22"/>
      <c r="B815" s="21"/>
      <c r="C815" s="104"/>
      <c r="D815" s="21"/>
      <c r="E815" s="58"/>
      <c r="F815" s="22"/>
      <c r="G815" s="104"/>
      <c r="H815" s="1779"/>
      <c r="I815" s="58"/>
      <c r="J815" s="814"/>
      <c r="K815" s="58"/>
      <c r="L815" s="1834"/>
      <c r="M815" s="58"/>
      <c r="N815" s="1780"/>
      <c r="O815" s="58"/>
      <c r="P815" s="1780"/>
      <c r="R815" s="1779"/>
      <c r="S815" s="22"/>
      <c r="T815" s="826"/>
      <c r="U815" s="826"/>
      <c r="V815" s="826"/>
      <c r="W815" s="21"/>
      <c r="X815" s="21"/>
    </row>
    <row r="816" spans="1:24" ht="12.5">
      <c r="A816" s="22"/>
      <c r="B816" s="21"/>
      <c r="C816" s="104"/>
      <c r="D816" s="21"/>
      <c r="E816" s="58"/>
      <c r="F816" s="22"/>
      <c r="G816" s="104"/>
      <c r="H816" s="1779"/>
      <c r="I816" s="58"/>
      <c r="J816" s="814"/>
      <c r="K816" s="58"/>
      <c r="L816" s="1834"/>
      <c r="M816" s="58"/>
      <c r="N816" s="1780"/>
      <c r="O816" s="58"/>
      <c r="P816" s="1780"/>
      <c r="R816" s="1779"/>
      <c r="S816" s="22"/>
      <c r="T816" s="826"/>
      <c r="U816" s="826"/>
      <c r="V816" s="826"/>
      <c r="W816" s="21"/>
      <c r="X816" s="21"/>
    </row>
    <row r="817" spans="1:24" ht="12.5">
      <c r="A817" s="22"/>
      <c r="B817" s="21"/>
      <c r="C817" s="104"/>
      <c r="D817" s="21"/>
      <c r="E817" s="58"/>
      <c r="F817" s="22"/>
      <c r="G817" s="104"/>
      <c r="H817" s="1779"/>
      <c r="I817" s="58"/>
      <c r="J817" s="814"/>
      <c r="K817" s="58"/>
      <c r="L817" s="1834"/>
      <c r="M817" s="58"/>
      <c r="N817" s="1780"/>
      <c r="O817" s="58"/>
      <c r="P817" s="1780"/>
      <c r="R817" s="1779"/>
      <c r="S817" s="22"/>
      <c r="T817" s="826"/>
      <c r="U817" s="826"/>
      <c r="V817" s="826"/>
      <c r="W817" s="21"/>
      <c r="X817" s="21"/>
    </row>
    <row r="818" spans="1:24" ht="12.5">
      <c r="A818" s="22"/>
      <c r="B818" s="21"/>
      <c r="C818" s="104"/>
      <c r="D818" s="21"/>
      <c r="E818" s="58"/>
      <c r="F818" s="22"/>
      <c r="G818" s="104"/>
      <c r="H818" s="1779"/>
      <c r="I818" s="58"/>
      <c r="J818" s="814"/>
      <c r="K818" s="58"/>
      <c r="L818" s="1834"/>
      <c r="M818" s="58"/>
      <c r="N818" s="1780"/>
      <c r="O818" s="58"/>
      <c r="P818" s="1780"/>
      <c r="R818" s="1779"/>
      <c r="S818" s="22"/>
      <c r="T818" s="826"/>
      <c r="U818" s="826"/>
      <c r="V818" s="826"/>
      <c r="W818" s="21"/>
      <c r="X818" s="21"/>
    </row>
    <row r="819" spans="1:24" ht="12.5">
      <c r="A819" s="22"/>
      <c r="B819" s="21"/>
      <c r="C819" s="104"/>
      <c r="D819" s="21"/>
      <c r="E819" s="58"/>
      <c r="F819" s="22"/>
      <c r="G819" s="104"/>
      <c r="H819" s="1779"/>
      <c r="I819" s="58"/>
      <c r="J819" s="814"/>
      <c r="K819" s="58"/>
      <c r="L819" s="1834"/>
      <c r="M819" s="58"/>
      <c r="N819" s="1780"/>
      <c r="O819" s="58"/>
      <c r="P819" s="1780"/>
      <c r="R819" s="1779"/>
      <c r="S819" s="22"/>
      <c r="T819" s="826"/>
      <c r="U819" s="826"/>
      <c r="V819" s="826"/>
      <c r="W819" s="21"/>
      <c r="X819" s="21"/>
    </row>
    <row r="820" spans="1:24" ht="12.5">
      <c r="A820" s="22"/>
      <c r="B820" s="21"/>
      <c r="C820" s="104"/>
      <c r="D820" s="21"/>
      <c r="E820" s="58"/>
      <c r="F820" s="22"/>
      <c r="G820" s="104"/>
      <c r="H820" s="1779"/>
      <c r="I820" s="58"/>
      <c r="J820" s="814"/>
      <c r="K820" s="58"/>
      <c r="L820" s="1834"/>
      <c r="M820" s="58"/>
      <c r="N820" s="1780"/>
      <c r="O820" s="58"/>
      <c r="P820" s="1780"/>
      <c r="R820" s="1779"/>
      <c r="S820" s="22"/>
      <c r="T820" s="826"/>
      <c r="U820" s="826"/>
      <c r="V820" s="826"/>
      <c r="W820" s="21"/>
      <c r="X820" s="21"/>
    </row>
    <row r="821" spans="1:24" ht="12.5">
      <c r="A821" s="22"/>
      <c r="B821" s="21"/>
      <c r="C821" s="104"/>
      <c r="D821" s="21"/>
      <c r="E821" s="58"/>
      <c r="F821" s="22"/>
      <c r="G821" s="104"/>
      <c r="H821" s="1779"/>
      <c r="I821" s="58"/>
      <c r="J821" s="814"/>
      <c r="K821" s="58"/>
      <c r="L821" s="1834"/>
      <c r="M821" s="58"/>
      <c r="N821" s="1780"/>
      <c r="O821" s="58"/>
      <c r="P821" s="1780"/>
      <c r="R821" s="1779"/>
      <c r="S821" s="22"/>
      <c r="T821" s="826"/>
      <c r="U821" s="826"/>
      <c r="V821" s="826"/>
      <c r="W821" s="21"/>
      <c r="X821" s="21"/>
    </row>
    <row r="822" spans="1:24" ht="12.5">
      <c r="A822" s="22"/>
      <c r="B822" s="21"/>
      <c r="C822" s="104"/>
      <c r="D822" s="21"/>
      <c r="E822" s="58"/>
      <c r="F822" s="22"/>
      <c r="G822" s="104"/>
      <c r="H822" s="1779"/>
      <c r="I822" s="58"/>
      <c r="J822" s="814"/>
      <c r="K822" s="58"/>
      <c r="L822" s="1834"/>
      <c r="M822" s="58"/>
      <c r="N822" s="1780"/>
      <c r="O822" s="58"/>
      <c r="P822" s="1780"/>
      <c r="R822" s="1779"/>
      <c r="S822" s="22"/>
      <c r="T822" s="826"/>
      <c r="U822" s="826"/>
      <c r="V822" s="826"/>
      <c r="W822" s="21"/>
      <c r="X822" s="21"/>
    </row>
    <row r="823" spans="1:24" ht="12.5">
      <c r="A823" s="22"/>
      <c r="B823" s="21"/>
      <c r="C823" s="104"/>
      <c r="D823" s="21"/>
      <c r="E823" s="58"/>
      <c r="F823" s="22"/>
      <c r="G823" s="104"/>
      <c r="H823" s="1779"/>
      <c r="I823" s="58"/>
      <c r="J823" s="814"/>
      <c r="K823" s="58"/>
      <c r="L823" s="1834"/>
      <c r="M823" s="58"/>
      <c r="N823" s="1780"/>
      <c r="O823" s="58"/>
      <c r="P823" s="1780"/>
      <c r="R823" s="1779"/>
      <c r="S823" s="22"/>
      <c r="T823" s="826"/>
      <c r="U823" s="826"/>
      <c r="V823" s="826"/>
      <c r="W823" s="21"/>
      <c r="X823" s="21"/>
    </row>
    <row r="824" spans="1:24" ht="12.5">
      <c r="A824" s="22"/>
      <c r="B824" s="21"/>
      <c r="C824" s="104"/>
      <c r="D824" s="21"/>
      <c r="E824" s="58"/>
      <c r="F824" s="22"/>
      <c r="G824" s="104"/>
      <c r="H824" s="1779"/>
      <c r="I824" s="58"/>
      <c r="J824" s="814"/>
      <c r="K824" s="58"/>
      <c r="L824" s="1834"/>
      <c r="M824" s="58"/>
      <c r="N824" s="1780"/>
      <c r="O824" s="58"/>
      <c r="P824" s="1780"/>
      <c r="R824" s="1779"/>
      <c r="S824" s="22"/>
      <c r="T824" s="826"/>
      <c r="U824" s="826"/>
      <c r="V824" s="826"/>
      <c r="W824" s="21"/>
      <c r="X824" s="21"/>
    </row>
    <row r="825" spans="1:24" ht="12.5">
      <c r="A825" s="22"/>
      <c r="B825" s="21"/>
      <c r="C825" s="104"/>
      <c r="D825" s="21"/>
      <c r="E825" s="58"/>
      <c r="F825" s="22"/>
      <c r="G825" s="104"/>
      <c r="H825" s="1779"/>
      <c r="I825" s="58"/>
      <c r="J825" s="814"/>
      <c r="K825" s="58"/>
      <c r="L825" s="1834"/>
      <c r="M825" s="58"/>
      <c r="N825" s="1780"/>
      <c r="O825" s="58"/>
      <c r="P825" s="1780"/>
      <c r="R825" s="1779"/>
      <c r="S825" s="22"/>
      <c r="T825" s="826"/>
      <c r="U825" s="826"/>
      <c r="V825" s="826"/>
      <c r="W825" s="21"/>
      <c r="X825" s="21"/>
    </row>
    <row r="826" spans="1:24" ht="12.5">
      <c r="A826" s="22"/>
      <c r="B826" s="21"/>
      <c r="C826" s="104"/>
      <c r="D826" s="21"/>
      <c r="E826" s="58"/>
      <c r="F826" s="22"/>
      <c r="G826" s="104"/>
      <c r="H826" s="1779"/>
      <c r="I826" s="58"/>
      <c r="J826" s="814"/>
      <c r="K826" s="58"/>
      <c r="L826" s="1834"/>
      <c r="M826" s="58"/>
      <c r="N826" s="1780"/>
      <c r="O826" s="58"/>
      <c r="P826" s="1780"/>
      <c r="R826" s="1779"/>
      <c r="S826" s="22"/>
      <c r="T826" s="826"/>
      <c r="U826" s="826"/>
      <c r="V826" s="826"/>
      <c r="W826" s="21"/>
      <c r="X826" s="21"/>
    </row>
    <row r="827" spans="1:24" ht="12.5">
      <c r="A827" s="22"/>
      <c r="B827" s="21"/>
      <c r="C827" s="104"/>
      <c r="D827" s="21"/>
      <c r="E827" s="58"/>
      <c r="F827" s="22"/>
      <c r="G827" s="104"/>
      <c r="H827" s="1779"/>
      <c r="I827" s="58"/>
      <c r="J827" s="814"/>
      <c r="K827" s="58"/>
      <c r="L827" s="1834"/>
      <c r="M827" s="58"/>
      <c r="N827" s="1780"/>
      <c r="O827" s="58"/>
      <c r="P827" s="1780"/>
      <c r="R827" s="1779"/>
      <c r="S827" s="22"/>
      <c r="T827" s="826"/>
      <c r="U827" s="826"/>
      <c r="V827" s="826"/>
      <c r="W827" s="21"/>
      <c r="X827" s="21"/>
    </row>
    <row r="828" spans="1:24" ht="12.5">
      <c r="A828" s="22"/>
      <c r="B828" s="21"/>
      <c r="C828" s="104"/>
      <c r="D828" s="21"/>
      <c r="E828" s="58"/>
      <c r="F828" s="22"/>
      <c r="G828" s="104"/>
      <c r="H828" s="1779"/>
      <c r="I828" s="58"/>
      <c r="J828" s="814"/>
      <c r="K828" s="58"/>
      <c r="L828" s="1834"/>
      <c r="M828" s="58"/>
      <c r="N828" s="1780"/>
      <c r="O828" s="58"/>
      <c r="P828" s="1780"/>
      <c r="R828" s="1779"/>
      <c r="S828" s="22"/>
      <c r="T828" s="826"/>
      <c r="U828" s="826"/>
      <c r="V828" s="826"/>
      <c r="W828" s="21"/>
      <c r="X828" s="21"/>
    </row>
    <row r="829" spans="1:24" ht="12.5">
      <c r="A829" s="22"/>
      <c r="B829" s="21"/>
      <c r="C829" s="104"/>
      <c r="D829" s="21"/>
      <c r="E829" s="58"/>
      <c r="F829" s="22"/>
      <c r="G829" s="104"/>
      <c r="H829" s="1779"/>
      <c r="I829" s="58"/>
      <c r="J829" s="814"/>
      <c r="K829" s="58"/>
      <c r="L829" s="1834"/>
      <c r="M829" s="58"/>
      <c r="N829" s="1780"/>
      <c r="O829" s="58"/>
      <c r="P829" s="1780"/>
      <c r="R829" s="1779"/>
      <c r="S829" s="22"/>
      <c r="T829" s="826"/>
      <c r="U829" s="826"/>
      <c r="V829" s="826"/>
      <c r="W829" s="21"/>
      <c r="X829" s="21"/>
    </row>
    <row r="830" spans="1:24" ht="12.5">
      <c r="A830" s="22"/>
      <c r="B830" s="21"/>
      <c r="C830" s="104"/>
      <c r="D830" s="21"/>
      <c r="E830" s="58"/>
      <c r="F830" s="22"/>
      <c r="G830" s="104"/>
      <c r="H830" s="1779"/>
      <c r="I830" s="58"/>
      <c r="J830" s="814"/>
      <c r="K830" s="58"/>
      <c r="L830" s="1834"/>
      <c r="M830" s="58"/>
      <c r="N830" s="1780"/>
      <c r="O830" s="58"/>
      <c r="P830" s="1780"/>
      <c r="R830" s="1779"/>
      <c r="S830" s="22"/>
      <c r="T830" s="826"/>
      <c r="U830" s="826"/>
      <c r="V830" s="826"/>
      <c r="W830" s="21"/>
      <c r="X830" s="21"/>
    </row>
    <row r="831" spans="1:24" ht="12.5">
      <c r="A831" s="22"/>
      <c r="B831" s="21"/>
      <c r="C831" s="104"/>
      <c r="D831" s="21"/>
      <c r="E831" s="58"/>
      <c r="F831" s="22"/>
      <c r="G831" s="104"/>
      <c r="H831" s="1779"/>
      <c r="I831" s="58"/>
      <c r="J831" s="814"/>
      <c r="K831" s="58"/>
      <c r="L831" s="1834"/>
      <c r="M831" s="58"/>
      <c r="N831" s="1780"/>
      <c r="O831" s="58"/>
      <c r="P831" s="1780"/>
      <c r="R831" s="1779"/>
      <c r="S831" s="22"/>
      <c r="T831" s="826"/>
      <c r="U831" s="826"/>
      <c r="V831" s="826"/>
      <c r="W831" s="21"/>
      <c r="X831" s="21"/>
    </row>
    <row r="832" spans="1:24" ht="12.5">
      <c r="A832" s="22"/>
      <c r="B832" s="21"/>
      <c r="C832" s="104"/>
      <c r="D832" s="21"/>
      <c r="E832" s="58"/>
      <c r="F832" s="22"/>
      <c r="G832" s="104"/>
      <c r="H832" s="1779"/>
      <c r="I832" s="58"/>
      <c r="J832" s="814"/>
      <c r="K832" s="58"/>
      <c r="L832" s="1834"/>
      <c r="M832" s="58"/>
      <c r="N832" s="1780"/>
      <c r="O832" s="58"/>
      <c r="P832" s="1780"/>
      <c r="R832" s="1779"/>
      <c r="S832" s="22"/>
      <c r="T832" s="826"/>
      <c r="U832" s="826"/>
      <c r="V832" s="826"/>
      <c r="W832" s="21"/>
      <c r="X832" s="21"/>
    </row>
    <row r="833" spans="1:24" ht="12.5">
      <c r="A833" s="22"/>
      <c r="B833" s="21"/>
      <c r="C833" s="104"/>
      <c r="D833" s="21"/>
      <c r="E833" s="58"/>
      <c r="F833" s="22"/>
      <c r="G833" s="104"/>
      <c r="H833" s="1779"/>
      <c r="I833" s="58"/>
      <c r="J833" s="814"/>
      <c r="K833" s="58"/>
      <c r="L833" s="1834"/>
      <c r="M833" s="58"/>
      <c r="N833" s="1780"/>
      <c r="O833" s="58"/>
      <c r="P833" s="1780"/>
      <c r="R833" s="1779"/>
      <c r="S833" s="22"/>
      <c r="T833" s="826"/>
      <c r="U833" s="826"/>
      <c r="V833" s="826"/>
      <c r="W833" s="21"/>
      <c r="X833" s="21"/>
    </row>
    <row r="834" spans="1:24" ht="12.5">
      <c r="A834" s="22"/>
      <c r="B834" s="21"/>
      <c r="C834" s="104"/>
      <c r="D834" s="21"/>
      <c r="E834" s="58"/>
      <c r="F834" s="22"/>
      <c r="G834" s="104"/>
      <c r="H834" s="1779"/>
      <c r="I834" s="58"/>
      <c r="J834" s="814"/>
      <c r="K834" s="58"/>
      <c r="L834" s="1834"/>
      <c r="M834" s="58"/>
      <c r="N834" s="1780"/>
      <c r="O834" s="58"/>
      <c r="P834" s="1780"/>
      <c r="R834" s="1779"/>
      <c r="S834" s="22"/>
      <c r="T834" s="826"/>
      <c r="U834" s="826"/>
      <c r="V834" s="826"/>
      <c r="W834" s="21"/>
      <c r="X834" s="21"/>
    </row>
    <row r="835" spans="1:24" ht="12.5">
      <c r="A835" s="22"/>
      <c r="B835" s="21"/>
      <c r="C835" s="104"/>
      <c r="D835" s="21"/>
      <c r="E835" s="58"/>
      <c r="F835" s="22"/>
      <c r="G835" s="104"/>
      <c r="H835" s="1779"/>
      <c r="I835" s="58"/>
      <c r="J835" s="814"/>
      <c r="K835" s="58"/>
      <c r="L835" s="1834"/>
      <c r="M835" s="58"/>
      <c r="N835" s="1780"/>
      <c r="O835" s="58"/>
      <c r="P835" s="1780"/>
      <c r="R835" s="1779"/>
      <c r="S835" s="22"/>
      <c r="T835" s="826"/>
      <c r="U835" s="826"/>
      <c r="V835" s="826"/>
      <c r="W835" s="21"/>
      <c r="X835" s="21"/>
    </row>
    <row r="836" spans="1:24" ht="12.5">
      <c r="A836" s="22"/>
      <c r="B836" s="21"/>
      <c r="C836" s="104"/>
      <c r="D836" s="21"/>
      <c r="E836" s="58"/>
      <c r="F836" s="22"/>
      <c r="G836" s="104"/>
      <c r="H836" s="1779"/>
      <c r="I836" s="58"/>
      <c r="J836" s="814"/>
      <c r="K836" s="58"/>
      <c r="L836" s="1834"/>
      <c r="M836" s="58"/>
      <c r="N836" s="1780"/>
      <c r="O836" s="58"/>
      <c r="P836" s="1780"/>
      <c r="R836" s="1779"/>
      <c r="S836" s="22"/>
      <c r="T836" s="826"/>
      <c r="U836" s="826"/>
      <c r="V836" s="826"/>
      <c r="W836" s="21"/>
      <c r="X836" s="21"/>
    </row>
    <row r="837" spans="1:24" ht="12.5">
      <c r="A837" s="22"/>
      <c r="B837" s="21"/>
      <c r="C837" s="104"/>
      <c r="D837" s="21"/>
      <c r="E837" s="58"/>
      <c r="F837" s="22"/>
      <c r="G837" s="104"/>
      <c r="H837" s="1779"/>
      <c r="I837" s="58"/>
      <c r="J837" s="814"/>
      <c r="K837" s="58"/>
      <c r="L837" s="1834"/>
      <c r="M837" s="58"/>
      <c r="N837" s="1780"/>
      <c r="O837" s="58"/>
      <c r="P837" s="1780"/>
      <c r="R837" s="1779"/>
      <c r="S837" s="22"/>
      <c r="T837" s="826"/>
      <c r="U837" s="826"/>
      <c r="V837" s="826"/>
      <c r="W837" s="21"/>
      <c r="X837" s="21"/>
    </row>
    <row r="838" spans="1:24" ht="12.5">
      <c r="A838" s="22"/>
      <c r="B838" s="21"/>
      <c r="C838" s="104"/>
      <c r="D838" s="21"/>
      <c r="E838" s="58"/>
      <c r="F838" s="22"/>
      <c r="G838" s="104"/>
      <c r="H838" s="1779"/>
      <c r="I838" s="58"/>
      <c r="J838" s="814"/>
      <c r="K838" s="58"/>
      <c r="L838" s="1834"/>
      <c r="M838" s="58"/>
      <c r="N838" s="1780"/>
      <c r="O838" s="58"/>
      <c r="P838" s="1780"/>
      <c r="R838" s="1779"/>
      <c r="S838" s="22"/>
      <c r="T838" s="826"/>
      <c r="U838" s="826"/>
      <c r="V838" s="826"/>
      <c r="W838" s="21"/>
      <c r="X838" s="21"/>
    </row>
    <row r="839" spans="1:24" ht="12.5">
      <c r="A839" s="22"/>
      <c r="B839" s="21"/>
      <c r="C839" s="104"/>
      <c r="D839" s="21"/>
      <c r="E839" s="58"/>
      <c r="F839" s="22"/>
      <c r="G839" s="104"/>
      <c r="H839" s="1779"/>
      <c r="I839" s="58"/>
      <c r="J839" s="814"/>
      <c r="K839" s="58"/>
      <c r="L839" s="1834"/>
      <c r="M839" s="58"/>
      <c r="N839" s="1780"/>
      <c r="O839" s="58"/>
      <c r="P839" s="1780"/>
      <c r="R839" s="1779"/>
      <c r="S839" s="22"/>
      <c r="T839" s="826"/>
      <c r="U839" s="826"/>
      <c r="V839" s="826"/>
      <c r="W839" s="21"/>
      <c r="X839" s="21"/>
    </row>
    <row r="840" spans="1:24" ht="12.5">
      <c r="A840" s="22"/>
      <c r="B840" s="21"/>
      <c r="C840" s="104"/>
      <c r="D840" s="21"/>
      <c r="E840" s="58"/>
      <c r="F840" s="22"/>
      <c r="G840" s="104"/>
      <c r="H840" s="1779"/>
      <c r="I840" s="58"/>
      <c r="J840" s="814"/>
      <c r="K840" s="58"/>
      <c r="L840" s="1834"/>
      <c r="M840" s="58"/>
      <c r="N840" s="1780"/>
      <c r="O840" s="58"/>
      <c r="P840" s="1780"/>
      <c r="R840" s="1779"/>
      <c r="S840" s="22"/>
      <c r="T840" s="826"/>
      <c r="U840" s="826"/>
      <c r="V840" s="826"/>
      <c r="W840" s="21"/>
      <c r="X840" s="21"/>
    </row>
    <row r="841" spans="1:24" ht="12.5">
      <c r="A841" s="22"/>
      <c r="B841" s="21"/>
      <c r="C841" s="104"/>
      <c r="D841" s="21"/>
      <c r="E841" s="58"/>
      <c r="F841" s="22"/>
      <c r="G841" s="104"/>
      <c r="H841" s="1779"/>
      <c r="I841" s="58"/>
      <c r="J841" s="814"/>
      <c r="K841" s="58"/>
      <c r="L841" s="1834"/>
      <c r="M841" s="58"/>
      <c r="N841" s="1780"/>
      <c r="O841" s="58"/>
      <c r="P841" s="1780"/>
      <c r="R841" s="1779"/>
      <c r="S841" s="22"/>
      <c r="T841" s="826"/>
      <c r="U841" s="826"/>
      <c r="V841" s="826"/>
      <c r="W841" s="21"/>
      <c r="X841" s="21"/>
    </row>
    <row r="842" spans="1:24" ht="12.5">
      <c r="A842" s="22"/>
      <c r="B842" s="21"/>
      <c r="C842" s="104"/>
      <c r="D842" s="21"/>
      <c r="E842" s="58"/>
      <c r="F842" s="22"/>
      <c r="G842" s="104"/>
      <c r="H842" s="1779"/>
      <c r="I842" s="58"/>
      <c r="J842" s="814"/>
      <c r="K842" s="58"/>
      <c r="L842" s="1834"/>
      <c r="M842" s="58"/>
      <c r="N842" s="1780"/>
      <c r="O842" s="58"/>
      <c r="P842" s="1780"/>
      <c r="R842" s="1779"/>
      <c r="S842" s="22"/>
      <c r="T842" s="826"/>
      <c r="U842" s="826"/>
      <c r="V842" s="826"/>
      <c r="W842" s="21"/>
      <c r="X842" s="21"/>
    </row>
    <row r="843" spans="1:24" ht="12.5">
      <c r="A843" s="22"/>
      <c r="B843" s="21"/>
      <c r="C843" s="104"/>
      <c r="D843" s="21"/>
      <c r="E843" s="58"/>
      <c r="F843" s="22"/>
      <c r="G843" s="104"/>
      <c r="H843" s="1779"/>
      <c r="I843" s="58"/>
      <c r="J843" s="814"/>
      <c r="K843" s="58"/>
      <c r="L843" s="1834"/>
      <c r="M843" s="58"/>
      <c r="N843" s="1780"/>
      <c r="O843" s="58"/>
      <c r="P843" s="1780"/>
      <c r="R843" s="1779"/>
      <c r="S843" s="22"/>
      <c r="T843" s="826"/>
      <c r="U843" s="826"/>
      <c r="V843" s="826"/>
      <c r="W843" s="21"/>
      <c r="X843" s="21"/>
    </row>
    <row r="844" spans="1:24" ht="12.5">
      <c r="A844" s="22"/>
      <c r="B844" s="21"/>
      <c r="C844" s="104"/>
      <c r="D844" s="21"/>
      <c r="E844" s="58"/>
      <c r="F844" s="22"/>
      <c r="G844" s="104"/>
      <c r="H844" s="1779"/>
      <c r="I844" s="58"/>
      <c r="J844" s="814"/>
      <c r="K844" s="58"/>
      <c r="L844" s="1834"/>
      <c r="M844" s="58"/>
      <c r="N844" s="1780"/>
      <c r="O844" s="58"/>
      <c r="P844" s="1780"/>
      <c r="R844" s="1779"/>
      <c r="S844" s="22"/>
      <c r="T844" s="826"/>
      <c r="U844" s="826"/>
      <c r="V844" s="826"/>
      <c r="W844" s="21"/>
      <c r="X844" s="21"/>
    </row>
    <row r="845" spans="1:24" ht="12.5">
      <c r="A845" s="22"/>
      <c r="B845" s="21"/>
      <c r="C845" s="104"/>
      <c r="D845" s="21"/>
      <c r="E845" s="58"/>
      <c r="F845" s="22"/>
      <c r="G845" s="104"/>
      <c r="H845" s="1779"/>
      <c r="I845" s="58"/>
      <c r="J845" s="814"/>
      <c r="K845" s="58"/>
      <c r="L845" s="1834"/>
      <c r="M845" s="58"/>
      <c r="N845" s="1780"/>
      <c r="O845" s="58"/>
      <c r="P845" s="1780"/>
      <c r="R845" s="1779"/>
      <c r="S845" s="22"/>
      <c r="T845" s="826"/>
      <c r="U845" s="826"/>
      <c r="V845" s="826"/>
      <c r="W845" s="21"/>
      <c r="X845" s="21"/>
    </row>
    <row r="846" spans="1:24" ht="12.5">
      <c r="A846" s="22"/>
      <c r="B846" s="21"/>
      <c r="C846" s="104"/>
      <c r="D846" s="21"/>
      <c r="E846" s="58"/>
      <c r="F846" s="22"/>
      <c r="G846" s="104"/>
      <c r="H846" s="1779"/>
      <c r="I846" s="58"/>
      <c r="J846" s="814"/>
      <c r="K846" s="58"/>
      <c r="L846" s="1834"/>
      <c r="M846" s="58"/>
      <c r="N846" s="1780"/>
      <c r="O846" s="58"/>
      <c r="P846" s="1780"/>
      <c r="R846" s="1779"/>
      <c r="S846" s="22"/>
      <c r="T846" s="826"/>
      <c r="U846" s="826"/>
      <c r="V846" s="826"/>
      <c r="W846" s="21"/>
      <c r="X846" s="21"/>
    </row>
    <row r="847" spans="1:24" ht="12.5">
      <c r="A847" s="22"/>
      <c r="B847" s="21"/>
      <c r="C847" s="104"/>
      <c r="D847" s="21"/>
      <c r="E847" s="58"/>
      <c r="F847" s="22"/>
      <c r="G847" s="104"/>
      <c r="H847" s="1779"/>
      <c r="I847" s="58"/>
      <c r="J847" s="814"/>
      <c r="K847" s="58"/>
      <c r="L847" s="1834"/>
      <c r="M847" s="58"/>
      <c r="N847" s="1780"/>
      <c r="O847" s="58"/>
      <c r="P847" s="1780"/>
      <c r="R847" s="1779"/>
      <c r="S847" s="22"/>
      <c r="T847" s="826"/>
      <c r="U847" s="826"/>
      <c r="V847" s="826"/>
      <c r="W847" s="21"/>
      <c r="X847" s="21"/>
    </row>
    <row r="848" spans="1:24" ht="12.5">
      <c r="A848" s="22"/>
      <c r="B848" s="21"/>
      <c r="C848" s="104"/>
      <c r="D848" s="21"/>
      <c r="E848" s="58"/>
      <c r="F848" s="22"/>
      <c r="G848" s="104"/>
      <c r="H848" s="1779"/>
      <c r="I848" s="58"/>
      <c r="J848" s="814"/>
      <c r="K848" s="58"/>
      <c r="L848" s="1834"/>
      <c r="M848" s="58"/>
      <c r="N848" s="1780"/>
      <c r="O848" s="58"/>
      <c r="P848" s="1780"/>
      <c r="R848" s="1779"/>
      <c r="S848" s="22"/>
      <c r="T848" s="826"/>
      <c r="U848" s="826"/>
      <c r="V848" s="826"/>
      <c r="W848" s="21"/>
      <c r="X848" s="21"/>
    </row>
    <row r="849" spans="1:24" ht="12.5">
      <c r="A849" s="22"/>
      <c r="B849" s="21"/>
      <c r="C849" s="104"/>
      <c r="D849" s="21"/>
      <c r="E849" s="58"/>
      <c r="F849" s="22"/>
      <c r="G849" s="104"/>
      <c r="H849" s="1779"/>
      <c r="I849" s="58"/>
      <c r="J849" s="814"/>
      <c r="K849" s="58"/>
      <c r="L849" s="1834"/>
      <c r="M849" s="58"/>
      <c r="N849" s="1780"/>
      <c r="O849" s="58"/>
      <c r="P849" s="1780"/>
      <c r="R849" s="1779"/>
      <c r="S849" s="22"/>
      <c r="T849" s="826"/>
      <c r="U849" s="826"/>
      <c r="V849" s="826"/>
      <c r="W849" s="21"/>
      <c r="X849" s="21"/>
    </row>
    <row r="850" spans="1:24" ht="12.5">
      <c r="A850" s="22"/>
      <c r="B850" s="21"/>
      <c r="C850" s="104"/>
      <c r="D850" s="21"/>
      <c r="E850" s="58"/>
      <c r="F850" s="22"/>
      <c r="G850" s="104"/>
      <c r="H850" s="1779"/>
      <c r="I850" s="58"/>
      <c r="J850" s="814"/>
      <c r="K850" s="58"/>
      <c r="L850" s="1834"/>
      <c r="M850" s="58"/>
      <c r="N850" s="1780"/>
      <c r="O850" s="58"/>
      <c r="P850" s="1780"/>
      <c r="R850" s="1779"/>
      <c r="S850" s="22"/>
      <c r="T850" s="826"/>
      <c r="U850" s="826"/>
      <c r="V850" s="826"/>
      <c r="W850" s="21"/>
      <c r="X850" s="21"/>
    </row>
    <row r="851" spans="1:24" ht="12.5">
      <c r="A851" s="22"/>
      <c r="B851" s="21"/>
      <c r="C851" s="104"/>
      <c r="D851" s="21"/>
      <c r="E851" s="58"/>
      <c r="F851" s="22"/>
      <c r="G851" s="104"/>
      <c r="H851" s="1779"/>
      <c r="I851" s="58"/>
      <c r="J851" s="814"/>
      <c r="K851" s="58"/>
      <c r="L851" s="1834"/>
      <c r="M851" s="58"/>
      <c r="N851" s="1780"/>
      <c r="O851" s="58"/>
      <c r="P851" s="1780"/>
      <c r="R851" s="1779"/>
      <c r="S851" s="22"/>
      <c r="T851" s="826"/>
      <c r="U851" s="826"/>
      <c r="V851" s="826"/>
      <c r="W851" s="21"/>
      <c r="X851" s="21"/>
    </row>
    <row r="852" spans="1:24" ht="12.5">
      <c r="A852" s="22"/>
      <c r="B852" s="21"/>
      <c r="C852" s="104"/>
      <c r="D852" s="21"/>
      <c r="E852" s="58"/>
      <c r="F852" s="22"/>
      <c r="G852" s="104"/>
      <c r="H852" s="1779"/>
      <c r="I852" s="58"/>
      <c r="J852" s="814"/>
      <c r="K852" s="58"/>
      <c r="L852" s="1834"/>
      <c r="M852" s="58"/>
      <c r="N852" s="1780"/>
      <c r="O852" s="58"/>
      <c r="P852" s="1780"/>
      <c r="R852" s="1779"/>
      <c r="S852" s="22"/>
      <c r="T852" s="826"/>
      <c r="U852" s="826"/>
      <c r="V852" s="826"/>
      <c r="W852" s="21"/>
      <c r="X852" s="21"/>
    </row>
    <row r="853" spans="1:24" ht="12.5">
      <c r="A853" s="22"/>
      <c r="B853" s="21"/>
      <c r="C853" s="104"/>
      <c r="D853" s="21"/>
      <c r="E853" s="58"/>
      <c r="F853" s="22"/>
      <c r="G853" s="104"/>
      <c r="H853" s="1779"/>
      <c r="I853" s="58"/>
      <c r="J853" s="814"/>
      <c r="K853" s="58"/>
      <c r="L853" s="1834"/>
      <c r="M853" s="58"/>
      <c r="N853" s="1780"/>
      <c r="O853" s="58"/>
      <c r="P853" s="1780"/>
      <c r="R853" s="1779"/>
      <c r="S853" s="22"/>
      <c r="T853" s="826"/>
      <c r="U853" s="826"/>
      <c r="V853" s="826"/>
      <c r="W853" s="21"/>
      <c r="X853" s="21"/>
    </row>
    <row r="854" spans="1:24" ht="12.5">
      <c r="A854" s="22"/>
      <c r="B854" s="21"/>
      <c r="C854" s="104"/>
      <c r="D854" s="21"/>
      <c r="E854" s="58"/>
      <c r="F854" s="22"/>
      <c r="G854" s="104"/>
      <c r="H854" s="1779"/>
      <c r="I854" s="58"/>
      <c r="J854" s="814"/>
      <c r="K854" s="58"/>
      <c r="L854" s="1834"/>
      <c r="M854" s="58"/>
      <c r="N854" s="1780"/>
      <c r="O854" s="58"/>
      <c r="P854" s="1780"/>
      <c r="R854" s="1779"/>
      <c r="S854" s="22"/>
      <c r="T854" s="826"/>
      <c r="U854" s="826"/>
      <c r="V854" s="826"/>
      <c r="W854" s="21"/>
      <c r="X854" s="21"/>
    </row>
    <row r="855" spans="1:24" ht="12.5">
      <c r="A855" s="22"/>
      <c r="B855" s="21"/>
      <c r="C855" s="104"/>
      <c r="D855" s="21"/>
      <c r="E855" s="58"/>
      <c r="F855" s="22"/>
      <c r="G855" s="104"/>
      <c r="H855" s="1779"/>
      <c r="I855" s="58"/>
      <c r="J855" s="814"/>
      <c r="K855" s="58"/>
      <c r="L855" s="1834"/>
      <c r="M855" s="58"/>
      <c r="N855" s="1780"/>
      <c r="O855" s="58"/>
      <c r="P855" s="1780"/>
      <c r="R855" s="1779"/>
      <c r="S855" s="22"/>
      <c r="T855" s="826"/>
      <c r="U855" s="826"/>
      <c r="V855" s="826"/>
      <c r="W855" s="21"/>
      <c r="X855" s="21"/>
    </row>
    <row r="856" spans="1:24" ht="12.5">
      <c r="A856" s="22"/>
      <c r="B856" s="21"/>
      <c r="C856" s="104"/>
      <c r="D856" s="21"/>
      <c r="E856" s="58"/>
      <c r="F856" s="22"/>
      <c r="G856" s="104"/>
      <c r="H856" s="1779"/>
      <c r="I856" s="58"/>
      <c r="J856" s="814"/>
      <c r="K856" s="58"/>
      <c r="L856" s="1834"/>
      <c r="M856" s="58"/>
      <c r="N856" s="1780"/>
      <c r="O856" s="58"/>
      <c r="P856" s="1780"/>
      <c r="R856" s="1779"/>
      <c r="S856" s="22"/>
      <c r="T856" s="826"/>
      <c r="U856" s="826"/>
      <c r="V856" s="826"/>
      <c r="W856" s="21"/>
      <c r="X856" s="21"/>
    </row>
    <row r="857" spans="1:24" ht="12.5">
      <c r="A857" s="22"/>
      <c r="B857" s="21"/>
      <c r="C857" s="104"/>
      <c r="D857" s="21"/>
      <c r="E857" s="58"/>
      <c r="F857" s="22"/>
      <c r="G857" s="104"/>
      <c r="H857" s="1779"/>
      <c r="I857" s="58"/>
      <c r="J857" s="814"/>
      <c r="K857" s="58"/>
      <c r="L857" s="1834"/>
      <c r="M857" s="58"/>
      <c r="N857" s="1780"/>
      <c r="O857" s="58"/>
      <c r="P857" s="1780"/>
      <c r="R857" s="1779"/>
      <c r="S857" s="22"/>
      <c r="T857" s="826"/>
      <c r="U857" s="826"/>
      <c r="V857" s="826"/>
      <c r="W857" s="21"/>
      <c r="X857" s="21"/>
    </row>
    <row r="858" spans="1:24" ht="12.5">
      <c r="A858" s="22"/>
      <c r="B858" s="21"/>
      <c r="C858" s="104"/>
      <c r="D858" s="21"/>
      <c r="E858" s="58"/>
      <c r="F858" s="22"/>
      <c r="G858" s="104"/>
      <c r="H858" s="1779"/>
      <c r="I858" s="58"/>
      <c r="J858" s="814"/>
      <c r="K858" s="58"/>
      <c r="L858" s="1834"/>
      <c r="M858" s="58"/>
      <c r="N858" s="1780"/>
      <c r="O858" s="58"/>
      <c r="P858" s="1780"/>
      <c r="R858" s="1779"/>
      <c r="S858" s="22"/>
      <c r="T858" s="826"/>
      <c r="U858" s="826"/>
      <c r="V858" s="826"/>
      <c r="W858" s="21"/>
      <c r="X858" s="21"/>
    </row>
    <row r="859" spans="1:24" ht="12.5">
      <c r="A859" s="22"/>
      <c r="B859" s="21"/>
      <c r="C859" s="104"/>
      <c r="D859" s="21"/>
      <c r="E859" s="58"/>
      <c r="F859" s="22"/>
      <c r="G859" s="104"/>
      <c r="H859" s="1779"/>
      <c r="I859" s="58"/>
      <c r="J859" s="814"/>
      <c r="K859" s="58"/>
      <c r="L859" s="1834"/>
      <c r="M859" s="58"/>
      <c r="N859" s="1780"/>
      <c r="O859" s="58"/>
      <c r="P859" s="1780"/>
      <c r="R859" s="1779"/>
      <c r="S859" s="22"/>
      <c r="T859" s="826"/>
      <c r="U859" s="826"/>
      <c r="V859" s="826"/>
      <c r="W859" s="21"/>
      <c r="X859" s="21"/>
    </row>
    <row r="860" spans="1:24" ht="12.5">
      <c r="A860" s="22"/>
      <c r="B860" s="21"/>
      <c r="C860" s="104"/>
      <c r="D860" s="21"/>
      <c r="E860" s="58"/>
      <c r="F860" s="22"/>
      <c r="G860" s="104"/>
      <c r="H860" s="1779"/>
      <c r="I860" s="58"/>
      <c r="J860" s="814"/>
      <c r="K860" s="58"/>
      <c r="L860" s="1834"/>
      <c r="M860" s="58"/>
      <c r="N860" s="1780"/>
      <c r="O860" s="58"/>
      <c r="P860" s="1780"/>
      <c r="R860" s="1779"/>
      <c r="S860" s="22"/>
      <c r="T860" s="826"/>
      <c r="U860" s="826"/>
      <c r="V860" s="826"/>
      <c r="W860" s="21"/>
      <c r="X860" s="21"/>
    </row>
    <row r="861" spans="1:24" ht="12.5">
      <c r="A861" s="22"/>
      <c r="B861" s="21"/>
      <c r="C861" s="104"/>
      <c r="D861" s="21"/>
      <c r="E861" s="58"/>
      <c r="F861" s="22"/>
      <c r="G861" s="104"/>
      <c r="H861" s="1779"/>
      <c r="I861" s="58"/>
      <c r="J861" s="814"/>
      <c r="K861" s="58"/>
      <c r="L861" s="1834"/>
      <c r="M861" s="58"/>
      <c r="N861" s="1780"/>
      <c r="O861" s="58"/>
      <c r="P861" s="1780"/>
      <c r="R861" s="1779"/>
      <c r="S861" s="22"/>
      <c r="T861" s="826"/>
      <c r="U861" s="826"/>
      <c r="V861" s="826"/>
      <c r="W861" s="21"/>
      <c r="X861" s="21"/>
    </row>
    <row r="862" spans="1:24" ht="12.5">
      <c r="A862" s="22"/>
      <c r="B862" s="21"/>
      <c r="C862" s="104"/>
      <c r="D862" s="21"/>
      <c r="E862" s="58"/>
      <c r="F862" s="22"/>
      <c r="G862" s="104"/>
      <c r="H862" s="1779"/>
      <c r="I862" s="58"/>
      <c r="J862" s="814"/>
      <c r="K862" s="58"/>
      <c r="L862" s="1834"/>
      <c r="M862" s="58"/>
      <c r="N862" s="1780"/>
      <c r="O862" s="58"/>
      <c r="P862" s="1780"/>
      <c r="R862" s="1779"/>
      <c r="S862" s="22"/>
      <c r="T862" s="826"/>
      <c r="U862" s="826"/>
      <c r="V862" s="826"/>
      <c r="W862" s="21"/>
      <c r="X862" s="21"/>
    </row>
    <row r="863" spans="1:24" ht="12.5">
      <c r="A863" s="22"/>
      <c r="B863" s="21"/>
      <c r="C863" s="104"/>
      <c r="D863" s="21"/>
      <c r="E863" s="58"/>
      <c r="F863" s="22"/>
      <c r="G863" s="104"/>
      <c r="H863" s="1779"/>
      <c r="I863" s="58"/>
      <c r="J863" s="814"/>
      <c r="K863" s="58"/>
      <c r="L863" s="1834"/>
      <c r="M863" s="58"/>
      <c r="N863" s="1780"/>
      <c r="O863" s="58"/>
      <c r="P863" s="1780"/>
      <c r="R863" s="1779"/>
      <c r="S863" s="22"/>
      <c r="T863" s="826"/>
      <c r="U863" s="826"/>
      <c r="V863" s="826"/>
      <c r="W863" s="21"/>
      <c r="X863" s="21"/>
    </row>
    <row r="864" spans="1:24" ht="12.5">
      <c r="A864" s="22"/>
      <c r="B864" s="21"/>
      <c r="C864" s="104"/>
      <c r="D864" s="21"/>
      <c r="E864" s="58"/>
      <c r="F864" s="22"/>
      <c r="G864" s="104"/>
      <c r="H864" s="1779"/>
      <c r="I864" s="58"/>
      <c r="J864" s="814"/>
      <c r="K864" s="58"/>
      <c r="L864" s="1834"/>
      <c r="M864" s="58"/>
      <c r="N864" s="1780"/>
      <c r="O864" s="58"/>
      <c r="P864" s="1780"/>
      <c r="R864" s="1779"/>
      <c r="S864" s="22"/>
      <c r="T864" s="826"/>
      <c r="U864" s="826"/>
      <c r="V864" s="826"/>
      <c r="W864" s="21"/>
      <c r="X864" s="21"/>
    </row>
    <row r="865" spans="1:24" ht="12.5">
      <c r="A865" s="22"/>
      <c r="B865" s="21"/>
      <c r="C865" s="104"/>
      <c r="D865" s="21"/>
      <c r="E865" s="58"/>
      <c r="F865" s="22"/>
      <c r="G865" s="104"/>
      <c r="H865" s="1779"/>
      <c r="I865" s="58"/>
      <c r="J865" s="814"/>
      <c r="K865" s="58"/>
      <c r="L865" s="1834"/>
      <c r="M865" s="58"/>
      <c r="N865" s="1780"/>
      <c r="O865" s="58"/>
      <c r="P865" s="1780"/>
      <c r="R865" s="1779"/>
      <c r="S865" s="22"/>
      <c r="T865" s="826"/>
      <c r="U865" s="826"/>
      <c r="V865" s="826"/>
      <c r="W865" s="21"/>
      <c r="X865" s="21"/>
    </row>
    <row r="866" spans="1:24" ht="12.5">
      <c r="A866" s="22"/>
      <c r="B866" s="21"/>
      <c r="C866" s="104"/>
      <c r="D866" s="21"/>
      <c r="E866" s="58"/>
      <c r="F866" s="22"/>
      <c r="G866" s="104"/>
      <c r="H866" s="1779"/>
      <c r="I866" s="58"/>
      <c r="J866" s="814"/>
      <c r="K866" s="58"/>
      <c r="L866" s="1834"/>
      <c r="M866" s="58"/>
      <c r="N866" s="1780"/>
      <c r="O866" s="58"/>
      <c r="P866" s="1780"/>
      <c r="R866" s="1779"/>
      <c r="S866" s="22"/>
      <c r="T866" s="826"/>
      <c r="U866" s="826"/>
      <c r="V866" s="826"/>
      <c r="W866" s="21"/>
      <c r="X866" s="21"/>
    </row>
    <row r="867" spans="1:24" ht="12.5">
      <c r="A867" s="22"/>
      <c r="B867" s="21"/>
      <c r="C867" s="104"/>
      <c r="D867" s="21"/>
      <c r="E867" s="58"/>
      <c r="F867" s="22"/>
      <c r="G867" s="104"/>
      <c r="H867" s="1779"/>
      <c r="I867" s="58"/>
      <c r="J867" s="814"/>
      <c r="K867" s="58"/>
      <c r="L867" s="1834"/>
      <c r="M867" s="58"/>
      <c r="N867" s="1780"/>
      <c r="O867" s="58"/>
      <c r="P867" s="1780"/>
      <c r="R867" s="1779"/>
      <c r="S867" s="22"/>
      <c r="T867" s="826"/>
      <c r="U867" s="826"/>
      <c r="V867" s="826"/>
      <c r="W867" s="21"/>
      <c r="X867" s="21"/>
    </row>
    <row r="868" spans="1:24" ht="12.5">
      <c r="A868" s="22"/>
      <c r="B868" s="21"/>
      <c r="C868" s="104"/>
      <c r="D868" s="21"/>
      <c r="E868" s="58"/>
      <c r="F868" s="22"/>
      <c r="G868" s="104"/>
      <c r="H868" s="1779"/>
      <c r="I868" s="58"/>
      <c r="J868" s="814"/>
      <c r="K868" s="58"/>
      <c r="L868" s="1834"/>
      <c r="M868" s="58"/>
      <c r="N868" s="1780"/>
      <c r="O868" s="58"/>
      <c r="P868" s="1780"/>
      <c r="R868" s="1779"/>
      <c r="S868" s="22"/>
      <c r="T868" s="826"/>
      <c r="U868" s="826"/>
      <c r="V868" s="826"/>
      <c r="W868" s="21"/>
      <c r="X868" s="21"/>
    </row>
    <row r="869" spans="1:24" ht="12.5">
      <c r="A869" s="22"/>
      <c r="B869" s="21"/>
      <c r="C869" s="104"/>
      <c r="D869" s="21"/>
      <c r="E869" s="58"/>
      <c r="F869" s="22"/>
      <c r="G869" s="104"/>
      <c r="H869" s="1779"/>
      <c r="I869" s="58"/>
      <c r="J869" s="814"/>
      <c r="K869" s="58"/>
      <c r="L869" s="1834"/>
      <c r="M869" s="58"/>
      <c r="N869" s="1780"/>
      <c r="O869" s="58"/>
      <c r="P869" s="1780"/>
      <c r="R869" s="1779"/>
      <c r="S869" s="22"/>
      <c r="T869" s="826"/>
      <c r="U869" s="826"/>
      <c r="V869" s="826"/>
      <c r="W869" s="21"/>
      <c r="X869" s="21"/>
    </row>
    <row r="870" spans="1:24" ht="12.5">
      <c r="A870" s="22"/>
      <c r="B870" s="21"/>
      <c r="C870" s="104"/>
      <c r="D870" s="21"/>
      <c r="E870" s="58"/>
      <c r="F870" s="22"/>
      <c r="G870" s="104"/>
      <c r="H870" s="1779"/>
      <c r="I870" s="58"/>
      <c r="J870" s="814"/>
      <c r="K870" s="58"/>
      <c r="L870" s="1834"/>
      <c r="M870" s="58"/>
      <c r="N870" s="1780"/>
      <c r="O870" s="58"/>
      <c r="P870" s="1780"/>
      <c r="R870" s="1779"/>
      <c r="S870" s="22"/>
      <c r="T870" s="826"/>
      <c r="U870" s="826"/>
      <c r="V870" s="826"/>
      <c r="W870" s="21"/>
      <c r="X870" s="21"/>
    </row>
    <row r="871" spans="1:24" ht="12.5">
      <c r="A871" s="22"/>
      <c r="B871" s="21"/>
      <c r="C871" s="104"/>
      <c r="D871" s="21"/>
      <c r="E871" s="58"/>
      <c r="F871" s="22"/>
      <c r="G871" s="104"/>
      <c r="H871" s="1779"/>
      <c r="I871" s="58"/>
      <c r="J871" s="814"/>
      <c r="K871" s="58"/>
      <c r="L871" s="1834"/>
      <c r="M871" s="58"/>
      <c r="N871" s="1780"/>
      <c r="O871" s="58"/>
      <c r="P871" s="1780"/>
      <c r="R871" s="1779"/>
      <c r="S871" s="22"/>
      <c r="T871" s="826"/>
      <c r="U871" s="826"/>
      <c r="V871" s="826"/>
      <c r="W871" s="21"/>
      <c r="X871" s="21"/>
    </row>
    <row r="872" spans="1:24" ht="12.5">
      <c r="A872" s="22"/>
      <c r="B872" s="21"/>
      <c r="C872" s="104"/>
      <c r="D872" s="21"/>
      <c r="E872" s="58"/>
      <c r="F872" s="22"/>
      <c r="G872" s="104"/>
      <c r="H872" s="1779"/>
      <c r="I872" s="58"/>
      <c r="J872" s="814"/>
      <c r="K872" s="58"/>
      <c r="L872" s="1834"/>
      <c r="M872" s="58"/>
      <c r="N872" s="1780"/>
      <c r="O872" s="58"/>
      <c r="P872" s="1780"/>
      <c r="R872" s="1779"/>
      <c r="S872" s="22"/>
      <c r="T872" s="826"/>
      <c r="U872" s="826"/>
      <c r="V872" s="826"/>
      <c r="W872" s="21"/>
      <c r="X872" s="21"/>
    </row>
    <row r="873" spans="1:24" ht="12.5">
      <c r="A873" s="22"/>
      <c r="B873" s="21"/>
      <c r="C873" s="104"/>
      <c r="D873" s="21"/>
      <c r="E873" s="58"/>
      <c r="F873" s="22"/>
      <c r="G873" s="104"/>
      <c r="H873" s="1779"/>
      <c r="I873" s="58"/>
      <c r="J873" s="814"/>
      <c r="K873" s="58"/>
      <c r="L873" s="1834"/>
      <c r="M873" s="58"/>
      <c r="N873" s="1780"/>
      <c r="O873" s="58"/>
      <c r="P873" s="1780"/>
      <c r="R873" s="1779"/>
      <c r="S873" s="22"/>
      <c r="T873" s="826"/>
      <c r="U873" s="826"/>
      <c r="V873" s="826"/>
      <c r="W873" s="21"/>
      <c r="X873" s="21"/>
    </row>
    <row r="874" spans="1:24" ht="12.5">
      <c r="A874" s="22"/>
      <c r="B874" s="21"/>
      <c r="C874" s="104"/>
      <c r="D874" s="21"/>
      <c r="E874" s="58"/>
      <c r="F874" s="22"/>
      <c r="G874" s="104"/>
      <c r="H874" s="1779"/>
      <c r="I874" s="58"/>
      <c r="J874" s="814"/>
      <c r="K874" s="58"/>
      <c r="L874" s="1834"/>
      <c r="M874" s="58"/>
      <c r="N874" s="1780"/>
      <c r="O874" s="58"/>
      <c r="P874" s="1780"/>
      <c r="R874" s="1779"/>
      <c r="S874" s="22"/>
      <c r="T874" s="826"/>
      <c r="U874" s="826"/>
      <c r="V874" s="826"/>
      <c r="W874" s="21"/>
      <c r="X874" s="21"/>
    </row>
    <row r="875" spans="1:24" ht="12.5">
      <c r="A875" s="22"/>
      <c r="B875" s="21"/>
      <c r="C875" s="104"/>
      <c r="D875" s="21"/>
      <c r="E875" s="58"/>
      <c r="F875" s="22"/>
      <c r="G875" s="104"/>
      <c r="H875" s="1779"/>
      <c r="I875" s="58"/>
      <c r="J875" s="814"/>
      <c r="K875" s="58"/>
      <c r="L875" s="1834"/>
      <c r="M875" s="58"/>
      <c r="N875" s="1780"/>
      <c r="O875" s="58"/>
      <c r="P875" s="1780"/>
      <c r="R875" s="1779"/>
      <c r="S875" s="22"/>
      <c r="T875" s="826"/>
      <c r="U875" s="826"/>
      <c r="V875" s="826"/>
      <c r="W875" s="21"/>
      <c r="X875" s="21"/>
    </row>
    <row r="876" spans="1:24" ht="12.5">
      <c r="A876" s="22"/>
      <c r="B876" s="21"/>
      <c r="C876" s="104"/>
      <c r="D876" s="21"/>
      <c r="E876" s="58"/>
      <c r="F876" s="22"/>
      <c r="G876" s="104"/>
      <c r="H876" s="1779"/>
      <c r="I876" s="58"/>
      <c r="J876" s="814"/>
      <c r="K876" s="58"/>
      <c r="L876" s="1834"/>
      <c r="M876" s="58"/>
      <c r="N876" s="1780"/>
      <c r="O876" s="58"/>
      <c r="P876" s="1780"/>
      <c r="R876" s="1779"/>
      <c r="S876" s="22"/>
      <c r="T876" s="826"/>
      <c r="U876" s="826"/>
      <c r="V876" s="826"/>
      <c r="W876" s="21"/>
      <c r="X876" s="21"/>
    </row>
    <row r="877" spans="1:24" ht="12.5">
      <c r="A877" s="22"/>
      <c r="B877" s="21"/>
      <c r="C877" s="104"/>
      <c r="D877" s="21"/>
      <c r="E877" s="58"/>
      <c r="F877" s="22"/>
      <c r="G877" s="104"/>
      <c r="H877" s="1779"/>
      <c r="I877" s="58"/>
      <c r="J877" s="814"/>
      <c r="K877" s="58"/>
      <c r="L877" s="1834"/>
      <c r="M877" s="58"/>
      <c r="N877" s="1780"/>
      <c r="O877" s="58"/>
      <c r="P877" s="1780"/>
      <c r="R877" s="1779"/>
      <c r="S877" s="22"/>
      <c r="T877" s="826"/>
      <c r="U877" s="826"/>
      <c r="V877" s="826"/>
      <c r="W877" s="21"/>
      <c r="X877" s="21"/>
    </row>
    <row r="878" spans="1:24" ht="12.5">
      <c r="A878" s="22"/>
      <c r="B878" s="21"/>
      <c r="C878" s="104"/>
      <c r="D878" s="21"/>
      <c r="E878" s="58"/>
      <c r="F878" s="22"/>
      <c r="G878" s="104"/>
      <c r="H878" s="1779"/>
      <c r="I878" s="58"/>
      <c r="J878" s="814"/>
      <c r="K878" s="58"/>
      <c r="L878" s="1834"/>
      <c r="M878" s="58"/>
      <c r="N878" s="1780"/>
      <c r="O878" s="58"/>
      <c r="P878" s="1780"/>
      <c r="R878" s="1779"/>
      <c r="S878" s="22"/>
      <c r="T878" s="826"/>
      <c r="U878" s="826"/>
      <c r="V878" s="826"/>
      <c r="W878" s="21"/>
      <c r="X878" s="21"/>
    </row>
    <row r="879" spans="1:24" ht="12.5">
      <c r="A879" s="22"/>
      <c r="B879" s="21"/>
      <c r="C879" s="104"/>
      <c r="D879" s="21"/>
      <c r="E879" s="58"/>
      <c r="F879" s="22"/>
      <c r="G879" s="104"/>
      <c r="H879" s="1779"/>
      <c r="I879" s="58"/>
      <c r="J879" s="814"/>
      <c r="K879" s="58"/>
      <c r="L879" s="1834"/>
      <c r="M879" s="58"/>
      <c r="N879" s="1780"/>
      <c r="O879" s="58"/>
      <c r="P879" s="1780"/>
      <c r="R879" s="1779"/>
      <c r="S879" s="22"/>
      <c r="T879" s="826"/>
      <c r="U879" s="826"/>
      <c r="V879" s="826"/>
      <c r="W879" s="21"/>
      <c r="X879" s="21"/>
    </row>
    <row r="880" spans="1:24" ht="12.5">
      <c r="A880" s="22"/>
      <c r="B880" s="21"/>
      <c r="C880" s="104"/>
      <c r="D880" s="21"/>
      <c r="E880" s="58"/>
      <c r="F880" s="22"/>
      <c r="G880" s="104"/>
      <c r="H880" s="1779"/>
      <c r="I880" s="58"/>
      <c r="J880" s="814"/>
      <c r="K880" s="58"/>
      <c r="L880" s="1834"/>
      <c r="M880" s="58"/>
      <c r="N880" s="1780"/>
      <c r="O880" s="58"/>
      <c r="P880" s="1780"/>
      <c r="R880" s="1779"/>
      <c r="S880" s="22"/>
      <c r="T880" s="826"/>
      <c r="U880" s="826"/>
      <c r="V880" s="826"/>
      <c r="W880" s="21"/>
      <c r="X880" s="21"/>
    </row>
    <row r="881" spans="1:24" ht="12.5">
      <c r="A881" s="22"/>
      <c r="B881" s="21"/>
      <c r="C881" s="104"/>
      <c r="D881" s="21"/>
      <c r="E881" s="58"/>
      <c r="F881" s="22"/>
      <c r="G881" s="104"/>
      <c r="H881" s="1779"/>
      <c r="I881" s="58"/>
      <c r="J881" s="814"/>
      <c r="K881" s="58"/>
      <c r="L881" s="1834"/>
      <c r="M881" s="58"/>
      <c r="N881" s="1780"/>
      <c r="O881" s="58"/>
      <c r="P881" s="1780"/>
      <c r="R881" s="1779"/>
      <c r="S881" s="22"/>
      <c r="T881" s="826"/>
      <c r="U881" s="826"/>
      <c r="V881" s="826"/>
      <c r="W881" s="21"/>
      <c r="X881" s="21"/>
    </row>
    <row r="882" spans="1:24" ht="12.5">
      <c r="A882" s="22"/>
      <c r="B882" s="21"/>
      <c r="C882" s="104"/>
      <c r="D882" s="21"/>
      <c r="E882" s="58"/>
      <c r="F882" s="22"/>
      <c r="G882" s="104"/>
      <c r="H882" s="1779"/>
      <c r="I882" s="58"/>
      <c r="J882" s="814"/>
      <c r="K882" s="58"/>
      <c r="L882" s="1834"/>
      <c r="M882" s="58"/>
      <c r="N882" s="1780"/>
      <c r="O882" s="58"/>
      <c r="P882" s="1780"/>
      <c r="R882" s="1779"/>
      <c r="S882" s="22"/>
      <c r="T882" s="826"/>
      <c r="U882" s="826"/>
      <c r="V882" s="826"/>
      <c r="W882" s="21"/>
      <c r="X882" s="21"/>
    </row>
    <row r="883" spans="1:24" ht="12.5">
      <c r="A883" s="22"/>
      <c r="B883" s="21"/>
      <c r="C883" s="104"/>
      <c r="D883" s="21"/>
      <c r="E883" s="58"/>
      <c r="F883" s="22"/>
      <c r="G883" s="104"/>
      <c r="H883" s="1779"/>
      <c r="I883" s="58"/>
      <c r="J883" s="814"/>
      <c r="K883" s="58"/>
      <c r="L883" s="1834"/>
      <c r="M883" s="58"/>
      <c r="N883" s="1780"/>
      <c r="O883" s="58"/>
      <c r="P883" s="1780"/>
      <c r="R883" s="1779"/>
      <c r="S883" s="22"/>
      <c r="T883" s="826"/>
      <c r="U883" s="826"/>
      <c r="V883" s="826"/>
      <c r="W883" s="21"/>
      <c r="X883" s="21"/>
    </row>
    <row r="884" spans="1:24" ht="12.5">
      <c r="A884" s="22"/>
      <c r="B884" s="21"/>
      <c r="C884" s="104"/>
      <c r="D884" s="21"/>
      <c r="E884" s="58"/>
      <c r="F884" s="22"/>
      <c r="G884" s="104"/>
      <c r="H884" s="1779"/>
      <c r="I884" s="58"/>
      <c r="J884" s="814"/>
      <c r="K884" s="58"/>
      <c r="L884" s="1834"/>
      <c r="M884" s="58"/>
      <c r="N884" s="1780"/>
      <c r="O884" s="58"/>
      <c r="P884" s="1780"/>
      <c r="R884" s="1779"/>
      <c r="S884" s="22"/>
      <c r="T884" s="826"/>
      <c r="U884" s="826"/>
      <c r="V884" s="826"/>
      <c r="W884" s="21"/>
      <c r="X884" s="21"/>
    </row>
    <row r="885" spans="1:24" ht="12.5">
      <c r="A885" s="22"/>
      <c r="B885" s="21"/>
      <c r="C885" s="104"/>
      <c r="D885" s="21"/>
      <c r="E885" s="58"/>
      <c r="F885" s="22"/>
      <c r="G885" s="104"/>
      <c r="H885" s="1779"/>
      <c r="I885" s="58"/>
      <c r="J885" s="814"/>
      <c r="K885" s="58"/>
      <c r="L885" s="1834"/>
      <c r="M885" s="58"/>
      <c r="N885" s="1780"/>
      <c r="O885" s="58"/>
      <c r="P885" s="1780"/>
      <c r="R885" s="1779"/>
      <c r="S885" s="22"/>
      <c r="T885" s="826"/>
      <c r="U885" s="826"/>
      <c r="V885" s="826"/>
      <c r="W885" s="21"/>
      <c r="X885" s="21"/>
    </row>
    <row r="886" spans="1:24" ht="12.5">
      <c r="A886" s="22"/>
      <c r="B886" s="21"/>
      <c r="C886" s="104"/>
      <c r="D886" s="21"/>
      <c r="E886" s="58"/>
      <c r="F886" s="22"/>
      <c r="G886" s="104"/>
      <c r="H886" s="1779"/>
      <c r="I886" s="58"/>
      <c r="J886" s="814"/>
      <c r="K886" s="58"/>
      <c r="L886" s="1834"/>
      <c r="M886" s="58"/>
      <c r="N886" s="1780"/>
      <c r="O886" s="58"/>
      <c r="P886" s="1780"/>
      <c r="R886" s="1779"/>
      <c r="S886" s="22"/>
      <c r="T886" s="826"/>
      <c r="U886" s="826"/>
      <c r="V886" s="826"/>
      <c r="W886" s="21"/>
      <c r="X886" s="21"/>
    </row>
    <row r="887" spans="1:24" ht="12.5">
      <c r="A887" s="22"/>
      <c r="B887" s="21"/>
      <c r="C887" s="104"/>
      <c r="D887" s="21"/>
      <c r="E887" s="58"/>
      <c r="F887" s="22"/>
      <c r="G887" s="104"/>
      <c r="H887" s="1779"/>
      <c r="I887" s="58"/>
      <c r="J887" s="814"/>
      <c r="K887" s="58"/>
      <c r="L887" s="1834"/>
      <c r="M887" s="58"/>
      <c r="N887" s="1780"/>
      <c r="O887" s="58"/>
      <c r="P887" s="1780"/>
      <c r="R887" s="1779"/>
      <c r="S887" s="22"/>
      <c r="T887" s="826"/>
      <c r="U887" s="826"/>
      <c r="V887" s="826"/>
      <c r="W887" s="21"/>
      <c r="X887" s="21"/>
    </row>
    <row r="888" spans="1:24" ht="12.5">
      <c r="A888" s="22"/>
      <c r="B888" s="21"/>
      <c r="C888" s="104"/>
      <c r="D888" s="21"/>
      <c r="E888" s="58"/>
      <c r="F888" s="22"/>
      <c r="G888" s="104"/>
      <c r="H888" s="1779"/>
      <c r="I888" s="58"/>
      <c r="J888" s="814"/>
      <c r="K888" s="58"/>
      <c r="L888" s="1834"/>
      <c r="M888" s="58"/>
      <c r="N888" s="1780"/>
      <c r="O888" s="58"/>
      <c r="P888" s="1780"/>
      <c r="R888" s="1779"/>
      <c r="S888" s="22"/>
      <c r="T888" s="826"/>
      <c r="U888" s="826"/>
      <c r="V888" s="826"/>
      <c r="W888" s="21"/>
      <c r="X888" s="21"/>
    </row>
    <row r="889" spans="1:24" ht="12.5">
      <c r="A889" s="22"/>
      <c r="B889" s="21"/>
      <c r="C889" s="104"/>
      <c r="D889" s="21"/>
      <c r="E889" s="58"/>
      <c r="F889" s="22"/>
      <c r="G889" s="104"/>
      <c r="H889" s="1779"/>
      <c r="I889" s="58"/>
      <c r="J889" s="814"/>
      <c r="K889" s="58"/>
      <c r="L889" s="1834"/>
      <c r="M889" s="58"/>
      <c r="N889" s="1780"/>
      <c r="O889" s="58"/>
      <c r="P889" s="1780"/>
      <c r="R889" s="1779"/>
      <c r="S889" s="22"/>
      <c r="T889" s="826"/>
      <c r="U889" s="826"/>
      <c r="V889" s="826"/>
      <c r="W889" s="21"/>
      <c r="X889" s="21"/>
    </row>
    <row r="890" spans="1:24" ht="12.5">
      <c r="A890" s="22"/>
      <c r="B890" s="21"/>
      <c r="C890" s="104"/>
      <c r="D890" s="21"/>
      <c r="E890" s="58"/>
      <c r="F890" s="22"/>
      <c r="G890" s="104"/>
      <c r="H890" s="1779"/>
      <c r="I890" s="58"/>
      <c r="J890" s="814"/>
      <c r="K890" s="58"/>
      <c r="L890" s="1834"/>
      <c r="M890" s="58"/>
      <c r="N890" s="1780"/>
      <c r="O890" s="58"/>
      <c r="P890" s="1780"/>
      <c r="R890" s="1779"/>
      <c r="S890" s="22"/>
      <c r="T890" s="826"/>
      <c r="U890" s="826"/>
      <c r="V890" s="826"/>
      <c r="W890" s="21"/>
      <c r="X890" s="21"/>
    </row>
    <row r="891" spans="1:24" ht="12.5">
      <c r="A891" s="22"/>
      <c r="B891" s="21"/>
      <c r="C891" s="104"/>
      <c r="D891" s="21"/>
      <c r="E891" s="58"/>
      <c r="F891" s="22"/>
      <c r="G891" s="104"/>
      <c r="H891" s="1779"/>
      <c r="I891" s="58"/>
      <c r="J891" s="814"/>
      <c r="K891" s="58"/>
      <c r="L891" s="1834"/>
      <c r="M891" s="58"/>
      <c r="N891" s="1780"/>
      <c r="O891" s="58"/>
      <c r="P891" s="1780"/>
      <c r="R891" s="1779"/>
      <c r="S891" s="22"/>
      <c r="T891" s="826"/>
      <c r="U891" s="826"/>
      <c r="V891" s="826"/>
      <c r="W891" s="21"/>
      <c r="X891" s="21"/>
    </row>
    <row r="892" spans="1:24" ht="12.5">
      <c r="A892" s="22"/>
      <c r="B892" s="21"/>
      <c r="C892" s="104"/>
      <c r="D892" s="21"/>
      <c r="E892" s="58"/>
      <c r="F892" s="22"/>
      <c r="G892" s="104"/>
      <c r="H892" s="1779"/>
      <c r="I892" s="58"/>
      <c r="J892" s="814"/>
      <c r="K892" s="58"/>
      <c r="L892" s="1834"/>
      <c r="M892" s="58"/>
      <c r="N892" s="1780"/>
      <c r="O892" s="58"/>
      <c r="P892" s="1780"/>
      <c r="R892" s="1779"/>
      <c r="S892" s="22"/>
      <c r="T892" s="826"/>
      <c r="U892" s="826"/>
      <c r="V892" s="826"/>
      <c r="W892" s="21"/>
      <c r="X892" s="21"/>
    </row>
    <row r="893" spans="1:24" ht="12.5">
      <c r="A893" s="22"/>
      <c r="B893" s="21"/>
      <c r="C893" s="104"/>
      <c r="D893" s="21"/>
      <c r="E893" s="58"/>
      <c r="F893" s="22"/>
      <c r="G893" s="104"/>
      <c r="H893" s="1779"/>
      <c r="I893" s="58"/>
      <c r="J893" s="814"/>
      <c r="K893" s="58"/>
      <c r="L893" s="1834"/>
      <c r="M893" s="58"/>
      <c r="N893" s="1780"/>
      <c r="O893" s="58"/>
      <c r="P893" s="1780"/>
      <c r="R893" s="1779"/>
      <c r="S893" s="22"/>
      <c r="T893" s="826"/>
      <c r="U893" s="826"/>
      <c r="V893" s="826"/>
      <c r="W893" s="21"/>
      <c r="X893" s="21"/>
    </row>
    <row r="894" spans="1:24" ht="12.5">
      <c r="A894" s="22"/>
      <c r="B894" s="21"/>
      <c r="C894" s="104"/>
      <c r="D894" s="21"/>
      <c r="E894" s="58"/>
      <c r="F894" s="22"/>
      <c r="G894" s="104"/>
      <c r="H894" s="1779"/>
      <c r="I894" s="58"/>
      <c r="J894" s="814"/>
      <c r="K894" s="58"/>
      <c r="L894" s="1834"/>
      <c r="M894" s="58"/>
      <c r="N894" s="1780"/>
      <c r="O894" s="58"/>
      <c r="P894" s="1780"/>
      <c r="R894" s="1779"/>
      <c r="S894" s="22"/>
      <c r="T894" s="826"/>
      <c r="U894" s="826"/>
      <c r="V894" s="826"/>
      <c r="W894" s="21"/>
      <c r="X894" s="21"/>
    </row>
    <row r="895" spans="1:24" ht="12.5">
      <c r="A895" s="22"/>
      <c r="B895" s="21"/>
      <c r="C895" s="104"/>
      <c r="D895" s="21"/>
      <c r="E895" s="58"/>
      <c r="F895" s="22"/>
      <c r="G895" s="104"/>
      <c r="H895" s="1779"/>
      <c r="I895" s="58"/>
      <c r="J895" s="814"/>
      <c r="K895" s="58"/>
      <c r="L895" s="1834"/>
      <c r="M895" s="58"/>
      <c r="N895" s="1780"/>
      <c r="O895" s="58"/>
      <c r="P895" s="1780"/>
      <c r="R895" s="1779"/>
      <c r="S895" s="22"/>
      <c r="T895" s="826"/>
      <c r="U895" s="826"/>
      <c r="V895" s="826"/>
      <c r="W895" s="21"/>
      <c r="X895" s="21"/>
    </row>
    <row r="896" spans="1:24" ht="12.5">
      <c r="A896" s="22"/>
      <c r="B896" s="21"/>
      <c r="C896" s="104"/>
      <c r="D896" s="21"/>
      <c r="E896" s="58"/>
      <c r="F896" s="22"/>
      <c r="G896" s="104"/>
      <c r="H896" s="1779"/>
      <c r="I896" s="58"/>
      <c r="J896" s="814"/>
      <c r="K896" s="58"/>
      <c r="L896" s="1834"/>
      <c r="M896" s="58"/>
      <c r="N896" s="1780"/>
      <c r="O896" s="58"/>
      <c r="P896" s="1780"/>
      <c r="R896" s="1779"/>
      <c r="S896" s="22"/>
      <c r="T896" s="826"/>
      <c r="U896" s="826"/>
      <c r="V896" s="826"/>
      <c r="W896" s="21"/>
      <c r="X896" s="21"/>
    </row>
    <row r="897" spans="1:24" ht="12.5">
      <c r="A897" s="22"/>
      <c r="B897" s="21"/>
      <c r="C897" s="104"/>
      <c r="D897" s="21"/>
      <c r="E897" s="58"/>
      <c r="F897" s="22"/>
      <c r="G897" s="104"/>
      <c r="H897" s="1779"/>
      <c r="I897" s="58"/>
      <c r="J897" s="814"/>
      <c r="K897" s="58"/>
      <c r="L897" s="1834"/>
      <c r="M897" s="58"/>
      <c r="N897" s="1780"/>
      <c r="O897" s="58"/>
      <c r="P897" s="1780"/>
      <c r="R897" s="1779"/>
      <c r="S897" s="22"/>
      <c r="T897" s="826"/>
      <c r="U897" s="826"/>
      <c r="V897" s="826"/>
      <c r="W897" s="21"/>
      <c r="X897" s="21"/>
    </row>
    <row r="898" spans="1:24" ht="12.5">
      <c r="A898" s="22"/>
      <c r="B898" s="21"/>
      <c r="C898" s="104"/>
      <c r="D898" s="21"/>
      <c r="E898" s="58"/>
      <c r="F898" s="22"/>
      <c r="G898" s="104"/>
      <c r="H898" s="1779"/>
      <c r="I898" s="58"/>
      <c r="J898" s="814"/>
      <c r="K898" s="58"/>
      <c r="L898" s="1834"/>
      <c r="M898" s="58"/>
      <c r="N898" s="1780"/>
      <c r="O898" s="58"/>
      <c r="P898" s="1780"/>
      <c r="R898" s="1779"/>
      <c r="S898" s="22"/>
      <c r="T898" s="826"/>
      <c r="U898" s="826"/>
      <c r="V898" s="826"/>
      <c r="W898" s="21"/>
      <c r="X898" s="21"/>
    </row>
    <row r="899" spans="1:24" ht="12.5">
      <c r="A899" s="22"/>
      <c r="B899" s="21"/>
      <c r="C899" s="104"/>
      <c r="D899" s="21"/>
      <c r="E899" s="58"/>
      <c r="F899" s="22"/>
      <c r="G899" s="104"/>
      <c r="H899" s="1779"/>
      <c r="I899" s="58"/>
      <c r="J899" s="814"/>
      <c r="K899" s="58"/>
      <c r="L899" s="1834"/>
      <c r="M899" s="58"/>
      <c r="N899" s="1780"/>
      <c r="O899" s="58"/>
      <c r="P899" s="1780"/>
      <c r="R899" s="1779"/>
      <c r="S899" s="22"/>
      <c r="T899" s="826"/>
      <c r="U899" s="826"/>
      <c r="V899" s="826"/>
      <c r="W899" s="21"/>
      <c r="X899" s="21"/>
    </row>
    <row r="900" spans="1:24" ht="12.5">
      <c r="A900" s="22"/>
      <c r="B900" s="21"/>
      <c r="C900" s="104"/>
      <c r="D900" s="21"/>
      <c r="E900" s="58"/>
      <c r="F900" s="22"/>
      <c r="G900" s="104"/>
      <c r="H900" s="1779"/>
      <c r="I900" s="58"/>
      <c r="J900" s="814"/>
      <c r="K900" s="58"/>
      <c r="L900" s="1834"/>
      <c r="M900" s="58"/>
      <c r="N900" s="1780"/>
      <c r="O900" s="58"/>
      <c r="P900" s="1780"/>
      <c r="R900" s="1779"/>
      <c r="S900" s="22"/>
      <c r="T900" s="826"/>
      <c r="U900" s="826"/>
      <c r="V900" s="826"/>
      <c r="W900" s="21"/>
      <c r="X900" s="21"/>
    </row>
    <row r="901" spans="1:24" ht="12.5">
      <c r="A901" s="22"/>
      <c r="B901" s="21"/>
      <c r="C901" s="104"/>
      <c r="D901" s="21"/>
      <c r="E901" s="58"/>
      <c r="F901" s="22"/>
      <c r="G901" s="104"/>
      <c r="H901" s="1779"/>
      <c r="I901" s="58"/>
      <c r="J901" s="814"/>
      <c r="K901" s="58"/>
      <c r="L901" s="1834"/>
      <c r="M901" s="58"/>
      <c r="N901" s="1780"/>
      <c r="O901" s="58"/>
      <c r="P901" s="1780"/>
      <c r="R901" s="1779"/>
      <c r="S901" s="22"/>
      <c r="T901" s="826"/>
      <c r="U901" s="826"/>
      <c r="V901" s="826"/>
      <c r="W901" s="21"/>
      <c r="X901" s="21"/>
    </row>
    <row r="902" spans="1:24" ht="12.5">
      <c r="A902" s="22"/>
      <c r="B902" s="21"/>
      <c r="C902" s="104"/>
      <c r="D902" s="21"/>
      <c r="E902" s="58"/>
      <c r="F902" s="22"/>
      <c r="G902" s="104"/>
      <c r="H902" s="1779"/>
      <c r="I902" s="58"/>
      <c r="J902" s="814"/>
      <c r="K902" s="58"/>
      <c r="L902" s="1834"/>
      <c r="M902" s="58"/>
      <c r="N902" s="1780"/>
      <c r="O902" s="58"/>
      <c r="P902" s="1780"/>
      <c r="R902" s="1779"/>
      <c r="S902" s="22"/>
      <c r="T902" s="826"/>
      <c r="U902" s="826"/>
      <c r="V902" s="826"/>
      <c r="W902" s="21"/>
      <c r="X902" s="21"/>
    </row>
    <row r="903" spans="1:24" ht="12.5">
      <c r="A903" s="22"/>
      <c r="B903" s="21"/>
      <c r="C903" s="104"/>
      <c r="D903" s="21"/>
      <c r="E903" s="58"/>
      <c r="F903" s="22"/>
      <c r="G903" s="104"/>
      <c r="H903" s="1779"/>
      <c r="I903" s="58"/>
      <c r="J903" s="814"/>
      <c r="K903" s="58"/>
      <c r="L903" s="1834"/>
      <c r="M903" s="58"/>
      <c r="N903" s="1780"/>
      <c r="O903" s="58"/>
      <c r="P903" s="1780"/>
      <c r="R903" s="1779"/>
      <c r="S903" s="22"/>
      <c r="T903" s="826"/>
      <c r="U903" s="826"/>
      <c r="V903" s="826"/>
      <c r="W903" s="21"/>
      <c r="X903" s="21"/>
    </row>
    <row r="904" spans="1:24" ht="12.5">
      <c r="A904" s="22"/>
      <c r="B904" s="21"/>
      <c r="C904" s="104"/>
      <c r="D904" s="21"/>
      <c r="E904" s="58"/>
      <c r="F904" s="22"/>
      <c r="G904" s="104"/>
      <c r="H904" s="1779"/>
      <c r="I904" s="58"/>
      <c r="J904" s="814"/>
      <c r="K904" s="58"/>
      <c r="L904" s="1834"/>
      <c r="M904" s="58"/>
      <c r="N904" s="1780"/>
      <c r="O904" s="58"/>
      <c r="P904" s="1780"/>
      <c r="R904" s="1779"/>
      <c r="S904" s="22"/>
      <c r="T904" s="826"/>
      <c r="U904" s="826"/>
      <c r="V904" s="826"/>
      <c r="W904" s="21"/>
      <c r="X904" s="21"/>
    </row>
    <row r="905" spans="1:24" ht="12.5">
      <c r="A905" s="22"/>
      <c r="B905" s="21"/>
      <c r="C905" s="104"/>
      <c r="D905" s="21"/>
      <c r="E905" s="58"/>
      <c r="F905" s="22"/>
      <c r="G905" s="104"/>
      <c r="H905" s="1779"/>
      <c r="I905" s="58"/>
      <c r="J905" s="814"/>
      <c r="K905" s="58"/>
      <c r="L905" s="1834"/>
      <c r="M905" s="58"/>
      <c r="N905" s="1780"/>
      <c r="O905" s="58"/>
      <c r="P905" s="1780"/>
      <c r="R905" s="1779"/>
      <c r="S905" s="22"/>
      <c r="T905" s="826"/>
      <c r="U905" s="826"/>
      <c r="V905" s="826"/>
      <c r="W905" s="21"/>
      <c r="X905" s="21"/>
    </row>
    <row r="906" spans="1:24" ht="12.5">
      <c r="A906" s="22"/>
      <c r="B906" s="21"/>
      <c r="C906" s="104"/>
      <c r="D906" s="21"/>
      <c r="E906" s="58"/>
      <c r="F906" s="22"/>
      <c r="G906" s="104"/>
      <c r="H906" s="1779"/>
      <c r="I906" s="58"/>
      <c r="J906" s="814"/>
      <c r="K906" s="58"/>
      <c r="L906" s="1834"/>
      <c r="M906" s="58"/>
      <c r="N906" s="1780"/>
      <c r="O906" s="58"/>
      <c r="P906" s="1780"/>
      <c r="R906" s="1779"/>
      <c r="S906" s="22"/>
      <c r="T906" s="826"/>
      <c r="U906" s="826"/>
      <c r="V906" s="826"/>
      <c r="W906" s="21"/>
      <c r="X906" s="21"/>
    </row>
    <row r="907" spans="1:24" ht="12.5">
      <c r="A907" s="22"/>
      <c r="B907" s="21"/>
      <c r="C907" s="104"/>
      <c r="D907" s="21"/>
      <c r="E907" s="58"/>
      <c r="F907" s="22"/>
      <c r="G907" s="104"/>
      <c r="H907" s="1779"/>
      <c r="I907" s="58"/>
      <c r="J907" s="814"/>
      <c r="K907" s="58"/>
      <c r="L907" s="1834"/>
      <c r="M907" s="58"/>
      <c r="N907" s="1780"/>
      <c r="O907" s="58"/>
      <c r="P907" s="1780"/>
      <c r="R907" s="1779"/>
      <c r="S907" s="22"/>
      <c r="T907" s="826"/>
      <c r="U907" s="826"/>
      <c r="V907" s="826"/>
      <c r="W907" s="21"/>
      <c r="X907" s="21"/>
    </row>
    <row r="908" spans="1:24" ht="12.5">
      <c r="A908" s="22"/>
      <c r="B908" s="21"/>
      <c r="C908" s="104"/>
      <c r="D908" s="21"/>
      <c r="E908" s="58"/>
      <c r="F908" s="22"/>
      <c r="G908" s="104"/>
      <c r="H908" s="1779"/>
      <c r="I908" s="58"/>
      <c r="J908" s="814"/>
      <c r="K908" s="58"/>
      <c r="L908" s="1834"/>
      <c r="M908" s="58"/>
      <c r="N908" s="1780"/>
      <c r="O908" s="58"/>
      <c r="P908" s="1780"/>
      <c r="R908" s="1779"/>
      <c r="S908" s="22"/>
      <c r="T908" s="826"/>
      <c r="U908" s="826"/>
      <c r="V908" s="826"/>
      <c r="W908" s="21"/>
      <c r="X908" s="21"/>
    </row>
    <row r="909" spans="1:24" ht="12.5">
      <c r="A909" s="22"/>
      <c r="B909" s="21"/>
      <c r="C909" s="104"/>
      <c r="D909" s="21"/>
      <c r="E909" s="58"/>
      <c r="F909" s="22"/>
      <c r="G909" s="104"/>
      <c r="H909" s="1779"/>
      <c r="I909" s="58"/>
      <c r="J909" s="814"/>
      <c r="K909" s="58"/>
      <c r="L909" s="1834"/>
      <c r="M909" s="58"/>
      <c r="N909" s="1780"/>
      <c r="O909" s="58"/>
      <c r="P909" s="1780"/>
      <c r="R909" s="1779"/>
      <c r="S909" s="22"/>
      <c r="T909" s="826"/>
      <c r="U909" s="826"/>
      <c r="V909" s="826"/>
      <c r="W909" s="21"/>
      <c r="X909" s="21"/>
    </row>
    <row r="910" spans="1:24" ht="12.5">
      <c r="A910" s="22"/>
      <c r="B910" s="21"/>
      <c r="C910" s="104"/>
      <c r="D910" s="21"/>
      <c r="E910" s="58"/>
      <c r="F910" s="22"/>
      <c r="G910" s="104"/>
      <c r="H910" s="1779"/>
      <c r="I910" s="58"/>
      <c r="J910" s="814"/>
      <c r="K910" s="58"/>
      <c r="L910" s="1834"/>
      <c r="M910" s="58"/>
      <c r="N910" s="1780"/>
      <c r="O910" s="58"/>
      <c r="P910" s="1780"/>
      <c r="R910" s="1779"/>
      <c r="S910" s="22"/>
      <c r="T910" s="826"/>
      <c r="U910" s="826"/>
      <c r="V910" s="826"/>
      <c r="W910" s="21"/>
      <c r="X910" s="21"/>
    </row>
    <row r="911" spans="1:24" ht="12.5">
      <c r="A911" s="22"/>
      <c r="B911" s="21"/>
      <c r="C911" s="104"/>
      <c r="D911" s="21"/>
      <c r="E911" s="58"/>
      <c r="F911" s="22"/>
      <c r="G911" s="104"/>
      <c r="H911" s="1779"/>
      <c r="I911" s="58"/>
      <c r="J911" s="814"/>
      <c r="K911" s="58"/>
      <c r="L911" s="1834"/>
      <c r="M911" s="58"/>
      <c r="N911" s="1780"/>
      <c r="O911" s="58"/>
      <c r="P911" s="1780"/>
      <c r="R911" s="1779"/>
      <c r="S911" s="22"/>
      <c r="T911" s="826"/>
      <c r="U911" s="826"/>
      <c r="V911" s="826"/>
      <c r="W911" s="21"/>
      <c r="X911" s="21"/>
    </row>
    <row r="912" spans="1:24" ht="12.5">
      <c r="A912" s="22"/>
      <c r="B912" s="21"/>
      <c r="C912" s="104"/>
      <c r="D912" s="21"/>
      <c r="E912" s="58"/>
      <c r="F912" s="22"/>
      <c r="G912" s="104"/>
      <c r="H912" s="1779"/>
      <c r="I912" s="58"/>
      <c r="J912" s="814"/>
      <c r="K912" s="58"/>
      <c r="L912" s="1834"/>
      <c r="M912" s="58"/>
      <c r="N912" s="1780"/>
      <c r="O912" s="58"/>
      <c r="P912" s="1780"/>
      <c r="R912" s="1779"/>
      <c r="S912" s="22"/>
      <c r="T912" s="826"/>
      <c r="U912" s="826"/>
      <c r="V912" s="826"/>
      <c r="W912" s="21"/>
      <c r="X912" s="21"/>
    </row>
    <row r="913" spans="1:24" ht="12.5">
      <c r="A913" s="22"/>
      <c r="B913" s="21"/>
      <c r="C913" s="104"/>
      <c r="D913" s="21"/>
      <c r="E913" s="58"/>
      <c r="F913" s="22"/>
      <c r="G913" s="104"/>
      <c r="H913" s="1779"/>
      <c r="I913" s="58"/>
      <c r="J913" s="814"/>
      <c r="K913" s="58"/>
      <c r="L913" s="1834"/>
      <c r="M913" s="58"/>
      <c r="N913" s="1780"/>
      <c r="O913" s="58"/>
      <c r="P913" s="1780"/>
      <c r="R913" s="1779"/>
      <c r="S913" s="22"/>
      <c r="T913" s="826"/>
      <c r="U913" s="826"/>
      <c r="V913" s="826"/>
      <c r="W913" s="21"/>
      <c r="X913" s="21"/>
    </row>
    <row r="914" spans="1:24" ht="12.5">
      <c r="A914" s="22"/>
      <c r="B914" s="21"/>
      <c r="C914" s="104"/>
      <c r="D914" s="21"/>
      <c r="E914" s="58"/>
      <c r="F914" s="22"/>
      <c r="G914" s="104"/>
      <c r="H914" s="1779"/>
      <c r="I914" s="58"/>
      <c r="J914" s="814"/>
      <c r="K914" s="58"/>
      <c r="L914" s="1834"/>
      <c r="M914" s="58"/>
      <c r="N914" s="1780"/>
      <c r="O914" s="58"/>
      <c r="P914" s="1780"/>
      <c r="R914" s="1779"/>
      <c r="S914" s="22"/>
      <c r="T914" s="826"/>
      <c r="U914" s="826"/>
      <c r="V914" s="826"/>
      <c r="W914" s="21"/>
      <c r="X914" s="21"/>
    </row>
    <row r="915" spans="1:24" ht="12.5">
      <c r="A915" s="22"/>
      <c r="B915" s="21"/>
      <c r="C915" s="104"/>
      <c r="D915" s="21"/>
      <c r="E915" s="58"/>
      <c r="F915" s="22"/>
      <c r="G915" s="104"/>
      <c r="H915" s="1779"/>
      <c r="I915" s="58"/>
      <c r="J915" s="814"/>
      <c r="K915" s="58"/>
      <c r="L915" s="1834"/>
      <c r="M915" s="58"/>
      <c r="N915" s="1780"/>
      <c r="O915" s="58"/>
      <c r="P915" s="1780"/>
      <c r="R915" s="1779"/>
      <c r="S915" s="22"/>
      <c r="T915" s="826"/>
      <c r="U915" s="826"/>
      <c r="V915" s="826"/>
      <c r="W915" s="21"/>
      <c r="X915" s="21"/>
    </row>
    <row r="916" spans="1:24" ht="12.5">
      <c r="A916" s="22"/>
      <c r="B916" s="21"/>
      <c r="C916" s="104"/>
      <c r="D916" s="21"/>
      <c r="E916" s="58"/>
      <c r="F916" s="22"/>
      <c r="G916" s="104"/>
      <c r="H916" s="1779"/>
      <c r="I916" s="58"/>
      <c r="J916" s="814"/>
      <c r="K916" s="58"/>
      <c r="L916" s="1834"/>
      <c r="M916" s="58"/>
      <c r="N916" s="1780"/>
      <c r="O916" s="58"/>
      <c r="P916" s="1780"/>
      <c r="R916" s="1779"/>
      <c r="S916" s="22"/>
      <c r="T916" s="826"/>
      <c r="U916" s="826"/>
      <c r="V916" s="826"/>
      <c r="W916" s="21"/>
      <c r="X916" s="21"/>
    </row>
    <row r="917" spans="1:24" ht="12.5">
      <c r="A917" s="22"/>
      <c r="B917" s="21"/>
      <c r="C917" s="104"/>
      <c r="D917" s="21"/>
      <c r="E917" s="58"/>
      <c r="F917" s="22"/>
      <c r="G917" s="104"/>
      <c r="H917" s="1779"/>
      <c r="I917" s="58"/>
      <c r="J917" s="814"/>
      <c r="K917" s="58"/>
      <c r="L917" s="1834"/>
      <c r="M917" s="58"/>
      <c r="N917" s="1780"/>
      <c r="O917" s="58"/>
      <c r="P917" s="1780"/>
      <c r="R917" s="1779"/>
      <c r="S917" s="22"/>
      <c r="T917" s="826"/>
      <c r="U917" s="826"/>
      <c r="V917" s="826"/>
      <c r="W917" s="21"/>
      <c r="X917" s="21"/>
    </row>
    <row r="918" spans="1:24" ht="12.5">
      <c r="A918" s="22"/>
      <c r="B918" s="21"/>
      <c r="C918" s="104"/>
      <c r="D918" s="21"/>
      <c r="E918" s="58"/>
      <c r="F918" s="22"/>
      <c r="G918" s="104"/>
      <c r="H918" s="1779"/>
      <c r="I918" s="58"/>
      <c r="J918" s="814"/>
      <c r="K918" s="58"/>
      <c r="L918" s="1834"/>
      <c r="M918" s="58"/>
      <c r="N918" s="1780"/>
      <c r="O918" s="58"/>
      <c r="P918" s="1780"/>
      <c r="R918" s="1779"/>
      <c r="S918" s="22"/>
      <c r="T918" s="826"/>
      <c r="U918" s="826"/>
      <c r="V918" s="826"/>
      <c r="W918" s="21"/>
      <c r="X918" s="21"/>
    </row>
    <row r="919" spans="1:24" ht="12.5">
      <c r="A919" s="22"/>
      <c r="B919" s="21"/>
      <c r="C919" s="104"/>
      <c r="D919" s="21"/>
      <c r="E919" s="58"/>
      <c r="F919" s="22"/>
      <c r="G919" s="104"/>
      <c r="H919" s="1779"/>
      <c r="I919" s="58"/>
      <c r="J919" s="814"/>
      <c r="K919" s="58"/>
      <c r="L919" s="1834"/>
      <c r="M919" s="58"/>
      <c r="N919" s="1780"/>
      <c r="O919" s="58"/>
      <c r="P919" s="1780"/>
      <c r="R919" s="1779"/>
      <c r="S919" s="22"/>
      <c r="T919" s="826"/>
      <c r="U919" s="826"/>
      <c r="V919" s="826"/>
      <c r="W919" s="21"/>
      <c r="X919" s="21"/>
    </row>
    <row r="920" spans="1:24" ht="12.5">
      <c r="A920" s="22"/>
      <c r="B920" s="21"/>
      <c r="C920" s="104"/>
      <c r="D920" s="21"/>
      <c r="E920" s="58"/>
      <c r="F920" s="22"/>
      <c r="G920" s="104"/>
      <c r="H920" s="1779"/>
      <c r="I920" s="58"/>
      <c r="J920" s="814"/>
      <c r="K920" s="58"/>
      <c r="L920" s="1834"/>
      <c r="M920" s="58"/>
      <c r="N920" s="1780"/>
      <c r="O920" s="58"/>
      <c r="P920" s="1780"/>
      <c r="R920" s="1779"/>
      <c r="S920" s="22"/>
      <c r="T920" s="826"/>
      <c r="U920" s="826"/>
      <c r="V920" s="826"/>
      <c r="W920" s="21"/>
      <c r="X920" s="21"/>
    </row>
    <row r="921" spans="1:24" ht="12.5">
      <c r="A921" s="22"/>
      <c r="B921" s="21"/>
      <c r="C921" s="104"/>
      <c r="D921" s="21"/>
      <c r="E921" s="58"/>
      <c r="F921" s="22"/>
      <c r="G921" s="104"/>
      <c r="H921" s="1779"/>
      <c r="I921" s="58"/>
      <c r="J921" s="814"/>
      <c r="K921" s="58"/>
      <c r="L921" s="1834"/>
      <c r="M921" s="58"/>
      <c r="N921" s="1780"/>
      <c r="O921" s="58"/>
      <c r="P921" s="1780"/>
      <c r="R921" s="1779"/>
      <c r="S921" s="22"/>
      <c r="T921" s="826"/>
      <c r="U921" s="826"/>
      <c r="V921" s="826"/>
      <c r="W921" s="21"/>
      <c r="X921" s="21"/>
    </row>
    <row r="922" spans="1:24" ht="12.5">
      <c r="A922" s="22"/>
      <c r="B922" s="21"/>
      <c r="C922" s="104"/>
      <c r="D922" s="21"/>
      <c r="E922" s="58"/>
      <c r="F922" s="22"/>
      <c r="G922" s="104"/>
      <c r="H922" s="1779"/>
      <c r="I922" s="58"/>
      <c r="J922" s="814"/>
      <c r="K922" s="58"/>
      <c r="L922" s="1834"/>
      <c r="M922" s="58"/>
      <c r="N922" s="1780"/>
      <c r="O922" s="58"/>
      <c r="P922" s="1780"/>
      <c r="R922" s="1779"/>
      <c r="S922" s="22"/>
      <c r="T922" s="826"/>
      <c r="U922" s="826"/>
      <c r="V922" s="826"/>
      <c r="W922" s="21"/>
      <c r="X922" s="21"/>
    </row>
    <row r="923" spans="1:24" ht="12.5">
      <c r="A923" s="22"/>
      <c r="B923" s="21"/>
      <c r="C923" s="104"/>
      <c r="D923" s="21"/>
      <c r="E923" s="58"/>
      <c r="F923" s="22"/>
      <c r="G923" s="104"/>
      <c r="H923" s="1779"/>
      <c r="I923" s="58"/>
      <c r="J923" s="814"/>
      <c r="K923" s="58"/>
      <c r="L923" s="1834"/>
      <c r="M923" s="58"/>
      <c r="N923" s="1780"/>
      <c r="O923" s="58"/>
      <c r="P923" s="1780"/>
      <c r="R923" s="1779"/>
      <c r="S923" s="22"/>
      <c r="T923" s="826"/>
      <c r="U923" s="826"/>
      <c r="V923" s="826"/>
      <c r="W923" s="21"/>
      <c r="X923" s="21"/>
    </row>
    <row r="924" spans="1:24" ht="12.5">
      <c r="A924" s="22"/>
      <c r="B924" s="21"/>
      <c r="C924" s="104"/>
      <c r="D924" s="21"/>
      <c r="E924" s="58"/>
      <c r="F924" s="22"/>
      <c r="G924" s="104"/>
      <c r="H924" s="1779"/>
      <c r="I924" s="58"/>
      <c r="J924" s="814"/>
      <c r="K924" s="58"/>
      <c r="L924" s="1834"/>
      <c r="M924" s="58"/>
      <c r="N924" s="1780"/>
      <c r="O924" s="58"/>
      <c r="P924" s="1780"/>
      <c r="R924" s="1779"/>
      <c r="S924" s="22"/>
      <c r="T924" s="826"/>
      <c r="U924" s="826"/>
      <c r="V924" s="826"/>
      <c r="W924" s="21"/>
      <c r="X924" s="21"/>
    </row>
    <row r="925" spans="1:24" ht="12.5">
      <c r="A925" s="22"/>
      <c r="B925" s="21"/>
      <c r="C925" s="104"/>
      <c r="D925" s="21"/>
      <c r="E925" s="58"/>
      <c r="F925" s="22"/>
      <c r="G925" s="104"/>
      <c r="H925" s="1779"/>
      <c r="I925" s="58"/>
      <c r="J925" s="814"/>
      <c r="K925" s="58"/>
      <c r="L925" s="1834"/>
      <c r="M925" s="58"/>
      <c r="N925" s="1780"/>
      <c r="O925" s="58"/>
      <c r="P925" s="1780"/>
      <c r="R925" s="1779"/>
      <c r="S925" s="22"/>
      <c r="T925" s="826"/>
      <c r="U925" s="826"/>
      <c r="V925" s="826"/>
      <c r="W925" s="21"/>
      <c r="X925" s="21"/>
    </row>
    <row r="926" spans="1:24" ht="12.5">
      <c r="A926" s="22"/>
      <c r="B926" s="21"/>
      <c r="C926" s="104"/>
      <c r="D926" s="21"/>
      <c r="E926" s="58"/>
      <c r="F926" s="22"/>
      <c r="G926" s="104"/>
      <c r="H926" s="1779"/>
      <c r="I926" s="58"/>
      <c r="J926" s="814"/>
      <c r="K926" s="58"/>
      <c r="L926" s="1834"/>
      <c r="M926" s="58"/>
      <c r="N926" s="1780"/>
      <c r="O926" s="58"/>
      <c r="P926" s="1780"/>
      <c r="R926" s="1779"/>
      <c r="S926" s="22"/>
      <c r="T926" s="826"/>
      <c r="U926" s="826"/>
      <c r="V926" s="826"/>
      <c r="W926" s="21"/>
      <c r="X926" s="21"/>
    </row>
    <row r="927" spans="1:24" ht="12.5">
      <c r="A927" s="22"/>
      <c r="B927" s="21"/>
      <c r="C927" s="104"/>
      <c r="D927" s="21"/>
      <c r="E927" s="58"/>
      <c r="F927" s="22"/>
      <c r="G927" s="104"/>
      <c r="H927" s="1779"/>
      <c r="I927" s="58"/>
      <c r="J927" s="814"/>
      <c r="K927" s="58"/>
      <c r="L927" s="1834"/>
      <c r="M927" s="58"/>
      <c r="N927" s="1780"/>
      <c r="O927" s="58"/>
      <c r="P927" s="1780"/>
      <c r="R927" s="1779"/>
      <c r="S927" s="22"/>
      <c r="T927" s="826"/>
      <c r="U927" s="826"/>
      <c r="V927" s="826"/>
      <c r="W927" s="21"/>
      <c r="X927" s="21"/>
    </row>
    <row r="928" spans="1:24" ht="12.5">
      <c r="A928" s="22"/>
      <c r="B928" s="21"/>
      <c r="C928" s="104"/>
      <c r="D928" s="21"/>
      <c r="E928" s="58"/>
      <c r="F928" s="22"/>
      <c r="G928" s="104"/>
      <c r="H928" s="1779"/>
      <c r="I928" s="58"/>
      <c r="J928" s="814"/>
      <c r="K928" s="58"/>
      <c r="L928" s="1834"/>
      <c r="M928" s="58"/>
      <c r="N928" s="1780"/>
      <c r="O928" s="58"/>
      <c r="P928" s="1780"/>
      <c r="R928" s="1779"/>
      <c r="S928" s="22"/>
      <c r="T928" s="826"/>
      <c r="U928" s="826"/>
      <c r="V928" s="826"/>
      <c r="W928" s="21"/>
      <c r="X928" s="21"/>
    </row>
    <row r="929" spans="1:24" ht="12.5">
      <c r="A929" s="22"/>
      <c r="B929" s="21"/>
      <c r="C929" s="104"/>
      <c r="D929" s="21"/>
      <c r="E929" s="58"/>
      <c r="F929" s="22"/>
      <c r="G929" s="104"/>
      <c r="H929" s="1779"/>
      <c r="I929" s="58"/>
      <c r="J929" s="814"/>
      <c r="K929" s="58"/>
      <c r="L929" s="1834"/>
      <c r="M929" s="58"/>
      <c r="N929" s="1780"/>
      <c r="O929" s="58"/>
      <c r="P929" s="1780"/>
      <c r="R929" s="1779"/>
      <c r="S929" s="22"/>
      <c r="T929" s="826"/>
      <c r="U929" s="826"/>
      <c r="V929" s="826"/>
      <c r="W929" s="21"/>
      <c r="X929" s="21"/>
    </row>
    <row r="930" spans="1:24" ht="12.5">
      <c r="A930" s="22"/>
      <c r="B930" s="21"/>
      <c r="C930" s="104"/>
      <c r="D930" s="21"/>
      <c r="E930" s="58"/>
      <c r="F930" s="22"/>
      <c r="G930" s="104"/>
      <c r="H930" s="1779"/>
      <c r="I930" s="58"/>
      <c r="J930" s="814"/>
      <c r="K930" s="58"/>
      <c r="L930" s="1834"/>
      <c r="M930" s="58"/>
      <c r="N930" s="1780"/>
      <c r="O930" s="58"/>
      <c r="P930" s="1780"/>
      <c r="R930" s="1779"/>
      <c r="S930" s="22"/>
      <c r="T930" s="826"/>
      <c r="U930" s="826"/>
      <c r="V930" s="826"/>
      <c r="W930" s="21"/>
      <c r="X930" s="21"/>
    </row>
    <row r="931" spans="1:24" ht="12.5">
      <c r="A931" s="22"/>
      <c r="B931" s="21"/>
      <c r="C931" s="104"/>
      <c r="D931" s="21"/>
      <c r="E931" s="58"/>
      <c r="F931" s="22"/>
      <c r="G931" s="104"/>
      <c r="H931" s="1779"/>
      <c r="I931" s="58"/>
      <c r="J931" s="814"/>
      <c r="K931" s="58"/>
      <c r="L931" s="1834"/>
      <c r="M931" s="58"/>
      <c r="N931" s="1780"/>
      <c r="O931" s="58"/>
      <c r="P931" s="1780"/>
      <c r="R931" s="1779"/>
      <c r="S931" s="22"/>
      <c r="T931" s="826"/>
      <c r="U931" s="826"/>
      <c r="V931" s="826"/>
      <c r="W931" s="21"/>
      <c r="X931" s="21"/>
    </row>
    <row r="932" spans="1:24" ht="12.5">
      <c r="A932" s="22"/>
      <c r="B932" s="21"/>
      <c r="C932" s="104"/>
      <c r="D932" s="21"/>
      <c r="E932" s="58"/>
      <c r="F932" s="22"/>
      <c r="G932" s="104"/>
      <c r="H932" s="1779"/>
      <c r="I932" s="58"/>
      <c r="J932" s="814"/>
      <c r="K932" s="58"/>
      <c r="L932" s="1834"/>
      <c r="M932" s="58"/>
      <c r="N932" s="1780"/>
      <c r="O932" s="58"/>
      <c r="P932" s="1780"/>
      <c r="R932" s="1779"/>
      <c r="S932" s="22"/>
      <c r="T932" s="826"/>
      <c r="U932" s="826"/>
      <c r="V932" s="826"/>
      <c r="W932" s="21"/>
      <c r="X932" s="21"/>
    </row>
    <row r="933" spans="1:24" ht="12.5">
      <c r="A933" s="22"/>
      <c r="B933" s="21"/>
      <c r="C933" s="104"/>
      <c r="D933" s="21"/>
      <c r="E933" s="58"/>
      <c r="F933" s="22"/>
      <c r="G933" s="104"/>
      <c r="H933" s="1779"/>
      <c r="I933" s="58"/>
      <c r="J933" s="814"/>
      <c r="K933" s="58"/>
      <c r="L933" s="1834"/>
      <c r="M933" s="58"/>
      <c r="N933" s="1780"/>
      <c r="O933" s="58"/>
      <c r="P933" s="1780"/>
      <c r="R933" s="1779"/>
      <c r="S933" s="22"/>
      <c r="T933" s="826"/>
      <c r="U933" s="826"/>
      <c r="V933" s="826"/>
      <c r="W933" s="21"/>
      <c r="X933" s="21"/>
    </row>
    <row r="934" spans="1:24" ht="12.5">
      <c r="A934" s="22"/>
      <c r="B934" s="21"/>
      <c r="C934" s="104"/>
      <c r="D934" s="21"/>
      <c r="E934" s="58"/>
      <c r="F934" s="22"/>
      <c r="G934" s="104"/>
      <c r="H934" s="1779"/>
      <c r="I934" s="58"/>
      <c r="J934" s="814"/>
      <c r="K934" s="58"/>
      <c r="L934" s="1834"/>
      <c r="M934" s="58"/>
      <c r="N934" s="1780"/>
      <c r="O934" s="58"/>
      <c r="P934" s="1780"/>
      <c r="R934" s="1779"/>
      <c r="S934" s="22"/>
      <c r="T934" s="826"/>
      <c r="U934" s="826"/>
      <c r="V934" s="826"/>
      <c r="W934" s="21"/>
      <c r="X934" s="21"/>
    </row>
    <row r="935" spans="1:24" ht="12.5">
      <c r="A935" s="22"/>
      <c r="B935" s="21"/>
      <c r="C935" s="104"/>
      <c r="D935" s="21"/>
      <c r="E935" s="58"/>
      <c r="F935" s="22"/>
      <c r="G935" s="104"/>
      <c r="H935" s="1779"/>
      <c r="I935" s="58"/>
      <c r="J935" s="814"/>
      <c r="K935" s="58"/>
      <c r="L935" s="1834"/>
      <c r="M935" s="58"/>
      <c r="N935" s="1780"/>
      <c r="O935" s="58"/>
      <c r="P935" s="1780"/>
      <c r="R935" s="1779"/>
      <c r="S935" s="22"/>
      <c r="T935" s="826"/>
      <c r="U935" s="826"/>
      <c r="V935" s="826"/>
      <c r="W935" s="21"/>
      <c r="X935" s="21"/>
    </row>
    <row r="936" spans="1:24" ht="12.5">
      <c r="A936" s="22"/>
      <c r="B936" s="21"/>
      <c r="C936" s="104"/>
      <c r="D936" s="21"/>
      <c r="E936" s="58"/>
      <c r="F936" s="22"/>
      <c r="G936" s="104"/>
      <c r="H936" s="1779"/>
      <c r="I936" s="58"/>
      <c r="J936" s="814"/>
      <c r="K936" s="58"/>
      <c r="L936" s="1834"/>
      <c r="M936" s="58"/>
      <c r="N936" s="1780"/>
      <c r="O936" s="58"/>
      <c r="P936" s="1780"/>
      <c r="R936" s="1779"/>
      <c r="S936" s="22"/>
      <c r="T936" s="826"/>
      <c r="U936" s="826"/>
      <c r="V936" s="826"/>
      <c r="W936" s="21"/>
      <c r="X936" s="21"/>
    </row>
    <row r="937" spans="1:24" ht="12.5">
      <c r="A937" s="22"/>
      <c r="B937" s="21"/>
      <c r="C937" s="104"/>
      <c r="D937" s="21"/>
      <c r="E937" s="58"/>
      <c r="F937" s="22"/>
      <c r="G937" s="104"/>
      <c r="H937" s="1779"/>
      <c r="I937" s="58"/>
      <c r="J937" s="814"/>
      <c r="K937" s="58"/>
      <c r="L937" s="1834"/>
      <c r="M937" s="58"/>
      <c r="N937" s="1780"/>
      <c r="O937" s="58"/>
      <c r="P937" s="1780"/>
      <c r="R937" s="1779"/>
      <c r="S937" s="22"/>
      <c r="T937" s="826"/>
      <c r="U937" s="826"/>
      <c r="V937" s="826"/>
      <c r="W937" s="21"/>
      <c r="X937" s="21"/>
    </row>
    <row r="938" spans="1:24" ht="12.5">
      <c r="A938" s="22"/>
      <c r="B938" s="21"/>
      <c r="C938" s="104"/>
      <c r="D938" s="21"/>
      <c r="E938" s="58"/>
      <c r="F938" s="22"/>
      <c r="G938" s="104"/>
      <c r="H938" s="1779"/>
      <c r="I938" s="58"/>
      <c r="J938" s="814"/>
      <c r="K938" s="58"/>
      <c r="L938" s="1834"/>
      <c r="M938" s="58"/>
      <c r="N938" s="1780"/>
      <c r="O938" s="58"/>
      <c r="P938" s="1780"/>
      <c r="R938" s="1779"/>
      <c r="S938" s="22"/>
      <c r="T938" s="826"/>
      <c r="U938" s="826"/>
      <c r="V938" s="826"/>
      <c r="W938" s="21"/>
      <c r="X938" s="21"/>
    </row>
    <row r="939" spans="1:24" ht="12.5">
      <c r="A939" s="22"/>
      <c r="B939" s="21"/>
      <c r="C939" s="104"/>
      <c r="D939" s="21"/>
      <c r="E939" s="58"/>
      <c r="F939" s="22"/>
      <c r="G939" s="104"/>
      <c r="H939" s="1779"/>
      <c r="I939" s="58"/>
      <c r="J939" s="814"/>
      <c r="K939" s="58"/>
      <c r="L939" s="1834"/>
      <c r="M939" s="58"/>
      <c r="N939" s="1780"/>
      <c r="O939" s="58"/>
      <c r="P939" s="1780"/>
      <c r="R939" s="1779"/>
      <c r="S939" s="22"/>
      <c r="T939" s="826"/>
      <c r="U939" s="826"/>
      <c r="V939" s="826"/>
      <c r="W939" s="21"/>
      <c r="X939" s="21"/>
    </row>
    <row r="940" spans="1:24" ht="12.5">
      <c r="A940" s="22"/>
      <c r="B940" s="21"/>
      <c r="C940" s="104"/>
      <c r="D940" s="21"/>
      <c r="E940" s="58"/>
      <c r="F940" s="22"/>
      <c r="G940" s="104"/>
      <c r="H940" s="1779"/>
      <c r="I940" s="58"/>
      <c r="J940" s="814"/>
      <c r="K940" s="58"/>
      <c r="L940" s="1834"/>
      <c r="M940" s="58"/>
      <c r="N940" s="1780"/>
      <c r="O940" s="58"/>
      <c r="P940" s="1780"/>
      <c r="R940" s="1779"/>
      <c r="S940" s="22"/>
      <c r="T940" s="826"/>
      <c r="U940" s="826"/>
      <c r="V940" s="826"/>
      <c r="W940" s="21"/>
      <c r="X940" s="21"/>
    </row>
    <row r="941" spans="1:24" ht="12.5">
      <c r="A941" s="22"/>
      <c r="B941" s="21"/>
      <c r="C941" s="104"/>
      <c r="D941" s="21"/>
      <c r="E941" s="58"/>
      <c r="F941" s="22"/>
      <c r="G941" s="104"/>
      <c r="H941" s="1779"/>
      <c r="I941" s="58"/>
      <c r="J941" s="814"/>
      <c r="K941" s="58"/>
      <c r="L941" s="1834"/>
      <c r="M941" s="58"/>
      <c r="N941" s="1780"/>
      <c r="O941" s="58"/>
      <c r="P941" s="1780"/>
      <c r="R941" s="1779"/>
      <c r="S941" s="22"/>
      <c r="T941" s="826"/>
      <c r="U941" s="826"/>
      <c r="V941" s="826"/>
      <c r="W941" s="21"/>
      <c r="X941" s="21"/>
    </row>
    <row r="942" spans="1:24" ht="12.5">
      <c r="A942" s="22"/>
      <c r="B942" s="21"/>
      <c r="C942" s="104"/>
      <c r="D942" s="21"/>
      <c r="E942" s="58"/>
      <c r="F942" s="22"/>
      <c r="G942" s="104"/>
      <c r="H942" s="1779"/>
      <c r="I942" s="58"/>
      <c r="J942" s="814"/>
      <c r="K942" s="58"/>
      <c r="L942" s="1834"/>
      <c r="M942" s="58"/>
      <c r="N942" s="1780"/>
      <c r="O942" s="58"/>
      <c r="P942" s="1780"/>
      <c r="R942" s="1779"/>
      <c r="S942" s="22"/>
      <c r="T942" s="826"/>
      <c r="U942" s="826"/>
      <c r="V942" s="826"/>
      <c r="W942" s="21"/>
      <c r="X942" s="21"/>
    </row>
    <row r="943" spans="1:24" ht="12.5">
      <c r="A943" s="22"/>
      <c r="B943" s="21"/>
      <c r="C943" s="104"/>
      <c r="D943" s="21"/>
      <c r="E943" s="58"/>
      <c r="F943" s="22"/>
      <c r="G943" s="104"/>
      <c r="H943" s="1779"/>
      <c r="I943" s="58"/>
      <c r="J943" s="814"/>
      <c r="K943" s="58"/>
      <c r="L943" s="1834"/>
      <c r="M943" s="58"/>
      <c r="N943" s="1780"/>
      <c r="O943" s="58"/>
      <c r="P943" s="1780"/>
      <c r="R943" s="1779"/>
      <c r="S943" s="22"/>
      <c r="T943" s="826"/>
      <c r="U943" s="826"/>
      <c r="V943" s="826"/>
      <c r="W943" s="21"/>
      <c r="X943" s="21"/>
    </row>
    <row r="944" spans="1:24" ht="12.5">
      <c r="A944" s="22"/>
      <c r="B944" s="21"/>
      <c r="C944" s="104"/>
      <c r="D944" s="21"/>
      <c r="E944" s="58"/>
      <c r="F944" s="22"/>
      <c r="G944" s="104"/>
      <c r="H944" s="1779"/>
      <c r="I944" s="58"/>
      <c r="J944" s="814"/>
      <c r="K944" s="58"/>
      <c r="L944" s="1834"/>
      <c r="M944" s="58"/>
      <c r="N944" s="1780"/>
      <c r="O944" s="58"/>
      <c r="P944" s="1780"/>
      <c r="R944" s="1779"/>
      <c r="S944" s="22"/>
      <c r="T944" s="826"/>
      <c r="U944" s="826"/>
      <c r="V944" s="826"/>
      <c r="W944" s="21"/>
      <c r="X944" s="21"/>
    </row>
    <row r="945" spans="1:24" ht="12.5">
      <c r="A945" s="22"/>
      <c r="B945" s="21"/>
      <c r="C945" s="104"/>
      <c r="D945" s="21"/>
      <c r="E945" s="58"/>
      <c r="F945" s="22"/>
      <c r="G945" s="104"/>
      <c r="H945" s="1779"/>
      <c r="I945" s="58"/>
      <c r="J945" s="814"/>
      <c r="K945" s="58"/>
      <c r="L945" s="1834"/>
      <c r="M945" s="58"/>
      <c r="N945" s="1780"/>
      <c r="O945" s="58"/>
      <c r="P945" s="1780"/>
      <c r="R945" s="1779"/>
      <c r="S945" s="22"/>
      <c r="T945" s="826"/>
      <c r="U945" s="826"/>
      <c r="V945" s="826"/>
      <c r="W945" s="21"/>
      <c r="X945" s="21"/>
    </row>
    <row r="946" spans="1:24" ht="12.5">
      <c r="A946" s="22"/>
      <c r="B946" s="21"/>
      <c r="C946" s="104"/>
      <c r="D946" s="21"/>
      <c r="E946" s="58"/>
      <c r="F946" s="22"/>
      <c r="G946" s="104"/>
      <c r="H946" s="1779"/>
      <c r="I946" s="58"/>
      <c r="J946" s="814"/>
      <c r="K946" s="58"/>
      <c r="L946" s="1834"/>
      <c r="M946" s="58"/>
      <c r="N946" s="1780"/>
      <c r="O946" s="58"/>
      <c r="P946" s="1780"/>
      <c r="R946" s="1779"/>
      <c r="S946" s="22"/>
      <c r="T946" s="826"/>
      <c r="U946" s="826"/>
      <c r="V946" s="826"/>
      <c r="W946" s="21"/>
      <c r="X946" s="21"/>
    </row>
    <row r="947" spans="1:24" ht="12.5">
      <c r="A947" s="22"/>
      <c r="B947" s="21"/>
      <c r="C947" s="104"/>
      <c r="D947" s="21"/>
      <c r="E947" s="58"/>
      <c r="F947" s="22"/>
      <c r="G947" s="104"/>
      <c r="H947" s="1779"/>
      <c r="I947" s="58"/>
      <c r="J947" s="814"/>
      <c r="K947" s="58"/>
      <c r="L947" s="1834"/>
      <c r="M947" s="58"/>
      <c r="N947" s="1780"/>
      <c r="O947" s="58"/>
      <c r="P947" s="1780"/>
      <c r="R947" s="1779"/>
      <c r="S947" s="22"/>
      <c r="T947" s="826"/>
      <c r="U947" s="826"/>
      <c r="V947" s="826"/>
      <c r="W947" s="21"/>
      <c r="X947" s="21"/>
    </row>
    <row r="948" spans="1:24" ht="12.5">
      <c r="A948" s="22"/>
      <c r="B948" s="21"/>
      <c r="C948" s="104"/>
      <c r="D948" s="21"/>
      <c r="E948" s="58"/>
      <c r="F948" s="22"/>
      <c r="G948" s="104"/>
      <c r="H948" s="1779"/>
      <c r="I948" s="58"/>
      <c r="J948" s="814"/>
      <c r="K948" s="58"/>
      <c r="L948" s="1834"/>
      <c r="M948" s="58"/>
      <c r="N948" s="1780"/>
      <c r="O948" s="58"/>
      <c r="P948" s="1780"/>
      <c r="R948" s="1779"/>
      <c r="S948" s="22"/>
      <c r="T948" s="826"/>
      <c r="U948" s="826"/>
      <c r="V948" s="826"/>
      <c r="W948" s="21"/>
      <c r="X948" s="21"/>
    </row>
    <row r="949" spans="1:24" ht="12.5">
      <c r="A949" s="22"/>
      <c r="B949" s="21"/>
      <c r="C949" s="104"/>
      <c r="D949" s="21"/>
      <c r="E949" s="58"/>
      <c r="F949" s="22"/>
      <c r="G949" s="104"/>
      <c r="H949" s="1779"/>
      <c r="I949" s="58"/>
      <c r="J949" s="814"/>
      <c r="K949" s="58"/>
      <c r="L949" s="1834"/>
      <c r="M949" s="58"/>
      <c r="N949" s="1780"/>
      <c r="O949" s="58"/>
      <c r="P949" s="1780"/>
      <c r="R949" s="1779"/>
      <c r="S949" s="22"/>
      <c r="T949" s="826"/>
      <c r="U949" s="826"/>
      <c r="V949" s="826"/>
      <c r="W949" s="21"/>
      <c r="X949" s="21"/>
    </row>
    <row r="950" spans="1:24" ht="12.5">
      <c r="A950" s="22"/>
      <c r="B950" s="21"/>
      <c r="C950" s="104"/>
      <c r="D950" s="21"/>
      <c r="E950" s="58"/>
      <c r="F950" s="22"/>
      <c r="G950" s="104"/>
      <c r="H950" s="1779"/>
      <c r="I950" s="58"/>
      <c r="J950" s="814"/>
      <c r="K950" s="58"/>
      <c r="L950" s="1834"/>
      <c r="M950" s="58"/>
      <c r="N950" s="1780"/>
      <c r="O950" s="58"/>
      <c r="P950" s="1780"/>
      <c r="R950" s="1779"/>
      <c r="S950" s="22"/>
      <c r="T950" s="826"/>
      <c r="U950" s="826"/>
      <c r="V950" s="826"/>
      <c r="W950" s="21"/>
      <c r="X950" s="21"/>
    </row>
    <row r="951" spans="1:24" ht="12.5">
      <c r="A951" s="22"/>
      <c r="B951" s="21"/>
      <c r="C951" s="104"/>
      <c r="D951" s="21"/>
      <c r="E951" s="58"/>
      <c r="F951" s="22"/>
      <c r="G951" s="104"/>
      <c r="H951" s="1779"/>
      <c r="I951" s="58"/>
      <c r="J951" s="814"/>
      <c r="K951" s="58"/>
      <c r="L951" s="1834"/>
      <c r="M951" s="58"/>
      <c r="N951" s="1780"/>
      <c r="O951" s="58"/>
      <c r="P951" s="1780"/>
      <c r="R951" s="1779"/>
      <c r="S951" s="22"/>
      <c r="T951" s="826"/>
      <c r="U951" s="826"/>
      <c r="V951" s="826"/>
      <c r="W951" s="21"/>
      <c r="X951" s="21"/>
    </row>
    <row r="952" spans="1:24" ht="12.5">
      <c r="A952" s="22"/>
      <c r="B952" s="21"/>
      <c r="C952" s="104"/>
      <c r="D952" s="21"/>
      <c r="E952" s="58"/>
      <c r="F952" s="22"/>
      <c r="G952" s="104"/>
      <c r="H952" s="1779"/>
      <c r="I952" s="58"/>
      <c r="J952" s="814"/>
      <c r="K952" s="58"/>
      <c r="L952" s="1834"/>
      <c r="M952" s="58"/>
      <c r="N952" s="1780"/>
      <c r="O952" s="58"/>
      <c r="P952" s="1780"/>
      <c r="R952" s="1779"/>
      <c r="S952" s="22"/>
      <c r="T952" s="826"/>
      <c r="U952" s="826"/>
      <c r="V952" s="826"/>
      <c r="W952" s="21"/>
      <c r="X952" s="21"/>
    </row>
    <row r="953" spans="1:24" ht="12.5">
      <c r="A953" s="22"/>
      <c r="B953" s="21"/>
      <c r="C953" s="104"/>
      <c r="D953" s="21"/>
      <c r="E953" s="58"/>
      <c r="F953" s="22"/>
      <c r="G953" s="104"/>
      <c r="H953" s="1779"/>
      <c r="I953" s="58"/>
      <c r="J953" s="814"/>
      <c r="K953" s="58"/>
      <c r="L953" s="1834"/>
      <c r="M953" s="58"/>
      <c r="N953" s="1780"/>
      <c r="O953" s="58"/>
      <c r="P953" s="1780"/>
      <c r="R953" s="1779"/>
      <c r="S953" s="22"/>
      <c r="T953" s="826"/>
      <c r="U953" s="826"/>
      <c r="V953" s="826"/>
      <c r="W953" s="21"/>
      <c r="X953" s="21"/>
    </row>
    <row r="954" spans="1:24" ht="12.5">
      <c r="A954" s="22"/>
      <c r="B954" s="21"/>
      <c r="C954" s="104"/>
      <c r="D954" s="21"/>
      <c r="E954" s="58"/>
      <c r="F954" s="22"/>
      <c r="G954" s="104"/>
      <c r="H954" s="1779"/>
      <c r="I954" s="58"/>
      <c r="J954" s="814"/>
      <c r="K954" s="58"/>
      <c r="L954" s="1834"/>
      <c r="M954" s="58"/>
      <c r="N954" s="1780"/>
      <c r="O954" s="58"/>
      <c r="P954" s="1780"/>
      <c r="R954" s="1779"/>
      <c r="S954" s="22"/>
      <c r="T954" s="826"/>
      <c r="U954" s="826"/>
      <c r="V954" s="826"/>
      <c r="W954" s="21"/>
      <c r="X954" s="21"/>
    </row>
    <row r="955" spans="1:24" ht="12.5">
      <c r="A955" s="22"/>
      <c r="B955" s="21"/>
      <c r="C955" s="104"/>
      <c r="D955" s="21"/>
      <c r="E955" s="58"/>
      <c r="F955" s="22"/>
      <c r="G955" s="104"/>
      <c r="H955" s="1779"/>
      <c r="I955" s="58"/>
      <c r="J955" s="814"/>
      <c r="K955" s="58"/>
      <c r="L955" s="1834"/>
      <c r="M955" s="58"/>
      <c r="N955" s="1780"/>
      <c r="O955" s="58"/>
      <c r="P955" s="1780"/>
      <c r="R955" s="1779"/>
      <c r="S955" s="22"/>
      <c r="T955" s="826"/>
      <c r="U955" s="826"/>
      <c r="V955" s="826"/>
      <c r="W955" s="21"/>
      <c r="X955" s="21"/>
    </row>
    <row r="956" spans="1:24" ht="12.5">
      <c r="A956" s="22"/>
      <c r="B956" s="21"/>
      <c r="C956" s="104"/>
      <c r="D956" s="21"/>
      <c r="E956" s="58"/>
      <c r="F956" s="22"/>
      <c r="G956" s="104"/>
      <c r="H956" s="1779"/>
      <c r="I956" s="58"/>
      <c r="J956" s="814"/>
      <c r="K956" s="58"/>
      <c r="L956" s="1834"/>
      <c r="M956" s="58"/>
      <c r="N956" s="1780"/>
      <c r="O956" s="58"/>
      <c r="P956" s="1780"/>
      <c r="R956" s="1779"/>
      <c r="S956" s="22"/>
      <c r="T956" s="826"/>
      <c r="U956" s="826"/>
      <c r="V956" s="826"/>
      <c r="W956" s="21"/>
      <c r="X956" s="21"/>
    </row>
    <row r="957" spans="1:24" ht="12.5">
      <c r="A957" s="22"/>
      <c r="B957" s="21"/>
      <c r="C957" s="104"/>
      <c r="D957" s="21"/>
      <c r="E957" s="58"/>
      <c r="F957" s="22"/>
      <c r="G957" s="104"/>
      <c r="H957" s="1779"/>
      <c r="I957" s="58"/>
      <c r="J957" s="814"/>
      <c r="K957" s="58"/>
      <c r="L957" s="1834"/>
      <c r="M957" s="58"/>
      <c r="N957" s="1780"/>
      <c r="O957" s="58"/>
      <c r="P957" s="1780"/>
      <c r="R957" s="1779"/>
      <c r="S957" s="22"/>
      <c r="T957" s="826"/>
      <c r="U957" s="826"/>
      <c r="V957" s="826"/>
      <c r="W957" s="21"/>
      <c r="X957" s="21"/>
    </row>
    <row r="958" spans="1:24" ht="12.5">
      <c r="A958" s="22"/>
      <c r="B958" s="21"/>
      <c r="C958" s="104"/>
      <c r="D958" s="21"/>
      <c r="E958" s="58"/>
      <c r="F958" s="22"/>
      <c r="G958" s="104"/>
      <c r="H958" s="1779"/>
      <c r="I958" s="58"/>
      <c r="J958" s="814"/>
      <c r="K958" s="58"/>
      <c r="L958" s="1834"/>
      <c r="M958" s="58"/>
      <c r="N958" s="1780"/>
      <c r="O958" s="58"/>
      <c r="P958" s="1780"/>
      <c r="R958" s="1779"/>
      <c r="S958" s="22"/>
      <c r="T958" s="826"/>
      <c r="U958" s="826"/>
      <c r="V958" s="826"/>
      <c r="W958" s="21"/>
      <c r="X958" s="21"/>
    </row>
    <row r="959" spans="1:24" ht="12.5">
      <c r="A959" s="22"/>
      <c r="B959" s="21"/>
      <c r="C959" s="104"/>
      <c r="D959" s="21"/>
      <c r="E959" s="58"/>
      <c r="F959" s="22"/>
      <c r="G959" s="104"/>
      <c r="H959" s="1779"/>
      <c r="I959" s="58"/>
      <c r="J959" s="814"/>
      <c r="K959" s="58"/>
      <c r="L959" s="1834"/>
      <c r="M959" s="58"/>
      <c r="N959" s="1780"/>
      <c r="O959" s="58"/>
      <c r="P959" s="1780"/>
      <c r="R959" s="1779"/>
      <c r="S959" s="22"/>
      <c r="T959" s="826"/>
      <c r="U959" s="826"/>
      <c r="V959" s="826"/>
      <c r="W959" s="21"/>
      <c r="X959" s="21"/>
    </row>
    <row r="960" spans="1:24" ht="12.5">
      <c r="A960" s="22"/>
      <c r="B960" s="21"/>
      <c r="C960" s="104"/>
      <c r="D960" s="21"/>
      <c r="E960" s="58"/>
      <c r="F960" s="22"/>
      <c r="G960" s="104"/>
      <c r="H960" s="1779"/>
      <c r="I960" s="58"/>
      <c r="J960" s="814"/>
      <c r="K960" s="58"/>
      <c r="L960" s="1834"/>
      <c r="M960" s="58"/>
      <c r="N960" s="1780"/>
      <c r="O960" s="58"/>
      <c r="P960" s="1780"/>
      <c r="R960" s="1779"/>
      <c r="S960" s="22"/>
      <c r="T960" s="826"/>
      <c r="U960" s="826"/>
      <c r="V960" s="826"/>
      <c r="W960" s="21"/>
      <c r="X960" s="21"/>
    </row>
    <row r="961" spans="1:24" ht="12.5">
      <c r="A961" s="22"/>
      <c r="B961" s="21"/>
      <c r="C961" s="104"/>
      <c r="D961" s="21"/>
      <c r="E961" s="58"/>
      <c r="F961" s="22"/>
      <c r="G961" s="104"/>
      <c r="H961" s="1779"/>
      <c r="I961" s="58"/>
      <c r="J961" s="814"/>
      <c r="K961" s="58"/>
      <c r="L961" s="1834"/>
      <c r="M961" s="58"/>
      <c r="N961" s="1780"/>
      <c r="O961" s="58"/>
      <c r="P961" s="1780"/>
      <c r="R961" s="1779"/>
      <c r="S961" s="22"/>
      <c r="T961" s="826"/>
      <c r="U961" s="826"/>
      <c r="V961" s="826"/>
      <c r="W961" s="21"/>
      <c r="X961" s="21"/>
    </row>
    <row r="962" spans="1:24" ht="12.5">
      <c r="A962" s="22"/>
      <c r="B962" s="21"/>
      <c r="C962" s="104"/>
      <c r="D962" s="21"/>
      <c r="E962" s="58"/>
      <c r="F962" s="22"/>
      <c r="G962" s="104"/>
      <c r="H962" s="1779"/>
      <c r="I962" s="58"/>
      <c r="J962" s="814"/>
      <c r="K962" s="58"/>
      <c r="L962" s="1834"/>
      <c r="M962" s="58"/>
      <c r="N962" s="1780"/>
      <c r="O962" s="58"/>
      <c r="P962" s="1780"/>
      <c r="R962" s="1779"/>
      <c r="S962" s="22"/>
      <c r="T962" s="826"/>
      <c r="U962" s="826"/>
      <c r="V962" s="826"/>
      <c r="W962" s="21"/>
      <c r="X962" s="21"/>
    </row>
    <row r="963" spans="1:24" ht="12.5">
      <c r="A963" s="22"/>
      <c r="B963" s="21"/>
      <c r="C963" s="104"/>
      <c r="D963" s="21"/>
      <c r="E963" s="58"/>
      <c r="F963" s="22"/>
      <c r="G963" s="104"/>
      <c r="H963" s="1779"/>
      <c r="I963" s="58"/>
      <c r="J963" s="814"/>
      <c r="K963" s="58"/>
      <c r="L963" s="1834"/>
      <c r="M963" s="58"/>
      <c r="N963" s="1780"/>
      <c r="O963" s="58"/>
      <c r="P963" s="1780"/>
      <c r="R963" s="1779"/>
      <c r="S963" s="22"/>
      <c r="T963" s="826"/>
      <c r="U963" s="826"/>
      <c r="V963" s="826"/>
      <c r="W963" s="21"/>
      <c r="X963" s="21"/>
    </row>
    <row r="964" spans="1:24" ht="12.5">
      <c r="A964" s="22"/>
      <c r="B964" s="21"/>
      <c r="C964" s="104"/>
      <c r="D964" s="21"/>
      <c r="E964" s="58"/>
      <c r="F964" s="22"/>
      <c r="G964" s="104"/>
      <c r="H964" s="1779"/>
      <c r="I964" s="58"/>
      <c r="J964" s="814"/>
      <c r="K964" s="58"/>
      <c r="L964" s="1834"/>
      <c r="M964" s="58"/>
      <c r="N964" s="1780"/>
      <c r="O964" s="58"/>
      <c r="P964" s="1780"/>
      <c r="R964" s="1779"/>
      <c r="S964" s="22"/>
      <c r="T964" s="826"/>
      <c r="U964" s="826"/>
      <c r="V964" s="826"/>
      <c r="W964" s="21"/>
      <c r="X964" s="21"/>
    </row>
    <row r="965" spans="1:24" ht="12.5">
      <c r="A965" s="22"/>
      <c r="B965" s="21"/>
      <c r="C965" s="104"/>
      <c r="D965" s="21"/>
      <c r="E965" s="58"/>
      <c r="F965" s="22"/>
      <c r="G965" s="104"/>
      <c r="H965" s="1779"/>
      <c r="I965" s="58"/>
      <c r="J965" s="814"/>
      <c r="K965" s="58"/>
      <c r="L965" s="1834"/>
      <c r="M965" s="58"/>
      <c r="N965" s="1780"/>
      <c r="O965" s="58"/>
      <c r="P965" s="1780"/>
      <c r="R965" s="1779"/>
      <c r="S965" s="22"/>
      <c r="T965" s="826"/>
      <c r="U965" s="826"/>
      <c r="V965" s="826"/>
      <c r="W965" s="21"/>
      <c r="X965" s="21"/>
    </row>
    <row r="966" spans="1:24" ht="12.5">
      <c r="A966" s="22"/>
      <c r="B966" s="21"/>
      <c r="C966" s="104"/>
      <c r="D966" s="21"/>
      <c r="E966" s="58"/>
      <c r="F966" s="22"/>
      <c r="G966" s="104"/>
      <c r="H966" s="1779"/>
      <c r="I966" s="58"/>
      <c r="J966" s="814"/>
      <c r="K966" s="58"/>
      <c r="L966" s="1834"/>
      <c r="M966" s="58"/>
      <c r="N966" s="1780"/>
      <c r="O966" s="58"/>
      <c r="P966" s="1780"/>
      <c r="R966" s="1779"/>
      <c r="S966" s="22"/>
      <c r="T966" s="826"/>
      <c r="U966" s="826"/>
      <c r="V966" s="826"/>
      <c r="W966" s="21"/>
      <c r="X966" s="21"/>
    </row>
    <row r="967" spans="1:24" ht="12.5">
      <c r="A967" s="22"/>
      <c r="B967" s="21"/>
      <c r="C967" s="104"/>
      <c r="D967" s="21"/>
      <c r="E967" s="58"/>
      <c r="F967" s="22"/>
      <c r="G967" s="104"/>
      <c r="H967" s="1779"/>
      <c r="I967" s="58"/>
      <c r="J967" s="814"/>
      <c r="K967" s="58"/>
      <c r="L967" s="1834"/>
      <c r="M967" s="58"/>
      <c r="N967" s="1780"/>
      <c r="O967" s="58"/>
      <c r="P967" s="1780"/>
      <c r="R967" s="1779"/>
      <c r="S967" s="22"/>
      <c r="T967" s="826"/>
      <c r="U967" s="826"/>
      <c r="V967" s="826"/>
      <c r="W967" s="21"/>
      <c r="X967" s="21"/>
    </row>
    <row r="968" spans="1:24" ht="12.5">
      <c r="A968" s="22"/>
      <c r="B968" s="21"/>
      <c r="C968" s="104"/>
      <c r="D968" s="21"/>
      <c r="E968" s="58"/>
      <c r="F968" s="22"/>
      <c r="G968" s="104"/>
      <c r="H968" s="1779"/>
      <c r="I968" s="58"/>
      <c r="J968" s="814"/>
      <c r="K968" s="58"/>
      <c r="L968" s="1834"/>
      <c r="M968" s="58"/>
      <c r="N968" s="1780"/>
      <c r="O968" s="58"/>
      <c r="P968" s="1780"/>
      <c r="R968" s="1779"/>
      <c r="S968" s="22"/>
      <c r="T968" s="826"/>
      <c r="U968" s="826"/>
      <c r="V968" s="826"/>
      <c r="W968" s="21"/>
      <c r="X968" s="21"/>
    </row>
    <row r="969" spans="1:24" ht="12.5">
      <c r="A969" s="22"/>
      <c r="B969" s="21"/>
      <c r="C969" s="104"/>
      <c r="D969" s="21"/>
      <c r="E969" s="58"/>
      <c r="F969" s="22"/>
      <c r="G969" s="104"/>
      <c r="H969" s="1779"/>
      <c r="I969" s="58"/>
      <c r="J969" s="814"/>
      <c r="K969" s="58"/>
      <c r="L969" s="1834"/>
      <c r="M969" s="58"/>
      <c r="N969" s="1780"/>
      <c r="O969" s="58"/>
      <c r="P969" s="1780"/>
      <c r="R969" s="1779"/>
      <c r="S969" s="22"/>
      <c r="T969" s="826"/>
      <c r="U969" s="826"/>
      <c r="V969" s="826"/>
      <c r="W969" s="21"/>
      <c r="X969" s="21"/>
    </row>
    <row r="970" spans="1:24" ht="12.5">
      <c r="A970" s="22"/>
      <c r="B970" s="21"/>
      <c r="C970" s="104"/>
      <c r="D970" s="21"/>
      <c r="E970" s="58"/>
      <c r="F970" s="22"/>
      <c r="G970" s="104"/>
      <c r="H970" s="1779"/>
      <c r="I970" s="58"/>
      <c r="J970" s="814"/>
      <c r="K970" s="58"/>
      <c r="L970" s="1834"/>
      <c r="M970" s="58"/>
      <c r="N970" s="1780"/>
      <c r="O970" s="58"/>
      <c r="P970" s="1780"/>
      <c r="R970" s="1779"/>
      <c r="S970" s="22"/>
      <c r="T970" s="826"/>
      <c r="U970" s="826"/>
      <c r="V970" s="826"/>
      <c r="W970" s="21"/>
      <c r="X970" s="21"/>
    </row>
    <row r="971" spans="1:24" ht="12.5">
      <c r="A971" s="22"/>
      <c r="B971" s="21"/>
      <c r="C971" s="104"/>
      <c r="D971" s="21"/>
      <c r="E971" s="58"/>
      <c r="F971" s="22"/>
      <c r="G971" s="104"/>
      <c r="H971" s="1779"/>
      <c r="I971" s="58"/>
      <c r="J971" s="814"/>
      <c r="K971" s="58"/>
      <c r="L971" s="1834"/>
      <c r="M971" s="58"/>
      <c r="N971" s="1780"/>
      <c r="O971" s="58"/>
      <c r="P971" s="1780"/>
      <c r="R971" s="1779"/>
      <c r="S971" s="22"/>
      <c r="T971" s="826"/>
      <c r="U971" s="826"/>
      <c r="V971" s="826"/>
      <c r="W971" s="21"/>
      <c r="X971" s="21"/>
    </row>
    <row r="972" spans="1:24" ht="12.5">
      <c r="A972" s="22"/>
      <c r="B972" s="21"/>
      <c r="C972" s="104"/>
      <c r="D972" s="21"/>
      <c r="E972" s="58"/>
      <c r="F972" s="22"/>
      <c r="G972" s="104"/>
      <c r="H972" s="1779"/>
      <c r="I972" s="58"/>
      <c r="J972" s="814"/>
      <c r="K972" s="58"/>
      <c r="L972" s="1834"/>
      <c r="M972" s="58"/>
      <c r="N972" s="1780"/>
      <c r="O972" s="58"/>
      <c r="P972" s="1780"/>
      <c r="R972" s="1779"/>
      <c r="S972" s="22"/>
      <c r="T972" s="826"/>
      <c r="U972" s="826"/>
      <c r="V972" s="826"/>
      <c r="W972" s="21"/>
      <c r="X972" s="21"/>
    </row>
    <row r="973" spans="1:24" ht="12.5">
      <c r="A973" s="22"/>
      <c r="B973" s="21"/>
      <c r="C973" s="104"/>
      <c r="D973" s="21"/>
      <c r="E973" s="58"/>
      <c r="F973" s="22"/>
      <c r="G973" s="104"/>
      <c r="H973" s="1779"/>
      <c r="I973" s="58"/>
      <c r="J973" s="814"/>
      <c r="K973" s="58"/>
      <c r="L973" s="1834"/>
      <c r="M973" s="58"/>
      <c r="N973" s="1780"/>
      <c r="O973" s="58"/>
      <c r="P973" s="1780"/>
      <c r="R973" s="1779"/>
      <c r="S973" s="22"/>
      <c r="T973" s="826"/>
      <c r="U973" s="826"/>
      <c r="V973" s="826"/>
      <c r="W973" s="21"/>
      <c r="X973" s="21"/>
    </row>
    <row r="974" spans="1:24" ht="12.5">
      <c r="A974" s="22"/>
      <c r="B974" s="21"/>
      <c r="C974" s="104"/>
      <c r="D974" s="21"/>
      <c r="E974" s="58"/>
      <c r="F974" s="22"/>
      <c r="G974" s="104"/>
      <c r="H974" s="1779"/>
      <c r="I974" s="58"/>
      <c r="J974" s="814"/>
      <c r="K974" s="58"/>
      <c r="L974" s="1834"/>
      <c r="M974" s="58"/>
      <c r="N974" s="1780"/>
      <c r="O974" s="58"/>
      <c r="P974" s="1780"/>
      <c r="R974" s="1779"/>
      <c r="S974" s="22"/>
      <c r="T974" s="826"/>
      <c r="U974" s="826"/>
      <c r="V974" s="826"/>
      <c r="W974" s="21"/>
      <c r="X974" s="21"/>
    </row>
    <row r="975" spans="1:24" ht="12.5">
      <c r="A975" s="22"/>
      <c r="B975" s="21"/>
      <c r="C975" s="104"/>
      <c r="D975" s="21"/>
      <c r="E975" s="58"/>
      <c r="F975" s="22"/>
      <c r="G975" s="104"/>
      <c r="H975" s="1779"/>
      <c r="I975" s="58"/>
      <c r="J975" s="814"/>
      <c r="K975" s="58"/>
      <c r="L975" s="1834"/>
      <c r="M975" s="58"/>
      <c r="N975" s="1780"/>
      <c r="O975" s="58"/>
      <c r="P975" s="1780"/>
      <c r="R975" s="1779"/>
      <c r="S975" s="22"/>
      <c r="T975" s="826"/>
      <c r="U975" s="826"/>
      <c r="V975" s="826"/>
      <c r="W975" s="21"/>
      <c r="X975" s="21"/>
    </row>
    <row r="976" spans="1:24" ht="12.5">
      <c r="A976" s="22"/>
      <c r="B976" s="21"/>
      <c r="C976" s="104"/>
      <c r="D976" s="21"/>
      <c r="E976" s="58"/>
      <c r="F976" s="22"/>
      <c r="G976" s="104"/>
      <c r="H976" s="1779"/>
      <c r="I976" s="58"/>
      <c r="J976" s="814"/>
      <c r="K976" s="58"/>
      <c r="L976" s="1834"/>
      <c r="M976" s="58"/>
      <c r="N976" s="1780"/>
      <c r="O976" s="58"/>
      <c r="P976" s="1780"/>
      <c r="R976" s="1779"/>
      <c r="S976" s="22"/>
      <c r="T976" s="826"/>
      <c r="U976" s="826"/>
      <c r="V976" s="826"/>
      <c r="W976" s="21"/>
      <c r="X976" s="21"/>
    </row>
    <row r="977" spans="1:24" ht="12.5">
      <c r="A977" s="22"/>
      <c r="B977" s="21"/>
      <c r="C977" s="104"/>
      <c r="D977" s="21"/>
      <c r="E977" s="58"/>
      <c r="F977" s="22"/>
      <c r="G977" s="104"/>
      <c r="H977" s="1779"/>
      <c r="I977" s="58"/>
      <c r="J977" s="814"/>
      <c r="K977" s="58"/>
      <c r="L977" s="1834"/>
      <c r="M977" s="58"/>
      <c r="N977" s="1780"/>
      <c r="O977" s="58"/>
      <c r="P977" s="1780"/>
      <c r="R977" s="1779"/>
      <c r="S977" s="22"/>
      <c r="T977" s="826"/>
      <c r="U977" s="826"/>
      <c r="V977" s="826"/>
      <c r="W977" s="21"/>
      <c r="X977" s="21"/>
    </row>
    <row r="978" spans="1:24" ht="12.5">
      <c r="A978" s="22"/>
      <c r="B978" s="21"/>
      <c r="C978" s="104"/>
      <c r="D978" s="21"/>
      <c r="E978" s="58"/>
      <c r="F978" s="22"/>
      <c r="G978" s="104"/>
      <c r="H978" s="1779"/>
      <c r="I978" s="58"/>
      <c r="J978" s="814"/>
      <c r="K978" s="58"/>
      <c r="L978" s="1834"/>
      <c r="M978" s="58"/>
      <c r="N978" s="1780"/>
      <c r="O978" s="58"/>
      <c r="P978" s="1780"/>
      <c r="R978" s="1779"/>
      <c r="S978" s="22"/>
      <c r="T978" s="826"/>
      <c r="U978" s="826"/>
      <c r="V978" s="826"/>
      <c r="W978" s="21"/>
      <c r="X978" s="21"/>
    </row>
    <row r="979" spans="1:24" ht="12.5">
      <c r="A979" s="22"/>
      <c r="B979" s="21"/>
      <c r="C979" s="104"/>
      <c r="D979" s="21"/>
      <c r="E979" s="58"/>
      <c r="F979" s="22"/>
      <c r="G979" s="104"/>
      <c r="H979" s="1779"/>
      <c r="I979" s="58"/>
      <c r="J979" s="814"/>
      <c r="K979" s="58"/>
      <c r="L979" s="1834"/>
      <c r="M979" s="58"/>
      <c r="N979" s="1780"/>
      <c r="O979" s="58"/>
      <c r="P979" s="1780"/>
      <c r="R979" s="1779"/>
      <c r="S979" s="22"/>
      <c r="T979" s="826"/>
      <c r="U979" s="826"/>
      <c r="V979" s="826"/>
      <c r="W979" s="21"/>
      <c r="X979" s="21"/>
    </row>
    <row r="980" spans="1:24" ht="12.5">
      <c r="A980" s="22"/>
      <c r="B980" s="21"/>
      <c r="C980" s="104"/>
      <c r="D980" s="21"/>
      <c r="E980" s="58"/>
      <c r="F980" s="22"/>
      <c r="G980" s="104"/>
      <c r="H980" s="1779"/>
      <c r="I980" s="58"/>
      <c r="J980" s="814"/>
      <c r="K980" s="58"/>
      <c r="L980" s="1834"/>
      <c r="M980" s="58"/>
      <c r="N980" s="1780"/>
      <c r="O980" s="58"/>
      <c r="P980" s="1780"/>
      <c r="R980" s="1779"/>
      <c r="S980" s="22"/>
      <c r="T980" s="826"/>
      <c r="U980" s="826"/>
      <c r="V980" s="826"/>
      <c r="W980" s="21"/>
      <c r="X980" s="21"/>
    </row>
    <row r="981" spans="1:24" ht="12.5">
      <c r="A981" s="22"/>
      <c r="B981" s="21"/>
      <c r="C981" s="104"/>
      <c r="D981" s="21"/>
      <c r="E981" s="58"/>
      <c r="F981" s="22"/>
      <c r="G981" s="104"/>
      <c r="H981" s="1779"/>
      <c r="I981" s="58"/>
      <c r="J981" s="814"/>
      <c r="K981" s="58"/>
      <c r="L981" s="1834"/>
      <c r="M981" s="58"/>
      <c r="N981" s="1780"/>
      <c r="O981" s="58"/>
      <c r="P981" s="1780"/>
      <c r="R981" s="1779"/>
      <c r="S981" s="22"/>
      <c r="T981" s="826"/>
      <c r="U981" s="826"/>
      <c r="V981" s="826"/>
      <c r="W981" s="21"/>
      <c r="X981" s="21"/>
    </row>
    <row r="982" spans="1:24" ht="12.5">
      <c r="A982" s="22"/>
      <c r="B982" s="21"/>
      <c r="C982" s="104"/>
      <c r="D982" s="21"/>
      <c r="E982" s="58"/>
      <c r="F982" s="22"/>
      <c r="G982" s="104"/>
      <c r="H982" s="1779"/>
      <c r="I982" s="58"/>
      <c r="J982" s="814"/>
      <c r="K982" s="58"/>
      <c r="L982" s="1834"/>
      <c r="M982" s="58"/>
      <c r="N982" s="1780"/>
      <c r="O982" s="58"/>
      <c r="P982" s="1780"/>
      <c r="R982" s="1779"/>
      <c r="S982" s="22"/>
      <c r="T982" s="826"/>
      <c r="U982" s="826"/>
      <c r="V982" s="826"/>
      <c r="W982" s="21"/>
      <c r="X982" s="21"/>
    </row>
    <row r="983" spans="1:24" ht="12.5">
      <c r="A983" s="22"/>
      <c r="B983" s="21"/>
      <c r="C983" s="104"/>
      <c r="D983" s="21"/>
      <c r="E983" s="58"/>
      <c r="F983" s="22"/>
      <c r="G983" s="104"/>
      <c r="H983" s="1779"/>
      <c r="I983" s="58"/>
      <c r="J983" s="814"/>
      <c r="K983" s="58"/>
      <c r="L983" s="1834"/>
      <c r="M983" s="58"/>
      <c r="N983" s="1780"/>
      <c r="O983" s="58"/>
      <c r="P983" s="1780"/>
      <c r="R983" s="1779"/>
      <c r="S983" s="22"/>
      <c r="T983" s="826"/>
      <c r="U983" s="826"/>
      <c r="V983" s="826"/>
      <c r="W983" s="21"/>
      <c r="X983" s="21"/>
    </row>
    <row r="984" spans="1:24" ht="12.5">
      <c r="A984" s="22"/>
      <c r="B984" s="21"/>
      <c r="C984" s="104"/>
      <c r="D984" s="21"/>
      <c r="E984" s="58"/>
      <c r="F984" s="22"/>
      <c r="G984" s="104"/>
      <c r="H984" s="1779"/>
      <c r="I984" s="58"/>
      <c r="J984" s="814"/>
      <c r="K984" s="58"/>
      <c r="L984" s="1834"/>
      <c r="M984" s="58"/>
      <c r="N984" s="1780"/>
      <c r="O984" s="58"/>
      <c r="P984" s="1780"/>
      <c r="R984" s="1779"/>
      <c r="S984" s="22"/>
      <c r="T984" s="826"/>
      <c r="U984" s="826"/>
      <c r="V984" s="826"/>
      <c r="W984" s="21"/>
      <c r="X984" s="21"/>
    </row>
    <row r="985" spans="1:24" ht="12.5">
      <c r="A985" s="22"/>
      <c r="B985" s="21"/>
      <c r="C985" s="104"/>
      <c r="D985" s="21"/>
      <c r="E985" s="58"/>
      <c r="F985" s="22"/>
      <c r="G985" s="104"/>
      <c r="H985" s="1779"/>
      <c r="I985" s="58"/>
      <c r="J985" s="814"/>
      <c r="K985" s="58"/>
      <c r="L985" s="1834"/>
      <c r="M985" s="58"/>
      <c r="N985" s="1780"/>
      <c r="O985" s="58"/>
      <c r="P985" s="1780"/>
      <c r="R985" s="1779"/>
      <c r="S985" s="22"/>
      <c r="T985" s="826"/>
      <c r="U985" s="826"/>
      <c r="V985" s="826"/>
      <c r="W985" s="21"/>
      <c r="X985" s="21"/>
    </row>
    <row r="986" spans="1:24" ht="12.5">
      <c r="A986" s="22"/>
      <c r="B986" s="21"/>
      <c r="C986" s="104"/>
      <c r="D986" s="21"/>
      <c r="E986" s="58"/>
      <c r="F986" s="22"/>
      <c r="G986" s="104"/>
      <c r="H986" s="1779"/>
      <c r="I986" s="58"/>
      <c r="J986" s="814"/>
      <c r="K986" s="58"/>
      <c r="L986" s="1834"/>
      <c r="M986" s="58"/>
      <c r="N986" s="1780"/>
      <c r="O986" s="58"/>
      <c r="P986" s="1780"/>
      <c r="R986" s="1779"/>
      <c r="S986" s="22"/>
      <c r="T986" s="826"/>
      <c r="U986" s="826"/>
      <c r="V986" s="826"/>
      <c r="W986" s="21"/>
      <c r="X986" s="21"/>
    </row>
    <row r="987" spans="1:24" ht="12.5">
      <c r="A987" s="22"/>
      <c r="B987" s="21"/>
      <c r="C987" s="104"/>
      <c r="D987" s="21"/>
      <c r="E987" s="58"/>
      <c r="F987" s="22"/>
      <c r="G987" s="104"/>
      <c r="H987" s="1779"/>
      <c r="I987" s="58"/>
      <c r="J987" s="814"/>
      <c r="K987" s="58"/>
      <c r="L987" s="1834"/>
      <c r="M987" s="58"/>
      <c r="N987" s="1780"/>
      <c r="O987" s="58"/>
      <c r="P987" s="1780"/>
      <c r="R987" s="1779"/>
      <c r="S987" s="22"/>
      <c r="T987" s="826"/>
      <c r="U987" s="826"/>
      <c r="V987" s="826"/>
      <c r="W987" s="21"/>
      <c r="X987" s="21"/>
    </row>
    <row r="988" spans="1:24" ht="12.5">
      <c r="A988" s="22"/>
      <c r="B988" s="21"/>
      <c r="C988" s="104"/>
      <c r="D988" s="21"/>
      <c r="E988" s="58"/>
      <c r="F988" s="22"/>
      <c r="G988" s="104"/>
      <c r="H988" s="1779"/>
      <c r="I988" s="58"/>
      <c r="J988" s="814"/>
      <c r="K988" s="58"/>
      <c r="L988" s="1834"/>
      <c r="M988" s="58"/>
      <c r="N988" s="1780"/>
      <c r="O988" s="58"/>
      <c r="P988" s="1780"/>
      <c r="R988" s="1779"/>
      <c r="S988" s="22"/>
      <c r="T988" s="826"/>
      <c r="U988" s="826"/>
      <c r="V988" s="826"/>
      <c r="W988" s="21"/>
      <c r="X988" s="21"/>
    </row>
    <row r="989" spans="1:24" ht="12.5">
      <c r="A989" s="22"/>
      <c r="B989" s="21"/>
      <c r="C989" s="104"/>
      <c r="D989" s="21"/>
      <c r="E989" s="58"/>
      <c r="F989" s="22"/>
      <c r="G989" s="104"/>
      <c r="H989" s="1779"/>
      <c r="I989" s="58"/>
      <c r="J989" s="814"/>
      <c r="K989" s="58"/>
      <c r="L989" s="1834"/>
      <c r="M989" s="58"/>
      <c r="N989" s="1780"/>
      <c r="O989" s="58"/>
      <c r="P989" s="1780"/>
      <c r="R989" s="1779"/>
      <c r="S989" s="22"/>
      <c r="T989" s="826"/>
      <c r="U989" s="826"/>
      <c r="V989" s="826"/>
      <c r="W989" s="21"/>
      <c r="X989" s="21"/>
    </row>
    <row r="990" spans="1:24" ht="12.5">
      <c r="A990" s="22"/>
      <c r="B990" s="21"/>
      <c r="C990" s="104"/>
      <c r="D990" s="21"/>
      <c r="E990" s="58"/>
      <c r="F990" s="22"/>
      <c r="G990" s="104"/>
      <c r="H990" s="1779"/>
      <c r="I990" s="58"/>
      <c r="J990" s="814"/>
      <c r="K990" s="58"/>
      <c r="L990" s="1834"/>
      <c r="M990" s="58"/>
      <c r="N990" s="1780"/>
      <c r="O990" s="58"/>
      <c r="P990" s="1780"/>
      <c r="R990" s="1779"/>
      <c r="S990" s="22"/>
      <c r="T990" s="826"/>
      <c r="U990" s="826"/>
      <c r="V990" s="826"/>
      <c r="W990" s="21"/>
      <c r="X990" s="21"/>
    </row>
    <row r="991" spans="1:24" ht="12.5">
      <c r="A991" s="22"/>
      <c r="B991" s="21"/>
      <c r="C991" s="104"/>
      <c r="D991" s="21"/>
      <c r="E991" s="58"/>
      <c r="F991" s="22"/>
      <c r="G991" s="104"/>
      <c r="H991" s="1779"/>
      <c r="I991" s="58"/>
      <c r="J991" s="814"/>
      <c r="K991" s="58"/>
      <c r="L991" s="1834"/>
      <c r="M991" s="58"/>
      <c r="N991" s="1780"/>
      <c r="O991" s="58"/>
      <c r="P991" s="1780"/>
      <c r="R991" s="1779"/>
      <c r="S991" s="22"/>
      <c r="T991" s="826"/>
      <c r="U991" s="826"/>
      <c r="V991" s="826"/>
      <c r="W991" s="21"/>
      <c r="X991" s="21"/>
    </row>
    <row r="992" spans="1:24" ht="12.5">
      <c r="A992" s="22"/>
      <c r="B992" s="21"/>
      <c r="C992" s="104"/>
      <c r="D992" s="21"/>
      <c r="E992" s="58"/>
      <c r="F992" s="22"/>
      <c r="G992" s="104"/>
      <c r="H992" s="1779"/>
      <c r="I992" s="58"/>
      <c r="J992" s="814"/>
      <c r="K992" s="58"/>
      <c r="L992" s="1834"/>
      <c r="M992" s="58"/>
      <c r="N992" s="1780"/>
      <c r="O992" s="58"/>
      <c r="P992" s="1780"/>
      <c r="R992" s="1779"/>
      <c r="S992" s="22"/>
      <c r="T992" s="826"/>
      <c r="U992" s="826"/>
      <c r="V992" s="826"/>
      <c r="W992" s="21"/>
      <c r="X992" s="21"/>
    </row>
    <row r="993" spans="1:24" ht="12.5">
      <c r="A993" s="22"/>
      <c r="B993" s="21"/>
      <c r="C993" s="104"/>
      <c r="D993" s="21"/>
      <c r="E993" s="58"/>
      <c r="F993" s="22"/>
      <c r="G993" s="104"/>
      <c r="H993" s="1779"/>
      <c r="I993" s="58"/>
      <c r="J993" s="814"/>
      <c r="K993" s="58"/>
      <c r="L993" s="1834"/>
      <c r="M993" s="58"/>
      <c r="N993" s="1780"/>
      <c r="O993" s="58"/>
      <c r="P993" s="1780"/>
      <c r="R993" s="1779"/>
      <c r="S993" s="22"/>
      <c r="T993" s="826"/>
      <c r="U993" s="826"/>
      <c r="V993" s="826"/>
      <c r="W993" s="21"/>
      <c r="X993" s="21"/>
    </row>
    <row r="994" spans="1:24" ht="12.5">
      <c r="A994" s="22"/>
      <c r="B994" s="21"/>
      <c r="C994" s="104"/>
      <c r="D994" s="21"/>
      <c r="E994" s="58"/>
      <c r="F994" s="22"/>
      <c r="G994" s="104"/>
      <c r="H994" s="1779"/>
      <c r="I994" s="58"/>
      <c r="J994" s="814"/>
      <c r="K994" s="58"/>
      <c r="L994" s="1834"/>
      <c r="M994" s="58"/>
      <c r="N994" s="1780"/>
      <c r="O994" s="58"/>
      <c r="P994" s="1780"/>
      <c r="R994" s="1779"/>
      <c r="S994" s="22"/>
      <c r="T994" s="826"/>
      <c r="U994" s="826"/>
      <c r="V994" s="826"/>
      <c r="W994" s="21"/>
      <c r="X994" s="21"/>
    </row>
    <row r="995" spans="1:24" ht="12.5">
      <c r="A995" s="22"/>
      <c r="B995" s="21"/>
      <c r="C995" s="104"/>
      <c r="D995" s="21"/>
      <c r="E995" s="58"/>
      <c r="F995" s="22"/>
      <c r="G995" s="104"/>
      <c r="H995" s="1779"/>
      <c r="I995" s="58"/>
      <c r="J995" s="814"/>
      <c r="K995" s="58"/>
      <c r="L995" s="1834"/>
      <c r="M995" s="58"/>
      <c r="N995" s="1780"/>
      <c r="O995" s="58"/>
      <c r="P995" s="1780"/>
      <c r="R995" s="1779"/>
      <c r="S995" s="22"/>
      <c r="T995" s="826"/>
      <c r="U995" s="826"/>
      <c r="V995" s="826"/>
      <c r="W995" s="21"/>
      <c r="X995" s="21"/>
    </row>
    <row r="996" spans="1:24" ht="12.5">
      <c r="A996" s="22"/>
      <c r="B996" s="21"/>
      <c r="C996" s="104"/>
      <c r="D996" s="21"/>
      <c r="E996" s="58"/>
      <c r="F996" s="22"/>
      <c r="G996" s="104"/>
      <c r="H996" s="1779"/>
      <c r="I996" s="58"/>
      <c r="J996" s="814"/>
      <c r="K996" s="58"/>
      <c r="L996" s="1834"/>
      <c r="M996" s="58"/>
      <c r="N996" s="1780"/>
      <c r="O996" s="58"/>
      <c r="P996" s="1780"/>
      <c r="R996" s="1779"/>
      <c r="S996" s="22"/>
      <c r="T996" s="826"/>
      <c r="U996" s="826"/>
      <c r="V996" s="826"/>
      <c r="W996" s="21"/>
      <c r="X996" s="21"/>
    </row>
  </sheetData>
  <mergeCells count="214">
    <mergeCell ref="W115:X115"/>
    <mergeCell ref="W116:X116"/>
    <mergeCell ref="W117:X117"/>
    <mergeCell ref="W118:X118"/>
    <mergeCell ref="W119:X119"/>
    <mergeCell ref="W107:X107"/>
    <mergeCell ref="W108:X108"/>
    <mergeCell ref="W109:X109"/>
    <mergeCell ref="W110:X110"/>
    <mergeCell ref="W111:X111"/>
    <mergeCell ref="W112:X112"/>
    <mergeCell ref="Y113:Z113"/>
    <mergeCell ref="W113:X113"/>
    <mergeCell ref="W114:X114"/>
    <mergeCell ref="W99:X99"/>
    <mergeCell ref="W100:X100"/>
    <mergeCell ref="W101:X101"/>
    <mergeCell ref="W102:X102"/>
    <mergeCell ref="W103:X103"/>
    <mergeCell ref="W104:X104"/>
    <mergeCell ref="W105:X105"/>
    <mergeCell ref="W106:X106"/>
    <mergeCell ref="Y106:Z106"/>
    <mergeCell ref="W90:X90"/>
    <mergeCell ref="W91:X91"/>
    <mergeCell ref="W92:X92"/>
    <mergeCell ref="W93:X93"/>
    <mergeCell ref="W94:X94"/>
    <mergeCell ref="W95:X95"/>
    <mergeCell ref="W96:X96"/>
    <mergeCell ref="W97:X97"/>
    <mergeCell ref="W98:X98"/>
    <mergeCell ref="W81:X81"/>
    <mergeCell ref="W82:X82"/>
    <mergeCell ref="W83:X83"/>
    <mergeCell ref="W84:X84"/>
    <mergeCell ref="W85:X85"/>
    <mergeCell ref="W86:X86"/>
    <mergeCell ref="W87:X87"/>
    <mergeCell ref="W88:X88"/>
    <mergeCell ref="W89:X89"/>
    <mergeCell ref="W72:X72"/>
    <mergeCell ref="W127:X127"/>
    <mergeCell ref="W128:X128"/>
    <mergeCell ref="W129:X129"/>
    <mergeCell ref="W130:X130"/>
    <mergeCell ref="A133:D133"/>
    <mergeCell ref="A134:D134"/>
    <mergeCell ref="A135:D135"/>
    <mergeCell ref="A136:D136"/>
    <mergeCell ref="W120:X120"/>
    <mergeCell ref="W121:X121"/>
    <mergeCell ref="W122:X122"/>
    <mergeCell ref="W123:X123"/>
    <mergeCell ref="W124:X124"/>
    <mergeCell ref="W125:X125"/>
    <mergeCell ref="W126:X126"/>
    <mergeCell ref="W73:X73"/>
    <mergeCell ref="W74:X74"/>
    <mergeCell ref="W75:X75"/>
    <mergeCell ref="W76:X76"/>
    <mergeCell ref="W77:X77"/>
    <mergeCell ref="W78:X78"/>
    <mergeCell ref="W79:X79"/>
    <mergeCell ref="W80:X80"/>
    <mergeCell ref="W63:X63"/>
    <mergeCell ref="W64:X64"/>
    <mergeCell ref="W65:X65"/>
    <mergeCell ref="W66:X66"/>
    <mergeCell ref="W67:X67"/>
    <mergeCell ref="W68:X68"/>
    <mergeCell ref="W69:X69"/>
    <mergeCell ref="W70:X70"/>
    <mergeCell ref="W71:X71"/>
    <mergeCell ref="W54:X54"/>
    <mergeCell ref="W55:X55"/>
    <mergeCell ref="W56:X56"/>
    <mergeCell ref="W57:X57"/>
    <mergeCell ref="W58:X58"/>
    <mergeCell ref="W59:X59"/>
    <mergeCell ref="W60:X60"/>
    <mergeCell ref="W61:X61"/>
    <mergeCell ref="W62:X62"/>
    <mergeCell ref="W46:X46"/>
    <mergeCell ref="W47:X47"/>
    <mergeCell ref="W48:X48"/>
    <mergeCell ref="W49:X49"/>
    <mergeCell ref="W50:X50"/>
    <mergeCell ref="Y50:Z50"/>
    <mergeCell ref="W51:X51"/>
    <mergeCell ref="W52:X52"/>
    <mergeCell ref="W53:X53"/>
    <mergeCell ref="W38:X38"/>
    <mergeCell ref="W39:X39"/>
    <mergeCell ref="W40:X40"/>
    <mergeCell ref="W41:X41"/>
    <mergeCell ref="Y41:Z41"/>
    <mergeCell ref="W42:X42"/>
    <mergeCell ref="W43:X43"/>
    <mergeCell ref="W44:X44"/>
    <mergeCell ref="W45:X45"/>
    <mergeCell ref="W29:X29"/>
    <mergeCell ref="W30:X30"/>
    <mergeCell ref="W31:X31"/>
    <mergeCell ref="W32:X32"/>
    <mergeCell ref="W33:X33"/>
    <mergeCell ref="W34:X34"/>
    <mergeCell ref="W35:X35"/>
    <mergeCell ref="W36:X36"/>
    <mergeCell ref="W37:X37"/>
    <mergeCell ref="W20:X20"/>
    <mergeCell ref="W21:X21"/>
    <mergeCell ref="W22:X22"/>
    <mergeCell ref="W23:X23"/>
    <mergeCell ref="W24:X24"/>
    <mergeCell ref="W25:X25"/>
    <mergeCell ref="W26:X26"/>
    <mergeCell ref="W27:X27"/>
    <mergeCell ref="W28:X28"/>
    <mergeCell ref="W11:X11"/>
    <mergeCell ref="W12:X12"/>
    <mergeCell ref="W13:X13"/>
    <mergeCell ref="W14:X14"/>
    <mergeCell ref="W15:X15"/>
    <mergeCell ref="W16:X16"/>
    <mergeCell ref="W17:X17"/>
    <mergeCell ref="W18:X18"/>
    <mergeCell ref="W19:X19"/>
    <mergeCell ref="AR11:AR12"/>
    <mergeCell ref="AS11:AS12"/>
    <mergeCell ref="AT11:AT12"/>
    <mergeCell ref="AU11:AU12"/>
    <mergeCell ref="AV11:AV12"/>
    <mergeCell ref="AH11:AH12"/>
    <mergeCell ref="AI11:AI12"/>
    <mergeCell ref="AJ11:AJ12"/>
    <mergeCell ref="AK11:AK12"/>
    <mergeCell ref="AL11:AL12"/>
    <mergeCell ref="AM11:AM12"/>
    <mergeCell ref="AN11:AN12"/>
    <mergeCell ref="AB11:AB12"/>
    <mergeCell ref="AC11:AC12"/>
    <mergeCell ref="AD11:AD12"/>
    <mergeCell ref="AE11:AE12"/>
    <mergeCell ref="AF11:AF12"/>
    <mergeCell ref="AG11:AG12"/>
    <mergeCell ref="AO11:AO12"/>
    <mergeCell ref="AP11:AP12"/>
    <mergeCell ref="AQ11:AQ12"/>
    <mergeCell ref="AR9:AR10"/>
    <mergeCell ref="AS9:AS10"/>
    <mergeCell ref="AT9:AT10"/>
    <mergeCell ref="AU9:AU10"/>
    <mergeCell ref="AV9:AV10"/>
    <mergeCell ref="AI4:AK5"/>
    <mergeCell ref="AL4:AN5"/>
    <mergeCell ref="AL9:AL10"/>
    <mergeCell ref="AM9:AM10"/>
    <mergeCell ref="AN9:AN10"/>
    <mergeCell ref="AO9:AO10"/>
    <mergeCell ref="AP9:AP10"/>
    <mergeCell ref="AJ9:AJ10"/>
    <mergeCell ref="AK9:AK10"/>
    <mergeCell ref="AI9:AI10"/>
    <mergeCell ref="W7:X7"/>
    <mergeCell ref="Y7:Z7"/>
    <mergeCell ref="W8:X8"/>
    <mergeCell ref="Y8:Z8"/>
    <mergeCell ref="W9:X9"/>
    <mergeCell ref="Y9:Z9"/>
    <mergeCell ref="AB9:AB10"/>
    <mergeCell ref="W10:X10"/>
    <mergeCell ref="AQ9:AQ10"/>
    <mergeCell ref="AC9:AC10"/>
    <mergeCell ref="AD9:AD10"/>
    <mergeCell ref="AE9:AE10"/>
    <mergeCell ref="AF9:AF10"/>
    <mergeCell ref="AG9:AG10"/>
    <mergeCell ref="AH9:AH10"/>
    <mergeCell ref="O4:O5"/>
    <mergeCell ref="P4:P5"/>
    <mergeCell ref="H3:H5"/>
    <mergeCell ref="I3:I5"/>
    <mergeCell ref="J3:J5"/>
    <mergeCell ref="K3:L4"/>
    <mergeCell ref="M3:P3"/>
    <mergeCell ref="Q3:Q5"/>
    <mergeCell ref="R3:R5"/>
    <mergeCell ref="A3:A5"/>
    <mergeCell ref="B3:B5"/>
    <mergeCell ref="C3:C5"/>
    <mergeCell ref="D3:D5"/>
    <mergeCell ref="E3:E5"/>
    <mergeCell ref="F3:F5"/>
    <mergeCell ref="G3:G5"/>
    <mergeCell ref="M4:M5"/>
    <mergeCell ref="N4:N5"/>
    <mergeCell ref="AC3:AE3"/>
    <mergeCell ref="AF3:AH3"/>
    <mergeCell ref="AI3:AN3"/>
    <mergeCell ref="AO3:AQ5"/>
    <mergeCell ref="AR3:AT3"/>
    <mergeCell ref="AU3:AU5"/>
    <mergeCell ref="AV3:AV6"/>
    <mergeCell ref="AR4:AT5"/>
    <mergeCell ref="S3:S5"/>
    <mergeCell ref="T3:T5"/>
    <mergeCell ref="U3:U5"/>
    <mergeCell ref="V3:V5"/>
    <mergeCell ref="W3:X4"/>
    <mergeCell ref="Y3:Z3"/>
    <mergeCell ref="AB3:AB6"/>
    <mergeCell ref="AC4:AE5"/>
    <mergeCell ref="AF4:AH5"/>
  </mergeCells>
  <conditionalFormatting sqref="S10:S17 S23:S37 S40 S42:S49 S51:S55 S60:S65 S108:S109 S121:S130">
    <cfRule type="expression" dxfId="36" priority="1">
      <formula>S10="k"</formula>
    </cfRule>
  </conditionalFormatting>
  <conditionalFormatting sqref="S10:S17 S23:S37 S40 S42:S49 S51:S55 S60:S65 S108:S109 S121:S130">
    <cfRule type="expression" dxfId="35" priority="2">
      <formula>S10="H"</formula>
    </cfRule>
  </conditionalFormatting>
  <conditionalFormatting sqref="S10:S17 S23:S37 S40 S42:S49 S51:S55 S60:S65 S108:S109 S121:S130">
    <cfRule type="expression" dxfId="34" priority="3">
      <formula>S10="B"</formula>
    </cfRule>
  </conditionalFormatting>
  <conditionalFormatting sqref="S10:S17 S23:S37 S40 S42:S49 S51:S55 S60:S65 S108:S109 S121:S130">
    <cfRule type="expression" dxfId="33" priority="4">
      <formula>S10="M"</formula>
    </cfRule>
  </conditionalFormatting>
  <conditionalFormatting sqref="S18:S36 S39 S57:S64 S67:S105 S108 S111:S112 S114:S130">
    <cfRule type="expression" dxfId="32" priority="5">
      <formula>S18="K"</formula>
    </cfRule>
  </conditionalFormatting>
  <conditionalFormatting sqref="S18:S36 S39 S57:S64 S67:S105 S108 S111:S112 S114:S130">
    <cfRule type="expression" dxfId="31" priority="6">
      <formula>S18="H"</formula>
    </cfRule>
  </conditionalFormatting>
  <conditionalFormatting sqref="S18:S36 S39 S57:S64 S67:S105 S108 S111:S112 S114:S130">
    <cfRule type="expression" dxfId="30" priority="7">
      <formula>S18="B"</formula>
    </cfRule>
  </conditionalFormatting>
  <conditionalFormatting sqref="S18:S36 S39 S57:S64 S67:S105 S108 S111:S112 S114:S130">
    <cfRule type="expression" dxfId="29" priority="8">
      <formula>S18="M"</formula>
    </cfRule>
  </conditionalFormatting>
  <dataValidations count="4">
    <dataValidation type="list" allowBlank="1" showErrorMessage="1" sqref="S10:S14 S16 S37 S40 S42:S49 S51:S55 S65 S109">
      <formula1>"H,K,M,B"</formula1>
    </dataValidation>
    <dataValidation type="list" allowBlank="1" showErrorMessage="1" sqref="S18:S20 S22:S36 S39 S57:S64 S67:S105 S108 S111:S112 S114:S118 S120:S130">
      <formula1>"H,K,B,M"</formula1>
    </dataValidation>
    <dataValidation type="list" allowBlank="1" showErrorMessage="1" sqref="G10:G14 G16 G18:G20 G22:G37 G39:G40 G42:G49 G51:G55 G57:G65 G67:G105 G108:G109 G111:G112 G114:G118 G120:G130">
      <formula1>"-,EPURCHASING,PENGADAAN LANGSUNG,SWAKELOLA TIPE IV,SWAKELOLA TIPE I,TENDER,SWAKELOLA,DIKECUALIKAN,SELEKSI"</formula1>
    </dataValidation>
    <dataValidation type="list" allowBlank="1" showErrorMessage="1" sqref="H10:H14 H16 H18:H20 H22:H37 H39:H40 H42:H49 H51:H55 H57:H65 H67:H105 H108:H109 H111:H112 H114:H118 H120:H130">
      <formula1>"DAU,DAK,DAU SG,PAD,PKB,DAU/DAU SG,DBH,PAP"</formula1>
    </dataValidation>
  </dataValidations>
  <printOptions horizontalCentered="1" gridLines="1"/>
  <pageMargins left="0.7" right="0.7" top="0.75" bottom="0.75" header="0" footer="0"/>
  <pageSetup paperSize="14" fitToHeight="0" pageOrder="overThenDown" orientation="landscape" cellComments="atEnd"/>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V1066"/>
  <sheetViews>
    <sheetView workbookViewId="0">
      <pane xSplit="5" topLeftCell="F1" activePane="topRight" state="frozen"/>
      <selection pane="topRight" activeCell="G2" sqref="G2"/>
    </sheetView>
  </sheetViews>
  <sheetFormatPr defaultColWidth="12.6328125" defaultRowHeight="15.75" customHeight="1"/>
  <cols>
    <col min="1" max="1" width="3.453125" customWidth="1"/>
    <col min="2" max="2" width="5.36328125" customWidth="1"/>
    <col min="3" max="3" width="50.08984375" customWidth="1"/>
    <col min="4" max="4" width="29.6328125" customWidth="1"/>
    <col min="5" max="5" width="15.08984375" customWidth="1"/>
    <col min="6" max="6" width="9.08984375" customWidth="1"/>
    <col min="7" max="7" width="18.90625" customWidth="1"/>
    <col min="8" max="8" width="21.36328125" customWidth="1"/>
    <col min="9" max="9" width="22.08984375" customWidth="1"/>
    <col min="10" max="10" width="16.7265625" customWidth="1"/>
    <col min="11" max="11" width="15.08984375" customWidth="1"/>
    <col min="12" max="12" width="8.08984375" customWidth="1"/>
    <col min="13" max="13" width="15.08984375" customWidth="1"/>
    <col min="14" max="14" width="10.453125" customWidth="1"/>
    <col min="15" max="15" width="15.08984375" customWidth="1"/>
    <col min="16" max="16" width="8.6328125" customWidth="1"/>
    <col min="17" max="17" width="43.7265625" customWidth="1"/>
    <col min="18" max="18" width="13.90625" customWidth="1"/>
    <col min="19" max="19" width="8.08984375" customWidth="1"/>
    <col min="20" max="22" width="16.26953125" customWidth="1"/>
    <col min="23" max="23" width="29.453125" customWidth="1"/>
  </cols>
  <sheetData>
    <row r="1" spans="1:48" ht="16.5">
      <c r="A1" s="22"/>
      <c r="B1" s="22"/>
      <c r="C1" s="1712" t="s">
        <v>1811</v>
      </c>
      <c r="D1" s="22"/>
      <c r="E1" s="58"/>
      <c r="F1" s="22"/>
      <c r="H1" s="105"/>
      <c r="I1" s="21"/>
      <c r="J1" s="98"/>
      <c r="K1" s="20"/>
      <c r="L1" s="20"/>
      <c r="M1" s="20"/>
      <c r="N1" s="1780"/>
      <c r="O1" s="1778"/>
      <c r="P1" s="1774"/>
      <c r="Q1" s="39"/>
      <c r="R1" s="39"/>
      <c r="S1" s="39"/>
      <c r="T1" s="1778"/>
      <c r="U1" s="1778"/>
      <c r="V1" s="1778"/>
      <c r="W1" s="104"/>
      <c r="X1" s="104"/>
      <c r="AB1" s="1714" t="s">
        <v>1812</v>
      </c>
      <c r="AC1" s="1715"/>
    </row>
    <row r="2" spans="1:48" ht="12.5">
      <c r="A2" s="22"/>
      <c r="B2" s="22"/>
      <c r="C2" s="104"/>
      <c r="D2" s="22"/>
      <c r="E2" s="58"/>
      <c r="F2" s="22"/>
      <c r="H2" s="105"/>
      <c r="I2" s="21"/>
      <c r="J2" s="98"/>
      <c r="K2" s="20"/>
      <c r="L2" s="20"/>
      <c r="M2" s="20"/>
      <c r="N2" s="1780"/>
      <c r="O2" s="20"/>
      <c r="P2" s="1780"/>
      <c r="T2" s="20"/>
      <c r="U2" s="20"/>
      <c r="V2" s="20"/>
      <c r="W2" s="104"/>
      <c r="X2" s="104"/>
      <c r="AC2" s="1970"/>
    </row>
    <row r="3" spans="1:48" ht="28.5">
      <c r="A3" s="2489" t="s">
        <v>0</v>
      </c>
      <c r="B3" s="2452" t="s">
        <v>2011</v>
      </c>
      <c r="C3" s="2452" t="s">
        <v>93</v>
      </c>
      <c r="D3" s="2489" t="s">
        <v>94</v>
      </c>
      <c r="E3" s="2497" t="s">
        <v>61</v>
      </c>
      <c r="F3" s="2452" t="s">
        <v>95</v>
      </c>
      <c r="G3" s="2452" t="s">
        <v>96</v>
      </c>
      <c r="H3" s="2452" t="s">
        <v>97</v>
      </c>
      <c r="I3" s="2490" t="s">
        <v>98</v>
      </c>
      <c r="J3" s="2618" t="s">
        <v>1864</v>
      </c>
      <c r="K3" s="2491" t="s">
        <v>100</v>
      </c>
      <c r="L3" s="2479"/>
      <c r="M3" s="2492" t="s">
        <v>4</v>
      </c>
      <c r="N3" s="2467"/>
      <c r="O3" s="2467"/>
      <c r="P3" s="2456"/>
      <c r="Q3" s="2452" t="s">
        <v>101</v>
      </c>
      <c r="R3" s="2489" t="s">
        <v>102</v>
      </c>
      <c r="S3" s="2489" t="s">
        <v>103</v>
      </c>
      <c r="T3" s="2489" t="s">
        <v>104</v>
      </c>
      <c r="U3" s="2452" t="s">
        <v>1815</v>
      </c>
      <c r="V3" s="2452" t="s">
        <v>1045</v>
      </c>
      <c r="W3" s="2461" t="s">
        <v>24</v>
      </c>
      <c r="X3" s="2479"/>
      <c r="Y3" s="2461" t="s">
        <v>87</v>
      </c>
      <c r="Z3" s="2479"/>
      <c r="AB3" s="2592" t="s">
        <v>1</v>
      </c>
      <c r="AC3" s="2578" t="s">
        <v>18</v>
      </c>
      <c r="AD3" s="2467"/>
      <c r="AE3" s="2456"/>
      <c r="AF3" s="2477" t="s">
        <v>19</v>
      </c>
      <c r="AG3" s="2467"/>
      <c r="AH3" s="2456"/>
      <c r="AI3" s="2578" t="s">
        <v>20</v>
      </c>
      <c r="AJ3" s="2467"/>
      <c r="AK3" s="2467"/>
      <c r="AL3" s="2467"/>
      <c r="AM3" s="2467"/>
      <c r="AN3" s="2456"/>
      <c r="AO3" s="2478" t="s">
        <v>21</v>
      </c>
      <c r="AP3" s="2462"/>
      <c r="AQ3" s="2479"/>
      <c r="AR3" s="2579" t="s">
        <v>22</v>
      </c>
      <c r="AS3" s="2467"/>
      <c r="AT3" s="2456"/>
      <c r="AU3" s="2593" t="s">
        <v>23</v>
      </c>
      <c r="AV3" s="2594" t="s">
        <v>24</v>
      </c>
    </row>
    <row r="4" spans="1:48" ht="26.25" customHeight="1">
      <c r="A4" s="2453"/>
      <c r="B4" s="2453"/>
      <c r="C4" s="2453"/>
      <c r="D4" s="2453"/>
      <c r="E4" s="2453"/>
      <c r="F4" s="2453"/>
      <c r="G4" s="2453"/>
      <c r="H4" s="2453"/>
      <c r="I4" s="2453"/>
      <c r="J4" s="2453"/>
      <c r="K4" s="2463"/>
      <c r="L4" s="2475"/>
      <c r="M4" s="2497" t="s">
        <v>107</v>
      </c>
      <c r="N4" s="2576" t="s">
        <v>66</v>
      </c>
      <c r="O4" s="2489" t="s">
        <v>6</v>
      </c>
      <c r="P4" s="2576" t="s">
        <v>66</v>
      </c>
      <c r="Q4" s="2453"/>
      <c r="R4" s="2453"/>
      <c r="S4" s="2453"/>
      <c r="T4" s="2453"/>
      <c r="U4" s="2453"/>
      <c r="V4" s="2453"/>
      <c r="W4" s="2463"/>
      <c r="X4" s="2475"/>
      <c r="Y4" s="1718" t="s">
        <v>1816</v>
      </c>
      <c r="Z4" s="1719" t="s">
        <v>1817</v>
      </c>
      <c r="AB4" s="2453"/>
      <c r="AC4" s="2590" t="s">
        <v>25</v>
      </c>
      <c r="AD4" s="2462"/>
      <c r="AE4" s="2479"/>
      <c r="AF4" s="2582" t="s">
        <v>26</v>
      </c>
      <c r="AG4" s="2462"/>
      <c r="AH4" s="2479"/>
      <c r="AI4" s="2582" t="s">
        <v>27</v>
      </c>
      <c r="AJ4" s="2462"/>
      <c r="AK4" s="2479"/>
      <c r="AL4" s="2582" t="s">
        <v>28</v>
      </c>
      <c r="AM4" s="2462"/>
      <c r="AN4" s="2479"/>
      <c r="AO4" s="2470"/>
      <c r="AP4" s="2460"/>
      <c r="AQ4" s="2571"/>
      <c r="AR4" s="2580" t="s">
        <v>29</v>
      </c>
      <c r="AS4" s="2460"/>
      <c r="AT4" s="2571"/>
      <c r="AU4" s="2453"/>
      <c r="AV4" s="2453"/>
    </row>
    <row r="5" spans="1:48" ht="21.75" customHeight="1">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92" t="s">
        <v>109</v>
      </c>
      <c r="X5" s="92" t="s">
        <v>110</v>
      </c>
      <c r="Y5" s="92" t="s">
        <v>1818</v>
      </c>
      <c r="Z5" s="92" t="s">
        <v>1818</v>
      </c>
      <c r="AB5" s="2453"/>
      <c r="AC5" s="2464"/>
      <c r="AD5" s="2464"/>
      <c r="AE5" s="2475"/>
      <c r="AF5" s="2464"/>
      <c r="AG5" s="2464"/>
      <c r="AH5" s="2475"/>
      <c r="AI5" s="2464"/>
      <c r="AJ5" s="2464"/>
      <c r="AK5" s="2475"/>
      <c r="AL5" s="2464"/>
      <c r="AM5" s="2464"/>
      <c r="AN5" s="2475"/>
      <c r="AO5" s="2463"/>
      <c r="AP5" s="2464"/>
      <c r="AQ5" s="2475"/>
      <c r="AR5" s="2464"/>
      <c r="AS5" s="2464"/>
      <c r="AT5" s="2475"/>
      <c r="AU5" s="2454"/>
      <c r="AV5" s="2453"/>
    </row>
    <row r="6" spans="1:48" ht="30" customHeight="1">
      <c r="A6" s="126"/>
      <c r="B6" s="126"/>
      <c r="C6" s="1971" t="s">
        <v>83</v>
      </c>
      <c r="D6" s="126"/>
      <c r="E6" s="534">
        <f>SUM(E7,E33,E98)</f>
        <v>24031353022</v>
      </c>
      <c r="F6" s="126"/>
      <c r="G6" s="16"/>
      <c r="H6" s="622"/>
      <c r="I6" s="69"/>
      <c r="J6" s="1972">
        <f t="shared" ref="J6:K6" si="0">SUM(J7,J33,J98)</f>
        <v>22703857983.400002</v>
      </c>
      <c r="K6" s="534">
        <f t="shared" si="0"/>
        <v>23000890929</v>
      </c>
      <c r="L6" s="174">
        <f t="shared" ref="L6:L135" si="1">K6/E6</f>
        <v>0.95712009673127263</v>
      </c>
      <c r="M6" s="534">
        <f>SUM(M7,M33,M98)</f>
        <v>22335206774</v>
      </c>
      <c r="N6" s="174">
        <f t="shared" ref="N6:N135" si="2">M6/E6</f>
        <v>0.92941944440468138</v>
      </c>
      <c r="O6" s="534">
        <f>SUM(O7,O33,O98)</f>
        <v>23091461364</v>
      </c>
      <c r="P6" s="273">
        <f t="shared" ref="P6:P9" si="3">O6/E6</f>
        <v>0.96088894132845715</v>
      </c>
      <c r="Q6" s="16"/>
      <c r="R6" s="16"/>
      <c r="S6" s="16"/>
      <c r="T6" s="534">
        <f>SUM(T7,T33,T98)</f>
        <v>1696146248</v>
      </c>
      <c r="U6" s="219">
        <f t="shared" ref="U6:U14" si="4">J6-M6</f>
        <v>368651209.40000153</v>
      </c>
      <c r="V6" s="128">
        <f t="shared" ref="V6:V14" si="5">E6-J6</f>
        <v>1327495038.5999985</v>
      </c>
      <c r="W6" s="135"/>
      <c r="X6" s="135"/>
      <c r="Y6" s="135"/>
      <c r="Z6" s="135"/>
      <c r="AA6" s="1722"/>
      <c r="AB6" s="2454"/>
      <c r="AC6" s="1855" t="s">
        <v>30</v>
      </c>
      <c r="AD6" s="1786" t="s">
        <v>31</v>
      </c>
      <c r="AE6" s="1855" t="s">
        <v>32</v>
      </c>
      <c r="AF6" s="1855" t="s">
        <v>30</v>
      </c>
      <c r="AG6" s="1786" t="s">
        <v>31</v>
      </c>
      <c r="AH6" s="1855" t="s">
        <v>32</v>
      </c>
      <c r="AI6" s="1855" t="s">
        <v>30</v>
      </c>
      <c r="AJ6" s="1786" t="s">
        <v>31</v>
      </c>
      <c r="AK6" s="1855" t="s">
        <v>32</v>
      </c>
      <c r="AL6" s="1855" t="s">
        <v>30</v>
      </c>
      <c r="AM6" s="28" t="s">
        <v>31</v>
      </c>
      <c r="AN6" s="27" t="s">
        <v>32</v>
      </c>
      <c r="AO6" s="27" t="s">
        <v>30</v>
      </c>
      <c r="AP6" s="28" t="s">
        <v>31</v>
      </c>
      <c r="AQ6" s="27" t="s">
        <v>32</v>
      </c>
      <c r="AR6" s="27" t="s">
        <v>30</v>
      </c>
      <c r="AS6" s="28" t="s">
        <v>31</v>
      </c>
      <c r="AT6" s="27" t="s">
        <v>32</v>
      </c>
      <c r="AU6" s="1787"/>
      <c r="AV6" s="2454"/>
    </row>
    <row r="7" spans="1:48" ht="38.25" customHeight="1">
      <c r="A7" s="512"/>
      <c r="B7" s="512"/>
      <c r="C7" s="513" t="s">
        <v>466</v>
      </c>
      <c r="D7" s="512"/>
      <c r="E7" s="514">
        <f>SUM(E8,E14)</f>
        <v>1076957139</v>
      </c>
      <c r="F7" s="512"/>
      <c r="G7" s="511"/>
      <c r="H7" s="515"/>
      <c r="I7" s="140"/>
      <c r="J7" s="1973">
        <f t="shared" ref="J7:K7" si="6">SUM(J8,J14)</f>
        <v>1076957139</v>
      </c>
      <c r="K7" s="514">
        <f t="shared" si="6"/>
        <v>1075645139</v>
      </c>
      <c r="L7" s="516">
        <f t="shared" si="1"/>
        <v>0.9987817528177414</v>
      </c>
      <c r="M7" s="514">
        <f>SUM(M8,M14)</f>
        <v>1027337991</v>
      </c>
      <c r="N7" s="516">
        <f t="shared" si="2"/>
        <v>0.95392653411808614</v>
      </c>
      <c r="O7" s="514">
        <f>SUM(O8,O14)</f>
        <v>1037536195</v>
      </c>
      <c r="P7" s="516">
        <f t="shared" si="3"/>
        <v>0.96339599546495969</v>
      </c>
      <c r="Q7" s="511"/>
      <c r="R7" s="511"/>
      <c r="S7" s="511"/>
      <c r="T7" s="514">
        <f>SUM(T8,T14)</f>
        <v>49619148</v>
      </c>
      <c r="U7" s="737">
        <f t="shared" si="4"/>
        <v>49619148</v>
      </c>
      <c r="V7" s="145">
        <f t="shared" si="5"/>
        <v>0</v>
      </c>
      <c r="W7" s="431"/>
      <c r="X7" s="431"/>
      <c r="Y7" s="431"/>
      <c r="Z7" s="431"/>
      <c r="AB7" s="1974" t="s">
        <v>47</v>
      </c>
      <c r="AC7" s="1975">
        <f t="shared" ref="AC7:AT7" si="7">AC8+AC9+AC10</f>
        <v>0</v>
      </c>
      <c r="AD7" s="1976">
        <f t="shared" si="7"/>
        <v>4</v>
      </c>
      <c r="AE7" s="1975">
        <f t="shared" si="7"/>
        <v>4</v>
      </c>
      <c r="AF7" s="1976">
        <f t="shared" si="7"/>
        <v>1</v>
      </c>
      <c r="AG7" s="1976">
        <f t="shared" si="7"/>
        <v>2</v>
      </c>
      <c r="AH7" s="1975">
        <f t="shared" si="7"/>
        <v>3</v>
      </c>
      <c r="AI7" s="1976">
        <f t="shared" si="7"/>
        <v>0</v>
      </c>
      <c r="AJ7" s="1976">
        <f t="shared" si="7"/>
        <v>4</v>
      </c>
      <c r="AK7" s="1975">
        <f t="shared" si="7"/>
        <v>4</v>
      </c>
      <c r="AL7" s="1976">
        <f t="shared" si="7"/>
        <v>6</v>
      </c>
      <c r="AM7" s="1976">
        <f t="shared" si="7"/>
        <v>0</v>
      </c>
      <c r="AN7" s="1975">
        <f t="shared" si="7"/>
        <v>6</v>
      </c>
      <c r="AO7" s="1976">
        <f t="shared" si="7"/>
        <v>0</v>
      </c>
      <c r="AP7" s="1976">
        <f t="shared" si="7"/>
        <v>0</v>
      </c>
      <c r="AQ7" s="1975">
        <f t="shared" si="7"/>
        <v>0</v>
      </c>
      <c r="AR7" s="1976">
        <f t="shared" si="7"/>
        <v>16</v>
      </c>
      <c r="AS7" s="1975">
        <f t="shared" si="7"/>
        <v>7</v>
      </c>
      <c r="AT7" s="1975">
        <f t="shared" si="7"/>
        <v>15</v>
      </c>
      <c r="AU7" s="1975">
        <f t="shared" ref="AU7:AU10" si="8">AE7+AH7+AK7+AN7+AQ7+AT7</f>
        <v>32</v>
      </c>
      <c r="AV7" s="1977"/>
    </row>
    <row r="8" spans="1:48" ht="39.75" customHeight="1">
      <c r="A8" s="146"/>
      <c r="B8" s="146"/>
      <c r="C8" s="432" t="s">
        <v>467</v>
      </c>
      <c r="D8" s="146"/>
      <c r="E8" s="518">
        <f>SUM(E9)</f>
        <v>71542000</v>
      </c>
      <c r="F8" s="146"/>
      <c r="G8" s="517"/>
      <c r="H8" s="519"/>
      <c r="I8" s="150"/>
      <c r="J8" s="1978">
        <f t="shared" ref="J8:K8" si="9">SUM(J9)</f>
        <v>71542000</v>
      </c>
      <c r="K8" s="518">
        <f t="shared" si="9"/>
        <v>71542000</v>
      </c>
      <c r="L8" s="151">
        <f t="shared" si="1"/>
        <v>1</v>
      </c>
      <c r="M8" s="518">
        <f>SUM(M9)</f>
        <v>63979600</v>
      </c>
      <c r="N8" s="151">
        <f t="shared" si="2"/>
        <v>0.89429426071398621</v>
      </c>
      <c r="O8" s="518">
        <f>SUM(O9)</f>
        <v>71542000</v>
      </c>
      <c r="P8" s="151">
        <f t="shared" si="3"/>
        <v>1</v>
      </c>
      <c r="Q8" s="517"/>
      <c r="R8" s="517"/>
      <c r="S8" s="517"/>
      <c r="T8" s="518">
        <f>SUM(T9)</f>
        <v>7562400</v>
      </c>
      <c r="U8" s="743">
        <f t="shared" si="4"/>
        <v>7562400</v>
      </c>
      <c r="V8" s="148">
        <f t="shared" si="5"/>
        <v>0</v>
      </c>
      <c r="W8" s="156"/>
      <c r="X8" s="156"/>
      <c r="Y8" s="156"/>
      <c r="Z8" s="156"/>
      <c r="AA8" s="1722"/>
      <c r="AB8" s="1860" t="s">
        <v>2012</v>
      </c>
      <c r="AC8" s="1793">
        <v>0</v>
      </c>
      <c r="AD8" s="32">
        <f>AD9+AD10+AD11</f>
        <v>2</v>
      </c>
      <c r="AE8" s="1793">
        <f t="shared" ref="AE8:AE10" si="10">AC8+AD8</f>
        <v>2</v>
      </c>
      <c r="AF8" s="32">
        <v>1</v>
      </c>
      <c r="AG8" s="32">
        <v>0</v>
      </c>
      <c r="AH8" s="1793">
        <f t="shared" ref="AH8:AH10" si="11">AF8+AG8</f>
        <v>1</v>
      </c>
      <c r="AI8" s="32">
        <f t="shared" ref="AI8:AJ8" si="12">AI9+AI10+AI11</f>
        <v>0</v>
      </c>
      <c r="AJ8" s="32">
        <f t="shared" si="12"/>
        <v>2</v>
      </c>
      <c r="AK8" s="1793">
        <f t="shared" ref="AK8:AK10" si="13">AI8+AJ8</f>
        <v>2</v>
      </c>
      <c r="AL8" s="32">
        <f t="shared" ref="AL8:AM8" si="14">AL9+AL10+AL11</f>
        <v>3</v>
      </c>
      <c r="AM8" s="32">
        <f t="shared" si="14"/>
        <v>0</v>
      </c>
      <c r="AN8" s="1793">
        <f t="shared" ref="AN8:AN10" si="15">AL8+AM8</f>
        <v>3</v>
      </c>
      <c r="AO8" s="32">
        <f t="shared" ref="AO8:AP8" si="16">AO9+AO10+AO11</f>
        <v>0</v>
      </c>
      <c r="AP8" s="32">
        <f t="shared" si="16"/>
        <v>0</v>
      </c>
      <c r="AQ8" s="1793">
        <f t="shared" ref="AQ8:AQ10" si="17">AO8+AP8</f>
        <v>0</v>
      </c>
      <c r="AR8" s="32">
        <f>AR9+AR10+AR11</f>
        <v>8</v>
      </c>
      <c r="AS8" s="1793">
        <v>7</v>
      </c>
      <c r="AT8" s="1793">
        <f t="shared" ref="AT8:AT9" si="18">AR8+AS8</f>
        <v>15</v>
      </c>
      <c r="AU8" s="1797">
        <f t="shared" si="8"/>
        <v>23</v>
      </c>
      <c r="AV8" s="1793"/>
    </row>
    <row r="9" spans="1:48" ht="55.5" customHeight="1">
      <c r="A9" s="157"/>
      <c r="B9" s="157"/>
      <c r="C9" s="521" t="s">
        <v>468</v>
      </c>
      <c r="D9" s="157"/>
      <c r="E9" s="522">
        <f>SUM(E10:E13)</f>
        <v>71542000</v>
      </c>
      <c r="F9" s="157"/>
      <c r="G9" s="520"/>
      <c r="H9" s="523"/>
      <c r="I9" s="161"/>
      <c r="J9" s="1979">
        <f t="shared" ref="J9:K9" si="19">SUM(J10:J13)</f>
        <v>71542000</v>
      </c>
      <c r="K9" s="522">
        <f t="shared" si="19"/>
        <v>71542000</v>
      </c>
      <c r="L9" s="162">
        <f t="shared" si="1"/>
        <v>1</v>
      </c>
      <c r="M9" s="522">
        <f>SUM(M10:M13)</f>
        <v>63979600</v>
      </c>
      <c r="N9" s="162">
        <f t="shared" si="2"/>
        <v>0.89429426071398621</v>
      </c>
      <c r="O9" s="522">
        <f>SUM(O10:O13)</f>
        <v>71542000</v>
      </c>
      <c r="P9" s="162">
        <f t="shared" si="3"/>
        <v>1</v>
      </c>
      <c r="Q9" s="520"/>
      <c r="R9" s="520"/>
      <c r="S9" s="520"/>
      <c r="T9" s="522">
        <f>SUM(T10:T13)</f>
        <v>7562400</v>
      </c>
      <c r="U9" s="747">
        <f t="shared" si="4"/>
        <v>7562400</v>
      </c>
      <c r="V9" s="159">
        <f t="shared" si="5"/>
        <v>0</v>
      </c>
      <c r="W9" s="167"/>
      <c r="X9" s="167"/>
      <c r="Y9" s="167"/>
      <c r="Z9" s="167"/>
      <c r="AA9" s="1722"/>
      <c r="AB9" s="1980" t="s">
        <v>2013</v>
      </c>
      <c r="AC9" s="1794">
        <v>0</v>
      </c>
      <c r="AD9" s="32">
        <v>0</v>
      </c>
      <c r="AE9" s="1793">
        <f t="shared" si="10"/>
        <v>0</v>
      </c>
      <c r="AF9" s="32">
        <f>AF10+AF11+AF12</f>
        <v>0</v>
      </c>
      <c r="AG9" s="32">
        <v>0</v>
      </c>
      <c r="AH9" s="1793">
        <f t="shared" si="11"/>
        <v>0</v>
      </c>
      <c r="AI9" s="32">
        <f>AI10+AI11+AI12</f>
        <v>0</v>
      </c>
      <c r="AJ9" s="32">
        <v>0</v>
      </c>
      <c r="AK9" s="1793">
        <f t="shared" si="13"/>
        <v>0</v>
      </c>
      <c r="AL9" s="32">
        <v>3</v>
      </c>
      <c r="AM9" s="32">
        <v>0</v>
      </c>
      <c r="AN9" s="1793">
        <f t="shared" si="15"/>
        <v>3</v>
      </c>
      <c r="AO9" s="32">
        <f t="shared" ref="AO9:AP9" si="20">AO10+AO11+AO12</f>
        <v>0</v>
      </c>
      <c r="AP9" s="32">
        <f t="shared" si="20"/>
        <v>0</v>
      </c>
      <c r="AQ9" s="1793">
        <f t="shared" si="17"/>
        <v>0</v>
      </c>
      <c r="AR9" s="32">
        <v>0</v>
      </c>
      <c r="AS9" s="32">
        <f>AS10+AS11+AS12</f>
        <v>0</v>
      </c>
      <c r="AT9" s="1793">
        <f t="shared" si="18"/>
        <v>0</v>
      </c>
      <c r="AU9" s="1797">
        <f t="shared" si="8"/>
        <v>3</v>
      </c>
      <c r="AV9" s="1794"/>
    </row>
    <row r="10" spans="1:48" ht="28.5" customHeight="1">
      <c r="A10" s="126">
        <f t="shared" ref="A10:A13" si="21">ROWS($A$9:A9)</f>
        <v>1</v>
      </c>
      <c r="B10" s="126"/>
      <c r="C10" s="179" t="s">
        <v>114</v>
      </c>
      <c r="D10" s="492" t="s">
        <v>309</v>
      </c>
      <c r="E10" s="190">
        <f>4800000+1500000</f>
        <v>6300000</v>
      </c>
      <c r="F10" s="169" t="s">
        <v>116</v>
      </c>
      <c r="G10" s="491" t="s">
        <v>310</v>
      </c>
      <c r="H10" s="491" t="s">
        <v>225</v>
      </c>
      <c r="I10" s="524" t="s">
        <v>469</v>
      </c>
      <c r="J10" s="1981">
        <f t="shared" ref="J10:J13" si="22">E10</f>
        <v>6300000</v>
      </c>
      <c r="K10" s="525">
        <f t="shared" ref="K10:K11" si="23">E10</f>
        <v>6300000</v>
      </c>
      <c r="L10" s="174">
        <f t="shared" si="1"/>
        <v>1</v>
      </c>
      <c r="M10" s="525">
        <f>4200000+2100000</f>
        <v>6300000</v>
      </c>
      <c r="N10" s="174">
        <f t="shared" si="2"/>
        <v>1</v>
      </c>
      <c r="O10" s="173">
        <f t="shared" ref="O10:O13" si="24">E10*P10</f>
        <v>6300000</v>
      </c>
      <c r="P10" s="175">
        <v>1</v>
      </c>
      <c r="Q10" s="16"/>
      <c r="R10" s="16"/>
      <c r="S10" s="169" t="s">
        <v>120</v>
      </c>
      <c r="T10" s="178">
        <f t="shared" ref="T10:T13" si="25">E10-M10</f>
        <v>0</v>
      </c>
      <c r="U10" s="628">
        <f t="shared" si="4"/>
        <v>0</v>
      </c>
      <c r="V10" s="178">
        <f t="shared" si="5"/>
        <v>0</v>
      </c>
      <c r="W10" s="480"/>
      <c r="X10" s="135"/>
      <c r="Y10" s="480"/>
      <c r="Z10" s="135"/>
      <c r="AA10" s="1722"/>
      <c r="AB10" s="2617" t="s">
        <v>2014</v>
      </c>
      <c r="AC10" s="2588">
        <v>0</v>
      </c>
      <c r="AD10" s="2588">
        <v>2</v>
      </c>
      <c r="AE10" s="2589">
        <f t="shared" si="10"/>
        <v>2</v>
      </c>
      <c r="AF10" s="2588">
        <v>0</v>
      </c>
      <c r="AG10" s="2588">
        <v>2</v>
      </c>
      <c r="AH10" s="2589">
        <f t="shared" si="11"/>
        <v>2</v>
      </c>
      <c r="AI10" s="2588">
        <v>0</v>
      </c>
      <c r="AJ10" s="2588">
        <v>2</v>
      </c>
      <c r="AK10" s="2589">
        <f t="shared" si="13"/>
        <v>2</v>
      </c>
      <c r="AL10" s="2588">
        <v>0</v>
      </c>
      <c r="AM10" s="2588">
        <v>0</v>
      </c>
      <c r="AN10" s="2589">
        <f t="shared" si="15"/>
        <v>0</v>
      </c>
      <c r="AO10" s="2588">
        <v>0</v>
      </c>
      <c r="AP10" s="2588">
        <v>0</v>
      </c>
      <c r="AQ10" s="2589">
        <f t="shared" si="17"/>
        <v>0</v>
      </c>
      <c r="AR10" s="2588">
        <v>8</v>
      </c>
      <c r="AS10" s="2588">
        <v>0</v>
      </c>
      <c r="AT10" s="2589">
        <v>0</v>
      </c>
      <c r="AU10" s="2616">
        <f t="shared" si="8"/>
        <v>6</v>
      </c>
      <c r="AV10" s="2588"/>
    </row>
    <row r="11" spans="1:48" ht="28.5" customHeight="1">
      <c r="A11" s="126">
        <f t="shared" si="21"/>
        <v>2</v>
      </c>
      <c r="B11" s="126"/>
      <c r="C11" s="179" t="s">
        <v>268</v>
      </c>
      <c r="D11" s="492" t="s">
        <v>309</v>
      </c>
      <c r="E11" s="192">
        <v>8406000</v>
      </c>
      <c r="F11" s="169" t="s">
        <v>116</v>
      </c>
      <c r="G11" s="491" t="s">
        <v>310</v>
      </c>
      <c r="H11" s="491" t="s">
        <v>225</v>
      </c>
      <c r="I11" s="206" t="s">
        <v>170</v>
      </c>
      <c r="J11" s="1981">
        <f t="shared" si="22"/>
        <v>8406000</v>
      </c>
      <c r="K11" s="526">
        <f t="shared" si="23"/>
        <v>8406000</v>
      </c>
      <c r="L11" s="174">
        <f t="shared" si="1"/>
        <v>1</v>
      </c>
      <c r="M11" s="525">
        <v>8391600</v>
      </c>
      <c r="N11" s="174">
        <f t="shared" si="2"/>
        <v>0.99828693790149892</v>
      </c>
      <c r="O11" s="173">
        <f t="shared" si="24"/>
        <v>8406000</v>
      </c>
      <c r="P11" s="175">
        <v>1</v>
      </c>
      <c r="Q11" s="16"/>
      <c r="R11" s="16"/>
      <c r="S11" s="169" t="s">
        <v>120</v>
      </c>
      <c r="T11" s="178">
        <f t="shared" si="25"/>
        <v>14400</v>
      </c>
      <c r="U11" s="628">
        <f t="shared" si="4"/>
        <v>14400</v>
      </c>
      <c r="V11" s="178">
        <f t="shared" si="5"/>
        <v>0</v>
      </c>
      <c r="W11" s="1982"/>
      <c r="X11" s="135"/>
      <c r="Y11" s="1982"/>
      <c r="Z11" s="135"/>
      <c r="AA11" s="1722"/>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row>
    <row r="12" spans="1:48" ht="28.5" customHeight="1">
      <c r="A12" s="126">
        <f t="shared" si="21"/>
        <v>3</v>
      </c>
      <c r="B12" s="126"/>
      <c r="C12" s="179" t="s">
        <v>125</v>
      </c>
      <c r="D12" s="492" t="s">
        <v>309</v>
      </c>
      <c r="E12" s="192">
        <v>8736000</v>
      </c>
      <c r="F12" s="169" t="s">
        <v>116</v>
      </c>
      <c r="G12" s="491" t="s">
        <v>310</v>
      </c>
      <c r="H12" s="491" t="s">
        <v>225</v>
      </c>
      <c r="I12" s="206" t="s">
        <v>469</v>
      </c>
      <c r="J12" s="1981">
        <f t="shared" si="22"/>
        <v>8736000</v>
      </c>
      <c r="K12" s="526">
        <f>2912000+4368000+1456000+0</f>
        <v>8736000</v>
      </c>
      <c r="L12" s="174">
        <f t="shared" si="1"/>
        <v>1</v>
      </c>
      <c r="M12" s="525">
        <f>7618000+1040000</f>
        <v>8658000</v>
      </c>
      <c r="N12" s="174">
        <f t="shared" si="2"/>
        <v>0.9910714285714286</v>
      </c>
      <c r="O12" s="173">
        <f t="shared" si="24"/>
        <v>8736000</v>
      </c>
      <c r="P12" s="175">
        <v>1</v>
      </c>
      <c r="Q12" s="16"/>
      <c r="R12" s="16"/>
      <c r="S12" s="169" t="s">
        <v>120</v>
      </c>
      <c r="T12" s="178">
        <f t="shared" si="25"/>
        <v>78000</v>
      </c>
      <c r="U12" s="628">
        <f t="shared" si="4"/>
        <v>78000</v>
      </c>
      <c r="V12" s="178">
        <f t="shared" si="5"/>
        <v>0</v>
      </c>
      <c r="W12" s="480"/>
      <c r="X12" s="135"/>
      <c r="Y12" s="480"/>
      <c r="Z12" s="135"/>
      <c r="AA12" s="1722"/>
      <c r="AB12" s="1983"/>
      <c r="AC12" s="1984"/>
      <c r="AD12" s="1984"/>
      <c r="AE12" s="1985"/>
      <c r="AF12" s="1984"/>
      <c r="AG12" s="1984"/>
      <c r="AH12" s="1985"/>
      <c r="AI12" s="1984"/>
      <c r="AJ12" s="1984"/>
      <c r="AK12" s="1985"/>
      <c r="AL12" s="1984"/>
      <c r="AM12" s="1984"/>
      <c r="AN12" s="1985"/>
      <c r="AO12" s="1984"/>
      <c r="AP12" s="1984"/>
      <c r="AQ12" s="1985"/>
      <c r="AR12" s="1984"/>
      <c r="AS12" s="1984"/>
      <c r="AT12" s="1985"/>
      <c r="AU12" s="1984"/>
      <c r="AV12" s="1984"/>
    </row>
    <row r="13" spans="1:48" ht="32.25" customHeight="1">
      <c r="A13" s="126">
        <f t="shared" si="21"/>
        <v>4</v>
      </c>
      <c r="B13" s="126"/>
      <c r="C13" s="210" t="s">
        <v>133</v>
      </c>
      <c r="D13" s="492" t="s">
        <v>470</v>
      </c>
      <c r="E13" s="192">
        <v>48100000</v>
      </c>
      <c r="F13" s="169" t="s">
        <v>116</v>
      </c>
      <c r="G13" s="491" t="s">
        <v>331</v>
      </c>
      <c r="H13" s="491" t="s">
        <v>225</v>
      </c>
      <c r="I13" s="206" t="s">
        <v>471</v>
      </c>
      <c r="J13" s="1981">
        <f t="shared" si="22"/>
        <v>48100000</v>
      </c>
      <c r="K13" s="526">
        <f>18710000+20640000+8750000+0</f>
        <v>48100000</v>
      </c>
      <c r="L13" s="174">
        <f t="shared" si="1"/>
        <v>1</v>
      </c>
      <c r="M13" s="525">
        <v>40630000</v>
      </c>
      <c r="N13" s="174">
        <f t="shared" si="2"/>
        <v>0.84469854469854466</v>
      </c>
      <c r="O13" s="173">
        <f t="shared" si="24"/>
        <v>48100000</v>
      </c>
      <c r="P13" s="175">
        <v>1</v>
      </c>
      <c r="Q13" s="16"/>
      <c r="R13" s="16"/>
      <c r="S13" s="169" t="s">
        <v>120</v>
      </c>
      <c r="T13" s="178">
        <f t="shared" si="25"/>
        <v>7470000</v>
      </c>
      <c r="U13" s="628">
        <f t="shared" si="4"/>
        <v>7470000</v>
      </c>
      <c r="V13" s="178">
        <f t="shared" si="5"/>
        <v>0</v>
      </c>
      <c r="W13" s="480"/>
      <c r="X13" s="135"/>
      <c r="Y13" s="480"/>
      <c r="Z13" s="135"/>
      <c r="AA13" s="1722"/>
      <c r="AB13" s="1722"/>
      <c r="AC13" s="1986"/>
      <c r="AD13" s="1728"/>
      <c r="AE13" s="1728"/>
      <c r="AF13" s="1722"/>
      <c r="AG13" s="1722"/>
      <c r="AH13" s="1722"/>
      <c r="AI13" s="1722"/>
      <c r="AJ13" s="1722"/>
      <c r="AK13" s="1722"/>
      <c r="AL13" s="1722"/>
      <c r="AM13" s="1722"/>
      <c r="AN13" s="1722"/>
      <c r="AO13" s="1722"/>
      <c r="AP13" s="1722"/>
      <c r="AQ13" s="1722"/>
      <c r="AR13" s="1722"/>
      <c r="AS13" s="1722"/>
      <c r="AT13" s="1722"/>
      <c r="AU13" s="1722"/>
      <c r="AV13" s="1722"/>
    </row>
    <row r="14" spans="1:48" ht="38.25" customHeight="1">
      <c r="A14" s="146"/>
      <c r="B14" s="527"/>
      <c r="C14" s="528" t="s">
        <v>467</v>
      </c>
      <c r="D14" s="146"/>
      <c r="E14" s="518">
        <f>SUM(E15)</f>
        <v>1005415139</v>
      </c>
      <c r="F14" s="146"/>
      <c r="G14" s="517"/>
      <c r="H14" s="519"/>
      <c r="I14" s="150"/>
      <c r="J14" s="1978">
        <f t="shared" ref="J14:K14" si="26">SUM(J15)</f>
        <v>1005415139</v>
      </c>
      <c r="K14" s="518">
        <f t="shared" si="26"/>
        <v>1004103139</v>
      </c>
      <c r="L14" s="151">
        <f t="shared" si="1"/>
        <v>0.9986950663968468</v>
      </c>
      <c r="M14" s="518">
        <f>SUM(M15)</f>
        <v>963358391</v>
      </c>
      <c r="N14" s="151">
        <f t="shared" si="2"/>
        <v>0.95816976851787783</v>
      </c>
      <c r="O14" s="518">
        <f>SUM(O15)</f>
        <v>965994195</v>
      </c>
      <c r="P14" s="151">
        <f t="shared" ref="P14:P15" si="27">O14/E14</f>
        <v>0.96079137614815646</v>
      </c>
      <c r="Q14" s="517"/>
      <c r="R14" s="517"/>
      <c r="S14" s="517"/>
      <c r="T14" s="518">
        <f>SUM(T15)</f>
        <v>42056748</v>
      </c>
      <c r="U14" s="743">
        <f t="shared" si="4"/>
        <v>42056748</v>
      </c>
      <c r="V14" s="148">
        <f t="shared" si="5"/>
        <v>0</v>
      </c>
      <c r="W14" s="156"/>
      <c r="X14" s="156"/>
      <c r="Y14" s="156"/>
      <c r="Z14" s="156"/>
      <c r="AA14" s="1722"/>
      <c r="AB14" s="1722"/>
      <c r="AC14" s="1986"/>
      <c r="AD14" s="1722"/>
      <c r="AE14" s="1722"/>
      <c r="AF14" s="1722"/>
      <c r="AG14" s="1722"/>
      <c r="AH14" s="1722"/>
      <c r="AI14" s="1722"/>
      <c r="AJ14" s="1722"/>
      <c r="AK14" s="1722"/>
      <c r="AL14" s="1722"/>
      <c r="AM14" s="1722"/>
      <c r="AN14" s="1722"/>
      <c r="AO14" s="1722"/>
      <c r="AP14" s="1722"/>
      <c r="AQ14" s="1722"/>
      <c r="AR14" s="1722"/>
      <c r="AS14" s="1722"/>
      <c r="AT14" s="1722"/>
      <c r="AU14" s="1722"/>
      <c r="AV14" s="1722"/>
    </row>
    <row r="15" spans="1:48" ht="37.5" customHeight="1">
      <c r="A15" s="157"/>
      <c r="B15" s="157"/>
      <c r="C15" s="521" t="s">
        <v>472</v>
      </c>
      <c r="D15" s="157"/>
      <c r="E15" s="522">
        <f>SUM(E16:E22,E26,E32)</f>
        <v>1005415139</v>
      </c>
      <c r="F15" s="157"/>
      <c r="G15" s="520"/>
      <c r="H15" s="523"/>
      <c r="I15" s="161"/>
      <c r="J15" s="522">
        <f t="shared" ref="J15:J21" si="28">E15</f>
        <v>1005415139</v>
      </c>
      <c r="K15" s="522">
        <f>SUM(K16:K22,K26,K32)</f>
        <v>1004103139</v>
      </c>
      <c r="L15" s="162">
        <f t="shared" si="1"/>
        <v>0.9986950663968468</v>
      </c>
      <c r="M15" s="522">
        <f>SUM(M16:M22,M26,M32)</f>
        <v>963358391</v>
      </c>
      <c r="N15" s="162">
        <f t="shared" si="2"/>
        <v>0.95816976851787783</v>
      </c>
      <c r="O15" s="522">
        <f>SUM(O16:O22,O26,O32)</f>
        <v>965994195</v>
      </c>
      <c r="P15" s="162">
        <f t="shared" si="27"/>
        <v>0.96079137614815646</v>
      </c>
      <c r="Q15" s="520"/>
      <c r="R15" s="520"/>
      <c r="S15" s="520"/>
      <c r="T15" s="522">
        <f t="shared" ref="T15:V15" si="29">SUM(T16:T22,T26,T32)</f>
        <v>42056748</v>
      </c>
      <c r="U15" s="522">
        <f t="shared" si="29"/>
        <v>42056748</v>
      </c>
      <c r="V15" s="522">
        <f t="shared" si="29"/>
        <v>2567000</v>
      </c>
      <c r="W15" s="167"/>
      <c r="X15" s="167"/>
      <c r="Y15" s="167"/>
      <c r="Z15" s="167"/>
      <c r="AA15" s="1722"/>
      <c r="AB15" s="1722"/>
      <c r="AC15" s="1987" t="s">
        <v>2015</v>
      </c>
      <c r="AD15" s="1722"/>
      <c r="AE15" s="1722"/>
      <c r="AF15" s="1722"/>
      <c r="AG15" s="1722"/>
      <c r="AH15" s="1722"/>
      <c r="AI15" s="1722"/>
      <c r="AJ15" s="1722"/>
      <c r="AK15" s="1722"/>
      <c r="AL15" s="1722"/>
      <c r="AM15" s="1722"/>
      <c r="AN15" s="1722"/>
      <c r="AO15" s="1722"/>
      <c r="AP15" s="1722"/>
      <c r="AQ15" s="1722"/>
      <c r="AR15" s="1722"/>
      <c r="AS15" s="1722"/>
      <c r="AT15" s="1722"/>
      <c r="AU15" s="1722"/>
      <c r="AV15" s="1722"/>
    </row>
    <row r="16" spans="1:48" ht="13">
      <c r="A16" s="529">
        <f t="shared" ref="A16:A22" si="30">ROWS($A$15:A15)</f>
        <v>1</v>
      </c>
      <c r="B16" s="529"/>
      <c r="C16" s="530" t="s">
        <v>114</v>
      </c>
      <c r="D16" s="492" t="s">
        <v>309</v>
      </c>
      <c r="E16" s="1988">
        <v>14356889</v>
      </c>
      <c r="F16" s="492" t="s">
        <v>116</v>
      </c>
      <c r="G16" s="491" t="s">
        <v>310</v>
      </c>
      <c r="H16" s="491" t="s">
        <v>473</v>
      </c>
      <c r="I16" s="491" t="s">
        <v>474</v>
      </c>
      <c r="J16" s="1989">
        <f t="shared" si="28"/>
        <v>14356889</v>
      </c>
      <c r="K16" s="525">
        <f t="shared" ref="K16:K22" si="31">J16</f>
        <v>14356889</v>
      </c>
      <c r="L16" s="174">
        <f t="shared" si="1"/>
        <v>1</v>
      </c>
      <c r="M16" s="525">
        <v>14356888</v>
      </c>
      <c r="N16" s="174">
        <f t="shared" si="2"/>
        <v>0.99999993034702717</v>
      </c>
      <c r="O16" s="173">
        <f t="shared" ref="O16:O21" si="32">E16*P16</f>
        <v>14356889</v>
      </c>
      <c r="P16" s="175">
        <v>1</v>
      </c>
      <c r="Q16" s="532"/>
      <c r="R16" s="532"/>
      <c r="S16" s="169" t="s">
        <v>120</v>
      </c>
      <c r="T16" s="178">
        <f t="shared" ref="T16:T21" si="33">E16-M16</f>
        <v>1</v>
      </c>
      <c r="U16" s="628">
        <f t="shared" ref="U16:U21" si="34">J16-M16</f>
        <v>1</v>
      </c>
      <c r="V16" s="178">
        <f t="shared" ref="V16:V90" si="35">E16-J16</f>
        <v>0</v>
      </c>
      <c r="W16" s="135"/>
      <c r="X16" s="135"/>
      <c r="Y16" s="135"/>
      <c r="Z16" s="135"/>
      <c r="AA16" s="1722"/>
      <c r="AB16" s="1722"/>
      <c r="AC16" s="1986"/>
      <c r="AD16" s="1722"/>
      <c r="AE16" s="1722"/>
      <c r="AF16" s="1722"/>
      <c r="AG16" s="1722"/>
      <c r="AH16" s="1722"/>
      <c r="AI16" s="1722"/>
      <c r="AJ16" s="1722"/>
      <c r="AK16" s="1722"/>
      <c r="AL16" s="1722"/>
      <c r="AM16" s="1722"/>
      <c r="AN16" s="1722"/>
      <c r="AO16" s="1722"/>
      <c r="AP16" s="1722"/>
      <c r="AQ16" s="1722"/>
      <c r="AR16" s="1722"/>
      <c r="AS16" s="1722"/>
      <c r="AT16" s="1722"/>
      <c r="AU16" s="1722"/>
      <c r="AV16" s="1722"/>
    </row>
    <row r="17" spans="1:48" ht="13">
      <c r="A17" s="529">
        <f t="shared" si="30"/>
        <v>2</v>
      </c>
      <c r="B17" s="529"/>
      <c r="C17" s="530" t="s">
        <v>121</v>
      </c>
      <c r="D17" s="492" t="s">
        <v>309</v>
      </c>
      <c r="E17" s="1990">
        <v>10055750</v>
      </c>
      <c r="F17" s="492" t="s">
        <v>116</v>
      </c>
      <c r="G17" s="491" t="s">
        <v>310</v>
      </c>
      <c r="H17" s="491" t="s">
        <v>473</v>
      </c>
      <c r="I17" s="491" t="s">
        <v>474</v>
      </c>
      <c r="J17" s="1989">
        <f t="shared" si="28"/>
        <v>10055750</v>
      </c>
      <c r="K17" s="525">
        <f t="shared" si="31"/>
        <v>10055750</v>
      </c>
      <c r="L17" s="174">
        <f t="shared" si="1"/>
        <v>1</v>
      </c>
      <c r="M17" s="525">
        <v>10034750</v>
      </c>
      <c r="N17" s="174">
        <f t="shared" si="2"/>
        <v>0.9979116425925465</v>
      </c>
      <c r="O17" s="173">
        <f t="shared" si="32"/>
        <v>10055750</v>
      </c>
      <c r="P17" s="175">
        <v>1</v>
      </c>
      <c r="Q17" s="532"/>
      <c r="R17" s="532"/>
      <c r="S17" s="169" t="s">
        <v>120</v>
      </c>
      <c r="T17" s="178">
        <f t="shared" si="33"/>
        <v>21000</v>
      </c>
      <c r="U17" s="628">
        <f t="shared" si="34"/>
        <v>21000</v>
      </c>
      <c r="V17" s="178">
        <f t="shared" si="35"/>
        <v>0</v>
      </c>
      <c r="W17" s="135"/>
      <c r="X17" s="135"/>
      <c r="Y17" s="135"/>
      <c r="Z17" s="135"/>
      <c r="AA17" s="1722"/>
      <c r="AB17" s="1722"/>
      <c r="AC17" s="1986"/>
      <c r="AD17" s="1722"/>
      <c r="AE17" s="1722"/>
      <c r="AF17" s="1722"/>
      <c r="AG17" s="1722"/>
      <c r="AH17" s="1722"/>
      <c r="AI17" s="1722"/>
      <c r="AJ17" s="1722"/>
      <c r="AK17" s="1722"/>
      <c r="AL17" s="1722"/>
      <c r="AM17" s="1722"/>
      <c r="AN17" s="1722"/>
      <c r="AO17" s="1722"/>
      <c r="AP17" s="1722"/>
      <c r="AQ17" s="1722"/>
      <c r="AR17" s="1722"/>
      <c r="AS17" s="1722"/>
      <c r="AT17" s="1722"/>
      <c r="AU17" s="1722"/>
      <c r="AV17" s="1722"/>
    </row>
    <row r="18" spans="1:48" ht="13">
      <c r="A18" s="529">
        <f t="shared" si="30"/>
        <v>3</v>
      </c>
      <c r="B18" s="529"/>
      <c r="C18" s="530" t="s">
        <v>475</v>
      </c>
      <c r="D18" s="492" t="s">
        <v>309</v>
      </c>
      <c r="E18" s="533">
        <v>1500000</v>
      </c>
      <c r="F18" s="492" t="s">
        <v>116</v>
      </c>
      <c r="G18" s="491" t="s">
        <v>310</v>
      </c>
      <c r="H18" s="491" t="s">
        <v>473</v>
      </c>
      <c r="I18" s="491" t="s">
        <v>474</v>
      </c>
      <c r="J18" s="1989">
        <f t="shared" si="28"/>
        <v>1500000</v>
      </c>
      <c r="K18" s="525">
        <f t="shared" si="31"/>
        <v>1500000</v>
      </c>
      <c r="L18" s="174">
        <f t="shared" si="1"/>
        <v>1</v>
      </c>
      <c r="M18" s="525">
        <v>1500000</v>
      </c>
      <c r="N18" s="174">
        <f t="shared" si="2"/>
        <v>1</v>
      </c>
      <c r="O18" s="173">
        <f t="shared" si="32"/>
        <v>1500000</v>
      </c>
      <c r="P18" s="175">
        <v>1</v>
      </c>
      <c r="Q18" s="532"/>
      <c r="R18" s="532"/>
      <c r="S18" s="169" t="s">
        <v>120</v>
      </c>
      <c r="T18" s="178">
        <f t="shared" si="33"/>
        <v>0</v>
      </c>
      <c r="U18" s="628">
        <f t="shared" si="34"/>
        <v>0</v>
      </c>
      <c r="V18" s="178">
        <f t="shared" si="35"/>
        <v>0</v>
      </c>
      <c r="W18" s="135"/>
      <c r="X18" s="135"/>
      <c r="Y18" s="135"/>
      <c r="Z18" s="135"/>
      <c r="AA18" s="1722"/>
      <c r="AB18" s="1722"/>
      <c r="AC18" s="1986"/>
      <c r="AD18" s="1722"/>
      <c r="AE18" s="1722"/>
      <c r="AF18" s="1722"/>
      <c r="AG18" s="1722"/>
      <c r="AH18" s="1722"/>
      <c r="AI18" s="1722"/>
      <c r="AJ18" s="1722"/>
      <c r="AK18" s="1722"/>
      <c r="AL18" s="1722"/>
      <c r="AM18" s="1722"/>
      <c r="AN18" s="1722"/>
      <c r="AO18" s="1722"/>
      <c r="AP18" s="1722"/>
      <c r="AQ18" s="1722"/>
      <c r="AR18" s="1722"/>
      <c r="AS18" s="1722"/>
      <c r="AT18" s="1722"/>
      <c r="AU18" s="1722"/>
      <c r="AV18" s="1722"/>
    </row>
    <row r="19" spans="1:48" ht="13">
      <c r="A19" s="529">
        <f t="shared" si="30"/>
        <v>4</v>
      </c>
      <c r="B19" s="529"/>
      <c r="C19" s="530" t="s">
        <v>476</v>
      </c>
      <c r="D19" s="492" t="s">
        <v>309</v>
      </c>
      <c r="E19" s="533">
        <v>5637500</v>
      </c>
      <c r="F19" s="492" t="s">
        <v>116</v>
      </c>
      <c r="G19" s="491" t="s">
        <v>310</v>
      </c>
      <c r="H19" s="491" t="s">
        <v>473</v>
      </c>
      <c r="I19" s="491" t="s">
        <v>474</v>
      </c>
      <c r="J19" s="1989">
        <f t="shared" si="28"/>
        <v>5637500</v>
      </c>
      <c r="K19" s="525">
        <f t="shared" si="31"/>
        <v>5637500</v>
      </c>
      <c r="L19" s="174">
        <f t="shared" si="1"/>
        <v>1</v>
      </c>
      <c r="M19" s="525">
        <v>5590000</v>
      </c>
      <c r="N19" s="174">
        <f t="shared" si="2"/>
        <v>0.99157427937915743</v>
      </c>
      <c r="O19" s="173">
        <f t="shared" si="32"/>
        <v>5637500</v>
      </c>
      <c r="P19" s="175">
        <v>1</v>
      </c>
      <c r="Q19" s="532"/>
      <c r="R19" s="532"/>
      <c r="S19" s="169" t="s">
        <v>120</v>
      </c>
      <c r="T19" s="178">
        <f t="shared" si="33"/>
        <v>47500</v>
      </c>
      <c r="U19" s="628">
        <f t="shared" si="34"/>
        <v>47500</v>
      </c>
      <c r="V19" s="178">
        <f t="shared" si="35"/>
        <v>0</v>
      </c>
      <c r="W19" s="135"/>
      <c r="X19" s="135"/>
      <c r="Y19" s="135"/>
      <c r="Z19" s="135"/>
      <c r="AA19" s="1722"/>
      <c r="AB19" s="1722"/>
      <c r="AC19" s="1986"/>
      <c r="AD19" s="1722"/>
      <c r="AE19" s="1722"/>
      <c r="AF19" s="1722"/>
      <c r="AG19" s="1722"/>
      <c r="AH19" s="1722"/>
      <c r="AI19" s="1722"/>
      <c r="AJ19" s="1722"/>
      <c r="AK19" s="1722"/>
      <c r="AL19" s="1722"/>
      <c r="AM19" s="1722"/>
      <c r="AN19" s="1722"/>
      <c r="AO19" s="1722"/>
      <c r="AP19" s="1722"/>
      <c r="AQ19" s="1722"/>
      <c r="AR19" s="1722"/>
      <c r="AS19" s="1722"/>
      <c r="AT19" s="1722"/>
      <c r="AU19" s="1722"/>
      <c r="AV19" s="1722"/>
    </row>
    <row r="20" spans="1:48" ht="13">
      <c r="A20" s="529">
        <f t="shared" si="30"/>
        <v>5</v>
      </c>
      <c r="B20" s="529"/>
      <c r="C20" s="207" t="s">
        <v>125</v>
      </c>
      <c r="D20" s="492" t="s">
        <v>309</v>
      </c>
      <c r="E20" s="533">
        <v>15015000</v>
      </c>
      <c r="F20" s="492" t="s">
        <v>116</v>
      </c>
      <c r="G20" s="491" t="s">
        <v>310</v>
      </c>
      <c r="H20" s="491" t="s">
        <v>473</v>
      </c>
      <c r="I20" s="491" t="s">
        <v>474</v>
      </c>
      <c r="J20" s="1989">
        <f t="shared" si="28"/>
        <v>15015000</v>
      </c>
      <c r="K20" s="525">
        <f t="shared" si="31"/>
        <v>15015000</v>
      </c>
      <c r="L20" s="174">
        <f t="shared" si="1"/>
        <v>1</v>
      </c>
      <c r="M20" s="525">
        <v>15014769</v>
      </c>
      <c r="N20" s="174">
        <f t="shared" si="2"/>
        <v>0.99998461538461536</v>
      </c>
      <c r="O20" s="173">
        <f t="shared" si="32"/>
        <v>15015000</v>
      </c>
      <c r="P20" s="175">
        <v>1</v>
      </c>
      <c r="Q20" s="532"/>
      <c r="R20" s="532"/>
      <c r="S20" s="169" t="s">
        <v>120</v>
      </c>
      <c r="T20" s="178">
        <f t="shared" si="33"/>
        <v>231</v>
      </c>
      <c r="U20" s="628">
        <f t="shared" si="34"/>
        <v>231</v>
      </c>
      <c r="V20" s="178">
        <f t="shared" si="35"/>
        <v>0</v>
      </c>
      <c r="W20" s="135"/>
      <c r="X20" s="135"/>
      <c r="Y20" s="135"/>
      <c r="Z20" s="135"/>
      <c r="AA20" s="1722"/>
      <c r="AB20" s="1722"/>
      <c r="AC20" s="1986"/>
      <c r="AD20" s="1722"/>
      <c r="AE20" s="1722"/>
      <c r="AF20" s="1722"/>
      <c r="AG20" s="1722"/>
      <c r="AH20" s="1722"/>
      <c r="AI20" s="1722"/>
      <c r="AJ20" s="1722"/>
      <c r="AK20" s="1722"/>
      <c r="AL20" s="1722"/>
      <c r="AM20" s="1722"/>
      <c r="AN20" s="1722"/>
      <c r="AO20" s="1722"/>
      <c r="AP20" s="1722"/>
      <c r="AQ20" s="1722"/>
      <c r="AR20" s="1722"/>
      <c r="AS20" s="1722"/>
      <c r="AT20" s="1722"/>
      <c r="AU20" s="1722"/>
      <c r="AV20" s="1722"/>
    </row>
    <row r="21" spans="1:48" ht="13">
      <c r="A21" s="529">
        <f t="shared" si="30"/>
        <v>6</v>
      </c>
      <c r="B21" s="529"/>
      <c r="C21" s="530" t="s">
        <v>477</v>
      </c>
      <c r="D21" s="492" t="s">
        <v>309</v>
      </c>
      <c r="E21" s="533">
        <v>6480000</v>
      </c>
      <c r="F21" s="492" t="s">
        <v>116</v>
      </c>
      <c r="G21" s="491" t="s">
        <v>310</v>
      </c>
      <c r="H21" s="491" t="s">
        <v>473</v>
      </c>
      <c r="I21" s="491" t="s">
        <v>474</v>
      </c>
      <c r="J21" s="1989">
        <f t="shared" si="28"/>
        <v>6480000</v>
      </c>
      <c r="K21" s="525">
        <f t="shared" si="31"/>
        <v>6480000</v>
      </c>
      <c r="L21" s="174">
        <f t="shared" si="1"/>
        <v>1</v>
      </c>
      <c r="M21" s="525">
        <v>6479928</v>
      </c>
      <c r="N21" s="174">
        <f t="shared" si="2"/>
        <v>0.99998888888888893</v>
      </c>
      <c r="O21" s="173">
        <f t="shared" si="32"/>
        <v>6480000</v>
      </c>
      <c r="P21" s="175">
        <v>1</v>
      </c>
      <c r="Q21" s="532"/>
      <c r="R21" s="532"/>
      <c r="S21" s="169" t="s">
        <v>120</v>
      </c>
      <c r="T21" s="178">
        <f t="shared" si="33"/>
        <v>72</v>
      </c>
      <c r="U21" s="628">
        <f t="shared" si="34"/>
        <v>72</v>
      </c>
      <c r="V21" s="178">
        <f t="shared" si="35"/>
        <v>0</v>
      </c>
      <c r="W21" s="135"/>
      <c r="X21" s="135"/>
      <c r="Y21" s="135"/>
      <c r="Z21" s="135"/>
      <c r="AA21" s="1722"/>
      <c r="AB21" s="1722"/>
      <c r="AC21" s="1986"/>
      <c r="AD21" s="1722"/>
      <c r="AE21" s="1722"/>
      <c r="AF21" s="1722"/>
      <c r="AG21" s="1722"/>
      <c r="AH21" s="1722"/>
      <c r="AI21" s="1722"/>
      <c r="AJ21" s="1722"/>
      <c r="AK21" s="1722"/>
      <c r="AL21" s="1722"/>
      <c r="AM21" s="1722"/>
      <c r="AN21" s="1722"/>
      <c r="AO21" s="1722"/>
      <c r="AP21" s="1722"/>
      <c r="AQ21" s="1722"/>
      <c r="AR21" s="1722"/>
      <c r="AS21" s="1722"/>
      <c r="AT21" s="1722"/>
      <c r="AU21" s="1722"/>
      <c r="AV21" s="1722"/>
    </row>
    <row r="22" spans="1:48" ht="42.75" customHeight="1">
      <c r="A22" s="126">
        <f t="shared" si="30"/>
        <v>7</v>
      </c>
      <c r="B22" s="126"/>
      <c r="C22" s="179" t="s">
        <v>2016</v>
      </c>
      <c r="D22" s="126"/>
      <c r="E22" s="534">
        <f>SUM(E23:E25)</f>
        <v>285000000</v>
      </c>
      <c r="F22" s="169" t="s">
        <v>116</v>
      </c>
      <c r="G22" s="534"/>
      <c r="H22" s="535"/>
      <c r="I22" s="69"/>
      <c r="J22" s="1989">
        <f>SUM(J23:J25)</f>
        <v>283688000</v>
      </c>
      <c r="K22" s="525">
        <f t="shared" si="31"/>
        <v>283688000</v>
      </c>
      <c r="L22" s="174">
        <f t="shared" si="1"/>
        <v>0.99539649122807017</v>
      </c>
      <c r="M22" s="534">
        <f>SUM(M23:M25)</f>
        <v>283688000</v>
      </c>
      <c r="N22" s="174">
        <f t="shared" si="2"/>
        <v>0.99539649122807017</v>
      </c>
      <c r="O22" s="534">
        <f>SUM(O23:O25)</f>
        <v>285000000</v>
      </c>
      <c r="P22" s="174">
        <f>O22/E22</f>
        <v>1</v>
      </c>
      <c r="Q22" s="16"/>
      <c r="R22" s="16"/>
      <c r="S22" s="534"/>
      <c r="T22" s="534">
        <f>SUM((T23:T25))</f>
        <v>1312000</v>
      </c>
      <c r="U22" s="128">
        <f>SUM(U23:U25)</f>
        <v>1312000</v>
      </c>
      <c r="V22" s="128">
        <f t="shared" si="35"/>
        <v>1312000</v>
      </c>
      <c r="W22" s="135"/>
      <c r="X22" s="135"/>
      <c r="Y22" s="135"/>
      <c r="Z22" s="135"/>
      <c r="AA22" s="1722"/>
      <c r="AB22" s="1722"/>
      <c r="AC22" s="1986"/>
      <c r="AD22" s="1722"/>
      <c r="AE22" s="1722"/>
      <c r="AF22" s="1722"/>
      <c r="AG22" s="1722"/>
      <c r="AH22" s="1722"/>
      <c r="AI22" s="1722"/>
      <c r="AJ22" s="1722"/>
      <c r="AK22" s="1722"/>
      <c r="AL22" s="1722"/>
      <c r="AM22" s="1722"/>
      <c r="AN22" s="1722"/>
      <c r="AO22" s="1722"/>
      <c r="AP22" s="1722"/>
      <c r="AQ22" s="1722"/>
      <c r="AR22" s="1722"/>
      <c r="AS22" s="1722"/>
      <c r="AT22" s="1722"/>
      <c r="AU22" s="1722"/>
      <c r="AV22" s="1722"/>
    </row>
    <row r="23" spans="1:48" ht="50.25" customHeight="1">
      <c r="A23" s="459"/>
      <c r="B23" s="459">
        <v>1</v>
      </c>
      <c r="C23" s="483" t="s">
        <v>478</v>
      </c>
      <c r="D23" s="484" t="s">
        <v>309</v>
      </c>
      <c r="E23" s="536">
        <v>85000000</v>
      </c>
      <c r="F23" s="459" t="s">
        <v>480</v>
      </c>
      <c r="G23" s="451" t="s">
        <v>20</v>
      </c>
      <c r="H23" s="451" t="s">
        <v>225</v>
      </c>
      <c r="I23" s="448" t="s">
        <v>481</v>
      </c>
      <c r="J23" s="1991">
        <v>84904000</v>
      </c>
      <c r="K23" s="536">
        <v>85000000</v>
      </c>
      <c r="L23" s="455">
        <f t="shared" si="1"/>
        <v>1</v>
      </c>
      <c r="M23" s="456">
        <v>84904000</v>
      </c>
      <c r="N23" s="455">
        <f t="shared" si="2"/>
        <v>0.99887058823529407</v>
      </c>
      <c r="O23" s="449">
        <f t="shared" ref="O23:O25" si="36">E23*P23</f>
        <v>85000000</v>
      </c>
      <c r="P23" s="467">
        <v>1</v>
      </c>
      <c r="Q23" s="462" t="s">
        <v>482</v>
      </c>
      <c r="R23" s="447">
        <v>1</v>
      </c>
      <c r="S23" s="169" t="s">
        <v>120</v>
      </c>
      <c r="T23" s="460">
        <f t="shared" ref="T23:T25" si="37">E23-M23</f>
        <v>96000</v>
      </c>
      <c r="U23" s="460">
        <f t="shared" ref="U23:U32" si="38">E23-M23</f>
        <v>96000</v>
      </c>
      <c r="V23" s="461">
        <f t="shared" si="35"/>
        <v>96000</v>
      </c>
      <c r="W23" s="462"/>
      <c r="X23" s="542"/>
      <c r="Y23" s="462"/>
      <c r="Z23" s="542"/>
      <c r="AC23" s="1970"/>
    </row>
    <row r="24" spans="1:48" ht="51" customHeight="1">
      <c r="A24" s="459"/>
      <c r="B24" s="459">
        <v>2</v>
      </c>
      <c r="C24" s="486" t="s">
        <v>483</v>
      </c>
      <c r="D24" s="537" t="s">
        <v>484</v>
      </c>
      <c r="E24" s="538">
        <v>100000000</v>
      </c>
      <c r="F24" s="459" t="s">
        <v>480</v>
      </c>
      <c r="G24" s="451" t="s">
        <v>20</v>
      </c>
      <c r="H24" s="451" t="s">
        <v>225</v>
      </c>
      <c r="I24" s="448" t="s">
        <v>481</v>
      </c>
      <c r="J24" s="1991">
        <v>99282000</v>
      </c>
      <c r="K24" s="538">
        <v>100000000</v>
      </c>
      <c r="L24" s="455">
        <f t="shared" si="1"/>
        <v>1</v>
      </c>
      <c r="M24" s="1992">
        <v>99282000</v>
      </c>
      <c r="N24" s="455">
        <f t="shared" si="2"/>
        <v>0.99282000000000004</v>
      </c>
      <c r="O24" s="449">
        <f t="shared" si="36"/>
        <v>100000000</v>
      </c>
      <c r="P24" s="467">
        <v>1</v>
      </c>
      <c r="Q24" s="462" t="s">
        <v>485</v>
      </c>
      <c r="R24" s="447">
        <v>1</v>
      </c>
      <c r="S24" s="169" t="s">
        <v>120</v>
      </c>
      <c r="T24" s="460">
        <f t="shared" si="37"/>
        <v>718000</v>
      </c>
      <c r="U24" s="460">
        <f t="shared" si="38"/>
        <v>718000</v>
      </c>
      <c r="V24" s="461">
        <f t="shared" si="35"/>
        <v>718000</v>
      </c>
      <c r="W24" s="462"/>
      <c r="X24" s="131"/>
      <c r="Y24" s="462"/>
      <c r="Z24" s="131"/>
      <c r="AA24" s="1722"/>
      <c r="AB24" s="1722"/>
      <c r="AC24" s="1986"/>
      <c r="AD24" s="1722"/>
      <c r="AE24" s="1722"/>
      <c r="AF24" s="1722"/>
      <c r="AG24" s="1722"/>
      <c r="AH24" s="1722"/>
      <c r="AI24" s="1722"/>
      <c r="AJ24" s="1722"/>
      <c r="AK24" s="1722"/>
      <c r="AL24" s="1722"/>
      <c r="AM24" s="1722"/>
      <c r="AN24" s="1722"/>
      <c r="AO24" s="1722"/>
      <c r="AP24" s="1722"/>
      <c r="AQ24" s="1722"/>
      <c r="AR24" s="1722"/>
      <c r="AS24" s="1722"/>
      <c r="AT24" s="1722"/>
      <c r="AU24" s="1722"/>
      <c r="AV24" s="1722"/>
    </row>
    <row r="25" spans="1:48" ht="75" customHeight="1">
      <c r="A25" s="459"/>
      <c r="B25" s="459">
        <v>3</v>
      </c>
      <c r="C25" s="486" t="s">
        <v>486</v>
      </c>
      <c r="D25" s="537" t="s">
        <v>487</v>
      </c>
      <c r="E25" s="538">
        <v>100000000</v>
      </c>
      <c r="F25" s="459" t="s">
        <v>480</v>
      </c>
      <c r="G25" s="451" t="s">
        <v>20</v>
      </c>
      <c r="H25" s="451" t="s">
        <v>225</v>
      </c>
      <c r="I25" s="448" t="s">
        <v>481</v>
      </c>
      <c r="J25" s="1991">
        <v>99502000</v>
      </c>
      <c r="K25" s="538">
        <v>100000000</v>
      </c>
      <c r="L25" s="455">
        <f t="shared" si="1"/>
        <v>1</v>
      </c>
      <c r="M25" s="1992">
        <v>99502000</v>
      </c>
      <c r="N25" s="455">
        <f t="shared" si="2"/>
        <v>0.99502000000000002</v>
      </c>
      <c r="O25" s="449">
        <f t="shared" si="36"/>
        <v>100000000</v>
      </c>
      <c r="P25" s="467">
        <v>1</v>
      </c>
      <c r="Q25" s="462" t="s">
        <v>488</v>
      </c>
      <c r="R25" s="447">
        <v>1</v>
      </c>
      <c r="S25" s="169" t="s">
        <v>120</v>
      </c>
      <c r="T25" s="460">
        <f t="shared" si="37"/>
        <v>498000</v>
      </c>
      <c r="U25" s="460">
        <f t="shared" si="38"/>
        <v>498000</v>
      </c>
      <c r="V25" s="461">
        <f t="shared" si="35"/>
        <v>498000</v>
      </c>
      <c r="W25" s="462"/>
      <c r="X25" s="131"/>
      <c r="Y25" s="462"/>
      <c r="Z25" s="131"/>
      <c r="AA25" s="1722"/>
      <c r="AB25" s="1722"/>
      <c r="AC25" s="1986"/>
      <c r="AD25" s="1722"/>
      <c r="AE25" s="1722"/>
      <c r="AF25" s="1722"/>
      <c r="AG25" s="1722"/>
      <c r="AH25" s="1722"/>
      <c r="AI25" s="1722"/>
      <c r="AJ25" s="1722"/>
      <c r="AK25" s="1722"/>
      <c r="AL25" s="1722"/>
      <c r="AM25" s="1722"/>
      <c r="AN25" s="1722"/>
      <c r="AO25" s="1722"/>
      <c r="AP25" s="1722"/>
      <c r="AQ25" s="1722"/>
      <c r="AR25" s="1722"/>
      <c r="AS25" s="1722"/>
      <c r="AT25" s="1722"/>
      <c r="AU25" s="1722"/>
      <c r="AV25" s="1722"/>
    </row>
    <row r="26" spans="1:48" ht="75" customHeight="1">
      <c r="A26" s="452"/>
      <c r="B26" s="452"/>
      <c r="C26" s="1993" t="s">
        <v>346</v>
      </c>
      <c r="D26" s="1994"/>
      <c r="E26" s="1995">
        <f>SUM(E27:E31)</f>
        <v>500000000</v>
      </c>
      <c r="F26" s="452" t="s">
        <v>116</v>
      </c>
      <c r="G26" s="451" t="s">
        <v>20</v>
      </c>
      <c r="H26" s="451" t="s">
        <v>473</v>
      </c>
      <c r="I26" s="451" t="s">
        <v>2017</v>
      </c>
      <c r="J26" s="1996">
        <f t="shared" ref="J26:K26" si="39">SUM(J27:J31)</f>
        <v>498745000</v>
      </c>
      <c r="K26" s="1996">
        <f t="shared" si="39"/>
        <v>500000000</v>
      </c>
      <c r="L26" s="555">
        <f t="shared" si="1"/>
        <v>1</v>
      </c>
      <c r="M26" s="1996">
        <f>SUM(M27:M31)</f>
        <v>498745000</v>
      </c>
      <c r="N26" s="555">
        <f t="shared" si="2"/>
        <v>0.99748999999999999</v>
      </c>
      <c r="O26" s="1996">
        <f>SUM(O27:O31)</f>
        <v>500000000</v>
      </c>
      <c r="P26" s="557">
        <v>1</v>
      </c>
      <c r="Q26" s="1996"/>
      <c r="R26" s="1997"/>
      <c r="S26" s="169" t="s">
        <v>120</v>
      </c>
      <c r="T26" s="1998">
        <f>SUM(T27:T31)</f>
        <v>1255000</v>
      </c>
      <c r="U26" s="460">
        <f t="shared" si="38"/>
        <v>1255000</v>
      </c>
      <c r="V26" s="853">
        <f t="shared" si="35"/>
        <v>1255000</v>
      </c>
      <c r="W26" s="855"/>
      <c r="X26" s="131"/>
      <c r="Y26" s="855"/>
      <c r="Z26" s="131"/>
      <c r="AA26" s="1722"/>
      <c r="AB26" s="1722"/>
      <c r="AC26" s="1986"/>
      <c r="AD26" s="1722"/>
      <c r="AE26" s="1722"/>
      <c r="AF26" s="1722"/>
      <c r="AG26" s="1722"/>
      <c r="AH26" s="1722"/>
      <c r="AI26" s="1722"/>
      <c r="AJ26" s="1722"/>
      <c r="AK26" s="1722"/>
      <c r="AL26" s="1722"/>
      <c r="AM26" s="1722"/>
      <c r="AN26" s="1722"/>
      <c r="AO26" s="1722"/>
      <c r="AP26" s="1722"/>
      <c r="AQ26" s="1722"/>
      <c r="AR26" s="1722"/>
      <c r="AS26" s="1722"/>
      <c r="AT26" s="1722"/>
      <c r="AU26" s="1722"/>
      <c r="AV26" s="1722"/>
    </row>
    <row r="27" spans="1:48" ht="75" customHeight="1">
      <c r="A27" s="459"/>
      <c r="B27" s="459">
        <v>4</v>
      </c>
      <c r="C27" s="486" t="s">
        <v>2018</v>
      </c>
      <c r="D27" s="537" t="s">
        <v>2019</v>
      </c>
      <c r="E27" s="538">
        <v>100000000</v>
      </c>
      <c r="F27" s="459" t="s">
        <v>480</v>
      </c>
      <c r="G27" s="451" t="s">
        <v>20</v>
      </c>
      <c r="H27" s="451" t="s">
        <v>473</v>
      </c>
      <c r="I27" s="448" t="s">
        <v>2017</v>
      </c>
      <c r="J27" s="1991">
        <v>99802000</v>
      </c>
      <c r="K27" s="538">
        <v>100000000</v>
      </c>
      <c r="L27" s="455">
        <f t="shared" si="1"/>
        <v>1</v>
      </c>
      <c r="M27" s="1992">
        <v>99802000</v>
      </c>
      <c r="N27" s="455">
        <f t="shared" si="2"/>
        <v>0.99802000000000002</v>
      </c>
      <c r="O27" s="449">
        <f t="shared" ref="O27:O31" si="40">E27*P27</f>
        <v>100000000</v>
      </c>
      <c r="P27" s="467">
        <v>1</v>
      </c>
      <c r="Q27" s="462" t="s">
        <v>2020</v>
      </c>
      <c r="R27" s="447">
        <v>1</v>
      </c>
      <c r="S27" s="169" t="s">
        <v>120</v>
      </c>
      <c r="T27" s="460">
        <f t="shared" ref="T27:T32" si="41">E27-M27</f>
        <v>198000</v>
      </c>
      <c r="U27" s="460">
        <f t="shared" si="38"/>
        <v>198000</v>
      </c>
      <c r="V27" s="461">
        <f t="shared" si="35"/>
        <v>198000</v>
      </c>
      <c r="W27" s="462"/>
      <c r="X27" s="131"/>
      <c r="Y27" s="462"/>
      <c r="Z27" s="131"/>
      <c r="AA27" s="1722"/>
      <c r="AB27" s="1722"/>
      <c r="AC27" s="1986"/>
      <c r="AD27" s="1722"/>
      <c r="AE27" s="1722"/>
      <c r="AF27" s="1722"/>
      <c r="AG27" s="1722"/>
      <c r="AH27" s="1722"/>
      <c r="AI27" s="1722"/>
      <c r="AJ27" s="1722"/>
      <c r="AK27" s="1722"/>
      <c r="AL27" s="1722"/>
      <c r="AM27" s="1722"/>
      <c r="AN27" s="1722"/>
      <c r="AO27" s="1722"/>
      <c r="AP27" s="1722"/>
      <c r="AQ27" s="1722"/>
      <c r="AR27" s="1722"/>
      <c r="AS27" s="1722"/>
      <c r="AT27" s="1722"/>
      <c r="AU27" s="1722"/>
      <c r="AV27" s="1722"/>
    </row>
    <row r="28" spans="1:48" ht="75" customHeight="1">
      <c r="A28" s="459"/>
      <c r="B28" s="459">
        <v>5</v>
      </c>
      <c r="C28" s="486" t="s">
        <v>2021</v>
      </c>
      <c r="D28" s="537" t="s">
        <v>2022</v>
      </c>
      <c r="E28" s="538">
        <v>100000000</v>
      </c>
      <c r="F28" s="459" t="s">
        <v>480</v>
      </c>
      <c r="G28" s="451" t="s">
        <v>20</v>
      </c>
      <c r="H28" s="451" t="s">
        <v>473</v>
      </c>
      <c r="I28" s="448" t="s">
        <v>2017</v>
      </c>
      <c r="J28" s="1999">
        <v>99700000</v>
      </c>
      <c r="K28" s="538">
        <v>100000000</v>
      </c>
      <c r="L28" s="455">
        <f t="shared" si="1"/>
        <v>1</v>
      </c>
      <c r="M28" s="2000">
        <v>99700000</v>
      </c>
      <c r="N28" s="455">
        <f t="shared" si="2"/>
        <v>0.997</v>
      </c>
      <c r="O28" s="449">
        <f t="shared" si="40"/>
        <v>100000000</v>
      </c>
      <c r="P28" s="467">
        <v>1</v>
      </c>
      <c r="Q28" s="462" t="s">
        <v>2023</v>
      </c>
      <c r="R28" s="447">
        <v>1</v>
      </c>
      <c r="S28" s="169" t="s">
        <v>120</v>
      </c>
      <c r="T28" s="460">
        <f t="shared" si="41"/>
        <v>300000</v>
      </c>
      <c r="U28" s="460">
        <f t="shared" si="38"/>
        <v>300000</v>
      </c>
      <c r="V28" s="461">
        <f t="shared" si="35"/>
        <v>300000</v>
      </c>
      <c r="W28" s="462"/>
      <c r="X28" s="131"/>
      <c r="Y28" s="462"/>
      <c r="Z28" s="131"/>
      <c r="AA28" s="1722"/>
      <c r="AB28" s="1722"/>
      <c r="AC28" s="1986"/>
      <c r="AD28" s="1722"/>
      <c r="AE28" s="1722"/>
      <c r="AF28" s="1722"/>
      <c r="AG28" s="1722"/>
      <c r="AH28" s="1722"/>
      <c r="AI28" s="1722"/>
      <c r="AJ28" s="1722"/>
      <c r="AK28" s="1722"/>
      <c r="AL28" s="1722"/>
      <c r="AM28" s="1722"/>
      <c r="AN28" s="1722"/>
      <c r="AO28" s="1722"/>
      <c r="AP28" s="1722"/>
      <c r="AQ28" s="1722"/>
      <c r="AR28" s="1722"/>
      <c r="AS28" s="1722"/>
      <c r="AT28" s="1722"/>
      <c r="AU28" s="1722"/>
      <c r="AV28" s="1722"/>
    </row>
    <row r="29" spans="1:48" ht="75" customHeight="1">
      <c r="A29" s="459"/>
      <c r="B29" s="459">
        <v>6</v>
      </c>
      <c r="C29" s="486" t="s">
        <v>2024</v>
      </c>
      <c r="D29" s="537" t="s">
        <v>2025</v>
      </c>
      <c r="E29" s="538">
        <v>100000000</v>
      </c>
      <c r="F29" s="459" t="s">
        <v>480</v>
      </c>
      <c r="G29" s="451" t="s">
        <v>20</v>
      </c>
      <c r="H29" s="451" t="s">
        <v>473</v>
      </c>
      <c r="I29" s="448" t="s">
        <v>2017</v>
      </c>
      <c r="J29" s="1991">
        <v>99741000</v>
      </c>
      <c r="K29" s="538">
        <v>100000000</v>
      </c>
      <c r="L29" s="455">
        <f t="shared" si="1"/>
        <v>1</v>
      </c>
      <c r="M29" s="1992">
        <v>99741000</v>
      </c>
      <c r="N29" s="455">
        <f t="shared" si="2"/>
        <v>0.99741000000000002</v>
      </c>
      <c r="O29" s="449">
        <f t="shared" si="40"/>
        <v>100000000</v>
      </c>
      <c r="P29" s="467">
        <v>1</v>
      </c>
      <c r="Q29" s="462" t="s">
        <v>2026</v>
      </c>
      <c r="R29" s="447">
        <v>1</v>
      </c>
      <c r="S29" s="169" t="s">
        <v>120</v>
      </c>
      <c r="T29" s="460">
        <f t="shared" si="41"/>
        <v>259000</v>
      </c>
      <c r="U29" s="460">
        <f t="shared" si="38"/>
        <v>259000</v>
      </c>
      <c r="V29" s="461">
        <f t="shared" si="35"/>
        <v>259000</v>
      </c>
      <c r="W29" s="462"/>
      <c r="X29" s="131"/>
      <c r="Y29" s="462"/>
      <c r="Z29" s="131"/>
      <c r="AA29" s="1722"/>
      <c r="AB29" s="1722"/>
      <c r="AC29" s="1986"/>
      <c r="AD29" s="1722"/>
      <c r="AE29" s="1722"/>
      <c r="AF29" s="1722"/>
      <c r="AG29" s="1722"/>
      <c r="AH29" s="1722"/>
      <c r="AI29" s="1722"/>
      <c r="AJ29" s="1722"/>
      <c r="AK29" s="1722"/>
      <c r="AL29" s="1722"/>
      <c r="AM29" s="1722"/>
      <c r="AN29" s="1722"/>
      <c r="AO29" s="1722"/>
      <c r="AP29" s="1722"/>
      <c r="AQ29" s="1722"/>
      <c r="AR29" s="1722"/>
      <c r="AS29" s="1722"/>
      <c r="AT29" s="1722"/>
      <c r="AU29" s="1722"/>
      <c r="AV29" s="1722"/>
    </row>
    <row r="30" spans="1:48" ht="63" customHeight="1">
      <c r="A30" s="459"/>
      <c r="B30" s="459">
        <v>7</v>
      </c>
      <c r="C30" s="486" t="s">
        <v>2027</v>
      </c>
      <c r="D30" s="537" t="s">
        <v>309</v>
      </c>
      <c r="E30" s="538">
        <v>100000000</v>
      </c>
      <c r="F30" s="459" t="s">
        <v>480</v>
      </c>
      <c r="G30" s="451" t="s">
        <v>20</v>
      </c>
      <c r="H30" s="451" t="s">
        <v>473</v>
      </c>
      <c r="I30" s="448" t="s">
        <v>2017</v>
      </c>
      <c r="J30" s="1992">
        <v>99700000</v>
      </c>
      <c r="K30" s="538">
        <v>100000000</v>
      </c>
      <c r="L30" s="455">
        <f t="shared" si="1"/>
        <v>1</v>
      </c>
      <c r="M30" s="1992">
        <v>99700000</v>
      </c>
      <c r="N30" s="455">
        <f t="shared" si="2"/>
        <v>0.997</v>
      </c>
      <c r="O30" s="449">
        <f t="shared" si="40"/>
        <v>100000000</v>
      </c>
      <c r="P30" s="467">
        <v>1</v>
      </c>
      <c r="Q30" s="462" t="s">
        <v>2028</v>
      </c>
      <c r="R30" s="447">
        <v>1</v>
      </c>
      <c r="S30" s="169" t="s">
        <v>120</v>
      </c>
      <c r="T30" s="460">
        <f t="shared" si="41"/>
        <v>300000</v>
      </c>
      <c r="U30" s="460">
        <f t="shared" si="38"/>
        <v>300000</v>
      </c>
      <c r="V30" s="461">
        <f t="shared" si="35"/>
        <v>300000</v>
      </c>
      <c r="W30" s="462"/>
      <c r="X30" s="131"/>
      <c r="Y30" s="462"/>
      <c r="Z30" s="131"/>
      <c r="AA30" s="1722"/>
      <c r="AB30" s="1722"/>
      <c r="AC30" s="1986"/>
      <c r="AD30" s="1722"/>
      <c r="AE30" s="1722"/>
      <c r="AF30" s="1722"/>
      <c r="AG30" s="1722"/>
      <c r="AH30" s="1722"/>
      <c r="AI30" s="1722"/>
      <c r="AJ30" s="1722"/>
      <c r="AK30" s="1722"/>
      <c r="AL30" s="1722"/>
      <c r="AM30" s="1722"/>
      <c r="AN30" s="1722"/>
      <c r="AO30" s="1722"/>
      <c r="AP30" s="1722"/>
      <c r="AQ30" s="1722"/>
      <c r="AR30" s="1722"/>
      <c r="AS30" s="1722"/>
      <c r="AT30" s="1722"/>
      <c r="AU30" s="1722"/>
      <c r="AV30" s="1722"/>
    </row>
    <row r="31" spans="1:48" ht="67.5" customHeight="1">
      <c r="A31" s="459"/>
      <c r="B31" s="459">
        <v>8</v>
      </c>
      <c r="C31" s="486" t="s">
        <v>2018</v>
      </c>
      <c r="D31" s="537" t="s">
        <v>2029</v>
      </c>
      <c r="E31" s="538">
        <v>100000000</v>
      </c>
      <c r="F31" s="459" t="s">
        <v>480</v>
      </c>
      <c r="G31" s="451" t="s">
        <v>20</v>
      </c>
      <c r="H31" s="451" t="s">
        <v>473</v>
      </c>
      <c r="I31" s="448" t="s">
        <v>2017</v>
      </c>
      <c r="J31" s="1992">
        <v>99802000</v>
      </c>
      <c r="K31" s="538">
        <v>100000000</v>
      </c>
      <c r="L31" s="455">
        <f t="shared" si="1"/>
        <v>1</v>
      </c>
      <c r="M31" s="1992">
        <v>99802000</v>
      </c>
      <c r="N31" s="455">
        <f t="shared" si="2"/>
        <v>0.99802000000000002</v>
      </c>
      <c r="O31" s="449">
        <f t="shared" si="40"/>
        <v>100000000</v>
      </c>
      <c r="P31" s="467">
        <v>1</v>
      </c>
      <c r="Q31" s="462" t="s">
        <v>2030</v>
      </c>
      <c r="R31" s="447">
        <v>1</v>
      </c>
      <c r="S31" s="169" t="s">
        <v>120</v>
      </c>
      <c r="T31" s="460">
        <f t="shared" si="41"/>
        <v>198000</v>
      </c>
      <c r="U31" s="460">
        <f t="shared" si="38"/>
        <v>198000</v>
      </c>
      <c r="V31" s="461">
        <f t="shared" si="35"/>
        <v>198000</v>
      </c>
      <c r="W31" s="462"/>
      <c r="X31" s="131"/>
      <c r="Y31" s="462"/>
      <c r="Z31" s="131"/>
      <c r="AA31" s="1722"/>
      <c r="AB31" s="1722"/>
      <c r="AC31" s="1986"/>
      <c r="AD31" s="1722"/>
      <c r="AE31" s="1722"/>
      <c r="AF31" s="1722"/>
      <c r="AG31" s="1722"/>
      <c r="AH31" s="1722"/>
      <c r="AI31" s="1722"/>
      <c r="AJ31" s="1722"/>
      <c r="AK31" s="1722"/>
      <c r="AL31" s="1722"/>
      <c r="AM31" s="1722"/>
      <c r="AN31" s="1722"/>
      <c r="AO31" s="1722"/>
      <c r="AP31" s="1722"/>
      <c r="AQ31" s="1722"/>
      <c r="AR31" s="1722"/>
      <c r="AS31" s="1722"/>
      <c r="AT31" s="1722"/>
      <c r="AU31" s="1722"/>
      <c r="AV31" s="1722"/>
    </row>
    <row r="32" spans="1:48" ht="35.25" customHeight="1">
      <c r="A32" s="492">
        <v>8</v>
      </c>
      <c r="B32" s="529"/>
      <c r="C32" s="530" t="s">
        <v>133</v>
      </c>
      <c r="D32" s="492" t="s">
        <v>470</v>
      </c>
      <c r="E32" s="531">
        <v>167370000</v>
      </c>
      <c r="F32" s="492" t="s">
        <v>116</v>
      </c>
      <c r="G32" s="491" t="s">
        <v>130</v>
      </c>
      <c r="H32" s="491" t="s">
        <v>473</v>
      </c>
      <c r="I32" s="71" t="s">
        <v>474</v>
      </c>
      <c r="J32" s="2001">
        <v>167370000</v>
      </c>
      <c r="K32" s="220">
        <v>167370000</v>
      </c>
      <c r="L32" s="174">
        <f t="shared" si="1"/>
        <v>1</v>
      </c>
      <c r="M32" s="220">
        <v>127949056</v>
      </c>
      <c r="N32" s="174">
        <f t="shared" si="2"/>
        <v>0.76446827985899501</v>
      </c>
      <c r="O32" s="173">
        <v>127949056</v>
      </c>
      <c r="P32" s="175">
        <f t="shared" ref="P32:P35" si="42">O32/E32</f>
        <v>0.76446827985899501</v>
      </c>
      <c r="Q32" s="16"/>
      <c r="R32" s="16"/>
      <c r="S32" s="169" t="s">
        <v>120</v>
      </c>
      <c r="T32" s="178">
        <f t="shared" si="41"/>
        <v>39420944</v>
      </c>
      <c r="U32" s="178">
        <f t="shared" si="38"/>
        <v>39420944</v>
      </c>
      <c r="V32" s="178">
        <f t="shared" si="35"/>
        <v>0</v>
      </c>
      <c r="W32" s="135"/>
      <c r="X32" s="135"/>
      <c r="Y32" s="135"/>
      <c r="Z32" s="135"/>
      <c r="AA32" s="1722"/>
      <c r="AB32" s="1722"/>
      <c r="AC32" s="1986"/>
      <c r="AD32" s="1722"/>
      <c r="AE32" s="1722"/>
      <c r="AF32" s="1722"/>
      <c r="AG32" s="1722"/>
      <c r="AH32" s="1722"/>
      <c r="AI32" s="1722"/>
      <c r="AJ32" s="1722"/>
      <c r="AK32" s="1722"/>
      <c r="AL32" s="1722"/>
      <c r="AM32" s="1722"/>
      <c r="AN32" s="1722"/>
      <c r="AO32" s="1722"/>
      <c r="AP32" s="1722"/>
      <c r="AQ32" s="1722"/>
      <c r="AR32" s="1722"/>
      <c r="AS32" s="1722"/>
      <c r="AT32" s="1722"/>
      <c r="AU32" s="1722"/>
      <c r="AV32" s="1722"/>
    </row>
    <row r="33" spans="1:48" ht="33" customHeight="1">
      <c r="A33" s="512"/>
      <c r="B33" s="512"/>
      <c r="C33" s="513" t="s">
        <v>489</v>
      </c>
      <c r="D33" s="512"/>
      <c r="E33" s="514">
        <f t="shared" ref="E33:E34" si="43">SUM(E34)</f>
        <v>13389007000</v>
      </c>
      <c r="F33" s="512"/>
      <c r="G33" s="511"/>
      <c r="H33" s="515"/>
      <c r="I33" s="140"/>
      <c r="J33" s="1973">
        <f t="shared" ref="J33:K33" si="44">SUM(J34)</f>
        <v>13354919000</v>
      </c>
      <c r="K33" s="514">
        <f t="shared" si="44"/>
        <v>13366416000</v>
      </c>
      <c r="L33" s="516">
        <f t="shared" si="1"/>
        <v>0.99831272027865847</v>
      </c>
      <c r="M33" s="514">
        <f t="shared" ref="M33:M34" si="45">SUM(M34)</f>
        <v>13310453424</v>
      </c>
      <c r="N33" s="516">
        <f t="shared" si="2"/>
        <v>0.99413297968998005</v>
      </c>
      <c r="O33" s="514">
        <f t="shared" ref="O33:O34" si="46">SUM(O34)</f>
        <v>13389007000</v>
      </c>
      <c r="P33" s="516">
        <f t="shared" si="42"/>
        <v>1</v>
      </c>
      <c r="Q33" s="511"/>
      <c r="R33" s="511"/>
      <c r="S33" s="511"/>
      <c r="T33" s="514">
        <f t="shared" ref="T33:T34" si="47">SUM(T34)</f>
        <v>78553576</v>
      </c>
      <c r="U33" s="737">
        <f t="shared" ref="U33:U90" si="48">J33-M33</f>
        <v>44465576</v>
      </c>
      <c r="V33" s="145">
        <f t="shared" si="35"/>
        <v>34088000</v>
      </c>
      <c r="W33" s="431"/>
      <c r="X33" s="431"/>
      <c r="Y33" s="431"/>
      <c r="Z33" s="431"/>
      <c r="AC33" s="1970"/>
    </row>
    <row r="34" spans="1:48" ht="53.25" customHeight="1">
      <c r="A34" s="146"/>
      <c r="B34" s="146"/>
      <c r="C34" s="432" t="s">
        <v>490</v>
      </c>
      <c r="D34" s="146"/>
      <c r="E34" s="518">
        <f t="shared" si="43"/>
        <v>13389007000</v>
      </c>
      <c r="F34" s="146"/>
      <c r="G34" s="517"/>
      <c r="H34" s="519"/>
      <c r="I34" s="150"/>
      <c r="J34" s="1978">
        <f t="shared" ref="J34:K34" si="49">SUM(J35)</f>
        <v>13354919000</v>
      </c>
      <c r="K34" s="518">
        <f t="shared" si="49"/>
        <v>13366416000</v>
      </c>
      <c r="L34" s="151">
        <f t="shared" si="1"/>
        <v>0.99831272027865847</v>
      </c>
      <c r="M34" s="518">
        <f t="shared" si="45"/>
        <v>13310453424</v>
      </c>
      <c r="N34" s="151">
        <f t="shared" si="2"/>
        <v>0.99413297968998005</v>
      </c>
      <c r="O34" s="518">
        <f t="shared" si="46"/>
        <v>13389007000</v>
      </c>
      <c r="P34" s="151">
        <f t="shared" si="42"/>
        <v>1</v>
      </c>
      <c r="Q34" s="517"/>
      <c r="R34" s="517"/>
      <c r="S34" s="517"/>
      <c r="T34" s="518">
        <f t="shared" si="47"/>
        <v>78553576</v>
      </c>
      <c r="U34" s="743">
        <f t="shared" si="48"/>
        <v>44465576</v>
      </c>
      <c r="V34" s="148">
        <f t="shared" si="35"/>
        <v>34088000</v>
      </c>
      <c r="W34" s="156"/>
      <c r="X34" s="156"/>
      <c r="Y34" s="156"/>
      <c r="Z34" s="156"/>
      <c r="AC34" s="1970"/>
    </row>
    <row r="35" spans="1:48" ht="26.25" customHeight="1">
      <c r="A35" s="157"/>
      <c r="B35" s="157"/>
      <c r="C35" s="521" t="s">
        <v>1484</v>
      </c>
      <c r="D35" s="157"/>
      <c r="E35" s="522">
        <f>SUM(E36:E40,E91,E94:E97)</f>
        <v>13389007000</v>
      </c>
      <c r="F35" s="157"/>
      <c r="G35" s="520"/>
      <c r="H35" s="523"/>
      <c r="I35" s="161"/>
      <c r="J35" s="522">
        <f t="shared" ref="J35:K35" si="50">SUM(J36:J40,J91,J94:J97)</f>
        <v>13354919000</v>
      </c>
      <c r="K35" s="522">
        <f t="shared" si="50"/>
        <v>13366416000</v>
      </c>
      <c r="L35" s="162">
        <f t="shared" si="1"/>
        <v>0.99831272027865847</v>
      </c>
      <c r="M35" s="522">
        <f>SUM(M36:M40,M91,M94:M97)</f>
        <v>13310453424</v>
      </c>
      <c r="N35" s="162">
        <f t="shared" si="2"/>
        <v>0.99413297968998005</v>
      </c>
      <c r="O35" s="522">
        <f>SUM(O36:O40,O91,O94:O97)</f>
        <v>13389007000</v>
      </c>
      <c r="P35" s="162">
        <f t="shared" si="42"/>
        <v>1</v>
      </c>
      <c r="Q35" s="520"/>
      <c r="R35" s="520"/>
      <c r="S35" s="520"/>
      <c r="T35" s="522">
        <f>SUM(T36:T40,T91,T94:T97)</f>
        <v>78553576</v>
      </c>
      <c r="U35" s="159">
        <f t="shared" si="48"/>
        <v>44465576</v>
      </c>
      <c r="V35" s="159">
        <f t="shared" si="35"/>
        <v>34088000</v>
      </c>
      <c r="W35" s="167"/>
      <c r="X35" s="167"/>
      <c r="Y35" s="167"/>
      <c r="Z35" s="167"/>
      <c r="AC35" s="2002" t="s">
        <v>2031</v>
      </c>
    </row>
    <row r="36" spans="1:48" ht="30" customHeight="1">
      <c r="A36" s="126">
        <f>ROWS($A$35:A35)</f>
        <v>1</v>
      </c>
      <c r="B36" s="126"/>
      <c r="C36" s="210" t="s">
        <v>114</v>
      </c>
      <c r="D36" s="539" t="s">
        <v>309</v>
      </c>
      <c r="E36" s="190">
        <v>17889850</v>
      </c>
      <c r="F36" s="169" t="s">
        <v>116</v>
      </c>
      <c r="G36" s="491" t="s">
        <v>310</v>
      </c>
      <c r="H36" s="491" t="s">
        <v>354</v>
      </c>
      <c r="I36" s="71" t="s">
        <v>474</v>
      </c>
      <c r="J36" s="794">
        <f t="shared" ref="J36:J39" si="51">E36</f>
        <v>17889850</v>
      </c>
      <c r="K36" s="220">
        <v>17889850</v>
      </c>
      <c r="L36" s="174">
        <f t="shared" si="1"/>
        <v>1</v>
      </c>
      <c r="M36" s="540">
        <v>17719500</v>
      </c>
      <c r="N36" s="174">
        <f t="shared" si="2"/>
        <v>0.99047784078681489</v>
      </c>
      <c r="O36" s="173">
        <f t="shared" ref="O36:O39" si="52">E36*P36</f>
        <v>17889850</v>
      </c>
      <c r="P36" s="175">
        <v>1</v>
      </c>
      <c r="Q36" s="16"/>
      <c r="R36" s="16"/>
      <c r="S36" s="169" t="s">
        <v>120</v>
      </c>
      <c r="T36" s="178">
        <f t="shared" ref="T36:T39" si="53">E36-M36</f>
        <v>170350</v>
      </c>
      <c r="U36" s="628">
        <f t="shared" si="48"/>
        <v>170350</v>
      </c>
      <c r="V36" s="178">
        <f t="shared" si="35"/>
        <v>0</v>
      </c>
      <c r="W36" s="135"/>
      <c r="X36" s="135"/>
      <c r="Y36" s="135"/>
      <c r="Z36" s="135"/>
      <c r="AA36" s="1722"/>
      <c r="AB36" s="1722"/>
      <c r="AC36" s="1986"/>
      <c r="AD36" s="1722"/>
      <c r="AE36" s="1722"/>
      <c r="AF36" s="1722"/>
      <c r="AG36" s="1722"/>
      <c r="AH36" s="1722"/>
      <c r="AI36" s="1722"/>
      <c r="AJ36" s="1722"/>
      <c r="AK36" s="1722"/>
      <c r="AL36" s="1722"/>
      <c r="AM36" s="1722"/>
      <c r="AN36" s="1722"/>
      <c r="AO36" s="1722"/>
      <c r="AP36" s="1722"/>
      <c r="AQ36" s="1722"/>
      <c r="AR36" s="1722"/>
      <c r="AS36" s="1722"/>
      <c r="AT36" s="1722"/>
      <c r="AU36" s="1722"/>
      <c r="AV36" s="1722"/>
    </row>
    <row r="37" spans="1:48" ht="30" customHeight="1">
      <c r="A37" s="169">
        <v>2</v>
      </c>
      <c r="B37" s="126"/>
      <c r="C37" s="210" t="s">
        <v>292</v>
      </c>
      <c r="D37" s="539" t="s">
        <v>309</v>
      </c>
      <c r="E37" s="192">
        <v>6572100</v>
      </c>
      <c r="F37" s="169" t="s">
        <v>116</v>
      </c>
      <c r="G37" s="491" t="s">
        <v>310</v>
      </c>
      <c r="H37" s="491" t="s">
        <v>354</v>
      </c>
      <c r="I37" s="71" t="s">
        <v>474</v>
      </c>
      <c r="J37" s="794">
        <f t="shared" si="51"/>
        <v>6572100</v>
      </c>
      <c r="K37" s="220">
        <v>6572100</v>
      </c>
      <c r="L37" s="174">
        <f t="shared" si="1"/>
        <v>1</v>
      </c>
      <c r="M37" s="540">
        <v>6430000</v>
      </c>
      <c r="N37" s="174">
        <f t="shared" si="2"/>
        <v>0.97837829613061278</v>
      </c>
      <c r="O37" s="173">
        <f t="shared" si="52"/>
        <v>6572100</v>
      </c>
      <c r="P37" s="1490">
        <v>1</v>
      </c>
      <c r="Q37" s="16"/>
      <c r="R37" s="16"/>
      <c r="S37" s="169" t="s">
        <v>120</v>
      </c>
      <c r="T37" s="178">
        <f t="shared" si="53"/>
        <v>142100</v>
      </c>
      <c r="U37" s="628">
        <f t="shared" si="48"/>
        <v>142100</v>
      </c>
      <c r="V37" s="178">
        <f t="shared" si="35"/>
        <v>0</v>
      </c>
      <c r="W37" s="135"/>
      <c r="X37" s="135"/>
      <c r="Y37" s="135"/>
      <c r="Z37" s="135"/>
      <c r="AA37" s="1722"/>
      <c r="AB37" s="1722"/>
      <c r="AC37" s="1986"/>
      <c r="AD37" s="1722"/>
      <c r="AE37" s="1722"/>
      <c r="AF37" s="1722"/>
      <c r="AG37" s="1722"/>
      <c r="AH37" s="1722"/>
      <c r="AI37" s="1722"/>
      <c r="AJ37" s="1722"/>
      <c r="AK37" s="1722"/>
      <c r="AL37" s="1722"/>
      <c r="AM37" s="1722"/>
      <c r="AN37" s="1722"/>
      <c r="AO37" s="1722"/>
      <c r="AP37" s="1722"/>
      <c r="AQ37" s="1722"/>
      <c r="AR37" s="1722"/>
      <c r="AS37" s="1722"/>
      <c r="AT37" s="1722"/>
      <c r="AU37" s="1722"/>
      <c r="AV37" s="1722"/>
    </row>
    <row r="38" spans="1:48" ht="30" customHeight="1">
      <c r="A38" s="169">
        <v>3</v>
      </c>
      <c r="B38" s="126"/>
      <c r="C38" s="210" t="s">
        <v>141</v>
      </c>
      <c r="D38" s="539" t="s">
        <v>309</v>
      </c>
      <c r="E38" s="192">
        <v>2920000</v>
      </c>
      <c r="F38" s="169" t="s">
        <v>116</v>
      </c>
      <c r="G38" s="491" t="s">
        <v>142</v>
      </c>
      <c r="H38" s="491" t="s">
        <v>354</v>
      </c>
      <c r="I38" s="71" t="s">
        <v>474</v>
      </c>
      <c r="J38" s="794">
        <f t="shared" si="51"/>
        <v>2920000</v>
      </c>
      <c r="K38" s="220">
        <v>2920000</v>
      </c>
      <c r="L38" s="174">
        <f t="shared" si="1"/>
        <v>1</v>
      </c>
      <c r="M38" s="540">
        <v>2920000</v>
      </c>
      <c r="N38" s="174">
        <f t="shared" si="2"/>
        <v>1</v>
      </c>
      <c r="O38" s="173">
        <f t="shared" si="52"/>
        <v>2920000</v>
      </c>
      <c r="P38" s="1490">
        <v>1</v>
      </c>
      <c r="Q38" s="16"/>
      <c r="R38" s="16"/>
      <c r="S38" s="169" t="s">
        <v>120</v>
      </c>
      <c r="T38" s="178">
        <f t="shared" si="53"/>
        <v>0</v>
      </c>
      <c r="U38" s="628">
        <f t="shared" si="48"/>
        <v>0</v>
      </c>
      <c r="V38" s="178">
        <f t="shared" si="35"/>
        <v>0</v>
      </c>
      <c r="W38" s="135"/>
      <c r="X38" s="135"/>
      <c r="Y38" s="135"/>
      <c r="Z38" s="135"/>
      <c r="AA38" s="1722"/>
      <c r="AB38" s="1722"/>
      <c r="AC38" s="1986"/>
      <c r="AD38" s="1722"/>
      <c r="AE38" s="1722"/>
      <c r="AF38" s="1722"/>
      <c r="AG38" s="1722"/>
      <c r="AH38" s="1722"/>
      <c r="AI38" s="1722"/>
      <c r="AJ38" s="1722"/>
      <c r="AK38" s="1722"/>
      <c r="AL38" s="1722"/>
      <c r="AM38" s="1722"/>
      <c r="AN38" s="1722"/>
      <c r="AO38" s="1722"/>
      <c r="AP38" s="1722"/>
      <c r="AQ38" s="1722"/>
      <c r="AR38" s="1722"/>
      <c r="AS38" s="1722"/>
      <c r="AT38" s="1722"/>
      <c r="AU38" s="1722"/>
      <c r="AV38" s="1722"/>
    </row>
    <row r="39" spans="1:48" ht="30" customHeight="1">
      <c r="A39" s="169">
        <v>4</v>
      </c>
      <c r="B39" s="126"/>
      <c r="C39" s="210" t="s">
        <v>304</v>
      </c>
      <c r="D39" s="539" t="s">
        <v>309</v>
      </c>
      <c r="E39" s="192">
        <v>3300000</v>
      </c>
      <c r="F39" s="169" t="s">
        <v>116</v>
      </c>
      <c r="G39" s="491" t="s">
        <v>310</v>
      </c>
      <c r="H39" s="491" t="s">
        <v>354</v>
      </c>
      <c r="I39" s="71" t="s">
        <v>474</v>
      </c>
      <c r="J39" s="794">
        <f t="shared" si="51"/>
        <v>3300000</v>
      </c>
      <c r="K39" s="540">
        <v>3300000</v>
      </c>
      <c r="L39" s="174">
        <f t="shared" si="1"/>
        <v>1</v>
      </c>
      <c r="M39" s="540">
        <v>2860000</v>
      </c>
      <c r="N39" s="174">
        <f t="shared" si="2"/>
        <v>0.8666666666666667</v>
      </c>
      <c r="O39" s="173">
        <f t="shared" si="52"/>
        <v>3300000</v>
      </c>
      <c r="P39" s="175">
        <v>1</v>
      </c>
      <c r="Q39" s="16"/>
      <c r="R39" s="16"/>
      <c r="S39" s="169" t="s">
        <v>120</v>
      </c>
      <c r="T39" s="178">
        <f t="shared" si="53"/>
        <v>440000</v>
      </c>
      <c r="U39" s="628">
        <f t="shared" si="48"/>
        <v>440000</v>
      </c>
      <c r="V39" s="178">
        <f t="shared" si="35"/>
        <v>0</v>
      </c>
      <c r="W39" s="135"/>
      <c r="X39" s="135"/>
      <c r="Y39" s="135"/>
      <c r="Z39" s="135"/>
      <c r="AA39" s="1722"/>
      <c r="AB39" s="1722"/>
      <c r="AC39" s="1986"/>
      <c r="AD39" s="1722"/>
      <c r="AE39" s="1722"/>
      <c r="AF39" s="1722"/>
      <c r="AG39" s="1722"/>
      <c r="AH39" s="1722"/>
      <c r="AI39" s="1722"/>
      <c r="AJ39" s="1722"/>
      <c r="AK39" s="1722"/>
      <c r="AL39" s="1722"/>
      <c r="AM39" s="1722"/>
      <c r="AN39" s="1722"/>
      <c r="AO39" s="1722"/>
      <c r="AP39" s="1722"/>
      <c r="AQ39" s="1722"/>
      <c r="AR39" s="1722"/>
      <c r="AS39" s="1722"/>
      <c r="AT39" s="1722"/>
      <c r="AU39" s="1722"/>
      <c r="AV39" s="1722"/>
    </row>
    <row r="40" spans="1:48" ht="30" customHeight="1">
      <c r="A40" s="169">
        <v>5</v>
      </c>
      <c r="B40" s="126"/>
      <c r="C40" s="210" t="s">
        <v>178</v>
      </c>
      <c r="D40" s="169"/>
      <c r="E40" s="192">
        <f>SUM(E41:E90)</f>
        <v>12780740050</v>
      </c>
      <c r="F40" s="169" t="s">
        <v>116</v>
      </c>
      <c r="G40" s="534"/>
      <c r="H40" s="535"/>
      <c r="I40" s="69"/>
      <c r="J40" s="192">
        <f t="shared" ref="J40:K40" si="54">SUM(J41:J90)</f>
        <v>12746986050</v>
      </c>
      <c r="K40" s="192">
        <f t="shared" si="54"/>
        <v>12758149050</v>
      </c>
      <c r="L40" s="174">
        <f t="shared" si="1"/>
        <v>0.99823241847407729</v>
      </c>
      <c r="M40" s="192">
        <f>SUM(M41:M90)</f>
        <v>12721058300</v>
      </c>
      <c r="N40" s="174">
        <f t="shared" si="2"/>
        <v>0.99533033691581885</v>
      </c>
      <c r="O40" s="192">
        <f>SUM(O41:O90)</f>
        <v>12780740050</v>
      </c>
      <c r="P40" s="174">
        <f>O40/E40</f>
        <v>1</v>
      </c>
      <c r="Q40" s="16"/>
      <c r="R40" s="16"/>
      <c r="S40" s="16"/>
      <c r="T40" s="192">
        <f>SUM(T41:T90)</f>
        <v>59681750</v>
      </c>
      <c r="U40" s="128">
        <f t="shared" si="48"/>
        <v>25927750</v>
      </c>
      <c r="V40" s="128">
        <f t="shared" si="35"/>
        <v>33754000</v>
      </c>
      <c r="W40" s="135"/>
      <c r="X40" s="135"/>
      <c r="Y40" s="135"/>
      <c r="Z40" s="135"/>
      <c r="AA40" s="1722"/>
      <c r="AB40" s="1722"/>
      <c r="AC40" s="1986"/>
      <c r="AD40" s="1722"/>
      <c r="AE40" s="1722"/>
      <c r="AF40" s="1722"/>
      <c r="AG40" s="1722"/>
      <c r="AH40" s="1722"/>
      <c r="AI40" s="1722"/>
      <c r="AJ40" s="1722"/>
      <c r="AK40" s="1722"/>
      <c r="AL40" s="1722"/>
      <c r="AM40" s="1722"/>
      <c r="AN40" s="1722"/>
      <c r="AO40" s="1722"/>
      <c r="AP40" s="1722"/>
      <c r="AQ40" s="1722"/>
      <c r="AR40" s="1722"/>
      <c r="AS40" s="1722"/>
      <c r="AT40" s="1722"/>
      <c r="AU40" s="1722"/>
      <c r="AV40" s="1722"/>
    </row>
    <row r="41" spans="1:48" ht="47.25" customHeight="1">
      <c r="A41" s="450"/>
      <c r="B41" s="459">
        <v>9</v>
      </c>
      <c r="C41" s="486" t="s">
        <v>496</v>
      </c>
      <c r="D41" s="537" t="s">
        <v>497</v>
      </c>
      <c r="E41" s="488">
        <v>108669050</v>
      </c>
      <c r="F41" s="452" t="s">
        <v>116</v>
      </c>
      <c r="G41" s="451" t="s">
        <v>310</v>
      </c>
      <c r="H41" s="451" t="s">
        <v>354</v>
      </c>
      <c r="I41" s="448" t="s">
        <v>494</v>
      </c>
      <c r="J41" s="1230">
        <v>108669050</v>
      </c>
      <c r="K41" s="456">
        <v>108669050</v>
      </c>
      <c r="L41" s="455">
        <f t="shared" si="1"/>
        <v>1</v>
      </c>
      <c r="M41" s="456">
        <v>108669050</v>
      </c>
      <c r="N41" s="455">
        <f t="shared" si="2"/>
        <v>1</v>
      </c>
      <c r="O41" s="449">
        <f t="shared" ref="O41:O90" si="55">E41*P41</f>
        <v>108669050</v>
      </c>
      <c r="P41" s="467">
        <v>1</v>
      </c>
      <c r="Q41" s="462" t="s">
        <v>521</v>
      </c>
      <c r="R41" s="479"/>
      <c r="S41" s="169" t="s">
        <v>120</v>
      </c>
      <c r="T41" s="460">
        <f t="shared" ref="T41:T90" si="56">E41-M41</f>
        <v>0</v>
      </c>
      <c r="U41" s="469">
        <f t="shared" si="48"/>
        <v>0</v>
      </c>
      <c r="V41" s="461">
        <f t="shared" si="35"/>
        <v>0</v>
      </c>
      <c r="W41" s="448" t="s">
        <v>498</v>
      </c>
      <c r="X41" s="448"/>
      <c r="Y41" s="448"/>
      <c r="Z41" s="448"/>
      <c r="AC41" s="1970"/>
    </row>
    <row r="42" spans="1:48" ht="37.5">
      <c r="A42" s="450"/>
      <c r="B42" s="459">
        <v>10</v>
      </c>
      <c r="C42" s="486" t="s">
        <v>499</v>
      </c>
      <c r="D42" s="537" t="s">
        <v>500</v>
      </c>
      <c r="E42" s="488">
        <v>198055000</v>
      </c>
      <c r="F42" s="452" t="s">
        <v>116</v>
      </c>
      <c r="G42" s="451" t="s">
        <v>20</v>
      </c>
      <c r="H42" s="451" t="s">
        <v>354</v>
      </c>
      <c r="I42" s="448" t="s">
        <v>494</v>
      </c>
      <c r="J42" s="1230">
        <v>198055000</v>
      </c>
      <c r="K42" s="456">
        <f t="shared" ref="K42:K47" si="57">J42</f>
        <v>198055000</v>
      </c>
      <c r="L42" s="455">
        <f t="shared" si="1"/>
        <v>1</v>
      </c>
      <c r="M42" s="545">
        <f>99027500+99027500</f>
        <v>198055000</v>
      </c>
      <c r="N42" s="455">
        <f t="shared" si="2"/>
        <v>1</v>
      </c>
      <c r="O42" s="449">
        <f t="shared" si="55"/>
        <v>198055000</v>
      </c>
      <c r="P42" s="467">
        <v>1</v>
      </c>
      <c r="Q42" s="462" t="s">
        <v>2032</v>
      </c>
      <c r="R42" s="479"/>
      <c r="S42" s="169" t="s">
        <v>120</v>
      </c>
      <c r="T42" s="460">
        <f t="shared" si="56"/>
        <v>0</v>
      </c>
      <c r="U42" s="469">
        <f t="shared" si="48"/>
        <v>0</v>
      </c>
      <c r="V42" s="461">
        <f t="shared" si="35"/>
        <v>0</v>
      </c>
      <c r="W42" s="542"/>
      <c r="X42" s="542"/>
      <c r="Y42" s="542"/>
      <c r="Z42" s="542"/>
      <c r="AC42" s="1970"/>
    </row>
    <row r="43" spans="1:48" ht="37.5">
      <c r="A43" s="450"/>
      <c r="B43" s="459">
        <v>11</v>
      </c>
      <c r="C43" s="486" t="s">
        <v>499</v>
      </c>
      <c r="D43" s="537" t="s">
        <v>501</v>
      </c>
      <c r="E43" s="488">
        <v>194890000</v>
      </c>
      <c r="F43" s="452" t="s">
        <v>116</v>
      </c>
      <c r="G43" s="451" t="s">
        <v>20</v>
      </c>
      <c r="H43" s="451" t="s">
        <v>354</v>
      </c>
      <c r="I43" s="448" t="s">
        <v>494</v>
      </c>
      <c r="J43" s="1230">
        <v>194890000</v>
      </c>
      <c r="K43" s="456">
        <f t="shared" si="57"/>
        <v>194890000</v>
      </c>
      <c r="L43" s="455">
        <f t="shared" si="1"/>
        <v>1</v>
      </c>
      <c r="M43" s="545">
        <f>97445000+97445000</f>
        <v>194890000</v>
      </c>
      <c r="N43" s="455">
        <f t="shared" si="2"/>
        <v>1</v>
      </c>
      <c r="O43" s="449">
        <f t="shared" si="55"/>
        <v>194890000</v>
      </c>
      <c r="P43" s="467">
        <v>1</v>
      </c>
      <c r="Q43" s="462" t="s">
        <v>502</v>
      </c>
      <c r="R43" s="479"/>
      <c r="S43" s="169" t="s">
        <v>120</v>
      </c>
      <c r="T43" s="460">
        <f t="shared" si="56"/>
        <v>0</v>
      </c>
      <c r="U43" s="469">
        <f t="shared" si="48"/>
        <v>0</v>
      </c>
      <c r="V43" s="461">
        <f t="shared" si="35"/>
        <v>0</v>
      </c>
      <c r="W43" s="542"/>
      <c r="X43" s="542"/>
      <c r="Y43" s="542"/>
      <c r="Z43" s="542"/>
      <c r="AC43" s="1970"/>
    </row>
    <row r="44" spans="1:48" ht="37.5">
      <c r="A44" s="450"/>
      <c r="B44" s="459">
        <v>12</v>
      </c>
      <c r="C44" s="486" t="s">
        <v>2033</v>
      </c>
      <c r="D44" s="537" t="s">
        <v>503</v>
      </c>
      <c r="E44" s="488">
        <v>198174000</v>
      </c>
      <c r="F44" s="452" t="s">
        <v>116</v>
      </c>
      <c r="G44" s="451" t="s">
        <v>20</v>
      </c>
      <c r="H44" s="451" t="s">
        <v>354</v>
      </c>
      <c r="I44" s="448" t="s">
        <v>504</v>
      </c>
      <c r="J44" s="1230">
        <v>198174000</v>
      </c>
      <c r="K44" s="456">
        <f t="shared" si="57"/>
        <v>198174000</v>
      </c>
      <c r="L44" s="455">
        <f t="shared" si="1"/>
        <v>1</v>
      </c>
      <c r="M44" s="545">
        <f>99087000+99087000</f>
        <v>198174000</v>
      </c>
      <c r="N44" s="455">
        <f t="shared" si="2"/>
        <v>1</v>
      </c>
      <c r="O44" s="449">
        <f t="shared" si="55"/>
        <v>198174000</v>
      </c>
      <c r="P44" s="467">
        <v>1</v>
      </c>
      <c r="Q44" s="462" t="s">
        <v>505</v>
      </c>
      <c r="R44" s="479"/>
      <c r="S44" s="169" t="s">
        <v>120</v>
      </c>
      <c r="T44" s="460">
        <f t="shared" si="56"/>
        <v>0</v>
      </c>
      <c r="U44" s="469">
        <f t="shared" si="48"/>
        <v>0</v>
      </c>
      <c r="V44" s="461">
        <f t="shared" si="35"/>
        <v>0</v>
      </c>
      <c r="W44" s="448"/>
      <c r="X44" s="448"/>
      <c r="Y44" s="448"/>
      <c r="Z44" s="448"/>
      <c r="AC44" s="1970"/>
    </row>
    <row r="45" spans="1:48" ht="37.5">
      <c r="A45" s="2003"/>
      <c r="B45" s="459">
        <v>13</v>
      </c>
      <c r="C45" s="2004" t="s">
        <v>2033</v>
      </c>
      <c r="D45" s="2005" t="s">
        <v>2034</v>
      </c>
      <c r="E45" s="2006">
        <v>186200000</v>
      </c>
      <c r="F45" s="2007" t="s">
        <v>116</v>
      </c>
      <c r="G45" s="2008" t="s">
        <v>20</v>
      </c>
      <c r="H45" s="2008" t="s">
        <v>354</v>
      </c>
      <c r="I45" s="448" t="s">
        <v>2017</v>
      </c>
      <c r="J45" s="2009">
        <f>E45</f>
        <v>186200000</v>
      </c>
      <c r="K45" s="2010">
        <f t="shared" si="57"/>
        <v>186200000</v>
      </c>
      <c r="L45" s="455">
        <f t="shared" si="1"/>
        <v>1</v>
      </c>
      <c r="M45" s="2011">
        <v>185636000</v>
      </c>
      <c r="N45" s="455">
        <f t="shared" si="2"/>
        <v>0.99697099892588614</v>
      </c>
      <c r="O45" s="449">
        <f t="shared" si="55"/>
        <v>186200000</v>
      </c>
      <c r="P45" s="1000">
        <v>1</v>
      </c>
      <c r="Q45" s="462" t="s">
        <v>2035</v>
      </c>
      <c r="R45" s="2012"/>
      <c r="S45" s="169" t="s">
        <v>120</v>
      </c>
      <c r="T45" s="460">
        <f t="shared" si="56"/>
        <v>564000</v>
      </c>
      <c r="U45" s="2013">
        <f t="shared" si="48"/>
        <v>564000</v>
      </c>
      <c r="V45" s="461">
        <f t="shared" si="35"/>
        <v>0</v>
      </c>
      <c r="W45" s="2014"/>
      <c r="X45" s="2014"/>
      <c r="Y45" s="2014"/>
      <c r="Z45" s="2014"/>
      <c r="AA45" s="2015"/>
      <c r="AB45" s="2015"/>
      <c r="AC45" s="1986"/>
      <c r="AD45" s="2015"/>
      <c r="AE45" s="2015"/>
      <c r="AF45" s="2015"/>
      <c r="AG45" s="2015"/>
      <c r="AH45" s="2015"/>
      <c r="AI45" s="2015"/>
      <c r="AJ45" s="2015"/>
      <c r="AK45" s="2015"/>
      <c r="AL45" s="2015"/>
      <c r="AM45" s="2015"/>
      <c r="AN45" s="2015"/>
      <c r="AO45" s="2015"/>
      <c r="AP45" s="2015"/>
      <c r="AQ45" s="2015"/>
      <c r="AR45" s="2015"/>
      <c r="AS45" s="2015"/>
      <c r="AT45" s="2015"/>
      <c r="AU45" s="2015"/>
      <c r="AV45" s="2015"/>
    </row>
    <row r="46" spans="1:48" ht="37.5">
      <c r="A46" s="2003"/>
      <c r="B46" s="459">
        <v>14</v>
      </c>
      <c r="C46" s="2004" t="s">
        <v>2033</v>
      </c>
      <c r="D46" s="2005" t="s">
        <v>2036</v>
      </c>
      <c r="E46" s="2006">
        <v>372400000</v>
      </c>
      <c r="F46" s="2007" t="s">
        <v>116</v>
      </c>
      <c r="G46" s="2008" t="s">
        <v>20</v>
      </c>
      <c r="H46" s="2008" t="s">
        <v>354</v>
      </c>
      <c r="I46" s="448" t="s">
        <v>2017</v>
      </c>
      <c r="J46" s="2009">
        <v>371826000</v>
      </c>
      <c r="K46" s="2010">
        <f t="shared" si="57"/>
        <v>371826000</v>
      </c>
      <c r="L46" s="455">
        <f t="shared" si="1"/>
        <v>0.99845864661654138</v>
      </c>
      <c r="M46" s="2011">
        <v>371826000</v>
      </c>
      <c r="N46" s="455">
        <f t="shared" si="2"/>
        <v>0.99845864661654138</v>
      </c>
      <c r="O46" s="449">
        <f t="shared" si="55"/>
        <v>372400000</v>
      </c>
      <c r="P46" s="1000">
        <v>1</v>
      </c>
      <c r="Q46" s="462" t="s">
        <v>2037</v>
      </c>
      <c r="R46" s="2012"/>
      <c r="S46" s="169" t="s">
        <v>120</v>
      </c>
      <c r="T46" s="460">
        <f t="shared" si="56"/>
        <v>574000</v>
      </c>
      <c r="U46" s="2013">
        <f t="shared" si="48"/>
        <v>0</v>
      </c>
      <c r="V46" s="461">
        <f t="shared" si="35"/>
        <v>574000</v>
      </c>
      <c r="W46" s="2014"/>
      <c r="X46" s="2014"/>
      <c r="Y46" s="2014"/>
      <c r="Z46" s="2014"/>
      <c r="AA46" s="2015"/>
      <c r="AB46" s="2015"/>
      <c r="AC46" s="1986"/>
      <c r="AD46" s="2015"/>
      <c r="AE46" s="2015"/>
      <c r="AF46" s="2015"/>
      <c r="AG46" s="2015"/>
      <c r="AH46" s="2015"/>
      <c r="AI46" s="2015"/>
      <c r="AJ46" s="2015"/>
      <c r="AK46" s="2015"/>
      <c r="AL46" s="2015"/>
      <c r="AM46" s="2015"/>
      <c r="AN46" s="2015"/>
      <c r="AO46" s="2015"/>
      <c r="AP46" s="2015"/>
      <c r="AQ46" s="2015"/>
      <c r="AR46" s="2015"/>
      <c r="AS46" s="2015"/>
      <c r="AT46" s="2015"/>
      <c r="AU46" s="2015"/>
      <c r="AV46" s="2015"/>
    </row>
    <row r="47" spans="1:48" ht="37.5">
      <c r="A47" s="2003"/>
      <c r="B47" s="459">
        <v>15</v>
      </c>
      <c r="C47" s="2004" t="s">
        <v>2033</v>
      </c>
      <c r="D47" s="2005" t="s">
        <v>2038</v>
      </c>
      <c r="E47" s="2006">
        <v>194800000</v>
      </c>
      <c r="F47" s="2007" t="s">
        <v>116</v>
      </c>
      <c r="G47" s="2008" t="s">
        <v>20</v>
      </c>
      <c r="H47" s="2008" t="s">
        <v>354</v>
      </c>
      <c r="I47" s="448" t="s">
        <v>2017</v>
      </c>
      <c r="J47" s="2009">
        <v>194230000</v>
      </c>
      <c r="K47" s="2010">
        <f t="shared" si="57"/>
        <v>194230000</v>
      </c>
      <c r="L47" s="455">
        <f t="shared" si="1"/>
        <v>0.99707392197125255</v>
      </c>
      <c r="M47" s="2011">
        <v>194230000</v>
      </c>
      <c r="N47" s="455">
        <f t="shared" si="2"/>
        <v>0.99707392197125255</v>
      </c>
      <c r="O47" s="449">
        <f t="shared" si="55"/>
        <v>194800000</v>
      </c>
      <c r="P47" s="1000">
        <v>1</v>
      </c>
      <c r="Q47" s="462" t="s">
        <v>2039</v>
      </c>
      <c r="R47" s="2012"/>
      <c r="S47" s="169" t="s">
        <v>120</v>
      </c>
      <c r="T47" s="460">
        <f t="shared" si="56"/>
        <v>570000</v>
      </c>
      <c r="U47" s="2013">
        <f t="shared" si="48"/>
        <v>0</v>
      </c>
      <c r="V47" s="461">
        <f t="shared" si="35"/>
        <v>570000</v>
      </c>
      <c r="W47" s="2014"/>
      <c r="X47" s="2014"/>
      <c r="Y47" s="2014"/>
      <c r="Z47" s="2014"/>
      <c r="AA47" s="2015"/>
      <c r="AB47" s="2015"/>
      <c r="AC47" s="1986"/>
      <c r="AD47" s="2015"/>
      <c r="AE47" s="2015"/>
      <c r="AF47" s="2015"/>
      <c r="AG47" s="2015"/>
      <c r="AH47" s="2015"/>
      <c r="AI47" s="2015"/>
      <c r="AJ47" s="2015"/>
      <c r="AK47" s="2015"/>
      <c r="AL47" s="2015"/>
      <c r="AM47" s="2015"/>
      <c r="AN47" s="2015"/>
      <c r="AO47" s="2015"/>
      <c r="AP47" s="2015"/>
      <c r="AQ47" s="2015"/>
      <c r="AR47" s="2015"/>
      <c r="AS47" s="2015"/>
      <c r="AT47" s="2015"/>
      <c r="AU47" s="2015"/>
      <c r="AV47" s="2015"/>
    </row>
    <row r="48" spans="1:48" ht="37.5">
      <c r="A48" s="2003"/>
      <c r="B48" s="459">
        <v>16</v>
      </c>
      <c r="C48" s="2004" t="s">
        <v>2033</v>
      </c>
      <c r="D48" s="2005" t="s">
        <v>2040</v>
      </c>
      <c r="E48" s="2006">
        <v>392000000</v>
      </c>
      <c r="F48" s="2007" t="s">
        <v>116</v>
      </c>
      <c r="G48" s="2008" t="s">
        <v>20</v>
      </c>
      <c r="H48" s="2008" t="s">
        <v>354</v>
      </c>
      <c r="I48" s="448" t="s">
        <v>2017</v>
      </c>
      <c r="J48" s="2009">
        <v>389969000</v>
      </c>
      <c r="K48" s="2010">
        <f>E48</f>
        <v>392000000</v>
      </c>
      <c r="L48" s="455">
        <f t="shared" si="1"/>
        <v>1</v>
      </c>
      <c r="M48" s="2011">
        <v>389969000</v>
      </c>
      <c r="N48" s="455">
        <f t="shared" si="2"/>
        <v>0.99481887755102039</v>
      </c>
      <c r="O48" s="449">
        <f t="shared" si="55"/>
        <v>392000000</v>
      </c>
      <c r="P48" s="1000">
        <v>1</v>
      </c>
      <c r="Q48" s="462" t="s">
        <v>2041</v>
      </c>
      <c r="R48" s="2012"/>
      <c r="S48" s="169" t="s">
        <v>120</v>
      </c>
      <c r="T48" s="460">
        <f t="shared" si="56"/>
        <v>2031000</v>
      </c>
      <c r="U48" s="2013">
        <f t="shared" si="48"/>
        <v>0</v>
      </c>
      <c r="V48" s="461">
        <f t="shared" si="35"/>
        <v>2031000</v>
      </c>
      <c r="W48" s="2014"/>
      <c r="X48" s="2014"/>
      <c r="Y48" s="2014"/>
      <c r="Z48" s="2014"/>
      <c r="AA48" s="2015"/>
      <c r="AB48" s="2015"/>
      <c r="AC48" s="1986"/>
      <c r="AD48" s="2015"/>
      <c r="AE48" s="2015"/>
      <c r="AF48" s="2015"/>
      <c r="AG48" s="2015"/>
      <c r="AH48" s="2015"/>
      <c r="AI48" s="2015"/>
      <c r="AJ48" s="2015"/>
      <c r="AK48" s="2015"/>
      <c r="AL48" s="2015"/>
      <c r="AM48" s="2015"/>
      <c r="AN48" s="2015"/>
      <c r="AO48" s="2015"/>
      <c r="AP48" s="2015"/>
      <c r="AQ48" s="2015"/>
      <c r="AR48" s="2015"/>
      <c r="AS48" s="2015"/>
      <c r="AT48" s="2015"/>
      <c r="AU48" s="2015"/>
      <c r="AV48" s="2015"/>
    </row>
    <row r="49" spans="1:48" ht="37.5">
      <c r="A49" s="2003"/>
      <c r="B49" s="459">
        <v>17</v>
      </c>
      <c r="C49" s="2004" t="s">
        <v>2033</v>
      </c>
      <c r="D49" s="2005" t="s">
        <v>2042</v>
      </c>
      <c r="E49" s="2006">
        <v>120000000</v>
      </c>
      <c r="F49" s="2007" t="s">
        <v>116</v>
      </c>
      <c r="G49" s="2008" t="s">
        <v>20</v>
      </c>
      <c r="H49" s="2008" t="s">
        <v>354</v>
      </c>
      <c r="I49" s="448" t="s">
        <v>2017</v>
      </c>
      <c r="J49" s="2009">
        <v>119486000</v>
      </c>
      <c r="K49" s="2010">
        <f>J49</f>
        <v>119486000</v>
      </c>
      <c r="L49" s="455">
        <f t="shared" si="1"/>
        <v>0.99571666666666669</v>
      </c>
      <c r="M49" s="2011">
        <v>119486000</v>
      </c>
      <c r="N49" s="455">
        <f t="shared" si="2"/>
        <v>0.99571666666666669</v>
      </c>
      <c r="O49" s="449">
        <f t="shared" si="55"/>
        <v>120000000</v>
      </c>
      <c r="P49" s="1000">
        <v>1</v>
      </c>
      <c r="Q49" s="462" t="s">
        <v>2043</v>
      </c>
      <c r="R49" s="2012"/>
      <c r="S49" s="169" t="s">
        <v>120</v>
      </c>
      <c r="T49" s="460">
        <f t="shared" si="56"/>
        <v>514000</v>
      </c>
      <c r="U49" s="2013">
        <f t="shared" si="48"/>
        <v>0</v>
      </c>
      <c r="V49" s="461">
        <f t="shared" si="35"/>
        <v>514000</v>
      </c>
      <c r="W49" s="2014"/>
      <c r="X49" s="2014"/>
      <c r="Y49" s="2014"/>
      <c r="Z49" s="2014"/>
      <c r="AA49" s="2015"/>
      <c r="AB49" s="2015"/>
      <c r="AC49" s="1986"/>
      <c r="AD49" s="2015"/>
      <c r="AE49" s="2015"/>
      <c r="AF49" s="2015"/>
      <c r="AG49" s="2015"/>
      <c r="AH49" s="2015"/>
      <c r="AI49" s="2015"/>
      <c r="AJ49" s="2015"/>
      <c r="AK49" s="2015"/>
      <c r="AL49" s="2015"/>
      <c r="AM49" s="2015"/>
      <c r="AN49" s="2015"/>
      <c r="AO49" s="2015"/>
      <c r="AP49" s="2015"/>
      <c r="AQ49" s="2015"/>
      <c r="AR49" s="2015"/>
      <c r="AS49" s="2015"/>
      <c r="AT49" s="2015"/>
      <c r="AU49" s="2015"/>
      <c r="AV49" s="2015"/>
    </row>
    <row r="50" spans="1:48" ht="26">
      <c r="A50" s="2003"/>
      <c r="B50" s="459">
        <v>18</v>
      </c>
      <c r="C50" s="2004" t="s">
        <v>2033</v>
      </c>
      <c r="D50" s="2005" t="s">
        <v>2044</v>
      </c>
      <c r="E50" s="2006">
        <v>194540000</v>
      </c>
      <c r="F50" s="2007" t="s">
        <v>116</v>
      </c>
      <c r="G50" s="2008" t="s">
        <v>20</v>
      </c>
      <c r="H50" s="2008" t="s">
        <v>354</v>
      </c>
      <c r="I50" s="448" t="s">
        <v>2017</v>
      </c>
      <c r="J50" s="2009">
        <v>194404000</v>
      </c>
      <c r="K50" s="2010">
        <f t="shared" ref="K50:K53" si="58">E50</f>
        <v>194540000</v>
      </c>
      <c r="L50" s="455">
        <f t="shared" si="1"/>
        <v>1</v>
      </c>
      <c r="M50" s="2011">
        <v>194404000</v>
      </c>
      <c r="N50" s="455">
        <f t="shared" si="2"/>
        <v>0.99930091497892459</v>
      </c>
      <c r="O50" s="449">
        <f t="shared" si="55"/>
        <v>194540000</v>
      </c>
      <c r="P50" s="1000">
        <v>1</v>
      </c>
      <c r="Q50" s="2016" t="s">
        <v>2045</v>
      </c>
      <c r="R50" s="2012"/>
      <c r="S50" s="169" t="s">
        <v>120</v>
      </c>
      <c r="T50" s="460">
        <f t="shared" si="56"/>
        <v>136000</v>
      </c>
      <c r="U50" s="2013">
        <f t="shared" si="48"/>
        <v>0</v>
      </c>
      <c r="V50" s="461">
        <f t="shared" si="35"/>
        <v>136000</v>
      </c>
      <c r="W50" s="2014"/>
      <c r="X50" s="2014"/>
      <c r="Y50" s="2014"/>
      <c r="Z50" s="2014"/>
      <c r="AA50" s="2015"/>
      <c r="AB50" s="2015"/>
      <c r="AC50" s="1986"/>
      <c r="AD50" s="2015"/>
      <c r="AE50" s="2015"/>
      <c r="AF50" s="2015"/>
      <c r="AG50" s="2015"/>
      <c r="AH50" s="2015"/>
      <c r="AI50" s="2015"/>
      <c r="AJ50" s="2015"/>
      <c r="AK50" s="2015"/>
      <c r="AL50" s="2015"/>
      <c r="AM50" s="2015"/>
      <c r="AN50" s="2015"/>
      <c r="AO50" s="2015"/>
      <c r="AP50" s="2015"/>
      <c r="AQ50" s="2015"/>
      <c r="AR50" s="2015"/>
      <c r="AS50" s="2015"/>
      <c r="AT50" s="2015"/>
      <c r="AU50" s="2015"/>
      <c r="AV50" s="2015"/>
    </row>
    <row r="51" spans="1:48" ht="26">
      <c r="A51" s="2003"/>
      <c r="B51" s="459">
        <v>19</v>
      </c>
      <c r="C51" s="2004" t="s">
        <v>2033</v>
      </c>
      <c r="D51" s="2005" t="s">
        <v>2046</v>
      </c>
      <c r="E51" s="2006">
        <v>213620000</v>
      </c>
      <c r="F51" s="2007" t="s">
        <v>116</v>
      </c>
      <c r="G51" s="2008" t="s">
        <v>20</v>
      </c>
      <c r="H51" s="2008" t="s">
        <v>354</v>
      </c>
      <c r="I51" s="448" t="s">
        <v>2017</v>
      </c>
      <c r="J51" s="2009">
        <v>212729000</v>
      </c>
      <c r="K51" s="2010">
        <f t="shared" si="58"/>
        <v>213620000</v>
      </c>
      <c r="L51" s="455">
        <f t="shared" si="1"/>
        <v>1</v>
      </c>
      <c r="M51" s="2011">
        <v>212729000</v>
      </c>
      <c r="N51" s="455">
        <f t="shared" si="2"/>
        <v>0.99582904222451085</v>
      </c>
      <c r="O51" s="449">
        <f t="shared" si="55"/>
        <v>213620000</v>
      </c>
      <c r="P51" s="1000">
        <v>1</v>
      </c>
      <c r="Q51" s="2016" t="s">
        <v>2047</v>
      </c>
      <c r="R51" s="2012"/>
      <c r="S51" s="169" t="s">
        <v>120</v>
      </c>
      <c r="T51" s="460">
        <f t="shared" si="56"/>
        <v>891000</v>
      </c>
      <c r="U51" s="2013">
        <f t="shared" si="48"/>
        <v>0</v>
      </c>
      <c r="V51" s="461">
        <f t="shared" si="35"/>
        <v>891000</v>
      </c>
      <c r="W51" s="2017" t="s">
        <v>2048</v>
      </c>
      <c r="X51" s="2014"/>
      <c r="Y51" s="2017"/>
      <c r="Z51" s="2014"/>
      <c r="AA51" s="2015"/>
      <c r="AB51" s="2015"/>
      <c r="AC51" s="1986"/>
      <c r="AD51" s="2015"/>
      <c r="AE51" s="2015"/>
      <c r="AF51" s="2015"/>
      <c r="AG51" s="2015"/>
      <c r="AH51" s="2015"/>
      <c r="AI51" s="2015"/>
      <c r="AJ51" s="2015"/>
      <c r="AK51" s="2015"/>
      <c r="AL51" s="2015"/>
      <c r="AM51" s="2015"/>
      <c r="AN51" s="2015"/>
      <c r="AO51" s="2015"/>
      <c r="AP51" s="2015"/>
      <c r="AQ51" s="2015"/>
      <c r="AR51" s="2015"/>
      <c r="AS51" s="2015"/>
      <c r="AT51" s="2015"/>
      <c r="AU51" s="2015"/>
      <c r="AV51" s="2015"/>
    </row>
    <row r="52" spans="1:48" ht="26">
      <c r="A52" s="2003"/>
      <c r="B52" s="459">
        <v>20</v>
      </c>
      <c r="C52" s="2004" t="s">
        <v>2033</v>
      </c>
      <c r="D52" s="2005" t="s">
        <v>2049</v>
      </c>
      <c r="E52" s="2006">
        <v>194200000</v>
      </c>
      <c r="F52" s="2007" t="s">
        <v>116</v>
      </c>
      <c r="G52" s="2008" t="s">
        <v>20</v>
      </c>
      <c r="H52" s="2008" t="s">
        <v>354</v>
      </c>
      <c r="I52" s="448" t="s">
        <v>2017</v>
      </c>
      <c r="J52" s="2009">
        <v>193961000</v>
      </c>
      <c r="K52" s="2010">
        <f t="shared" si="58"/>
        <v>194200000</v>
      </c>
      <c r="L52" s="455">
        <f t="shared" si="1"/>
        <v>1</v>
      </c>
      <c r="M52" s="2011">
        <v>193961000</v>
      </c>
      <c r="N52" s="455">
        <f t="shared" si="2"/>
        <v>0.99876930998970137</v>
      </c>
      <c r="O52" s="449">
        <f t="shared" si="55"/>
        <v>194200000</v>
      </c>
      <c r="P52" s="1000">
        <v>1</v>
      </c>
      <c r="Q52" s="2016" t="s">
        <v>2050</v>
      </c>
      <c r="R52" s="2012"/>
      <c r="S52" s="169" t="s">
        <v>120</v>
      </c>
      <c r="T52" s="460">
        <f t="shared" si="56"/>
        <v>239000</v>
      </c>
      <c r="U52" s="2013">
        <f t="shared" si="48"/>
        <v>0</v>
      </c>
      <c r="V52" s="461">
        <f t="shared" si="35"/>
        <v>239000</v>
      </c>
      <c r="W52" s="2017" t="s">
        <v>2048</v>
      </c>
      <c r="X52" s="2014"/>
      <c r="Y52" s="2017"/>
      <c r="Z52" s="2014"/>
      <c r="AA52" s="2015"/>
      <c r="AB52" s="2015"/>
      <c r="AC52" s="1986"/>
      <c r="AD52" s="2015"/>
      <c r="AE52" s="2015"/>
      <c r="AF52" s="2015"/>
      <c r="AG52" s="2015"/>
      <c r="AH52" s="2015"/>
      <c r="AI52" s="2015"/>
      <c r="AJ52" s="2015"/>
      <c r="AK52" s="2015"/>
      <c r="AL52" s="2015"/>
      <c r="AM52" s="2015"/>
      <c r="AN52" s="2015"/>
      <c r="AO52" s="2015"/>
      <c r="AP52" s="2015"/>
      <c r="AQ52" s="2015"/>
      <c r="AR52" s="2015"/>
      <c r="AS52" s="2015"/>
      <c r="AT52" s="2015"/>
      <c r="AU52" s="2015"/>
      <c r="AV52" s="2015"/>
    </row>
    <row r="53" spans="1:48" ht="26">
      <c r="A53" s="2003"/>
      <c r="B53" s="459">
        <v>21</v>
      </c>
      <c r="C53" s="2004" t="s">
        <v>2033</v>
      </c>
      <c r="D53" s="2005" t="s">
        <v>2051</v>
      </c>
      <c r="E53" s="2006">
        <v>194100000</v>
      </c>
      <c r="F53" s="2007" t="s">
        <v>116</v>
      </c>
      <c r="G53" s="2008" t="s">
        <v>20</v>
      </c>
      <c r="H53" s="2008" t="s">
        <v>354</v>
      </c>
      <c r="I53" s="448" t="s">
        <v>2017</v>
      </c>
      <c r="J53" s="2009">
        <v>193897000</v>
      </c>
      <c r="K53" s="2010">
        <f t="shared" si="58"/>
        <v>194100000</v>
      </c>
      <c r="L53" s="455">
        <f t="shared" si="1"/>
        <v>1</v>
      </c>
      <c r="M53" s="2011">
        <v>193897000</v>
      </c>
      <c r="N53" s="455">
        <f t="shared" si="2"/>
        <v>0.99895414734672849</v>
      </c>
      <c r="O53" s="449">
        <f t="shared" si="55"/>
        <v>194100000</v>
      </c>
      <c r="P53" s="1000">
        <v>1</v>
      </c>
      <c r="Q53" s="2016" t="s">
        <v>2052</v>
      </c>
      <c r="R53" s="2012"/>
      <c r="S53" s="169" t="s">
        <v>120</v>
      </c>
      <c r="T53" s="460">
        <f t="shared" si="56"/>
        <v>203000</v>
      </c>
      <c r="U53" s="2013">
        <f t="shared" si="48"/>
        <v>0</v>
      </c>
      <c r="V53" s="461">
        <f t="shared" si="35"/>
        <v>203000</v>
      </c>
      <c r="W53" s="2014"/>
      <c r="X53" s="2014"/>
      <c r="Y53" s="2014"/>
      <c r="Z53" s="2014"/>
      <c r="AA53" s="2015"/>
      <c r="AB53" s="2015"/>
      <c r="AC53" s="1986"/>
      <c r="AD53" s="2015"/>
      <c r="AE53" s="2015"/>
      <c r="AF53" s="2015"/>
      <c r="AG53" s="2015"/>
      <c r="AH53" s="2015"/>
      <c r="AI53" s="2015"/>
      <c r="AJ53" s="2015"/>
      <c r="AK53" s="2015"/>
      <c r="AL53" s="2015"/>
      <c r="AM53" s="2015"/>
      <c r="AN53" s="2015"/>
      <c r="AO53" s="2015"/>
      <c r="AP53" s="2015"/>
      <c r="AQ53" s="2015"/>
      <c r="AR53" s="2015"/>
      <c r="AS53" s="2015"/>
      <c r="AT53" s="2015"/>
      <c r="AU53" s="2015"/>
      <c r="AV53" s="2015"/>
    </row>
    <row r="54" spans="1:48" ht="37.5">
      <c r="A54" s="2003"/>
      <c r="B54" s="459">
        <v>22</v>
      </c>
      <c r="C54" s="2004" t="s">
        <v>2033</v>
      </c>
      <c r="D54" s="2005" t="s">
        <v>2053</v>
      </c>
      <c r="E54" s="2006">
        <v>292500000</v>
      </c>
      <c r="F54" s="2007" t="s">
        <v>116</v>
      </c>
      <c r="G54" s="2008" t="s">
        <v>20</v>
      </c>
      <c r="H54" s="2008" t="s">
        <v>354</v>
      </c>
      <c r="I54" s="448" t="s">
        <v>2017</v>
      </c>
      <c r="J54" s="2009">
        <v>291272000</v>
      </c>
      <c r="K54" s="2010">
        <f>J54</f>
        <v>291272000</v>
      </c>
      <c r="L54" s="455">
        <f t="shared" si="1"/>
        <v>0.99580170940170942</v>
      </c>
      <c r="M54" s="2011">
        <v>291272000</v>
      </c>
      <c r="N54" s="455">
        <f t="shared" si="2"/>
        <v>0.99580170940170942</v>
      </c>
      <c r="O54" s="449">
        <f t="shared" si="55"/>
        <v>292500000</v>
      </c>
      <c r="P54" s="1000">
        <v>1</v>
      </c>
      <c r="Q54" s="462" t="s">
        <v>2054</v>
      </c>
      <c r="R54" s="2012"/>
      <c r="S54" s="169" t="s">
        <v>120</v>
      </c>
      <c r="T54" s="460">
        <f t="shared" si="56"/>
        <v>1228000</v>
      </c>
      <c r="U54" s="2013">
        <f t="shared" si="48"/>
        <v>0</v>
      </c>
      <c r="V54" s="461">
        <f t="shared" si="35"/>
        <v>1228000</v>
      </c>
      <c r="W54" s="2014"/>
      <c r="X54" s="2014"/>
      <c r="Y54" s="2014"/>
      <c r="Z54" s="2014"/>
      <c r="AA54" s="2015"/>
      <c r="AB54" s="2015"/>
      <c r="AC54" s="1986"/>
      <c r="AD54" s="2015"/>
      <c r="AE54" s="2015"/>
      <c r="AF54" s="2015"/>
      <c r="AG54" s="2015"/>
      <c r="AH54" s="2015"/>
      <c r="AI54" s="2015"/>
      <c r="AJ54" s="2015"/>
      <c r="AK54" s="2015"/>
      <c r="AL54" s="2015"/>
      <c r="AM54" s="2015"/>
      <c r="AN54" s="2015"/>
      <c r="AO54" s="2015"/>
      <c r="AP54" s="2015"/>
      <c r="AQ54" s="2015"/>
      <c r="AR54" s="2015"/>
      <c r="AS54" s="2015"/>
      <c r="AT54" s="2015"/>
      <c r="AU54" s="2015"/>
      <c r="AV54" s="2015"/>
    </row>
    <row r="55" spans="1:48" ht="37.5">
      <c r="A55" s="2003"/>
      <c r="B55" s="459">
        <v>23</v>
      </c>
      <c r="C55" s="2004" t="s">
        <v>2033</v>
      </c>
      <c r="D55" s="2005" t="s">
        <v>2055</v>
      </c>
      <c r="E55" s="2006">
        <v>195800000</v>
      </c>
      <c r="F55" s="2007" t="s">
        <v>116</v>
      </c>
      <c r="G55" s="2008" t="s">
        <v>20</v>
      </c>
      <c r="H55" s="2008" t="s">
        <v>354</v>
      </c>
      <c r="I55" s="448" t="s">
        <v>2017</v>
      </c>
      <c r="J55" s="2009">
        <v>195251000</v>
      </c>
      <c r="K55" s="2010">
        <f>E55</f>
        <v>195800000</v>
      </c>
      <c r="L55" s="455">
        <f t="shared" si="1"/>
        <v>1</v>
      </c>
      <c r="M55" s="2011">
        <v>195251000</v>
      </c>
      <c r="N55" s="455">
        <f t="shared" si="2"/>
        <v>0.99719611848825329</v>
      </c>
      <c r="O55" s="449">
        <f t="shared" si="55"/>
        <v>195800000</v>
      </c>
      <c r="P55" s="1000">
        <v>1</v>
      </c>
      <c r="Q55" s="462" t="s">
        <v>2056</v>
      </c>
      <c r="R55" s="2012"/>
      <c r="S55" s="169" t="s">
        <v>120</v>
      </c>
      <c r="T55" s="460">
        <f t="shared" si="56"/>
        <v>549000</v>
      </c>
      <c r="U55" s="2013">
        <f t="shared" si="48"/>
        <v>0</v>
      </c>
      <c r="V55" s="461">
        <f t="shared" si="35"/>
        <v>549000</v>
      </c>
      <c r="W55" s="2017" t="s">
        <v>2057</v>
      </c>
      <c r="X55" s="2014"/>
      <c r="Y55" s="2017"/>
      <c r="Z55" s="2014"/>
      <c r="AA55" s="2015"/>
      <c r="AB55" s="2015"/>
      <c r="AC55" s="1986"/>
      <c r="AD55" s="2015"/>
      <c r="AE55" s="2015"/>
      <c r="AF55" s="2015"/>
      <c r="AG55" s="2015"/>
      <c r="AH55" s="2015"/>
      <c r="AI55" s="2015"/>
      <c r="AJ55" s="2015"/>
      <c r="AK55" s="2015"/>
      <c r="AL55" s="2015"/>
      <c r="AM55" s="2015"/>
      <c r="AN55" s="2015"/>
      <c r="AO55" s="2015"/>
      <c r="AP55" s="2015"/>
      <c r="AQ55" s="2015"/>
      <c r="AR55" s="2015"/>
      <c r="AS55" s="2015"/>
      <c r="AT55" s="2015"/>
      <c r="AU55" s="2015"/>
      <c r="AV55" s="2015"/>
    </row>
    <row r="56" spans="1:48" ht="37.5">
      <c r="A56" s="2003"/>
      <c r="B56" s="459">
        <v>24</v>
      </c>
      <c r="C56" s="2004" t="s">
        <v>2033</v>
      </c>
      <c r="D56" s="2005" t="s">
        <v>2058</v>
      </c>
      <c r="E56" s="2006">
        <v>397535400</v>
      </c>
      <c r="F56" s="2007" t="s">
        <v>116</v>
      </c>
      <c r="G56" s="2008" t="s">
        <v>20</v>
      </c>
      <c r="H56" s="2008" t="s">
        <v>354</v>
      </c>
      <c r="I56" s="448" t="s">
        <v>2017</v>
      </c>
      <c r="J56" s="2009">
        <v>396849000</v>
      </c>
      <c r="K56" s="2010">
        <f t="shared" ref="K56:K58" si="59">J56</f>
        <v>396849000</v>
      </c>
      <c r="L56" s="455">
        <f t="shared" si="1"/>
        <v>0.99827336131574695</v>
      </c>
      <c r="M56" s="2011">
        <v>396849000</v>
      </c>
      <c r="N56" s="455">
        <f t="shared" si="2"/>
        <v>0.99827336131574695</v>
      </c>
      <c r="O56" s="449">
        <f t="shared" si="55"/>
        <v>397535400</v>
      </c>
      <c r="P56" s="1000">
        <v>1</v>
      </c>
      <c r="Q56" s="462" t="s">
        <v>2059</v>
      </c>
      <c r="R56" s="2012"/>
      <c r="S56" s="169" t="s">
        <v>120</v>
      </c>
      <c r="T56" s="460">
        <f t="shared" si="56"/>
        <v>686400</v>
      </c>
      <c r="U56" s="2013">
        <f t="shared" si="48"/>
        <v>0</v>
      </c>
      <c r="V56" s="461">
        <f t="shared" si="35"/>
        <v>686400</v>
      </c>
      <c r="W56" s="2014"/>
      <c r="X56" s="2014"/>
      <c r="Y56" s="2014"/>
      <c r="Z56" s="2014"/>
      <c r="AA56" s="2015"/>
      <c r="AB56" s="2015"/>
      <c r="AC56" s="1986"/>
      <c r="AD56" s="2015"/>
      <c r="AE56" s="2015"/>
      <c r="AF56" s="2015"/>
      <c r="AG56" s="2015"/>
      <c r="AH56" s="2015"/>
      <c r="AI56" s="2015"/>
      <c r="AJ56" s="2015"/>
      <c r="AK56" s="2015"/>
      <c r="AL56" s="2015"/>
      <c r="AM56" s="2015"/>
      <c r="AN56" s="2015"/>
      <c r="AO56" s="2015"/>
      <c r="AP56" s="2015"/>
      <c r="AQ56" s="2015"/>
      <c r="AR56" s="2015"/>
      <c r="AS56" s="2015"/>
      <c r="AT56" s="2015"/>
      <c r="AU56" s="2015"/>
      <c r="AV56" s="2015"/>
    </row>
    <row r="57" spans="1:48" ht="37.5">
      <c r="A57" s="2003"/>
      <c r="B57" s="459">
        <v>25</v>
      </c>
      <c r="C57" s="2004" t="s">
        <v>2033</v>
      </c>
      <c r="D57" s="2005" t="s">
        <v>2060</v>
      </c>
      <c r="E57" s="2006">
        <v>197800000</v>
      </c>
      <c r="F57" s="2007" t="s">
        <v>116</v>
      </c>
      <c r="G57" s="2008" t="s">
        <v>20</v>
      </c>
      <c r="H57" s="2008" t="s">
        <v>354</v>
      </c>
      <c r="I57" s="448" t="s">
        <v>2017</v>
      </c>
      <c r="J57" s="2009">
        <v>197169000</v>
      </c>
      <c r="K57" s="2010">
        <f t="shared" si="59"/>
        <v>197169000</v>
      </c>
      <c r="L57" s="455">
        <f t="shared" si="1"/>
        <v>0.99680990899898891</v>
      </c>
      <c r="M57" s="2011">
        <v>197169000</v>
      </c>
      <c r="N57" s="455">
        <f t="shared" si="2"/>
        <v>0.99680990899898891</v>
      </c>
      <c r="O57" s="449">
        <f t="shared" si="55"/>
        <v>197800000</v>
      </c>
      <c r="P57" s="1000">
        <v>1</v>
      </c>
      <c r="Q57" s="462" t="s">
        <v>2061</v>
      </c>
      <c r="R57" s="2012"/>
      <c r="S57" s="169" t="s">
        <v>120</v>
      </c>
      <c r="T57" s="460">
        <f t="shared" si="56"/>
        <v>631000</v>
      </c>
      <c r="U57" s="2013">
        <f t="shared" si="48"/>
        <v>0</v>
      </c>
      <c r="V57" s="461">
        <f t="shared" si="35"/>
        <v>631000</v>
      </c>
      <c r="W57" s="2014"/>
      <c r="X57" s="2014"/>
      <c r="Y57" s="2014"/>
      <c r="Z57" s="2014"/>
      <c r="AA57" s="2015"/>
      <c r="AB57" s="2015"/>
      <c r="AC57" s="1986"/>
      <c r="AD57" s="2015"/>
      <c r="AE57" s="2015"/>
      <c r="AF57" s="2015"/>
      <c r="AG57" s="2015"/>
      <c r="AH57" s="2015"/>
      <c r="AI57" s="2015"/>
      <c r="AJ57" s="2015"/>
      <c r="AK57" s="2015"/>
      <c r="AL57" s="2015"/>
      <c r="AM57" s="2015"/>
      <c r="AN57" s="2015"/>
      <c r="AO57" s="2015"/>
      <c r="AP57" s="2015"/>
      <c r="AQ57" s="2015"/>
      <c r="AR57" s="2015"/>
      <c r="AS57" s="2015"/>
      <c r="AT57" s="2015"/>
      <c r="AU57" s="2015"/>
      <c r="AV57" s="2015"/>
    </row>
    <row r="58" spans="1:48" ht="37.5">
      <c r="A58" s="2003"/>
      <c r="B58" s="459">
        <v>26</v>
      </c>
      <c r="C58" s="2004" t="s">
        <v>2033</v>
      </c>
      <c r="D58" s="2005" t="s">
        <v>2062</v>
      </c>
      <c r="E58" s="2006">
        <v>197600000</v>
      </c>
      <c r="F58" s="2007" t="s">
        <v>116</v>
      </c>
      <c r="G58" s="2008" t="s">
        <v>20</v>
      </c>
      <c r="H58" s="2008" t="s">
        <v>354</v>
      </c>
      <c r="I58" s="448" t="s">
        <v>2017</v>
      </c>
      <c r="J58" s="2009">
        <v>197417000</v>
      </c>
      <c r="K58" s="2010">
        <f t="shared" si="59"/>
        <v>197417000</v>
      </c>
      <c r="L58" s="455">
        <f t="shared" si="1"/>
        <v>0.99907388663967611</v>
      </c>
      <c r="M58" s="2011">
        <v>197417000</v>
      </c>
      <c r="N58" s="455">
        <f t="shared" si="2"/>
        <v>0.99907388663967611</v>
      </c>
      <c r="O58" s="449">
        <f t="shared" si="55"/>
        <v>197600000</v>
      </c>
      <c r="P58" s="1000">
        <v>1</v>
      </c>
      <c r="Q58" s="462" t="s">
        <v>2063</v>
      </c>
      <c r="R58" s="2012"/>
      <c r="S58" s="169" t="s">
        <v>120</v>
      </c>
      <c r="T58" s="460">
        <f t="shared" si="56"/>
        <v>183000</v>
      </c>
      <c r="U58" s="2013">
        <f t="shared" si="48"/>
        <v>0</v>
      </c>
      <c r="V58" s="461">
        <f t="shared" si="35"/>
        <v>183000</v>
      </c>
      <c r="W58" s="2014"/>
      <c r="X58" s="2014"/>
      <c r="Y58" s="2014"/>
      <c r="Z58" s="2014"/>
      <c r="AA58" s="2015"/>
      <c r="AB58" s="2015"/>
      <c r="AC58" s="1986"/>
      <c r="AD58" s="2015"/>
      <c r="AE58" s="2015"/>
      <c r="AF58" s="2015"/>
      <c r="AG58" s="2015"/>
      <c r="AH58" s="2015"/>
      <c r="AI58" s="2015"/>
      <c r="AJ58" s="2015"/>
      <c r="AK58" s="2015"/>
      <c r="AL58" s="2015"/>
      <c r="AM58" s="2015"/>
      <c r="AN58" s="2015"/>
      <c r="AO58" s="2015"/>
      <c r="AP58" s="2015"/>
      <c r="AQ58" s="2015"/>
      <c r="AR58" s="2015"/>
      <c r="AS58" s="2015"/>
      <c r="AT58" s="2015"/>
      <c r="AU58" s="2015"/>
      <c r="AV58" s="2015"/>
    </row>
    <row r="59" spans="1:48" ht="37.5">
      <c r="A59" s="2003"/>
      <c r="B59" s="459">
        <v>27</v>
      </c>
      <c r="C59" s="2004" t="s">
        <v>2033</v>
      </c>
      <c r="D59" s="2005" t="s">
        <v>1357</v>
      </c>
      <c r="E59" s="2006">
        <v>197400000</v>
      </c>
      <c r="F59" s="2007" t="s">
        <v>116</v>
      </c>
      <c r="G59" s="2008" t="s">
        <v>20</v>
      </c>
      <c r="H59" s="2008" t="s">
        <v>354</v>
      </c>
      <c r="I59" s="448" t="s">
        <v>2017</v>
      </c>
      <c r="J59" s="2009">
        <f>E59</f>
        <v>197400000</v>
      </c>
      <c r="K59" s="2010">
        <f>E59</f>
        <v>197400000</v>
      </c>
      <c r="L59" s="455">
        <f t="shared" si="1"/>
        <v>1</v>
      </c>
      <c r="M59" s="2011">
        <v>196052000</v>
      </c>
      <c r="N59" s="455">
        <f t="shared" si="2"/>
        <v>0.99317122593718343</v>
      </c>
      <c r="O59" s="449">
        <f t="shared" si="55"/>
        <v>197400000</v>
      </c>
      <c r="P59" s="1000">
        <v>1</v>
      </c>
      <c r="Q59" s="462" t="s">
        <v>2064</v>
      </c>
      <c r="R59" s="2012"/>
      <c r="S59" s="169" t="s">
        <v>120</v>
      </c>
      <c r="T59" s="460">
        <f t="shared" si="56"/>
        <v>1348000</v>
      </c>
      <c r="U59" s="2013">
        <f t="shared" si="48"/>
        <v>1348000</v>
      </c>
      <c r="V59" s="461">
        <f t="shared" si="35"/>
        <v>0</v>
      </c>
      <c r="W59" s="2014"/>
      <c r="X59" s="2014"/>
      <c r="Y59" s="2014"/>
      <c r="Z59" s="2014"/>
      <c r="AA59" s="2015"/>
      <c r="AB59" s="2015"/>
      <c r="AC59" s="1986"/>
      <c r="AD59" s="2015"/>
      <c r="AE59" s="2015"/>
      <c r="AF59" s="2015"/>
      <c r="AG59" s="2015"/>
      <c r="AH59" s="2015"/>
      <c r="AI59" s="2015"/>
      <c r="AJ59" s="2015"/>
      <c r="AK59" s="2015"/>
      <c r="AL59" s="2015"/>
      <c r="AM59" s="2015"/>
      <c r="AN59" s="2015"/>
      <c r="AO59" s="2015"/>
      <c r="AP59" s="2015"/>
      <c r="AQ59" s="2015"/>
      <c r="AR59" s="2015"/>
      <c r="AS59" s="2015"/>
      <c r="AT59" s="2015"/>
      <c r="AU59" s="2015"/>
      <c r="AV59" s="2015"/>
    </row>
    <row r="60" spans="1:48" ht="37.5">
      <c r="A60" s="2003"/>
      <c r="B60" s="459">
        <v>28</v>
      </c>
      <c r="C60" s="2004" t="s">
        <v>2033</v>
      </c>
      <c r="D60" s="2005" t="s">
        <v>2065</v>
      </c>
      <c r="E60" s="2006">
        <v>197000000</v>
      </c>
      <c r="F60" s="2007" t="s">
        <v>116</v>
      </c>
      <c r="G60" s="2008" t="s">
        <v>20</v>
      </c>
      <c r="H60" s="2008" t="s">
        <v>354</v>
      </c>
      <c r="I60" s="448" t="s">
        <v>2017</v>
      </c>
      <c r="J60" s="2009">
        <v>195702000</v>
      </c>
      <c r="K60" s="2010">
        <f>J60</f>
        <v>195702000</v>
      </c>
      <c r="L60" s="455">
        <f t="shared" si="1"/>
        <v>0.99341116751269032</v>
      </c>
      <c r="M60" s="2011">
        <v>195702000</v>
      </c>
      <c r="N60" s="455">
        <f t="shared" si="2"/>
        <v>0.99341116751269032</v>
      </c>
      <c r="O60" s="449">
        <f t="shared" si="55"/>
        <v>197000000</v>
      </c>
      <c r="P60" s="1000">
        <v>1</v>
      </c>
      <c r="Q60" s="462" t="s">
        <v>2066</v>
      </c>
      <c r="R60" s="2012"/>
      <c r="S60" s="169" t="s">
        <v>120</v>
      </c>
      <c r="T60" s="460">
        <f t="shared" si="56"/>
        <v>1298000</v>
      </c>
      <c r="U60" s="2013">
        <f t="shared" si="48"/>
        <v>0</v>
      </c>
      <c r="V60" s="461">
        <f t="shared" si="35"/>
        <v>1298000</v>
      </c>
      <c r="W60" s="2017" t="s">
        <v>2057</v>
      </c>
      <c r="X60" s="2014"/>
      <c r="Y60" s="2017"/>
      <c r="Z60" s="2014"/>
      <c r="AA60" s="2015"/>
      <c r="AB60" s="2015"/>
      <c r="AC60" s="1986"/>
      <c r="AD60" s="2015"/>
      <c r="AE60" s="2015"/>
      <c r="AF60" s="2015"/>
      <c r="AG60" s="2015"/>
      <c r="AH60" s="2015"/>
      <c r="AI60" s="2015"/>
      <c r="AJ60" s="2015"/>
      <c r="AK60" s="2015"/>
      <c r="AL60" s="2015"/>
      <c r="AM60" s="2015"/>
      <c r="AN60" s="2015"/>
      <c r="AO60" s="2015"/>
      <c r="AP60" s="2015"/>
      <c r="AQ60" s="2015"/>
      <c r="AR60" s="2015"/>
      <c r="AS60" s="2015"/>
      <c r="AT60" s="2015"/>
      <c r="AU60" s="2015"/>
      <c r="AV60" s="2015"/>
    </row>
    <row r="61" spans="1:48" ht="37.5">
      <c r="A61" s="2003"/>
      <c r="B61" s="459">
        <v>29</v>
      </c>
      <c r="C61" s="2004" t="s">
        <v>2033</v>
      </c>
      <c r="D61" s="2005" t="s">
        <v>2067</v>
      </c>
      <c r="E61" s="2006">
        <v>159408000</v>
      </c>
      <c r="F61" s="2007" t="s">
        <v>116</v>
      </c>
      <c r="G61" s="2008" t="s">
        <v>20</v>
      </c>
      <c r="H61" s="2008" t="s">
        <v>354</v>
      </c>
      <c r="I61" s="448" t="s">
        <v>2017</v>
      </c>
      <c r="J61" s="2009">
        <f>E61</f>
        <v>159408000</v>
      </c>
      <c r="K61" s="2010">
        <f>E61</f>
        <v>159408000</v>
      </c>
      <c r="L61" s="455">
        <f t="shared" si="1"/>
        <v>1</v>
      </c>
      <c r="M61" s="2011">
        <v>158708000</v>
      </c>
      <c r="N61" s="455">
        <f t="shared" si="2"/>
        <v>0.99560875238382018</v>
      </c>
      <c r="O61" s="449">
        <f t="shared" si="55"/>
        <v>159408000</v>
      </c>
      <c r="P61" s="2018">
        <v>1</v>
      </c>
      <c r="Q61" s="462" t="s">
        <v>2068</v>
      </c>
      <c r="R61" s="2012"/>
      <c r="S61" s="169" t="s">
        <v>120</v>
      </c>
      <c r="T61" s="460">
        <f t="shared" si="56"/>
        <v>700000</v>
      </c>
      <c r="U61" s="2013">
        <f t="shared" si="48"/>
        <v>700000</v>
      </c>
      <c r="V61" s="461">
        <f t="shared" si="35"/>
        <v>0</v>
      </c>
      <c r="W61" s="2014"/>
      <c r="X61" s="2014"/>
      <c r="Y61" s="2014"/>
      <c r="Z61" s="2014"/>
      <c r="AA61" s="2015"/>
      <c r="AB61" s="2015"/>
      <c r="AC61" s="1986"/>
      <c r="AD61" s="2015"/>
      <c r="AE61" s="2015"/>
      <c r="AF61" s="2015"/>
      <c r="AG61" s="2015"/>
      <c r="AH61" s="2015"/>
      <c r="AI61" s="2015"/>
      <c r="AJ61" s="2015"/>
      <c r="AK61" s="2015"/>
      <c r="AL61" s="2015"/>
      <c r="AM61" s="2015"/>
      <c r="AN61" s="2015"/>
      <c r="AO61" s="2015"/>
      <c r="AP61" s="2015"/>
      <c r="AQ61" s="2015"/>
      <c r="AR61" s="2015"/>
      <c r="AS61" s="2015"/>
      <c r="AT61" s="2015"/>
      <c r="AU61" s="2015"/>
      <c r="AV61" s="2015"/>
    </row>
    <row r="62" spans="1:48" ht="37.5">
      <c r="A62" s="2003"/>
      <c r="B62" s="459">
        <v>30</v>
      </c>
      <c r="C62" s="2004" t="s">
        <v>2033</v>
      </c>
      <c r="D62" s="2005" t="s">
        <v>2069</v>
      </c>
      <c r="E62" s="2006">
        <v>360000000</v>
      </c>
      <c r="F62" s="2007" t="s">
        <v>116</v>
      </c>
      <c r="G62" s="2008" t="s">
        <v>20</v>
      </c>
      <c r="H62" s="2008" t="s">
        <v>354</v>
      </c>
      <c r="I62" s="448" t="s">
        <v>2017</v>
      </c>
      <c r="J62" s="2009">
        <v>359557000</v>
      </c>
      <c r="K62" s="2010">
        <v>359557000</v>
      </c>
      <c r="L62" s="455">
        <f t="shared" si="1"/>
        <v>0.99876944444444449</v>
      </c>
      <c r="M62" s="2011">
        <v>359557000</v>
      </c>
      <c r="N62" s="455">
        <f t="shared" si="2"/>
        <v>0.99876944444444449</v>
      </c>
      <c r="O62" s="449">
        <f t="shared" si="55"/>
        <v>360000000</v>
      </c>
      <c r="P62" s="1000">
        <v>1</v>
      </c>
      <c r="Q62" s="462" t="s">
        <v>2070</v>
      </c>
      <c r="R62" s="2012"/>
      <c r="S62" s="169" t="s">
        <v>120</v>
      </c>
      <c r="T62" s="460">
        <f t="shared" si="56"/>
        <v>443000</v>
      </c>
      <c r="U62" s="2013">
        <f t="shared" si="48"/>
        <v>0</v>
      </c>
      <c r="V62" s="461">
        <f t="shared" si="35"/>
        <v>443000</v>
      </c>
      <c r="W62" s="2017" t="s">
        <v>2071</v>
      </c>
      <c r="X62" s="2014"/>
      <c r="Y62" s="2017"/>
      <c r="Z62" s="2014"/>
      <c r="AA62" s="2015"/>
      <c r="AB62" s="2015"/>
      <c r="AC62" s="1986"/>
      <c r="AD62" s="2015"/>
      <c r="AE62" s="2015"/>
      <c r="AF62" s="2015"/>
      <c r="AG62" s="2015"/>
      <c r="AH62" s="2015"/>
      <c r="AI62" s="2015"/>
      <c r="AJ62" s="2015"/>
      <c r="AK62" s="2015"/>
      <c r="AL62" s="2015"/>
      <c r="AM62" s="2015"/>
      <c r="AN62" s="2015"/>
      <c r="AO62" s="2015"/>
      <c r="AP62" s="2015"/>
      <c r="AQ62" s="2015"/>
      <c r="AR62" s="2015"/>
      <c r="AS62" s="2015"/>
      <c r="AT62" s="2015"/>
      <c r="AU62" s="2015"/>
      <c r="AV62" s="2015"/>
    </row>
    <row r="63" spans="1:48" ht="37.5">
      <c r="A63" s="2003"/>
      <c r="B63" s="459">
        <v>31</v>
      </c>
      <c r="C63" s="2004" t="s">
        <v>2033</v>
      </c>
      <c r="D63" s="2005" t="s">
        <v>2072</v>
      </c>
      <c r="E63" s="2006">
        <v>391200000</v>
      </c>
      <c r="F63" s="2007" t="s">
        <v>116</v>
      </c>
      <c r="G63" s="2008" t="s">
        <v>20</v>
      </c>
      <c r="H63" s="2008" t="s">
        <v>354</v>
      </c>
      <c r="I63" s="448" t="s">
        <v>2017</v>
      </c>
      <c r="J63" s="2009">
        <v>390331000</v>
      </c>
      <c r="K63" s="2010">
        <f>E63</f>
        <v>391200000</v>
      </c>
      <c r="L63" s="455">
        <f t="shared" si="1"/>
        <v>1</v>
      </c>
      <c r="M63" s="2011">
        <v>390331000</v>
      </c>
      <c r="N63" s="455">
        <f t="shared" si="2"/>
        <v>0.99777862985685073</v>
      </c>
      <c r="O63" s="449">
        <f t="shared" si="55"/>
        <v>391200000</v>
      </c>
      <c r="P63" s="1000">
        <v>1</v>
      </c>
      <c r="Q63" s="462" t="s">
        <v>2073</v>
      </c>
      <c r="R63" s="2012"/>
      <c r="S63" s="169" t="s">
        <v>120</v>
      </c>
      <c r="T63" s="460">
        <f t="shared" si="56"/>
        <v>869000</v>
      </c>
      <c r="U63" s="2013">
        <f t="shared" si="48"/>
        <v>0</v>
      </c>
      <c r="V63" s="461">
        <f t="shared" si="35"/>
        <v>869000</v>
      </c>
      <c r="W63" s="2014"/>
      <c r="X63" s="2014"/>
      <c r="Y63" s="2014"/>
      <c r="Z63" s="2014"/>
      <c r="AA63" s="2015"/>
      <c r="AB63" s="2015"/>
      <c r="AC63" s="1986"/>
      <c r="AD63" s="2015"/>
      <c r="AE63" s="2015"/>
      <c r="AF63" s="2015"/>
      <c r="AG63" s="2015"/>
      <c r="AH63" s="2015"/>
      <c r="AI63" s="2015"/>
      <c r="AJ63" s="2015"/>
      <c r="AK63" s="2015"/>
      <c r="AL63" s="2015"/>
      <c r="AM63" s="2015"/>
      <c r="AN63" s="2015"/>
      <c r="AO63" s="2015"/>
      <c r="AP63" s="2015"/>
      <c r="AQ63" s="2015"/>
      <c r="AR63" s="2015"/>
      <c r="AS63" s="2015"/>
      <c r="AT63" s="2015"/>
      <c r="AU63" s="2015"/>
      <c r="AV63" s="2015"/>
    </row>
    <row r="64" spans="1:48" ht="37.5">
      <c r="A64" s="2003"/>
      <c r="B64" s="459">
        <v>32</v>
      </c>
      <c r="C64" s="2004" t="s">
        <v>2033</v>
      </c>
      <c r="D64" s="2005" t="s">
        <v>2074</v>
      </c>
      <c r="E64" s="2006">
        <v>195000000</v>
      </c>
      <c r="F64" s="2007" t="s">
        <v>116</v>
      </c>
      <c r="G64" s="2008" t="s">
        <v>20</v>
      </c>
      <c r="H64" s="2008" t="s">
        <v>354</v>
      </c>
      <c r="I64" s="448" t="s">
        <v>2017</v>
      </c>
      <c r="J64" s="2009">
        <v>194199000</v>
      </c>
      <c r="K64" s="2010">
        <f t="shared" ref="K64:K66" si="60">J64</f>
        <v>194199000</v>
      </c>
      <c r="L64" s="455">
        <f t="shared" si="1"/>
        <v>0.99589230769230774</v>
      </c>
      <c r="M64" s="2011">
        <v>194199000</v>
      </c>
      <c r="N64" s="455">
        <f t="shared" si="2"/>
        <v>0.99589230769230774</v>
      </c>
      <c r="O64" s="449">
        <f t="shared" si="55"/>
        <v>195000000</v>
      </c>
      <c r="P64" s="1000">
        <v>1</v>
      </c>
      <c r="Q64" s="462" t="s">
        <v>2075</v>
      </c>
      <c r="R64" s="2012"/>
      <c r="S64" s="169" t="s">
        <v>120</v>
      </c>
      <c r="T64" s="460">
        <f t="shared" si="56"/>
        <v>801000</v>
      </c>
      <c r="U64" s="2013">
        <f t="shared" si="48"/>
        <v>0</v>
      </c>
      <c r="V64" s="461">
        <f t="shared" si="35"/>
        <v>801000</v>
      </c>
      <c r="W64" s="2017" t="s">
        <v>2048</v>
      </c>
      <c r="X64" s="2014"/>
      <c r="Y64" s="2017"/>
      <c r="Z64" s="2014"/>
      <c r="AA64" s="2015"/>
      <c r="AB64" s="2015"/>
      <c r="AC64" s="1986"/>
      <c r="AD64" s="2015"/>
      <c r="AE64" s="2015"/>
      <c r="AF64" s="2015"/>
      <c r="AG64" s="2015"/>
      <c r="AH64" s="2015"/>
      <c r="AI64" s="2015"/>
      <c r="AJ64" s="2015"/>
      <c r="AK64" s="2015"/>
      <c r="AL64" s="2015"/>
      <c r="AM64" s="2015"/>
      <c r="AN64" s="2015"/>
      <c r="AO64" s="2015"/>
      <c r="AP64" s="2015"/>
      <c r="AQ64" s="2015"/>
      <c r="AR64" s="2015"/>
      <c r="AS64" s="2015"/>
      <c r="AT64" s="2015"/>
      <c r="AU64" s="2015"/>
      <c r="AV64" s="2015"/>
    </row>
    <row r="65" spans="1:48" ht="37.5">
      <c r="A65" s="2003"/>
      <c r="B65" s="459">
        <v>33</v>
      </c>
      <c r="C65" s="2004" t="s">
        <v>2033</v>
      </c>
      <c r="D65" s="2005" t="s">
        <v>2076</v>
      </c>
      <c r="E65" s="2006">
        <v>389700000</v>
      </c>
      <c r="F65" s="2007" t="s">
        <v>116</v>
      </c>
      <c r="G65" s="2008" t="s">
        <v>20</v>
      </c>
      <c r="H65" s="2008" t="s">
        <v>354</v>
      </c>
      <c r="I65" s="448" t="s">
        <v>2017</v>
      </c>
      <c r="J65" s="2009">
        <v>388795000</v>
      </c>
      <c r="K65" s="2010">
        <f t="shared" si="60"/>
        <v>388795000</v>
      </c>
      <c r="L65" s="455">
        <f t="shared" si="1"/>
        <v>0.99767770079548368</v>
      </c>
      <c r="M65" s="2011">
        <v>388795000</v>
      </c>
      <c r="N65" s="455">
        <f t="shared" si="2"/>
        <v>0.99767770079548368</v>
      </c>
      <c r="O65" s="449">
        <f t="shared" si="55"/>
        <v>389700000</v>
      </c>
      <c r="P65" s="1000">
        <v>1</v>
      </c>
      <c r="Q65" s="462" t="s">
        <v>2077</v>
      </c>
      <c r="R65" s="2012"/>
      <c r="S65" s="169" t="s">
        <v>120</v>
      </c>
      <c r="T65" s="460">
        <f t="shared" si="56"/>
        <v>905000</v>
      </c>
      <c r="U65" s="2013">
        <f t="shared" si="48"/>
        <v>0</v>
      </c>
      <c r="V65" s="461">
        <f t="shared" si="35"/>
        <v>905000</v>
      </c>
      <c r="W65" s="2017" t="s">
        <v>2048</v>
      </c>
      <c r="X65" s="2014"/>
      <c r="Y65" s="2017"/>
      <c r="Z65" s="2014"/>
      <c r="AA65" s="2015"/>
      <c r="AB65" s="2015"/>
      <c r="AC65" s="1986"/>
      <c r="AD65" s="2015"/>
      <c r="AE65" s="2015"/>
      <c r="AF65" s="2015"/>
      <c r="AG65" s="2015"/>
      <c r="AH65" s="2015"/>
      <c r="AI65" s="2015"/>
      <c r="AJ65" s="2015"/>
      <c r="AK65" s="2015"/>
      <c r="AL65" s="2015"/>
      <c r="AM65" s="2015"/>
      <c r="AN65" s="2015"/>
      <c r="AO65" s="2015"/>
      <c r="AP65" s="2015"/>
      <c r="AQ65" s="2015"/>
      <c r="AR65" s="2015"/>
      <c r="AS65" s="2015"/>
      <c r="AT65" s="2015"/>
      <c r="AU65" s="2015"/>
      <c r="AV65" s="2015"/>
    </row>
    <row r="66" spans="1:48" ht="37.5">
      <c r="A66" s="2003"/>
      <c r="B66" s="459">
        <v>34</v>
      </c>
      <c r="C66" s="2004" t="s">
        <v>2033</v>
      </c>
      <c r="D66" s="2005" t="s">
        <v>2078</v>
      </c>
      <c r="E66" s="2006">
        <v>187150000</v>
      </c>
      <c r="F66" s="2007" t="s">
        <v>116</v>
      </c>
      <c r="G66" s="2008" t="s">
        <v>20</v>
      </c>
      <c r="H66" s="2008" t="s">
        <v>354</v>
      </c>
      <c r="I66" s="448" t="s">
        <v>2017</v>
      </c>
      <c r="J66" s="2009">
        <v>186530000</v>
      </c>
      <c r="K66" s="2010">
        <f t="shared" si="60"/>
        <v>186530000</v>
      </c>
      <c r="L66" s="455">
        <f t="shared" si="1"/>
        <v>0.99668714934544478</v>
      </c>
      <c r="M66" s="2011">
        <v>186530000</v>
      </c>
      <c r="N66" s="455">
        <f t="shared" si="2"/>
        <v>0.99668714934544478</v>
      </c>
      <c r="O66" s="449">
        <f t="shared" si="55"/>
        <v>187150000</v>
      </c>
      <c r="P66" s="1000">
        <v>1</v>
      </c>
      <c r="Q66" s="462" t="s">
        <v>2079</v>
      </c>
      <c r="R66" s="2012"/>
      <c r="S66" s="169" t="s">
        <v>120</v>
      </c>
      <c r="T66" s="460">
        <f t="shared" si="56"/>
        <v>620000</v>
      </c>
      <c r="U66" s="2013">
        <f t="shared" si="48"/>
        <v>0</v>
      </c>
      <c r="V66" s="461">
        <f t="shared" si="35"/>
        <v>620000</v>
      </c>
      <c r="W66" s="2014"/>
      <c r="X66" s="2014"/>
      <c r="Y66" s="2014"/>
      <c r="Z66" s="2014"/>
      <c r="AA66" s="2015"/>
      <c r="AB66" s="2015"/>
      <c r="AC66" s="1986"/>
      <c r="AD66" s="2015"/>
      <c r="AE66" s="2015"/>
      <c r="AF66" s="2015"/>
      <c r="AG66" s="2015"/>
      <c r="AH66" s="2015"/>
      <c r="AI66" s="2015"/>
      <c r="AJ66" s="2015"/>
      <c r="AK66" s="2015"/>
      <c r="AL66" s="2015"/>
      <c r="AM66" s="2015"/>
      <c r="AN66" s="2015"/>
      <c r="AO66" s="2015"/>
      <c r="AP66" s="2015"/>
      <c r="AQ66" s="2015"/>
      <c r="AR66" s="2015"/>
      <c r="AS66" s="2015"/>
      <c r="AT66" s="2015"/>
      <c r="AU66" s="2015"/>
      <c r="AV66" s="2015"/>
    </row>
    <row r="67" spans="1:48" ht="37.5">
      <c r="A67" s="2003"/>
      <c r="B67" s="459">
        <v>35</v>
      </c>
      <c r="C67" s="2004" t="s">
        <v>2033</v>
      </c>
      <c r="D67" s="2005" t="s">
        <v>2080</v>
      </c>
      <c r="E67" s="2006">
        <v>195300000</v>
      </c>
      <c r="F67" s="2007" t="s">
        <v>116</v>
      </c>
      <c r="G67" s="2008" t="s">
        <v>20</v>
      </c>
      <c r="H67" s="2008" t="s">
        <v>354</v>
      </c>
      <c r="I67" s="448" t="s">
        <v>2017</v>
      </c>
      <c r="J67" s="2009">
        <f>K67</f>
        <v>194690000</v>
      </c>
      <c r="K67" s="2010">
        <v>194690000</v>
      </c>
      <c r="L67" s="455">
        <f t="shared" si="1"/>
        <v>0.99687660010240653</v>
      </c>
      <c r="M67" s="2011">
        <v>194690000</v>
      </c>
      <c r="N67" s="455">
        <f t="shared" si="2"/>
        <v>0.99687660010240653</v>
      </c>
      <c r="O67" s="449">
        <f t="shared" si="55"/>
        <v>195300000</v>
      </c>
      <c r="P67" s="1000">
        <v>1</v>
      </c>
      <c r="Q67" s="462" t="s">
        <v>2081</v>
      </c>
      <c r="R67" s="2012"/>
      <c r="S67" s="169" t="s">
        <v>120</v>
      </c>
      <c r="T67" s="460">
        <f t="shared" si="56"/>
        <v>610000</v>
      </c>
      <c r="U67" s="2013">
        <f t="shared" si="48"/>
        <v>0</v>
      </c>
      <c r="V67" s="461">
        <f t="shared" si="35"/>
        <v>610000</v>
      </c>
      <c r="W67" s="2014"/>
      <c r="X67" s="2014"/>
      <c r="Y67" s="2014"/>
      <c r="Z67" s="2014"/>
      <c r="AA67" s="2015"/>
      <c r="AB67" s="2015"/>
      <c r="AC67" s="1986"/>
      <c r="AD67" s="2015"/>
      <c r="AE67" s="2015"/>
      <c r="AF67" s="2015"/>
      <c r="AG67" s="2015"/>
      <c r="AH67" s="2015"/>
      <c r="AI67" s="2015"/>
      <c r="AJ67" s="2015"/>
      <c r="AK67" s="2015"/>
      <c r="AL67" s="2015"/>
      <c r="AM67" s="2015"/>
      <c r="AN67" s="2015"/>
      <c r="AO67" s="2015"/>
      <c r="AP67" s="2015"/>
      <c r="AQ67" s="2015"/>
      <c r="AR67" s="2015"/>
      <c r="AS67" s="2015"/>
      <c r="AT67" s="2015"/>
      <c r="AU67" s="2015"/>
      <c r="AV67" s="2015"/>
    </row>
    <row r="68" spans="1:48" ht="37.5">
      <c r="A68" s="2003"/>
      <c r="B68" s="459">
        <v>36</v>
      </c>
      <c r="C68" s="2004" t="s">
        <v>2033</v>
      </c>
      <c r="D68" s="2005" t="s">
        <v>2082</v>
      </c>
      <c r="E68" s="2006">
        <v>193800000</v>
      </c>
      <c r="F68" s="2007" t="s">
        <v>116</v>
      </c>
      <c r="G68" s="2008" t="s">
        <v>20</v>
      </c>
      <c r="H68" s="2008" t="s">
        <v>354</v>
      </c>
      <c r="I68" s="448" t="s">
        <v>2017</v>
      </c>
      <c r="J68" s="2009">
        <v>193066000</v>
      </c>
      <c r="K68" s="2010">
        <f t="shared" ref="K68:K71" si="61">J68</f>
        <v>193066000</v>
      </c>
      <c r="L68" s="455">
        <f t="shared" si="1"/>
        <v>0.99621259029927756</v>
      </c>
      <c r="M68" s="2011">
        <v>193066000</v>
      </c>
      <c r="N68" s="455">
        <f t="shared" si="2"/>
        <v>0.99621259029927756</v>
      </c>
      <c r="O68" s="449">
        <f t="shared" si="55"/>
        <v>193800000</v>
      </c>
      <c r="P68" s="1000">
        <v>1</v>
      </c>
      <c r="Q68" s="462" t="s">
        <v>2083</v>
      </c>
      <c r="R68" s="2012"/>
      <c r="S68" s="169" t="s">
        <v>120</v>
      </c>
      <c r="T68" s="460">
        <f t="shared" si="56"/>
        <v>734000</v>
      </c>
      <c r="U68" s="2013">
        <f t="shared" si="48"/>
        <v>0</v>
      </c>
      <c r="V68" s="461">
        <f t="shared" si="35"/>
        <v>734000</v>
      </c>
      <c r="W68" s="2014"/>
      <c r="X68" s="2014"/>
      <c r="Y68" s="2014"/>
      <c r="Z68" s="2014"/>
      <c r="AA68" s="2015"/>
      <c r="AB68" s="2015"/>
      <c r="AC68" s="1986"/>
      <c r="AD68" s="2015"/>
      <c r="AE68" s="2015"/>
      <c r="AF68" s="2015"/>
      <c r="AG68" s="2015"/>
      <c r="AH68" s="2015"/>
      <c r="AI68" s="2015"/>
      <c r="AJ68" s="2015"/>
      <c r="AK68" s="2015"/>
      <c r="AL68" s="2015"/>
      <c r="AM68" s="2015"/>
      <c r="AN68" s="2015"/>
      <c r="AO68" s="2015"/>
      <c r="AP68" s="2015"/>
      <c r="AQ68" s="2015"/>
      <c r="AR68" s="2015"/>
      <c r="AS68" s="2015"/>
      <c r="AT68" s="2015"/>
      <c r="AU68" s="2015"/>
      <c r="AV68" s="2015"/>
    </row>
    <row r="69" spans="1:48" ht="37.5">
      <c r="A69" s="2003"/>
      <c r="B69" s="459">
        <v>37</v>
      </c>
      <c r="C69" s="2004" t="s">
        <v>2033</v>
      </c>
      <c r="D69" s="2005" t="s">
        <v>2084</v>
      </c>
      <c r="E69" s="2006">
        <v>240500000</v>
      </c>
      <c r="F69" s="2007" t="s">
        <v>116</v>
      </c>
      <c r="G69" s="2008" t="s">
        <v>20</v>
      </c>
      <c r="H69" s="2008" t="s">
        <v>354</v>
      </c>
      <c r="I69" s="448" t="s">
        <v>2017</v>
      </c>
      <c r="J69" s="2009">
        <v>239769000</v>
      </c>
      <c r="K69" s="2010">
        <f t="shared" si="61"/>
        <v>239769000</v>
      </c>
      <c r="L69" s="455">
        <f t="shared" si="1"/>
        <v>0.99696049896049899</v>
      </c>
      <c r="M69" s="2011">
        <v>239769000</v>
      </c>
      <c r="N69" s="455">
        <f t="shared" si="2"/>
        <v>0.99696049896049899</v>
      </c>
      <c r="O69" s="449">
        <f t="shared" si="55"/>
        <v>240500000</v>
      </c>
      <c r="P69" s="1000">
        <v>1</v>
      </c>
      <c r="Q69" s="462" t="s">
        <v>2085</v>
      </c>
      <c r="R69" s="2012"/>
      <c r="S69" s="169" t="s">
        <v>120</v>
      </c>
      <c r="T69" s="460">
        <f t="shared" si="56"/>
        <v>731000</v>
      </c>
      <c r="U69" s="2013">
        <f t="shared" si="48"/>
        <v>0</v>
      </c>
      <c r="V69" s="461">
        <f t="shared" si="35"/>
        <v>731000</v>
      </c>
      <c r="W69" s="2017" t="s">
        <v>2048</v>
      </c>
      <c r="X69" s="2014"/>
      <c r="Y69" s="2017"/>
      <c r="Z69" s="2014"/>
      <c r="AA69" s="2015"/>
      <c r="AB69" s="2015"/>
      <c r="AC69" s="1986"/>
      <c r="AD69" s="2015"/>
      <c r="AE69" s="2015"/>
      <c r="AF69" s="2015"/>
      <c r="AG69" s="2015"/>
      <c r="AH69" s="2015"/>
      <c r="AI69" s="2015"/>
      <c r="AJ69" s="2015"/>
      <c r="AK69" s="2015"/>
      <c r="AL69" s="2015"/>
      <c r="AM69" s="2015"/>
      <c r="AN69" s="2015"/>
      <c r="AO69" s="2015"/>
      <c r="AP69" s="2015"/>
      <c r="AQ69" s="2015"/>
      <c r="AR69" s="2015"/>
      <c r="AS69" s="2015"/>
      <c r="AT69" s="2015"/>
      <c r="AU69" s="2015"/>
      <c r="AV69" s="2015"/>
    </row>
    <row r="70" spans="1:48" ht="37.5">
      <c r="A70" s="2003"/>
      <c r="B70" s="459">
        <v>38</v>
      </c>
      <c r="C70" s="2004" t="s">
        <v>2033</v>
      </c>
      <c r="D70" s="2005" t="s">
        <v>2086</v>
      </c>
      <c r="E70" s="2006">
        <v>193600000</v>
      </c>
      <c r="F70" s="2007" t="s">
        <v>116</v>
      </c>
      <c r="G70" s="2008" t="s">
        <v>20</v>
      </c>
      <c r="H70" s="2008" t="s">
        <v>354</v>
      </c>
      <c r="I70" s="448" t="s">
        <v>2017</v>
      </c>
      <c r="J70" s="2009">
        <v>192847000</v>
      </c>
      <c r="K70" s="2010">
        <f t="shared" si="61"/>
        <v>192847000</v>
      </c>
      <c r="L70" s="455">
        <f t="shared" si="1"/>
        <v>0.99611053719008269</v>
      </c>
      <c r="M70" s="2011">
        <v>192847000</v>
      </c>
      <c r="N70" s="455">
        <f t="shared" si="2"/>
        <v>0.99611053719008269</v>
      </c>
      <c r="O70" s="449">
        <f t="shared" si="55"/>
        <v>193600000</v>
      </c>
      <c r="P70" s="1000">
        <v>1</v>
      </c>
      <c r="Q70" s="462" t="s">
        <v>2087</v>
      </c>
      <c r="R70" s="2012"/>
      <c r="S70" s="169" t="s">
        <v>120</v>
      </c>
      <c r="T70" s="460">
        <f t="shared" si="56"/>
        <v>753000</v>
      </c>
      <c r="U70" s="2013">
        <f t="shared" si="48"/>
        <v>0</v>
      </c>
      <c r="V70" s="461">
        <f t="shared" si="35"/>
        <v>753000</v>
      </c>
      <c r="W70" s="2017" t="s">
        <v>2048</v>
      </c>
      <c r="X70" s="2014"/>
      <c r="Y70" s="2017"/>
      <c r="Z70" s="2014"/>
      <c r="AA70" s="2015"/>
      <c r="AB70" s="2015"/>
      <c r="AC70" s="1986"/>
      <c r="AD70" s="2015"/>
      <c r="AE70" s="2015"/>
      <c r="AF70" s="2015"/>
      <c r="AG70" s="2015"/>
      <c r="AH70" s="2015"/>
      <c r="AI70" s="2015"/>
      <c r="AJ70" s="2015"/>
      <c r="AK70" s="2015"/>
      <c r="AL70" s="2015"/>
      <c r="AM70" s="2015"/>
      <c r="AN70" s="2015"/>
      <c r="AO70" s="2015"/>
      <c r="AP70" s="2015"/>
      <c r="AQ70" s="2015"/>
      <c r="AR70" s="2015"/>
      <c r="AS70" s="2015"/>
      <c r="AT70" s="2015"/>
      <c r="AU70" s="2015"/>
      <c r="AV70" s="2015"/>
    </row>
    <row r="71" spans="1:48" ht="37.5">
      <c r="A71" s="2003"/>
      <c r="B71" s="459">
        <v>39</v>
      </c>
      <c r="C71" s="2004" t="s">
        <v>2033</v>
      </c>
      <c r="D71" s="2005" t="s">
        <v>2088</v>
      </c>
      <c r="E71" s="2006">
        <v>186960000</v>
      </c>
      <c r="F71" s="2007" t="s">
        <v>116</v>
      </c>
      <c r="G71" s="2008" t="s">
        <v>20</v>
      </c>
      <c r="H71" s="2008" t="s">
        <v>354</v>
      </c>
      <c r="I71" s="448" t="s">
        <v>2017</v>
      </c>
      <c r="J71" s="2009">
        <v>186526000</v>
      </c>
      <c r="K71" s="2010">
        <f t="shared" si="61"/>
        <v>186526000</v>
      </c>
      <c r="L71" s="455">
        <f t="shared" si="1"/>
        <v>0.99767864783910998</v>
      </c>
      <c r="M71" s="2019">
        <v>163210250</v>
      </c>
      <c r="N71" s="1823">
        <f t="shared" si="2"/>
        <v>0.87296881685922123</v>
      </c>
      <c r="O71" s="449">
        <f t="shared" si="55"/>
        <v>186960000</v>
      </c>
      <c r="P71" s="1000">
        <v>1</v>
      </c>
      <c r="Q71" s="462" t="s">
        <v>2089</v>
      </c>
      <c r="R71" s="2012"/>
      <c r="S71" s="169" t="s">
        <v>120</v>
      </c>
      <c r="T71" s="460">
        <f t="shared" si="56"/>
        <v>23749750</v>
      </c>
      <c r="U71" s="2013">
        <f t="shared" si="48"/>
        <v>23315750</v>
      </c>
      <c r="V71" s="461">
        <f t="shared" si="35"/>
        <v>434000</v>
      </c>
      <c r="W71" s="2014"/>
      <c r="X71" s="2014"/>
      <c r="Y71" s="2014"/>
      <c r="Z71" s="2014"/>
      <c r="AA71" s="2015"/>
      <c r="AB71" s="2015"/>
      <c r="AC71" s="1986"/>
      <c r="AD71" s="2015"/>
      <c r="AE71" s="2015"/>
      <c r="AF71" s="2015"/>
      <c r="AG71" s="2015"/>
      <c r="AH71" s="2015"/>
      <c r="AI71" s="2015"/>
      <c r="AJ71" s="2015"/>
      <c r="AK71" s="2015"/>
      <c r="AL71" s="2015"/>
      <c r="AM71" s="2015"/>
      <c r="AN71" s="2015"/>
      <c r="AO71" s="2015"/>
      <c r="AP71" s="2015"/>
      <c r="AQ71" s="2015"/>
      <c r="AR71" s="2015"/>
      <c r="AS71" s="2015"/>
      <c r="AT71" s="2015"/>
      <c r="AU71" s="2015"/>
      <c r="AV71" s="2015"/>
    </row>
    <row r="72" spans="1:48" ht="37.5">
      <c r="A72" s="2003"/>
      <c r="B72" s="459">
        <v>40</v>
      </c>
      <c r="C72" s="2004" t="s">
        <v>2033</v>
      </c>
      <c r="D72" s="2005" t="s">
        <v>2090</v>
      </c>
      <c r="E72" s="2006">
        <v>195000000</v>
      </c>
      <c r="F72" s="2007" t="s">
        <v>116</v>
      </c>
      <c r="G72" s="2008" t="s">
        <v>20</v>
      </c>
      <c r="H72" s="2008" t="s">
        <v>354</v>
      </c>
      <c r="I72" s="448" t="s">
        <v>2017</v>
      </c>
      <c r="J72" s="2009">
        <v>194529000</v>
      </c>
      <c r="K72" s="2010">
        <f t="shared" ref="K72:K74" si="62">E72</f>
        <v>195000000</v>
      </c>
      <c r="L72" s="455">
        <f t="shared" si="1"/>
        <v>1</v>
      </c>
      <c r="M72" s="2011">
        <v>194529000</v>
      </c>
      <c r="N72" s="455">
        <f t="shared" si="2"/>
        <v>0.9975846153846154</v>
      </c>
      <c r="O72" s="449">
        <f t="shared" si="55"/>
        <v>195000000</v>
      </c>
      <c r="P72" s="1000">
        <v>1</v>
      </c>
      <c r="Q72" s="462" t="s">
        <v>2091</v>
      </c>
      <c r="R72" s="2012"/>
      <c r="S72" s="169" t="s">
        <v>120</v>
      </c>
      <c r="T72" s="460">
        <f t="shared" si="56"/>
        <v>471000</v>
      </c>
      <c r="U72" s="2013">
        <f t="shared" si="48"/>
        <v>0</v>
      </c>
      <c r="V72" s="461">
        <f t="shared" si="35"/>
        <v>471000</v>
      </c>
      <c r="W72" s="2014"/>
      <c r="X72" s="2014"/>
      <c r="Y72" s="2014"/>
      <c r="Z72" s="2014"/>
      <c r="AA72" s="2015"/>
      <c r="AB72" s="2015"/>
      <c r="AC72" s="1986"/>
      <c r="AD72" s="2015"/>
      <c r="AE72" s="2015"/>
      <c r="AF72" s="2015"/>
      <c r="AG72" s="2015"/>
      <c r="AH72" s="2015"/>
      <c r="AI72" s="2015"/>
      <c r="AJ72" s="2015"/>
      <c r="AK72" s="2015"/>
      <c r="AL72" s="2015"/>
      <c r="AM72" s="2015"/>
      <c r="AN72" s="2015"/>
      <c r="AO72" s="2015"/>
      <c r="AP72" s="2015"/>
      <c r="AQ72" s="2015"/>
      <c r="AR72" s="2015"/>
      <c r="AS72" s="2015"/>
      <c r="AT72" s="2015"/>
      <c r="AU72" s="2015"/>
      <c r="AV72" s="2015"/>
    </row>
    <row r="73" spans="1:48" ht="37.5">
      <c r="A73" s="2003"/>
      <c r="B73" s="459">
        <v>41</v>
      </c>
      <c r="C73" s="2004" t="s">
        <v>2033</v>
      </c>
      <c r="D73" s="2005" t="s">
        <v>2092</v>
      </c>
      <c r="E73" s="2006">
        <v>393500000</v>
      </c>
      <c r="F73" s="2007" t="s">
        <v>116</v>
      </c>
      <c r="G73" s="2008" t="s">
        <v>20</v>
      </c>
      <c r="H73" s="2008" t="s">
        <v>354</v>
      </c>
      <c r="I73" s="448" t="s">
        <v>2017</v>
      </c>
      <c r="J73" s="2009">
        <v>392873000</v>
      </c>
      <c r="K73" s="2010">
        <f t="shared" si="62"/>
        <v>393500000</v>
      </c>
      <c r="L73" s="455">
        <f t="shared" si="1"/>
        <v>1</v>
      </c>
      <c r="M73" s="2011">
        <v>392873000</v>
      </c>
      <c r="N73" s="455">
        <f t="shared" si="2"/>
        <v>0.99840660736975861</v>
      </c>
      <c r="O73" s="449">
        <f t="shared" si="55"/>
        <v>393500000</v>
      </c>
      <c r="P73" s="1000">
        <v>1</v>
      </c>
      <c r="Q73" s="462" t="s">
        <v>2093</v>
      </c>
      <c r="R73" s="2012"/>
      <c r="S73" s="169" t="s">
        <v>120</v>
      </c>
      <c r="T73" s="460">
        <f t="shared" si="56"/>
        <v>627000</v>
      </c>
      <c r="U73" s="2013">
        <f t="shared" si="48"/>
        <v>0</v>
      </c>
      <c r="V73" s="461">
        <f t="shared" si="35"/>
        <v>627000</v>
      </c>
      <c r="W73" s="2020" t="s">
        <v>2057</v>
      </c>
      <c r="X73" s="2014"/>
      <c r="Y73" s="2020"/>
      <c r="Z73" s="2014"/>
      <c r="AA73" s="2015"/>
      <c r="AB73" s="2015"/>
      <c r="AC73" s="1986"/>
      <c r="AD73" s="2015"/>
      <c r="AE73" s="2015"/>
      <c r="AF73" s="2015"/>
      <c r="AG73" s="2015"/>
      <c r="AH73" s="2015"/>
      <c r="AI73" s="2015"/>
      <c r="AJ73" s="2015"/>
      <c r="AK73" s="2015"/>
      <c r="AL73" s="2015"/>
      <c r="AM73" s="2015"/>
      <c r="AN73" s="2015"/>
      <c r="AO73" s="2015"/>
      <c r="AP73" s="2015"/>
      <c r="AQ73" s="2015"/>
      <c r="AR73" s="2015"/>
      <c r="AS73" s="2015"/>
      <c r="AT73" s="2015"/>
      <c r="AU73" s="2015"/>
      <c r="AV73" s="2015"/>
    </row>
    <row r="74" spans="1:48" ht="37.5">
      <c r="A74" s="2003"/>
      <c r="B74" s="459">
        <v>42</v>
      </c>
      <c r="C74" s="2004" t="s">
        <v>2033</v>
      </c>
      <c r="D74" s="2005" t="s">
        <v>2094</v>
      </c>
      <c r="E74" s="2006">
        <v>348000000</v>
      </c>
      <c r="F74" s="2007" t="s">
        <v>116</v>
      </c>
      <c r="G74" s="2008" t="s">
        <v>20</v>
      </c>
      <c r="H74" s="2008" t="s">
        <v>354</v>
      </c>
      <c r="I74" s="448" t="s">
        <v>2017</v>
      </c>
      <c r="J74" s="2009">
        <v>347494000</v>
      </c>
      <c r="K74" s="2010">
        <f t="shared" si="62"/>
        <v>348000000</v>
      </c>
      <c r="L74" s="455">
        <f t="shared" si="1"/>
        <v>1</v>
      </c>
      <c r="M74" s="2011">
        <v>347494000</v>
      </c>
      <c r="N74" s="455">
        <f t="shared" si="2"/>
        <v>0.99854597701149428</v>
      </c>
      <c r="O74" s="449">
        <f t="shared" si="55"/>
        <v>348000000</v>
      </c>
      <c r="P74" s="1000">
        <v>1</v>
      </c>
      <c r="Q74" s="462" t="s">
        <v>2095</v>
      </c>
      <c r="R74" s="2012"/>
      <c r="S74" s="169" t="s">
        <v>120</v>
      </c>
      <c r="T74" s="460">
        <f t="shared" si="56"/>
        <v>506000</v>
      </c>
      <c r="U74" s="2013">
        <f t="shared" si="48"/>
        <v>0</v>
      </c>
      <c r="V74" s="461">
        <f t="shared" si="35"/>
        <v>506000</v>
      </c>
      <c r="W74" s="2014"/>
      <c r="X74" s="2014"/>
      <c r="Y74" s="2014"/>
      <c r="Z74" s="2014"/>
      <c r="AA74" s="2015"/>
      <c r="AB74" s="2015"/>
      <c r="AC74" s="1986"/>
      <c r="AD74" s="2015"/>
      <c r="AE74" s="2015"/>
      <c r="AF74" s="2015"/>
      <c r="AG74" s="2015"/>
      <c r="AH74" s="2015"/>
      <c r="AI74" s="2015"/>
      <c r="AJ74" s="2015"/>
      <c r="AK74" s="2015"/>
      <c r="AL74" s="2015"/>
      <c r="AM74" s="2015"/>
      <c r="AN74" s="2015"/>
      <c r="AO74" s="2015"/>
      <c r="AP74" s="2015"/>
      <c r="AQ74" s="2015"/>
      <c r="AR74" s="2015"/>
      <c r="AS74" s="2015"/>
      <c r="AT74" s="2015"/>
      <c r="AU74" s="2015"/>
      <c r="AV74" s="2015"/>
    </row>
    <row r="75" spans="1:48" ht="37.5">
      <c r="A75" s="2003"/>
      <c r="B75" s="459">
        <v>43</v>
      </c>
      <c r="C75" s="2004" t="s">
        <v>2033</v>
      </c>
      <c r="D75" s="2005" t="s">
        <v>2096</v>
      </c>
      <c r="E75" s="2006">
        <v>392000000</v>
      </c>
      <c r="F75" s="2007" t="s">
        <v>116</v>
      </c>
      <c r="G75" s="2008" t="s">
        <v>20</v>
      </c>
      <c r="H75" s="2008" t="s">
        <v>354</v>
      </c>
      <c r="I75" s="448" t="s">
        <v>2017</v>
      </c>
      <c r="J75" s="2009">
        <v>391323000</v>
      </c>
      <c r="K75" s="2010">
        <f t="shared" ref="K75:K76" si="63">J75</f>
        <v>391323000</v>
      </c>
      <c r="L75" s="455">
        <f t="shared" si="1"/>
        <v>0.99827295918367343</v>
      </c>
      <c r="M75" s="2011">
        <v>391323000</v>
      </c>
      <c r="N75" s="455">
        <f t="shared" si="2"/>
        <v>0.99827295918367343</v>
      </c>
      <c r="O75" s="449">
        <f t="shared" si="55"/>
        <v>392000000</v>
      </c>
      <c r="P75" s="1000">
        <v>1</v>
      </c>
      <c r="Q75" s="462" t="s">
        <v>2097</v>
      </c>
      <c r="R75" s="2012"/>
      <c r="S75" s="169" t="s">
        <v>120</v>
      </c>
      <c r="T75" s="460">
        <f t="shared" si="56"/>
        <v>677000</v>
      </c>
      <c r="U75" s="2013">
        <f t="shared" si="48"/>
        <v>0</v>
      </c>
      <c r="V75" s="461">
        <f t="shared" si="35"/>
        <v>677000</v>
      </c>
      <c r="W75" s="2014"/>
      <c r="X75" s="2014"/>
      <c r="Y75" s="2014"/>
      <c r="Z75" s="2014"/>
      <c r="AA75" s="2015"/>
      <c r="AB75" s="2015"/>
      <c r="AC75" s="1986"/>
      <c r="AD75" s="2015"/>
      <c r="AE75" s="2015"/>
      <c r="AF75" s="2015"/>
      <c r="AG75" s="2015"/>
      <c r="AH75" s="2015"/>
      <c r="AI75" s="2015"/>
      <c r="AJ75" s="2015"/>
      <c r="AK75" s="2015"/>
      <c r="AL75" s="2015"/>
      <c r="AM75" s="2015"/>
      <c r="AN75" s="2015"/>
      <c r="AO75" s="2015"/>
      <c r="AP75" s="2015"/>
      <c r="AQ75" s="2015"/>
      <c r="AR75" s="2015"/>
      <c r="AS75" s="2015"/>
      <c r="AT75" s="2015"/>
      <c r="AU75" s="2015"/>
      <c r="AV75" s="2015"/>
    </row>
    <row r="76" spans="1:48" ht="37.5">
      <c r="A76" s="2003"/>
      <c r="B76" s="459">
        <v>44</v>
      </c>
      <c r="C76" s="2004" t="s">
        <v>2033</v>
      </c>
      <c r="D76" s="2005" t="s">
        <v>2098</v>
      </c>
      <c r="E76" s="2006">
        <v>310189600</v>
      </c>
      <c r="F76" s="2007" t="s">
        <v>116</v>
      </c>
      <c r="G76" s="2008" t="s">
        <v>20</v>
      </c>
      <c r="H76" s="2008" t="s">
        <v>354</v>
      </c>
      <c r="I76" s="448" t="s">
        <v>2017</v>
      </c>
      <c r="J76" s="2009">
        <v>309366000</v>
      </c>
      <c r="K76" s="2010">
        <f t="shared" si="63"/>
        <v>309366000</v>
      </c>
      <c r="L76" s="455">
        <f t="shared" si="1"/>
        <v>0.99734484973061632</v>
      </c>
      <c r="M76" s="2011">
        <v>309366000</v>
      </c>
      <c r="N76" s="455">
        <f t="shared" si="2"/>
        <v>0.99734484973061632</v>
      </c>
      <c r="O76" s="449">
        <f t="shared" si="55"/>
        <v>310189600</v>
      </c>
      <c r="P76" s="1000">
        <v>1</v>
      </c>
      <c r="Q76" s="462" t="s">
        <v>2099</v>
      </c>
      <c r="R76" s="2012"/>
      <c r="S76" s="169" t="s">
        <v>120</v>
      </c>
      <c r="T76" s="460">
        <f t="shared" si="56"/>
        <v>823600</v>
      </c>
      <c r="U76" s="2013">
        <f t="shared" si="48"/>
        <v>0</v>
      </c>
      <c r="V76" s="461">
        <f t="shared" si="35"/>
        <v>823600</v>
      </c>
      <c r="W76" s="2017" t="s">
        <v>2100</v>
      </c>
      <c r="X76" s="2014"/>
      <c r="Y76" s="2017"/>
      <c r="Z76" s="2014"/>
      <c r="AA76" s="2015"/>
      <c r="AB76" s="2015"/>
      <c r="AC76" s="1986"/>
      <c r="AD76" s="2015"/>
      <c r="AE76" s="2015"/>
      <c r="AF76" s="2015"/>
      <c r="AG76" s="2015"/>
      <c r="AH76" s="2015"/>
      <c r="AI76" s="2015"/>
      <c r="AJ76" s="2015"/>
      <c r="AK76" s="2015"/>
      <c r="AL76" s="2015"/>
      <c r="AM76" s="2015"/>
      <c r="AN76" s="2015"/>
      <c r="AO76" s="2015"/>
      <c r="AP76" s="2015"/>
      <c r="AQ76" s="2015"/>
      <c r="AR76" s="2015"/>
      <c r="AS76" s="2015"/>
      <c r="AT76" s="2015"/>
      <c r="AU76" s="2015"/>
      <c r="AV76" s="2015"/>
    </row>
    <row r="77" spans="1:48" ht="37.5">
      <c r="A77" s="2003"/>
      <c r="B77" s="459">
        <v>45</v>
      </c>
      <c r="C77" s="2004" t="s">
        <v>2033</v>
      </c>
      <c r="D77" s="2005" t="s">
        <v>2101</v>
      </c>
      <c r="E77" s="2006">
        <v>198949000</v>
      </c>
      <c r="F77" s="2007" t="s">
        <v>116</v>
      </c>
      <c r="G77" s="2008" t="s">
        <v>20</v>
      </c>
      <c r="H77" s="2008" t="s">
        <v>354</v>
      </c>
      <c r="I77" s="448" t="s">
        <v>2017</v>
      </c>
      <c r="J77" s="2009">
        <v>198209000</v>
      </c>
      <c r="K77" s="2010">
        <f>E77</f>
        <v>198949000</v>
      </c>
      <c r="L77" s="455">
        <f t="shared" si="1"/>
        <v>1</v>
      </c>
      <c r="M77" s="2011">
        <v>198209000</v>
      </c>
      <c r="N77" s="455">
        <f t="shared" si="2"/>
        <v>0.99628045378463825</v>
      </c>
      <c r="O77" s="449">
        <f t="shared" si="55"/>
        <v>198949000</v>
      </c>
      <c r="P77" s="1000">
        <v>1</v>
      </c>
      <c r="Q77" s="462" t="s">
        <v>2102</v>
      </c>
      <c r="R77" s="2012"/>
      <c r="S77" s="169" t="s">
        <v>120</v>
      </c>
      <c r="T77" s="460">
        <f t="shared" si="56"/>
        <v>740000</v>
      </c>
      <c r="U77" s="2013">
        <f t="shared" si="48"/>
        <v>0</v>
      </c>
      <c r="V77" s="461">
        <f t="shared" si="35"/>
        <v>740000</v>
      </c>
      <c r="W77" s="2014"/>
      <c r="X77" s="2014"/>
      <c r="Y77" s="2014"/>
      <c r="Z77" s="2014"/>
      <c r="AA77" s="2015"/>
      <c r="AB77" s="2015"/>
      <c r="AC77" s="1986"/>
      <c r="AD77" s="2015"/>
      <c r="AE77" s="2015"/>
      <c r="AF77" s="2015"/>
      <c r="AG77" s="2015"/>
      <c r="AH77" s="2015"/>
      <c r="AI77" s="2015"/>
      <c r="AJ77" s="2015"/>
      <c r="AK77" s="2015"/>
      <c r="AL77" s="2015"/>
      <c r="AM77" s="2015"/>
      <c r="AN77" s="2015"/>
      <c r="AO77" s="2015"/>
      <c r="AP77" s="2015"/>
      <c r="AQ77" s="2015"/>
      <c r="AR77" s="2015"/>
      <c r="AS77" s="2015"/>
      <c r="AT77" s="2015"/>
      <c r="AU77" s="2015"/>
      <c r="AV77" s="2015"/>
    </row>
    <row r="78" spans="1:48" ht="37.5">
      <c r="A78" s="2003"/>
      <c r="B78" s="459">
        <v>46</v>
      </c>
      <c r="C78" s="2004" t="s">
        <v>2033</v>
      </c>
      <c r="D78" s="2005" t="s">
        <v>2103</v>
      </c>
      <c r="E78" s="2006">
        <v>217800000</v>
      </c>
      <c r="F78" s="2007" t="s">
        <v>116</v>
      </c>
      <c r="G78" s="2008" t="s">
        <v>20</v>
      </c>
      <c r="H78" s="2008" t="s">
        <v>354</v>
      </c>
      <c r="I78" s="448" t="s">
        <v>2017</v>
      </c>
      <c r="J78" s="2009">
        <v>217258000</v>
      </c>
      <c r="K78" s="2010">
        <f t="shared" ref="K78:K83" si="64">J78</f>
        <v>217258000</v>
      </c>
      <c r="L78" s="455">
        <f t="shared" si="1"/>
        <v>0.99751147842056931</v>
      </c>
      <c r="M78" s="2011">
        <v>217258000</v>
      </c>
      <c r="N78" s="455">
        <f t="shared" si="2"/>
        <v>0.99751147842056931</v>
      </c>
      <c r="O78" s="449">
        <f t="shared" si="55"/>
        <v>217800000</v>
      </c>
      <c r="P78" s="1000">
        <v>1</v>
      </c>
      <c r="Q78" s="462" t="s">
        <v>2104</v>
      </c>
      <c r="R78" s="2012"/>
      <c r="S78" s="169" t="s">
        <v>120</v>
      </c>
      <c r="T78" s="460">
        <f t="shared" si="56"/>
        <v>542000</v>
      </c>
      <c r="U78" s="2013">
        <f t="shared" si="48"/>
        <v>0</v>
      </c>
      <c r="V78" s="461">
        <f t="shared" si="35"/>
        <v>542000</v>
      </c>
      <c r="W78" s="2017" t="s">
        <v>2071</v>
      </c>
      <c r="X78" s="2014"/>
      <c r="Y78" s="2017"/>
      <c r="Z78" s="2014"/>
      <c r="AA78" s="2015"/>
      <c r="AB78" s="2015"/>
      <c r="AC78" s="1986"/>
      <c r="AD78" s="2015"/>
      <c r="AE78" s="2015"/>
      <c r="AF78" s="2015"/>
      <c r="AG78" s="2015"/>
      <c r="AH78" s="2015"/>
      <c r="AI78" s="2015"/>
      <c r="AJ78" s="2015"/>
      <c r="AK78" s="2015"/>
      <c r="AL78" s="2015"/>
      <c r="AM78" s="2015"/>
      <c r="AN78" s="2015"/>
      <c r="AO78" s="2015"/>
      <c r="AP78" s="2015"/>
      <c r="AQ78" s="2015"/>
      <c r="AR78" s="2015"/>
      <c r="AS78" s="2015"/>
      <c r="AT78" s="2015"/>
      <c r="AU78" s="2015"/>
      <c r="AV78" s="2015"/>
    </row>
    <row r="79" spans="1:48" ht="37.5">
      <c r="A79" s="2003"/>
      <c r="B79" s="459">
        <v>47</v>
      </c>
      <c r="C79" s="2004" t="s">
        <v>2033</v>
      </c>
      <c r="D79" s="2005" t="s">
        <v>2105</v>
      </c>
      <c r="E79" s="2006">
        <v>225400000</v>
      </c>
      <c r="F79" s="2007" t="s">
        <v>116</v>
      </c>
      <c r="G79" s="2008" t="s">
        <v>20</v>
      </c>
      <c r="H79" s="2008" t="s">
        <v>354</v>
      </c>
      <c r="I79" s="448" t="s">
        <v>2017</v>
      </c>
      <c r="J79" s="2009">
        <v>224788000</v>
      </c>
      <c r="K79" s="2010">
        <f t="shared" si="64"/>
        <v>224788000</v>
      </c>
      <c r="L79" s="455">
        <f t="shared" si="1"/>
        <v>0.99728482697426801</v>
      </c>
      <c r="M79" s="2011">
        <v>224788000</v>
      </c>
      <c r="N79" s="455">
        <f t="shared" si="2"/>
        <v>0.99728482697426801</v>
      </c>
      <c r="O79" s="449">
        <f t="shared" si="55"/>
        <v>225400000</v>
      </c>
      <c r="P79" s="1000">
        <v>1</v>
      </c>
      <c r="Q79" s="462" t="s">
        <v>2106</v>
      </c>
      <c r="R79" s="2012"/>
      <c r="S79" s="169" t="s">
        <v>120</v>
      </c>
      <c r="T79" s="460">
        <f t="shared" si="56"/>
        <v>612000</v>
      </c>
      <c r="U79" s="2013">
        <f t="shared" si="48"/>
        <v>0</v>
      </c>
      <c r="V79" s="461">
        <f t="shared" si="35"/>
        <v>612000</v>
      </c>
      <c r="W79" s="2014"/>
      <c r="X79" s="2014"/>
      <c r="Y79" s="2014"/>
      <c r="Z79" s="2014"/>
      <c r="AA79" s="2015"/>
      <c r="AB79" s="2015"/>
      <c r="AC79" s="1986"/>
      <c r="AD79" s="2015"/>
      <c r="AE79" s="2015"/>
      <c r="AF79" s="2015"/>
      <c r="AG79" s="2015"/>
      <c r="AH79" s="2015"/>
      <c r="AI79" s="2015"/>
      <c r="AJ79" s="2015"/>
      <c r="AK79" s="2015"/>
      <c r="AL79" s="2015"/>
      <c r="AM79" s="2015"/>
      <c r="AN79" s="2015"/>
      <c r="AO79" s="2015"/>
      <c r="AP79" s="2015"/>
      <c r="AQ79" s="2015"/>
      <c r="AR79" s="2015"/>
      <c r="AS79" s="2015"/>
      <c r="AT79" s="2015"/>
      <c r="AU79" s="2015"/>
      <c r="AV79" s="2015"/>
    </row>
    <row r="80" spans="1:48" ht="37.5">
      <c r="A80" s="2003"/>
      <c r="B80" s="459">
        <v>48</v>
      </c>
      <c r="C80" s="2004" t="s">
        <v>2033</v>
      </c>
      <c r="D80" s="2005" t="s">
        <v>2107</v>
      </c>
      <c r="E80" s="2006">
        <v>395200000</v>
      </c>
      <c r="F80" s="2007" t="s">
        <v>116</v>
      </c>
      <c r="G80" s="2008" t="s">
        <v>20</v>
      </c>
      <c r="H80" s="2008" t="s">
        <v>354</v>
      </c>
      <c r="I80" s="448" t="s">
        <v>2017</v>
      </c>
      <c r="J80" s="2009">
        <v>393980000</v>
      </c>
      <c r="K80" s="2010">
        <f t="shared" si="64"/>
        <v>393980000</v>
      </c>
      <c r="L80" s="455">
        <f t="shared" si="1"/>
        <v>0.996912955465587</v>
      </c>
      <c r="M80" s="2011">
        <v>393980000</v>
      </c>
      <c r="N80" s="455">
        <f t="shared" si="2"/>
        <v>0.996912955465587</v>
      </c>
      <c r="O80" s="449">
        <f t="shared" si="55"/>
        <v>395200000</v>
      </c>
      <c r="P80" s="1000">
        <v>1</v>
      </c>
      <c r="Q80" s="462" t="s">
        <v>2108</v>
      </c>
      <c r="R80" s="2012"/>
      <c r="S80" s="169" t="s">
        <v>120</v>
      </c>
      <c r="T80" s="460">
        <f t="shared" si="56"/>
        <v>1220000</v>
      </c>
      <c r="U80" s="2013">
        <f t="shared" si="48"/>
        <v>0</v>
      </c>
      <c r="V80" s="461">
        <f t="shared" si="35"/>
        <v>1220000</v>
      </c>
      <c r="W80" s="2017" t="s">
        <v>2109</v>
      </c>
      <c r="X80" s="2014"/>
      <c r="Y80" s="2017"/>
      <c r="Z80" s="2014"/>
      <c r="AA80" s="2015"/>
      <c r="AB80" s="2015"/>
      <c r="AC80" s="1986"/>
      <c r="AD80" s="2015"/>
      <c r="AE80" s="2015"/>
      <c r="AF80" s="2015"/>
      <c r="AG80" s="2015"/>
      <c r="AH80" s="2015"/>
      <c r="AI80" s="2015"/>
      <c r="AJ80" s="2015"/>
      <c r="AK80" s="2015"/>
      <c r="AL80" s="2015"/>
      <c r="AM80" s="2015"/>
      <c r="AN80" s="2015"/>
      <c r="AO80" s="2015"/>
      <c r="AP80" s="2015"/>
      <c r="AQ80" s="2015"/>
      <c r="AR80" s="2015"/>
      <c r="AS80" s="2015"/>
      <c r="AT80" s="2015"/>
      <c r="AU80" s="2015"/>
      <c r="AV80" s="2015"/>
    </row>
    <row r="81" spans="1:48" ht="37.5">
      <c r="A81" s="2003"/>
      <c r="B81" s="459">
        <v>49</v>
      </c>
      <c r="C81" s="2004" t="s">
        <v>2033</v>
      </c>
      <c r="D81" s="2005" t="s">
        <v>2110</v>
      </c>
      <c r="E81" s="2006">
        <v>396000000</v>
      </c>
      <c r="F81" s="2007" t="s">
        <v>116</v>
      </c>
      <c r="G81" s="2008" t="s">
        <v>20</v>
      </c>
      <c r="H81" s="2008" t="s">
        <v>354</v>
      </c>
      <c r="I81" s="448" t="s">
        <v>2017</v>
      </c>
      <c r="J81" s="2009">
        <v>393936000</v>
      </c>
      <c r="K81" s="2010">
        <f t="shared" si="64"/>
        <v>393936000</v>
      </c>
      <c r="L81" s="455">
        <f t="shared" si="1"/>
        <v>0.99478787878787878</v>
      </c>
      <c r="M81" s="2011">
        <v>393936000</v>
      </c>
      <c r="N81" s="455">
        <f t="shared" si="2"/>
        <v>0.99478787878787878</v>
      </c>
      <c r="O81" s="449">
        <f t="shared" si="55"/>
        <v>396000000</v>
      </c>
      <c r="P81" s="1000">
        <v>1</v>
      </c>
      <c r="Q81" s="462" t="s">
        <v>2111</v>
      </c>
      <c r="R81" s="2012"/>
      <c r="S81" s="169" t="s">
        <v>120</v>
      </c>
      <c r="T81" s="460">
        <f t="shared" si="56"/>
        <v>2064000</v>
      </c>
      <c r="U81" s="2013">
        <f t="shared" si="48"/>
        <v>0</v>
      </c>
      <c r="V81" s="461">
        <f t="shared" si="35"/>
        <v>2064000</v>
      </c>
      <c r="W81" s="2014"/>
      <c r="X81" s="2014"/>
      <c r="Y81" s="2014"/>
      <c r="Z81" s="2014"/>
      <c r="AA81" s="2015"/>
      <c r="AB81" s="2015"/>
      <c r="AC81" s="1986"/>
      <c r="AD81" s="2015"/>
      <c r="AE81" s="2015"/>
      <c r="AF81" s="2015"/>
      <c r="AG81" s="2015"/>
      <c r="AH81" s="2015"/>
      <c r="AI81" s="2015"/>
      <c r="AJ81" s="2015"/>
      <c r="AK81" s="2015"/>
      <c r="AL81" s="2015"/>
      <c r="AM81" s="2015"/>
      <c r="AN81" s="2015"/>
      <c r="AO81" s="2015"/>
      <c r="AP81" s="2015"/>
      <c r="AQ81" s="2015"/>
      <c r="AR81" s="2015"/>
      <c r="AS81" s="2015"/>
      <c r="AT81" s="2015"/>
      <c r="AU81" s="2015"/>
      <c r="AV81" s="2015"/>
    </row>
    <row r="82" spans="1:48" ht="37.5">
      <c r="A82" s="2003"/>
      <c r="B82" s="459">
        <v>50</v>
      </c>
      <c r="C82" s="2004" t="s">
        <v>2033</v>
      </c>
      <c r="D82" s="2005" t="s">
        <v>2112</v>
      </c>
      <c r="E82" s="2006">
        <v>394000000</v>
      </c>
      <c r="F82" s="2007" t="s">
        <v>116</v>
      </c>
      <c r="G82" s="2008" t="s">
        <v>20</v>
      </c>
      <c r="H82" s="2008" t="s">
        <v>354</v>
      </c>
      <c r="I82" s="448" t="s">
        <v>2017</v>
      </c>
      <c r="J82" s="2009">
        <v>393268000</v>
      </c>
      <c r="K82" s="2010">
        <f t="shared" si="64"/>
        <v>393268000</v>
      </c>
      <c r="L82" s="455">
        <f t="shared" si="1"/>
        <v>0.99814213197969548</v>
      </c>
      <c r="M82" s="2011">
        <v>393268000</v>
      </c>
      <c r="N82" s="455">
        <f t="shared" si="2"/>
        <v>0.99814213197969548</v>
      </c>
      <c r="O82" s="449">
        <f t="shared" si="55"/>
        <v>394000000</v>
      </c>
      <c r="P82" s="1000">
        <v>1</v>
      </c>
      <c r="Q82" s="462" t="s">
        <v>2113</v>
      </c>
      <c r="R82" s="2012"/>
      <c r="S82" s="169" t="s">
        <v>120</v>
      </c>
      <c r="T82" s="460">
        <f t="shared" si="56"/>
        <v>732000</v>
      </c>
      <c r="U82" s="2013">
        <f t="shared" si="48"/>
        <v>0</v>
      </c>
      <c r="V82" s="461">
        <f t="shared" si="35"/>
        <v>732000</v>
      </c>
      <c r="W82" s="2017" t="s">
        <v>2057</v>
      </c>
      <c r="X82" s="2014"/>
      <c r="Y82" s="2017"/>
      <c r="Z82" s="2014"/>
      <c r="AA82" s="2015"/>
      <c r="AB82" s="2015"/>
      <c r="AC82" s="1986"/>
      <c r="AD82" s="2015"/>
      <c r="AE82" s="2015"/>
      <c r="AF82" s="2015"/>
      <c r="AG82" s="2015"/>
      <c r="AH82" s="2015"/>
      <c r="AI82" s="2015"/>
      <c r="AJ82" s="2015"/>
      <c r="AK82" s="2015"/>
      <c r="AL82" s="2015"/>
      <c r="AM82" s="2015"/>
      <c r="AN82" s="2015"/>
      <c r="AO82" s="2015"/>
      <c r="AP82" s="2015"/>
      <c r="AQ82" s="2015"/>
      <c r="AR82" s="2015"/>
      <c r="AS82" s="2015"/>
      <c r="AT82" s="2015"/>
      <c r="AU82" s="2015"/>
      <c r="AV82" s="2015"/>
    </row>
    <row r="83" spans="1:48" ht="37.5">
      <c r="A83" s="2003"/>
      <c r="B83" s="459">
        <v>51</v>
      </c>
      <c r="C83" s="2004" t="s">
        <v>2033</v>
      </c>
      <c r="D83" s="2005" t="s">
        <v>2114</v>
      </c>
      <c r="E83" s="2006">
        <v>395000000</v>
      </c>
      <c r="F83" s="2007" t="s">
        <v>116</v>
      </c>
      <c r="G83" s="2008" t="s">
        <v>20</v>
      </c>
      <c r="H83" s="2008" t="s">
        <v>354</v>
      </c>
      <c r="I83" s="448" t="s">
        <v>2017</v>
      </c>
      <c r="J83" s="2009">
        <v>394282000</v>
      </c>
      <c r="K83" s="2010">
        <f t="shared" si="64"/>
        <v>394282000</v>
      </c>
      <c r="L83" s="455">
        <f t="shared" si="1"/>
        <v>0.99818227848101271</v>
      </c>
      <c r="M83" s="2011">
        <v>394282000</v>
      </c>
      <c r="N83" s="455">
        <f t="shared" si="2"/>
        <v>0.99818227848101271</v>
      </c>
      <c r="O83" s="449">
        <f t="shared" si="55"/>
        <v>395000000</v>
      </c>
      <c r="P83" s="1000">
        <v>1</v>
      </c>
      <c r="Q83" s="462" t="s">
        <v>2115</v>
      </c>
      <c r="R83" s="2012"/>
      <c r="S83" s="169" t="s">
        <v>120</v>
      </c>
      <c r="T83" s="460">
        <f t="shared" si="56"/>
        <v>718000</v>
      </c>
      <c r="U83" s="2013">
        <f t="shared" si="48"/>
        <v>0</v>
      </c>
      <c r="V83" s="461">
        <f t="shared" si="35"/>
        <v>718000</v>
      </c>
      <c r="W83" s="2017" t="s">
        <v>2048</v>
      </c>
      <c r="X83" s="2014"/>
      <c r="Y83" s="2017"/>
      <c r="Z83" s="2014"/>
      <c r="AA83" s="2015"/>
      <c r="AB83" s="2015"/>
      <c r="AC83" s="1986"/>
      <c r="AD83" s="2015"/>
      <c r="AE83" s="2015"/>
      <c r="AF83" s="2015"/>
      <c r="AG83" s="2015"/>
      <c r="AH83" s="2015"/>
      <c r="AI83" s="2015"/>
      <c r="AJ83" s="2015"/>
      <c r="AK83" s="2015"/>
      <c r="AL83" s="2015"/>
      <c r="AM83" s="2015"/>
      <c r="AN83" s="2015"/>
      <c r="AO83" s="2015"/>
      <c r="AP83" s="2015"/>
      <c r="AQ83" s="2015"/>
      <c r="AR83" s="2015"/>
      <c r="AS83" s="2015"/>
      <c r="AT83" s="2015"/>
      <c r="AU83" s="2015"/>
      <c r="AV83" s="2015"/>
    </row>
    <row r="84" spans="1:48" ht="37.5">
      <c r="A84" s="2003"/>
      <c r="B84" s="459">
        <v>52</v>
      </c>
      <c r="C84" s="2004" t="s">
        <v>2033</v>
      </c>
      <c r="D84" s="2005" t="s">
        <v>2116</v>
      </c>
      <c r="E84" s="2006">
        <v>394800000</v>
      </c>
      <c r="F84" s="2007" t="s">
        <v>116</v>
      </c>
      <c r="G84" s="2008" t="s">
        <v>20</v>
      </c>
      <c r="H84" s="2008" t="s">
        <v>354</v>
      </c>
      <c r="I84" s="448" t="s">
        <v>2017</v>
      </c>
      <c r="J84" s="2009">
        <v>394085000</v>
      </c>
      <c r="K84" s="2010">
        <f t="shared" ref="K84:K86" si="65">E84</f>
        <v>394800000</v>
      </c>
      <c r="L84" s="455">
        <f t="shared" si="1"/>
        <v>1</v>
      </c>
      <c r="M84" s="2011">
        <v>394085000</v>
      </c>
      <c r="N84" s="455">
        <f t="shared" si="2"/>
        <v>0.99818895643363725</v>
      </c>
      <c r="O84" s="449">
        <f t="shared" si="55"/>
        <v>394800000</v>
      </c>
      <c r="P84" s="1000">
        <v>1</v>
      </c>
      <c r="Q84" s="462" t="s">
        <v>2117</v>
      </c>
      <c r="R84" s="2012"/>
      <c r="S84" s="169" t="s">
        <v>120</v>
      </c>
      <c r="T84" s="460">
        <f t="shared" si="56"/>
        <v>715000</v>
      </c>
      <c r="U84" s="2013">
        <f t="shared" si="48"/>
        <v>0</v>
      </c>
      <c r="V84" s="461">
        <f t="shared" si="35"/>
        <v>715000</v>
      </c>
      <c r="W84" s="2017" t="s">
        <v>2057</v>
      </c>
      <c r="X84" s="2014"/>
      <c r="Y84" s="2017"/>
      <c r="Z84" s="2014"/>
      <c r="AA84" s="2015"/>
      <c r="AB84" s="2015"/>
      <c r="AC84" s="1986"/>
      <c r="AD84" s="2015"/>
      <c r="AE84" s="2015"/>
      <c r="AF84" s="2015"/>
      <c r="AG84" s="2015"/>
      <c r="AH84" s="2015"/>
      <c r="AI84" s="2015"/>
      <c r="AJ84" s="2015"/>
      <c r="AK84" s="2015"/>
      <c r="AL84" s="2015"/>
      <c r="AM84" s="2015"/>
      <c r="AN84" s="2015"/>
      <c r="AO84" s="2015"/>
      <c r="AP84" s="2015"/>
      <c r="AQ84" s="2015"/>
      <c r="AR84" s="2015"/>
      <c r="AS84" s="2015"/>
      <c r="AT84" s="2015"/>
      <c r="AU84" s="2015"/>
      <c r="AV84" s="2015"/>
    </row>
    <row r="85" spans="1:48" ht="37.5">
      <c r="A85" s="2003"/>
      <c r="B85" s="459">
        <v>53</v>
      </c>
      <c r="C85" s="2004" t="s">
        <v>2033</v>
      </c>
      <c r="D85" s="2005" t="s">
        <v>2118</v>
      </c>
      <c r="E85" s="2006">
        <v>395000000</v>
      </c>
      <c r="F85" s="2007" t="s">
        <v>116</v>
      </c>
      <c r="G85" s="2008" t="s">
        <v>20</v>
      </c>
      <c r="H85" s="2008" t="s">
        <v>354</v>
      </c>
      <c r="I85" s="448" t="s">
        <v>2017</v>
      </c>
      <c r="J85" s="2009">
        <v>393717000</v>
      </c>
      <c r="K85" s="2010">
        <f t="shared" si="65"/>
        <v>395000000</v>
      </c>
      <c r="L85" s="455">
        <f t="shared" si="1"/>
        <v>1</v>
      </c>
      <c r="M85" s="2011">
        <v>393717000</v>
      </c>
      <c r="N85" s="455">
        <f t="shared" si="2"/>
        <v>0.99675189873417724</v>
      </c>
      <c r="O85" s="449">
        <f t="shared" si="55"/>
        <v>395000000</v>
      </c>
      <c r="P85" s="1000">
        <v>1</v>
      </c>
      <c r="Q85" s="462" t="s">
        <v>2119</v>
      </c>
      <c r="R85" s="2012"/>
      <c r="S85" s="169" t="s">
        <v>120</v>
      </c>
      <c r="T85" s="460">
        <f t="shared" si="56"/>
        <v>1283000</v>
      </c>
      <c r="U85" s="2013">
        <f t="shared" si="48"/>
        <v>0</v>
      </c>
      <c r="V85" s="461">
        <f t="shared" si="35"/>
        <v>1283000</v>
      </c>
      <c r="W85" s="2014"/>
      <c r="X85" s="2014"/>
      <c r="Y85" s="2014"/>
      <c r="Z85" s="2014"/>
      <c r="AA85" s="2015"/>
      <c r="AB85" s="2015"/>
      <c r="AC85" s="1986"/>
      <c r="AD85" s="2015"/>
      <c r="AE85" s="2015"/>
      <c r="AF85" s="2015"/>
      <c r="AG85" s="2015"/>
      <c r="AH85" s="2015"/>
      <c r="AI85" s="2015"/>
      <c r="AJ85" s="2015"/>
      <c r="AK85" s="2015"/>
      <c r="AL85" s="2015"/>
      <c r="AM85" s="2015"/>
      <c r="AN85" s="2015"/>
      <c r="AO85" s="2015"/>
      <c r="AP85" s="2015"/>
      <c r="AQ85" s="2015"/>
      <c r="AR85" s="2015"/>
      <c r="AS85" s="2015"/>
      <c r="AT85" s="2015"/>
      <c r="AU85" s="2015"/>
      <c r="AV85" s="2015"/>
    </row>
    <row r="86" spans="1:48" ht="37.5">
      <c r="A86" s="2003"/>
      <c r="B86" s="459">
        <v>54</v>
      </c>
      <c r="C86" s="2004" t="s">
        <v>2033</v>
      </c>
      <c r="D86" s="2005" t="s">
        <v>2120</v>
      </c>
      <c r="E86" s="2006">
        <v>200000000</v>
      </c>
      <c r="F86" s="2007" t="s">
        <v>116</v>
      </c>
      <c r="G86" s="2008" t="s">
        <v>20</v>
      </c>
      <c r="H86" s="2008" t="s">
        <v>354</v>
      </c>
      <c r="I86" s="448" t="s">
        <v>2017</v>
      </c>
      <c r="J86" s="2009">
        <v>198583000</v>
      </c>
      <c r="K86" s="2010">
        <f t="shared" si="65"/>
        <v>200000000</v>
      </c>
      <c r="L86" s="455">
        <f t="shared" si="1"/>
        <v>1</v>
      </c>
      <c r="M86" s="2011">
        <v>198583000</v>
      </c>
      <c r="N86" s="455">
        <f t="shared" si="2"/>
        <v>0.99291499999999999</v>
      </c>
      <c r="O86" s="449">
        <f t="shared" si="55"/>
        <v>200000000</v>
      </c>
      <c r="P86" s="1000">
        <v>1</v>
      </c>
      <c r="Q86" s="462" t="s">
        <v>2121</v>
      </c>
      <c r="R86" s="2012"/>
      <c r="S86" s="169" t="s">
        <v>120</v>
      </c>
      <c r="T86" s="460">
        <f t="shared" si="56"/>
        <v>1417000</v>
      </c>
      <c r="U86" s="2013">
        <f t="shared" si="48"/>
        <v>0</v>
      </c>
      <c r="V86" s="461">
        <f t="shared" si="35"/>
        <v>1417000</v>
      </c>
      <c r="W86" s="2017" t="s">
        <v>2048</v>
      </c>
      <c r="X86" s="2014"/>
      <c r="Y86" s="2017"/>
      <c r="Z86" s="2014"/>
      <c r="AA86" s="2015"/>
      <c r="AB86" s="2015"/>
      <c r="AC86" s="1986"/>
      <c r="AD86" s="2015"/>
      <c r="AE86" s="2015"/>
      <c r="AF86" s="2015"/>
      <c r="AG86" s="2015"/>
      <c r="AH86" s="2015"/>
      <c r="AI86" s="2015"/>
      <c r="AJ86" s="2015"/>
      <c r="AK86" s="2015"/>
      <c r="AL86" s="2015"/>
      <c r="AM86" s="2015"/>
      <c r="AN86" s="2015"/>
      <c r="AO86" s="2015"/>
      <c r="AP86" s="2015"/>
      <c r="AQ86" s="2015"/>
      <c r="AR86" s="2015"/>
      <c r="AS86" s="2015"/>
      <c r="AT86" s="2015"/>
      <c r="AU86" s="2015"/>
      <c r="AV86" s="2015"/>
    </row>
    <row r="87" spans="1:48" ht="37.5">
      <c r="A87" s="2003"/>
      <c r="B87" s="459">
        <v>55</v>
      </c>
      <c r="C87" s="2004" t="s">
        <v>2033</v>
      </c>
      <c r="D87" s="2005" t="s">
        <v>2122</v>
      </c>
      <c r="E87" s="2006">
        <v>200000000</v>
      </c>
      <c r="F87" s="2007" t="s">
        <v>116</v>
      </c>
      <c r="G87" s="2008" t="s">
        <v>20</v>
      </c>
      <c r="H87" s="2008" t="s">
        <v>354</v>
      </c>
      <c r="I87" s="448" t="s">
        <v>2017</v>
      </c>
      <c r="J87" s="2009">
        <v>199159000</v>
      </c>
      <c r="K87" s="2010">
        <f t="shared" ref="K87:K88" si="66">J87</f>
        <v>199159000</v>
      </c>
      <c r="L87" s="455">
        <f t="shared" si="1"/>
        <v>0.99579499999999999</v>
      </c>
      <c r="M87" s="2011">
        <v>199159000</v>
      </c>
      <c r="N87" s="455">
        <f t="shared" si="2"/>
        <v>0.99579499999999999</v>
      </c>
      <c r="O87" s="449">
        <f t="shared" si="55"/>
        <v>200000000</v>
      </c>
      <c r="P87" s="1000">
        <v>1</v>
      </c>
      <c r="Q87" s="462" t="s">
        <v>2123</v>
      </c>
      <c r="R87" s="2012"/>
      <c r="S87" s="169" t="s">
        <v>120</v>
      </c>
      <c r="T87" s="460">
        <f t="shared" si="56"/>
        <v>841000</v>
      </c>
      <c r="U87" s="2013">
        <f t="shared" si="48"/>
        <v>0</v>
      </c>
      <c r="V87" s="461">
        <f t="shared" si="35"/>
        <v>841000</v>
      </c>
      <c r="W87" s="2014"/>
      <c r="X87" s="2014"/>
      <c r="Y87" s="2014"/>
      <c r="Z87" s="2014"/>
      <c r="AA87" s="2015"/>
      <c r="AB87" s="2015"/>
      <c r="AC87" s="1986"/>
      <c r="AD87" s="2015"/>
      <c r="AE87" s="2015"/>
      <c r="AF87" s="2015"/>
      <c r="AG87" s="2015"/>
      <c r="AH87" s="2015"/>
      <c r="AI87" s="2015"/>
      <c r="AJ87" s="2015"/>
      <c r="AK87" s="2015"/>
      <c r="AL87" s="2015"/>
      <c r="AM87" s="2015"/>
      <c r="AN87" s="2015"/>
      <c r="AO87" s="2015"/>
      <c r="AP87" s="2015"/>
      <c r="AQ87" s="2015"/>
      <c r="AR87" s="2015"/>
      <c r="AS87" s="2015"/>
      <c r="AT87" s="2015"/>
      <c r="AU87" s="2015"/>
      <c r="AV87" s="2015"/>
    </row>
    <row r="88" spans="1:48" ht="37.5">
      <c r="A88" s="2003"/>
      <c r="B88" s="459">
        <v>56</v>
      </c>
      <c r="C88" s="2004" t="s">
        <v>2033</v>
      </c>
      <c r="D88" s="2005" t="s">
        <v>2124</v>
      </c>
      <c r="E88" s="2006">
        <v>200000000</v>
      </c>
      <c r="F88" s="2007" t="s">
        <v>116</v>
      </c>
      <c r="G88" s="2008" t="s">
        <v>20</v>
      </c>
      <c r="H88" s="2008" t="s">
        <v>354</v>
      </c>
      <c r="I88" s="448" t="s">
        <v>2017</v>
      </c>
      <c r="J88" s="2009">
        <v>197354000</v>
      </c>
      <c r="K88" s="2010">
        <f t="shared" si="66"/>
        <v>197354000</v>
      </c>
      <c r="L88" s="455">
        <f t="shared" si="1"/>
        <v>0.98677000000000004</v>
      </c>
      <c r="M88" s="2011">
        <v>197354000</v>
      </c>
      <c r="N88" s="455">
        <f t="shared" si="2"/>
        <v>0.98677000000000004</v>
      </c>
      <c r="O88" s="449">
        <f t="shared" si="55"/>
        <v>200000000</v>
      </c>
      <c r="P88" s="1000">
        <v>1</v>
      </c>
      <c r="Q88" s="462" t="s">
        <v>2125</v>
      </c>
      <c r="R88" s="2012"/>
      <c r="S88" s="169" t="s">
        <v>120</v>
      </c>
      <c r="T88" s="460">
        <f t="shared" si="56"/>
        <v>2646000</v>
      </c>
      <c r="U88" s="2013">
        <f t="shared" si="48"/>
        <v>0</v>
      </c>
      <c r="V88" s="461">
        <f t="shared" si="35"/>
        <v>2646000</v>
      </c>
      <c r="W88" s="2014"/>
      <c r="X88" s="2014"/>
      <c r="Y88" s="2014"/>
      <c r="Z88" s="2014"/>
      <c r="AA88" s="2015"/>
      <c r="AB88" s="2015"/>
      <c r="AC88" s="1986"/>
      <c r="AD88" s="2015"/>
      <c r="AE88" s="2015"/>
      <c r="AF88" s="2015"/>
      <c r="AG88" s="2015"/>
      <c r="AH88" s="2015"/>
      <c r="AI88" s="2015"/>
      <c r="AJ88" s="2015"/>
      <c r="AK88" s="2015"/>
      <c r="AL88" s="2015"/>
      <c r="AM88" s="2015"/>
      <c r="AN88" s="2015"/>
      <c r="AO88" s="2015"/>
      <c r="AP88" s="2015"/>
      <c r="AQ88" s="2015"/>
      <c r="AR88" s="2015"/>
      <c r="AS88" s="2015"/>
      <c r="AT88" s="2015"/>
      <c r="AU88" s="2015"/>
      <c r="AV88" s="2015"/>
    </row>
    <row r="89" spans="1:48" ht="37.5">
      <c r="A89" s="2003"/>
      <c r="B89" s="459">
        <v>57</v>
      </c>
      <c r="C89" s="2004" t="s">
        <v>2033</v>
      </c>
      <c r="D89" s="2005" t="s">
        <v>2126</v>
      </c>
      <c r="E89" s="2006">
        <v>200000000</v>
      </c>
      <c r="F89" s="2007" t="s">
        <v>116</v>
      </c>
      <c r="G89" s="2008" t="s">
        <v>20</v>
      </c>
      <c r="H89" s="2008" t="s">
        <v>354</v>
      </c>
      <c r="I89" s="448" t="s">
        <v>2017</v>
      </c>
      <c r="J89" s="2009">
        <f>E89</f>
        <v>200000000</v>
      </c>
      <c r="K89" s="2010">
        <v>200000000</v>
      </c>
      <c r="L89" s="455">
        <f t="shared" si="1"/>
        <v>1</v>
      </c>
      <c r="M89" s="2021">
        <v>200000000</v>
      </c>
      <c r="N89" s="455">
        <f t="shared" si="2"/>
        <v>1</v>
      </c>
      <c r="O89" s="449">
        <f t="shared" si="55"/>
        <v>200000000</v>
      </c>
      <c r="P89" s="1000">
        <v>1</v>
      </c>
      <c r="Q89" s="462" t="s">
        <v>2127</v>
      </c>
      <c r="R89" s="2012"/>
      <c r="S89" s="169" t="s">
        <v>120</v>
      </c>
      <c r="T89" s="460">
        <f t="shared" si="56"/>
        <v>0</v>
      </c>
      <c r="U89" s="2013">
        <f t="shared" si="48"/>
        <v>0</v>
      </c>
      <c r="V89" s="461">
        <f t="shared" si="35"/>
        <v>0</v>
      </c>
      <c r="W89" s="2014"/>
      <c r="X89" s="2014"/>
      <c r="Y89" s="2014"/>
      <c r="Z89" s="2014"/>
      <c r="AA89" s="2015"/>
      <c r="AB89" s="2015"/>
      <c r="AC89" s="1986"/>
      <c r="AD89" s="2015"/>
      <c r="AE89" s="2015"/>
      <c r="AF89" s="2015"/>
      <c r="AG89" s="2015"/>
      <c r="AH89" s="2015"/>
      <c r="AI89" s="2015"/>
      <c r="AJ89" s="2015"/>
      <c r="AK89" s="2015"/>
      <c r="AL89" s="2015"/>
      <c r="AM89" s="2015"/>
      <c r="AN89" s="2015"/>
      <c r="AO89" s="2015"/>
      <c r="AP89" s="2015"/>
      <c r="AQ89" s="2015"/>
      <c r="AR89" s="2015"/>
      <c r="AS89" s="2015"/>
      <c r="AT89" s="2015"/>
      <c r="AU89" s="2015"/>
      <c r="AV89" s="2015"/>
    </row>
    <row r="90" spans="1:48" ht="37.5">
      <c r="A90" s="2003"/>
      <c r="B90" s="459">
        <v>58</v>
      </c>
      <c r="C90" s="2004" t="s">
        <v>2033</v>
      </c>
      <c r="D90" s="2005" t="s">
        <v>2128</v>
      </c>
      <c r="E90" s="2006">
        <v>200000000</v>
      </c>
      <c r="F90" s="2007" t="s">
        <v>116</v>
      </c>
      <c r="G90" s="2008" t="s">
        <v>20</v>
      </c>
      <c r="H90" s="2008" t="s">
        <v>354</v>
      </c>
      <c r="I90" s="448" t="s">
        <v>2017</v>
      </c>
      <c r="J90" s="2009">
        <v>199514000</v>
      </c>
      <c r="K90" s="2010">
        <f>E90</f>
        <v>200000000</v>
      </c>
      <c r="L90" s="455">
        <f t="shared" si="1"/>
        <v>1</v>
      </c>
      <c r="M90" s="2011">
        <v>199514000</v>
      </c>
      <c r="N90" s="455">
        <f t="shared" si="2"/>
        <v>0.99756999999999996</v>
      </c>
      <c r="O90" s="449">
        <f t="shared" si="55"/>
        <v>200000000</v>
      </c>
      <c r="P90" s="1000">
        <v>1</v>
      </c>
      <c r="Q90" s="462" t="s">
        <v>2129</v>
      </c>
      <c r="R90" s="2012"/>
      <c r="S90" s="169" t="s">
        <v>120</v>
      </c>
      <c r="T90" s="460">
        <f t="shared" si="56"/>
        <v>486000</v>
      </c>
      <c r="U90" s="2013">
        <f t="shared" si="48"/>
        <v>0</v>
      </c>
      <c r="V90" s="461">
        <f t="shared" si="35"/>
        <v>486000</v>
      </c>
      <c r="W90" s="2017" t="s">
        <v>2130</v>
      </c>
      <c r="X90" s="2014"/>
      <c r="Y90" s="2017"/>
      <c r="Z90" s="2014"/>
      <c r="AA90" s="2015"/>
      <c r="AB90" s="2015"/>
      <c r="AC90" s="1986"/>
      <c r="AD90" s="2015"/>
      <c r="AE90" s="2015"/>
      <c r="AF90" s="2015"/>
      <c r="AG90" s="2015"/>
      <c r="AH90" s="2015"/>
      <c r="AI90" s="2015"/>
      <c r="AJ90" s="2015"/>
      <c r="AK90" s="2015"/>
      <c r="AL90" s="2015"/>
      <c r="AM90" s="2015"/>
      <c r="AN90" s="2015"/>
      <c r="AO90" s="2015"/>
      <c r="AP90" s="2015"/>
      <c r="AQ90" s="2015"/>
      <c r="AR90" s="2015"/>
      <c r="AS90" s="2015"/>
      <c r="AT90" s="2015"/>
      <c r="AU90" s="2015"/>
      <c r="AV90" s="2015"/>
    </row>
    <row r="91" spans="1:48" ht="34.5" customHeight="1">
      <c r="A91" s="169">
        <v>6</v>
      </c>
      <c r="B91" s="126"/>
      <c r="C91" s="2022" t="s">
        <v>2131</v>
      </c>
      <c r="D91" s="2023"/>
      <c r="E91" s="192">
        <f>E92+E93</f>
        <v>200000000</v>
      </c>
      <c r="F91" s="169"/>
      <c r="G91" s="491"/>
      <c r="H91" s="491"/>
      <c r="I91" s="71"/>
      <c r="J91" s="192">
        <f t="shared" ref="J91:K91" si="67">J92+J93</f>
        <v>199666000</v>
      </c>
      <c r="K91" s="192">
        <f t="shared" si="67"/>
        <v>200000000</v>
      </c>
      <c r="L91" s="174">
        <f t="shared" si="1"/>
        <v>1</v>
      </c>
      <c r="M91" s="192">
        <f>M92+M93</f>
        <v>199666000</v>
      </c>
      <c r="N91" s="174">
        <f t="shared" si="2"/>
        <v>0.99833000000000005</v>
      </c>
      <c r="O91" s="192">
        <f>O92+O93</f>
        <v>200000000</v>
      </c>
      <c r="P91" s="273">
        <f>O91/E91</f>
        <v>1</v>
      </c>
      <c r="Q91" s="16"/>
      <c r="R91" s="16"/>
      <c r="S91" s="16"/>
      <c r="T91" s="192">
        <f t="shared" ref="T91:V91" si="68">T92+T93</f>
        <v>334000</v>
      </c>
      <c r="U91" s="192">
        <f t="shared" si="68"/>
        <v>0</v>
      </c>
      <c r="V91" s="192">
        <f t="shared" si="68"/>
        <v>334000</v>
      </c>
      <c r="W91" s="135"/>
      <c r="X91" s="135"/>
      <c r="Y91" s="135"/>
      <c r="Z91" s="135"/>
      <c r="AA91" s="2015"/>
      <c r="AB91" s="2015"/>
      <c r="AC91" s="1986"/>
      <c r="AD91" s="2015"/>
      <c r="AE91" s="2015"/>
      <c r="AF91" s="2015"/>
      <c r="AG91" s="2015"/>
      <c r="AH91" s="2015"/>
      <c r="AI91" s="2015"/>
      <c r="AJ91" s="2015"/>
      <c r="AK91" s="2015"/>
      <c r="AL91" s="2015"/>
      <c r="AM91" s="2015"/>
      <c r="AN91" s="2015"/>
      <c r="AO91" s="2015"/>
      <c r="AP91" s="2015"/>
      <c r="AQ91" s="2015"/>
      <c r="AR91" s="2015"/>
      <c r="AS91" s="2015"/>
      <c r="AT91" s="2015"/>
      <c r="AU91" s="2015"/>
      <c r="AV91" s="2015"/>
    </row>
    <row r="92" spans="1:48" ht="50">
      <c r="A92" s="2003"/>
      <c r="B92" s="2024">
        <v>1</v>
      </c>
      <c r="C92" s="2004" t="s">
        <v>2132</v>
      </c>
      <c r="D92" s="2005" t="s">
        <v>2133</v>
      </c>
      <c r="E92" s="2006">
        <v>100000000</v>
      </c>
      <c r="F92" s="2024" t="s">
        <v>116</v>
      </c>
      <c r="G92" s="2025" t="s">
        <v>20</v>
      </c>
      <c r="H92" s="2025" t="s">
        <v>354</v>
      </c>
      <c r="I92" s="2025" t="s">
        <v>2134</v>
      </c>
      <c r="J92" s="2009">
        <v>99818000</v>
      </c>
      <c r="K92" s="2010">
        <f t="shared" ref="K92:K93" si="69">E92</f>
        <v>100000000</v>
      </c>
      <c r="L92" s="455">
        <f t="shared" si="1"/>
        <v>1</v>
      </c>
      <c r="M92" s="2011">
        <v>99818000</v>
      </c>
      <c r="N92" s="455">
        <f t="shared" si="2"/>
        <v>0.99817999999999996</v>
      </c>
      <c r="O92" s="449">
        <f t="shared" ref="O92:O97" si="70">E92*P92</f>
        <v>100000000</v>
      </c>
      <c r="P92" s="467">
        <v>1</v>
      </c>
      <c r="Q92" s="462" t="s">
        <v>2135</v>
      </c>
      <c r="R92" s="2012"/>
      <c r="S92" s="169" t="s">
        <v>120</v>
      </c>
      <c r="T92" s="460">
        <f t="shared" ref="T92:T97" si="71">E92-M92</f>
        <v>182000</v>
      </c>
      <c r="U92" s="2013">
        <f t="shared" ref="U92:U116" si="72">J92-M92</f>
        <v>0</v>
      </c>
      <c r="V92" s="461">
        <f t="shared" ref="V92:V116" si="73">E92-J92</f>
        <v>182000</v>
      </c>
      <c r="W92" s="2014"/>
      <c r="X92" s="2014"/>
      <c r="Y92" s="2014"/>
      <c r="Z92" s="2014"/>
      <c r="AA92" s="2015"/>
      <c r="AB92" s="2015"/>
      <c r="AC92" s="1986"/>
      <c r="AD92" s="2015"/>
      <c r="AE92" s="2015"/>
      <c r="AF92" s="2015"/>
      <c r="AG92" s="2015"/>
      <c r="AH92" s="2015"/>
      <c r="AI92" s="2015"/>
      <c r="AJ92" s="2015"/>
      <c r="AK92" s="2015"/>
      <c r="AL92" s="2015"/>
      <c r="AM92" s="2015"/>
      <c r="AN92" s="2015"/>
      <c r="AO92" s="2015"/>
      <c r="AP92" s="2015"/>
      <c r="AQ92" s="2015"/>
      <c r="AR92" s="2015"/>
      <c r="AS92" s="2015"/>
      <c r="AT92" s="2015"/>
      <c r="AU92" s="2015"/>
      <c r="AV92" s="2015"/>
    </row>
    <row r="93" spans="1:48" ht="50">
      <c r="A93" s="2003"/>
      <c r="B93" s="2024">
        <v>2</v>
      </c>
      <c r="C93" s="2004" t="s">
        <v>2132</v>
      </c>
      <c r="D93" s="2005" t="s">
        <v>2136</v>
      </c>
      <c r="E93" s="2006">
        <v>100000000</v>
      </c>
      <c r="F93" s="2024" t="s">
        <v>116</v>
      </c>
      <c r="G93" s="2025" t="s">
        <v>20</v>
      </c>
      <c r="H93" s="2025" t="s">
        <v>354</v>
      </c>
      <c r="I93" s="2025" t="s">
        <v>2134</v>
      </c>
      <c r="J93" s="2009">
        <v>99848000</v>
      </c>
      <c r="K93" s="2010">
        <f t="shared" si="69"/>
        <v>100000000</v>
      </c>
      <c r="L93" s="455">
        <f t="shared" si="1"/>
        <v>1</v>
      </c>
      <c r="M93" s="2011">
        <v>99848000</v>
      </c>
      <c r="N93" s="455">
        <f t="shared" si="2"/>
        <v>0.99848000000000003</v>
      </c>
      <c r="O93" s="449">
        <f t="shared" si="70"/>
        <v>100000000</v>
      </c>
      <c r="P93" s="467">
        <v>1</v>
      </c>
      <c r="Q93" s="462" t="s">
        <v>2137</v>
      </c>
      <c r="R93" s="2012"/>
      <c r="S93" s="169" t="s">
        <v>120</v>
      </c>
      <c r="T93" s="460">
        <f t="shared" si="71"/>
        <v>152000</v>
      </c>
      <c r="U93" s="2013">
        <f t="shared" si="72"/>
        <v>0</v>
      </c>
      <c r="V93" s="461">
        <f t="shared" si="73"/>
        <v>152000</v>
      </c>
      <c r="W93" s="2014"/>
      <c r="X93" s="2014"/>
      <c r="Y93" s="2014"/>
      <c r="Z93" s="2014"/>
      <c r="AA93" s="2015"/>
      <c r="AB93" s="2015"/>
      <c r="AC93" s="1986"/>
      <c r="AD93" s="2015"/>
      <c r="AE93" s="2015"/>
      <c r="AF93" s="2015"/>
      <c r="AG93" s="2015"/>
      <c r="AH93" s="2015"/>
      <c r="AI93" s="2015"/>
      <c r="AJ93" s="2015"/>
      <c r="AK93" s="2015"/>
      <c r="AL93" s="2015"/>
      <c r="AM93" s="2015"/>
      <c r="AN93" s="2015"/>
      <c r="AO93" s="2015"/>
      <c r="AP93" s="2015"/>
      <c r="AQ93" s="2015"/>
      <c r="AR93" s="2015"/>
      <c r="AS93" s="2015"/>
      <c r="AT93" s="2015"/>
      <c r="AU93" s="2015"/>
      <c r="AV93" s="2015"/>
    </row>
    <row r="94" spans="1:48" ht="27" customHeight="1">
      <c r="A94" s="169">
        <v>7</v>
      </c>
      <c r="B94" s="126"/>
      <c r="C94" s="210" t="s">
        <v>125</v>
      </c>
      <c r="D94" s="539" t="s">
        <v>309</v>
      </c>
      <c r="E94" s="190">
        <v>16900000</v>
      </c>
      <c r="F94" s="169" t="s">
        <v>116</v>
      </c>
      <c r="G94" s="491" t="s">
        <v>310</v>
      </c>
      <c r="H94" s="491" t="s">
        <v>354</v>
      </c>
      <c r="I94" s="71" t="s">
        <v>474</v>
      </c>
      <c r="J94" s="2026">
        <f t="shared" ref="J94:J97" si="74">E94</f>
        <v>16900000</v>
      </c>
      <c r="K94" s="220">
        <v>16900000</v>
      </c>
      <c r="L94" s="174">
        <f t="shared" si="1"/>
        <v>1</v>
      </c>
      <c r="M94" s="540">
        <v>16899792</v>
      </c>
      <c r="N94" s="174">
        <f t="shared" si="2"/>
        <v>0.99998769230769236</v>
      </c>
      <c r="O94" s="173">
        <f t="shared" si="70"/>
        <v>16900000</v>
      </c>
      <c r="P94" s="175">
        <v>1</v>
      </c>
      <c r="Q94" s="2027"/>
      <c r="R94" s="16"/>
      <c r="S94" s="169" t="s">
        <v>120</v>
      </c>
      <c r="T94" s="178">
        <f t="shared" si="71"/>
        <v>208</v>
      </c>
      <c r="U94" s="628">
        <f t="shared" si="72"/>
        <v>208</v>
      </c>
      <c r="V94" s="178">
        <f t="shared" si="73"/>
        <v>0</v>
      </c>
      <c r="W94" s="135"/>
      <c r="X94" s="135"/>
      <c r="Y94" s="135"/>
      <c r="Z94" s="135"/>
      <c r="AA94" s="1722"/>
      <c r="AB94" s="1722"/>
      <c r="AC94" s="1986"/>
      <c r="AD94" s="1722"/>
      <c r="AE94" s="1722"/>
      <c r="AF94" s="1722"/>
      <c r="AG94" s="1722"/>
      <c r="AH94" s="1722"/>
      <c r="AI94" s="1722"/>
      <c r="AJ94" s="1722"/>
      <c r="AK94" s="1722"/>
      <c r="AL94" s="1722"/>
      <c r="AM94" s="1722"/>
      <c r="AN94" s="1722"/>
      <c r="AO94" s="1722"/>
      <c r="AP94" s="1722"/>
      <c r="AQ94" s="1722"/>
      <c r="AR94" s="1722"/>
      <c r="AS94" s="1722"/>
      <c r="AT94" s="1722"/>
      <c r="AU94" s="1722"/>
      <c r="AV94" s="1722"/>
    </row>
    <row r="95" spans="1:48" ht="27" customHeight="1">
      <c r="A95" s="169">
        <v>8</v>
      </c>
      <c r="B95" s="126"/>
      <c r="C95" s="210" t="s">
        <v>254</v>
      </c>
      <c r="D95" s="539" t="s">
        <v>309</v>
      </c>
      <c r="E95" s="192">
        <v>11655000</v>
      </c>
      <c r="F95" s="169" t="s">
        <v>116</v>
      </c>
      <c r="G95" s="491" t="s">
        <v>310</v>
      </c>
      <c r="H95" s="491" t="s">
        <v>354</v>
      </c>
      <c r="I95" s="71" t="s">
        <v>474</v>
      </c>
      <c r="J95" s="2026">
        <f t="shared" si="74"/>
        <v>11655000</v>
      </c>
      <c r="K95" s="220">
        <v>11655000</v>
      </c>
      <c r="L95" s="174">
        <f t="shared" si="1"/>
        <v>1</v>
      </c>
      <c r="M95" s="540">
        <v>8999832</v>
      </c>
      <c r="N95" s="174">
        <f t="shared" si="2"/>
        <v>0.7721863577863578</v>
      </c>
      <c r="O95" s="173">
        <f t="shared" si="70"/>
        <v>11655000</v>
      </c>
      <c r="P95" s="175">
        <v>1</v>
      </c>
      <c r="Q95" s="16"/>
      <c r="R95" s="16"/>
      <c r="S95" s="169" t="s">
        <v>120</v>
      </c>
      <c r="T95" s="178">
        <f t="shared" si="71"/>
        <v>2655168</v>
      </c>
      <c r="U95" s="628">
        <f t="shared" si="72"/>
        <v>2655168</v>
      </c>
      <c r="V95" s="178">
        <f t="shared" si="73"/>
        <v>0</v>
      </c>
      <c r="W95" s="135"/>
      <c r="X95" s="135"/>
      <c r="Y95" s="135"/>
      <c r="Z95" s="135"/>
      <c r="AA95" s="1722"/>
      <c r="AB95" s="1722"/>
      <c r="AC95" s="1986"/>
      <c r="AD95" s="1722"/>
      <c r="AE95" s="1722"/>
      <c r="AF95" s="1722"/>
      <c r="AG95" s="1722"/>
      <c r="AH95" s="1722"/>
      <c r="AI95" s="1722"/>
      <c r="AJ95" s="1722"/>
      <c r="AK95" s="1722"/>
      <c r="AL95" s="1722"/>
      <c r="AM95" s="1722"/>
      <c r="AN95" s="1722"/>
      <c r="AO95" s="1722"/>
      <c r="AP95" s="1722"/>
      <c r="AQ95" s="1722"/>
      <c r="AR95" s="1722"/>
      <c r="AS95" s="1722"/>
      <c r="AT95" s="1722"/>
      <c r="AU95" s="1722"/>
      <c r="AV95" s="1722"/>
    </row>
    <row r="96" spans="1:48" ht="27" customHeight="1">
      <c r="A96" s="169">
        <v>9</v>
      </c>
      <c r="B96" s="126"/>
      <c r="C96" s="210" t="s">
        <v>133</v>
      </c>
      <c r="D96" s="539" t="s">
        <v>309</v>
      </c>
      <c r="E96" s="192">
        <v>345880000</v>
      </c>
      <c r="F96" s="169" t="s">
        <v>116</v>
      </c>
      <c r="G96" s="491" t="s">
        <v>310</v>
      </c>
      <c r="H96" s="491" t="s">
        <v>354</v>
      </c>
      <c r="I96" s="71" t="s">
        <v>474</v>
      </c>
      <c r="J96" s="2026">
        <f t="shared" si="74"/>
        <v>345880000</v>
      </c>
      <c r="K96" s="220">
        <v>345880000</v>
      </c>
      <c r="L96" s="174">
        <f t="shared" si="1"/>
        <v>1</v>
      </c>
      <c r="M96" s="540">
        <v>330750000</v>
      </c>
      <c r="N96" s="174">
        <f t="shared" si="2"/>
        <v>0.95625650514629357</v>
      </c>
      <c r="O96" s="173">
        <f t="shared" si="70"/>
        <v>345880000</v>
      </c>
      <c r="P96" s="175">
        <v>1</v>
      </c>
      <c r="Q96" s="16"/>
      <c r="R96" s="16"/>
      <c r="S96" s="169" t="s">
        <v>120</v>
      </c>
      <c r="T96" s="178">
        <f t="shared" si="71"/>
        <v>15130000</v>
      </c>
      <c r="U96" s="628">
        <f t="shared" si="72"/>
        <v>15130000</v>
      </c>
      <c r="V96" s="178">
        <f t="shared" si="73"/>
        <v>0</v>
      </c>
      <c r="W96" s="135"/>
      <c r="X96" s="135"/>
      <c r="Y96" s="135"/>
      <c r="Z96" s="135"/>
      <c r="AA96" s="1722"/>
      <c r="AB96" s="1722"/>
      <c r="AC96" s="1986"/>
      <c r="AD96" s="1722"/>
      <c r="AE96" s="1722"/>
      <c r="AF96" s="1722"/>
      <c r="AG96" s="1722"/>
      <c r="AH96" s="1722"/>
      <c r="AI96" s="1722"/>
      <c r="AJ96" s="1722"/>
      <c r="AK96" s="1722"/>
      <c r="AL96" s="1722"/>
      <c r="AM96" s="1722"/>
      <c r="AN96" s="1722"/>
      <c r="AO96" s="1722"/>
      <c r="AP96" s="1722"/>
      <c r="AQ96" s="1722"/>
      <c r="AR96" s="1722"/>
      <c r="AS96" s="1722"/>
      <c r="AT96" s="1722"/>
      <c r="AU96" s="1722"/>
      <c r="AV96" s="1722"/>
    </row>
    <row r="97" spans="1:48" ht="27" customHeight="1">
      <c r="A97" s="169">
        <v>10</v>
      </c>
      <c r="B97" s="126"/>
      <c r="C97" s="210" t="s">
        <v>351</v>
      </c>
      <c r="D97" s="539" t="s">
        <v>309</v>
      </c>
      <c r="E97" s="192">
        <v>3150000</v>
      </c>
      <c r="F97" s="169" t="s">
        <v>116</v>
      </c>
      <c r="G97" s="491" t="s">
        <v>130</v>
      </c>
      <c r="H97" s="491" t="s">
        <v>354</v>
      </c>
      <c r="I97" s="71" t="s">
        <v>474</v>
      </c>
      <c r="J97" s="2026">
        <f t="shared" si="74"/>
        <v>3150000</v>
      </c>
      <c r="K97" s="220">
        <v>3150000</v>
      </c>
      <c r="L97" s="174">
        <f t="shared" si="1"/>
        <v>1</v>
      </c>
      <c r="M97" s="540">
        <v>3150000</v>
      </c>
      <c r="N97" s="174">
        <f t="shared" si="2"/>
        <v>1</v>
      </c>
      <c r="O97" s="173">
        <f t="shared" si="70"/>
        <v>3150000</v>
      </c>
      <c r="P97" s="175">
        <v>1</v>
      </c>
      <c r="Q97" s="16"/>
      <c r="R97" s="16"/>
      <c r="S97" s="169" t="s">
        <v>120</v>
      </c>
      <c r="T97" s="178">
        <f t="shared" si="71"/>
        <v>0</v>
      </c>
      <c r="U97" s="628">
        <f t="shared" si="72"/>
        <v>0</v>
      </c>
      <c r="V97" s="178">
        <f t="shared" si="73"/>
        <v>0</v>
      </c>
      <c r="W97" s="135"/>
      <c r="X97" s="135"/>
      <c r="Y97" s="135"/>
      <c r="Z97" s="135"/>
      <c r="AA97" s="1722"/>
      <c r="AB97" s="1722"/>
      <c r="AC97" s="1986"/>
      <c r="AD97" s="1722"/>
      <c r="AE97" s="1722"/>
      <c r="AF97" s="1722"/>
      <c r="AG97" s="1722"/>
      <c r="AH97" s="1722"/>
      <c r="AI97" s="1722"/>
      <c r="AJ97" s="1722"/>
      <c r="AK97" s="1722"/>
      <c r="AL97" s="1722"/>
      <c r="AM97" s="1722"/>
      <c r="AN97" s="1722"/>
      <c r="AO97" s="1722"/>
      <c r="AP97" s="1722"/>
      <c r="AQ97" s="1722"/>
      <c r="AR97" s="1722"/>
      <c r="AS97" s="1722"/>
      <c r="AT97" s="1722"/>
      <c r="AU97" s="1722"/>
      <c r="AV97" s="1722"/>
    </row>
    <row r="98" spans="1:48" ht="30.75" customHeight="1">
      <c r="A98" s="512"/>
      <c r="B98" s="512"/>
      <c r="C98" s="513" t="s">
        <v>506</v>
      </c>
      <c r="D98" s="512"/>
      <c r="E98" s="514">
        <f>SUM(E99)</f>
        <v>9565388883</v>
      </c>
      <c r="F98" s="512"/>
      <c r="G98" s="511"/>
      <c r="H98" s="515"/>
      <c r="I98" s="140"/>
      <c r="J98" s="1973">
        <f t="shared" ref="J98:K98" si="75">SUM(J99)</f>
        <v>8271981844.3999996</v>
      </c>
      <c r="K98" s="514">
        <f t="shared" si="75"/>
        <v>8558829790</v>
      </c>
      <c r="L98" s="516">
        <f t="shared" si="1"/>
        <v>0.89477070871745756</v>
      </c>
      <c r="M98" s="514">
        <f>SUM(M99)</f>
        <v>7997415359</v>
      </c>
      <c r="N98" s="516">
        <f t="shared" si="2"/>
        <v>0.83607843411503457</v>
      </c>
      <c r="O98" s="514">
        <f>SUM(O99)</f>
        <v>8664918169</v>
      </c>
      <c r="P98" s="516">
        <f t="shared" ref="P98:P100" si="76">O98/E98</f>
        <v>0.90586156767757209</v>
      </c>
      <c r="Q98" s="511"/>
      <c r="R98" s="511"/>
      <c r="S98" s="511"/>
      <c r="T98" s="514">
        <f>SUM(T99)</f>
        <v>1567973524</v>
      </c>
      <c r="U98" s="737">
        <f t="shared" si="72"/>
        <v>274566485.39999962</v>
      </c>
      <c r="V98" s="145">
        <f t="shared" si="73"/>
        <v>1293407038.6000004</v>
      </c>
      <c r="W98" s="431"/>
      <c r="X98" s="431"/>
      <c r="Y98" s="431"/>
      <c r="Z98" s="431"/>
      <c r="AA98" s="1722"/>
      <c r="AB98" s="1722"/>
      <c r="AC98" s="1986"/>
      <c r="AD98" s="1722"/>
      <c r="AE98" s="1722"/>
      <c r="AF98" s="1722"/>
      <c r="AG98" s="1722"/>
      <c r="AH98" s="1722"/>
      <c r="AI98" s="1722"/>
      <c r="AJ98" s="1722"/>
      <c r="AK98" s="1722"/>
      <c r="AL98" s="1722"/>
      <c r="AM98" s="1722"/>
      <c r="AN98" s="1722"/>
      <c r="AO98" s="1722"/>
      <c r="AP98" s="1722"/>
      <c r="AQ98" s="1722"/>
      <c r="AR98" s="1722"/>
      <c r="AS98" s="1722"/>
      <c r="AT98" s="1722"/>
      <c r="AU98" s="1722"/>
      <c r="AV98" s="1722"/>
    </row>
    <row r="99" spans="1:48" ht="37.5" customHeight="1">
      <c r="A99" s="146"/>
      <c r="B99" s="146"/>
      <c r="C99" s="432" t="s">
        <v>507</v>
      </c>
      <c r="D99" s="146"/>
      <c r="E99" s="518">
        <f>SUM(E100,E117)</f>
        <v>9565388883</v>
      </c>
      <c r="F99" s="146"/>
      <c r="G99" s="517"/>
      <c r="H99" s="519"/>
      <c r="I99" s="150"/>
      <c r="J99" s="1978">
        <f t="shared" ref="J99:K99" si="77">SUM(J100,J117)</f>
        <v>8271981844.3999996</v>
      </c>
      <c r="K99" s="518">
        <f t="shared" si="77"/>
        <v>8558829790</v>
      </c>
      <c r="L99" s="151">
        <f t="shared" si="1"/>
        <v>0.89477070871745756</v>
      </c>
      <c r="M99" s="518">
        <f>SUM(M100,M117)</f>
        <v>7997415359</v>
      </c>
      <c r="N99" s="151">
        <f t="shared" si="2"/>
        <v>0.83607843411503457</v>
      </c>
      <c r="O99" s="518">
        <f>SUM(O100,O117)</f>
        <v>8664918169</v>
      </c>
      <c r="P99" s="151">
        <f t="shared" si="76"/>
        <v>0.90586156767757209</v>
      </c>
      <c r="Q99" s="517"/>
      <c r="R99" s="517"/>
      <c r="S99" s="517"/>
      <c r="T99" s="518">
        <f>SUM(T100,T117)</f>
        <v>1567973524</v>
      </c>
      <c r="U99" s="743">
        <f t="shared" si="72"/>
        <v>274566485.39999962</v>
      </c>
      <c r="V99" s="148">
        <f t="shared" si="73"/>
        <v>1293407038.6000004</v>
      </c>
      <c r="W99" s="156"/>
      <c r="X99" s="156"/>
      <c r="Y99" s="156"/>
      <c r="Z99" s="156"/>
      <c r="AA99" s="1722"/>
      <c r="AB99" s="1722"/>
      <c r="AC99" s="1986"/>
      <c r="AD99" s="1722"/>
      <c r="AE99" s="1722"/>
      <c r="AF99" s="1722"/>
      <c r="AG99" s="1722"/>
      <c r="AH99" s="1722"/>
      <c r="AI99" s="1722"/>
      <c r="AJ99" s="1722"/>
      <c r="AK99" s="1722"/>
      <c r="AL99" s="1722"/>
      <c r="AM99" s="1722"/>
      <c r="AN99" s="1722"/>
      <c r="AO99" s="1722"/>
      <c r="AP99" s="1722"/>
      <c r="AQ99" s="1722"/>
      <c r="AR99" s="1722"/>
      <c r="AS99" s="1722"/>
      <c r="AT99" s="1722"/>
      <c r="AU99" s="1722"/>
      <c r="AV99" s="1722"/>
    </row>
    <row r="100" spans="1:48" ht="38.25" customHeight="1">
      <c r="A100" s="157"/>
      <c r="B100" s="157"/>
      <c r="C100" s="521" t="s">
        <v>1485</v>
      </c>
      <c r="D100" s="157"/>
      <c r="E100" s="522">
        <f>SUM(E101:E105,E111:E113,E116)</f>
        <v>2785729480</v>
      </c>
      <c r="F100" s="157"/>
      <c r="G100" s="520"/>
      <c r="H100" s="523"/>
      <c r="I100" s="161"/>
      <c r="J100" s="1979">
        <f t="shared" ref="J100:K100" si="78">SUM(J101:J105,J111:J113,J116)</f>
        <v>2274950388</v>
      </c>
      <c r="K100" s="522">
        <f t="shared" si="78"/>
        <v>2179080388</v>
      </c>
      <c r="L100" s="162">
        <f t="shared" si="1"/>
        <v>0.78222971887421033</v>
      </c>
      <c r="M100" s="522">
        <f>SUM(M101:M105,M111:M113,M116)</f>
        <v>2056874250</v>
      </c>
      <c r="N100" s="162">
        <f t="shared" si="2"/>
        <v>0.73836108809818823</v>
      </c>
      <c r="O100" s="522">
        <f>SUM(O101,O103,O105,O111,O112,O113,O116)</f>
        <v>2280383766</v>
      </c>
      <c r="P100" s="162">
        <f t="shared" si="76"/>
        <v>0.81859483570529612</v>
      </c>
      <c r="Q100" s="520"/>
      <c r="R100" s="520"/>
      <c r="S100" s="520"/>
      <c r="T100" s="522">
        <f>SUM(T101:T105,T111:T113,T116)</f>
        <v>728855230</v>
      </c>
      <c r="U100" s="747">
        <f t="shared" si="72"/>
        <v>218076138</v>
      </c>
      <c r="V100" s="159">
        <f t="shared" si="73"/>
        <v>510779092</v>
      </c>
      <c r="W100" s="167"/>
      <c r="X100" s="167"/>
      <c r="Y100" s="167"/>
      <c r="Z100" s="167"/>
      <c r="AA100" s="1722"/>
      <c r="AB100" s="1722"/>
      <c r="AC100" s="1987" t="s">
        <v>2138</v>
      </c>
      <c r="AD100" s="1722"/>
      <c r="AE100" s="1722"/>
      <c r="AF100" s="1722"/>
      <c r="AG100" s="1722"/>
      <c r="AH100" s="1722"/>
      <c r="AI100" s="1722"/>
      <c r="AJ100" s="1722"/>
      <c r="AK100" s="1722"/>
      <c r="AL100" s="1722"/>
      <c r="AM100" s="1722"/>
      <c r="AN100" s="1722"/>
      <c r="AO100" s="1722"/>
      <c r="AP100" s="1722"/>
      <c r="AQ100" s="1722"/>
      <c r="AR100" s="1722"/>
      <c r="AS100" s="1722"/>
      <c r="AT100" s="1722"/>
      <c r="AU100" s="1722"/>
      <c r="AV100" s="1722"/>
    </row>
    <row r="101" spans="1:48" ht="39">
      <c r="A101" s="126">
        <f>ROWS($A$100:A100)</f>
        <v>1</v>
      </c>
      <c r="B101" s="126"/>
      <c r="C101" s="210" t="s">
        <v>114</v>
      </c>
      <c r="D101" s="539" t="s">
        <v>309</v>
      </c>
      <c r="E101" s="190">
        <v>6113264</v>
      </c>
      <c r="F101" s="169" t="s">
        <v>116</v>
      </c>
      <c r="G101" s="491" t="s">
        <v>310</v>
      </c>
      <c r="H101" s="491" t="s">
        <v>509</v>
      </c>
      <c r="I101" s="45" t="s">
        <v>510</v>
      </c>
      <c r="J101" s="2026">
        <f t="shared" ref="J101:J104" si="79">E101</f>
        <v>6113264</v>
      </c>
      <c r="K101" s="220">
        <f t="shared" ref="K101:K103" si="80">E101</f>
        <v>6113264</v>
      </c>
      <c r="L101" s="174">
        <f t="shared" si="1"/>
        <v>1</v>
      </c>
      <c r="M101" s="2028">
        <v>6113150</v>
      </c>
      <c r="N101" s="174">
        <f t="shared" si="2"/>
        <v>0.9999813520240578</v>
      </c>
      <c r="O101" s="173">
        <f t="shared" ref="O101:O104" si="81">E101*P101</f>
        <v>6113150</v>
      </c>
      <c r="P101" s="174">
        <f>N101</f>
        <v>0.9999813520240578</v>
      </c>
      <c r="Q101" s="16"/>
      <c r="R101" s="16"/>
      <c r="S101" s="169" t="s">
        <v>120</v>
      </c>
      <c r="T101" s="178">
        <f t="shared" ref="T101:T104" si="82">E101-M101</f>
        <v>114</v>
      </c>
      <c r="U101" s="628">
        <f t="shared" si="72"/>
        <v>114</v>
      </c>
      <c r="V101" s="178">
        <f t="shared" si="73"/>
        <v>0</v>
      </c>
      <c r="W101" s="135"/>
      <c r="X101" s="135"/>
      <c r="Y101" s="135"/>
      <c r="Z101" s="135"/>
      <c r="AA101" s="1722"/>
      <c r="AB101" s="1722"/>
      <c r="AC101" s="1986"/>
      <c r="AD101" s="1722"/>
      <c r="AE101" s="1722"/>
      <c r="AF101" s="1722"/>
      <c r="AG101" s="1722"/>
      <c r="AH101" s="1722"/>
      <c r="AI101" s="1722"/>
      <c r="AJ101" s="1722"/>
      <c r="AK101" s="1722"/>
      <c r="AL101" s="1722"/>
      <c r="AM101" s="1722"/>
      <c r="AN101" s="1722"/>
      <c r="AO101" s="1722"/>
      <c r="AP101" s="1722"/>
      <c r="AQ101" s="1722"/>
      <c r="AR101" s="1722"/>
      <c r="AS101" s="1722"/>
      <c r="AT101" s="1722"/>
      <c r="AU101" s="1722"/>
      <c r="AV101" s="1722"/>
    </row>
    <row r="102" spans="1:48" ht="55.5" customHeight="1">
      <c r="A102" s="169">
        <v>2</v>
      </c>
      <c r="B102" s="126"/>
      <c r="C102" s="210" t="s">
        <v>292</v>
      </c>
      <c r="D102" s="539" t="s">
        <v>309</v>
      </c>
      <c r="E102" s="192">
        <v>3395600</v>
      </c>
      <c r="F102" s="169" t="s">
        <v>116</v>
      </c>
      <c r="G102" s="491" t="s">
        <v>310</v>
      </c>
      <c r="H102" s="491" t="s">
        <v>509</v>
      </c>
      <c r="I102" s="45" t="s">
        <v>511</v>
      </c>
      <c r="J102" s="2026">
        <f t="shared" si="79"/>
        <v>3395600</v>
      </c>
      <c r="K102" s="220">
        <f t="shared" si="80"/>
        <v>3395600</v>
      </c>
      <c r="L102" s="174">
        <f t="shared" si="1"/>
        <v>1</v>
      </c>
      <c r="M102" s="540">
        <v>3380000</v>
      </c>
      <c r="N102" s="174">
        <f t="shared" si="2"/>
        <v>0.99540581929555894</v>
      </c>
      <c r="O102" s="173">
        <f t="shared" si="81"/>
        <v>3395600</v>
      </c>
      <c r="P102" s="175">
        <v>1</v>
      </c>
      <c r="Q102" s="16"/>
      <c r="R102" s="16"/>
      <c r="S102" s="169" t="s">
        <v>120</v>
      </c>
      <c r="T102" s="178">
        <f t="shared" si="82"/>
        <v>15600</v>
      </c>
      <c r="U102" s="628">
        <f t="shared" si="72"/>
        <v>15600</v>
      </c>
      <c r="V102" s="178">
        <f t="shared" si="73"/>
        <v>0</v>
      </c>
      <c r="W102" s="135"/>
      <c r="X102" s="135"/>
      <c r="Y102" s="135"/>
      <c r="Z102" s="135"/>
      <c r="AA102" s="1722"/>
      <c r="AB102" s="1722"/>
      <c r="AC102" s="1986"/>
      <c r="AD102" s="1722"/>
      <c r="AE102" s="1722"/>
      <c r="AF102" s="1722"/>
      <c r="AG102" s="1722"/>
      <c r="AH102" s="1722"/>
      <c r="AI102" s="1722"/>
      <c r="AJ102" s="1722"/>
      <c r="AK102" s="1722"/>
      <c r="AL102" s="1722"/>
      <c r="AM102" s="1722"/>
      <c r="AN102" s="1722"/>
      <c r="AO102" s="1722"/>
      <c r="AP102" s="1722"/>
      <c r="AQ102" s="1722"/>
      <c r="AR102" s="1722"/>
      <c r="AS102" s="1722"/>
      <c r="AT102" s="1722"/>
      <c r="AU102" s="1722"/>
      <c r="AV102" s="1722"/>
    </row>
    <row r="103" spans="1:48" ht="55.5" customHeight="1">
      <c r="A103" s="169">
        <v>3</v>
      </c>
      <c r="B103" s="126"/>
      <c r="C103" s="210" t="s">
        <v>141</v>
      </c>
      <c r="D103" s="539" t="s">
        <v>309</v>
      </c>
      <c r="E103" s="192">
        <v>1000000</v>
      </c>
      <c r="F103" s="169" t="s">
        <v>116</v>
      </c>
      <c r="G103" s="491" t="s">
        <v>142</v>
      </c>
      <c r="H103" s="491" t="s">
        <v>509</v>
      </c>
      <c r="I103" s="45" t="s">
        <v>512</v>
      </c>
      <c r="J103" s="2026">
        <f t="shared" si="79"/>
        <v>1000000</v>
      </c>
      <c r="K103" s="220">
        <f t="shared" si="80"/>
        <v>1000000</v>
      </c>
      <c r="L103" s="174">
        <f t="shared" si="1"/>
        <v>1</v>
      </c>
      <c r="M103" s="540">
        <v>1000000</v>
      </c>
      <c r="N103" s="174">
        <f t="shared" si="2"/>
        <v>1</v>
      </c>
      <c r="O103" s="173">
        <f t="shared" si="81"/>
        <v>1000000</v>
      </c>
      <c r="P103" s="174">
        <f>N103</f>
        <v>1</v>
      </c>
      <c r="Q103" s="16"/>
      <c r="R103" s="16"/>
      <c r="S103" s="169" t="s">
        <v>120</v>
      </c>
      <c r="T103" s="178">
        <f t="shared" si="82"/>
        <v>0</v>
      </c>
      <c r="U103" s="628">
        <f t="shared" si="72"/>
        <v>0</v>
      </c>
      <c r="V103" s="178">
        <f t="shared" si="73"/>
        <v>0</v>
      </c>
      <c r="W103" s="135"/>
      <c r="X103" s="135"/>
      <c r="Y103" s="135"/>
      <c r="Z103" s="135"/>
      <c r="AA103" s="1722"/>
      <c r="AB103" s="1722"/>
      <c r="AC103" s="1986"/>
      <c r="AD103" s="1722"/>
      <c r="AE103" s="1722"/>
      <c r="AF103" s="1722"/>
      <c r="AG103" s="1722"/>
      <c r="AH103" s="1722"/>
      <c r="AI103" s="1722"/>
      <c r="AJ103" s="1722"/>
      <c r="AK103" s="1722"/>
      <c r="AL103" s="1722"/>
      <c r="AM103" s="1722"/>
      <c r="AN103" s="1722"/>
      <c r="AO103" s="1722"/>
      <c r="AP103" s="1722"/>
      <c r="AQ103" s="1722"/>
      <c r="AR103" s="1722"/>
      <c r="AS103" s="1722"/>
      <c r="AT103" s="1722"/>
      <c r="AU103" s="1722"/>
      <c r="AV103" s="1722"/>
    </row>
    <row r="104" spans="1:48" ht="56.25" customHeight="1">
      <c r="A104" s="169">
        <v>4</v>
      </c>
      <c r="B104" s="126"/>
      <c r="C104" s="210" t="s">
        <v>304</v>
      </c>
      <c r="D104" s="539" t="s">
        <v>309</v>
      </c>
      <c r="E104" s="192">
        <v>1950000</v>
      </c>
      <c r="F104" s="169" t="s">
        <v>116</v>
      </c>
      <c r="G104" s="491" t="s">
        <v>310</v>
      </c>
      <c r="H104" s="491" t="s">
        <v>509</v>
      </c>
      <c r="I104" s="45" t="s">
        <v>513</v>
      </c>
      <c r="J104" s="2026">
        <f t="shared" si="79"/>
        <v>1950000</v>
      </c>
      <c r="K104" s="220">
        <v>1950000</v>
      </c>
      <c r="L104" s="174">
        <f t="shared" si="1"/>
        <v>1</v>
      </c>
      <c r="M104" s="540">
        <v>1690000</v>
      </c>
      <c r="N104" s="174">
        <f t="shared" si="2"/>
        <v>0.8666666666666667</v>
      </c>
      <c r="O104" s="173">
        <f t="shared" si="81"/>
        <v>1950000</v>
      </c>
      <c r="P104" s="175">
        <v>1</v>
      </c>
      <c r="Q104" s="16"/>
      <c r="R104" s="16"/>
      <c r="S104" s="169" t="s">
        <v>120</v>
      </c>
      <c r="T104" s="178">
        <f t="shared" si="82"/>
        <v>260000</v>
      </c>
      <c r="U104" s="628">
        <f t="shared" si="72"/>
        <v>260000</v>
      </c>
      <c r="V104" s="178">
        <f t="shared" si="73"/>
        <v>0</v>
      </c>
      <c r="W104" s="135"/>
      <c r="X104" s="135"/>
      <c r="Y104" s="135"/>
      <c r="Z104" s="135"/>
      <c r="AA104" s="1722"/>
      <c r="AB104" s="1722"/>
      <c r="AC104" s="1986"/>
      <c r="AD104" s="1722"/>
      <c r="AE104" s="1722"/>
      <c r="AF104" s="1722"/>
      <c r="AG104" s="1722"/>
      <c r="AH104" s="1722"/>
      <c r="AI104" s="1722"/>
      <c r="AJ104" s="1722"/>
      <c r="AK104" s="1722"/>
      <c r="AL104" s="1722"/>
      <c r="AM104" s="1722"/>
      <c r="AN104" s="1722"/>
      <c r="AO104" s="1722"/>
      <c r="AP104" s="1722"/>
      <c r="AQ104" s="1722"/>
      <c r="AR104" s="1722"/>
      <c r="AS104" s="1722"/>
      <c r="AT104" s="1722"/>
      <c r="AU104" s="1722"/>
      <c r="AV104" s="1722"/>
    </row>
    <row r="105" spans="1:48" ht="36" customHeight="1">
      <c r="A105" s="169">
        <v>5</v>
      </c>
      <c r="B105" s="126"/>
      <c r="C105" s="210" t="s">
        <v>178</v>
      </c>
      <c r="D105" s="126"/>
      <c r="E105" s="534">
        <f>SUM(E106:E110)</f>
        <v>2237741216</v>
      </c>
      <c r="F105" s="169" t="s">
        <v>116</v>
      </c>
      <c r="G105" s="534"/>
      <c r="H105" s="535"/>
      <c r="I105" s="69"/>
      <c r="J105" s="534">
        <f t="shared" ref="J105:K105" si="83">SUM(J106:J110)</f>
        <v>1821425124</v>
      </c>
      <c r="K105" s="534">
        <f t="shared" si="83"/>
        <v>1821425124</v>
      </c>
      <c r="L105" s="174">
        <f t="shared" si="1"/>
        <v>0.81395699868094129</v>
      </c>
      <c r="M105" s="534">
        <f>SUM(M106:M110)</f>
        <v>1603988900</v>
      </c>
      <c r="N105" s="174">
        <f t="shared" si="2"/>
        <v>0.7167892732776121</v>
      </c>
      <c r="O105" s="534">
        <f>SUM(O106:O110)</f>
        <v>1822741216</v>
      </c>
      <c r="P105" s="174">
        <f>O105/E105</f>
        <v>0.81454513281843222</v>
      </c>
      <c r="Q105" s="16"/>
      <c r="R105" s="16"/>
      <c r="S105" s="16"/>
      <c r="T105" s="534">
        <f>SUM(T106:T110)</f>
        <v>633752316</v>
      </c>
      <c r="U105" s="128">
        <f t="shared" si="72"/>
        <v>217436224</v>
      </c>
      <c r="V105" s="128">
        <f t="shared" si="73"/>
        <v>416316092</v>
      </c>
      <c r="W105" s="135"/>
      <c r="X105" s="135"/>
      <c r="Y105" s="135"/>
      <c r="Z105" s="135"/>
      <c r="AA105" s="1722"/>
      <c r="AB105" s="1722"/>
      <c r="AC105" s="1986"/>
      <c r="AD105" s="1722"/>
      <c r="AE105" s="1722"/>
      <c r="AF105" s="1722"/>
      <c r="AG105" s="1722"/>
      <c r="AH105" s="1722"/>
      <c r="AI105" s="1722"/>
      <c r="AJ105" s="1722"/>
      <c r="AK105" s="1722"/>
      <c r="AL105" s="1722"/>
      <c r="AM105" s="1722"/>
      <c r="AN105" s="1722"/>
      <c r="AO105" s="1722"/>
      <c r="AP105" s="1722"/>
      <c r="AQ105" s="1722"/>
      <c r="AR105" s="1722"/>
      <c r="AS105" s="1722"/>
      <c r="AT105" s="1722"/>
      <c r="AU105" s="1722"/>
      <c r="AV105" s="1722"/>
    </row>
    <row r="106" spans="1:48" ht="78" customHeight="1">
      <c r="A106" s="450"/>
      <c r="B106" s="459">
        <v>59</v>
      </c>
      <c r="C106" s="486" t="s">
        <v>514</v>
      </c>
      <c r="D106" s="537" t="s">
        <v>515</v>
      </c>
      <c r="E106" s="488">
        <v>784090524</v>
      </c>
      <c r="F106" s="450"/>
      <c r="G106" s="451" t="s">
        <v>19</v>
      </c>
      <c r="H106" s="451" t="s">
        <v>509</v>
      </c>
      <c r="I106" s="448" t="s">
        <v>516</v>
      </c>
      <c r="J106" s="488">
        <v>784090524</v>
      </c>
      <c r="K106" s="2010">
        <f t="shared" ref="K106:K107" si="84">J106</f>
        <v>784090524</v>
      </c>
      <c r="L106" s="455">
        <f t="shared" si="1"/>
        <v>1</v>
      </c>
      <c r="M106" s="711">
        <v>619431100</v>
      </c>
      <c r="N106" s="455">
        <f t="shared" si="2"/>
        <v>0.78999947205075516</v>
      </c>
      <c r="O106" s="449">
        <f t="shared" ref="O106:O112" si="85">E106*P106</f>
        <v>784090524</v>
      </c>
      <c r="P106" s="467">
        <v>1</v>
      </c>
      <c r="Q106" s="942" t="s">
        <v>2139</v>
      </c>
      <c r="R106" s="479"/>
      <c r="S106" s="169" t="s">
        <v>128</v>
      </c>
      <c r="T106" s="460">
        <f t="shared" ref="T106:T112" si="86">E106-M106</f>
        <v>164659424</v>
      </c>
      <c r="U106" s="461">
        <f t="shared" si="72"/>
        <v>164659424</v>
      </c>
      <c r="V106" s="461">
        <f t="shared" si="73"/>
        <v>0</v>
      </c>
      <c r="W106" s="542"/>
      <c r="X106" s="542"/>
      <c r="Y106" s="542"/>
      <c r="Z106" s="542"/>
      <c r="AC106" s="1970"/>
    </row>
    <row r="107" spans="1:48" ht="39">
      <c r="A107" s="450"/>
      <c r="B107" s="459">
        <v>60</v>
      </c>
      <c r="C107" s="483" t="s">
        <v>514</v>
      </c>
      <c r="D107" s="484" t="s">
        <v>518</v>
      </c>
      <c r="E107" s="485">
        <v>527768000</v>
      </c>
      <c r="F107" s="450"/>
      <c r="G107" s="451" t="s">
        <v>19</v>
      </c>
      <c r="H107" s="451" t="s">
        <v>509</v>
      </c>
      <c r="I107" s="448" t="s">
        <v>516</v>
      </c>
      <c r="J107" s="485">
        <v>527768000</v>
      </c>
      <c r="K107" s="2010">
        <f t="shared" si="84"/>
        <v>527768000</v>
      </c>
      <c r="L107" s="455">
        <f t="shared" si="1"/>
        <v>1</v>
      </c>
      <c r="M107" s="711">
        <v>474991200</v>
      </c>
      <c r="N107" s="455">
        <f t="shared" si="2"/>
        <v>0.9</v>
      </c>
      <c r="O107" s="449">
        <f t="shared" si="85"/>
        <v>527768000</v>
      </c>
      <c r="P107" s="467">
        <v>1</v>
      </c>
      <c r="Q107" s="942" t="s">
        <v>2140</v>
      </c>
      <c r="R107" s="479"/>
      <c r="S107" s="169" t="s">
        <v>128</v>
      </c>
      <c r="T107" s="460">
        <f t="shared" si="86"/>
        <v>52776800</v>
      </c>
      <c r="U107" s="461">
        <f t="shared" si="72"/>
        <v>52776800</v>
      </c>
      <c r="V107" s="461">
        <f t="shared" si="73"/>
        <v>0</v>
      </c>
      <c r="W107" s="542"/>
      <c r="X107" s="542"/>
      <c r="Y107" s="542"/>
      <c r="Z107" s="542"/>
      <c r="AC107" s="1970"/>
    </row>
    <row r="108" spans="1:48" ht="61.5" customHeight="1">
      <c r="A108" s="450"/>
      <c r="B108" s="459">
        <v>61</v>
      </c>
      <c r="C108" s="486" t="s">
        <v>519</v>
      </c>
      <c r="D108" s="537" t="s">
        <v>520</v>
      </c>
      <c r="E108" s="488">
        <v>312947600</v>
      </c>
      <c r="F108" s="450"/>
      <c r="G108" s="451" t="s">
        <v>19</v>
      </c>
      <c r="H108" s="451" t="s">
        <v>509</v>
      </c>
      <c r="I108" s="448" t="s">
        <v>170</v>
      </c>
      <c r="J108" s="2029">
        <v>312947600</v>
      </c>
      <c r="K108" s="547">
        <v>312947600</v>
      </c>
      <c r="L108" s="455">
        <f t="shared" si="1"/>
        <v>1</v>
      </c>
      <c r="M108" s="547">
        <v>312947600</v>
      </c>
      <c r="N108" s="455">
        <f t="shared" si="2"/>
        <v>1</v>
      </c>
      <c r="O108" s="449">
        <f t="shared" si="85"/>
        <v>312947600</v>
      </c>
      <c r="P108" s="467">
        <v>1</v>
      </c>
      <c r="Q108" s="462" t="s">
        <v>521</v>
      </c>
      <c r="R108" s="479"/>
      <c r="S108" s="169" t="s">
        <v>120</v>
      </c>
      <c r="T108" s="460">
        <f t="shared" si="86"/>
        <v>0</v>
      </c>
      <c r="U108" s="469">
        <f t="shared" si="72"/>
        <v>0</v>
      </c>
      <c r="V108" s="461">
        <f t="shared" si="73"/>
        <v>0</v>
      </c>
      <c r="W108" s="542"/>
      <c r="X108" s="542"/>
      <c r="Y108" s="542"/>
      <c r="Z108" s="542"/>
      <c r="AC108" s="1970"/>
    </row>
    <row r="109" spans="1:48" ht="58.5" customHeight="1">
      <c r="A109" s="2030"/>
      <c r="B109" s="459">
        <v>62</v>
      </c>
      <c r="C109" s="2031" t="s">
        <v>2141</v>
      </c>
      <c r="D109" s="537" t="s">
        <v>2142</v>
      </c>
      <c r="E109" s="488">
        <v>197935092</v>
      </c>
      <c r="F109" s="452"/>
      <c r="G109" s="451" t="s">
        <v>20</v>
      </c>
      <c r="H109" s="451" t="s">
        <v>509</v>
      </c>
      <c r="I109" s="448" t="s">
        <v>2143</v>
      </c>
      <c r="J109" s="1230">
        <v>196619000</v>
      </c>
      <c r="K109" s="456">
        <f>J109</f>
        <v>196619000</v>
      </c>
      <c r="L109" s="455">
        <f t="shared" si="1"/>
        <v>0.99335089100825036</v>
      </c>
      <c r="M109" s="545">
        <v>196619000</v>
      </c>
      <c r="N109" s="455">
        <f t="shared" si="2"/>
        <v>0.99335089100825036</v>
      </c>
      <c r="O109" s="449">
        <f t="shared" si="85"/>
        <v>197935092</v>
      </c>
      <c r="P109" s="467">
        <v>1</v>
      </c>
      <c r="Q109" s="942" t="s">
        <v>2144</v>
      </c>
      <c r="R109" s="852"/>
      <c r="S109" s="169" t="s">
        <v>120</v>
      </c>
      <c r="T109" s="460">
        <f t="shared" si="86"/>
        <v>1316092</v>
      </c>
      <c r="U109" s="469">
        <f t="shared" si="72"/>
        <v>0</v>
      </c>
      <c r="V109" s="461">
        <f t="shared" si="73"/>
        <v>1316092</v>
      </c>
      <c r="W109" s="131"/>
      <c r="X109" s="131"/>
      <c r="Y109" s="131"/>
      <c r="Z109" s="131"/>
      <c r="AA109" s="2032"/>
      <c r="AB109" s="2032"/>
      <c r="AC109" s="2033"/>
      <c r="AD109" s="2032"/>
      <c r="AE109" s="2032"/>
      <c r="AF109" s="2032"/>
      <c r="AG109" s="2032"/>
      <c r="AH109" s="2032"/>
      <c r="AI109" s="2032"/>
      <c r="AJ109" s="2032"/>
      <c r="AK109" s="2032"/>
      <c r="AL109" s="2032"/>
      <c r="AM109" s="2032"/>
      <c r="AN109" s="2032"/>
      <c r="AO109" s="2032"/>
      <c r="AP109" s="2032"/>
      <c r="AQ109" s="2032"/>
      <c r="AR109" s="2032"/>
      <c r="AS109" s="2032"/>
      <c r="AT109" s="2032"/>
      <c r="AU109" s="2032"/>
      <c r="AV109" s="2032"/>
    </row>
    <row r="110" spans="1:48" ht="58.5" customHeight="1">
      <c r="A110" s="2030"/>
      <c r="B110" s="459">
        <v>63</v>
      </c>
      <c r="C110" s="2031" t="s">
        <v>2145</v>
      </c>
      <c r="D110" s="537" t="s">
        <v>2146</v>
      </c>
      <c r="E110" s="488">
        <v>415000000</v>
      </c>
      <c r="F110" s="452"/>
      <c r="G110" s="451" t="s">
        <v>19</v>
      </c>
      <c r="H110" s="451" t="s">
        <v>2147</v>
      </c>
      <c r="I110" s="448" t="s">
        <v>2143</v>
      </c>
      <c r="J110" s="1230"/>
      <c r="K110" s="456"/>
      <c r="L110" s="455">
        <f t="shared" si="1"/>
        <v>0</v>
      </c>
      <c r="M110" s="2034"/>
      <c r="N110" s="455">
        <f t="shared" si="2"/>
        <v>0</v>
      </c>
      <c r="O110" s="449">
        <f t="shared" si="85"/>
        <v>0</v>
      </c>
      <c r="P110" s="467">
        <v>0</v>
      </c>
      <c r="Q110" s="942"/>
      <c r="R110" s="852"/>
      <c r="S110" s="452" t="s">
        <v>681</v>
      </c>
      <c r="T110" s="460">
        <f t="shared" si="86"/>
        <v>415000000</v>
      </c>
      <c r="U110" s="469">
        <f t="shared" si="72"/>
        <v>0</v>
      </c>
      <c r="V110" s="461">
        <f t="shared" si="73"/>
        <v>415000000</v>
      </c>
      <c r="W110" s="855" t="s">
        <v>2148</v>
      </c>
      <c r="X110" s="855" t="s">
        <v>2149</v>
      </c>
      <c r="Y110" s="855"/>
      <c r="Z110" s="855"/>
      <c r="AA110" s="2032"/>
      <c r="AB110" s="2032"/>
      <c r="AC110" s="2033"/>
      <c r="AD110" s="2032"/>
      <c r="AE110" s="2032"/>
      <c r="AF110" s="2032"/>
      <c r="AG110" s="2032"/>
      <c r="AH110" s="2032"/>
      <c r="AI110" s="2032"/>
      <c r="AJ110" s="2032"/>
      <c r="AK110" s="2032"/>
      <c r="AL110" s="2032"/>
      <c r="AM110" s="2032"/>
      <c r="AN110" s="2032"/>
      <c r="AO110" s="2032"/>
      <c r="AP110" s="2032"/>
      <c r="AQ110" s="2032"/>
      <c r="AR110" s="2032"/>
      <c r="AS110" s="2032"/>
      <c r="AT110" s="2032"/>
      <c r="AU110" s="2032"/>
      <c r="AV110" s="2032"/>
    </row>
    <row r="111" spans="1:48" ht="40.5" customHeight="1">
      <c r="A111" s="126">
        <f>ROWS($A$100:A105)</f>
        <v>6</v>
      </c>
      <c r="B111" s="126"/>
      <c r="C111" s="210" t="s">
        <v>125</v>
      </c>
      <c r="D111" s="539" t="s">
        <v>309</v>
      </c>
      <c r="E111" s="190">
        <v>13030000</v>
      </c>
      <c r="F111" s="169" t="s">
        <v>116</v>
      </c>
      <c r="G111" s="491" t="s">
        <v>310</v>
      </c>
      <c r="H111" s="491" t="s">
        <v>509</v>
      </c>
      <c r="I111" s="490" t="s">
        <v>522</v>
      </c>
      <c r="J111" s="2035">
        <f t="shared" ref="J111:J112" si="87">E111</f>
        <v>13030000</v>
      </c>
      <c r="K111" s="220">
        <f>J111</f>
        <v>13030000</v>
      </c>
      <c r="L111" s="174">
        <f t="shared" si="1"/>
        <v>1</v>
      </c>
      <c r="M111" s="2036">
        <v>13019800</v>
      </c>
      <c r="N111" s="174">
        <f t="shared" si="2"/>
        <v>0.99921719109746743</v>
      </c>
      <c r="O111" s="173">
        <f t="shared" si="85"/>
        <v>13030000</v>
      </c>
      <c r="P111" s="174">
        <v>1</v>
      </c>
      <c r="Q111" s="2037"/>
      <c r="R111" s="16"/>
      <c r="S111" s="169" t="s">
        <v>120</v>
      </c>
      <c r="T111" s="178">
        <f t="shared" si="86"/>
        <v>10200</v>
      </c>
      <c r="U111" s="628">
        <f t="shared" si="72"/>
        <v>10200</v>
      </c>
      <c r="V111" s="178">
        <f t="shared" si="73"/>
        <v>0</v>
      </c>
      <c r="W111" s="135"/>
      <c r="X111" s="135"/>
      <c r="Y111" s="135"/>
      <c r="Z111" s="135"/>
      <c r="AA111" s="1722"/>
      <c r="AB111" s="1722"/>
      <c r="AC111" s="1986"/>
      <c r="AD111" s="1722"/>
      <c r="AE111" s="1722"/>
      <c r="AF111" s="1722"/>
      <c r="AG111" s="1722"/>
      <c r="AH111" s="1722"/>
      <c r="AI111" s="1722"/>
      <c r="AJ111" s="1722"/>
      <c r="AK111" s="1722"/>
      <c r="AL111" s="1722"/>
      <c r="AM111" s="1722"/>
      <c r="AN111" s="1722"/>
      <c r="AO111" s="1722"/>
      <c r="AP111" s="1722"/>
      <c r="AQ111" s="1722"/>
      <c r="AR111" s="1722"/>
      <c r="AS111" s="1722"/>
      <c r="AT111" s="1722"/>
      <c r="AU111" s="1722"/>
      <c r="AV111" s="1722"/>
    </row>
    <row r="112" spans="1:48" ht="42" customHeight="1">
      <c r="A112" s="169">
        <v>7</v>
      </c>
      <c r="B112" s="126"/>
      <c r="C112" s="179" t="s">
        <v>254</v>
      </c>
      <c r="D112" s="539" t="s">
        <v>309</v>
      </c>
      <c r="E112" s="220">
        <v>14175000</v>
      </c>
      <c r="F112" s="169" t="s">
        <v>116</v>
      </c>
      <c r="G112" s="491" t="s">
        <v>310</v>
      </c>
      <c r="H112" s="491" t="s">
        <v>509</v>
      </c>
      <c r="I112" s="103" t="s">
        <v>523</v>
      </c>
      <c r="J112" s="2038">
        <f t="shared" si="87"/>
        <v>14175000</v>
      </c>
      <c r="K112" s="220">
        <v>14175000</v>
      </c>
      <c r="L112" s="174">
        <f t="shared" si="1"/>
        <v>1</v>
      </c>
      <c r="M112" s="2036">
        <v>14175000</v>
      </c>
      <c r="N112" s="174">
        <f t="shared" si="2"/>
        <v>1</v>
      </c>
      <c r="O112" s="173">
        <f t="shared" si="85"/>
        <v>14175000</v>
      </c>
      <c r="P112" s="174">
        <v>1</v>
      </c>
      <c r="Q112" s="16"/>
      <c r="R112" s="16"/>
      <c r="S112" s="169" t="s">
        <v>120</v>
      </c>
      <c r="T112" s="178">
        <f t="shared" si="86"/>
        <v>0</v>
      </c>
      <c r="U112" s="628">
        <f t="shared" si="72"/>
        <v>0</v>
      </c>
      <c r="V112" s="178">
        <f t="shared" si="73"/>
        <v>0</v>
      </c>
      <c r="W112" s="135"/>
      <c r="X112" s="135"/>
      <c r="Y112" s="135"/>
      <c r="Z112" s="135"/>
      <c r="AA112" s="1722"/>
      <c r="AB112" s="1722"/>
      <c r="AC112" s="1986"/>
      <c r="AD112" s="1722"/>
      <c r="AE112" s="1722"/>
      <c r="AF112" s="1722"/>
      <c r="AG112" s="1722"/>
      <c r="AH112" s="1722"/>
      <c r="AI112" s="1722"/>
      <c r="AJ112" s="1722"/>
      <c r="AK112" s="1722"/>
      <c r="AL112" s="1722"/>
      <c r="AM112" s="1722"/>
      <c r="AN112" s="1722"/>
      <c r="AO112" s="1722"/>
      <c r="AP112" s="1722"/>
      <c r="AQ112" s="1722"/>
      <c r="AR112" s="1722"/>
      <c r="AS112" s="1722"/>
      <c r="AT112" s="1722"/>
      <c r="AU112" s="1722"/>
      <c r="AV112" s="1722"/>
    </row>
    <row r="113" spans="1:48" ht="42.75" customHeight="1">
      <c r="A113" s="169">
        <v>8</v>
      </c>
      <c r="B113" s="126"/>
      <c r="C113" s="179" t="s">
        <v>524</v>
      </c>
      <c r="D113" s="126"/>
      <c r="E113" s="534">
        <f>SUM(E114:E115)</f>
        <v>388795000</v>
      </c>
      <c r="F113" s="169" t="s">
        <v>116</v>
      </c>
      <c r="G113" s="534"/>
      <c r="H113" s="535"/>
      <c r="I113" s="103" t="s">
        <v>525</v>
      </c>
      <c r="J113" s="534">
        <f t="shared" ref="J113:K113" si="88">SUM(J114:J115)</f>
        <v>294332000</v>
      </c>
      <c r="K113" s="534">
        <f t="shared" si="88"/>
        <v>294332000</v>
      </c>
      <c r="L113" s="174">
        <f t="shared" si="1"/>
        <v>0.7570364845226919</v>
      </c>
      <c r="M113" s="534">
        <f>SUM(M114:M115)</f>
        <v>294332000</v>
      </c>
      <c r="N113" s="174">
        <f t="shared" si="2"/>
        <v>0.7570364845226919</v>
      </c>
      <c r="O113" s="534">
        <f>SUM(O114:O115)</f>
        <v>303795000</v>
      </c>
      <c r="P113" s="174">
        <f>O113/E113</f>
        <v>0.78137578929770191</v>
      </c>
      <c r="Q113" s="16"/>
      <c r="R113" s="16"/>
      <c r="S113" s="16"/>
      <c r="T113" s="534">
        <f>SUM(T114:T115)</f>
        <v>94463000</v>
      </c>
      <c r="U113" s="128">
        <f t="shared" si="72"/>
        <v>0</v>
      </c>
      <c r="V113" s="128">
        <f t="shared" si="73"/>
        <v>94463000</v>
      </c>
      <c r="W113" s="135"/>
      <c r="X113" s="135"/>
      <c r="Y113" s="135"/>
      <c r="Z113" s="135"/>
      <c r="AA113" s="1722"/>
      <c r="AB113" s="1722"/>
      <c r="AC113" s="1986"/>
      <c r="AD113" s="1722"/>
      <c r="AE113" s="1722"/>
      <c r="AF113" s="1722"/>
      <c r="AG113" s="1722"/>
      <c r="AH113" s="1722"/>
      <c r="AI113" s="1722"/>
      <c r="AJ113" s="1722"/>
      <c r="AK113" s="1722"/>
      <c r="AL113" s="1722"/>
      <c r="AM113" s="1722"/>
      <c r="AN113" s="1722"/>
      <c r="AO113" s="1722"/>
      <c r="AP113" s="1722"/>
      <c r="AQ113" s="1722"/>
      <c r="AR113" s="1722"/>
      <c r="AS113" s="1722"/>
      <c r="AT113" s="1722"/>
      <c r="AU113" s="1722"/>
      <c r="AV113" s="1722"/>
    </row>
    <row r="114" spans="1:48" ht="39">
      <c r="A114" s="450"/>
      <c r="B114" s="459">
        <v>3</v>
      </c>
      <c r="C114" s="462" t="s">
        <v>526</v>
      </c>
      <c r="D114" s="448" t="s">
        <v>527</v>
      </c>
      <c r="E114" s="456">
        <v>303795000</v>
      </c>
      <c r="F114" s="450"/>
      <c r="G114" s="451" t="s">
        <v>18</v>
      </c>
      <c r="H114" s="451" t="s">
        <v>509</v>
      </c>
      <c r="I114" s="448" t="s">
        <v>516</v>
      </c>
      <c r="J114" s="638">
        <v>294332000</v>
      </c>
      <c r="K114" s="456">
        <f>J114</f>
        <v>294332000</v>
      </c>
      <c r="L114" s="455">
        <f t="shared" si="1"/>
        <v>0.96885070524531347</v>
      </c>
      <c r="M114" s="711">
        <f>K114</f>
        <v>294332000</v>
      </c>
      <c r="N114" s="455">
        <f t="shared" si="2"/>
        <v>0.96885070524531347</v>
      </c>
      <c r="O114" s="449">
        <f t="shared" ref="O114:O116" si="89">E114*P114</f>
        <v>303795000</v>
      </c>
      <c r="P114" s="467">
        <v>1</v>
      </c>
      <c r="Q114" s="942" t="s">
        <v>2150</v>
      </c>
      <c r="R114" s="479"/>
      <c r="S114" s="169" t="s">
        <v>120</v>
      </c>
      <c r="T114" s="460">
        <f t="shared" ref="T114:T116" si="90">E114-M114</f>
        <v>9463000</v>
      </c>
      <c r="U114" s="461">
        <f t="shared" si="72"/>
        <v>0</v>
      </c>
      <c r="V114" s="461">
        <f t="shared" si="73"/>
        <v>9463000</v>
      </c>
      <c r="W114" s="542"/>
      <c r="X114" s="542"/>
      <c r="Y114" s="542"/>
      <c r="Z114" s="542"/>
      <c r="AC114" s="1970"/>
    </row>
    <row r="115" spans="1:48" ht="60" customHeight="1">
      <c r="A115" s="450"/>
      <c r="B115" s="459"/>
      <c r="C115" s="462" t="s">
        <v>2151</v>
      </c>
      <c r="D115" s="448" t="s">
        <v>2152</v>
      </c>
      <c r="E115" s="456">
        <v>85000000</v>
      </c>
      <c r="F115" s="450"/>
      <c r="G115" s="451" t="s">
        <v>20</v>
      </c>
      <c r="H115" s="451" t="s">
        <v>2147</v>
      </c>
      <c r="I115" s="448" t="s">
        <v>2143</v>
      </c>
      <c r="J115" s="638"/>
      <c r="K115" s="638"/>
      <c r="L115" s="455">
        <f t="shared" si="1"/>
        <v>0</v>
      </c>
      <c r="M115" s="711"/>
      <c r="N115" s="455">
        <f t="shared" si="2"/>
        <v>0</v>
      </c>
      <c r="O115" s="449">
        <f t="shared" si="89"/>
        <v>0</v>
      </c>
      <c r="P115" s="467">
        <v>0</v>
      </c>
      <c r="Q115" s="942"/>
      <c r="R115" s="479"/>
      <c r="S115" s="169" t="s">
        <v>681</v>
      </c>
      <c r="T115" s="460">
        <f t="shared" si="90"/>
        <v>85000000</v>
      </c>
      <c r="U115" s="461">
        <f t="shared" si="72"/>
        <v>0</v>
      </c>
      <c r="V115" s="461">
        <f t="shared" si="73"/>
        <v>85000000</v>
      </c>
      <c r="W115" s="855" t="s">
        <v>2148</v>
      </c>
      <c r="X115" s="855" t="s">
        <v>2149</v>
      </c>
      <c r="Y115" s="855"/>
      <c r="Z115" s="855"/>
      <c r="AC115" s="1970"/>
    </row>
    <row r="116" spans="1:48" ht="39">
      <c r="A116" s="169">
        <v>9</v>
      </c>
      <c r="B116" s="126"/>
      <c r="C116" s="530" t="s">
        <v>133</v>
      </c>
      <c r="D116" s="169" t="s">
        <v>470</v>
      </c>
      <c r="E116" s="190">
        <v>119529400</v>
      </c>
      <c r="F116" s="169" t="s">
        <v>116</v>
      </c>
      <c r="G116" s="491" t="s">
        <v>130</v>
      </c>
      <c r="H116" s="491" t="s">
        <v>509</v>
      </c>
      <c r="I116" s="549" t="s">
        <v>529</v>
      </c>
      <c r="J116" s="190">
        <v>119529400</v>
      </c>
      <c r="K116" s="220">
        <v>23659400</v>
      </c>
      <c r="L116" s="174">
        <f t="shared" si="1"/>
        <v>0.19793791318286547</v>
      </c>
      <c r="M116" s="2036">
        <v>119175400</v>
      </c>
      <c r="N116" s="2039">
        <f t="shared" si="2"/>
        <v>0.99703838553527413</v>
      </c>
      <c r="O116" s="173">
        <f t="shared" si="89"/>
        <v>119529400</v>
      </c>
      <c r="P116" s="175">
        <v>1</v>
      </c>
      <c r="Q116" s="16"/>
      <c r="R116" s="16"/>
      <c r="S116" s="169" t="s">
        <v>120</v>
      </c>
      <c r="T116" s="534">
        <f t="shared" si="90"/>
        <v>354000</v>
      </c>
      <c r="U116" s="178">
        <f t="shared" si="72"/>
        <v>354000</v>
      </c>
      <c r="V116" s="178">
        <f t="shared" si="73"/>
        <v>0</v>
      </c>
      <c r="W116" s="135"/>
      <c r="X116" s="135"/>
      <c r="Y116" s="135"/>
      <c r="Z116" s="135"/>
      <c r="AA116" s="1722"/>
      <c r="AB116" s="1722"/>
      <c r="AC116" s="1986"/>
      <c r="AD116" s="1722"/>
      <c r="AE116" s="1722"/>
      <c r="AF116" s="1722"/>
      <c r="AG116" s="1722"/>
      <c r="AH116" s="1722"/>
      <c r="AI116" s="1722"/>
      <c r="AJ116" s="1722"/>
      <c r="AK116" s="1722"/>
      <c r="AL116" s="1722"/>
      <c r="AM116" s="1722"/>
      <c r="AN116" s="1722"/>
      <c r="AO116" s="1722"/>
      <c r="AP116" s="1722"/>
      <c r="AQ116" s="1722"/>
      <c r="AR116" s="1722"/>
      <c r="AS116" s="1722"/>
      <c r="AT116" s="1722"/>
      <c r="AU116" s="1722"/>
      <c r="AV116" s="1722"/>
    </row>
    <row r="117" spans="1:48" ht="36" customHeight="1">
      <c r="A117" s="157"/>
      <c r="B117" s="157"/>
      <c r="C117" s="521" t="s">
        <v>530</v>
      </c>
      <c r="D117" s="157"/>
      <c r="E117" s="522">
        <f>SUM(E118:E123,E137:E139,E142:E143)</f>
        <v>6779659403</v>
      </c>
      <c r="F117" s="157"/>
      <c r="G117" s="520"/>
      <c r="H117" s="523"/>
      <c r="I117" s="161"/>
      <c r="J117" s="1979">
        <f t="shared" ref="J117:K117" si="91">SUM(J118:J123,J137:J139,J142:J143)</f>
        <v>5997031456.3999996</v>
      </c>
      <c r="K117" s="522">
        <f t="shared" si="91"/>
        <v>6379749402</v>
      </c>
      <c r="L117" s="162">
        <f t="shared" si="1"/>
        <v>0.94101326081026437</v>
      </c>
      <c r="M117" s="522">
        <f>SUM(M118:M123,M137:M139,M142:M143)</f>
        <v>5940541109</v>
      </c>
      <c r="N117" s="162">
        <f t="shared" si="2"/>
        <v>0.87623002217062851</v>
      </c>
      <c r="O117" s="522">
        <f>SUM(O118:O123,O137:O139,O142:O143)</f>
        <v>6384534403</v>
      </c>
      <c r="P117" s="162">
        <f>O117/E117</f>
        <v>0.94171904862578237</v>
      </c>
      <c r="Q117" s="520"/>
      <c r="R117" s="520"/>
      <c r="S117" s="520"/>
      <c r="T117" s="522">
        <f t="shared" ref="T117:V117" si="92">SUM(T118:T123,T137:T139,T142:T143)</f>
        <v>839118294</v>
      </c>
      <c r="U117" s="522">
        <f t="shared" si="92"/>
        <v>56490347.399999619</v>
      </c>
      <c r="V117" s="522">
        <f t="shared" si="92"/>
        <v>782627946.60000038</v>
      </c>
      <c r="W117" s="167"/>
      <c r="X117" s="167"/>
      <c r="Y117" s="167"/>
      <c r="Z117" s="167"/>
      <c r="AC117" s="2002" t="s">
        <v>2153</v>
      </c>
    </row>
    <row r="118" spans="1:48" ht="25">
      <c r="A118" s="169">
        <v>1</v>
      </c>
      <c r="B118" s="126"/>
      <c r="C118" s="210" t="s">
        <v>114</v>
      </c>
      <c r="D118" s="539" t="s">
        <v>309</v>
      </c>
      <c r="E118" s="190">
        <v>4341600</v>
      </c>
      <c r="F118" s="169" t="s">
        <v>116</v>
      </c>
      <c r="G118" s="491" t="s">
        <v>310</v>
      </c>
      <c r="H118" s="491" t="s">
        <v>225</v>
      </c>
      <c r="I118" s="524" t="s">
        <v>531</v>
      </c>
      <c r="J118" s="2040">
        <f t="shared" ref="J118:J122" si="93">E118</f>
        <v>4341600</v>
      </c>
      <c r="K118" s="525">
        <f>0+1499600+0+0+0+0+0+0+0+0+292000+2550000</f>
        <v>4341600</v>
      </c>
      <c r="L118" s="174">
        <f t="shared" si="1"/>
        <v>1</v>
      </c>
      <c r="M118" s="525">
        <f>1499500+292000+2550000</f>
        <v>4341500</v>
      </c>
      <c r="N118" s="174">
        <f t="shared" si="2"/>
        <v>0.99997696701676797</v>
      </c>
      <c r="O118" s="173">
        <f t="shared" ref="O118:O122" si="94">E118*P118</f>
        <v>4341600</v>
      </c>
      <c r="P118" s="175">
        <v>1</v>
      </c>
      <c r="Q118" s="16"/>
      <c r="R118" s="16"/>
      <c r="S118" s="169" t="s">
        <v>120</v>
      </c>
      <c r="T118" s="178">
        <f t="shared" ref="T118:T122" si="95">E118-M118</f>
        <v>100</v>
      </c>
      <c r="U118" s="628">
        <f t="shared" ref="U118:U143" si="96">J118-M118</f>
        <v>100</v>
      </c>
      <c r="V118" s="178">
        <f t="shared" ref="V118:V143" si="97">E118-J118</f>
        <v>0</v>
      </c>
      <c r="W118" s="1982"/>
      <c r="X118" s="135"/>
      <c r="Y118" s="1982"/>
      <c r="Z118" s="135"/>
      <c r="AA118" s="1722"/>
      <c r="AB118" s="1722"/>
      <c r="AC118" s="1986"/>
      <c r="AD118" s="1722"/>
      <c r="AE118" s="1722"/>
      <c r="AF118" s="1722"/>
      <c r="AG118" s="1722"/>
      <c r="AH118" s="1722"/>
      <c r="AI118" s="1722"/>
      <c r="AJ118" s="1722"/>
      <c r="AK118" s="1722"/>
      <c r="AL118" s="1722"/>
      <c r="AM118" s="1722"/>
      <c r="AN118" s="1722"/>
      <c r="AO118" s="1722"/>
      <c r="AP118" s="1722"/>
      <c r="AQ118" s="1722"/>
      <c r="AR118" s="1722"/>
      <c r="AS118" s="1722"/>
      <c r="AT118" s="1722"/>
      <c r="AU118" s="1722"/>
      <c r="AV118" s="1722"/>
    </row>
    <row r="119" spans="1:48" ht="29.25" customHeight="1">
      <c r="A119" s="169">
        <v>2</v>
      </c>
      <c r="B119" s="126"/>
      <c r="C119" s="210" t="s">
        <v>121</v>
      </c>
      <c r="D119" s="539" t="s">
        <v>309</v>
      </c>
      <c r="E119" s="192">
        <v>3944500</v>
      </c>
      <c r="F119" s="169" t="s">
        <v>116</v>
      </c>
      <c r="G119" s="491" t="s">
        <v>310</v>
      </c>
      <c r="H119" s="491" t="s">
        <v>225</v>
      </c>
      <c r="I119" s="206" t="s">
        <v>170</v>
      </c>
      <c r="J119" s="2041">
        <f t="shared" si="93"/>
        <v>3944500</v>
      </c>
      <c r="K119" s="526">
        <f>0+1205500+0+0+0+1245000+0+0+0+0+1494000</f>
        <v>3944500</v>
      </c>
      <c r="L119" s="174">
        <f t="shared" si="1"/>
        <v>1</v>
      </c>
      <c r="M119" s="525">
        <v>3673900</v>
      </c>
      <c r="N119" s="174">
        <f t="shared" si="2"/>
        <v>0.93139814932184051</v>
      </c>
      <c r="O119" s="173">
        <f t="shared" si="94"/>
        <v>3944500</v>
      </c>
      <c r="P119" s="175">
        <v>1</v>
      </c>
      <c r="Q119" s="16"/>
      <c r="R119" s="16"/>
      <c r="S119" s="169" t="s">
        <v>120</v>
      </c>
      <c r="T119" s="178">
        <f t="shared" si="95"/>
        <v>270600</v>
      </c>
      <c r="U119" s="628">
        <f t="shared" si="96"/>
        <v>270600</v>
      </c>
      <c r="V119" s="178">
        <f t="shared" si="97"/>
        <v>0</v>
      </c>
      <c r="W119" s="1982"/>
      <c r="X119" s="135"/>
      <c r="Y119" s="1982"/>
      <c r="Z119" s="135"/>
      <c r="AA119" s="1722"/>
      <c r="AB119" s="1722"/>
      <c r="AC119" s="1986"/>
      <c r="AD119" s="1722"/>
      <c r="AE119" s="1722"/>
      <c r="AF119" s="1722"/>
      <c r="AG119" s="1722"/>
      <c r="AH119" s="1722"/>
      <c r="AI119" s="1722"/>
      <c r="AJ119" s="1722"/>
      <c r="AK119" s="1722"/>
      <c r="AL119" s="1722"/>
      <c r="AM119" s="1722"/>
      <c r="AN119" s="1722"/>
      <c r="AO119" s="1722"/>
      <c r="AP119" s="1722"/>
      <c r="AQ119" s="1722"/>
      <c r="AR119" s="1722"/>
      <c r="AS119" s="1722"/>
      <c r="AT119" s="1722"/>
      <c r="AU119" s="1722"/>
      <c r="AV119" s="1722"/>
    </row>
    <row r="120" spans="1:48" ht="42.75" customHeight="1">
      <c r="A120" s="169">
        <v>3</v>
      </c>
      <c r="B120" s="126"/>
      <c r="C120" s="210" t="s">
        <v>173</v>
      </c>
      <c r="D120" s="539" t="s">
        <v>309</v>
      </c>
      <c r="E120" s="192">
        <v>6204713</v>
      </c>
      <c r="F120" s="169" t="s">
        <v>116</v>
      </c>
      <c r="G120" s="491" t="s">
        <v>310</v>
      </c>
      <c r="H120" s="491" t="s">
        <v>225</v>
      </c>
      <c r="I120" s="206" t="s">
        <v>532</v>
      </c>
      <c r="J120" s="2041">
        <f t="shared" si="93"/>
        <v>6204713</v>
      </c>
      <c r="K120" s="526">
        <f>0+0+0+0+0+1050000+0+1505000+0+1007713+2642000</f>
        <v>6204713</v>
      </c>
      <c r="L120" s="174">
        <f t="shared" si="1"/>
        <v>1</v>
      </c>
      <c r="M120" s="525">
        <v>6204450</v>
      </c>
      <c r="N120" s="174">
        <f t="shared" si="2"/>
        <v>0.99995761286621965</v>
      </c>
      <c r="O120" s="173">
        <f t="shared" si="94"/>
        <v>6204713</v>
      </c>
      <c r="P120" s="175">
        <v>1</v>
      </c>
      <c r="Q120" s="16"/>
      <c r="R120" s="16"/>
      <c r="S120" s="169" t="s">
        <v>120</v>
      </c>
      <c r="T120" s="178">
        <f t="shared" si="95"/>
        <v>263</v>
      </c>
      <c r="U120" s="628">
        <f t="shared" si="96"/>
        <v>263</v>
      </c>
      <c r="V120" s="178">
        <f t="shared" si="97"/>
        <v>0</v>
      </c>
      <c r="W120" s="1982"/>
      <c r="X120" s="135"/>
      <c r="Y120" s="1982"/>
      <c r="Z120" s="135"/>
      <c r="AA120" s="1722"/>
      <c r="AB120" s="1722"/>
      <c r="AC120" s="1986"/>
      <c r="AD120" s="1722"/>
      <c r="AE120" s="1722"/>
      <c r="AF120" s="1722"/>
      <c r="AG120" s="1722"/>
      <c r="AH120" s="1722"/>
      <c r="AI120" s="1722"/>
      <c r="AJ120" s="1722"/>
      <c r="AK120" s="1722"/>
      <c r="AL120" s="1722"/>
      <c r="AM120" s="1722"/>
      <c r="AN120" s="1722"/>
      <c r="AO120" s="1722"/>
      <c r="AP120" s="1722"/>
      <c r="AQ120" s="1722"/>
      <c r="AR120" s="1722"/>
      <c r="AS120" s="1722"/>
      <c r="AT120" s="1722"/>
      <c r="AU120" s="1722"/>
      <c r="AV120" s="1722"/>
    </row>
    <row r="121" spans="1:48" ht="36" customHeight="1">
      <c r="A121" s="126">
        <f>ROWS($A$111:A114)</f>
        <v>4</v>
      </c>
      <c r="B121" s="126"/>
      <c r="C121" s="210" t="s">
        <v>141</v>
      </c>
      <c r="D121" s="539" t="s">
        <v>309</v>
      </c>
      <c r="E121" s="192">
        <v>1500000</v>
      </c>
      <c r="F121" s="169" t="s">
        <v>116</v>
      </c>
      <c r="G121" s="491" t="s">
        <v>310</v>
      </c>
      <c r="H121" s="491" t="s">
        <v>225</v>
      </c>
      <c r="I121" s="206" t="s">
        <v>260</v>
      </c>
      <c r="J121" s="2041">
        <f t="shared" si="93"/>
        <v>1500000</v>
      </c>
      <c r="K121" s="526">
        <f>0+0+0+0+0+500000+0+0+0+500000+500000</f>
        <v>1500000</v>
      </c>
      <c r="L121" s="174">
        <f t="shared" si="1"/>
        <v>1</v>
      </c>
      <c r="M121" s="525">
        <v>1500000</v>
      </c>
      <c r="N121" s="174">
        <f t="shared" si="2"/>
        <v>1</v>
      </c>
      <c r="O121" s="173">
        <f t="shared" si="94"/>
        <v>1500000</v>
      </c>
      <c r="P121" s="175">
        <v>1</v>
      </c>
      <c r="Q121" s="16"/>
      <c r="R121" s="16"/>
      <c r="S121" s="169" t="s">
        <v>120</v>
      </c>
      <c r="T121" s="178">
        <f t="shared" si="95"/>
        <v>0</v>
      </c>
      <c r="U121" s="628">
        <f t="shared" si="96"/>
        <v>0</v>
      </c>
      <c r="V121" s="178">
        <f t="shared" si="97"/>
        <v>0</v>
      </c>
      <c r="W121" s="1982"/>
      <c r="X121" s="135"/>
      <c r="Y121" s="1982"/>
      <c r="Z121" s="135"/>
      <c r="AA121" s="1722"/>
      <c r="AB121" s="1722"/>
      <c r="AC121" s="1986"/>
      <c r="AD121" s="1722"/>
      <c r="AE121" s="1722"/>
      <c r="AF121" s="1722"/>
      <c r="AG121" s="1722"/>
      <c r="AH121" s="1722"/>
      <c r="AI121" s="1722"/>
      <c r="AJ121" s="1722"/>
      <c r="AK121" s="1722"/>
      <c r="AL121" s="1722"/>
      <c r="AM121" s="1722"/>
      <c r="AN121" s="1722"/>
      <c r="AO121" s="1722"/>
      <c r="AP121" s="1722"/>
      <c r="AQ121" s="1722"/>
      <c r="AR121" s="1722"/>
      <c r="AS121" s="1722"/>
      <c r="AT121" s="1722"/>
      <c r="AU121" s="1722"/>
      <c r="AV121" s="1722"/>
    </row>
    <row r="122" spans="1:48" ht="28.5" customHeight="1">
      <c r="A122" s="169">
        <v>5</v>
      </c>
      <c r="B122" s="126"/>
      <c r="C122" s="210" t="s">
        <v>123</v>
      </c>
      <c r="D122" s="539" t="s">
        <v>309</v>
      </c>
      <c r="E122" s="192">
        <v>3850000</v>
      </c>
      <c r="F122" s="169" t="s">
        <v>116</v>
      </c>
      <c r="G122" s="491" t="s">
        <v>310</v>
      </c>
      <c r="H122" s="491" t="s">
        <v>225</v>
      </c>
      <c r="I122" s="206" t="s">
        <v>260</v>
      </c>
      <c r="J122" s="2041">
        <f t="shared" si="93"/>
        <v>3850000</v>
      </c>
      <c r="K122" s="526">
        <f>0+1375000+0+0+0+0+0+0+0+0+1375000+1100000</f>
        <v>3850000</v>
      </c>
      <c r="L122" s="174">
        <f t="shared" si="1"/>
        <v>1</v>
      </c>
      <c r="M122" s="525">
        <v>3796000</v>
      </c>
      <c r="N122" s="174">
        <f t="shared" si="2"/>
        <v>0.98597402597402595</v>
      </c>
      <c r="O122" s="173">
        <f t="shared" si="94"/>
        <v>3850000</v>
      </c>
      <c r="P122" s="175">
        <v>1</v>
      </c>
      <c r="Q122" s="16"/>
      <c r="R122" s="16"/>
      <c r="S122" s="169" t="s">
        <v>120</v>
      </c>
      <c r="T122" s="178">
        <f t="shared" si="95"/>
        <v>54000</v>
      </c>
      <c r="U122" s="628">
        <f t="shared" si="96"/>
        <v>54000</v>
      </c>
      <c r="V122" s="178">
        <f t="shared" si="97"/>
        <v>0</v>
      </c>
      <c r="W122" s="135"/>
      <c r="X122" s="135"/>
      <c r="Y122" s="135"/>
      <c r="Z122" s="135"/>
      <c r="AA122" s="1722"/>
      <c r="AB122" s="1722"/>
      <c r="AC122" s="1986"/>
      <c r="AD122" s="1722"/>
      <c r="AE122" s="1722"/>
      <c r="AF122" s="1722"/>
      <c r="AG122" s="1722"/>
      <c r="AH122" s="1722"/>
      <c r="AI122" s="1722"/>
      <c r="AJ122" s="1722"/>
      <c r="AK122" s="1722"/>
      <c r="AL122" s="1722"/>
      <c r="AM122" s="1722"/>
      <c r="AN122" s="1722"/>
      <c r="AO122" s="1722"/>
      <c r="AP122" s="1722"/>
      <c r="AQ122" s="1722"/>
      <c r="AR122" s="1722"/>
      <c r="AS122" s="1722"/>
      <c r="AT122" s="1722"/>
      <c r="AU122" s="1722"/>
      <c r="AV122" s="1722"/>
    </row>
    <row r="123" spans="1:48" ht="27.75" customHeight="1">
      <c r="A123" s="169">
        <v>6</v>
      </c>
      <c r="B123" s="126"/>
      <c r="C123" s="179" t="s">
        <v>178</v>
      </c>
      <c r="D123" s="126"/>
      <c r="E123" s="192">
        <f>SUM(E124:E136)</f>
        <v>6054223590</v>
      </c>
      <c r="F123" s="169" t="s">
        <v>116</v>
      </c>
      <c r="G123" s="534"/>
      <c r="H123" s="535"/>
      <c r="I123" s="552"/>
      <c r="J123" s="192">
        <f t="shared" ref="J123:K123" si="98">SUM(J124:J136)</f>
        <v>5311530513.3999996</v>
      </c>
      <c r="K123" s="192">
        <f t="shared" si="98"/>
        <v>5659098589</v>
      </c>
      <c r="L123" s="174">
        <f t="shared" si="1"/>
        <v>0.93473564444289048</v>
      </c>
      <c r="M123" s="192">
        <f>SUM(M124:M136)</f>
        <v>5311530513</v>
      </c>
      <c r="N123" s="174">
        <f t="shared" si="2"/>
        <v>0.87732645384509167</v>
      </c>
      <c r="O123" s="192">
        <f>SUM(O124:O136)</f>
        <v>5659098590</v>
      </c>
      <c r="P123" s="174">
        <f>O123/E123</f>
        <v>0.93473564460806446</v>
      </c>
      <c r="Q123" s="16"/>
      <c r="R123" s="16"/>
      <c r="S123" s="16"/>
      <c r="T123" s="192">
        <f>SUM(T124:T136)</f>
        <v>742693077</v>
      </c>
      <c r="U123" s="128">
        <f t="shared" si="96"/>
        <v>0.39999961853027344</v>
      </c>
      <c r="V123" s="128">
        <f t="shared" si="97"/>
        <v>742693076.60000038</v>
      </c>
      <c r="W123" s="135"/>
      <c r="X123" s="135"/>
      <c r="Y123" s="135"/>
      <c r="Z123" s="135"/>
      <c r="AA123" s="1722"/>
      <c r="AB123" s="2042">
        <f>4547173505-M123</f>
        <v>-764357008</v>
      </c>
      <c r="AC123" s="1986"/>
      <c r="AD123" s="1722"/>
      <c r="AE123" s="1722"/>
      <c r="AF123" s="1722"/>
      <c r="AG123" s="1722"/>
      <c r="AH123" s="1722"/>
      <c r="AI123" s="1722"/>
      <c r="AJ123" s="1722"/>
      <c r="AK123" s="1722"/>
      <c r="AL123" s="1722"/>
      <c r="AM123" s="1722"/>
      <c r="AN123" s="1722"/>
      <c r="AO123" s="1722"/>
      <c r="AP123" s="1722"/>
      <c r="AQ123" s="1722"/>
      <c r="AR123" s="1722"/>
      <c r="AS123" s="1722"/>
      <c r="AT123" s="1722"/>
      <c r="AU123" s="1722"/>
      <c r="AV123" s="1722"/>
    </row>
    <row r="124" spans="1:48" ht="55.5" customHeight="1">
      <c r="A124" s="450"/>
      <c r="B124" s="459">
        <v>63</v>
      </c>
      <c r="C124" s="486" t="s">
        <v>533</v>
      </c>
      <c r="D124" s="537" t="s">
        <v>534</v>
      </c>
      <c r="E124" s="538">
        <v>1599998590</v>
      </c>
      <c r="F124" s="450"/>
      <c r="G124" s="451" t="s">
        <v>19</v>
      </c>
      <c r="H124" s="451" t="s">
        <v>354</v>
      </c>
      <c r="I124" s="553" t="s">
        <v>535</v>
      </c>
      <c r="J124" s="2043">
        <v>1599998589</v>
      </c>
      <c r="K124" s="554">
        <f>0+0+0+0+0+0+479999577+319999718+319999718+319999718+159999858</f>
        <v>1599998589</v>
      </c>
      <c r="L124" s="455">
        <f t="shared" si="1"/>
        <v>0.9999999993749995</v>
      </c>
      <c r="M124" s="456">
        <f>J124</f>
        <v>1599998589</v>
      </c>
      <c r="N124" s="455">
        <f t="shared" si="2"/>
        <v>0.9999999993749995</v>
      </c>
      <c r="O124" s="449">
        <f t="shared" ref="O124:O138" si="99">E124*P124</f>
        <v>1599998590</v>
      </c>
      <c r="P124" s="557">
        <v>1</v>
      </c>
      <c r="Q124" s="2044" t="s">
        <v>2154</v>
      </c>
      <c r="R124" s="459" t="s">
        <v>537</v>
      </c>
      <c r="S124" s="169" t="s">
        <v>120</v>
      </c>
      <c r="T124" s="460">
        <f t="shared" ref="T124:T138" si="100">E124-M124</f>
        <v>1</v>
      </c>
      <c r="U124" s="469">
        <f t="shared" si="96"/>
        <v>0</v>
      </c>
      <c r="V124" s="461">
        <f t="shared" si="97"/>
        <v>1</v>
      </c>
      <c r="W124" s="448"/>
      <c r="X124" s="542"/>
      <c r="Y124" s="448"/>
      <c r="Z124" s="542"/>
      <c r="AB124" s="2">
        <f t="shared" ref="AB124:AB136" si="101">J124-M124</f>
        <v>0</v>
      </c>
      <c r="AC124" s="1970"/>
    </row>
    <row r="125" spans="1:48" ht="66.75" customHeight="1">
      <c r="A125" s="450"/>
      <c r="B125" s="459">
        <v>64</v>
      </c>
      <c r="C125" s="486" t="s">
        <v>541</v>
      </c>
      <c r="D125" s="537" t="s">
        <v>542</v>
      </c>
      <c r="E125" s="538">
        <v>1711000000</v>
      </c>
      <c r="F125" s="450"/>
      <c r="G125" s="451" t="s">
        <v>19</v>
      </c>
      <c r="H125" s="451" t="s">
        <v>225</v>
      </c>
      <c r="I125" s="553" t="s">
        <v>535</v>
      </c>
      <c r="J125" s="2043">
        <v>1368793078.4000001</v>
      </c>
      <c r="K125" s="554">
        <f>0+0+0+0+0+0+513300000+342200000+342200000+342200000+171100000</f>
        <v>1711000000</v>
      </c>
      <c r="L125" s="455">
        <f t="shared" si="1"/>
        <v>1</v>
      </c>
      <c r="M125" s="456">
        <f>410637923+287446546+335354304+335354305</f>
        <v>1368793078</v>
      </c>
      <c r="N125" s="455">
        <f t="shared" si="2"/>
        <v>0.79999595441262417</v>
      </c>
      <c r="O125" s="449">
        <f t="shared" si="99"/>
        <v>1711000000</v>
      </c>
      <c r="P125" s="557">
        <v>1</v>
      </c>
      <c r="Q125" s="2044" t="s">
        <v>2155</v>
      </c>
      <c r="R125" s="459" t="s">
        <v>546</v>
      </c>
      <c r="S125" s="169" t="s">
        <v>120</v>
      </c>
      <c r="T125" s="460">
        <f t="shared" si="100"/>
        <v>342206922</v>
      </c>
      <c r="U125" s="469">
        <f t="shared" si="96"/>
        <v>0.40000009536743164</v>
      </c>
      <c r="V125" s="461">
        <f t="shared" si="97"/>
        <v>342206921.5999999</v>
      </c>
      <c r="W125" s="448"/>
      <c r="X125" s="542"/>
      <c r="Y125" s="448"/>
      <c r="Z125" s="542"/>
      <c r="AB125" s="2">
        <f t="shared" si="101"/>
        <v>0.40000009536743164</v>
      </c>
      <c r="AC125" s="1970"/>
    </row>
    <row r="126" spans="1:48" ht="78.75" customHeight="1">
      <c r="A126" s="450"/>
      <c r="B126" s="459">
        <v>65</v>
      </c>
      <c r="C126" s="486" t="s">
        <v>533</v>
      </c>
      <c r="D126" s="537" t="s">
        <v>544</v>
      </c>
      <c r="E126" s="538">
        <v>195000000</v>
      </c>
      <c r="F126" s="450"/>
      <c r="G126" s="451" t="s">
        <v>20</v>
      </c>
      <c r="H126" s="451" t="s">
        <v>354</v>
      </c>
      <c r="I126" s="553" t="s">
        <v>494</v>
      </c>
      <c r="J126" s="2043">
        <v>194476573</v>
      </c>
      <c r="K126" s="554">
        <f>0+0+0+0+0+0+0+97500000+48750000+48750000</f>
        <v>195000000</v>
      </c>
      <c r="L126" s="455">
        <f t="shared" si="1"/>
        <v>1</v>
      </c>
      <c r="M126" s="456">
        <f>97239286+97237287</f>
        <v>194476573</v>
      </c>
      <c r="N126" s="455">
        <f t="shared" si="2"/>
        <v>0.99731575897435898</v>
      </c>
      <c r="O126" s="449">
        <f t="shared" si="99"/>
        <v>195000000</v>
      </c>
      <c r="P126" s="557">
        <v>1</v>
      </c>
      <c r="Q126" s="2044" t="s">
        <v>2156</v>
      </c>
      <c r="R126" s="459" t="s">
        <v>546</v>
      </c>
      <c r="S126" s="169" t="s">
        <v>120</v>
      </c>
      <c r="T126" s="460">
        <f t="shared" si="100"/>
        <v>523427</v>
      </c>
      <c r="U126" s="469">
        <f t="shared" si="96"/>
        <v>0</v>
      </c>
      <c r="V126" s="461">
        <f t="shared" si="97"/>
        <v>523427</v>
      </c>
      <c r="W126" s="448"/>
      <c r="X126" s="542"/>
      <c r="Y126" s="448"/>
      <c r="Z126" s="542"/>
      <c r="AB126" s="2">
        <f t="shared" si="101"/>
        <v>0</v>
      </c>
      <c r="AC126" s="1970"/>
    </row>
    <row r="127" spans="1:48" ht="66.75" customHeight="1">
      <c r="A127" s="450"/>
      <c r="B127" s="459">
        <v>66</v>
      </c>
      <c r="C127" s="486" t="s">
        <v>533</v>
      </c>
      <c r="D127" s="537" t="s">
        <v>547</v>
      </c>
      <c r="E127" s="538">
        <v>199100000</v>
      </c>
      <c r="F127" s="450"/>
      <c r="G127" s="451" t="s">
        <v>20</v>
      </c>
      <c r="H127" s="451" t="s">
        <v>354</v>
      </c>
      <c r="I127" s="553" t="s">
        <v>494</v>
      </c>
      <c r="J127" s="2043">
        <v>198274273</v>
      </c>
      <c r="K127" s="554">
        <f>0+0+0+0+0+0+0+99550000+49775000+49775000</f>
        <v>199100000</v>
      </c>
      <c r="L127" s="455">
        <f t="shared" si="1"/>
        <v>1</v>
      </c>
      <c r="M127" s="456">
        <f>99137136+99137137</f>
        <v>198274273</v>
      </c>
      <c r="N127" s="455">
        <f t="shared" si="2"/>
        <v>0.99585270215971877</v>
      </c>
      <c r="O127" s="449">
        <f t="shared" si="99"/>
        <v>199100000</v>
      </c>
      <c r="P127" s="557">
        <v>1</v>
      </c>
      <c r="Q127" s="2044" t="s">
        <v>2157</v>
      </c>
      <c r="R127" s="459" t="s">
        <v>546</v>
      </c>
      <c r="S127" s="169" t="s">
        <v>120</v>
      </c>
      <c r="T127" s="460">
        <f t="shared" si="100"/>
        <v>825727</v>
      </c>
      <c r="U127" s="469">
        <f t="shared" si="96"/>
        <v>0</v>
      </c>
      <c r="V127" s="461">
        <f t="shared" si="97"/>
        <v>825727</v>
      </c>
      <c r="W127" s="448"/>
      <c r="X127" s="542"/>
      <c r="Y127" s="448"/>
      <c r="Z127" s="542"/>
      <c r="AB127" s="2">
        <f t="shared" si="101"/>
        <v>0</v>
      </c>
      <c r="AC127" s="1970"/>
    </row>
    <row r="128" spans="1:48" ht="65.25" customHeight="1">
      <c r="A128" s="452"/>
      <c r="B128" s="459">
        <v>67</v>
      </c>
      <c r="C128" s="2045" t="s">
        <v>541</v>
      </c>
      <c r="D128" s="487" t="s">
        <v>1477</v>
      </c>
      <c r="E128" s="2046">
        <v>400000000</v>
      </c>
      <c r="F128" s="452"/>
      <c r="G128" s="451" t="s">
        <v>20</v>
      </c>
      <c r="H128" s="451" t="s">
        <v>354</v>
      </c>
      <c r="I128" s="604" t="s">
        <v>2158</v>
      </c>
      <c r="J128" s="2047">
        <v>399499000</v>
      </c>
      <c r="K128" s="851">
        <f>200000000+200000000</f>
        <v>400000000</v>
      </c>
      <c r="L128" s="455">
        <f t="shared" si="1"/>
        <v>1</v>
      </c>
      <c r="M128" s="752">
        <f t="shared" ref="M128:M135" si="102">J128</f>
        <v>399499000</v>
      </c>
      <c r="N128" s="455">
        <f t="shared" si="2"/>
        <v>0.99874750000000001</v>
      </c>
      <c r="O128" s="449">
        <f t="shared" si="99"/>
        <v>400000000</v>
      </c>
      <c r="P128" s="557">
        <v>1</v>
      </c>
      <c r="Q128" s="462" t="s">
        <v>2159</v>
      </c>
      <c r="R128" s="459" t="s">
        <v>546</v>
      </c>
      <c r="S128" s="452" t="s">
        <v>120</v>
      </c>
      <c r="T128" s="460">
        <f t="shared" si="100"/>
        <v>501000</v>
      </c>
      <c r="U128" s="469">
        <f t="shared" si="96"/>
        <v>0</v>
      </c>
      <c r="V128" s="461">
        <f t="shared" si="97"/>
        <v>501000</v>
      </c>
      <c r="W128" s="855"/>
      <c r="X128" s="131"/>
      <c r="Y128" s="855"/>
      <c r="Z128" s="131"/>
      <c r="AA128" s="1722"/>
      <c r="AB128" s="2">
        <f t="shared" si="101"/>
        <v>0</v>
      </c>
      <c r="AC128" s="1986"/>
      <c r="AD128" s="1722"/>
      <c r="AE128" s="1722"/>
      <c r="AF128" s="1722"/>
      <c r="AG128" s="1722"/>
      <c r="AH128" s="1722"/>
      <c r="AI128" s="1722"/>
      <c r="AJ128" s="1722"/>
      <c r="AK128" s="1722"/>
      <c r="AL128" s="1722"/>
      <c r="AM128" s="1722"/>
      <c r="AN128" s="1722"/>
      <c r="AO128" s="1722"/>
      <c r="AP128" s="1722"/>
      <c r="AQ128" s="1722"/>
      <c r="AR128" s="1722"/>
      <c r="AS128" s="1722"/>
      <c r="AT128" s="1722"/>
      <c r="AU128" s="1722"/>
      <c r="AV128" s="1722"/>
    </row>
    <row r="129" spans="1:48" ht="65.25" customHeight="1">
      <c r="A129" s="2048"/>
      <c r="B129" s="2049">
        <v>71</v>
      </c>
      <c r="C129" s="2050" t="s">
        <v>2160</v>
      </c>
      <c r="D129" s="2051" t="s">
        <v>2161</v>
      </c>
      <c r="E129" s="2052">
        <v>240000000</v>
      </c>
      <c r="F129" s="2048"/>
      <c r="G129" s="2053" t="s">
        <v>20</v>
      </c>
      <c r="H129" s="2053" t="s">
        <v>354</v>
      </c>
      <c r="I129" s="2054" t="s">
        <v>2158</v>
      </c>
      <c r="J129" s="2055">
        <v>239599000</v>
      </c>
      <c r="K129" s="2056">
        <f>120000000+120000000</f>
        <v>240000000</v>
      </c>
      <c r="L129" s="2057">
        <f t="shared" si="1"/>
        <v>1</v>
      </c>
      <c r="M129" s="2058">
        <f t="shared" si="102"/>
        <v>239599000</v>
      </c>
      <c r="N129" s="2057">
        <f t="shared" si="2"/>
        <v>0.99832916666666671</v>
      </c>
      <c r="O129" s="449">
        <f t="shared" si="99"/>
        <v>240000000</v>
      </c>
      <c r="P129" s="2059">
        <v>1</v>
      </c>
      <c r="Q129" s="2060" t="s">
        <v>2162</v>
      </c>
      <c r="R129" s="459" t="s">
        <v>546</v>
      </c>
      <c r="S129" s="452" t="s">
        <v>120</v>
      </c>
      <c r="T129" s="460">
        <f t="shared" si="100"/>
        <v>401000</v>
      </c>
      <c r="U129" s="2061">
        <f t="shared" si="96"/>
        <v>0</v>
      </c>
      <c r="V129" s="2062">
        <f t="shared" si="97"/>
        <v>401000</v>
      </c>
      <c r="W129" s="2048"/>
      <c r="X129" s="2063"/>
      <c r="Y129" s="2048"/>
      <c r="Z129" s="2063"/>
      <c r="AA129" s="2064"/>
      <c r="AB129" s="2">
        <f t="shared" si="101"/>
        <v>0</v>
      </c>
      <c r="AC129" s="2065"/>
      <c r="AD129" s="2064"/>
      <c r="AE129" s="2064"/>
      <c r="AF129" s="2064"/>
      <c r="AG129" s="2064"/>
      <c r="AH129" s="2064"/>
      <c r="AI129" s="2064"/>
      <c r="AJ129" s="2064"/>
      <c r="AK129" s="2064"/>
      <c r="AL129" s="2064"/>
      <c r="AM129" s="2064"/>
      <c r="AN129" s="2064"/>
      <c r="AO129" s="2064"/>
      <c r="AP129" s="2064"/>
      <c r="AQ129" s="2064"/>
      <c r="AR129" s="2064"/>
      <c r="AS129" s="2064"/>
      <c r="AT129" s="2064"/>
      <c r="AU129" s="2064"/>
      <c r="AV129" s="2064"/>
    </row>
    <row r="130" spans="1:48" ht="65.25" customHeight="1">
      <c r="A130" s="452"/>
      <c r="B130" s="459">
        <v>68</v>
      </c>
      <c r="C130" s="2045" t="s">
        <v>541</v>
      </c>
      <c r="D130" s="487" t="s">
        <v>2163</v>
      </c>
      <c r="E130" s="2046">
        <v>250000000</v>
      </c>
      <c r="F130" s="452"/>
      <c r="G130" s="451" t="s">
        <v>20</v>
      </c>
      <c r="H130" s="451" t="s">
        <v>354</v>
      </c>
      <c r="I130" s="604" t="s">
        <v>2158</v>
      </c>
      <c r="J130" s="2047">
        <v>249497000</v>
      </c>
      <c r="K130" s="851">
        <f>125000000+125000000</f>
        <v>250000000</v>
      </c>
      <c r="L130" s="455">
        <f t="shared" si="1"/>
        <v>1</v>
      </c>
      <c r="M130" s="752">
        <f t="shared" si="102"/>
        <v>249497000</v>
      </c>
      <c r="N130" s="455">
        <f t="shared" si="2"/>
        <v>0.99798799999999999</v>
      </c>
      <c r="O130" s="449">
        <f t="shared" si="99"/>
        <v>250000000</v>
      </c>
      <c r="P130" s="557">
        <v>1</v>
      </c>
      <c r="Q130" s="462" t="s">
        <v>2164</v>
      </c>
      <c r="R130" s="459" t="s">
        <v>546</v>
      </c>
      <c r="S130" s="452" t="s">
        <v>120</v>
      </c>
      <c r="T130" s="460">
        <f t="shared" si="100"/>
        <v>503000</v>
      </c>
      <c r="U130" s="469">
        <f t="shared" si="96"/>
        <v>0</v>
      </c>
      <c r="V130" s="461">
        <f t="shared" si="97"/>
        <v>503000</v>
      </c>
      <c r="W130" s="855"/>
      <c r="X130" s="131"/>
      <c r="Y130" s="855"/>
      <c r="Z130" s="131"/>
      <c r="AA130" s="1722"/>
      <c r="AB130" s="2">
        <f t="shared" si="101"/>
        <v>0</v>
      </c>
      <c r="AC130" s="1986"/>
      <c r="AD130" s="1722"/>
      <c r="AE130" s="1722"/>
      <c r="AF130" s="1722"/>
      <c r="AG130" s="1722"/>
      <c r="AH130" s="1722"/>
      <c r="AI130" s="1722"/>
      <c r="AJ130" s="1722"/>
      <c r="AK130" s="1722"/>
      <c r="AL130" s="1722"/>
      <c r="AM130" s="1722"/>
      <c r="AN130" s="1722"/>
      <c r="AO130" s="1722"/>
      <c r="AP130" s="1722"/>
      <c r="AQ130" s="1722"/>
      <c r="AR130" s="1722"/>
      <c r="AS130" s="1722"/>
      <c r="AT130" s="1722"/>
      <c r="AU130" s="1722"/>
      <c r="AV130" s="1722"/>
    </row>
    <row r="131" spans="1:48" ht="65.25" customHeight="1">
      <c r="A131" s="452"/>
      <c r="B131" s="459">
        <v>70</v>
      </c>
      <c r="C131" s="2045" t="s">
        <v>541</v>
      </c>
      <c r="D131" s="487" t="s">
        <v>2165</v>
      </c>
      <c r="E131" s="2046">
        <v>214000000</v>
      </c>
      <c r="F131" s="452"/>
      <c r="G131" s="451" t="s">
        <v>20</v>
      </c>
      <c r="H131" s="451" t="s">
        <v>354</v>
      </c>
      <c r="I131" s="604" t="s">
        <v>2158</v>
      </c>
      <c r="J131" s="2047">
        <v>213362000</v>
      </c>
      <c r="K131" s="851">
        <f>107000000+107000000</f>
        <v>214000000</v>
      </c>
      <c r="L131" s="455">
        <f t="shared" si="1"/>
        <v>1</v>
      </c>
      <c r="M131" s="752">
        <f t="shared" si="102"/>
        <v>213362000</v>
      </c>
      <c r="N131" s="455">
        <f t="shared" si="2"/>
        <v>0.99701869158878509</v>
      </c>
      <c r="O131" s="449">
        <f t="shared" si="99"/>
        <v>214000000</v>
      </c>
      <c r="P131" s="557">
        <v>1</v>
      </c>
      <c r="Q131" s="462" t="s">
        <v>2166</v>
      </c>
      <c r="R131" s="459" t="s">
        <v>546</v>
      </c>
      <c r="S131" s="452" t="s">
        <v>120</v>
      </c>
      <c r="T131" s="460">
        <f t="shared" si="100"/>
        <v>638000</v>
      </c>
      <c r="U131" s="469">
        <f t="shared" si="96"/>
        <v>0</v>
      </c>
      <c r="V131" s="461">
        <f t="shared" si="97"/>
        <v>638000</v>
      </c>
      <c r="W131" s="855"/>
      <c r="X131" s="131"/>
      <c r="Y131" s="855"/>
      <c r="Z131" s="131"/>
      <c r="AA131" s="1722"/>
      <c r="AB131" s="2">
        <f t="shared" si="101"/>
        <v>0</v>
      </c>
      <c r="AC131" s="1986"/>
      <c r="AD131" s="1722"/>
      <c r="AE131" s="1722"/>
      <c r="AF131" s="1722"/>
      <c r="AG131" s="1722"/>
      <c r="AH131" s="1722"/>
      <c r="AI131" s="1722"/>
      <c r="AJ131" s="1722"/>
      <c r="AK131" s="1722"/>
      <c r="AL131" s="1722"/>
      <c r="AM131" s="1722"/>
      <c r="AN131" s="1722"/>
      <c r="AO131" s="1722"/>
      <c r="AP131" s="1722"/>
      <c r="AQ131" s="1722"/>
      <c r="AR131" s="1722"/>
      <c r="AS131" s="1722"/>
      <c r="AT131" s="1722"/>
      <c r="AU131" s="1722"/>
      <c r="AV131" s="1722"/>
    </row>
    <row r="132" spans="1:48" ht="65.25" customHeight="1">
      <c r="A132" s="452"/>
      <c r="B132" s="459">
        <v>74</v>
      </c>
      <c r="C132" s="2045" t="s">
        <v>533</v>
      </c>
      <c r="D132" s="487" t="s">
        <v>2167</v>
      </c>
      <c r="E132" s="2046">
        <v>200000000</v>
      </c>
      <c r="F132" s="452"/>
      <c r="G132" s="451" t="s">
        <v>20</v>
      </c>
      <c r="H132" s="451" t="s">
        <v>354</v>
      </c>
      <c r="I132" s="604" t="s">
        <v>2158</v>
      </c>
      <c r="J132" s="2047">
        <v>199669000</v>
      </c>
      <c r="K132" s="851">
        <f>100000000+100000000</f>
        <v>200000000</v>
      </c>
      <c r="L132" s="455">
        <f t="shared" si="1"/>
        <v>1</v>
      </c>
      <c r="M132" s="752">
        <f t="shared" si="102"/>
        <v>199669000</v>
      </c>
      <c r="N132" s="455">
        <f t="shared" si="2"/>
        <v>0.99834500000000004</v>
      </c>
      <c r="O132" s="449">
        <f t="shared" si="99"/>
        <v>200000000</v>
      </c>
      <c r="P132" s="557">
        <v>1</v>
      </c>
      <c r="Q132" s="462" t="s">
        <v>2168</v>
      </c>
      <c r="R132" s="459" t="s">
        <v>546</v>
      </c>
      <c r="S132" s="452" t="s">
        <v>120</v>
      </c>
      <c r="T132" s="460">
        <f t="shared" si="100"/>
        <v>331000</v>
      </c>
      <c r="U132" s="469">
        <f t="shared" si="96"/>
        <v>0</v>
      </c>
      <c r="V132" s="461">
        <f t="shared" si="97"/>
        <v>331000</v>
      </c>
      <c r="W132" s="855"/>
      <c r="X132" s="131"/>
      <c r="Y132" s="855"/>
      <c r="Z132" s="131"/>
      <c r="AA132" s="1722"/>
      <c r="AB132" s="2">
        <f t="shared" si="101"/>
        <v>0</v>
      </c>
      <c r="AC132" s="1986"/>
      <c r="AD132" s="1722"/>
      <c r="AE132" s="1722"/>
      <c r="AF132" s="1722"/>
      <c r="AG132" s="1722"/>
      <c r="AH132" s="1722"/>
      <c r="AI132" s="1722"/>
      <c r="AJ132" s="1722"/>
      <c r="AK132" s="1722"/>
      <c r="AL132" s="1722"/>
      <c r="AM132" s="1722"/>
      <c r="AN132" s="1722"/>
      <c r="AO132" s="1722"/>
      <c r="AP132" s="1722"/>
      <c r="AQ132" s="1722"/>
      <c r="AR132" s="1722"/>
      <c r="AS132" s="1722"/>
      <c r="AT132" s="1722"/>
      <c r="AU132" s="1722"/>
      <c r="AV132" s="1722"/>
    </row>
    <row r="133" spans="1:48" ht="65.25" customHeight="1">
      <c r="A133" s="452"/>
      <c r="B133" s="459">
        <v>69</v>
      </c>
      <c r="C133" s="2045" t="s">
        <v>541</v>
      </c>
      <c r="D133" s="487" t="s">
        <v>1481</v>
      </c>
      <c r="E133" s="2046">
        <v>250000000</v>
      </c>
      <c r="F133" s="452"/>
      <c r="G133" s="451" t="s">
        <v>20</v>
      </c>
      <c r="H133" s="451" t="s">
        <v>354</v>
      </c>
      <c r="I133" s="604" t="s">
        <v>2158</v>
      </c>
      <c r="J133" s="2047">
        <v>249475000</v>
      </c>
      <c r="K133" s="851">
        <f>125000000+125000000</f>
        <v>250000000</v>
      </c>
      <c r="L133" s="455">
        <f t="shared" si="1"/>
        <v>1</v>
      </c>
      <c r="M133" s="752">
        <f t="shared" si="102"/>
        <v>249475000</v>
      </c>
      <c r="N133" s="455">
        <f t="shared" si="2"/>
        <v>0.99790000000000001</v>
      </c>
      <c r="O133" s="449">
        <f t="shared" si="99"/>
        <v>250000000</v>
      </c>
      <c r="P133" s="557">
        <v>1</v>
      </c>
      <c r="Q133" s="462" t="s">
        <v>2169</v>
      </c>
      <c r="R133" s="459" t="s">
        <v>546</v>
      </c>
      <c r="S133" s="452" t="s">
        <v>120</v>
      </c>
      <c r="T133" s="460">
        <f t="shared" si="100"/>
        <v>525000</v>
      </c>
      <c r="U133" s="469">
        <f t="shared" si="96"/>
        <v>0</v>
      </c>
      <c r="V133" s="461">
        <f t="shared" si="97"/>
        <v>525000</v>
      </c>
      <c r="W133" s="855"/>
      <c r="X133" s="131"/>
      <c r="Y133" s="855"/>
      <c r="Z133" s="131"/>
      <c r="AA133" s="1722"/>
      <c r="AB133" s="2">
        <f t="shared" si="101"/>
        <v>0</v>
      </c>
      <c r="AC133" s="1986"/>
      <c r="AD133" s="1722"/>
      <c r="AE133" s="1722"/>
      <c r="AF133" s="1722"/>
      <c r="AG133" s="1722"/>
      <c r="AH133" s="1722"/>
      <c r="AI133" s="1722"/>
      <c r="AJ133" s="1722"/>
      <c r="AK133" s="1722"/>
      <c r="AL133" s="1722"/>
      <c r="AM133" s="1722"/>
      <c r="AN133" s="1722"/>
      <c r="AO133" s="1722"/>
      <c r="AP133" s="1722"/>
      <c r="AQ133" s="1722"/>
      <c r="AR133" s="1722"/>
      <c r="AS133" s="1722"/>
      <c r="AT133" s="1722"/>
      <c r="AU133" s="1722"/>
      <c r="AV133" s="1722"/>
    </row>
    <row r="134" spans="1:48" ht="65.25" customHeight="1">
      <c r="A134" s="452"/>
      <c r="B134" s="459">
        <v>72</v>
      </c>
      <c r="C134" s="2066" t="s">
        <v>2160</v>
      </c>
      <c r="D134" s="487" t="s">
        <v>1483</v>
      </c>
      <c r="E134" s="2046">
        <v>200000000</v>
      </c>
      <c r="F134" s="452"/>
      <c r="G134" s="451" t="s">
        <v>20</v>
      </c>
      <c r="H134" s="451" t="s">
        <v>354</v>
      </c>
      <c r="I134" s="604" t="s">
        <v>2158</v>
      </c>
      <c r="J134" s="2047">
        <v>199334000</v>
      </c>
      <c r="K134" s="851">
        <f t="shared" ref="K134:K135" si="103">100000000+100000000</f>
        <v>200000000</v>
      </c>
      <c r="L134" s="455">
        <f t="shared" si="1"/>
        <v>1</v>
      </c>
      <c r="M134" s="752">
        <f t="shared" si="102"/>
        <v>199334000</v>
      </c>
      <c r="N134" s="455">
        <f t="shared" si="2"/>
        <v>0.99666999999999994</v>
      </c>
      <c r="O134" s="449">
        <f t="shared" si="99"/>
        <v>200000000</v>
      </c>
      <c r="P134" s="557">
        <v>1</v>
      </c>
      <c r="Q134" s="462" t="s">
        <v>2170</v>
      </c>
      <c r="R134" s="459" t="s">
        <v>546</v>
      </c>
      <c r="S134" s="452" t="s">
        <v>120</v>
      </c>
      <c r="T134" s="460">
        <f t="shared" si="100"/>
        <v>666000</v>
      </c>
      <c r="U134" s="469">
        <f t="shared" si="96"/>
        <v>0</v>
      </c>
      <c r="V134" s="461">
        <f t="shared" si="97"/>
        <v>666000</v>
      </c>
      <c r="W134" s="855"/>
      <c r="X134" s="131"/>
      <c r="Y134" s="855"/>
      <c r="Z134" s="131"/>
      <c r="AA134" s="1722"/>
      <c r="AB134" s="2">
        <f t="shared" si="101"/>
        <v>0</v>
      </c>
      <c r="AC134" s="1986"/>
      <c r="AD134" s="1722"/>
      <c r="AE134" s="1722"/>
      <c r="AF134" s="1722"/>
      <c r="AG134" s="1722"/>
      <c r="AH134" s="1722"/>
      <c r="AI134" s="1722"/>
      <c r="AJ134" s="1722"/>
      <c r="AK134" s="1722"/>
      <c r="AL134" s="1722"/>
      <c r="AM134" s="1722"/>
      <c r="AN134" s="1722"/>
      <c r="AO134" s="1722"/>
      <c r="AP134" s="1722"/>
      <c r="AQ134" s="1722"/>
      <c r="AR134" s="1722"/>
      <c r="AS134" s="1722"/>
      <c r="AT134" s="1722"/>
      <c r="AU134" s="1722"/>
      <c r="AV134" s="1722"/>
    </row>
    <row r="135" spans="1:48" ht="65.25" customHeight="1">
      <c r="A135" s="452"/>
      <c r="B135" s="459">
        <v>73</v>
      </c>
      <c r="C135" s="2045" t="s">
        <v>2160</v>
      </c>
      <c r="D135" s="487" t="s">
        <v>2171</v>
      </c>
      <c r="E135" s="2046">
        <v>200000000</v>
      </c>
      <c r="F135" s="452"/>
      <c r="G135" s="451" t="s">
        <v>20</v>
      </c>
      <c r="H135" s="451" t="s">
        <v>354</v>
      </c>
      <c r="I135" s="604" t="s">
        <v>2158</v>
      </c>
      <c r="J135" s="2047">
        <f>99776500*2</f>
        <v>199553000</v>
      </c>
      <c r="K135" s="851">
        <f t="shared" si="103"/>
        <v>200000000</v>
      </c>
      <c r="L135" s="455">
        <f t="shared" si="1"/>
        <v>1</v>
      </c>
      <c r="M135" s="752">
        <f t="shared" si="102"/>
        <v>199553000</v>
      </c>
      <c r="N135" s="455">
        <f t="shared" si="2"/>
        <v>0.99776500000000001</v>
      </c>
      <c r="O135" s="449">
        <f t="shared" si="99"/>
        <v>200000000</v>
      </c>
      <c r="P135" s="557">
        <v>1</v>
      </c>
      <c r="Q135" s="462" t="s">
        <v>2172</v>
      </c>
      <c r="R135" s="459" t="s">
        <v>546</v>
      </c>
      <c r="S135" s="452" t="s">
        <v>120</v>
      </c>
      <c r="T135" s="460">
        <f t="shared" si="100"/>
        <v>447000</v>
      </c>
      <c r="U135" s="469">
        <f t="shared" si="96"/>
        <v>0</v>
      </c>
      <c r="V135" s="461">
        <f t="shared" si="97"/>
        <v>447000</v>
      </c>
      <c r="W135" s="855"/>
      <c r="X135" s="131"/>
      <c r="Y135" s="855"/>
      <c r="Z135" s="131"/>
      <c r="AA135" s="1722"/>
      <c r="AB135" s="2">
        <f t="shared" si="101"/>
        <v>0</v>
      </c>
      <c r="AC135" s="1986"/>
      <c r="AD135" s="1722"/>
      <c r="AE135" s="1722"/>
      <c r="AF135" s="1722"/>
      <c r="AG135" s="1722"/>
      <c r="AH135" s="1722"/>
      <c r="AI135" s="1722"/>
      <c r="AJ135" s="1722"/>
      <c r="AK135" s="1722"/>
      <c r="AL135" s="1722"/>
      <c r="AM135" s="1722"/>
      <c r="AN135" s="1722"/>
      <c r="AO135" s="1722"/>
      <c r="AP135" s="1722"/>
      <c r="AQ135" s="1722"/>
      <c r="AR135" s="1722"/>
      <c r="AS135" s="1722"/>
      <c r="AT135" s="1722"/>
      <c r="AU135" s="1722"/>
      <c r="AV135" s="1722"/>
    </row>
    <row r="136" spans="1:48" ht="64.5" customHeight="1">
      <c r="A136" s="169"/>
      <c r="B136" s="2067">
        <v>74</v>
      </c>
      <c r="C136" s="2068" t="s">
        <v>2160</v>
      </c>
      <c r="D136" s="2069" t="s">
        <v>2173</v>
      </c>
      <c r="E136" s="2070">
        <f>400000000-4875000</f>
        <v>395125000</v>
      </c>
      <c r="F136" s="452"/>
      <c r="G136" s="451" t="s">
        <v>20</v>
      </c>
      <c r="H136" s="451" t="s">
        <v>2174</v>
      </c>
      <c r="I136" s="604" t="s">
        <v>2158</v>
      </c>
      <c r="J136" s="2071">
        <v>0</v>
      </c>
      <c r="K136" s="2072">
        <v>0</v>
      </c>
      <c r="L136" s="557">
        <v>0</v>
      </c>
      <c r="M136" s="753">
        <v>0</v>
      </c>
      <c r="N136" s="557">
        <v>0</v>
      </c>
      <c r="O136" s="449">
        <f t="shared" si="99"/>
        <v>0</v>
      </c>
      <c r="P136" s="557">
        <v>0</v>
      </c>
      <c r="Q136" s="452">
        <v>0</v>
      </c>
      <c r="R136" s="452">
        <v>0</v>
      </c>
      <c r="S136" s="452" t="s">
        <v>681</v>
      </c>
      <c r="T136" s="461">
        <f t="shared" si="100"/>
        <v>395125000</v>
      </c>
      <c r="U136" s="461">
        <f t="shared" si="96"/>
        <v>0</v>
      </c>
      <c r="V136" s="461">
        <f t="shared" si="97"/>
        <v>395125000</v>
      </c>
      <c r="W136" s="71" t="s">
        <v>2175</v>
      </c>
      <c r="X136" s="71" t="s">
        <v>2176</v>
      </c>
      <c r="Y136" s="71"/>
      <c r="Z136" s="71"/>
      <c r="AA136" s="2073"/>
      <c r="AB136" s="70">
        <f t="shared" si="101"/>
        <v>0</v>
      </c>
      <c r="AC136" s="2074"/>
      <c r="AD136" s="2073"/>
      <c r="AE136" s="2073"/>
      <c r="AF136" s="2073"/>
      <c r="AG136" s="2073"/>
      <c r="AH136" s="2073"/>
      <c r="AI136" s="2073"/>
      <c r="AJ136" s="2073"/>
      <c r="AK136" s="2073"/>
      <c r="AL136" s="2073"/>
      <c r="AM136" s="2073"/>
      <c r="AN136" s="2073"/>
      <c r="AO136" s="2073"/>
      <c r="AP136" s="2073"/>
      <c r="AQ136" s="2073"/>
      <c r="AR136" s="2073"/>
      <c r="AS136" s="2073"/>
      <c r="AT136" s="2073"/>
      <c r="AU136" s="2073"/>
      <c r="AV136" s="2073"/>
    </row>
    <row r="137" spans="1:48" ht="32.25" customHeight="1">
      <c r="A137" s="169">
        <v>7</v>
      </c>
      <c r="B137" s="126"/>
      <c r="C137" s="210" t="s">
        <v>125</v>
      </c>
      <c r="D137" s="539" t="s">
        <v>309</v>
      </c>
      <c r="E137" s="190">
        <f>15600000+4875000</f>
        <v>20475000</v>
      </c>
      <c r="F137" s="169" t="s">
        <v>116</v>
      </c>
      <c r="G137" s="491" t="s">
        <v>310</v>
      </c>
      <c r="H137" s="491" t="s">
        <v>225</v>
      </c>
      <c r="I137" s="206" t="s">
        <v>549</v>
      </c>
      <c r="J137" s="2041">
        <f t="shared" ref="J137:J138" si="104">E137</f>
        <v>20475000</v>
      </c>
      <c r="K137" s="526">
        <f>0+0+0+0+0+0+1950000+1950000+1950000+2925000+3900000+2925000</f>
        <v>15600000</v>
      </c>
      <c r="L137" s="174">
        <f t="shared" ref="L137:L138" si="105">K137/E137</f>
        <v>0.76190476190476186</v>
      </c>
      <c r="M137" s="2075">
        <v>15599760</v>
      </c>
      <c r="N137" s="174">
        <f>M137/$E$137</f>
        <v>0.76189304029304028</v>
      </c>
      <c r="O137" s="173">
        <f t="shared" si="99"/>
        <v>20475000</v>
      </c>
      <c r="P137" s="175">
        <v>1</v>
      </c>
      <c r="Q137" s="16"/>
      <c r="R137" s="16"/>
      <c r="S137" s="169" t="s">
        <v>120</v>
      </c>
      <c r="T137" s="178">
        <f t="shared" si="100"/>
        <v>4875240</v>
      </c>
      <c r="U137" s="628">
        <f t="shared" si="96"/>
        <v>4875240</v>
      </c>
      <c r="V137" s="594">
        <f t="shared" si="97"/>
        <v>0</v>
      </c>
      <c r="W137" s="179"/>
      <c r="X137" s="135"/>
      <c r="Y137" s="179"/>
      <c r="Z137" s="135"/>
      <c r="AA137" s="1722"/>
      <c r="AB137" s="1722"/>
      <c r="AC137" s="1986"/>
      <c r="AD137" s="1722"/>
      <c r="AE137" s="1722"/>
      <c r="AF137" s="1722"/>
      <c r="AG137" s="1722"/>
      <c r="AH137" s="1722"/>
      <c r="AI137" s="1722"/>
      <c r="AJ137" s="1722"/>
      <c r="AK137" s="1722"/>
      <c r="AL137" s="1722"/>
      <c r="AM137" s="1722"/>
      <c r="AN137" s="1722"/>
      <c r="AO137" s="1722"/>
      <c r="AP137" s="1722"/>
      <c r="AQ137" s="1722"/>
      <c r="AR137" s="1722"/>
      <c r="AS137" s="1722"/>
      <c r="AT137" s="1722"/>
      <c r="AU137" s="1722"/>
      <c r="AV137" s="1722"/>
    </row>
    <row r="138" spans="1:48" ht="36" customHeight="1">
      <c r="A138" s="169">
        <v>9</v>
      </c>
      <c r="B138" s="126"/>
      <c r="C138" s="210" t="s">
        <v>254</v>
      </c>
      <c r="D138" s="539" t="s">
        <v>309</v>
      </c>
      <c r="E138" s="192">
        <v>11340000</v>
      </c>
      <c r="F138" s="169" t="s">
        <v>116</v>
      </c>
      <c r="G138" s="491" t="s">
        <v>310</v>
      </c>
      <c r="H138" s="491" t="s">
        <v>225</v>
      </c>
      <c r="I138" s="206" t="s">
        <v>549</v>
      </c>
      <c r="J138" s="2041">
        <f t="shared" si="104"/>
        <v>11340000</v>
      </c>
      <c r="K138" s="526">
        <f>2160000+2160000+2160000+1620000+1620000+1620000</f>
        <v>11340000</v>
      </c>
      <c r="L138" s="174">
        <f t="shared" si="105"/>
        <v>1</v>
      </c>
      <c r="M138" s="525">
        <f>6479856+4860000</f>
        <v>11339856</v>
      </c>
      <c r="N138" s="174">
        <f t="shared" ref="N138:N143" si="106">M138/E138</f>
        <v>0.99998730158730154</v>
      </c>
      <c r="O138" s="173">
        <f t="shared" si="99"/>
        <v>11340000</v>
      </c>
      <c r="P138" s="175">
        <v>1</v>
      </c>
      <c r="Q138" s="16"/>
      <c r="R138" s="16"/>
      <c r="S138" s="169" t="s">
        <v>120</v>
      </c>
      <c r="T138" s="178">
        <f t="shared" si="100"/>
        <v>144</v>
      </c>
      <c r="U138" s="628">
        <f t="shared" si="96"/>
        <v>144</v>
      </c>
      <c r="V138" s="178">
        <f t="shared" si="97"/>
        <v>0</v>
      </c>
      <c r="W138" s="179"/>
      <c r="X138" s="135"/>
      <c r="Y138" s="179"/>
      <c r="Z138" s="135"/>
      <c r="AA138" s="1722"/>
      <c r="AB138" s="1722"/>
      <c r="AC138" s="1986"/>
      <c r="AD138" s="1722"/>
      <c r="AE138" s="1722"/>
      <c r="AF138" s="1722"/>
      <c r="AG138" s="1722"/>
      <c r="AH138" s="1722"/>
      <c r="AI138" s="1722"/>
      <c r="AJ138" s="1722"/>
      <c r="AK138" s="1722"/>
      <c r="AL138" s="1722"/>
      <c r="AM138" s="1722"/>
      <c r="AN138" s="1722"/>
      <c r="AO138" s="1722"/>
      <c r="AP138" s="1722"/>
      <c r="AQ138" s="1722"/>
      <c r="AR138" s="1722"/>
      <c r="AS138" s="1722"/>
      <c r="AT138" s="1722"/>
      <c r="AU138" s="1722"/>
      <c r="AV138" s="1722"/>
    </row>
    <row r="139" spans="1:48" ht="36.75" customHeight="1">
      <c r="A139" s="169">
        <v>10</v>
      </c>
      <c r="B139" s="126"/>
      <c r="C139" s="179" t="s">
        <v>550</v>
      </c>
      <c r="D139" s="126"/>
      <c r="E139" s="534">
        <f>SUM(E140:E141)</f>
        <v>400000000</v>
      </c>
      <c r="F139" s="169" t="s">
        <v>116</v>
      </c>
      <c r="G139" s="534"/>
      <c r="H139" s="535"/>
      <c r="I139" s="552"/>
      <c r="J139" s="2076">
        <f t="shared" ref="J139:K139" si="107">SUM(J140:J141)</f>
        <v>360065130</v>
      </c>
      <c r="K139" s="534">
        <f t="shared" si="107"/>
        <v>400000000</v>
      </c>
      <c r="L139" s="560"/>
      <c r="M139" s="534">
        <f>SUM(M140:M141)</f>
        <v>360065130</v>
      </c>
      <c r="N139" s="174">
        <f t="shared" si="106"/>
        <v>0.900162825</v>
      </c>
      <c r="O139" s="534">
        <f>SUM(O140:O141)</f>
        <v>400000000</v>
      </c>
      <c r="P139" s="174">
        <f>O139/E139</f>
        <v>1</v>
      </c>
      <c r="Q139" s="16"/>
      <c r="R139" s="16"/>
      <c r="S139" s="169" t="s">
        <v>120</v>
      </c>
      <c r="T139" s="534">
        <f>SUM(T140:T141)</f>
        <v>39934870</v>
      </c>
      <c r="U139" s="219">
        <f t="shared" si="96"/>
        <v>0</v>
      </c>
      <c r="V139" s="128">
        <f t="shared" si="97"/>
        <v>39934870</v>
      </c>
      <c r="W139" s="135"/>
      <c r="X139" s="135"/>
      <c r="Y139" s="135"/>
      <c r="Z139" s="135"/>
      <c r="AA139" s="1722"/>
      <c r="AB139" s="1722"/>
      <c r="AC139" s="1986"/>
      <c r="AD139" s="1722"/>
      <c r="AE139" s="1722"/>
      <c r="AF139" s="1722"/>
      <c r="AG139" s="1722"/>
      <c r="AH139" s="1722"/>
      <c r="AI139" s="1722"/>
      <c r="AJ139" s="1722"/>
      <c r="AK139" s="1722"/>
      <c r="AL139" s="1722"/>
      <c r="AM139" s="1722"/>
      <c r="AN139" s="1722"/>
      <c r="AO139" s="1722"/>
      <c r="AP139" s="1722"/>
      <c r="AQ139" s="1722"/>
      <c r="AR139" s="1722"/>
      <c r="AS139" s="1722"/>
      <c r="AT139" s="1722"/>
      <c r="AU139" s="1722"/>
      <c r="AV139" s="1722"/>
    </row>
    <row r="140" spans="1:48" ht="71.25" customHeight="1">
      <c r="A140" s="450"/>
      <c r="B140" s="459">
        <v>4</v>
      </c>
      <c r="C140" s="462" t="s">
        <v>551</v>
      </c>
      <c r="D140" s="448" t="s">
        <v>552</v>
      </c>
      <c r="E140" s="485">
        <v>200000000</v>
      </c>
      <c r="F140" s="450"/>
      <c r="G140" s="451" t="s">
        <v>18</v>
      </c>
      <c r="H140" s="451" t="s">
        <v>225</v>
      </c>
      <c r="I140" s="553" t="s">
        <v>494</v>
      </c>
      <c r="J140" s="2043">
        <v>189454356</v>
      </c>
      <c r="K140" s="554">
        <f>40000000+0+160000000</f>
        <v>200000000</v>
      </c>
      <c r="L140" s="455">
        <f t="shared" ref="L140:L143" si="108">K140/E140</f>
        <v>1</v>
      </c>
      <c r="M140" s="456">
        <f t="shared" ref="M140:M141" si="109">J140</f>
        <v>189454356</v>
      </c>
      <c r="N140" s="455">
        <f t="shared" si="106"/>
        <v>0.94727178000000001</v>
      </c>
      <c r="O140" s="449">
        <f t="shared" ref="O140:O143" si="110">E140*P140</f>
        <v>200000000</v>
      </c>
      <c r="P140" s="557">
        <v>1</v>
      </c>
      <c r="Q140" s="462" t="s">
        <v>553</v>
      </c>
      <c r="R140" s="479"/>
      <c r="S140" s="169" t="s">
        <v>120</v>
      </c>
      <c r="T140" s="460">
        <f t="shared" ref="T140:T143" si="111">E140-M140</f>
        <v>10545644</v>
      </c>
      <c r="U140" s="469">
        <f t="shared" si="96"/>
        <v>0</v>
      </c>
      <c r="V140" s="461">
        <f t="shared" si="97"/>
        <v>10545644</v>
      </c>
      <c r="W140" s="561"/>
      <c r="X140" s="542"/>
      <c r="Y140" s="561"/>
      <c r="Z140" s="542"/>
      <c r="AC140" s="1970"/>
    </row>
    <row r="141" spans="1:48" ht="66" customHeight="1">
      <c r="A141" s="450"/>
      <c r="B141" s="459">
        <v>5</v>
      </c>
      <c r="C141" s="462" t="s">
        <v>555</v>
      </c>
      <c r="D141" s="448" t="s">
        <v>556</v>
      </c>
      <c r="E141" s="488">
        <v>200000000</v>
      </c>
      <c r="F141" s="450"/>
      <c r="G141" s="451" t="s">
        <v>18</v>
      </c>
      <c r="H141" s="451" t="s">
        <v>225</v>
      </c>
      <c r="I141" s="553" t="s">
        <v>494</v>
      </c>
      <c r="J141" s="2043">
        <v>170610774</v>
      </c>
      <c r="K141" s="554">
        <f>40000000+160000000</f>
        <v>200000000</v>
      </c>
      <c r="L141" s="455">
        <f t="shared" si="108"/>
        <v>1</v>
      </c>
      <c r="M141" s="456">
        <f t="shared" si="109"/>
        <v>170610774</v>
      </c>
      <c r="N141" s="455">
        <f t="shared" si="106"/>
        <v>0.85305386999999999</v>
      </c>
      <c r="O141" s="449">
        <f t="shared" si="110"/>
        <v>200000000</v>
      </c>
      <c r="P141" s="557">
        <v>1</v>
      </c>
      <c r="Q141" s="462" t="s">
        <v>1470</v>
      </c>
      <c r="R141" s="479"/>
      <c r="S141" s="169" t="s">
        <v>120</v>
      </c>
      <c r="T141" s="460">
        <f t="shared" si="111"/>
        <v>29389226</v>
      </c>
      <c r="U141" s="469">
        <f t="shared" si="96"/>
        <v>0</v>
      </c>
      <c r="V141" s="461">
        <f t="shared" si="97"/>
        <v>29389226</v>
      </c>
      <c r="W141" s="542"/>
      <c r="X141" s="542"/>
      <c r="Y141" s="542"/>
      <c r="Z141" s="542"/>
      <c r="AC141" s="1970"/>
    </row>
    <row r="142" spans="1:48" ht="34.5" customHeight="1">
      <c r="A142" s="492">
        <v>11</v>
      </c>
      <c r="B142" s="529"/>
      <c r="C142" s="530" t="s">
        <v>133</v>
      </c>
      <c r="D142" s="529"/>
      <c r="E142" s="531">
        <v>269880000</v>
      </c>
      <c r="F142" s="492" t="s">
        <v>116</v>
      </c>
      <c r="G142" s="491" t="s">
        <v>331</v>
      </c>
      <c r="H142" s="491" t="s">
        <v>225</v>
      </c>
      <c r="I142" s="206" t="s">
        <v>557</v>
      </c>
      <c r="J142" s="2041">
        <f t="shared" ref="J142:J143" si="112">E142</f>
        <v>269880000</v>
      </c>
      <c r="K142" s="526">
        <f>0+0+0+0+30480000+1890000+7860000+20430000+19170000+83300000+70240000+36600000</f>
        <v>269970000</v>
      </c>
      <c r="L142" s="174">
        <f t="shared" si="108"/>
        <v>1.0003334815473544</v>
      </c>
      <c r="M142" s="525">
        <v>220240000</v>
      </c>
      <c r="N142" s="174">
        <f t="shared" si="106"/>
        <v>0.81606639988142882</v>
      </c>
      <c r="O142" s="173">
        <f t="shared" si="110"/>
        <v>269880000</v>
      </c>
      <c r="P142" s="175">
        <v>1</v>
      </c>
      <c r="Q142" s="532"/>
      <c r="R142" s="532"/>
      <c r="S142" s="169" t="s">
        <v>120</v>
      </c>
      <c r="T142" s="178">
        <f t="shared" si="111"/>
        <v>49640000</v>
      </c>
      <c r="U142" s="178">
        <f t="shared" si="96"/>
        <v>49640000</v>
      </c>
      <c r="V142" s="178">
        <f t="shared" si="97"/>
        <v>0</v>
      </c>
      <c r="W142" s="207"/>
      <c r="X142" s="205"/>
      <c r="Y142" s="207"/>
      <c r="Z142" s="205"/>
      <c r="AA142" s="1722"/>
      <c r="AB142" s="1722"/>
      <c r="AC142" s="1986"/>
      <c r="AD142" s="1722"/>
      <c r="AE142" s="1722"/>
      <c r="AF142" s="1722"/>
      <c r="AG142" s="1722"/>
      <c r="AH142" s="1722"/>
      <c r="AI142" s="1722"/>
      <c r="AJ142" s="1722"/>
      <c r="AK142" s="1722"/>
      <c r="AL142" s="1722"/>
      <c r="AM142" s="1722"/>
      <c r="AN142" s="1722"/>
      <c r="AO142" s="1722"/>
      <c r="AP142" s="1722"/>
      <c r="AQ142" s="1722"/>
      <c r="AR142" s="1722"/>
      <c r="AS142" s="1722"/>
      <c r="AT142" s="1722"/>
      <c r="AU142" s="1722"/>
      <c r="AV142" s="1722"/>
    </row>
    <row r="143" spans="1:48" ht="13">
      <c r="A143" s="492">
        <v>12</v>
      </c>
      <c r="B143" s="529"/>
      <c r="C143" s="530" t="s">
        <v>351</v>
      </c>
      <c r="D143" s="529"/>
      <c r="E143" s="533">
        <v>3900000</v>
      </c>
      <c r="F143" s="492" t="s">
        <v>116</v>
      </c>
      <c r="G143" s="491" t="s">
        <v>331</v>
      </c>
      <c r="H143" s="491" t="s">
        <v>225</v>
      </c>
      <c r="I143" s="206" t="s">
        <v>244</v>
      </c>
      <c r="J143" s="2041">
        <f t="shared" si="112"/>
        <v>3900000</v>
      </c>
      <c r="K143" s="526">
        <f>0+0+0+0+300000+0+300000+0+0+900000+1800000+600000</f>
        <v>3900000</v>
      </c>
      <c r="L143" s="174">
        <f t="shared" si="108"/>
        <v>1</v>
      </c>
      <c r="M143" s="525">
        <v>2250000</v>
      </c>
      <c r="N143" s="174">
        <f t="shared" si="106"/>
        <v>0.57692307692307687</v>
      </c>
      <c r="O143" s="173">
        <f t="shared" si="110"/>
        <v>3900000</v>
      </c>
      <c r="P143" s="175">
        <v>1</v>
      </c>
      <c r="Q143" s="532"/>
      <c r="R143" s="532"/>
      <c r="S143" s="169" t="s">
        <v>120</v>
      </c>
      <c r="T143" s="178">
        <f t="shared" si="111"/>
        <v>1650000</v>
      </c>
      <c r="U143" s="178">
        <f t="shared" si="96"/>
        <v>1650000</v>
      </c>
      <c r="V143" s="178">
        <f t="shared" si="97"/>
        <v>0</v>
      </c>
      <c r="W143" s="205"/>
      <c r="X143" s="205"/>
      <c r="Y143" s="205"/>
      <c r="Z143" s="205"/>
      <c r="AA143" s="1722"/>
      <c r="AB143" s="1722"/>
      <c r="AC143" s="1986"/>
      <c r="AD143" s="1722"/>
      <c r="AE143" s="1722"/>
      <c r="AF143" s="1722"/>
      <c r="AG143" s="1722"/>
      <c r="AH143" s="1722"/>
      <c r="AI143" s="1722"/>
      <c r="AJ143" s="1722"/>
      <c r="AK143" s="1722"/>
      <c r="AL143" s="1722"/>
      <c r="AM143" s="1722"/>
      <c r="AN143" s="1722"/>
      <c r="AO143" s="1722"/>
      <c r="AP143" s="1722"/>
      <c r="AQ143" s="1722"/>
      <c r="AR143" s="1722"/>
      <c r="AS143" s="1722"/>
      <c r="AT143" s="1722"/>
      <c r="AU143" s="1722"/>
      <c r="AV143" s="1722"/>
    </row>
    <row r="144" spans="1:48" ht="12.5">
      <c r="A144" s="22"/>
      <c r="B144" s="22"/>
      <c r="C144" s="104"/>
      <c r="D144" s="22"/>
      <c r="E144" s="58"/>
      <c r="F144" s="22"/>
      <c r="H144" s="105"/>
      <c r="I144" s="21"/>
      <c r="J144" s="98"/>
      <c r="K144" s="20"/>
      <c r="L144" s="20"/>
      <c r="M144" s="20"/>
      <c r="N144" s="1780"/>
      <c r="O144" s="20"/>
      <c r="P144" s="1780"/>
      <c r="T144" s="20"/>
      <c r="U144" s="20"/>
      <c r="V144" s="20"/>
      <c r="W144" s="104"/>
      <c r="X144" s="104"/>
      <c r="AC144" s="1970"/>
    </row>
    <row r="145" spans="1:29" ht="13">
      <c r="A145" s="2500" t="s">
        <v>997</v>
      </c>
      <c r="B145" s="2467"/>
      <c r="C145" s="2467"/>
      <c r="D145" s="2456"/>
      <c r="E145" s="815" t="s">
        <v>8</v>
      </c>
      <c r="F145" s="816"/>
      <c r="G145" s="816"/>
      <c r="H145" s="1763"/>
      <c r="I145" s="652"/>
      <c r="J145" s="2077"/>
      <c r="K145" s="815"/>
      <c r="L145" s="815"/>
      <c r="M145" s="815" t="s">
        <v>3</v>
      </c>
      <c r="N145" s="1826" t="s">
        <v>66</v>
      </c>
      <c r="O145" s="818" t="s">
        <v>6</v>
      </c>
      <c r="P145" s="1826" t="s">
        <v>66</v>
      </c>
      <c r="Q145" s="816"/>
      <c r="R145" s="816"/>
      <c r="S145" s="816"/>
      <c r="T145" s="815" t="s">
        <v>57</v>
      </c>
      <c r="U145" s="815"/>
      <c r="V145" s="815"/>
      <c r="W145" s="652"/>
      <c r="X145" s="652"/>
      <c r="AC145" s="1970"/>
    </row>
    <row r="146" spans="1:29" ht="13">
      <c r="A146" s="2498" t="s">
        <v>55</v>
      </c>
      <c r="B146" s="2467"/>
      <c r="C146" s="2467"/>
      <c r="D146" s="2456"/>
      <c r="E146" s="128">
        <f>SUM(E147:E148)</f>
        <v>23331353022</v>
      </c>
      <c r="F146" s="819"/>
      <c r="G146" s="819"/>
      <c r="H146" s="1828"/>
      <c r="I146" s="69"/>
      <c r="J146" s="2078"/>
      <c r="K146" s="128"/>
      <c r="L146" s="128"/>
      <c r="M146" s="128">
        <f>SUM(M147:M148)</f>
        <v>21636795774</v>
      </c>
      <c r="N146" s="36">
        <f t="shared" ref="N146:N147" si="113">M146/E146</f>
        <v>0.92736995379555831</v>
      </c>
      <c r="O146" s="128">
        <f>SUM(O147:O148)</f>
        <v>22396806964</v>
      </c>
      <c r="P146" s="36">
        <f t="shared" ref="P146:P147" si="114">O146/E146</f>
        <v>0.95994462656671553</v>
      </c>
      <c r="Q146" s="819"/>
      <c r="R146" s="819"/>
      <c r="S146" s="35"/>
      <c r="T146" s="128">
        <f>SUM(T147:T148)</f>
        <v>1694557248</v>
      </c>
      <c r="U146" s="128"/>
      <c r="V146" s="128"/>
      <c r="W146" s="69"/>
      <c r="X146" s="69"/>
      <c r="AC146" s="1970"/>
    </row>
    <row r="147" spans="1:29" ht="13">
      <c r="A147" s="2498" t="s">
        <v>998</v>
      </c>
      <c r="B147" s="2467"/>
      <c r="C147" s="2467"/>
      <c r="D147" s="2456"/>
      <c r="E147" s="128">
        <f>SUMIF($F$10:$F$13,"BO",$E$10:$E$13)+SUMIF($F$16:$F$22,"BO",$E$16:$E$22)+SUMIF($F$32,"BO",$E$32)+SUMIF($F$36:$F$40,"BO",$E$36:$E$40)+SUMIF($F$94:$F$97,"BO",$E$94:$E$97)+SUMIF($F$101:$F$105,"BO",$E$101:$E$105)+SUMIF($F$111:$F$113,"BO",$E$111:$E$113)+SUMIF($F$116,"BO",$E$116)+SUMIF($F$118:$F$123,"BO",$E$118:$E$123)+SUMIF($F$137:$F$139,"BO",$E$137:$E$139)+SUMIF($F$142:$F$143,"BO",$E$142:$E$143)</f>
        <v>23331353022</v>
      </c>
      <c r="F147" s="819"/>
      <c r="G147" s="819"/>
      <c r="H147" s="1828"/>
      <c r="I147" s="69"/>
      <c r="J147" s="2078"/>
      <c r="K147" s="820"/>
      <c r="L147" s="820"/>
      <c r="M147" s="820">
        <f>SUMIF($F$10:$F$13,"BO",$M$10:$M$13)+SUMIF($F$16:$F$22,"BO",$M$16:$M$22)+SUMIF($F$32,"BO",$M$32)+SUMIF($F$36:$F$40,"BO",$M$36:$M$40)+SUMIF($F$94:$F$97,"BO",$M$94:$M$97)+SUMIF($F$101:$F$105,"BO",$M$101:$M$105)+SUMIF($F$111:$F$113,"BO",$M$111:$M$113)+SUMIF($F$116,"BO",$M$116)+SUMIF($F$118:$F$123,"BO",$M$118:$M$123)+SUMIF($F$137:$F$139,"BO",$M$137:$M$139)+SUMIF($F$142:$F$143,"BO",$M$142:$M$143)</f>
        <v>21636795774</v>
      </c>
      <c r="N147" s="36">
        <f t="shared" si="113"/>
        <v>0.92736995379555831</v>
      </c>
      <c r="O147" s="820">
        <f>SUMIF($F$10:$F$13,"BO",$O$10:$O$13)+SUMIF($F$16:$F$22,"BO",$O$16:$O$22)+SUMIF($F$32,"BO",$O$32)+SUMIF($F$36:$F$40,"BO",$O$36:$O$40)+SUMIF($F$94:$F$97,"BO",$O$94:$O$97)+SUMIF($F$101:$F$105,"BO",$O$101:$O$105)+SUMIF($F$111:$F$113,"BO",$O$111:$O$113)+SUMIF($F$116,"BO",$O$116)+SUMIF($F$118:$F$123,"BO",$O$118:$O$123)+SUMIF($F$137:$F$139,"BO",$O$137:$O$139)+SUMIF($F$142:$F$143,"BO",$O$142:$O$143)</f>
        <v>22396806964</v>
      </c>
      <c r="P147" s="36">
        <f t="shared" si="114"/>
        <v>0.95994462656671553</v>
      </c>
      <c r="Q147" s="819"/>
      <c r="R147" s="819"/>
      <c r="S147" s="35"/>
      <c r="T147" s="128">
        <f t="shared" ref="T147:T148" si="115">E147-M147</f>
        <v>1694557248</v>
      </c>
      <c r="U147" s="128"/>
      <c r="V147" s="128"/>
      <c r="W147" s="69"/>
      <c r="X147" s="69"/>
      <c r="AC147" s="1970"/>
    </row>
    <row r="148" spans="1:29" ht="13">
      <c r="A148" s="2498" t="s">
        <v>999</v>
      </c>
      <c r="B148" s="2467"/>
      <c r="C148" s="2467"/>
      <c r="D148" s="2456"/>
      <c r="E148" s="128">
        <f>SUMIF($F$10:$F$13,"BM",$E$10:$E$13)+SUMIF($F$16:$F$22,"BM",$E$16:$E$22)+SUMIF($F$32,"BM",$E$32)+SUMIF($F$36:$F$40,"BM",$E$36:$E$40)+SUMIF($F$94:$F$97,"BM",$E$94:$E$97)+SUMIF($F$101:$F$105,"BM",$E$101:$E$105)+SUMIF($F$111:$F$113,"BM",$E$111:$E$113)+SUMIF($F$116,"BM",$E$116)+SUMIF($F$118:$F$123,"BM",$E$118:$E$123)+SUMIF($F$137:$F$139,"BM",$E$137:$E$139)+SUMIF($F$142:$F$143,"BM",$E$142:$E$143)</f>
        <v>0</v>
      </c>
      <c r="F148" s="821"/>
      <c r="G148" s="821"/>
      <c r="H148" s="1829"/>
      <c r="I148" s="69"/>
      <c r="J148" s="2078"/>
      <c r="K148" s="820"/>
      <c r="L148" s="820"/>
      <c r="M148" s="820">
        <f>SUMIF($F$10:$F$13,"BM",$M$10:$M$13)+SUMIF($F$16:$F$22,"BM",$M$16:$M$22)+SUMIF($F$32,"BM",$M$32)+SUMIF($F$36:$F$40,"BM",$M$36:$M$40)+SUMIF($F$94:$F$97,"BM",$M$94:$M$97)+SUMIF($F$101:$F$105,"BM",$M$101:$M$105)+SUMIF($F$111:$F$113,"BM",$M$111:$M$113)+SUMIF($F$116,"BM",$M$116)+SUMIF($F$118:$F$123,"BM",$M$118:$M$123)+SUMIF($F$137:$F$139,"BM",$M$137:$M$139)+SUMIF($F$142:$F$143,"BM",$M$142:$M$143)</f>
        <v>0</v>
      </c>
      <c r="N148" s="36">
        <f>IFERROR(M148/#REF!,0)</f>
        <v>0</v>
      </c>
      <c r="O148" s="128">
        <f>SUMIF($F$10,"BM",$O$10)+SUMIF($F$13:$F$17,"BM",$O$13:$O$17)+SUMIF($F$20:$F$22,"BM",$O$20:$O$22)+SUMIF($F$31:$F$36,"BM",$O$31:$O$36)+SUMIF($F$41:$F$43,"BM",$O$41:$O$43)+SUMIF($F$94:$F$95,"BM",$O$94:$O$95)+SUMIF($F$105:$F$114,"BM",$O$105:$O$114)+SUMIF($F$117:$F$119,"BM",$O$117:$O$119)+SUMIF($F$121,"BM",$O$121)+SUMIF($F$124:$F$138,"BM",$O$124:$O$138)+SUMIF($F$140,"BM",$O$140)+SUMIF($F$174:$F$175,"BM",$O$174:$O$175)+SUMIF($F$177:$F$179,"BM",$O$177:$O$179)+SUMIF($F$180:$F$181,"BM",$O$180:$O$181)</f>
        <v>0</v>
      </c>
      <c r="P148" s="36">
        <f>IFERROR(O148/E148,0)</f>
        <v>0</v>
      </c>
      <c r="Q148" s="821"/>
      <c r="R148" s="821"/>
      <c r="S148" s="822"/>
      <c r="T148" s="128">
        <f t="shared" si="115"/>
        <v>0</v>
      </c>
      <c r="U148" s="823"/>
      <c r="V148" s="823"/>
      <c r="W148" s="134"/>
      <c r="X148" s="134"/>
      <c r="AC148" s="1970"/>
    </row>
    <row r="149" spans="1:29" ht="12.5">
      <c r="A149" s="22"/>
      <c r="B149" s="22"/>
      <c r="C149" s="20"/>
      <c r="D149" s="22"/>
      <c r="E149" s="20"/>
      <c r="H149" s="105"/>
      <c r="I149" s="99"/>
      <c r="J149" s="98"/>
      <c r="K149" s="814"/>
      <c r="L149" s="814"/>
      <c r="M149" s="814"/>
      <c r="N149" s="1780"/>
      <c r="O149" s="814"/>
      <c r="P149" s="1780"/>
      <c r="T149" s="826"/>
      <c r="U149" s="826"/>
      <c r="V149" s="826"/>
      <c r="W149" s="104"/>
      <c r="X149" s="104"/>
      <c r="AC149" s="1970"/>
    </row>
    <row r="150" spans="1:29" ht="13">
      <c r="A150" s="22"/>
      <c r="B150" s="22"/>
      <c r="C150" s="169" t="s">
        <v>1003</v>
      </c>
      <c r="D150" s="169" t="s">
        <v>1004</v>
      </c>
      <c r="E150" s="20"/>
      <c r="H150" s="105"/>
      <c r="I150" s="99"/>
      <c r="J150" s="98"/>
      <c r="K150" s="814"/>
      <c r="L150" s="814"/>
      <c r="M150" s="814"/>
      <c r="N150" s="1780"/>
      <c r="O150" s="814"/>
      <c r="P150" s="1780"/>
      <c r="T150" s="826"/>
      <c r="U150" s="826"/>
      <c r="V150" s="826"/>
      <c r="W150" s="104"/>
      <c r="X150" s="104"/>
      <c r="AC150" s="1970"/>
    </row>
    <row r="151" spans="1:29" ht="15.5">
      <c r="A151" s="22"/>
      <c r="B151" s="22"/>
      <c r="C151" s="1771" t="s">
        <v>1005</v>
      </c>
      <c r="D151" s="835" t="s">
        <v>120</v>
      </c>
      <c r="E151" s="20"/>
      <c r="H151" s="105"/>
      <c r="I151" s="99"/>
      <c r="J151" s="98"/>
      <c r="K151" s="814"/>
      <c r="L151" s="814"/>
      <c r="M151" s="814"/>
      <c r="N151" s="1780"/>
      <c r="O151" s="1772"/>
      <c r="P151" s="1780"/>
      <c r="S151" s="66"/>
      <c r="T151" s="66"/>
      <c r="U151" s="66"/>
      <c r="V151" s="66"/>
      <c r="W151" s="66"/>
      <c r="X151" s="104"/>
      <c r="AC151" s="1970"/>
    </row>
    <row r="152" spans="1:29" ht="13">
      <c r="A152" s="22"/>
      <c r="B152" s="22"/>
      <c r="C152" s="210" t="s">
        <v>1007</v>
      </c>
      <c r="D152" s="836" t="s">
        <v>128</v>
      </c>
      <c r="E152" s="20"/>
      <c r="H152" s="105"/>
      <c r="I152" s="99"/>
      <c r="J152" s="98"/>
      <c r="K152" s="814"/>
      <c r="L152" s="814"/>
      <c r="M152" s="814"/>
      <c r="N152" s="1780"/>
      <c r="O152" s="814"/>
      <c r="P152" s="1780"/>
      <c r="S152" s="66"/>
      <c r="T152" s="66"/>
      <c r="U152" s="66"/>
      <c r="V152" s="66"/>
      <c r="W152" s="66"/>
      <c r="X152" s="104"/>
      <c r="AC152" s="1970"/>
    </row>
    <row r="153" spans="1:29" ht="13">
      <c r="A153" s="22"/>
      <c r="B153" s="22"/>
      <c r="C153" s="210" t="s">
        <v>1008</v>
      </c>
      <c r="D153" s="815" t="s">
        <v>132</v>
      </c>
      <c r="E153" s="20"/>
      <c r="H153" s="105"/>
      <c r="I153" s="99"/>
      <c r="J153" s="98"/>
      <c r="K153" s="814"/>
      <c r="L153" s="814"/>
      <c r="M153" s="814"/>
      <c r="N153" s="1780"/>
      <c r="O153" s="814"/>
      <c r="P153" s="1780"/>
      <c r="S153" s="66"/>
      <c r="T153" s="66"/>
      <c r="U153" s="66"/>
      <c r="V153" s="66"/>
      <c r="W153" s="66"/>
      <c r="X153" s="104"/>
      <c r="AC153" s="1970"/>
    </row>
    <row r="154" spans="1:29" ht="13">
      <c r="A154" s="22"/>
      <c r="B154" s="22"/>
      <c r="C154" s="210" t="s">
        <v>1009</v>
      </c>
      <c r="D154" s="838" t="s">
        <v>681</v>
      </c>
      <c r="E154" s="20"/>
      <c r="H154" s="105"/>
      <c r="I154" s="99"/>
      <c r="J154" s="98"/>
      <c r="K154" s="814"/>
      <c r="L154" s="814"/>
      <c r="M154" s="814"/>
      <c r="N154" s="1780"/>
      <c r="O154" s="814"/>
      <c r="P154" s="1780"/>
      <c r="S154" s="66"/>
      <c r="T154" s="66"/>
      <c r="U154" s="66"/>
      <c r="V154" s="66"/>
      <c r="W154" s="66"/>
      <c r="X154" s="104"/>
      <c r="AC154" s="1970"/>
    </row>
    <row r="155" spans="1:29" ht="12.5">
      <c r="A155" s="22"/>
      <c r="B155" s="22"/>
      <c r="C155" s="20"/>
      <c r="D155" s="22"/>
      <c r="E155" s="814"/>
      <c r="F155" s="22"/>
      <c r="H155" s="105"/>
      <c r="I155" s="21"/>
      <c r="J155" s="98"/>
      <c r="K155" s="20"/>
      <c r="L155" s="20"/>
      <c r="M155" s="20"/>
      <c r="N155" s="1780"/>
      <c r="O155" s="20"/>
      <c r="P155" s="1780"/>
      <c r="S155" s="66"/>
      <c r="T155" s="66"/>
      <c r="U155" s="66"/>
      <c r="V155" s="66"/>
      <c r="W155" s="66"/>
      <c r="X155" s="104"/>
      <c r="AC155" s="1970"/>
    </row>
    <row r="156" spans="1:29" ht="12.5">
      <c r="A156" s="22"/>
      <c r="B156" s="22"/>
      <c r="C156" s="104"/>
      <c r="D156" s="22"/>
      <c r="E156" s="58"/>
      <c r="F156" s="22"/>
      <c r="H156" s="105"/>
      <c r="I156" s="21"/>
      <c r="J156" s="98"/>
      <c r="K156" s="20"/>
      <c r="L156" s="20"/>
      <c r="M156" s="20"/>
      <c r="N156" s="1780"/>
      <c r="O156" s="20"/>
      <c r="P156" s="1780"/>
      <c r="S156" s="66"/>
      <c r="T156" s="66"/>
      <c r="U156" s="66"/>
      <c r="V156" s="66"/>
      <c r="W156" s="66"/>
      <c r="X156" s="104"/>
      <c r="AC156" s="1970"/>
    </row>
    <row r="157" spans="1:29" ht="12.5">
      <c r="A157" s="22"/>
      <c r="B157" s="22"/>
      <c r="C157" s="104"/>
      <c r="D157" s="22"/>
      <c r="E157" s="58"/>
      <c r="F157" s="22"/>
      <c r="H157" s="105"/>
      <c r="I157" s="21"/>
      <c r="J157" s="98"/>
      <c r="K157" s="20"/>
      <c r="L157" s="20"/>
      <c r="M157" s="20"/>
      <c r="N157" s="1780"/>
      <c r="O157" s="20"/>
      <c r="P157" s="1780"/>
      <c r="S157" s="66"/>
      <c r="T157" s="66"/>
      <c r="U157" s="66"/>
      <c r="V157" s="66"/>
      <c r="W157" s="66"/>
      <c r="X157" s="104"/>
      <c r="AC157" s="1970"/>
    </row>
    <row r="158" spans="1:29" ht="12.5">
      <c r="A158" s="22"/>
      <c r="B158" s="22"/>
      <c r="C158" s="104"/>
      <c r="D158" s="22"/>
      <c r="E158" s="58"/>
      <c r="F158" s="22"/>
      <c r="H158" s="105"/>
      <c r="I158" s="21"/>
      <c r="J158" s="98"/>
      <c r="K158" s="20"/>
      <c r="L158" s="20"/>
      <c r="M158" s="20"/>
      <c r="N158" s="1780"/>
      <c r="O158" s="20"/>
      <c r="P158" s="1780"/>
      <c r="S158" s="66"/>
      <c r="T158" s="66"/>
      <c r="U158" s="66"/>
      <c r="V158" s="66"/>
      <c r="W158" s="66"/>
      <c r="X158" s="104"/>
      <c r="AC158" s="1970"/>
    </row>
    <row r="159" spans="1:29" ht="12.5">
      <c r="A159" s="22"/>
      <c r="B159" s="22"/>
      <c r="C159" s="104"/>
      <c r="D159" s="22"/>
      <c r="E159" s="58"/>
      <c r="F159" s="22"/>
      <c r="H159" s="105"/>
      <c r="I159" s="21"/>
      <c r="J159" s="98"/>
      <c r="K159" s="20"/>
      <c r="L159" s="20"/>
      <c r="M159" s="20"/>
      <c r="N159" s="1780"/>
      <c r="O159" s="20"/>
      <c r="P159" s="1780"/>
      <c r="T159" s="20"/>
      <c r="U159" s="20"/>
      <c r="V159" s="20"/>
      <c r="W159" s="104"/>
      <c r="X159" s="104"/>
      <c r="AC159" s="1970"/>
    </row>
    <row r="160" spans="1:29" ht="12.5">
      <c r="A160" s="22"/>
      <c r="B160" s="22"/>
      <c r="C160" s="104"/>
      <c r="D160" s="22"/>
      <c r="E160" s="58"/>
      <c r="F160" s="22"/>
      <c r="H160" s="105"/>
      <c r="I160" s="21"/>
      <c r="J160" s="98"/>
      <c r="K160" s="20"/>
      <c r="L160" s="20"/>
      <c r="M160" s="20"/>
      <c r="N160" s="1780"/>
      <c r="O160" s="20"/>
      <c r="P160" s="1780"/>
      <c r="T160" s="20"/>
      <c r="U160" s="20"/>
      <c r="V160" s="20"/>
      <c r="W160" s="104"/>
      <c r="X160" s="104"/>
      <c r="AC160" s="1970"/>
    </row>
    <row r="161" spans="1:29" ht="12.5">
      <c r="A161" s="22"/>
      <c r="B161" s="22"/>
      <c r="C161" s="104"/>
      <c r="D161" s="22"/>
      <c r="E161" s="58"/>
      <c r="F161" s="22"/>
      <c r="H161" s="105"/>
      <c r="I161" s="21"/>
      <c r="J161" s="98"/>
      <c r="K161" s="20"/>
      <c r="L161" s="20"/>
      <c r="M161" s="20"/>
      <c r="N161" s="1780"/>
      <c r="O161" s="20"/>
      <c r="P161" s="1780"/>
      <c r="T161" s="20"/>
      <c r="U161" s="20"/>
      <c r="V161" s="20"/>
      <c r="W161" s="104"/>
      <c r="X161" s="104"/>
      <c r="AC161" s="1970"/>
    </row>
    <row r="162" spans="1:29" ht="12.5">
      <c r="A162" s="22"/>
      <c r="B162" s="22"/>
      <c r="C162" s="104"/>
      <c r="D162" s="22"/>
      <c r="E162" s="58"/>
      <c r="F162" s="22"/>
      <c r="H162" s="105"/>
      <c r="I162" s="21"/>
      <c r="J162" s="98"/>
      <c r="K162" s="20"/>
      <c r="L162" s="20"/>
      <c r="M162" s="20"/>
      <c r="N162" s="1780"/>
      <c r="O162" s="20"/>
      <c r="P162" s="1780"/>
      <c r="T162" s="20"/>
      <c r="U162" s="20"/>
      <c r="V162" s="20"/>
      <c r="W162" s="104"/>
      <c r="X162" s="104"/>
      <c r="AC162" s="1970"/>
    </row>
    <row r="163" spans="1:29" ht="12.5">
      <c r="A163" s="22"/>
      <c r="B163" s="22"/>
      <c r="C163" s="104"/>
      <c r="D163" s="22"/>
      <c r="E163" s="58"/>
      <c r="F163" s="22"/>
      <c r="H163" s="105"/>
      <c r="I163" s="21"/>
      <c r="J163" s="98"/>
      <c r="K163" s="20"/>
      <c r="L163" s="20"/>
      <c r="M163" s="20"/>
      <c r="N163" s="1780"/>
      <c r="O163" s="20"/>
      <c r="P163" s="1780"/>
      <c r="T163" s="20"/>
      <c r="U163" s="20"/>
      <c r="V163" s="20"/>
      <c r="W163" s="104"/>
      <c r="X163" s="104"/>
      <c r="AC163" s="1970"/>
    </row>
    <row r="164" spans="1:29" ht="12.5">
      <c r="A164" s="22"/>
      <c r="B164" s="22"/>
      <c r="C164" s="104"/>
      <c r="D164" s="22"/>
      <c r="E164" s="58"/>
      <c r="F164" s="22"/>
      <c r="H164" s="105"/>
      <c r="I164" s="21"/>
      <c r="J164" s="98"/>
      <c r="K164" s="20"/>
      <c r="L164" s="20"/>
      <c r="M164" s="20"/>
      <c r="N164" s="1780"/>
      <c r="O164" s="20"/>
      <c r="P164" s="1780"/>
      <c r="T164" s="20"/>
      <c r="U164" s="20"/>
      <c r="V164" s="20"/>
      <c r="W164" s="104"/>
      <c r="X164" s="104"/>
      <c r="AC164" s="1970"/>
    </row>
    <row r="165" spans="1:29" ht="12.5">
      <c r="A165" s="22"/>
      <c r="B165" s="22"/>
      <c r="C165" s="104"/>
      <c r="D165" s="22"/>
      <c r="E165" s="58"/>
      <c r="F165" s="22"/>
      <c r="H165" s="105"/>
      <c r="I165" s="21"/>
      <c r="J165" s="98"/>
      <c r="K165" s="20"/>
      <c r="L165" s="20"/>
      <c r="M165" s="20"/>
      <c r="N165" s="1780"/>
      <c r="O165" s="20"/>
      <c r="P165" s="1780"/>
      <c r="T165" s="20"/>
      <c r="U165" s="20"/>
      <c r="V165" s="20"/>
      <c r="W165" s="104"/>
      <c r="X165" s="104"/>
      <c r="AC165" s="1970"/>
    </row>
    <row r="166" spans="1:29" ht="12.5">
      <c r="A166" s="22"/>
      <c r="B166" s="22"/>
      <c r="C166" s="104"/>
      <c r="D166" s="22"/>
      <c r="E166" s="58"/>
      <c r="F166" s="22"/>
      <c r="H166" s="105"/>
      <c r="I166" s="21"/>
      <c r="J166" s="98"/>
      <c r="K166" s="20"/>
      <c r="L166" s="20"/>
      <c r="M166" s="20"/>
      <c r="N166" s="1780"/>
      <c r="O166" s="20"/>
      <c r="P166" s="1780"/>
      <c r="T166" s="20"/>
      <c r="U166" s="20"/>
      <c r="V166" s="20"/>
      <c r="W166" s="104"/>
      <c r="X166" s="104"/>
      <c r="AC166" s="1970"/>
    </row>
    <row r="167" spans="1:29" ht="12.5">
      <c r="A167" s="22"/>
      <c r="B167" s="22"/>
      <c r="C167" s="104"/>
      <c r="D167" s="22"/>
      <c r="E167" s="58"/>
      <c r="F167" s="22"/>
      <c r="H167" s="105"/>
      <c r="I167" s="21"/>
      <c r="J167" s="98"/>
      <c r="K167" s="20"/>
      <c r="L167" s="20"/>
      <c r="M167" s="20"/>
      <c r="N167" s="1780"/>
      <c r="O167" s="20"/>
      <c r="P167" s="1780"/>
      <c r="T167" s="20"/>
      <c r="U167" s="20"/>
      <c r="V167" s="20"/>
      <c r="W167" s="104"/>
      <c r="X167" s="104"/>
      <c r="AC167" s="1970"/>
    </row>
    <row r="168" spans="1:29" ht="12.5">
      <c r="A168" s="22"/>
      <c r="B168" s="22"/>
      <c r="C168" s="104"/>
      <c r="D168" s="22"/>
      <c r="E168" s="58"/>
      <c r="F168" s="22"/>
      <c r="H168" s="105"/>
      <c r="I168" s="21"/>
      <c r="J168" s="98"/>
      <c r="K168" s="20"/>
      <c r="L168" s="20"/>
      <c r="M168" s="20"/>
      <c r="N168" s="1780"/>
      <c r="O168" s="20"/>
      <c r="P168" s="1780"/>
      <c r="T168" s="20"/>
      <c r="U168" s="20"/>
      <c r="V168" s="20"/>
      <c r="W168" s="104"/>
      <c r="X168" s="104"/>
      <c r="AC168" s="1970"/>
    </row>
    <row r="169" spans="1:29" ht="12.5">
      <c r="A169" s="22"/>
      <c r="B169" s="22"/>
      <c r="C169" s="104"/>
      <c r="D169" s="22"/>
      <c r="E169" s="58"/>
      <c r="F169" s="22"/>
      <c r="H169" s="105"/>
      <c r="I169" s="21"/>
      <c r="J169" s="98"/>
      <c r="K169" s="20"/>
      <c r="L169" s="20"/>
      <c r="M169" s="20"/>
      <c r="N169" s="1780"/>
      <c r="O169" s="20"/>
      <c r="P169" s="1780"/>
      <c r="T169" s="20"/>
      <c r="U169" s="20"/>
      <c r="V169" s="20"/>
      <c r="W169" s="104"/>
      <c r="X169" s="104"/>
      <c r="AC169" s="1970"/>
    </row>
    <row r="170" spans="1:29" ht="12.5">
      <c r="A170" s="22"/>
      <c r="B170" s="22"/>
      <c r="C170" s="104"/>
      <c r="D170" s="22"/>
      <c r="E170" s="58"/>
      <c r="F170" s="22"/>
      <c r="H170" s="105"/>
      <c r="I170" s="21"/>
      <c r="J170" s="98"/>
      <c r="K170" s="20"/>
      <c r="L170" s="20"/>
      <c r="M170" s="20"/>
      <c r="N170" s="1780"/>
      <c r="O170" s="20"/>
      <c r="P170" s="1780"/>
      <c r="T170" s="20"/>
      <c r="U170" s="20"/>
      <c r="V170" s="20"/>
      <c r="W170" s="104"/>
      <c r="X170" s="104"/>
      <c r="AC170" s="1970"/>
    </row>
    <row r="171" spans="1:29" ht="12.5">
      <c r="A171" s="22"/>
      <c r="B171" s="22"/>
      <c r="C171" s="104"/>
      <c r="D171" s="22"/>
      <c r="E171" s="58"/>
      <c r="F171" s="22"/>
      <c r="H171" s="105"/>
      <c r="I171" s="21"/>
      <c r="J171" s="98"/>
      <c r="K171" s="20"/>
      <c r="L171" s="20"/>
      <c r="M171" s="20"/>
      <c r="N171" s="1780"/>
      <c r="O171" s="20"/>
      <c r="P171" s="1780"/>
      <c r="T171" s="20"/>
      <c r="U171" s="20"/>
      <c r="V171" s="20"/>
      <c r="W171" s="104"/>
      <c r="X171" s="104"/>
      <c r="AC171" s="1970"/>
    </row>
    <row r="172" spans="1:29" ht="12.5">
      <c r="A172" s="22"/>
      <c r="B172" s="22"/>
      <c r="C172" s="104"/>
      <c r="D172" s="22"/>
      <c r="E172" s="58"/>
      <c r="F172" s="22"/>
      <c r="H172" s="105"/>
      <c r="I172" s="21"/>
      <c r="J172" s="98"/>
      <c r="K172" s="20"/>
      <c r="L172" s="20"/>
      <c r="M172" s="20"/>
      <c r="N172" s="1780"/>
      <c r="O172" s="20"/>
      <c r="P172" s="1780"/>
      <c r="T172" s="20"/>
      <c r="U172" s="20"/>
      <c r="V172" s="20"/>
      <c r="W172" s="104"/>
      <c r="X172" s="104"/>
      <c r="AC172" s="1970"/>
    </row>
    <row r="173" spans="1:29" ht="12.5">
      <c r="A173" s="22"/>
      <c r="B173" s="22"/>
      <c r="C173" s="104"/>
      <c r="D173" s="22"/>
      <c r="E173" s="58"/>
      <c r="F173" s="22"/>
      <c r="H173" s="105"/>
      <c r="I173" s="21"/>
      <c r="J173" s="98"/>
      <c r="K173" s="20"/>
      <c r="L173" s="20"/>
      <c r="M173" s="20"/>
      <c r="N173" s="1780"/>
      <c r="O173" s="20"/>
      <c r="P173" s="1780"/>
      <c r="T173" s="20"/>
      <c r="U173" s="20"/>
      <c r="V173" s="20"/>
      <c r="W173" s="104"/>
      <c r="X173" s="104"/>
      <c r="AC173" s="1970"/>
    </row>
    <row r="174" spans="1:29" ht="12.5">
      <c r="A174" s="22"/>
      <c r="B174" s="22"/>
      <c r="C174" s="104"/>
      <c r="D174" s="22"/>
      <c r="E174" s="58"/>
      <c r="F174" s="22"/>
      <c r="H174" s="105"/>
      <c r="I174" s="21"/>
      <c r="J174" s="98"/>
      <c r="K174" s="20"/>
      <c r="L174" s="20"/>
      <c r="M174" s="20"/>
      <c r="N174" s="1780"/>
      <c r="O174" s="20"/>
      <c r="P174" s="1780"/>
      <c r="T174" s="20"/>
      <c r="U174" s="20"/>
      <c r="V174" s="20"/>
      <c r="W174" s="104"/>
      <c r="X174" s="104"/>
      <c r="AC174" s="1970"/>
    </row>
    <row r="175" spans="1:29" ht="12.5">
      <c r="A175" s="22"/>
      <c r="B175" s="22"/>
      <c r="C175" s="104"/>
      <c r="D175" s="22"/>
      <c r="E175" s="58"/>
      <c r="F175" s="22"/>
      <c r="H175" s="105"/>
      <c r="I175" s="21"/>
      <c r="J175" s="98"/>
      <c r="K175" s="20"/>
      <c r="L175" s="20"/>
      <c r="M175" s="20"/>
      <c r="N175" s="1780"/>
      <c r="O175" s="20"/>
      <c r="P175" s="1780"/>
      <c r="T175" s="20"/>
      <c r="U175" s="20"/>
      <c r="V175" s="20"/>
      <c r="W175" s="104"/>
      <c r="X175" s="104"/>
      <c r="AC175" s="1970"/>
    </row>
    <row r="176" spans="1:29" ht="12.5">
      <c r="A176" s="22"/>
      <c r="B176" s="22"/>
      <c r="C176" s="104"/>
      <c r="D176" s="22"/>
      <c r="E176" s="58"/>
      <c r="F176" s="22"/>
      <c r="H176" s="105"/>
      <c r="I176" s="21"/>
      <c r="J176" s="98"/>
      <c r="K176" s="20"/>
      <c r="L176" s="20"/>
      <c r="M176" s="20"/>
      <c r="N176" s="1780"/>
      <c r="O176" s="20"/>
      <c r="P176" s="1780"/>
      <c r="T176" s="20"/>
      <c r="U176" s="20"/>
      <c r="V176" s="20"/>
      <c r="W176" s="104"/>
      <c r="X176" s="104"/>
      <c r="AC176" s="1970"/>
    </row>
    <row r="177" spans="1:29" ht="12.5">
      <c r="A177" s="22"/>
      <c r="B177" s="22"/>
      <c r="C177" s="104"/>
      <c r="D177" s="22"/>
      <c r="E177" s="58"/>
      <c r="F177" s="22"/>
      <c r="H177" s="105"/>
      <c r="I177" s="21"/>
      <c r="J177" s="98"/>
      <c r="K177" s="20"/>
      <c r="L177" s="20"/>
      <c r="M177" s="20"/>
      <c r="N177" s="1780"/>
      <c r="O177" s="20"/>
      <c r="P177" s="1780"/>
      <c r="T177" s="20"/>
      <c r="U177" s="20"/>
      <c r="V177" s="20"/>
      <c r="W177" s="104"/>
      <c r="X177" s="104"/>
      <c r="AC177" s="1970"/>
    </row>
    <row r="178" spans="1:29" ht="12.5">
      <c r="A178" s="22"/>
      <c r="B178" s="22"/>
      <c r="C178" s="104"/>
      <c r="D178" s="22"/>
      <c r="E178" s="58"/>
      <c r="F178" s="22"/>
      <c r="H178" s="105"/>
      <c r="I178" s="21"/>
      <c r="J178" s="98"/>
      <c r="K178" s="20"/>
      <c r="L178" s="20"/>
      <c r="M178" s="20"/>
      <c r="N178" s="1780"/>
      <c r="O178" s="20"/>
      <c r="P178" s="1780"/>
      <c r="T178" s="20"/>
      <c r="U178" s="20"/>
      <c r="V178" s="20"/>
      <c r="W178" s="104"/>
      <c r="X178" s="104"/>
      <c r="AC178" s="1970"/>
    </row>
    <row r="179" spans="1:29" ht="12.5">
      <c r="A179" s="22"/>
      <c r="B179" s="22"/>
      <c r="C179" s="104"/>
      <c r="D179" s="22"/>
      <c r="E179" s="58"/>
      <c r="F179" s="22"/>
      <c r="H179" s="105"/>
      <c r="I179" s="21"/>
      <c r="J179" s="98"/>
      <c r="K179" s="20"/>
      <c r="L179" s="20"/>
      <c r="M179" s="20"/>
      <c r="N179" s="1780"/>
      <c r="O179" s="20"/>
      <c r="P179" s="1780"/>
      <c r="T179" s="20"/>
      <c r="U179" s="20"/>
      <c r="V179" s="20"/>
      <c r="W179" s="104"/>
      <c r="X179" s="104"/>
      <c r="AC179" s="1970"/>
    </row>
    <row r="180" spans="1:29" ht="12.5">
      <c r="A180" s="22"/>
      <c r="B180" s="22"/>
      <c r="C180" s="104"/>
      <c r="D180" s="22"/>
      <c r="E180" s="58"/>
      <c r="F180" s="22"/>
      <c r="H180" s="105"/>
      <c r="I180" s="21"/>
      <c r="J180" s="98"/>
      <c r="K180" s="20"/>
      <c r="L180" s="20"/>
      <c r="M180" s="20"/>
      <c r="N180" s="1780"/>
      <c r="O180" s="20"/>
      <c r="P180" s="1780"/>
      <c r="T180" s="20"/>
      <c r="U180" s="20"/>
      <c r="V180" s="20"/>
      <c r="W180" s="104"/>
      <c r="X180" s="104"/>
      <c r="AC180" s="1970"/>
    </row>
    <row r="181" spans="1:29" ht="12.5">
      <c r="A181" s="22"/>
      <c r="B181" s="22"/>
      <c r="C181" s="104"/>
      <c r="D181" s="22"/>
      <c r="E181" s="58"/>
      <c r="F181" s="22"/>
      <c r="H181" s="105"/>
      <c r="I181" s="21"/>
      <c r="J181" s="98"/>
      <c r="K181" s="20"/>
      <c r="L181" s="20"/>
      <c r="M181" s="20"/>
      <c r="N181" s="1780"/>
      <c r="O181" s="20"/>
      <c r="P181" s="1780"/>
      <c r="T181" s="20"/>
      <c r="U181" s="20"/>
      <c r="V181" s="20"/>
      <c r="W181" s="104"/>
      <c r="X181" s="104"/>
      <c r="AC181" s="1970"/>
    </row>
    <row r="182" spans="1:29" ht="12.5">
      <c r="A182" s="22"/>
      <c r="B182" s="22"/>
      <c r="C182" s="104"/>
      <c r="D182" s="22"/>
      <c r="E182" s="58"/>
      <c r="F182" s="22"/>
      <c r="H182" s="105"/>
      <c r="I182" s="21"/>
      <c r="J182" s="98"/>
      <c r="K182" s="20"/>
      <c r="L182" s="20"/>
      <c r="M182" s="20"/>
      <c r="N182" s="1780"/>
      <c r="O182" s="20"/>
      <c r="P182" s="1780"/>
      <c r="T182" s="20"/>
      <c r="U182" s="20"/>
      <c r="V182" s="20"/>
      <c r="W182" s="104"/>
      <c r="X182" s="104"/>
      <c r="AC182" s="1970"/>
    </row>
    <row r="183" spans="1:29" ht="12.5">
      <c r="A183" s="22"/>
      <c r="B183" s="22"/>
      <c r="C183" s="104"/>
      <c r="D183" s="22"/>
      <c r="E183" s="58"/>
      <c r="F183" s="22"/>
      <c r="H183" s="105"/>
      <c r="I183" s="21"/>
      <c r="J183" s="98"/>
      <c r="K183" s="20"/>
      <c r="L183" s="20"/>
      <c r="M183" s="20"/>
      <c r="N183" s="1780"/>
      <c r="O183" s="20"/>
      <c r="P183" s="1780"/>
      <c r="T183" s="20"/>
      <c r="U183" s="20"/>
      <c r="V183" s="20"/>
      <c r="W183" s="104"/>
      <c r="X183" s="104"/>
      <c r="AC183" s="1970"/>
    </row>
    <row r="184" spans="1:29" ht="12.5">
      <c r="A184" s="22"/>
      <c r="B184" s="22"/>
      <c r="C184" s="104"/>
      <c r="D184" s="22"/>
      <c r="E184" s="58"/>
      <c r="F184" s="22"/>
      <c r="H184" s="105"/>
      <c r="I184" s="21"/>
      <c r="J184" s="98"/>
      <c r="K184" s="20"/>
      <c r="L184" s="20"/>
      <c r="M184" s="20"/>
      <c r="N184" s="1780"/>
      <c r="O184" s="20"/>
      <c r="P184" s="1780"/>
      <c r="T184" s="20"/>
      <c r="U184" s="20"/>
      <c r="V184" s="20"/>
      <c r="W184" s="104"/>
      <c r="X184" s="104"/>
      <c r="AC184" s="1970"/>
    </row>
    <row r="185" spans="1:29" ht="12.5">
      <c r="A185" s="22"/>
      <c r="B185" s="22"/>
      <c r="C185" s="104"/>
      <c r="D185" s="22"/>
      <c r="E185" s="58"/>
      <c r="F185" s="22"/>
      <c r="H185" s="105"/>
      <c r="I185" s="21"/>
      <c r="J185" s="98"/>
      <c r="K185" s="20"/>
      <c r="L185" s="20"/>
      <c r="M185" s="20"/>
      <c r="N185" s="1780"/>
      <c r="O185" s="20"/>
      <c r="P185" s="1780"/>
      <c r="T185" s="20"/>
      <c r="U185" s="20"/>
      <c r="V185" s="20"/>
      <c r="W185" s="104"/>
      <c r="X185" s="104"/>
      <c r="AC185" s="1970"/>
    </row>
    <row r="186" spans="1:29" ht="12.5">
      <c r="A186" s="22"/>
      <c r="B186" s="22"/>
      <c r="C186" s="104"/>
      <c r="D186" s="22"/>
      <c r="E186" s="58"/>
      <c r="F186" s="22"/>
      <c r="H186" s="105"/>
      <c r="I186" s="21"/>
      <c r="J186" s="98"/>
      <c r="K186" s="20"/>
      <c r="L186" s="20"/>
      <c r="M186" s="20"/>
      <c r="N186" s="1780"/>
      <c r="O186" s="20"/>
      <c r="P186" s="1780"/>
      <c r="T186" s="20"/>
      <c r="U186" s="20"/>
      <c r="V186" s="20"/>
      <c r="W186" s="104"/>
      <c r="X186" s="104"/>
      <c r="AC186" s="1970"/>
    </row>
    <row r="187" spans="1:29" ht="12.5">
      <c r="A187" s="22"/>
      <c r="B187" s="22"/>
      <c r="C187" s="104"/>
      <c r="D187" s="22"/>
      <c r="E187" s="58"/>
      <c r="F187" s="22"/>
      <c r="H187" s="105"/>
      <c r="I187" s="21"/>
      <c r="J187" s="98"/>
      <c r="K187" s="20"/>
      <c r="L187" s="20"/>
      <c r="M187" s="20"/>
      <c r="N187" s="1780"/>
      <c r="O187" s="20"/>
      <c r="P187" s="1780"/>
      <c r="T187" s="20"/>
      <c r="U187" s="20"/>
      <c r="V187" s="20"/>
      <c r="W187" s="104"/>
      <c r="X187" s="104"/>
      <c r="AC187" s="1970"/>
    </row>
    <row r="188" spans="1:29" ht="12.5">
      <c r="A188" s="22"/>
      <c r="B188" s="22"/>
      <c r="C188" s="104"/>
      <c r="D188" s="22"/>
      <c r="E188" s="58"/>
      <c r="F188" s="22"/>
      <c r="H188" s="105"/>
      <c r="I188" s="21"/>
      <c r="J188" s="98"/>
      <c r="K188" s="20"/>
      <c r="L188" s="20"/>
      <c r="M188" s="20"/>
      <c r="N188" s="1780"/>
      <c r="O188" s="20"/>
      <c r="P188" s="1780"/>
      <c r="T188" s="20"/>
      <c r="U188" s="20"/>
      <c r="V188" s="20"/>
      <c r="W188" s="104"/>
      <c r="X188" s="104"/>
      <c r="AC188" s="1970"/>
    </row>
    <row r="189" spans="1:29" ht="12.5">
      <c r="A189" s="22"/>
      <c r="B189" s="22"/>
      <c r="C189" s="104"/>
      <c r="D189" s="22"/>
      <c r="E189" s="58"/>
      <c r="F189" s="22"/>
      <c r="H189" s="105"/>
      <c r="I189" s="21"/>
      <c r="J189" s="98"/>
      <c r="K189" s="20"/>
      <c r="L189" s="20"/>
      <c r="M189" s="20"/>
      <c r="N189" s="1780"/>
      <c r="O189" s="20"/>
      <c r="P189" s="1780"/>
      <c r="T189" s="20"/>
      <c r="U189" s="20"/>
      <c r="V189" s="20"/>
      <c r="W189" s="104"/>
      <c r="X189" s="104"/>
      <c r="AC189" s="1970"/>
    </row>
    <row r="190" spans="1:29" ht="12.5">
      <c r="A190" s="22"/>
      <c r="B190" s="22"/>
      <c r="C190" s="104"/>
      <c r="D190" s="22"/>
      <c r="E190" s="58"/>
      <c r="F190" s="22"/>
      <c r="H190" s="105"/>
      <c r="I190" s="21"/>
      <c r="J190" s="98"/>
      <c r="K190" s="20"/>
      <c r="L190" s="20"/>
      <c r="M190" s="20"/>
      <c r="N190" s="1780"/>
      <c r="O190" s="20"/>
      <c r="P190" s="1780"/>
      <c r="T190" s="20"/>
      <c r="U190" s="20"/>
      <c r="V190" s="20"/>
      <c r="W190" s="104"/>
      <c r="X190" s="104"/>
      <c r="AC190" s="1970"/>
    </row>
    <row r="191" spans="1:29" ht="12.5">
      <c r="A191" s="22"/>
      <c r="B191" s="22"/>
      <c r="C191" s="104"/>
      <c r="D191" s="22"/>
      <c r="E191" s="58"/>
      <c r="F191" s="22"/>
      <c r="H191" s="105"/>
      <c r="I191" s="21"/>
      <c r="J191" s="98"/>
      <c r="K191" s="20"/>
      <c r="L191" s="20"/>
      <c r="M191" s="20"/>
      <c r="N191" s="1780"/>
      <c r="O191" s="20"/>
      <c r="P191" s="1780"/>
      <c r="T191" s="20"/>
      <c r="U191" s="20"/>
      <c r="V191" s="20"/>
      <c r="W191" s="104"/>
      <c r="X191" s="104"/>
      <c r="AC191" s="1970"/>
    </row>
    <row r="192" spans="1:29" ht="12.5">
      <c r="A192" s="22"/>
      <c r="B192" s="22"/>
      <c r="C192" s="104"/>
      <c r="D192" s="22"/>
      <c r="E192" s="58"/>
      <c r="F192" s="22"/>
      <c r="H192" s="105"/>
      <c r="I192" s="21"/>
      <c r="J192" s="98"/>
      <c r="K192" s="20"/>
      <c r="L192" s="20"/>
      <c r="M192" s="20"/>
      <c r="N192" s="1780"/>
      <c r="O192" s="20"/>
      <c r="P192" s="1780"/>
      <c r="T192" s="20"/>
      <c r="U192" s="20"/>
      <c r="V192" s="20"/>
      <c r="W192" s="104"/>
      <c r="X192" s="104"/>
      <c r="AC192" s="1970"/>
    </row>
    <row r="193" spans="1:29" ht="12.5">
      <c r="A193" s="22"/>
      <c r="B193" s="22"/>
      <c r="C193" s="104"/>
      <c r="D193" s="22"/>
      <c r="E193" s="58"/>
      <c r="F193" s="22"/>
      <c r="H193" s="105"/>
      <c r="I193" s="21"/>
      <c r="J193" s="98"/>
      <c r="K193" s="20"/>
      <c r="L193" s="20"/>
      <c r="M193" s="20"/>
      <c r="N193" s="1780"/>
      <c r="O193" s="20"/>
      <c r="P193" s="1780"/>
      <c r="T193" s="20"/>
      <c r="U193" s="20"/>
      <c r="V193" s="20"/>
      <c r="W193" s="104"/>
      <c r="X193" s="104"/>
      <c r="AC193" s="1970"/>
    </row>
    <row r="194" spans="1:29" ht="12.5">
      <c r="A194" s="22"/>
      <c r="B194" s="22"/>
      <c r="C194" s="104"/>
      <c r="D194" s="22"/>
      <c r="E194" s="58"/>
      <c r="F194" s="22"/>
      <c r="H194" s="105"/>
      <c r="I194" s="21"/>
      <c r="J194" s="98"/>
      <c r="K194" s="20"/>
      <c r="L194" s="20"/>
      <c r="M194" s="20"/>
      <c r="N194" s="1780"/>
      <c r="O194" s="20"/>
      <c r="P194" s="1780"/>
      <c r="T194" s="20"/>
      <c r="U194" s="20"/>
      <c r="V194" s="20"/>
      <c r="W194" s="104"/>
      <c r="X194" s="104"/>
      <c r="AC194" s="1970"/>
    </row>
    <row r="195" spans="1:29" ht="12.5">
      <c r="A195" s="22"/>
      <c r="B195" s="22"/>
      <c r="C195" s="104"/>
      <c r="D195" s="22"/>
      <c r="E195" s="58"/>
      <c r="F195" s="22"/>
      <c r="H195" s="105"/>
      <c r="I195" s="21"/>
      <c r="J195" s="98"/>
      <c r="K195" s="20"/>
      <c r="L195" s="20"/>
      <c r="M195" s="20"/>
      <c r="N195" s="1780"/>
      <c r="O195" s="20"/>
      <c r="P195" s="1780"/>
      <c r="T195" s="20"/>
      <c r="U195" s="20"/>
      <c r="V195" s="20"/>
      <c r="W195" s="104"/>
      <c r="X195" s="104"/>
      <c r="AC195" s="1970"/>
    </row>
    <row r="196" spans="1:29" ht="12.5">
      <c r="A196" s="22"/>
      <c r="B196" s="22"/>
      <c r="C196" s="104"/>
      <c r="D196" s="22"/>
      <c r="E196" s="58"/>
      <c r="F196" s="22"/>
      <c r="H196" s="105"/>
      <c r="I196" s="21"/>
      <c r="J196" s="98"/>
      <c r="K196" s="20"/>
      <c r="L196" s="20"/>
      <c r="M196" s="20"/>
      <c r="N196" s="1780"/>
      <c r="O196" s="20"/>
      <c r="P196" s="1780"/>
      <c r="T196" s="20"/>
      <c r="U196" s="20"/>
      <c r="V196" s="20"/>
      <c r="W196" s="104"/>
      <c r="X196" s="104"/>
      <c r="AC196" s="1970"/>
    </row>
    <row r="197" spans="1:29" ht="12.5">
      <c r="A197" s="22"/>
      <c r="B197" s="22"/>
      <c r="C197" s="104"/>
      <c r="D197" s="22"/>
      <c r="E197" s="58"/>
      <c r="F197" s="22"/>
      <c r="H197" s="105"/>
      <c r="I197" s="21"/>
      <c r="J197" s="98"/>
      <c r="K197" s="20"/>
      <c r="L197" s="20"/>
      <c r="M197" s="20"/>
      <c r="N197" s="1780"/>
      <c r="O197" s="20"/>
      <c r="P197" s="1780"/>
      <c r="T197" s="20"/>
      <c r="U197" s="20"/>
      <c r="V197" s="20"/>
      <c r="W197" s="104"/>
      <c r="X197" s="104"/>
      <c r="AC197" s="1970"/>
    </row>
    <row r="198" spans="1:29" ht="12.5">
      <c r="A198" s="22"/>
      <c r="B198" s="22"/>
      <c r="C198" s="104"/>
      <c r="D198" s="22"/>
      <c r="E198" s="58"/>
      <c r="F198" s="22"/>
      <c r="H198" s="105"/>
      <c r="I198" s="21"/>
      <c r="J198" s="98"/>
      <c r="K198" s="20"/>
      <c r="L198" s="20"/>
      <c r="M198" s="20"/>
      <c r="N198" s="1780"/>
      <c r="O198" s="20"/>
      <c r="P198" s="1780"/>
      <c r="T198" s="20"/>
      <c r="U198" s="20"/>
      <c r="V198" s="20"/>
      <c r="W198" s="104"/>
      <c r="X198" s="104"/>
      <c r="AC198" s="1970"/>
    </row>
    <row r="199" spans="1:29" ht="12.5">
      <c r="A199" s="22"/>
      <c r="B199" s="22"/>
      <c r="C199" s="104"/>
      <c r="D199" s="22"/>
      <c r="E199" s="58"/>
      <c r="F199" s="22"/>
      <c r="H199" s="105"/>
      <c r="I199" s="21"/>
      <c r="J199" s="98"/>
      <c r="K199" s="20"/>
      <c r="L199" s="20"/>
      <c r="M199" s="20"/>
      <c r="N199" s="1780"/>
      <c r="O199" s="20"/>
      <c r="P199" s="1780"/>
      <c r="T199" s="20"/>
      <c r="U199" s="20"/>
      <c r="V199" s="20"/>
      <c r="W199" s="104"/>
      <c r="X199" s="104"/>
      <c r="AC199" s="1970"/>
    </row>
    <row r="200" spans="1:29" ht="12.5">
      <c r="A200" s="22"/>
      <c r="B200" s="22"/>
      <c r="C200" s="104"/>
      <c r="D200" s="22"/>
      <c r="E200" s="58"/>
      <c r="F200" s="22"/>
      <c r="H200" s="105"/>
      <c r="I200" s="21"/>
      <c r="J200" s="98"/>
      <c r="K200" s="20"/>
      <c r="L200" s="20"/>
      <c r="M200" s="20"/>
      <c r="N200" s="1780"/>
      <c r="O200" s="20"/>
      <c r="P200" s="1780"/>
      <c r="T200" s="20"/>
      <c r="U200" s="20"/>
      <c r="V200" s="20"/>
      <c r="W200" s="104"/>
      <c r="X200" s="104"/>
      <c r="AC200" s="1970"/>
    </row>
    <row r="201" spans="1:29" ht="12.5">
      <c r="A201" s="22"/>
      <c r="B201" s="22"/>
      <c r="C201" s="104"/>
      <c r="D201" s="22"/>
      <c r="E201" s="58"/>
      <c r="F201" s="22"/>
      <c r="H201" s="105"/>
      <c r="I201" s="21"/>
      <c r="J201" s="98"/>
      <c r="K201" s="20"/>
      <c r="L201" s="20"/>
      <c r="M201" s="20"/>
      <c r="N201" s="1780"/>
      <c r="O201" s="20"/>
      <c r="P201" s="1780"/>
      <c r="T201" s="20"/>
      <c r="U201" s="20"/>
      <c r="V201" s="20"/>
      <c r="W201" s="104"/>
      <c r="X201" s="104"/>
      <c r="AC201" s="1970"/>
    </row>
    <row r="202" spans="1:29" ht="12.5">
      <c r="A202" s="22"/>
      <c r="B202" s="22"/>
      <c r="C202" s="104"/>
      <c r="D202" s="22"/>
      <c r="E202" s="58"/>
      <c r="F202" s="22"/>
      <c r="H202" s="105"/>
      <c r="I202" s="21"/>
      <c r="J202" s="98"/>
      <c r="K202" s="20"/>
      <c r="L202" s="20"/>
      <c r="M202" s="20"/>
      <c r="N202" s="1780"/>
      <c r="O202" s="20"/>
      <c r="P202" s="1780"/>
      <c r="T202" s="20"/>
      <c r="U202" s="20"/>
      <c r="V202" s="20"/>
      <c r="W202" s="104"/>
      <c r="X202" s="104"/>
      <c r="AC202" s="1970"/>
    </row>
    <row r="203" spans="1:29" ht="12.5">
      <c r="A203" s="22"/>
      <c r="B203" s="22"/>
      <c r="C203" s="104"/>
      <c r="D203" s="22"/>
      <c r="E203" s="58"/>
      <c r="F203" s="22"/>
      <c r="H203" s="105"/>
      <c r="I203" s="21"/>
      <c r="J203" s="98"/>
      <c r="K203" s="20"/>
      <c r="L203" s="20"/>
      <c r="M203" s="20"/>
      <c r="N203" s="1780"/>
      <c r="O203" s="20"/>
      <c r="P203" s="1780"/>
      <c r="T203" s="20"/>
      <c r="U203" s="20"/>
      <c r="V203" s="20"/>
      <c r="W203" s="104"/>
      <c r="X203" s="104"/>
      <c r="AC203" s="1970"/>
    </row>
    <row r="204" spans="1:29" ht="12.5">
      <c r="A204" s="22"/>
      <c r="B204" s="22"/>
      <c r="C204" s="104"/>
      <c r="D204" s="22"/>
      <c r="E204" s="58"/>
      <c r="F204" s="22"/>
      <c r="H204" s="105"/>
      <c r="I204" s="21"/>
      <c r="J204" s="98"/>
      <c r="K204" s="20"/>
      <c r="L204" s="20"/>
      <c r="M204" s="20"/>
      <c r="N204" s="1780"/>
      <c r="O204" s="20"/>
      <c r="P204" s="1780"/>
      <c r="T204" s="20"/>
      <c r="U204" s="20"/>
      <c r="V204" s="20"/>
      <c r="W204" s="104"/>
      <c r="X204" s="104"/>
      <c r="AC204" s="1970"/>
    </row>
    <row r="205" spans="1:29" ht="12.5">
      <c r="A205" s="22"/>
      <c r="B205" s="22"/>
      <c r="C205" s="104"/>
      <c r="D205" s="22"/>
      <c r="E205" s="58"/>
      <c r="F205" s="22"/>
      <c r="H205" s="105"/>
      <c r="I205" s="21"/>
      <c r="J205" s="98"/>
      <c r="K205" s="20"/>
      <c r="L205" s="20"/>
      <c r="M205" s="20"/>
      <c r="N205" s="1780"/>
      <c r="O205" s="20"/>
      <c r="P205" s="1780"/>
      <c r="T205" s="20"/>
      <c r="U205" s="20"/>
      <c r="V205" s="20"/>
      <c r="W205" s="104"/>
      <c r="X205" s="104"/>
      <c r="AC205" s="1970"/>
    </row>
    <row r="206" spans="1:29" ht="12.5">
      <c r="A206" s="22"/>
      <c r="B206" s="22"/>
      <c r="C206" s="104"/>
      <c r="D206" s="22"/>
      <c r="E206" s="58"/>
      <c r="F206" s="22"/>
      <c r="H206" s="105"/>
      <c r="I206" s="21"/>
      <c r="J206" s="98"/>
      <c r="K206" s="20"/>
      <c r="L206" s="20"/>
      <c r="M206" s="20"/>
      <c r="N206" s="1780"/>
      <c r="O206" s="20"/>
      <c r="P206" s="1780"/>
      <c r="T206" s="20"/>
      <c r="U206" s="20"/>
      <c r="V206" s="20"/>
      <c r="W206" s="104"/>
      <c r="X206" s="104"/>
      <c r="AC206" s="1970"/>
    </row>
    <row r="207" spans="1:29" ht="12.5">
      <c r="A207" s="22"/>
      <c r="B207" s="22"/>
      <c r="C207" s="104"/>
      <c r="D207" s="22"/>
      <c r="E207" s="58"/>
      <c r="F207" s="22"/>
      <c r="H207" s="105"/>
      <c r="I207" s="21"/>
      <c r="J207" s="98"/>
      <c r="K207" s="20"/>
      <c r="L207" s="20"/>
      <c r="M207" s="20"/>
      <c r="N207" s="1780"/>
      <c r="O207" s="20"/>
      <c r="P207" s="1780"/>
      <c r="T207" s="20"/>
      <c r="U207" s="20"/>
      <c r="V207" s="20"/>
      <c r="W207" s="104"/>
      <c r="X207" s="104"/>
      <c r="AC207" s="1970"/>
    </row>
    <row r="208" spans="1:29" ht="12.5">
      <c r="A208" s="22"/>
      <c r="B208" s="22"/>
      <c r="C208" s="104"/>
      <c r="D208" s="22"/>
      <c r="E208" s="58"/>
      <c r="F208" s="22"/>
      <c r="H208" s="105"/>
      <c r="I208" s="21"/>
      <c r="J208" s="98"/>
      <c r="K208" s="20"/>
      <c r="L208" s="20"/>
      <c r="M208" s="20"/>
      <c r="N208" s="1780"/>
      <c r="O208" s="20"/>
      <c r="P208" s="1780"/>
      <c r="T208" s="20"/>
      <c r="U208" s="20"/>
      <c r="V208" s="20"/>
      <c r="W208" s="104"/>
      <c r="X208" s="104"/>
      <c r="AC208" s="1970"/>
    </row>
    <row r="209" spans="1:29" ht="12.5">
      <c r="A209" s="22"/>
      <c r="B209" s="22"/>
      <c r="C209" s="104"/>
      <c r="D209" s="22"/>
      <c r="E209" s="58"/>
      <c r="F209" s="22"/>
      <c r="H209" s="105"/>
      <c r="I209" s="21"/>
      <c r="J209" s="98"/>
      <c r="K209" s="20"/>
      <c r="L209" s="20"/>
      <c r="M209" s="20"/>
      <c r="N209" s="1780"/>
      <c r="O209" s="20"/>
      <c r="P209" s="1780"/>
      <c r="T209" s="20"/>
      <c r="U209" s="20"/>
      <c r="V209" s="20"/>
      <c r="W209" s="104"/>
      <c r="X209" s="104"/>
      <c r="AC209" s="1970"/>
    </row>
    <row r="210" spans="1:29" ht="12.5">
      <c r="A210" s="22"/>
      <c r="B210" s="22"/>
      <c r="C210" s="104"/>
      <c r="D210" s="22"/>
      <c r="E210" s="58"/>
      <c r="F210" s="22"/>
      <c r="H210" s="105"/>
      <c r="I210" s="21"/>
      <c r="J210" s="98"/>
      <c r="K210" s="20"/>
      <c r="L210" s="20"/>
      <c r="M210" s="20"/>
      <c r="N210" s="1780"/>
      <c r="O210" s="20"/>
      <c r="P210" s="1780"/>
      <c r="T210" s="20"/>
      <c r="U210" s="20"/>
      <c r="V210" s="20"/>
      <c r="W210" s="104"/>
      <c r="X210" s="104"/>
      <c r="AC210" s="1970"/>
    </row>
    <row r="211" spans="1:29" ht="12.5">
      <c r="A211" s="22"/>
      <c r="B211" s="22"/>
      <c r="C211" s="104"/>
      <c r="D211" s="22"/>
      <c r="E211" s="58"/>
      <c r="F211" s="22"/>
      <c r="H211" s="105"/>
      <c r="I211" s="21"/>
      <c r="J211" s="98"/>
      <c r="K211" s="20"/>
      <c r="L211" s="20"/>
      <c r="M211" s="20"/>
      <c r="N211" s="1780"/>
      <c r="O211" s="20"/>
      <c r="P211" s="1780"/>
      <c r="T211" s="20"/>
      <c r="U211" s="20"/>
      <c r="V211" s="20"/>
      <c r="W211" s="104"/>
      <c r="X211" s="104"/>
      <c r="AC211" s="1970"/>
    </row>
    <row r="212" spans="1:29" ht="12.5">
      <c r="A212" s="22"/>
      <c r="B212" s="22"/>
      <c r="C212" s="104"/>
      <c r="D212" s="22"/>
      <c r="E212" s="58"/>
      <c r="F212" s="22"/>
      <c r="H212" s="105"/>
      <c r="I212" s="21"/>
      <c r="J212" s="98"/>
      <c r="K212" s="20"/>
      <c r="L212" s="20"/>
      <c r="M212" s="20"/>
      <c r="N212" s="1780"/>
      <c r="O212" s="20"/>
      <c r="P212" s="1780"/>
      <c r="T212" s="20"/>
      <c r="U212" s="20"/>
      <c r="V212" s="20"/>
      <c r="W212" s="104"/>
      <c r="X212" s="104"/>
      <c r="AC212" s="1970"/>
    </row>
    <row r="213" spans="1:29" ht="12.5">
      <c r="A213" s="22"/>
      <c r="B213" s="22"/>
      <c r="C213" s="104"/>
      <c r="D213" s="22"/>
      <c r="E213" s="58"/>
      <c r="F213" s="22"/>
      <c r="H213" s="105"/>
      <c r="I213" s="21"/>
      <c r="J213" s="98"/>
      <c r="K213" s="20"/>
      <c r="L213" s="20"/>
      <c r="M213" s="20"/>
      <c r="N213" s="1780"/>
      <c r="O213" s="20"/>
      <c r="P213" s="1780"/>
      <c r="T213" s="20"/>
      <c r="U213" s="20"/>
      <c r="V213" s="20"/>
      <c r="W213" s="104"/>
      <c r="X213" s="104"/>
      <c r="AC213" s="1970"/>
    </row>
    <row r="214" spans="1:29" ht="12.5">
      <c r="A214" s="22"/>
      <c r="B214" s="22"/>
      <c r="C214" s="104"/>
      <c r="D214" s="22"/>
      <c r="E214" s="58"/>
      <c r="F214" s="22"/>
      <c r="H214" s="105"/>
      <c r="I214" s="21"/>
      <c r="J214" s="98"/>
      <c r="K214" s="20"/>
      <c r="L214" s="20"/>
      <c r="M214" s="20"/>
      <c r="N214" s="1780"/>
      <c r="O214" s="20"/>
      <c r="P214" s="1780"/>
      <c r="T214" s="20"/>
      <c r="U214" s="20"/>
      <c r="V214" s="20"/>
      <c r="W214" s="104"/>
      <c r="X214" s="104"/>
      <c r="AC214" s="1970"/>
    </row>
    <row r="215" spans="1:29" ht="12.5">
      <c r="A215" s="22"/>
      <c r="B215" s="22"/>
      <c r="C215" s="104"/>
      <c r="D215" s="22"/>
      <c r="E215" s="58"/>
      <c r="F215" s="22"/>
      <c r="H215" s="105"/>
      <c r="I215" s="21"/>
      <c r="J215" s="98"/>
      <c r="K215" s="20"/>
      <c r="L215" s="20"/>
      <c r="M215" s="20"/>
      <c r="N215" s="1780"/>
      <c r="O215" s="20"/>
      <c r="P215" s="1780"/>
      <c r="T215" s="20"/>
      <c r="U215" s="20"/>
      <c r="V215" s="20"/>
      <c r="W215" s="104"/>
      <c r="X215" s="104"/>
      <c r="AC215" s="1970"/>
    </row>
    <row r="216" spans="1:29" ht="12.5">
      <c r="A216" s="22"/>
      <c r="B216" s="22"/>
      <c r="C216" s="104"/>
      <c r="D216" s="22"/>
      <c r="E216" s="58"/>
      <c r="F216" s="22"/>
      <c r="H216" s="105"/>
      <c r="I216" s="21"/>
      <c r="J216" s="98"/>
      <c r="K216" s="20"/>
      <c r="L216" s="20"/>
      <c r="M216" s="20"/>
      <c r="N216" s="1780"/>
      <c r="O216" s="20"/>
      <c r="P216" s="1780"/>
      <c r="T216" s="20"/>
      <c r="U216" s="20"/>
      <c r="V216" s="20"/>
      <c r="W216" s="104"/>
      <c r="X216" s="104"/>
      <c r="AC216" s="1970"/>
    </row>
    <row r="217" spans="1:29" ht="12.5">
      <c r="A217" s="22"/>
      <c r="B217" s="22"/>
      <c r="C217" s="104"/>
      <c r="D217" s="22"/>
      <c r="E217" s="58"/>
      <c r="F217" s="22"/>
      <c r="H217" s="105"/>
      <c r="I217" s="21"/>
      <c r="J217" s="98"/>
      <c r="K217" s="20"/>
      <c r="L217" s="20"/>
      <c r="M217" s="20"/>
      <c r="N217" s="1780"/>
      <c r="O217" s="20"/>
      <c r="P217" s="1780"/>
      <c r="T217" s="20"/>
      <c r="U217" s="20"/>
      <c r="V217" s="20"/>
      <c r="W217" s="104"/>
      <c r="X217" s="104"/>
      <c r="AC217" s="1970"/>
    </row>
    <row r="218" spans="1:29" ht="12.5">
      <c r="A218" s="22"/>
      <c r="B218" s="22"/>
      <c r="C218" s="104"/>
      <c r="D218" s="22"/>
      <c r="E218" s="58"/>
      <c r="F218" s="22"/>
      <c r="H218" s="105"/>
      <c r="I218" s="21"/>
      <c r="J218" s="98"/>
      <c r="K218" s="20"/>
      <c r="L218" s="20"/>
      <c r="M218" s="20"/>
      <c r="N218" s="1780"/>
      <c r="O218" s="20"/>
      <c r="P218" s="1780"/>
      <c r="T218" s="20"/>
      <c r="U218" s="20"/>
      <c r="V218" s="20"/>
      <c r="W218" s="104"/>
      <c r="X218" s="104"/>
      <c r="AC218" s="1970"/>
    </row>
    <row r="219" spans="1:29" ht="12.5">
      <c r="A219" s="22"/>
      <c r="B219" s="22"/>
      <c r="C219" s="104"/>
      <c r="D219" s="22"/>
      <c r="E219" s="58"/>
      <c r="F219" s="22"/>
      <c r="H219" s="105"/>
      <c r="I219" s="21"/>
      <c r="J219" s="98"/>
      <c r="K219" s="20"/>
      <c r="L219" s="20"/>
      <c r="M219" s="20"/>
      <c r="N219" s="1780"/>
      <c r="O219" s="20"/>
      <c r="P219" s="1780"/>
      <c r="T219" s="20"/>
      <c r="U219" s="20"/>
      <c r="V219" s="20"/>
      <c r="W219" s="104"/>
      <c r="X219" s="104"/>
      <c r="AC219" s="1970"/>
    </row>
    <row r="220" spans="1:29" ht="12.5">
      <c r="A220" s="22"/>
      <c r="B220" s="22"/>
      <c r="C220" s="104"/>
      <c r="D220" s="22"/>
      <c r="E220" s="58"/>
      <c r="F220" s="22"/>
      <c r="H220" s="105"/>
      <c r="I220" s="21"/>
      <c r="J220" s="98"/>
      <c r="K220" s="20"/>
      <c r="L220" s="20"/>
      <c r="M220" s="20"/>
      <c r="N220" s="1780"/>
      <c r="O220" s="20"/>
      <c r="P220" s="1780"/>
      <c r="T220" s="20"/>
      <c r="U220" s="20"/>
      <c r="V220" s="20"/>
      <c r="W220" s="104"/>
      <c r="X220" s="104"/>
      <c r="AC220" s="1970"/>
    </row>
    <row r="221" spans="1:29" ht="12.5">
      <c r="A221" s="22"/>
      <c r="B221" s="22"/>
      <c r="C221" s="104"/>
      <c r="D221" s="22"/>
      <c r="E221" s="58"/>
      <c r="F221" s="22"/>
      <c r="H221" s="105"/>
      <c r="I221" s="21"/>
      <c r="J221" s="98"/>
      <c r="K221" s="20"/>
      <c r="L221" s="20"/>
      <c r="M221" s="20"/>
      <c r="N221" s="1780"/>
      <c r="O221" s="20"/>
      <c r="P221" s="1780"/>
      <c r="T221" s="20"/>
      <c r="U221" s="20"/>
      <c r="V221" s="20"/>
      <c r="W221" s="104"/>
      <c r="X221" s="104"/>
      <c r="AC221" s="1970"/>
    </row>
    <row r="222" spans="1:29" ht="12.5">
      <c r="A222" s="22"/>
      <c r="B222" s="22"/>
      <c r="C222" s="104"/>
      <c r="D222" s="22"/>
      <c r="E222" s="58"/>
      <c r="F222" s="22"/>
      <c r="H222" s="105"/>
      <c r="I222" s="21"/>
      <c r="J222" s="98"/>
      <c r="K222" s="20"/>
      <c r="L222" s="20"/>
      <c r="M222" s="20"/>
      <c r="N222" s="1780"/>
      <c r="O222" s="20"/>
      <c r="P222" s="1780"/>
      <c r="T222" s="20"/>
      <c r="U222" s="20"/>
      <c r="V222" s="20"/>
      <c r="W222" s="104"/>
      <c r="X222" s="104"/>
      <c r="AC222" s="1970"/>
    </row>
    <row r="223" spans="1:29" ht="12.5">
      <c r="A223" s="22"/>
      <c r="B223" s="22"/>
      <c r="C223" s="104"/>
      <c r="D223" s="22"/>
      <c r="E223" s="58"/>
      <c r="F223" s="22"/>
      <c r="H223" s="105"/>
      <c r="I223" s="21"/>
      <c r="J223" s="98"/>
      <c r="K223" s="20"/>
      <c r="L223" s="20"/>
      <c r="M223" s="20"/>
      <c r="N223" s="1780"/>
      <c r="O223" s="20"/>
      <c r="P223" s="1780"/>
      <c r="T223" s="20"/>
      <c r="U223" s="20"/>
      <c r="V223" s="20"/>
      <c r="W223" s="104"/>
      <c r="X223" s="104"/>
      <c r="AC223" s="1970"/>
    </row>
    <row r="224" spans="1:29" ht="12.5">
      <c r="A224" s="22"/>
      <c r="B224" s="22"/>
      <c r="C224" s="104"/>
      <c r="D224" s="22"/>
      <c r="E224" s="58"/>
      <c r="F224" s="22"/>
      <c r="H224" s="105"/>
      <c r="I224" s="21"/>
      <c r="J224" s="98"/>
      <c r="K224" s="20"/>
      <c r="L224" s="20"/>
      <c r="M224" s="20"/>
      <c r="N224" s="1780"/>
      <c r="O224" s="20"/>
      <c r="P224" s="1780"/>
      <c r="T224" s="20"/>
      <c r="U224" s="20"/>
      <c r="V224" s="20"/>
      <c r="W224" s="104"/>
      <c r="X224" s="104"/>
      <c r="AC224" s="1970"/>
    </row>
    <row r="225" spans="1:29" ht="12.5">
      <c r="A225" s="22"/>
      <c r="B225" s="22"/>
      <c r="C225" s="104"/>
      <c r="D225" s="22"/>
      <c r="E225" s="58"/>
      <c r="F225" s="22"/>
      <c r="H225" s="105"/>
      <c r="I225" s="21"/>
      <c r="J225" s="98"/>
      <c r="K225" s="20"/>
      <c r="L225" s="20"/>
      <c r="M225" s="20"/>
      <c r="N225" s="1780"/>
      <c r="O225" s="20"/>
      <c r="P225" s="1780"/>
      <c r="T225" s="20"/>
      <c r="U225" s="20"/>
      <c r="V225" s="20"/>
      <c r="W225" s="104"/>
      <c r="X225" s="104"/>
      <c r="AC225" s="1970"/>
    </row>
    <row r="226" spans="1:29" ht="12.5">
      <c r="A226" s="22"/>
      <c r="B226" s="22"/>
      <c r="C226" s="104"/>
      <c r="D226" s="22"/>
      <c r="E226" s="58"/>
      <c r="F226" s="22"/>
      <c r="H226" s="105"/>
      <c r="I226" s="21"/>
      <c r="J226" s="98"/>
      <c r="K226" s="20"/>
      <c r="L226" s="20"/>
      <c r="M226" s="20"/>
      <c r="N226" s="1780"/>
      <c r="O226" s="20"/>
      <c r="P226" s="1780"/>
      <c r="T226" s="20"/>
      <c r="U226" s="20"/>
      <c r="V226" s="20"/>
      <c r="W226" s="104"/>
      <c r="X226" s="104"/>
      <c r="AC226" s="1970"/>
    </row>
    <row r="227" spans="1:29" ht="12.5">
      <c r="A227" s="22"/>
      <c r="B227" s="22"/>
      <c r="C227" s="104"/>
      <c r="D227" s="22"/>
      <c r="E227" s="58"/>
      <c r="F227" s="22"/>
      <c r="H227" s="105"/>
      <c r="I227" s="21"/>
      <c r="J227" s="98"/>
      <c r="K227" s="20"/>
      <c r="L227" s="20"/>
      <c r="M227" s="20"/>
      <c r="N227" s="1780"/>
      <c r="O227" s="20"/>
      <c r="P227" s="1780"/>
      <c r="T227" s="20"/>
      <c r="U227" s="20"/>
      <c r="V227" s="20"/>
      <c r="W227" s="104"/>
      <c r="X227" s="104"/>
      <c r="AC227" s="1970"/>
    </row>
    <row r="228" spans="1:29" ht="12.5">
      <c r="A228" s="22"/>
      <c r="B228" s="22"/>
      <c r="C228" s="104"/>
      <c r="D228" s="22"/>
      <c r="E228" s="58"/>
      <c r="F228" s="22"/>
      <c r="H228" s="105"/>
      <c r="I228" s="21"/>
      <c r="J228" s="98"/>
      <c r="K228" s="20"/>
      <c r="L228" s="20"/>
      <c r="M228" s="20"/>
      <c r="N228" s="1780"/>
      <c r="O228" s="20"/>
      <c r="P228" s="1780"/>
      <c r="T228" s="20"/>
      <c r="U228" s="20"/>
      <c r="V228" s="20"/>
      <c r="W228" s="104"/>
      <c r="X228" s="104"/>
      <c r="AC228" s="1970"/>
    </row>
    <row r="229" spans="1:29" ht="12.5">
      <c r="A229" s="22"/>
      <c r="B229" s="22"/>
      <c r="C229" s="104"/>
      <c r="D229" s="22"/>
      <c r="E229" s="58"/>
      <c r="F229" s="22"/>
      <c r="H229" s="105"/>
      <c r="I229" s="21"/>
      <c r="J229" s="98"/>
      <c r="K229" s="20"/>
      <c r="L229" s="20"/>
      <c r="M229" s="20"/>
      <c r="N229" s="1780"/>
      <c r="O229" s="20"/>
      <c r="P229" s="1780"/>
      <c r="T229" s="20"/>
      <c r="U229" s="20"/>
      <c r="V229" s="20"/>
      <c r="W229" s="104"/>
      <c r="X229" s="104"/>
      <c r="AC229" s="1970"/>
    </row>
    <row r="230" spans="1:29" ht="12.5">
      <c r="A230" s="22"/>
      <c r="B230" s="22"/>
      <c r="C230" s="104"/>
      <c r="D230" s="22"/>
      <c r="E230" s="58"/>
      <c r="F230" s="22"/>
      <c r="H230" s="105"/>
      <c r="I230" s="21"/>
      <c r="J230" s="98"/>
      <c r="K230" s="20"/>
      <c r="L230" s="20"/>
      <c r="M230" s="20"/>
      <c r="N230" s="1780"/>
      <c r="O230" s="20"/>
      <c r="P230" s="1780"/>
      <c r="T230" s="20"/>
      <c r="U230" s="20"/>
      <c r="V230" s="20"/>
      <c r="W230" s="104"/>
      <c r="X230" s="104"/>
      <c r="AC230" s="1970"/>
    </row>
    <row r="231" spans="1:29" ht="12.5">
      <c r="A231" s="22"/>
      <c r="B231" s="22"/>
      <c r="C231" s="104"/>
      <c r="D231" s="22"/>
      <c r="E231" s="58"/>
      <c r="F231" s="22"/>
      <c r="H231" s="105"/>
      <c r="I231" s="21"/>
      <c r="J231" s="98"/>
      <c r="K231" s="20"/>
      <c r="L231" s="20"/>
      <c r="M231" s="20"/>
      <c r="N231" s="1780"/>
      <c r="O231" s="20"/>
      <c r="P231" s="1780"/>
      <c r="T231" s="20"/>
      <c r="U231" s="20"/>
      <c r="V231" s="20"/>
      <c r="W231" s="104"/>
      <c r="X231" s="104"/>
      <c r="AC231" s="1970"/>
    </row>
    <row r="232" spans="1:29" ht="12.5">
      <c r="A232" s="22"/>
      <c r="B232" s="22"/>
      <c r="C232" s="104"/>
      <c r="D232" s="22"/>
      <c r="E232" s="58"/>
      <c r="F232" s="22"/>
      <c r="H232" s="105"/>
      <c r="I232" s="21"/>
      <c r="J232" s="98"/>
      <c r="K232" s="20"/>
      <c r="L232" s="20"/>
      <c r="M232" s="20"/>
      <c r="N232" s="1780"/>
      <c r="O232" s="20"/>
      <c r="P232" s="1780"/>
      <c r="T232" s="20"/>
      <c r="U232" s="20"/>
      <c r="V232" s="20"/>
      <c r="W232" s="104"/>
      <c r="X232" s="104"/>
      <c r="AC232" s="1970"/>
    </row>
    <row r="233" spans="1:29" ht="12.5">
      <c r="A233" s="22"/>
      <c r="B233" s="22"/>
      <c r="C233" s="104"/>
      <c r="D233" s="22"/>
      <c r="E233" s="58"/>
      <c r="F233" s="22"/>
      <c r="H233" s="105"/>
      <c r="I233" s="21"/>
      <c r="J233" s="98"/>
      <c r="K233" s="20"/>
      <c r="L233" s="20"/>
      <c r="M233" s="20"/>
      <c r="N233" s="1780"/>
      <c r="O233" s="20"/>
      <c r="P233" s="1780"/>
      <c r="T233" s="20"/>
      <c r="U233" s="20"/>
      <c r="V233" s="20"/>
      <c r="W233" s="104"/>
      <c r="X233" s="104"/>
      <c r="AC233" s="1970"/>
    </row>
    <row r="234" spans="1:29" ht="12.5">
      <c r="A234" s="22"/>
      <c r="B234" s="22"/>
      <c r="C234" s="104"/>
      <c r="D234" s="22"/>
      <c r="E234" s="58"/>
      <c r="F234" s="22"/>
      <c r="H234" s="105"/>
      <c r="I234" s="21"/>
      <c r="J234" s="98"/>
      <c r="K234" s="20"/>
      <c r="L234" s="20"/>
      <c r="M234" s="20"/>
      <c r="N234" s="1780"/>
      <c r="O234" s="20"/>
      <c r="P234" s="1780"/>
      <c r="T234" s="20"/>
      <c r="U234" s="20"/>
      <c r="V234" s="20"/>
      <c r="W234" s="104"/>
      <c r="X234" s="104"/>
      <c r="AC234" s="1970"/>
    </row>
    <row r="235" spans="1:29" ht="12.5">
      <c r="A235" s="22"/>
      <c r="B235" s="22"/>
      <c r="C235" s="104"/>
      <c r="D235" s="22"/>
      <c r="E235" s="58"/>
      <c r="F235" s="22"/>
      <c r="H235" s="105"/>
      <c r="I235" s="21"/>
      <c r="J235" s="98"/>
      <c r="K235" s="20"/>
      <c r="L235" s="20"/>
      <c r="M235" s="20"/>
      <c r="N235" s="1780"/>
      <c r="O235" s="20"/>
      <c r="P235" s="1780"/>
      <c r="T235" s="20"/>
      <c r="U235" s="20"/>
      <c r="V235" s="20"/>
      <c r="W235" s="104"/>
      <c r="X235" s="104"/>
      <c r="AC235" s="1970"/>
    </row>
    <row r="236" spans="1:29" ht="12.5">
      <c r="A236" s="22"/>
      <c r="B236" s="22"/>
      <c r="C236" s="104"/>
      <c r="D236" s="22"/>
      <c r="E236" s="58"/>
      <c r="F236" s="22"/>
      <c r="H236" s="105"/>
      <c r="I236" s="21"/>
      <c r="J236" s="98"/>
      <c r="K236" s="20"/>
      <c r="L236" s="20"/>
      <c r="M236" s="20"/>
      <c r="N236" s="1780"/>
      <c r="O236" s="20"/>
      <c r="P236" s="1780"/>
      <c r="T236" s="20"/>
      <c r="U236" s="20"/>
      <c r="V236" s="20"/>
      <c r="W236" s="104"/>
      <c r="X236" s="104"/>
      <c r="AC236" s="1970"/>
    </row>
    <row r="237" spans="1:29" ht="12.5">
      <c r="A237" s="22"/>
      <c r="B237" s="22"/>
      <c r="C237" s="104"/>
      <c r="D237" s="22"/>
      <c r="E237" s="58"/>
      <c r="F237" s="22"/>
      <c r="H237" s="105"/>
      <c r="I237" s="21"/>
      <c r="J237" s="98"/>
      <c r="K237" s="20"/>
      <c r="L237" s="20"/>
      <c r="M237" s="20"/>
      <c r="N237" s="1780"/>
      <c r="O237" s="20"/>
      <c r="P237" s="1780"/>
      <c r="T237" s="20"/>
      <c r="U237" s="20"/>
      <c r="V237" s="20"/>
      <c r="W237" s="104"/>
      <c r="X237" s="104"/>
      <c r="AC237" s="1970"/>
    </row>
    <row r="238" spans="1:29" ht="12.5">
      <c r="A238" s="22"/>
      <c r="B238" s="22"/>
      <c r="C238" s="104"/>
      <c r="D238" s="22"/>
      <c r="E238" s="58"/>
      <c r="F238" s="22"/>
      <c r="H238" s="105"/>
      <c r="I238" s="21"/>
      <c r="J238" s="98"/>
      <c r="K238" s="20"/>
      <c r="L238" s="20"/>
      <c r="M238" s="20"/>
      <c r="N238" s="1780"/>
      <c r="O238" s="20"/>
      <c r="P238" s="1780"/>
      <c r="T238" s="20"/>
      <c r="U238" s="20"/>
      <c r="V238" s="20"/>
      <c r="W238" s="104"/>
      <c r="X238" s="104"/>
      <c r="AC238" s="1970"/>
    </row>
    <row r="239" spans="1:29" ht="12.5">
      <c r="A239" s="22"/>
      <c r="B239" s="22"/>
      <c r="C239" s="104"/>
      <c r="D239" s="22"/>
      <c r="E239" s="58"/>
      <c r="F239" s="22"/>
      <c r="H239" s="105"/>
      <c r="I239" s="21"/>
      <c r="J239" s="98"/>
      <c r="K239" s="20"/>
      <c r="L239" s="20"/>
      <c r="M239" s="20"/>
      <c r="N239" s="1780"/>
      <c r="O239" s="20"/>
      <c r="P239" s="1780"/>
      <c r="T239" s="20"/>
      <c r="U239" s="20"/>
      <c r="V239" s="20"/>
      <c r="W239" s="104"/>
      <c r="X239" s="104"/>
      <c r="AC239" s="1970"/>
    </row>
    <row r="240" spans="1:29" ht="12.5">
      <c r="A240" s="22"/>
      <c r="B240" s="22"/>
      <c r="C240" s="104"/>
      <c r="D240" s="22"/>
      <c r="E240" s="58"/>
      <c r="F240" s="22"/>
      <c r="H240" s="105"/>
      <c r="I240" s="21"/>
      <c r="J240" s="98"/>
      <c r="K240" s="20"/>
      <c r="L240" s="20"/>
      <c r="M240" s="20"/>
      <c r="N240" s="1780"/>
      <c r="O240" s="20"/>
      <c r="P240" s="1780"/>
      <c r="T240" s="20"/>
      <c r="U240" s="20"/>
      <c r="V240" s="20"/>
      <c r="W240" s="104"/>
      <c r="X240" s="104"/>
      <c r="AC240" s="1970"/>
    </row>
    <row r="241" spans="1:29" ht="12.5">
      <c r="A241" s="22"/>
      <c r="B241" s="22"/>
      <c r="C241" s="104"/>
      <c r="D241" s="22"/>
      <c r="E241" s="58"/>
      <c r="F241" s="22"/>
      <c r="H241" s="105"/>
      <c r="I241" s="21"/>
      <c r="J241" s="98"/>
      <c r="K241" s="20"/>
      <c r="L241" s="20"/>
      <c r="M241" s="20"/>
      <c r="N241" s="1780"/>
      <c r="O241" s="20"/>
      <c r="P241" s="1780"/>
      <c r="T241" s="20"/>
      <c r="U241" s="20"/>
      <c r="V241" s="20"/>
      <c r="W241" s="104"/>
      <c r="X241" s="104"/>
      <c r="AC241" s="1970"/>
    </row>
    <row r="242" spans="1:29" ht="12.5">
      <c r="A242" s="22"/>
      <c r="B242" s="22"/>
      <c r="C242" s="104"/>
      <c r="D242" s="22"/>
      <c r="E242" s="58"/>
      <c r="F242" s="22"/>
      <c r="H242" s="105"/>
      <c r="I242" s="21"/>
      <c r="J242" s="98"/>
      <c r="K242" s="20"/>
      <c r="L242" s="20"/>
      <c r="M242" s="20"/>
      <c r="N242" s="1780"/>
      <c r="O242" s="20"/>
      <c r="P242" s="1780"/>
      <c r="T242" s="20"/>
      <c r="U242" s="20"/>
      <c r="V242" s="20"/>
      <c r="W242" s="104"/>
      <c r="X242" s="104"/>
      <c r="AC242" s="1970"/>
    </row>
    <row r="243" spans="1:29" ht="12.5">
      <c r="A243" s="22"/>
      <c r="B243" s="22"/>
      <c r="C243" s="104"/>
      <c r="D243" s="22"/>
      <c r="E243" s="58"/>
      <c r="F243" s="22"/>
      <c r="H243" s="105"/>
      <c r="I243" s="21"/>
      <c r="J243" s="98"/>
      <c r="K243" s="20"/>
      <c r="L243" s="20"/>
      <c r="M243" s="20"/>
      <c r="N243" s="1780"/>
      <c r="O243" s="20"/>
      <c r="P243" s="1780"/>
      <c r="T243" s="20"/>
      <c r="U243" s="20"/>
      <c r="V243" s="20"/>
      <c r="W243" s="104"/>
      <c r="X243" s="104"/>
      <c r="AC243" s="1970"/>
    </row>
    <row r="244" spans="1:29" ht="12.5">
      <c r="A244" s="22"/>
      <c r="B244" s="22"/>
      <c r="C244" s="104"/>
      <c r="D244" s="22"/>
      <c r="E244" s="58"/>
      <c r="F244" s="22"/>
      <c r="H244" s="105"/>
      <c r="I244" s="21"/>
      <c r="J244" s="98"/>
      <c r="K244" s="20"/>
      <c r="L244" s="20"/>
      <c r="M244" s="20"/>
      <c r="N244" s="1780"/>
      <c r="O244" s="20"/>
      <c r="P244" s="1780"/>
      <c r="T244" s="20"/>
      <c r="U244" s="20"/>
      <c r="V244" s="20"/>
      <c r="W244" s="104"/>
      <c r="X244" s="104"/>
      <c r="AC244" s="1970"/>
    </row>
    <row r="245" spans="1:29" ht="12.5">
      <c r="A245" s="22"/>
      <c r="B245" s="22"/>
      <c r="C245" s="104"/>
      <c r="D245" s="22"/>
      <c r="E245" s="58"/>
      <c r="F245" s="22"/>
      <c r="H245" s="105"/>
      <c r="I245" s="21"/>
      <c r="J245" s="98"/>
      <c r="K245" s="20"/>
      <c r="L245" s="20"/>
      <c r="M245" s="20"/>
      <c r="N245" s="1780"/>
      <c r="O245" s="20"/>
      <c r="P245" s="1780"/>
      <c r="T245" s="20"/>
      <c r="U245" s="20"/>
      <c r="V245" s="20"/>
      <c r="W245" s="104"/>
      <c r="X245" s="104"/>
      <c r="AC245" s="1970"/>
    </row>
    <row r="246" spans="1:29" ht="12.5">
      <c r="A246" s="22"/>
      <c r="B246" s="22"/>
      <c r="C246" s="104"/>
      <c r="D246" s="22"/>
      <c r="E246" s="58"/>
      <c r="F246" s="22"/>
      <c r="H246" s="105"/>
      <c r="I246" s="21"/>
      <c r="J246" s="98"/>
      <c r="K246" s="20"/>
      <c r="L246" s="20"/>
      <c r="M246" s="20"/>
      <c r="N246" s="1780"/>
      <c r="O246" s="20"/>
      <c r="P246" s="1780"/>
      <c r="T246" s="20"/>
      <c r="U246" s="20"/>
      <c r="V246" s="20"/>
      <c r="W246" s="104"/>
      <c r="X246" s="104"/>
      <c r="AC246" s="1970"/>
    </row>
    <row r="247" spans="1:29" ht="12.5">
      <c r="A247" s="22"/>
      <c r="B247" s="22"/>
      <c r="C247" s="104"/>
      <c r="D247" s="22"/>
      <c r="E247" s="58"/>
      <c r="F247" s="22"/>
      <c r="H247" s="105"/>
      <c r="I247" s="21"/>
      <c r="J247" s="98"/>
      <c r="K247" s="20"/>
      <c r="L247" s="20"/>
      <c r="M247" s="20"/>
      <c r="N247" s="1780"/>
      <c r="O247" s="20"/>
      <c r="P247" s="1780"/>
      <c r="T247" s="20"/>
      <c r="U247" s="20"/>
      <c r="V247" s="20"/>
      <c r="W247" s="104"/>
      <c r="X247" s="104"/>
      <c r="AC247" s="1970"/>
    </row>
    <row r="248" spans="1:29" ht="12.5">
      <c r="A248" s="22"/>
      <c r="B248" s="22"/>
      <c r="C248" s="104"/>
      <c r="D248" s="22"/>
      <c r="E248" s="58"/>
      <c r="F248" s="22"/>
      <c r="H248" s="105"/>
      <c r="I248" s="21"/>
      <c r="J248" s="98"/>
      <c r="K248" s="20"/>
      <c r="L248" s="20"/>
      <c r="M248" s="20"/>
      <c r="N248" s="1780"/>
      <c r="O248" s="20"/>
      <c r="P248" s="1780"/>
      <c r="T248" s="20"/>
      <c r="U248" s="20"/>
      <c r="V248" s="20"/>
      <c r="W248" s="104"/>
      <c r="X248" s="104"/>
      <c r="AC248" s="1970"/>
    </row>
    <row r="249" spans="1:29" ht="12.5">
      <c r="A249" s="22"/>
      <c r="B249" s="22"/>
      <c r="C249" s="104"/>
      <c r="D249" s="22"/>
      <c r="E249" s="58"/>
      <c r="F249" s="22"/>
      <c r="H249" s="105"/>
      <c r="I249" s="21"/>
      <c r="J249" s="98"/>
      <c r="K249" s="20"/>
      <c r="L249" s="20"/>
      <c r="M249" s="20"/>
      <c r="N249" s="1780"/>
      <c r="O249" s="20"/>
      <c r="P249" s="1780"/>
      <c r="T249" s="20"/>
      <c r="U249" s="20"/>
      <c r="V249" s="20"/>
      <c r="W249" s="104"/>
      <c r="X249" s="104"/>
      <c r="AC249" s="1970"/>
    </row>
    <row r="250" spans="1:29" ht="12.5">
      <c r="A250" s="22"/>
      <c r="B250" s="22"/>
      <c r="C250" s="104"/>
      <c r="D250" s="22"/>
      <c r="E250" s="58"/>
      <c r="F250" s="22"/>
      <c r="H250" s="105"/>
      <c r="I250" s="21"/>
      <c r="J250" s="98"/>
      <c r="K250" s="20"/>
      <c r="L250" s="20"/>
      <c r="M250" s="20"/>
      <c r="N250" s="1780"/>
      <c r="O250" s="20"/>
      <c r="P250" s="1780"/>
      <c r="T250" s="20"/>
      <c r="U250" s="20"/>
      <c r="V250" s="20"/>
      <c r="W250" s="104"/>
      <c r="X250" s="104"/>
      <c r="AC250" s="1970"/>
    </row>
    <row r="251" spans="1:29" ht="12.5">
      <c r="A251" s="22"/>
      <c r="B251" s="22"/>
      <c r="C251" s="104"/>
      <c r="D251" s="22"/>
      <c r="E251" s="58"/>
      <c r="F251" s="22"/>
      <c r="H251" s="105"/>
      <c r="I251" s="21"/>
      <c r="J251" s="98"/>
      <c r="K251" s="20"/>
      <c r="L251" s="20"/>
      <c r="M251" s="20"/>
      <c r="N251" s="1780"/>
      <c r="O251" s="20"/>
      <c r="P251" s="1780"/>
      <c r="T251" s="20"/>
      <c r="U251" s="20"/>
      <c r="V251" s="20"/>
      <c r="W251" s="104"/>
      <c r="X251" s="104"/>
      <c r="AC251" s="1970"/>
    </row>
    <row r="252" spans="1:29" ht="12.5">
      <c r="A252" s="22"/>
      <c r="B252" s="22"/>
      <c r="C252" s="104"/>
      <c r="D252" s="22"/>
      <c r="E252" s="58"/>
      <c r="F252" s="22"/>
      <c r="H252" s="105"/>
      <c r="I252" s="21"/>
      <c r="J252" s="98"/>
      <c r="K252" s="20"/>
      <c r="L252" s="20"/>
      <c r="M252" s="20"/>
      <c r="N252" s="1780"/>
      <c r="O252" s="20"/>
      <c r="P252" s="1780"/>
      <c r="T252" s="20"/>
      <c r="U252" s="20"/>
      <c r="V252" s="20"/>
      <c r="W252" s="104"/>
      <c r="X252" s="104"/>
      <c r="AC252" s="1970"/>
    </row>
    <row r="253" spans="1:29" ht="12.5">
      <c r="A253" s="22"/>
      <c r="B253" s="22"/>
      <c r="C253" s="104"/>
      <c r="D253" s="22"/>
      <c r="E253" s="58"/>
      <c r="F253" s="22"/>
      <c r="H253" s="105"/>
      <c r="I253" s="21"/>
      <c r="J253" s="98"/>
      <c r="K253" s="20"/>
      <c r="L253" s="20"/>
      <c r="M253" s="20"/>
      <c r="N253" s="1780"/>
      <c r="O253" s="20"/>
      <c r="P253" s="1780"/>
      <c r="T253" s="20"/>
      <c r="U253" s="20"/>
      <c r="V253" s="20"/>
      <c r="W253" s="104"/>
      <c r="X253" s="104"/>
      <c r="AC253" s="1970"/>
    </row>
    <row r="254" spans="1:29" ht="12.5">
      <c r="A254" s="22"/>
      <c r="B254" s="22"/>
      <c r="C254" s="104"/>
      <c r="D254" s="22"/>
      <c r="E254" s="58"/>
      <c r="F254" s="22"/>
      <c r="H254" s="105"/>
      <c r="I254" s="21"/>
      <c r="J254" s="98"/>
      <c r="K254" s="20"/>
      <c r="L254" s="20"/>
      <c r="M254" s="20"/>
      <c r="N254" s="1780"/>
      <c r="O254" s="20"/>
      <c r="P254" s="1780"/>
      <c r="T254" s="20"/>
      <c r="U254" s="20"/>
      <c r="V254" s="20"/>
      <c r="W254" s="104"/>
      <c r="X254" s="104"/>
      <c r="AC254" s="1970"/>
    </row>
    <row r="255" spans="1:29" ht="12.5">
      <c r="A255" s="22"/>
      <c r="B255" s="22"/>
      <c r="C255" s="104"/>
      <c r="D255" s="22"/>
      <c r="E255" s="58"/>
      <c r="F255" s="22"/>
      <c r="H255" s="105"/>
      <c r="I255" s="21"/>
      <c r="J255" s="98"/>
      <c r="K255" s="20"/>
      <c r="L255" s="20"/>
      <c r="M255" s="20"/>
      <c r="N255" s="1780"/>
      <c r="O255" s="20"/>
      <c r="P255" s="1780"/>
      <c r="T255" s="20"/>
      <c r="U255" s="20"/>
      <c r="V255" s="20"/>
      <c r="W255" s="104"/>
      <c r="X255" s="104"/>
      <c r="AC255" s="1970"/>
    </row>
    <row r="256" spans="1:29" ht="12.5">
      <c r="A256" s="22"/>
      <c r="B256" s="22"/>
      <c r="C256" s="104"/>
      <c r="D256" s="22"/>
      <c r="E256" s="58"/>
      <c r="F256" s="22"/>
      <c r="H256" s="105"/>
      <c r="I256" s="21"/>
      <c r="J256" s="98"/>
      <c r="K256" s="20"/>
      <c r="L256" s="20"/>
      <c r="M256" s="20"/>
      <c r="N256" s="1780"/>
      <c r="O256" s="20"/>
      <c r="P256" s="1780"/>
      <c r="T256" s="20"/>
      <c r="U256" s="20"/>
      <c r="V256" s="20"/>
      <c r="W256" s="104"/>
      <c r="X256" s="104"/>
      <c r="AC256" s="1970"/>
    </row>
    <row r="257" spans="1:29" ht="12.5">
      <c r="A257" s="22"/>
      <c r="B257" s="22"/>
      <c r="C257" s="104"/>
      <c r="D257" s="22"/>
      <c r="E257" s="58"/>
      <c r="F257" s="22"/>
      <c r="H257" s="105"/>
      <c r="I257" s="21"/>
      <c r="J257" s="98"/>
      <c r="K257" s="20"/>
      <c r="L257" s="20"/>
      <c r="M257" s="20"/>
      <c r="N257" s="1780"/>
      <c r="O257" s="20"/>
      <c r="P257" s="1780"/>
      <c r="T257" s="20"/>
      <c r="U257" s="20"/>
      <c r="V257" s="20"/>
      <c r="W257" s="104"/>
      <c r="X257" s="104"/>
      <c r="AC257" s="1970"/>
    </row>
    <row r="258" spans="1:29" ht="12.5">
      <c r="A258" s="22"/>
      <c r="B258" s="22"/>
      <c r="C258" s="104"/>
      <c r="D258" s="22"/>
      <c r="E258" s="58"/>
      <c r="F258" s="22"/>
      <c r="H258" s="105"/>
      <c r="I258" s="21"/>
      <c r="J258" s="98"/>
      <c r="K258" s="20"/>
      <c r="L258" s="20"/>
      <c r="M258" s="20"/>
      <c r="N258" s="1780"/>
      <c r="O258" s="20"/>
      <c r="P258" s="1780"/>
      <c r="T258" s="20"/>
      <c r="U258" s="20"/>
      <c r="V258" s="20"/>
      <c r="W258" s="104"/>
      <c r="X258" s="104"/>
      <c r="AC258" s="1970"/>
    </row>
    <row r="259" spans="1:29" ht="12.5">
      <c r="A259" s="22"/>
      <c r="B259" s="22"/>
      <c r="C259" s="104"/>
      <c r="D259" s="22"/>
      <c r="E259" s="58"/>
      <c r="F259" s="22"/>
      <c r="H259" s="105"/>
      <c r="I259" s="21"/>
      <c r="J259" s="98"/>
      <c r="K259" s="20"/>
      <c r="L259" s="20"/>
      <c r="M259" s="20"/>
      <c r="N259" s="1780"/>
      <c r="O259" s="20"/>
      <c r="P259" s="1780"/>
      <c r="T259" s="20"/>
      <c r="U259" s="20"/>
      <c r="V259" s="20"/>
      <c r="W259" s="104"/>
      <c r="X259" s="104"/>
      <c r="AC259" s="1970"/>
    </row>
    <row r="260" spans="1:29" ht="12.5">
      <c r="A260" s="22"/>
      <c r="B260" s="22"/>
      <c r="C260" s="104"/>
      <c r="D260" s="22"/>
      <c r="E260" s="58"/>
      <c r="F260" s="22"/>
      <c r="H260" s="105"/>
      <c r="I260" s="21"/>
      <c r="J260" s="98"/>
      <c r="K260" s="20"/>
      <c r="L260" s="20"/>
      <c r="M260" s="20"/>
      <c r="N260" s="1780"/>
      <c r="O260" s="20"/>
      <c r="P260" s="1780"/>
      <c r="T260" s="20"/>
      <c r="U260" s="20"/>
      <c r="V260" s="20"/>
      <c r="W260" s="104"/>
      <c r="X260" s="104"/>
      <c r="AC260" s="1970"/>
    </row>
    <row r="261" spans="1:29" ht="12.5">
      <c r="A261" s="22"/>
      <c r="B261" s="22"/>
      <c r="C261" s="104"/>
      <c r="D261" s="22"/>
      <c r="E261" s="58"/>
      <c r="F261" s="22"/>
      <c r="H261" s="105"/>
      <c r="I261" s="21"/>
      <c r="J261" s="98"/>
      <c r="K261" s="20"/>
      <c r="L261" s="20"/>
      <c r="M261" s="20"/>
      <c r="N261" s="1780"/>
      <c r="O261" s="20"/>
      <c r="P261" s="1780"/>
      <c r="T261" s="20"/>
      <c r="U261" s="20"/>
      <c r="V261" s="20"/>
      <c r="W261" s="104"/>
      <c r="X261" s="104"/>
      <c r="AC261" s="1970"/>
    </row>
    <row r="262" spans="1:29" ht="12.5">
      <c r="A262" s="22"/>
      <c r="B262" s="22"/>
      <c r="C262" s="104"/>
      <c r="D262" s="22"/>
      <c r="E262" s="58"/>
      <c r="F262" s="22"/>
      <c r="H262" s="105"/>
      <c r="I262" s="21"/>
      <c r="J262" s="98"/>
      <c r="K262" s="20"/>
      <c r="L262" s="20"/>
      <c r="M262" s="20"/>
      <c r="N262" s="1780"/>
      <c r="O262" s="20"/>
      <c r="P262" s="1780"/>
      <c r="T262" s="20"/>
      <c r="U262" s="20"/>
      <c r="V262" s="20"/>
      <c r="W262" s="104"/>
      <c r="X262" s="104"/>
      <c r="AC262" s="1970"/>
    </row>
    <row r="263" spans="1:29" ht="12.5">
      <c r="A263" s="22"/>
      <c r="B263" s="22"/>
      <c r="C263" s="104"/>
      <c r="D263" s="22"/>
      <c r="E263" s="58"/>
      <c r="F263" s="22"/>
      <c r="H263" s="105"/>
      <c r="I263" s="21"/>
      <c r="J263" s="98"/>
      <c r="K263" s="20"/>
      <c r="L263" s="20"/>
      <c r="M263" s="20"/>
      <c r="N263" s="1780"/>
      <c r="O263" s="20"/>
      <c r="P263" s="1780"/>
      <c r="T263" s="20"/>
      <c r="U263" s="20"/>
      <c r="V263" s="20"/>
      <c r="W263" s="104"/>
      <c r="X263" s="104"/>
      <c r="AC263" s="1970"/>
    </row>
    <row r="264" spans="1:29" ht="12.5">
      <c r="A264" s="22"/>
      <c r="B264" s="22"/>
      <c r="C264" s="104"/>
      <c r="D264" s="22"/>
      <c r="E264" s="58"/>
      <c r="F264" s="22"/>
      <c r="H264" s="105"/>
      <c r="I264" s="21"/>
      <c r="J264" s="98"/>
      <c r="K264" s="20"/>
      <c r="L264" s="20"/>
      <c r="M264" s="20"/>
      <c r="N264" s="1780"/>
      <c r="O264" s="20"/>
      <c r="P264" s="1780"/>
      <c r="T264" s="20"/>
      <c r="U264" s="20"/>
      <c r="V264" s="20"/>
      <c r="W264" s="104"/>
      <c r="X264" s="104"/>
      <c r="AC264" s="1970"/>
    </row>
    <row r="265" spans="1:29" ht="12.5">
      <c r="A265" s="22"/>
      <c r="B265" s="22"/>
      <c r="C265" s="104"/>
      <c r="D265" s="22"/>
      <c r="E265" s="58"/>
      <c r="F265" s="22"/>
      <c r="H265" s="105"/>
      <c r="I265" s="21"/>
      <c r="J265" s="98"/>
      <c r="K265" s="20"/>
      <c r="L265" s="20"/>
      <c r="M265" s="20"/>
      <c r="N265" s="1780"/>
      <c r="O265" s="20"/>
      <c r="P265" s="1780"/>
      <c r="T265" s="20"/>
      <c r="U265" s="20"/>
      <c r="V265" s="20"/>
      <c r="W265" s="104"/>
      <c r="X265" s="104"/>
      <c r="AC265" s="1970"/>
    </row>
    <row r="266" spans="1:29" ht="12.5">
      <c r="A266" s="22"/>
      <c r="B266" s="22"/>
      <c r="C266" s="104"/>
      <c r="D266" s="22"/>
      <c r="E266" s="58"/>
      <c r="F266" s="22"/>
      <c r="H266" s="105"/>
      <c r="I266" s="21"/>
      <c r="J266" s="98"/>
      <c r="K266" s="20"/>
      <c r="L266" s="20"/>
      <c r="M266" s="20"/>
      <c r="N266" s="1780"/>
      <c r="O266" s="20"/>
      <c r="P266" s="1780"/>
      <c r="T266" s="20"/>
      <c r="U266" s="20"/>
      <c r="V266" s="20"/>
      <c r="W266" s="104"/>
      <c r="X266" s="104"/>
      <c r="AC266" s="1970"/>
    </row>
    <row r="267" spans="1:29" ht="12.5">
      <c r="A267" s="22"/>
      <c r="B267" s="22"/>
      <c r="C267" s="104"/>
      <c r="D267" s="22"/>
      <c r="E267" s="58"/>
      <c r="F267" s="22"/>
      <c r="H267" s="105"/>
      <c r="I267" s="21"/>
      <c r="J267" s="98"/>
      <c r="K267" s="20"/>
      <c r="L267" s="20"/>
      <c r="M267" s="20"/>
      <c r="N267" s="1780"/>
      <c r="O267" s="20"/>
      <c r="P267" s="1780"/>
      <c r="T267" s="20"/>
      <c r="U267" s="20"/>
      <c r="V267" s="20"/>
      <c r="W267" s="104"/>
      <c r="X267" s="104"/>
      <c r="AC267" s="1970"/>
    </row>
    <row r="268" spans="1:29" ht="12.5">
      <c r="A268" s="22"/>
      <c r="B268" s="22"/>
      <c r="C268" s="104"/>
      <c r="D268" s="22"/>
      <c r="E268" s="58"/>
      <c r="F268" s="22"/>
      <c r="H268" s="105"/>
      <c r="I268" s="21"/>
      <c r="J268" s="98"/>
      <c r="K268" s="20"/>
      <c r="L268" s="20"/>
      <c r="M268" s="20"/>
      <c r="N268" s="1780"/>
      <c r="O268" s="20"/>
      <c r="P268" s="1780"/>
      <c r="T268" s="20"/>
      <c r="U268" s="20"/>
      <c r="V268" s="20"/>
      <c r="W268" s="104"/>
      <c r="X268" s="104"/>
      <c r="AC268" s="1970"/>
    </row>
    <row r="269" spans="1:29" ht="12.5">
      <c r="A269" s="22"/>
      <c r="B269" s="22"/>
      <c r="C269" s="104"/>
      <c r="D269" s="22"/>
      <c r="E269" s="58"/>
      <c r="F269" s="22"/>
      <c r="H269" s="105"/>
      <c r="I269" s="21"/>
      <c r="J269" s="98"/>
      <c r="K269" s="20"/>
      <c r="L269" s="20"/>
      <c r="M269" s="20"/>
      <c r="N269" s="1780"/>
      <c r="O269" s="20"/>
      <c r="P269" s="1780"/>
      <c r="T269" s="20"/>
      <c r="U269" s="20"/>
      <c r="V269" s="20"/>
      <c r="W269" s="104"/>
      <c r="X269" s="104"/>
      <c r="AC269" s="1970"/>
    </row>
    <row r="270" spans="1:29" ht="12.5">
      <c r="A270" s="22"/>
      <c r="B270" s="22"/>
      <c r="C270" s="104"/>
      <c r="D270" s="22"/>
      <c r="E270" s="58"/>
      <c r="F270" s="22"/>
      <c r="H270" s="105"/>
      <c r="I270" s="21"/>
      <c r="J270" s="98"/>
      <c r="K270" s="20"/>
      <c r="L270" s="20"/>
      <c r="M270" s="20"/>
      <c r="N270" s="1780"/>
      <c r="O270" s="20"/>
      <c r="P270" s="1780"/>
      <c r="T270" s="20"/>
      <c r="U270" s="20"/>
      <c r="V270" s="20"/>
      <c r="W270" s="104"/>
      <c r="X270" s="104"/>
      <c r="AC270" s="1970"/>
    </row>
    <row r="271" spans="1:29" ht="12.5">
      <c r="A271" s="22"/>
      <c r="B271" s="22"/>
      <c r="C271" s="104"/>
      <c r="D271" s="22"/>
      <c r="E271" s="58"/>
      <c r="F271" s="22"/>
      <c r="H271" s="105"/>
      <c r="I271" s="21"/>
      <c r="J271" s="98"/>
      <c r="K271" s="20"/>
      <c r="L271" s="20"/>
      <c r="M271" s="20"/>
      <c r="N271" s="1780"/>
      <c r="O271" s="20"/>
      <c r="P271" s="1780"/>
      <c r="T271" s="20"/>
      <c r="U271" s="20"/>
      <c r="V271" s="20"/>
      <c r="W271" s="104"/>
      <c r="X271" s="104"/>
      <c r="AC271" s="1970"/>
    </row>
    <row r="272" spans="1:29" ht="12.5">
      <c r="A272" s="22"/>
      <c r="B272" s="22"/>
      <c r="C272" s="104"/>
      <c r="D272" s="22"/>
      <c r="E272" s="58"/>
      <c r="F272" s="22"/>
      <c r="H272" s="105"/>
      <c r="I272" s="21"/>
      <c r="J272" s="98"/>
      <c r="K272" s="20"/>
      <c r="L272" s="20"/>
      <c r="M272" s="20"/>
      <c r="N272" s="1780"/>
      <c r="O272" s="20"/>
      <c r="P272" s="1780"/>
      <c r="T272" s="20"/>
      <c r="U272" s="20"/>
      <c r="V272" s="20"/>
      <c r="W272" s="104"/>
      <c r="X272" s="104"/>
      <c r="AC272" s="1970"/>
    </row>
    <row r="273" spans="1:29" ht="12.5">
      <c r="A273" s="22"/>
      <c r="B273" s="22"/>
      <c r="C273" s="104"/>
      <c r="D273" s="22"/>
      <c r="E273" s="58"/>
      <c r="F273" s="22"/>
      <c r="H273" s="105"/>
      <c r="I273" s="21"/>
      <c r="J273" s="98"/>
      <c r="K273" s="20"/>
      <c r="L273" s="20"/>
      <c r="M273" s="20"/>
      <c r="N273" s="1780"/>
      <c r="O273" s="20"/>
      <c r="P273" s="1780"/>
      <c r="T273" s="20"/>
      <c r="U273" s="20"/>
      <c r="V273" s="20"/>
      <c r="W273" s="104"/>
      <c r="X273" s="104"/>
      <c r="AC273" s="1970"/>
    </row>
    <row r="274" spans="1:29" ht="12.5">
      <c r="A274" s="22"/>
      <c r="B274" s="22"/>
      <c r="C274" s="104"/>
      <c r="D274" s="22"/>
      <c r="E274" s="58"/>
      <c r="F274" s="22"/>
      <c r="H274" s="105"/>
      <c r="I274" s="21"/>
      <c r="J274" s="98"/>
      <c r="K274" s="20"/>
      <c r="L274" s="20"/>
      <c r="M274" s="20"/>
      <c r="N274" s="1780"/>
      <c r="O274" s="20"/>
      <c r="P274" s="1780"/>
      <c r="T274" s="20"/>
      <c r="U274" s="20"/>
      <c r="V274" s="20"/>
      <c r="W274" s="104"/>
      <c r="X274" s="104"/>
      <c r="AC274" s="1970"/>
    </row>
    <row r="275" spans="1:29" ht="12.5">
      <c r="A275" s="22"/>
      <c r="B275" s="22"/>
      <c r="C275" s="104"/>
      <c r="D275" s="22"/>
      <c r="E275" s="58"/>
      <c r="F275" s="22"/>
      <c r="H275" s="105"/>
      <c r="I275" s="21"/>
      <c r="J275" s="98"/>
      <c r="K275" s="20"/>
      <c r="L275" s="20"/>
      <c r="M275" s="20"/>
      <c r="N275" s="1780"/>
      <c r="O275" s="20"/>
      <c r="P275" s="1780"/>
      <c r="T275" s="20"/>
      <c r="U275" s="20"/>
      <c r="V275" s="20"/>
      <c r="W275" s="104"/>
      <c r="X275" s="104"/>
      <c r="AC275" s="1970"/>
    </row>
    <row r="276" spans="1:29" ht="12.5">
      <c r="A276" s="22"/>
      <c r="B276" s="22"/>
      <c r="C276" s="104"/>
      <c r="D276" s="22"/>
      <c r="E276" s="58"/>
      <c r="F276" s="22"/>
      <c r="H276" s="105"/>
      <c r="I276" s="21"/>
      <c r="J276" s="98"/>
      <c r="K276" s="20"/>
      <c r="L276" s="20"/>
      <c r="M276" s="20"/>
      <c r="N276" s="1780"/>
      <c r="O276" s="20"/>
      <c r="P276" s="1780"/>
      <c r="T276" s="20"/>
      <c r="U276" s="20"/>
      <c r="V276" s="20"/>
      <c r="W276" s="104"/>
      <c r="X276" s="104"/>
      <c r="AC276" s="1970"/>
    </row>
    <row r="277" spans="1:29" ht="12.5">
      <c r="A277" s="22"/>
      <c r="B277" s="22"/>
      <c r="C277" s="104"/>
      <c r="D277" s="22"/>
      <c r="E277" s="58"/>
      <c r="F277" s="22"/>
      <c r="H277" s="105"/>
      <c r="I277" s="21"/>
      <c r="J277" s="98"/>
      <c r="K277" s="20"/>
      <c r="L277" s="20"/>
      <c r="M277" s="20"/>
      <c r="N277" s="1780"/>
      <c r="O277" s="20"/>
      <c r="P277" s="1780"/>
      <c r="T277" s="20"/>
      <c r="U277" s="20"/>
      <c r="V277" s="20"/>
      <c r="W277" s="104"/>
      <c r="X277" s="104"/>
      <c r="AC277" s="1970"/>
    </row>
    <row r="278" spans="1:29" ht="12.5">
      <c r="A278" s="22"/>
      <c r="B278" s="22"/>
      <c r="C278" s="104"/>
      <c r="D278" s="22"/>
      <c r="E278" s="58"/>
      <c r="F278" s="22"/>
      <c r="H278" s="105"/>
      <c r="I278" s="21"/>
      <c r="J278" s="98"/>
      <c r="K278" s="20"/>
      <c r="L278" s="20"/>
      <c r="M278" s="20"/>
      <c r="N278" s="1780"/>
      <c r="O278" s="20"/>
      <c r="P278" s="1780"/>
      <c r="T278" s="20"/>
      <c r="U278" s="20"/>
      <c r="V278" s="20"/>
      <c r="W278" s="104"/>
      <c r="X278" s="104"/>
      <c r="AC278" s="1970"/>
    </row>
    <row r="279" spans="1:29" ht="12.5">
      <c r="A279" s="22"/>
      <c r="B279" s="22"/>
      <c r="C279" s="104"/>
      <c r="D279" s="22"/>
      <c r="E279" s="58"/>
      <c r="F279" s="22"/>
      <c r="H279" s="105"/>
      <c r="I279" s="21"/>
      <c r="J279" s="98"/>
      <c r="K279" s="20"/>
      <c r="L279" s="20"/>
      <c r="M279" s="20"/>
      <c r="N279" s="1780"/>
      <c r="O279" s="20"/>
      <c r="P279" s="1780"/>
      <c r="T279" s="20"/>
      <c r="U279" s="20"/>
      <c r="V279" s="20"/>
      <c r="W279" s="104"/>
      <c r="X279" s="104"/>
      <c r="AC279" s="1970"/>
    </row>
    <row r="280" spans="1:29" ht="12.5">
      <c r="A280" s="22"/>
      <c r="B280" s="22"/>
      <c r="C280" s="104"/>
      <c r="D280" s="22"/>
      <c r="E280" s="58"/>
      <c r="F280" s="22"/>
      <c r="H280" s="105"/>
      <c r="I280" s="21"/>
      <c r="J280" s="98"/>
      <c r="K280" s="20"/>
      <c r="L280" s="20"/>
      <c r="M280" s="20"/>
      <c r="N280" s="1780"/>
      <c r="O280" s="20"/>
      <c r="P280" s="1780"/>
      <c r="T280" s="20"/>
      <c r="U280" s="20"/>
      <c r="V280" s="20"/>
      <c r="W280" s="104"/>
      <c r="X280" s="104"/>
      <c r="AC280" s="1970"/>
    </row>
    <row r="281" spans="1:29" ht="12.5">
      <c r="A281" s="22"/>
      <c r="B281" s="22"/>
      <c r="C281" s="104"/>
      <c r="D281" s="22"/>
      <c r="E281" s="58"/>
      <c r="F281" s="22"/>
      <c r="H281" s="105"/>
      <c r="I281" s="21"/>
      <c r="J281" s="98"/>
      <c r="K281" s="20"/>
      <c r="L281" s="20"/>
      <c r="M281" s="20"/>
      <c r="N281" s="1780"/>
      <c r="O281" s="20"/>
      <c r="P281" s="1780"/>
      <c r="T281" s="20"/>
      <c r="U281" s="20"/>
      <c r="V281" s="20"/>
      <c r="W281" s="104"/>
      <c r="X281" s="104"/>
      <c r="AC281" s="1970"/>
    </row>
    <row r="282" spans="1:29" ht="12.5">
      <c r="A282" s="22"/>
      <c r="B282" s="22"/>
      <c r="C282" s="104"/>
      <c r="D282" s="22"/>
      <c r="E282" s="58"/>
      <c r="F282" s="22"/>
      <c r="H282" s="105"/>
      <c r="I282" s="21"/>
      <c r="J282" s="98"/>
      <c r="K282" s="20"/>
      <c r="L282" s="20"/>
      <c r="M282" s="20"/>
      <c r="N282" s="1780"/>
      <c r="O282" s="20"/>
      <c r="P282" s="1780"/>
      <c r="T282" s="20"/>
      <c r="U282" s="20"/>
      <c r="V282" s="20"/>
      <c r="W282" s="104"/>
      <c r="X282" s="104"/>
      <c r="AC282" s="1970"/>
    </row>
    <row r="283" spans="1:29" ht="12.5">
      <c r="A283" s="22"/>
      <c r="B283" s="22"/>
      <c r="C283" s="104"/>
      <c r="D283" s="22"/>
      <c r="E283" s="58"/>
      <c r="F283" s="22"/>
      <c r="H283" s="105"/>
      <c r="I283" s="21"/>
      <c r="J283" s="98"/>
      <c r="K283" s="20"/>
      <c r="L283" s="20"/>
      <c r="M283" s="20"/>
      <c r="N283" s="1780"/>
      <c r="O283" s="20"/>
      <c r="P283" s="1780"/>
      <c r="T283" s="20"/>
      <c r="U283" s="20"/>
      <c r="V283" s="20"/>
      <c r="W283" s="104"/>
      <c r="X283" s="104"/>
      <c r="AC283" s="1970"/>
    </row>
    <row r="284" spans="1:29" ht="12.5">
      <c r="A284" s="22"/>
      <c r="B284" s="22"/>
      <c r="C284" s="104"/>
      <c r="D284" s="22"/>
      <c r="E284" s="58"/>
      <c r="F284" s="22"/>
      <c r="H284" s="105"/>
      <c r="I284" s="21"/>
      <c r="J284" s="98"/>
      <c r="K284" s="20"/>
      <c r="L284" s="20"/>
      <c r="M284" s="20"/>
      <c r="N284" s="1780"/>
      <c r="O284" s="20"/>
      <c r="P284" s="1780"/>
      <c r="T284" s="20"/>
      <c r="U284" s="20"/>
      <c r="V284" s="20"/>
      <c r="W284" s="104"/>
      <c r="X284" s="104"/>
      <c r="AC284" s="1970"/>
    </row>
    <row r="285" spans="1:29" ht="12.5">
      <c r="A285" s="22"/>
      <c r="B285" s="22"/>
      <c r="C285" s="104"/>
      <c r="D285" s="22"/>
      <c r="E285" s="58"/>
      <c r="F285" s="22"/>
      <c r="H285" s="105"/>
      <c r="I285" s="21"/>
      <c r="J285" s="98"/>
      <c r="K285" s="20"/>
      <c r="L285" s="20"/>
      <c r="M285" s="20"/>
      <c r="N285" s="1780"/>
      <c r="O285" s="20"/>
      <c r="P285" s="1780"/>
      <c r="T285" s="20"/>
      <c r="U285" s="20"/>
      <c r="V285" s="20"/>
      <c r="W285" s="104"/>
      <c r="X285" s="104"/>
      <c r="AC285" s="1970"/>
    </row>
    <row r="286" spans="1:29" ht="12.5">
      <c r="A286" s="22"/>
      <c r="B286" s="22"/>
      <c r="C286" s="104"/>
      <c r="D286" s="22"/>
      <c r="E286" s="58"/>
      <c r="F286" s="22"/>
      <c r="H286" s="105"/>
      <c r="I286" s="21"/>
      <c r="J286" s="98"/>
      <c r="K286" s="20"/>
      <c r="L286" s="20"/>
      <c r="M286" s="20"/>
      <c r="N286" s="1780"/>
      <c r="O286" s="20"/>
      <c r="P286" s="1780"/>
      <c r="T286" s="20"/>
      <c r="U286" s="20"/>
      <c r="V286" s="20"/>
      <c r="W286" s="104"/>
      <c r="X286" s="104"/>
      <c r="AC286" s="1970"/>
    </row>
    <row r="287" spans="1:29" ht="12.5">
      <c r="A287" s="22"/>
      <c r="B287" s="22"/>
      <c r="C287" s="104"/>
      <c r="D287" s="22"/>
      <c r="E287" s="58"/>
      <c r="F287" s="22"/>
      <c r="H287" s="105"/>
      <c r="I287" s="21"/>
      <c r="J287" s="98"/>
      <c r="K287" s="20"/>
      <c r="L287" s="20"/>
      <c r="M287" s="20"/>
      <c r="N287" s="1780"/>
      <c r="O287" s="20"/>
      <c r="P287" s="1780"/>
      <c r="T287" s="20"/>
      <c r="U287" s="20"/>
      <c r="V287" s="20"/>
      <c r="W287" s="104"/>
      <c r="X287" s="104"/>
      <c r="AC287" s="1970"/>
    </row>
    <row r="288" spans="1:29" ht="12.5">
      <c r="A288" s="22"/>
      <c r="B288" s="22"/>
      <c r="C288" s="104"/>
      <c r="D288" s="22"/>
      <c r="E288" s="58"/>
      <c r="F288" s="22"/>
      <c r="H288" s="105"/>
      <c r="I288" s="21"/>
      <c r="J288" s="98"/>
      <c r="K288" s="20"/>
      <c r="L288" s="20"/>
      <c r="M288" s="20"/>
      <c r="N288" s="1780"/>
      <c r="O288" s="20"/>
      <c r="P288" s="1780"/>
      <c r="T288" s="20"/>
      <c r="U288" s="20"/>
      <c r="V288" s="20"/>
      <c r="W288" s="104"/>
      <c r="X288" s="104"/>
      <c r="AC288" s="1970"/>
    </row>
    <row r="289" spans="1:29" ht="12.5">
      <c r="A289" s="22"/>
      <c r="B289" s="22"/>
      <c r="C289" s="104"/>
      <c r="D289" s="22"/>
      <c r="E289" s="58"/>
      <c r="F289" s="22"/>
      <c r="H289" s="105"/>
      <c r="I289" s="21"/>
      <c r="J289" s="98"/>
      <c r="K289" s="20"/>
      <c r="L289" s="20"/>
      <c r="M289" s="20"/>
      <c r="N289" s="1780"/>
      <c r="O289" s="20"/>
      <c r="P289" s="1780"/>
      <c r="T289" s="20"/>
      <c r="U289" s="20"/>
      <c r="V289" s="20"/>
      <c r="W289" s="104"/>
      <c r="X289" s="104"/>
      <c r="AC289" s="1970"/>
    </row>
    <row r="290" spans="1:29" ht="12.5">
      <c r="A290" s="22"/>
      <c r="B290" s="22"/>
      <c r="C290" s="104"/>
      <c r="D290" s="22"/>
      <c r="E290" s="58"/>
      <c r="F290" s="22"/>
      <c r="H290" s="105"/>
      <c r="I290" s="21"/>
      <c r="J290" s="98"/>
      <c r="K290" s="20"/>
      <c r="L290" s="20"/>
      <c r="M290" s="20"/>
      <c r="N290" s="1780"/>
      <c r="O290" s="20"/>
      <c r="P290" s="1780"/>
      <c r="T290" s="20"/>
      <c r="U290" s="20"/>
      <c r="V290" s="20"/>
      <c r="W290" s="104"/>
      <c r="X290" s="104"/>
      <c r="AC290" s="1970"/>
    </row>
    <row r="291" spans="1:29" ht="12.5">
      <c r="A291" s="22"/>
      <c r="B291" s="22"/>
      <c r="C291" s="104"/>
      <c r="D291" s="22"/>
      <c r="E291" s="58"/>
      <c r="F291" s="22"/>
      <c r="H291" s="105"/>
      <c r="I291" s="21"/>
      <c r="J291" s="98"/>
      <c r="K291" s="20"/>
      <c r="L291" s="20"/>
      <c r="M291" s="20"/>
      <c r="N291" s="1780"/>
      <c r="O291" s="20"/>
      <c r="P291" s="1780"/>
      <c r="T291" s="20"/>
      <c r="U291" s="20"/>
      <c r="V291" s="20"/>
      <c r="W291" s="104"/>
      <c r="X291" s="104"/>
      <c r="AC291" s="1970"/>
    </row>
    <row r="292" spans="1:29" ht="12.5">
      <c r="A292" s="22"/>
      <c r="B292" s="22"/>
      <c r="C292" s="104"/>
      <c r="D292" s="22"/>
      <c r="E292" s="58"/>
      <c r="F292" s="22"/>
      <c r="H292" s="105"/>
      <c r="I292" s="21"/>
      <c r="J292" s="98"/>
      <c r="K292" s="20"/>
      <c r="L292" s="20"/>
      <c r="M292" s="20"/>
      <c r="N292" s="1780"/>
      <c r="O292" s="20"/>
      <c r="P292" s="1780"/>
      <c r="T292" s="20"/>
      <c r="U292" s="20"/>
      <c r="V292" s="20"/>
      <c r="W292" s="104"/>
      <c r="X292" s="104"/>
      <c r="AC292" s="1970"/>
    </row>
    <row r="293" spans="1:29" ht="12.5">
      <c r="A293" s="22"/>
      <c r="B293" s="22"/>
      <c r="C293" s="104"/>
      <c r="D293" s="22"/>
      <c r="E293" s="58"/>
      <c r="F293" s="22"/>
      <c r="H293" s="105"/>
      <c r="I293" s="21"/>
      <c r="J293" s="98"/>
      <c r="K293" s="20"/>
      <c r="L293" s="20"/>
      <c r="M293" s="20"/>
      <c r="N293" s="1780"/>
      <c r="O293" s="20"/>
      <c r="P293" s="1780"/>
      <c r="T293" s="20"/>
      <c r="U293" s="20"/>
      <c r="V293" s="20"/>
      <c r="W293" s="104"/>
      <c r="X293" s="104"/>
      <c r="AC293" s="1970"/>
    </row>
    <row r="294" spans="1:29" ht="12.5">
      <c r="A294" s="22"/>
      <c r="B294" s="22"/>
      <c r="C294" s="104"/>
      <c r="D294" s="22"/>
      <c r="E294" s="58"/>
      <c r="F294" s="22"/>
      <c r="H294" s="105"/>
      <c r="I294" s="21"/>
      <c r="J294" s="98"/>
      <c r="K294" s="20"/>
      <c r="L294" s="20"/>
      <c r="M294" s="20"/>
      <c r="N294" s="1780"/>
      <c r="O294" s="20"/>
      <c r="P294" s="1780"/>
      <c r="T294" s="20"/>
      <c r="U294" s="20"/>
      <c r="V294" s="20"/>
      <c r="W294" s="104"/>
      <c r="X294" s="104"/>
      <c r="AC294" s="1970"/>
    </row>
    <row r="295" spans="1:29" ht="12.5">
      <c r="A295" s="22"/>
      <c r="B295" s="22"/>
      <c r="C295" s="104"/>
      <c r="D295" s="22"/>
      <c r="E295" s="58"/>
      <c r="F295" s="22"/>
      <c r="H295" s="105"/>
      <c r="I295" s="21"/>
      <c r="J295" s="98"/>
      <c r="K295" s="20"/>
      <c r="L295" s="20"/>
      <c r="M295" s="20"/>
      <c r="N295" s="1780"/>
      <c r="O295" s="20"/>
      <c r="P295" s="1780"/>
      <c r="T295" s="20"/>
      <c r="U295" s="20"/>
      <c r="V295" s="20"/>
      <c r="W295" s="104"/>
      <c r="X295" s="104"/>
      <c r="AC295" s="1970"/>
    </row>
    <row r="296" spans="1:29" ht="12.5">
      <c r="A296" s="22"/>
      <c r="B296" s="22"/>
      <c r="C296" s="104"/>
      <c r="D296" s="22"/>
      <c r="E296" s="58"/>
      <c r="F296" s="22"/>
      <c r="H296" s="105"/>
      <c r="I296" s="21"/>
      <c r="J296" s="98"/>
      <c r="K296" s="20"/>
      <c r="L296" s="20"/>
      <c r="M296" s="20"/>
      <c r="N296" s="1780"/>
      <c r="O296" s="20"/>
      <c r="P296" s="1780"/>
      <c r="T296" s="20"/>
      <c r="U296" s="20"/>
      <c r="V296" s="20"/>
      <c r="W296" s="104"/>
      <c r="X296" s="104"/>
      <c r="AC296" s="1970"/>
    </row>
    <row r="297" spans="1:29" ht="12.5">
      <c r="A297" s="22"/>
      <c r="B297" s="22"/>
      <c r="C297" s="104"/>
      <c r="D297" s="22"/>
      <c r="E297" s="58"/>
      <c r="F297" s="22"/>
      <c r="H297" s="105"/>
      <c r="I297" s="21"/>
      <c r="J297" s="98"/>
      <c r="K297" s="20"/>
      <c r="L297" s="20"/>
      <c r="M297" s="20"/>
      <c r="N297" s="1780"/>
      <c r="O297" s="20"/>
      <c r="P297" s="1780"/>
      <c r="T297" s="20"/>
      <c r="U297" s="20"/>
      <c r="V297" s="20"/>
      <c r="W297" s="104"/>
      <c r="X297" s="104"/>
      <c r="AC297" s="1970"/>
    </row>
    <row r="298" spans="1:29" ht="12.5">
      <c r="A298" s="22"/>
      <c r="B298" s="22"/>
      <c r="C298" s="104"/>
      <c r="D298" s="22"/>
      <c r="E298" s="58"/>
      <c r="F298" s="22"/>
      <c r="H298" s="105"/>
      <c r="I298" s="21"/>
      <c r="J298" s="98"/>
      <c r="K298" s="20"/>
      <c r="L298" s="20"/>
      <c r="M298" s="20"/>
      <c r="N298" s="1780"/>
      <c r="O298" s="20"/>
      <c r="P298" s="1780"/>
      <c r="T298" s="20"/>
      <c r="U298" s="20"/>
      <c r="V298" s="20"/>
      <c r="W298" s="104"/>
      <c r="X298" s="104"/>
      <c r="AC298" s="1970"/>
    </row>
    <row r="299" spans="1:29" ht="12.5">
      <c r="A299" s="22"/>
      <c r="B299" s="22"/>
      <c r="C299" s="104"/>
      <c r="D299" s="22"/>
      <c r="E299" s="58"/>
      <c r="F299" s="22"/>
      <c r="H299" s="105"/>
      <c r="I299" s="21"/>
      <c r="J299" s="98"/>
      <c r="K299" s="20"/>
      <c r="L299" s="20"/>
      <c r="M299" s="20"/>
      <c r="N299" s="1780"/>
      <c r="O299" s="20"/>
      <c r="P299" s="1780"/>
      <c r="T299" s="20"/>
      <c r="U299" s="20"/>
      <c r="V299" s="20"/>
      <c r="W299" s="104"/>
      <c r="X299" s="104"/>
      <c r="AC299" s="1970"/>
    </row>
    <row r="300" spans="1:29" ht="12.5">
      <c r="A300" s="22"/>
      <c r="B300" s="22"/>
      <c r="C300" s="104"/>
      <c r="D300" s="22"/>
      <c r="E300" s="58"/>
      <c r="F300" s="22"/>
      <c r="H300" s="105"/>
      <c r="I300" s="21"/>
      <c r="J300" s="98"/>
      <c r="K300" s="20"/>
      <c r="L300" s="20"/>
      <c r="M300" s="20"/>
      <c r="N300" s="1780"/>
      <c r="O300" s="20"/>
      <c r="P300" s="1780"/>
      <c r="T300" s="20"/>
      <c r="U300" s="20"/>
      <c r="V300" s="20"/>
      <c r="W300" s="104"/>
      <c r="X300" s="104"/>
      <c r="AC300" s="1970"/>
    </row>
    <row r="301" spans="1:29" ht="12.5">
      <c r="A301" s="22"/>
      <c r="B301" s="22"/>
      <c r="C301" s="104"/>
      <c r="D301" s="22"/>
      <c r="E301" s="58"/>
      <c r="F301" s="22"/>
      <c r="H301" s="105"/>
      <c r="I301" s="21"/>
      <c r="J301" s="98"/>
      <c r="K301" s="20"/>
      <c r="L301" s="20"/>
      <c r="M301" s="20"/>
      <c r="N301" s="1780"/>
      <c r="O301" s="20"/>
      <c r="P301" s="1780"/>
      <c r="T301" s="20"/>
      <c r="U301" s="20"/>
      <c r="V301" s="20"/>
      <c r="W301" s="104"/>
      <c r="X301" s="104"/>
      <c r="AC301" s="1970"/>
    </row>
    <row r="302" spans="1:29" ht="12.5">
      <c r="A302" s="22"/>
      <c r="B302" s="22"/>
      <c r="C302" s="104"/>
      <c r="D302" s="22"/>
      <c r="E302" s="58"/>
      <c r="F302" s="22"/>
      <c r="H302" s="105"/>
      <c r="I302" s="21"/>
      <c r="J302" s="98"/>
      <c r="K302" s="20"/>
      <c r="L302" s="20"/>
      <c r="M302" s="20"/>
      <c r="N302" s="1780"/>
      <c r="O302" s="20"/>
      <c r="P302" s="1780"/>
      <c r="T302" s="20"/>
      <c r="U302" s="20"/>
      <c r="V302" s="20"/>
      <c r="W302" s="104"/>
      <c r="X302" s="104"/>
      <c r="AC302" s="1970"/>
    </row>
    <row r="303" spans="1:29" ht="12.5">
      <c r="A303" s="22"/>
      <c r="B303" s="22"/>
      <c r="C303" s="104"/>
      <c r="D303" s="22"/>
      <c r="E303" s="58"/>
      <c r="F303" s="22"/>
      <c r="H303" s="105"/>
      <c r="I303" s="21"/>
      <c r="J303" s="98"/>
      <c r="K303" s="20"/>
      <c r="L303" s="20"/>
      <c r="M303" s="20"/>
      <c r="N303" s="1780"/>
      <c r="O303" s="20"/>
      <c r="P303" s="1780"/>
      <c r="T303" s="20"/>
      <c r="U303" s="20"/>
      <c r="V303" s="20"/>
      <c r="W303" s="104"/>
      <c r="X303" s="104"/>
      <c r="AC303" s="1970"/>
    </row>
    <row r="304" spans="1:29" ht="12.5">
      <c r="A304" s="22"/>
      <c r="B304" s="22"/>
      <c r="C304" s="104"/>
      <c r="D304" s="22"/>
      <c r="E304" s="58"/>
      <c r="F304" s="22"/>
      <c r="H304" s="105"/>
      <c r="I304" s="21"/>
      <c r="J304" s="98"/>
      <c r="K304" s="20"/>
      <c r="L304" s="20"/>
      <c r="M304" s="20"/>
      <c r="N304" s="1780"/>
      <c r="O304" s="20"/>
      <c r="P304" s="1780"/>
      <c r="T304" s="20"/>
      <c r="U304" s="20"/>
      <c r="V304" s="20"/>
      <c r="W304" s="104"/>
      <c r="X304" s="104"/>
      <c r="AC304" s="1970"/>
    </row>
    <row r="305" spans="1:29" ht="12.5">
      <c r="A305" s="22"/>
      <c r="B305" s="22"/>
      <c r="C305" s="104"/>
      <c r="D305" s="22"/>
      <c r="E305" s="58"/>
      <c r="F305" s="22"/>
      <c r="H305" s="105"/>
      <c r="I305" s="21"/>
      <c r="J305" s="98"/>
      <c r="K305" s="20"/>
      <c r="L305" s="20"/>
      <c r="M305" s="20"/>
      <c r="N305" s="1780"/>
      <c r="O305" s="20"/>
      <c r="P305" s="1780"/>
      <c r="T305" s="20"/>
      <c r="U305" s="20"/>
      <c r="V305" s="20"/>
      <c r="W305" s="104"/>
      <c r="X305" s="104"/>
      <c r="AC305" s="1970"/>
    </row>
    <row r="306" spans="1:29" ht="12.5">
      <c r="A306" s="22"/>
      <c r="B306" s="22"/>
      <c r="C306" s="104"/>
      <c r="D306" s="22"/>
      <c r="E306" s="58"/>
      <c r="F306" s="22"/>
      <c r="H306" s="105"/>
      <c r="I306" s="21"/>
      <c r="J306" s="98"/>
      <c r="K306" s="20"/>
      <c r="L306" s="20"/>
      <c r="M306" s="20"/>
      <c r="N306" s="1780"/>
      <c r="O306" s="20"/>
      <c r="P306" s="1780"/>
      <c r="T306" s="20"/>
      <c r="U306" s="20"/>
      <c r="V306" s="20"/>
      <c r="W306" s="104"/>
      <c r="X306" s="104"/>
      <c r="AC306" s="1970"/>
    </row>
    <row r="307" spans="1:29" ht="12.5">
      <c r="A307" s="22"/>
      <c r="B307" s="22"/>
      <c r="C307" s="104"/>
      <c r="D307" s="22"/>
      <c r="E307" s="58"/>
      <c r="F307" s="22"/>
      <c r="H307" s="105"/>
      <c r="I307" s="21"/>
      <c r="J307" s="98"/>
      <c r="K307" s="20"/>
      <c r="L307" s="20"/>
      <c r="M307" s="20"/>
      <c r="N307" s="1780"/>
      <c r="O307" s="20"/>
      <c r="P307" s="1780"/>
      <c r="T307" s="20"/>
      <c r="U307" s="20"/>
      <c r="V307" s="20"/>
      <c r="W307" s="104"/>
      <c r="X307" s="104"/>
      <c r="AC307" s="1970"/>
    </row>
    <row r="308" spans="1:29" ht="12.5">
      <c r="A308" s="22"/>
      <c r="B308" s="22"/>
      <c r="C308" s="104"/>
      <c r="D308" s="22"/>
      <c r="E308" s="58"/>
      <c r="F308" s="22"/>
      <c r="H308" s="105"/>
      <c r="I308" s="21"/>
      <c r="J308" s="98"/>
      <c r="K308" s="20"/>
      <c r="L308" s="20"/>
      <c r="M308" s="20"/>
      <c r="N308" s="1780"/>
      <c r="O308" s="20"/>
      <c r="P308" s="1780"/>
      <c r="T308" s="20"/>
      <c r="U308" s="20"/>
      <c r="V308" s="20"/>
      <c r="W308" s="104"/>
      <c r="X308" s="104"/>
      <c r="AC308" s="1970"/>
    </row>
    <row r="309" spans="1:29" ht="12.5">
      <c r="A309" s="22"/>
      <c r="B309" s="22"/>
      <c r="C309" s="104"/>
      <c r="D309" s="22"/>
      <c r="E309" s="58"/>
      <c r="F309" s="22"/>
      <c r="H309" s="105"/>
      <c r="I309" s="21"/>
      <c r="J309" s="98"/>
      <c r="K309" s="20"/>
      <c r="L309" s="20"/>
      <c r="M309" s="20"/>
      <c r="N309" s="1780"/>
      <c r="O309" s="20"/>
      <c r="P309" s="1780"/>
      <c r="T309" s="20"/>
      <c r="U309" s="20"/>
      <c r="V309" s="20"/>
      <c r="W309" s="104"/>
      <c r="X309" s="104"/>
      <c r="AC309" s="1970"/>
    </row>
    <row r="310" spans="1:29" ht="12.5">
      <c r="A310" s="22"/>
      <c r="B310" s="22"/>
      <c r="C310" s="104"/>
      <c r="D310" s="22"/>
      <c r="E310" s="58"/>
      <c r="F310" s="22"/>
      <c r="H310" s="105"/>
      <c r="I310" s="21"/>
      <c r="J310" s="98"/>
      <c r="K310" s="20"/>
      <c r="L310" s="20"/>
      <c r="M310" s="20"/>
      <c r="N310" s="1780"/>
      <c r="O310" s="20"/>
      <c r="P310" s="1780"/>
      <c r="T310" s="20"/>
      <c r="U310" s="20"/>
      <c r="V310" s="20"/>
      <c r="W310" s="104"/>
      <c r="X310" s="104"/>
      <c r="AC310" s="1970"/>
    </row>
    <row r="311" spans="1:29" ht="12.5">
      <c r="A311" s="22"/>
      <c r="B311" s="22"/>
      <c r="C311" s="104"/>
      <c r="D311" s="22"/>
      <c r="E311" s="58"/>
      <c r="F311" s="22"/>
      <c r="H311" s="105"/>
      <c r="I311" s="21"/>
      <c r="J311" s="98"/>
      <c r="K311" s="20"/>
      <c r="L311" s="20"/>
      <c r="M311" s="20"/>
      <c r="N311" s="1780"/>
      <c r="O311" s="20"/>
      <c r="P311" s="1780"/>
      <c r="T311" s="20"/>
      <c r="U311" s="20"/>
      <c r="V311" s="20"/>
      <c r="W311" s="104"/>
      <c r="X311" s="104"/>
      <c r="AC311" s="1970"/>
    </row>
    <row r="312" spans="1:29" ht="12.5">
      <c r="A312" s="22"/>
      <c r="B312" s="22"/>
      <c r="C312" s="104"/>
      <c r="D312" s="22"/>
      <c r="E312" s="58"/>
      <c r="F312" s="22"/>
      <c r="H312" s="105"/>
      <c r="I312" s="21"/>
      <c r="J312" s="98"/>
      <c r="K312" s="20"/>
      <c r="L312" s="20"/>
      <c r="M312" s="20"/>
      <c r="N312" s="1780"/>
      <c r="O312" s="20"/>
      <c r="P312" s="1780"/>
      <c r="T312" s="20"/>
      <c r="U312" s="20"/>
      <c r="V312" s="20"/>
      <c r="W312" s="104"/>
      <c r="X312" s="104"/>
      <c r="AC312" s="1970"/>
    </row>
    <row r="313" spans="1:29" ht="12.5">
      <c r="A313" s="22"/>
      <c r="B313" s="22"/>
      <c r="C313" s="104"/>
      <c r="D313" s="22"/>
      <c r="E313" s="58"/>
      <c r="F313" s="22"/>
      <c r="H313" s="105"/>
      <c r="I313" s="21"/>
      <c r="J313" s="98"/>
      <c r="K313" s="20"/>
      <c r="L313" s="20"/>
      <c r="M313" s="20"/>
      <c r="N313" s="1780"/>
      <c r="O313" s="20"/>
      <c r="P313" s="1780"/>
      <c r="T313" s="20"/>
      <c r="U313" s="20"/>
      <c r="V313" s="20"/>
      <c r="W313" s="104"/>
      <c r="X313" s="104"/>
      <c r="AC313" s="1970"/>
    </row>
    <row r="314" spans="1:29" ht="12.5">
      <c r="A314" s="22"/>
      <c r="B314" s="22"/>
      <c r="C314" s="104"/>
      <c r="D314" s="22"/>
      <c r="E314" s="58"/>
      <c r="F314" s="22"/>
      <c r="H314" s="105"/>
      <c r="I314" s="21"/>
      <c r="J314" s="98"/>
      <c r="K314" s="20"/>
      <c r="L314" s="20"/>
      <c r="M314" s="20"/>
      <c r="N314" s="1780"/>
      <c r="O314" s="20"/>
      <c r="P314" s="1780"/>
      <c r="T314" s="20"/>
      <c r="U314" s="20"/>
      <c r="V314" s="20"/>
      <c r="W314" s="104"/>
      <c r="X314" s="104"/>
      <c r="AC314" s="1970"/>
    </row>
    <row r="315" spans="1:29" ht="12.5">
      <c r="A315" s="22"/>
      <c r="B315" s="22"/>
      <c r="C315" s="104"/>
      <c r="D315" s="22"/>
      <c r="E315" s="58"/>
      <c r="F315" s="22"/>
      <c r="H315" s="105"/>
      <c r="I315" s="21"/>
      <c r="J315" s="98"/>
      <c r="K315" s="20"/>
      <c r="L315" s="20"/>
      <c r="M315" s="20"/>
      <c r="N315" s="1780"/>
      <c r="O315" s="20"/>
      <c r="P315" s="1780"/>
      <c r="T315" s="20"/>
      <c r="U315" s="20"/>
      <c r="V315" s="20"/>
      <c r="W315" s="104"/>
      <c r="X315" s="104"/>
      <c r="AC315" s="1970"/>
    </row>
    <row r="316" spans="1:29" ht="12.5">
      <c r="A316" s="22"/>
      <c r="B316" s="22"/>
      <c r="C316" s="104"/>
      <c r="D316" s="22"/>
      <c r="E316" s="58"/>
      <c r="F316" s="22"/>
      <c r="H316" s="105"/>
      <c r="I316" s="21"/>
      <c r="J316" s="98"/>
      <c r="K316" s="20"/>
      <c r="L316" s="20"/>
      <c r="M316" s="20"/>
      <c r="N316" s="1780"/>
      <c r="O316" s="20"/>
      <c r="P316" s="1780"/>
      <c r="T316" s="20"/>
      <c r="U316" s="20"/>
      <c r="V316" s="20"/>
      <c r="W316" s="104"/>
      <c r="X316" s="104"/>
      <c r="AC316" s="1970"/>
    </row>
    <row r="317" spans="1:29" ht="12.5">
      <c r="A317" s="22"/>
      <c r="B317" s="22"/>
      <c r="C317" s="104"/>
      <c r="D317" s="22"/>
      <c r="E317" s="58"/>
      <c r="F317" s="22"/>
      <c r="H317" s="105"/>
      <c r="I317" s="21"/>
      <c r="J317" s="98"/>
      <c r="K317" s="20"/>
      <c r="L317" s="20"/>
      <c r="M317" s="20"/>
      <c r="N317" s="1780"/>
      <c r="O317" s="20"/>
      <c r="P317" s="1780"/>
      <c r="T317" s="20"/>
      <c r="U317" s="20"/>
      <c r="V317" s="20"/>
      <c r="W317" s="104"/>
      <c r="X317" s="104"/>
      <c r="AC317" s="1970"/>
    </row>
    <row r="318" spans="1:29" ht="12.5">
      <c r="A318" s="22"/>
      <c r="B318" s="22"/>
      <c r="C318" s="104"/>
      <c r="D318" s="22"/>
      <c r="E318" s="58"/>
      <c r="F318" s="22"/>
      <c r="H318" s="105"/>
      <c r="I318" s="21"/>
      <c r="J318" s="98"/>
      <c r="K318" s="20"/>
      <c r="L318" s="20"/>
      <c r="M318" s="20"/>
      <c r="N318" s="1780"/>
      <c r="O318" s="20"/>
      <c r="P318" s="1780"/>
      <c r="T318" s="20"/>
      <c r="U318" s="20"/>
      <c r="V318" s="20"/>
      <c r="W318" s="104"/>
      <c r="X318" s="104"/>
      <c r="AC318" s="1970"/>
    </row>
    <row r="319" spans="1:29" ht="12.5">
      <c r="A319" s="22"/>
      <c r="B319" s="22"/>
      <c r="C319" s="104"/>
      <c r="D319" s="22"/>
      <c r="E319" s="58"/>
      <c r="F319" s="22"/>
      <c r="H319" s="105"/>
      <c r="I319" s="21"/>
      <c r="J319" s="98"/>
      <c r="K319" s="20"/>
      <c r="L319" s="20"/>
      <c r="M319" s="20"/>
      <c r="N319" s="1780"/>
      <c r="O319" s="20"/>
      <c r="P319" s="1780"/>
      <c r="T319" s="20"/>
      <c r="U319" s="20"/>
      <c r="V319" s="20"/>
      <c r="W319" s="104"/>
      <c r="X319" s="104"/>
      <c r="AC319" s="1970"/>
    </row>
    <row r="320" spans="1:29" ht="12.5">
      <c r="A320" s="22"/>
      <c r="B320" s="22"/>
      <c r="C320" s="104"/>
      <c r="D320" s="22"/>
      <c r="E320" s="58"/>
      <c r="F320" s="22"/>
      <c r="H320" s="105"/>
      <c r="I320" s="21"/>
      <c r="J320" s="98"/>
      <c r="K320" s="20"/>
      <c r="L320" s="20"/>
      <c r="M320" s="20"/>
      <c r="N320" s="1780"/>
      <c r="O320" s="20"/>
      <c r="P320" s="1780"/>
      <c r="T320" s="20"/>
      <c r="U320" s="20"/>
      <c r="V320" s="20"/>
      <c r="W320" s="104"/>
      <c r="X320" s="104"/>
      <c r="AC320" s="1970"/>
    </row>
    <row r="321" spans="1:29" ht="12.5">
      <c r="A321" s="22"/>
      <c r="B321" s="22"/>
      <c r="C321" s="104"/>
      <c r="D321" s="22"/>
      <c r="E321" s="58"/>
      <c r="F321" s="22"/>
      <c r="H321" s="105"/>
      <c r="I321" s="21"/>
      <c r="J321" s="98"/>
      <c r="K321" s="20"/>
      <c r="L321" s="20"/>
      <c r="M321" s="20"/>
      <c r="N321" s="1780"/>
      <c r="O321" s="20"/>
      <c r="P321" s="1780"/>
      <c r="T321" s="20"/>
      <c r="U321" s="20"/>
      <c r="V321" s="20"/>
      <c r="W321" s="104"/>
      <c r="X321" s="104"/>
      <c r="AC321" s="1970"/>
    </row>
    <row r="322" spans="1:29" ht="12.5">
      <c r="A322" s="22"/>
      <c r="B322" s="22"/>
      <c r="C322" s="104"/>
      <c r="D322" s="22"/>
      <c r="E322" s="58"/>
      <c r="F322" s="22"/>
      <c r="H322" s="105"/>
      <c r="I322" s="21"/>
      <c r="J322" s="98"/>
      <c r="K322" s="20"/>
      <c r="L322" s="20"/>
      <c r="M322" s="20"/>
      <c r="N322" s="1780"/>
      <c r="O322" s="20"/>
      <c r="P322" s="1780"/>
      <c r="T322" s="20"/>
      <c r="U322" s="20"/>
      <c r="V322" s="20"/>
      <c r="W322" s="104"/>
      <c r="X322" s="104"/>
      <c r="AC322" s="1970"/>
    </row>
    <row r="323" spans="1:29" ht="12.5">
      <c r="A323" s="22"/>
      <c r="B323" s="22"/>
      <c r="C323" s="104"/>
      <c r="D323" s="22"/>
      <c r="E323" s="58"/>
      <c r="F323" s="22"/>
      <c r="H323" s="105"/>
      <c r="I323" s="21"/>
      <c r="J323" s="98"/>
      <c r="K323" s="20"/>
      <c r="L323" s="20"/>
      <c r="M323" s="20"/>
      <c r="N323" s="1780"/>
      <c r="O323" s="20"/>
      <c r="P323" s="1780"/>
      <c r="T323" s="20"/>
      <c r="U323" s="20"/>
      <c r="V323" s="20"/>
      <c r="W323" s="104"/>
      <c r="X323" s="104"/>
      <c r="AC323" s="1970"/>
    </row>
    <row r="324" spans="1:29" ht="12.5">
      <c r="A324" s="22"/>
      <c r="B324" s="22"/>
      <c r="C324" s="104"/>
      <c r="D324" s="22"/>
      <c r="E324" s="58"/>
      <c r="F324" s="22"/>
      <c r="H324" s="105"/>
      <c r="I324" s="21"/>
      <c r="J324" s="98"/>
      <c r="K324" s="20"/>
      <c r="L324" s="20"/>
      <c r="M324" s="20"/>
      <c r="N324" s="1780"/>
      <c r="O324" s="20"/>
      <c r="P324" s="1780"/>
      <c r="T324" s="20"/>
      <c r="U324" s="20"/>
      <c r="V324" s="20"/>
      <c r="W324" s="104"/>
      <c r="X324" s="104"/>
      <c r="AC324" s="1970"/>
    </row>
    <row r="325" spans="1:29" ht="12.5">
      <c r="A325" s="22"/>
      <c r="B325" s="22"/>
      <c r="C325" s="104"/>
      <c r="D325" s="22"/>
      <c r="E325" s="58"/>
      <c r="F325" s="22"/>
      <c r="H325" s="105"/>
      <c r="I325" s="21"/>
      <c r="J325" s="98"/>
      <c r="K325" s="20"/>
      <c r="L325" s="20"/>
      <c r="M325" s="20"/>
      <c r="N325" s="1780"/>
      <c r="O325" s="20"/>
      <c r="P325" s="1780"/>
      <c r="T325" s="20"/>
      <c r="U325" s="20"/>
      <c r="V325" s="20"/>
      <c r="W325" s="104"/>
      <c r="X325" s="104"/>
      <c r="AC325" s="1970"/>
    </row>
    <row r="326" spans="1:29" ht="12.5">
      <c r="A326" s="22"/>
      <c r="B326" s="22"/>
      <c r="C326" s="104"/>
      <c r="D326" s="22"/>
      <c r="E326" s="58"/>
      <c r="F326" s="22"/>
      <c r="H326" s="105"/>
      <c r="I326" s="21"/>
      <c r="J326" s="98"/>
      <c r="K326" s="20"/>
      <c r="L326" s="20"/>
      <c r="M326" s="20"/>
      <c r="N326" s="1780"/>
      <c r="O326" s="20"/>
      <c r="P326" s="1780"/>
      <c r="T326" s="20"/>
      <c r="U326" s="20"/>
      <c r="V326" s="20"/>
      <c r="W326" s="104"/>
      <c r="X326" s="104"/>
      <c r="AC326" s="1970"/>
    </row>
    <row r="327" spans="1:29" ht="12.5">
      <c r="A327" s="22"/>
      <c r="B327" s="22"/>
      <c r="C327" s="104"/>
      <c r="D327" s="22"/>
      <c r="E327" s="58"/>
      <c r="F327" s="22"/>
      <c r="H327" s="105"/>
      <c r="I327" s="21"/>
      <c r="J327" s="98"/>
      <c r="K327" s="20"/>
      <c r="L327" s="20"/>
      <c r="M327" s="20"/>
      <c r="N327" s="1780"/>
      <c r="O327" s="20"/>
      <c r="P327" s="1780"/>
      <c r="T327" s="20"/>
      <c r="U327" s="20"/>
      <c r="V327" s="20"/>
      <c r="W327" s="104"/>
      <c r="X327" s="104"/>
      <c r="AC327" s="1970"/>
    </row>
    <row r="328" spans="1:29" ht="12.5">
      <c r="A328" s="22"/>
      <c r="B328" s="22"/>
      <c r="C328" s="104"/>
      <c r="D328" s="22"/>
      <c r="E328" s="58"/>
      <c r="F328" s="22"/>
      <c r="H328" s="105"/>
      <c r="I328" s="21"/>
      <c r="J328" s="98"/>
      <c r="K328" s="20"/>
      <c r="L328" s="20"/>
      <c r="M328" s="20"/>
      <c r="N328" s="1780"/>
      <c r="O328" s="20"/>
      <c r="P328" s="1780"/>
      <c r="T328" s="20"/>
      <c r="U328" s="20"/>
      <c r="V328" s="20"/>
      <c r="W328" s="104"/>
      <c r="X328" s="104"/>
      <c r="AC328" s="1970"/>
    </row>
    <row r="329" spans="1:29" ht="12.5">
      <c r="A329" s="22"/>
      <c r="B329" s="22"/>
      <c r="C329" s="104"/>
      <c r="D329" s="22"/>
      <c r="E329" s="58"/>
      <c r="F329" s="22"/>
      <c r="H329" s="105"/>
      <c r="I329" s="21"/>
      <c r="J329" s="98"/>
      <c r="K329" s="20"/>
      <c r="L329" s="20"/>
      <c r="M329" s="20"/>
      <c r="N329" s="1780"/>
      <c r="O329" s="20"/>
      <c r="P329" s="1780"/>
      <c r="T329" s="20"/>
      <c r="U329" s="20"/>
      <c r="V329" s="20"/>
      <c r="W329" s="104"/>
      <c r="X329" s="104"/>
      <c r="AC329" s="1970"/>
    </row>
    <row r="330" spans="1:29" ht="12.5">
      <c r="A330" s="22"/>
      <c r="B330" s="22"/>
      <c r="C330" s="104"/>
      <c r="D330" s="22"/>
      <c r="E330" s="58"/>
      <c r="F330" s="22"/>
      <c r="H330" s="105"/>
      <c r="I330" s="21"/>
      <c r="J330" s="98"/>
      <c r="K330" s="20"/>
      <c r="L330" s="20"/>
      <c r="M330" s="20"/>
      <c r="N330" s="1780"/>
      <c r="O330" s="20"/>
      <c r="P330" s="1780"/>
      <c r="T330" s="20"/>
      <c r="U330" s="20"/>
      <c r="V330" s="20"/>
      <c r="W330" s="104"/>
      <c r="X330" s="104"/>
      <c r="AC330" s="1970"/>
    </row>
    <row r="331" spans="1:29" ht="12.5">
      <c r="A331" s="22"/>
      <c r="B331" s="22"/>
      <c r="C331" s="104"/>
      <c r="D331" s="22"/>
      <c r="E331" s="58"/>
      <c r="F331" s="22"/>
      <c r="H331" s="105"/>
      <c r="I331" s="21"/>
      <c r="J331" s="98"/>
      <c r="K331" s="20"/>
      <c r="L331" s="20"/>
      <c r="M331" s="20"/>
      <c r="N331" s="1780"/>
      <c r="O331" s="20"/>
      <c r="P331" s="1780"/>
      <c r="T331" s="20"/>
      <c r="U331" s="20"/>
      <c r="V331" s="20"/>
      <c r="W331" s="104"/>
      <c r="X331" s="104"/>
      <c r="AC331" s="1970"/>
    </row>
    <row r="332" spans="1:29" ht="12.5">
      <c r="A332" s="22"/>
      <c r="B332" s="22"/>
      <c r="C332" s="104"/>
      <c r="D332" s="22"/>
      <c r="E332" s="58"/>
      <c r="F332" s="22"/>
      <c r="H332" s="105"/>
      <c r="I332" s="21"/>
      <c r="J332" s="98"/>
      <c r="K332" s="20"/>
      <c r="L332" s="20"/>
      <c r="M332" s="20"/>
      <c r="N332" s="1780"/>
      <c r="O332" s="20"/>
      <c r="P332" s="1780"/>
      <c r="T332" s="20"/>
      <c r="U332" s="20"/>
      <c r="V332" s="20"/>
      <c r="W332" s="104"/>
      <c r="X332" s="104"/>
      <c r="AC332" s="1970"/>
    </row>
    <row r="333" spans="1:29" ht="12.5">
      <c r="A333" s="22"/>
      <c r="B333" s="22"/>
      <c r="C333" s="104"/>
      <c r="D333" s="22"/>
      <c r="E333" s="58"/>
      <c r="F333" s="22"/>
      <c r="H333" s="105"/>
      <c r="I333" s="21"/>
      <c r="J333" s="98"/>
      <c r="K333" s="20"/>
      <c r="L333" s="20"/>
      <c r="M333" s="20"/>
      <c r="N333" s="1780"/>
      <c r="O333" s="20"/>
      <c r="P333" s="1780"/>
      <c r="T333" s="20"/>
      <c r="U333" s="20"/>
      <c r="V333" s="20"/>
      <c r="W333" s="104"/>
      <c r="X333" s="104"/>
      <c r="AC333" s="1970"/>
    </row>
    <row r="334" spans="1:29" ht="12.5">
      <c r="A334" s="22"/>
      <c r="B334" s="22"/>
      <c r="C334" s="104"/>
      <c r="D334" s="22"/>
      <c r="E334" s="58"/>
      <c r="F334" s="22"/>
      <c r="H334" s="105"/>
      <c r="I334" s="21"/>
      <c r="J334" s="98"/>
      <c r="K334" s="20"/>
      <c r="L334" s="20"/>
      <c r="M334" s="20"/>
      <c r="N334" s="1780"/>
      <c r="O334" s="20"/>
      <c r="P334" s="1780"/>
      <c r="T334" s="20"/>
      <c r="U334" s="20"/>
      <c r="V334" s="20"/>
      <c r="W334" s="104"/>
      <c r="X334" s="104"/>
      <c r="AC334" s="1970"/>
    </row>
    <row r="335" spans="1:29" ht="12.5">
      <c r="A335" s="22"/>
      <c r="B335" s="22"/>
      <c r="C335" s="104"/>
      <c r="D335" s="22"/>
      <c r="E335" s="58"/>
      <c r="F335" s="22"/>
      <c r="H335" s="105"/>
      <c r="I335" s="21"/>
      <c r="J335" s="98"/>
      <c r="K335" s="20"/>
      <c r="L335" s="20"/>
      <c r="M335" s="20"/>
      <c r="N335" s="1780"/>
      <c r="O335" s="20"/>
      <c r="P335" s="1780"/>
      <c r="T335" s="20"/>
      <c r="U335" s="20"/>
      <c r="V335" s="20"/>
      <c r="W335" s="104"/>
      <c r="X335" s="104"/>
      <c r="AC335" s="1970"/>
    </row>
    <row r="336" spans="1:29" ht="12.5">
      <c r="A336" s="22"/>
      <c r="B336" s="22"/>
      <c r="C336" s="104"/>
      <c r="D336" s="22"/>
      <c r="E336" s="58"/>
      <c r="F336" s="22"/>
      <c r="H336" s="105"/>
      <c r="I336" s="21"/>
      <c r="J336" s="98"/>
      <c r="K336" s="20"/>
      <c r="L336" s="20"/>
      <c r="M336" s="20"/>
      <c r="N336" s="1780"/>
      <c r="O336" s="20"/>
      <c r="P336" s="1780"/>
      <c r="T336" s="20"/>
      <c r="U336" s="20"/>
      <c r="V336" s="20"/>
      <c r="W336" s="104"/>
      <c r="X336" s="104"/>
      <c r="AC336" s="1970"/>
    </row>
    <row r="337" spans="1:29" ht="12.5">
      <c r="A337" s="22"/>
      <c r="B337" s="22"/>
      <c r="C337" s="104"/>
      <c r="D337" s="22"/>
      <c r="E337" s="58"/>
      <c r="F337" s="22"/>
      <c r="H337" s="105"/>
      <c r="I337" s="21"/>
      <c r="J337" s="98"/>
      <c r="K337" s="20"/>
      <c r="L337" s="20"/>
      <c r="M337" s="20"/>
      <c r="N337" s="1780"/>
      <c r="O337" s="20"/>
      <c r="P337" s="1780"/>
      <c r="T337" s="20"/>
      <c r="U337" s="20"/>
      <c r="V337" s="20"/>
      <c r="W337" s="104"/>
      <c r="X337" s="104"/>
      <c r="AC337" s="1970"/>
    </row>
    <row r="338" spans="1:29" ht="12.5">
      <c r="A338" s="22"/>
      <c r="B338" s="22"/>
      <c r="C338" s="104"/>
      <c r="D338" s="22"/>
      <c r="E338" s="58"/>
      <c r="F338" s="22"/>
      <c r="H338" s="105"/>
      <c r="I338" s="21"/>
      <c r="J338" s="98"/>
      <c r="K338" s="20"/>
      <c r="L338" s="20"/>
      <c r="M338" s="20"/>
      <c r="N338" s="1780"/>
      <c r="O338" s="20"/>
      <c r="P338" s="1780"/>
      <c r="T338" s="20"/>
      <c r="U338" s="20"/>
      <c r="V338" s="20"/>
      <c r="W338" s="104"/>
      <c r="X338" s="104"/>
      <c r="AC338" s="1970"/>
    </row>
    <row r="339" spans="1:29" ht="12.5">
      <c r="A339" s="22"/>
      <c r="B339" s="22"/>
      <c r="C339" s="104"/>
      <c r="D339" s="22"/>
      <c r="E339" s="58"/>
      <c r="F339" s="22"/>
      <c r="H339" s="105"/>
      <c r="I339" s="21"/>
      <c r="J339" s="98"/>
      <c r="K339" s="20"/>
      <c r="L339" s="20"/>
      <c r="M339" s="20"/>
      <c r="N339" s="1780"/>
      <c r="O339" s="20"/>
      <c r="P339" s="1780"/>
      <c r="T339" s="20"/>
      <c r="U339" s="20"/>
      <c r="V339" s="20"/>
      <c r="W339" s="104"/>
      <c r="X339" s="104"/>
      <c r="AC339" s="1970"/>
    </row>
    <row r="340" spans="1:29" ht="12.5">
      <c r="A340" s="22"/>
      <c r="B340" s="22"/>
      <c r="C340" s="104"/>
      <c r="D340" s="22"/>
      <c r="E340" s="58"/>
      <c r="F340" s="22"/>
      <c r="H340" s="105"/>
      <c r="I340" s="21"/>
      <c r="J340" s="98"/>
      <c r="K340" s="20"/>
      <c r="L340" s="20"/>
      <c r="M340" s="20"/>
      <c r="N340" s="1780"/>
      <c r="O340" s="20"/>
      <c r="P340" s="1780"/>
      <c r="T340" s="20"/>
      <c r="U340" s="20"/>
      <c r="V340" s="20"/>
      <c r="W340" s="104"/>
      <c r="X340" s="104"/>
      <c r="AC340" s="1970"/>
    </row>
    <row r="341" spans="1:29" ht="12.5">
      <c r="A341" s="22"/>
      <c r="B341" s="22"/>
      <c r="C341" s="104"/>
      <c r="D341" s="22"/>
      <c r="E341" s="58"/>
      <c r="F341" s="22"/>
      <c r="H341" s="105"/>
      <c r="I341" s="21"/>
      <c r="J341" s="98"/>
      <c r="K341" s="20"/>
      <c r="L341" s="20"/>
      <c r="M341" s="20"/>
      <c r="N341" s="1780"/>
      <c r="O341" s="20"/>
      <c r="P341" s="1780"/>
      <c r="T341" s="20"/>
      <c r="U341" s="20"/>
      <c r="V341" s="20"/>
      <c r="W341" s="104"/>
      <c r="X341" s="104"/>
      <c r="AC341" s="1970"/>
    </row>
    <row r="342" spans="1:29" ht="12.5">
      <c r="A342" s="22"/>
      <c r="B342" s="22"/>
      <c r="C342" s="104"/>
      <c r="D342" s="22"/>
      <c r="E342" s="58"/>
      <c r="F342" s="22"/>
      <c r="H342" s="105"/>
      <c r="I342" s="21"/>
      <c r="J342" s="98"/>
      <c r="K342" s="20"/>
      <c r="L342" s="20"/>
      <c r="M342" s="20"/>
      <c r="N342" s="1780"/>
      <c r="O342" s="20"/>
      <c r="P342" s="1780"/>
      <c r="T342" s="20"/>
      <c r="U342" s="20"/>
      <c r="V342" s="20"/>
      <c r="W342" s="104"/>
      <c r="X342" s="104"/>
      <c r="AC342" s="1970"/>
    </row>
    <row r="343" spans="1:29" ht="12.5">
      <c r="A343" s="22"/>
      <c r="B343" s="22"/>
      <c r="C343" s="104"/>
      <c r="D343" s="22"/>
      <c r="E343" s="58"/>
      <c r="F343" s="22"/>
      <c r="H343" s="105"/>
      <c r="I343" s="21"/>
      <c r="J343" s="98"/>
      <c r="K343" s="20"/>
      <c r="L343" s="20"/>
      <c r="M343" s="20"/>
      <c r="N343" s="1780"/>
      <c r="O343" s="20"/>
      <c r="P343" s="1780"/>
      <c r="T343" s="20"/>
      <c r="U343" s="20"/>
      <c r="V343" s="20"/>
      <c r="W343" s="104"/>
      <c r="X343" s="104"/>
      <c r="AC343" s="1970"/>
    </row>
    <row r="344" spans="1:29" ht="12.5">
      <c r="A344" s="22"/>
      <c r="B344" s="22"/>
      <c r="C344" s="104"/>
      <c r="D344" s="22"/>
      <c r="E344" s="58"/>
      <c r="F344" s="22"/>
      <c r="H344" s="105"/>
      <c r="I344" s="21"/>
      <c r="J344" s="98"/>
      <c r="K344" s="20"/>
      <c r="L344" s="20"/>
      <c r="M344" s="20"/>
      <c r="N344" s="1780"/>
      <c r="O344" s="20"/>
      <c r="P344" s="1780"/>
      <c r="T344" s="20"/>
      <c r="U344" s="20"/>
      <c r="V344" s="20"/>
      <c r="W344" s="104"/>
      <c r="X344" s="104"/>
      <c r="AC344" s="1970"/>
    </row>
    <row r="345" spans="1:29" ht="12.5">
      <c r="A345" s="22"/>
      <c r="B345" s="22"/>
      <c r="C345" s="104"/>
      <c r="D345" s="22"/>
      <c r="E345" s="58"/>
      <c r="F345" s="22"/>
      <c r="H345" s="105"/>
      <c r="I345" s="21"/>
      <c r="J345" s="98"/>
      <c r="K345" s="20"/>
      <c r="L345" s="20"/>
      <c r="M345" s="20"/>
      <c r="N345" s="1780"/>
      <c r="O345" s="20"/>
      <c r="P345" s="1780"/>
      <c r="T345" s="20"/>
      <c r="U345" s="20"/>
      <c r="V345" s="20"/>
      <c r="W345" s="104"/>
      <c r="X345" s="104"/>
      <c r="AC345" s="1970"/>
    </row>
    <row r="346" spans="1:29" ht="12.5">
      <c r="A346" s="22"/>
      <c r="B346" s="22"/>
      <c r="C346" s="104"/>
      <c r="D346" s="22"/>
      <c r="E346" s="58"/>
      <c r="F346" s="22"/>
      <c r="H346" s="105"/>
      <c r="I346" s="21"/>
      <c r="J346" s="98"/>
      <c r="K346" s="20"/>
      <c r="L346" s="20"/>
      <c r="M346" s="20"/>
      <c r="N346" s="1780"/>
      <c r="O346" s="20"/>
      <c r="P346" s="1780"/>
      <c r="T346" s="20"/>
      <c r="U346" s="20"/>
      <c r="V346" s="20"/>
      <c r="W346" s="104"/>
      <c r="X346" s="104"/>
      <c r="AC346" s="1970"/>
    </row>
    <row r="347" spans="1:29" ht="12.5">
      <c r="A347" s="22"/>
      <c r="B347" s="22"/>
      <c r="C347" s="104"/>
      <c r="D347" s="22"/>
      <c r="E347" s="58"/>
      <c r="F347" s="22"/>
      <c r="H347" s="105"/>
      <c r="I347" s="21"/>
      <c r="J347" s="98"/>
      <c r="K347" s="20"/>
      <c r="L347" s="20"/>
      <c r="M347" s="20"/>
      <c r="N347" s="1780"/>
      <c r="O347" s="20"/>
      <c r="P347" s="1780"/>
      <c r="T347" s="20"/>
      <c r="U347" s="20"/>
      <c r="V347" s="20"/>
      <c r="W347" s="104"/>
      <c r="X347" s="104"/>
      <c r="AC347" s="1970"/>
    </row>
    <row r="348" spans="1:29" ht="12.5">
      <c r="A348" s="22"/>
      <c r="B348" s="22"/>
      <c r="C348" s="104"/>
      <c r="D348" s="22"/>
      <c r="E348" s="58"/>
      <c r="F348" s="22"/>
      <c r="H348" s="105"/>
      <c r="I348" s="21"/>
      <c r="J348" s="98"/>
      <c r="K348" s="20"/>
      <c r="L348" s="20"/>
      <c r="M348" s="20"/>
      <c r="N348" s="1780"/>
      <c r="O348" s="20"/>
      <c r="P348" s="1780"/>
      <c r="T348" s="20"/>
      <c r="U348" s="20"/>
      <c r="V348" s="20"/>
      <c r="W348" s="104"/>
      <c r="X348" s="104"/>
      <c r="AC348" s="1970"/>
    </row>
    <row r="349" spans="1:29" ht="12.5">
      <c r="A349" s="22"/>
      <c r="B349" s="22"/>
      <c r="C349" s="104"/>
      <c r="D349" s="22"/>
      <c r="E349" s="58"/>
      <c r="F349" s="22"/>
      <c r="H349" s="105"/>
      <c r="I349" s="21"/>
      <c r="J349" s="98"/>
      <c r="K349" s="20"/>
      <c r="L349" s="20"/>
      <c r="M349" s="20"/>
      <c r="N349" s="1780"/>
      <c r="O349" s="20"/>
      <c r="P349" s="1780"/>
      <c r="T349" s="20"/>
      <c r="U349" s="20"/>
      <c r="V349" s="20"/>
      <c r="W349" s="104"/>
      <c r="X349" s="104"/>
      <c r="AC349" s="1970"/>
    </row>
    <row r="350" spans="1:29" ht="12.5">
      <c r="A350" s="22"/>
      <c r="B350" s="22"/>
      <c r="C350" s="104"/>
      <c r="D350" s="22"/>
      <c r="E350" s="58"/>
      <c r="F350" s="22"/>
      <c r="H350" s="105"/>
      <c r="I350" s="21"/>
      <c r="J350" s="98"/>
      <c r="K350" s="20"/>
      <c r="L350" s="20"/>
      <c r="M350" s="20"/>
      <c r="N350" s="1780"/>
      <c r="O350" s="20"/>
      <c r="P350" s="1780"/>
      <c r="T350" s="20"/>
      <c r="U350" s="20"/>
      <c r="V350" s="20"/>
      <c r="W350" s="104"/>
      <c r="X350" s="104"/>
      <c r="AC350" s="1970"/>
    </row>
    <row r="351" spans="1:29" ht="12.5">
      <c r="A351" s="22"/>
      <c r="B351" s="22"/>
      <c r="C351" s="104"/>
      <c r="D351" s="22"/>
      <c r="E351" s="58"/>
      <c r="F351" s="22"/>
      <c r="H351" s="105"/>
      <c r="I351" s="21"/>
      <c r="J351" s="98"/>
      <c r="K351" s="20"/>
      <c r="L351" s="20"/>
      <c r="M351" s="20"/>
      <c r="N351" s="1780"/>
      <c r="O351" s="20"/>
      <c r="P351" s="1780"/>
      <c r="T351" s="20"/>
      <c r="U351" s="20"/>
      <c r="V351" s="20"/>
      <c r="W351" s="104"/>
      <c r="X351" s="104"/>
      <c r="AC351" s="1970"/>
    </row>
    <row r="352" spans="1:29" ht="12.5">
      <c r="A352" s="22"/>
      <c r="B352" s="22"/>
      <c r="C352" s="104"/>
      <c r="D352" s="22"/>
      <c r="E352" s="58"/>
      <c r="F352" s="22"/>
      <c r="H352" s="105"/>
      <c r="I352" s="21"/>
      <c r="J352" s="98"/>
      <c r="K352" s="20"/>
      <c r="L352" s="20"/>
      <c r="M352" s="20"/>
      <c r="N352" s="1780"/>
      <c r="O352" s="20"/>
      <c r="P352" s="1780"/>
      <c r="T352" s="20"/>
      <c r="U352" s="20"/>
      <c r="V352" s="20"/>
      <c r="W352" s="104"/>
      <c r="X352" s="104"/>
      <c r="AC352" s="1970"/>
    </row>
    <row r="353" spans="1:29" ht="12.5">
      <c r="A353" s="22"/>
      <c r="B353" s="22"/>
      <c r="C353" s="104"/>
      <c r="D353" s="22"/>
      <c r="E353" s="58"/>
      <c r="F353" s="22"/>
      <c r="H353" s="105"/>
      <c r="I353" s="21"/>
      <c r="J353" s="98"/>
      <c r="K353" s="20"/>
      <c r="L353" s="20"/>
      <c r="M353" s="20"/>
      <c r="N353" s="1780"/>
      <c r="O353" s="20"/>
      <c r="P353" s="1780"/>
      <c r="T353" s="20"/>
      <c r="U353" s="20"/>
      <c r="V353" s="20"/>
      <c r="W353" s="104"/>
      <c r="X353" s="104"/>
      <c r="AC353" s="1970"/>
    </row>
    <row r="354" spans="1:29" ht="12.5">
      <c r="A354" s="22"/>
      <c r="B354" s="22"/>
      <c r="C354" s="104"/>
      <c r="D354" s="22"/>
      <c r="E354" s="58"/>
      <c r="F354" s="22"/>
      <c r="H354" s="105"/>
      <c r="I354" s="21"/>
      <c r="J354" s="98"/>
      <c r="K354" s="20"/>
      <c r="L354" s="20"/>
      <c r="M354" s="20"/>
      <c r="N354" s="1780"/>
      <c r="O354" s="20"/>
      <c r="P354" s="1780"/>
      <c r="T354" s="20"/>
      <c r="U354" s="20"/>
      <c r="V354" s="20"/>
      <c r="W354" s="104"/>
      <c r="X354" s="104"/>
      <c r="AC354" s="1970"/>
    </row>
    <row r="355" spans="1:29" ht="12.5">
      <c r="A355" s="22"/>
      <c r="B355" s="22"/>
      <c r="C355" s="104"/>
      <c r="D355" s="22"/>
      <c r="E355" s="58"/>
      <c r="F355" s="22"/>
      <c r="H355" s="105"/>
      <c r="I355" s="21"/>
      <c r="J355" s="98"/>
      <c r="K355" s="20"/>
      <c r="L355" s="20"/>
      <c r="M355" s="20"/>
      <c r="N355" s="1780"/>
      <c r="O355" s="20"/>
      <c r="P355" s="1780"/>
      <c r="T355" s="20"/>
      <c r="U355" s="20"/>
      <c r="V355" s="20"/>
      <c r="W355" s="104"/>
      <c r="X355" s="104"/>
      <c r="AC355" s="1970"/>
    </row>
    <row r="356" spans="1:29" ht="12.5">
      <c r="A356" s="22"/>
      <c r="B356" s="22"/>
      <c r="C356" s="104"/>
      <c r="D356" s="22"/>
      <c r="E356" s="58"/>
      <c r="F356" s="22"/>
      <c r="H356" s="105"/>
      <c r="I356" s="21"/>
      <c r="J356" s="98"/>
      <c r="K356" s="20"/>
      <c r="L356" s="20"/>
      <c r="M356" s="20"/>
      <c r="N356" s="1780"/>
      <c r="O356" s="20"/>
      <c r="P356" s="1780"/>
      <c r="T356" s="20"/>
      <c r="U356" s="20"/>
      <c r="V356" s="20"/>
      <c r="W356" s="104"/>
      <c r="X356" s="104"/>
      <c r="AC356" s="1970"/>
    </row>
    <row r="357" spans="1:29" ht="12.5">
      <c r="A357" s="22"/>
      <c r="B357" s="22"/>
      <c r="C357" s="104"/>
      <c r="D357" s="22"/>
      <c r="E357" s="58"/>
      <c r="F357" s="22"/>
      <c r="H357" s="105"/>
      <c r="I357" s="21"/>
      <c r="J357" s="98"/>
      <c r="K357" s="20"/>
      <c r="L357" s="20"/>
      <c r="M357" s="20"/>
      <c r="N357" s="1780"/>
      <c r="O357" s="20"/>
      <c r="P357" s="1780"/>
      <c r="T357" s="20"/>
      <c r="U357" s="20"/>
      <c r="V357" s="20"/>
      <c r="W357" s="104"/>
      <c r="X357" s="104"/>
      <c r="AC357" s="1970"/>
    </row>
    <row r="358" spans="1:29" ht="12.5">
      <c r="A358" s="22"/>
      <c r="B358" s="22"/>
      <c r="C358" s="104"/>
      <c r="D358" s="22"/>
      <c r="E358" s="58"/>
      <c r="F358" s="22"/>
      <c r="H358" s="105"/>
      <c r="I358" s="21"/>
      <c r="J358" s="98"/>
      <c r="K358" s="20"/>
      <c r="L358" s="20"/>
      <c r="M358" s="20"/>
      <c r="N358" s="1780"/>
      <c r="O358" s="20"/>
      <c r="P358" s="1780"/>
      <c r="T358" s="20"/>
      <c r="U358" s="20"/>
      <c r="V358" s="20"/>
      <c r="W358" s="104"/>
      <c r="X358" s="104"/>
      <c r="AC358" s="1970"/>
    </row>
    <row r="359" spans="1:29" ht="12.5">
      <c r="A359" s="22"/>
      <c r="B359" s="22"/>
      <c r="C359" s="104"/>
      <c r="D359" s="22"/>
      <c r="E359" s="58"/>
      <c r="F359" s="22"/>
      <c r="H359" s="105"/>
      <c r="I359" s="21"/>
      <c r="J359" s="98"/>
      <c r="K359" s="20"/>
      <c r="L359" s="20"/>
      <c r="M359" s="20"/>
      <c r="N359" s="1780"/>
      <c r="O359" s="20"/>
      <c r="P359" s="1780"/>
      <c r="T359" s="20"/>
      <c r="U359" s="20"/>
      <c r="V359" s="20"/>
      <c r="W359" s="104"/>
      <c r="X359" s="104"/>
      <c r="AC359" s="1970"/>
    </row>
    <row r="360" spans="1:29" ht="12.5">
      <c r="A360" s="22"/>
      <c r="B360" s="22"/>
      <c r="C360" s="104"/>
      <c r="D360" s="22"/>
      <c r="E360" s="58"/>
      <c r="F360" s="22"/>
      <c r="H360" s="105"/>
      <c r="I360" s="21"/>
      <c r="J360" s="98"/>
      <c r="K360" s="20"/>
      <c r="L360" s="20"/>
      <c r="M360" s="20"/>
      <c r="N360" s="1780"/>
      <c r="O360" s="20"/>
      <c r="P360" s="1780"/>
      <c r="T360" s="20"/>
      <c r="U360" s="20"/>
      <c r="V360" s="20"/>
      <c r="W360" s="104"/>
      <c r="X360" s="104"/>
      <c r="AC360" s="1970"/>
    </row>
    <row r="361" spans="1:29" ht="12.5">
      <c r="A361" s="22"/>
      <c r="B361" s="22"/>
      <c r="C361" s="104"/>
      <c r="D361" s="22"/>
      <c r="E361" s="58"/>
      <c r="F361" s="22"/>
      <c r="H361" s="105"/>
      <c r="I361" s="21"/>
      <c r="J361" s="98"/>
      <c r="K361" s="20"/>
      <c r="L361" s="20"/>
      <c r="M361" s="20"/>
      <c r="N361" s="1780"/>
      <c r="O361" s="20"/>
      <c r="P361" s="1780"/>
      <c r="T361" s="20"/>
      <c r="U361" s="20"/>
      <c r="V361" s="20"/>
      <c r="W361" s="104"/>
      <c r="X361" s="104"/>
      <c r="AC361" s="1970"/>
    </row>
    <row r="362" spans="1:29" ht="12.5">
      <c r="A362" s="22"/>
      <c r="B362" s="22"/>
      <c r="C362" s="104"/>
      <c r="D362" s="22"/>
      <c r="E362" s="58"/>
      <c r="F362" s="22"/>
      <c r="H362" s="105"/>
      <c r="I362" s="21"/>
      <c r="J362" s="98"/>
      <c r="K362" s="20"/>
      <c r="L362" s="20"/>
      <c r="M362" s="20"/>
      <c r="N362" s="1780"/>
      <c r="O362" s="20"/>
      <c r="P362" s="1780"/>
      <c r="T362" s="20"/>
      <c r="U362" s="20"/>
      <c r="V362" s="20"/>
      <c r="W362" s="104"/>
      <c r="X362" s="104"/>
      <c r="AC362" s="1970"/>
    </row>
    <row r="363" spans="1:29" ht="12.5">
      <c r="A363" s="22"/>
      <c r="B363" s="22"/>
      <c r="C363" s="104"/>
      <c r="D363" s="22"/>
      <c r="E363" s="58"/>
      <c r="F363" s="22"/>
      <c r="H363" s="105"/>
      <c r="I363" s="21"/>
      <c r="J363" s="98"/>
      <c r="K363" s="20"/>
      <c r="L363" s="20"/>
      <c r="M363" s="20"/>
      <c r="N363" s="1780"/>
      <c r="O363" s="20"/>
      <c r="P363" s="1780"/>
      <c r="T363" s="20"/>
      <c r="U363" s="20"/>
      <c r="V363" s="20"/>
      <c r="W363" s="104"/>
      <c r="X363" s="104"/>
      <c r="AC363" s="1970"/>
    </row>
    <row r="364" spans="1:29" ht="12.5">
      <c r="A364" s="22"/>
      <c r="B364" s="22"/>
      <c r="C364" s="104"/>
      <c r="D364" s="22"/>
      <c r="E364" s="58"/>
      <c r="F364" s="22"/>
      <c r="H364" s="105"/>
      <c r="I364" s="21"/>
      <c r="J364" s="98"/>
      <c r="K364" s="20"/>
      <c r="L364" s="20"/>
      <c r="M364" s="20"/>
      <c r="N364" s="1780"/>
      <c r="O364" s="20"/>
      <c r="P364" s="1780"/>
      <c r="T364" s="20"/>
      <c r="U364" s="20"/>
      <c r="V364" s="20"/>
      <c r="W364" s="104"/>
      <c r="X364" s="104"/>
      <c r="AC364" s="1970"/>
    </row>
    <row r="365" spans="1:29" ht="12.5">
      <c r="A365" s="22"/>
      <c r="B365" s="22"/>
      <c r="C365" s="104"/>
      <c r="D365" s="22"/>
      <c r="E365" s="58"/>
      <c r="F365" s="22"/>
      <c r="H365" s="105"/>
      <c r="I365" s="21"/>
      <c r="J365" s="98"/>
      <c r="K365" s="20"/>
      <c r="L365" s="20"/>
      <c r="M365" s="20"/>
      <c r="N365" s="1780"/>
      <c r="O365" s="20"/>
      <c r="P365" s="1780"/>
      <c r="T365" s="20"/>
      <c r="U365" s="20"/>
      <c r="V365" s="20"/>
      <c r="W365" s="104"/>
      <c r="X365" s="104"/>
      <c r="AC365" s="1970"/>
    </row>
    <row r="366" spans="1:29" ht="12.5">
      <c r="A366" s="22"/>
      <c r="B366" s="22"/>
      <c r="C366" s="104"/>
      <c r="D366" s="22"/>
      <c r="E366" s="58"/>
      <c r="F366" s="22"/>
      <c r="H366" s="105"/>
      <c r="I366" s="21"/>
      <c r="J366" s="98"/>
      <c r="K366" s="20"/>
      <c r="L366" s="20"/>
      <c r="M366" s="20"/>
      <c r="N366" s="1780"/>
      <c r="O366" s="20"/>
      <c r="P366" s="1780"/>
      <c r="T366" s="20"/>
      <c r="U366" s="20"/>
      <c r="V366" s="20"/>
      <c r="W366" s="104"/>
      <c r="X366" s="104"/>
      <c r="AC366" s="1970"/>
    </row>
    <row r="367" spans="1:29" ht="12.5">
      <c r="A367" s="22"/>
      <c r="B367" s="22"/>
      <c r="C367" s="104"/>
      <c r="D367" s="22"/>
      <c r="E367" s="58"/>
      <c r="F367" s="22"/>
      <c r="H367" s="105"/>
      <c r="I367" s="21"/>
      <c r="J367" s="98"/>
      <c r="K367" s="20"/>
      <c r="L367" s="20"/>
      <c r="M367" s="20"/>
      <c r="N367" s="1780"/>
      <c r="O367" s="20"/>
      <c r="P367" s="1780"/>
      <c r="T367" s="20"/>
      <c r="U367" s="20"/>
      <c r="V367" s="20"/>
      <c r="W367" s="104"/>
      <c r="X367" s="104"/>
      <c r="AC367" s="1970"/>
    </row>
    <row r="368" spans="1:29" ht="12.5">
      <c r="A368" s="22"/>
      <c r="B368" s="22"/>
      <c r="C368" s="104"/>
      <c r="D368" s="22"/>
      <c r="E368" s="58"/>
      <c r="F368" s="22"/>
      <c r="H368" s="105"/>
      <c r="I368" s="21"/>
      <c r="J368" s="98"/>
      <c r="K368" s="20"/>
      <c r="L368" s="20"/>
      <c r="M368" s="20"/>
      <c r="N368" s="1780"/>
      <c r="O368" s="20"/>
      <c r="P368" s="1780"/>
      <c r="T368" s="20"/>
      <c r="U368" s="20"/>
      <c r="V368" s="20"/>
      <c r="W368" s="104"/>
      <c r="X368" s="104"/>
      <c r="AC368" s="1970"/>
    </row>
    <row r="369" spans="1:29" ht="12.5">
      <c r="A369" s="22"/>
      <c r="B369" s="22"/>
      <c r="C369" s="104"/>
      <c r="D369" s="22"/>
      <c r="E369" s="58"/>
      <c r="F369" s="22"/>
      <c r="H369" s="105"/>
      <c r="I369" s="21"/>
      <c r="J369" s="98"/>
      <c r="K369" s="20"/>
      <c r="L369" s="20"/>
      <c r="M369" s="20"/>
      <c r="N369" s="1780"/>
      <c r="O369" s="20"/>
      <c r="P369" s="1780"/>
      <c r="T369" s="20"/>
      <c r="U369" s="20"/>
      <c r="V369" s="20"/>
      <c r="W369" s="104"/>
      <c r="X369" s="104"/>
      <c r="AC369" s="1970"/>
    </row>
    <row r="370" spans="1:29" ht="12.5">
      <c r="A370" s="22"/>
      <c r="B370" s="22"/>
      <c r="C370" s="104"/>
      <c r="D370" s="22"/>
      <c r="E370" s="58"/>
      <c r="F370" s="22"/>
      <c r="H370" s="105"/>
      <c r="I370" s="21"/>
      <c r="J370" s="98"/>
      <c r="K370" s="20"/>
      <c r="L370" s="20"/>
      <c r="M370" s="20"/>
      <c r="N370" s="1780"/>
      <c r="O370" s="20"/>
      <c r="P370" s="1780"/>
      <c r="T370" s="20"/>
      <c r="U370" s="20"/>
      <c r="V370" s="20"/>
      <c r="W370" s="104"/>
      <c r="X370" s="104"/>
      <c r="AC370" s="1970"/>
    </row>
    <row r="371" spans="1:29" ht="12.5">
      <c r="A371" s="22"/>
      <c r="B371" s="22"/>
      <c r="C371" s="104"/>
      <c r="D371" s="22"/>
      <c r="E371" s="58"/>
      <c r="F371" s="22"/>
      <c r="H371" s="105"/>
      <c r="I371" s="21"/>
      <c r="J371" s="98"/>
      <c r="K371" s="20"/>
      <c r="L371" s="20"/>
      <c r="M371" s="20"/>
      <c r="N371" s="1780"/>
      <c r="O371" s="20"/>
      <c r="P371" s="1780"/>
      <c r="T371" s="20"/>
      <c r="U371" s="20"/>
      <c r="V371" s="20"/>
      <c r="W371" s="104"/>
      <c r="X371" s="104"/>
      <c r="AC371" s="1970"/>
    </row>
    <row r="372" spans="1:29" ht="12.5">
      <c r="A372" s="22"/>
      <c r="B372" s="22"/>
      <c r="C372" s="104"/>
      <c r="D372" s="22"/>
      <c r="E372" s="58"/>
      <c r="F372" s="22"/>
      <c r="H372" s="105"/>
      <c r="I372" s="21"/>
      <c r="J372" s="98"/>
      <c r="K372" s="20"/>
      <c r="L372" s="20"/>
      <c r="M372" s="20"/>
      <c r="N372" s="1780"/>
      <c r="O372" s="20"/>
      <c r="P372" s="1780"/>
      <c r="T372" s="20"/>
      <c r="U372" s="20"/>
      <c r="V372" s="20"/>
      <c r="W372" s="104"/>
      <c r="X372" s="104"/>
      <c r="AC372" s="1970"/>
    </row>
    <row r="373" spans="1:29" ht="12.5">
      <c r="A373" s="22"/>
      <c r="B373" s="22"/>
      <c r="C373" s="104"/>
      <c r="D373" s="22"/>
      <c r="E373" s="58"/>
      <c r="F373" s="22"/>
      <c r="H373" s="105"/>
      <c r="I373" s="21"/>
      <c r="J373" s="98"/>
      <c r="K373" s="20"/>
      <c r="L373" s="20"/>
      <c r="M373" s="20"/>
      <c r="N373" s="1780"/>
      <c r="O373" s="20"/>
      <c r="P373" s="1780"/>
      <c r="T373" s="20"/>
      <c r="U373" s="20"/>
      <c r="V373" s="20"/>
      <c r="W373" s="104"/>
      <c r="X373" s="104"/>
      <c r="AC373" s="1970"/>
    </row>
    <row r="374" spans="1:29" ht="12.5">
      <c r="A374" s="22"/>
      <c r="B374" s="22"/>
      <c r="C374" s="104"/>
      <c r="D374" s="22"/>
      <c r="E374" s="58"/>
      <c r="F374" s="22"/>
      <c r="H374" s="105"/>
      <c r="I374" s="21"/>
      <c r="J374" s="98"/>
      <c r="K374" s="20"/>
      <c r="L374" s="20"/>
      <c r="M374" s="20"/>
      <c r="N374" s="1780"/>
      <c r="O374" s="20"/>
      <c r="P374" s="1780"/>
      <c r="T374" s="20"/>
      <c r="U374" s="20"/>
      <c r="V374" s="20"/>
      <c r="W374" s="104"/>
      <c r="X374" s="104"/>
      <c r="AC374" s="1970"/>
    </row>
    <row r="375" spans="1:29" ht="12.5">
      <c r="A375" s="22"/>
      <c r="B375" s="22"/>
      <c r="C375" s="104"/>
      <c r="D375" s="22"/>
      <c r="E375" s="58"/>
      <c r="F375" s="22"/>
      <c r="H375" s="105"/>
      <c r="I375" s="21"/>
      <c r="J375" s="98"/>
      <c r="K375" s="20"/>
      <c r="L375" s="20"/>
      <c r="M375" s="20"/>
      <c r="N375" s="1780"/>
      <c r="O375" s="20"/>
      <c r="P375" s="1780"/>
      <c r="T375" s="20"/>
      <c r="U375" s="20"/>
      <c r="V375" s="20"/>
      <c r="W375" s="104"/>
      <c r="X375" s="104"/>
      <c r="AC375" s="1970"/>
    </row>
    <row r="376" spans="1:29" ht="12.5">
      <c r="A376" s="22"/>
      <c r="B376" s="22"/>
      <c r="C376" s="104"/>
      <c r="D376" s="22"/>
      <c r="E376" s="58"/>
      <c r="F376" s="22"/>
      <c r="H376" s="105"/>
      <c r="I376" s="21"/>
      <c r="J376" s="98"/>
      <c r="K376" s="20"/>
      <c r="L376" s="20"/>
      <c r="M376" s="20"/>
      <c r="N376" s="1780"/>
      <c r="O376" s="20"/>
      <c r="P376" s="1780"/>
      <c r="T376" s="20"/>
      <c r="U376" s="20"/>
      <c r="V376" s="20"/>
      <c r="W376" s="104"/>
      <c r="X376" s="104"/>
      <c r="AC376" s="1970"/>
    </row>
    <row r="377" spans="1:29" ht="12.5">
      <c r="A377" s="22"/>
      <c r="B377" s="22"/>
      <c r="C377" s="104"/>
      <c r="D377" s="22"/>
      <c r="E377" s="58"/>
      <c r="F377" s="22"/>
      <c r="H377" s="105"/>
      <c r="I377" s="21"/>
      <c r="J377" s="98"/>
      <c r="K377" s="20"/>
      <c r="L377" s="20"/>
      <c r="M377" s="20"/>
      <c r="N377" s="1780"/>
      <c r="O377" s="20"/>
      <c r="P377" s="1780"/>
      <c r="T377" s="20"/>
      <c r="U377" s="20"/>
      <c r="V377" s="20"/>
      <c r="W377" s="104"/>
      <c r="X377" s="104"/>
      <c r="AC377" s="1970"/>
    </row>
    <row r="378" spans="1:29" ht="12.5">
      <c r="A378" s="22"/>
      <c r="B378" s="22"/>
      <c r="C378" s="104"/>
      <c r="D378" s="22"/>
      <c r="E378" s="58"/>
      <c r="F378" s="22"/>
      <c r="H378" s="105"/>
      <c r="I378" s="21"/>
      <c r="J378" s="98"/>
      <c r="K378" s="20"/>
      <c r="L378" s="20"/>
      <c r="M378" s="20"/>
      <c r="N378" s="1780"/>
      <c r="O378" s="20"/>
      <c r="P378" s="1780"/>
      <c r="T378" s="20"/>
      <c r="U378" s="20"/>
      <c r="V378" s="20"/>
      <c r="W378" s="104"/>
      <c r="X378" s="104"/>
      <c r="AC378" s="1970"/>
    </row>
    <row r="379" spans="1:29" ht="12.5">
      <c r="A379" s="22"/>
      <c r="B379" s="22"/>
      <c r="C379" s="104"/>
      <c r="D379" s="22"/>
      <c r="E379" s="58"/>
      <c r="F379" s="22"/>
      <c r="H379" s="105"/>
      <c r="I379" s="21"/>
      <c r="J379" s="98"/>
      <c r="K379" s="20"/>
      <c r="L379" s="20"/>
      <c r="M379" s="20"/>
      <c r="N379" s="1780"/>
      <c r="O379" s="20"/>
      <c r="P379" s="1780"/>
      <c r="T379" s="20"/>
      <c r="U379" s="20"/>
      <c r="V379" s="20"/>
      <c r="W379" s="104"/>
      <c r="X379" s="104"/>
      <c r="AC379" s="1970"/>
    </row>
    <row r="380" spans="1:29" ht="12.5">
      <c r="A380" s="22"/>
      <c r="B380" s="22"/>
      <c r="C380" s="104"/>
      <c r="D380" s="22"/>
      <c r="E380" s="58"/>
      <c r="F380" s="22"/>
      <c r="H380" s="105"/>
      <c r="I380" s="21"/>
      <c r="J380" s="98"/>
      <c r="K380" s="20"/>
      <c r="L380" s="20"/>
      <c r="M380" s="20"/>
      <c r="N380" s="1780"/>
      <c r="O380" s="20"/>
      <c r="P380" s="1780"/>
      <c r="T380" s="20"/>
      <c r="U380" s="20"/>
      <c r="V380" s="20"/>
      <c r="W380" s="104"/>
      <c r="X380" s="104"/>
      <c r="AC380" s="1970"/>
    </row>
    <row r="381" spans="1:29" ht="12.5">
      <c r="A381" s="22"/>
      <c r="B381" s="22"/>
      <c r="C381" s="104"/>
      <c r="D381" s="22"/>
      <c r="E381" s="58"/>
      <c r="F381" s="22"/>
      <c r="H381" s="105"/>
      <c r="I381" s="21"/>
      <c r="J381" s="98"/>
      <c r="K381" s="20"/>
      <c r="L381" s="20"/>
      <c r="M381" s="20"/>
      <c r="N381" s="1780"/>
      <c r="O381" s="20"/>
      <c r="P381" s="1780"/>
      <c r="T381" s="20"/>
      <c r="U381" s="20"/>
      <c r="V381" s="20"/>
      <c r="W381" s="104"/>
      <c r="X381" s="104"/>
      <c r="AC381" s="1970"/>
    </row>
    <row r="382" spans="1:29" ht="12.5">
      <c r="A382" s="22"/>
      <c r="B382" s="22"/>
      <c r="C382" s="104"/>
      <c r="D382" s="22"/>
      <c r="E382" s="58"/>
      <c r="F382" s="22"/>
      <c r="H382" s="105"/>
      <c r="I382" s="21"/>
      <c r="J382" s="98"/>
      <c r="K382" s="20"/>
      <c r="L382" s="20"/>
      <c r="M382" s="20"/>
      <c r="N382" s="1780"/>
      <c r="O382" s="20"/>
      <c r="P382" s="1780"/>
      <c r="T382" s="20"/>
      <c r="U382" s="20"/>
      <c r="V382" s="20"/>
      <c r="W382" s="104"/>
      <c r="X382" s="104"/>
      <c r="AC382" s="1970"/>
    </row>
    <row r="383" spans="1:29" ht="12.5">
      <c r="A383" s="22"/>
      <c r="B383" s="22"/>
      <c r="C383" s="104"/>
      <c r="D383" s="22"/>
      <c r="E383" s="58"/>
      <c r="F383" s="22"/>
      <c r="H383" s="105"/>
      <c r="I383" s="21"/>
      <c r="J383" s="98"/>
      <c r="K383" s="20"/>
      <c r="L383" s="20"/>
      <c r="M383" s="20"/>
      <c r="N383" s="1780"/>
      <c r="O383" s="20"/>
      <c r="P383" s="1780"/>
      <c r="T383" s="20"/>
      <c r="U383" s="20"/>
      <c r="V383" s="20"/>
      <c r="W383" s="104"/>
      <c r="X383" s="104"/>
      <c r="AC383" s="1970"/>
    </row>
    <row r="384" spans="1:29" ht="12.5">
      <c r="A384" s="22"/>
      <c r="B384" s="22"/>
      <c r="C384" s="104"/>
      <c r="D384" s="22"/>
      <c r="E384" s="58"/>
      <c r="F384" s="22"/>
      <c r="H384" s="105"/>
      <c r="I384" s="21"/>
      <c r="J384" s="98"/>
      <c r="K384" s="20"/>
      <c r="L384" s="20"/>
      <c r="M384" s="20"/>
      <c r="N384" s="1780"/>
      <c r="O384" s="20"/>
      <c r="P384" s="1780"/>
      <c r="T384" s="20"/>
      <c r="U384" s="20"/>
      <c r="V384" s="20"/>
      <c r="W384" s="104"/>
      <c r="X384" s="104"/>
      <c r="AC384" s="1970"/>
    </row>
    <row r="385" spans="1:29" ht="12.5">
      <c r="A385" s="22"/>
      <c r="B385" s="22"/>
      <c r="C385" s="104"/>
      <c r="D385" s="22"/>
      <c r="E385" s="58"/>
      <c r="F385" s="22"/>
      <c r="H385" s="105"/>
      <c r="I385" s="21"/>
      <c r="J385" s="98"/>
      <c r="K385" s="20"/>
      <c r="L385" s="20"/>
      <c r="M385" s="20"/>
      <c r="N385" s="1780"/>
      <c r="O385" s="20"/>
      <c r="P385" s="1780"/>
      <c r="T385" s="20"/>
      <c r="U385" s="20"/>
      <c r="V385" s="20"/>
      <c r="W385" s="104"/>
      <c r="X385" s="104"/>
      <c r="AC385" s="1970"/>
    </row>
    <row r="386" spans="1:29" ht="12.5">
      <c r="A386" s="22"/>
      <c r="B386" s="22"/>
      <c r="C386" s="104"/>
      <c r="D386" s="22"/>
      <c r="E386" s="58"/>
      <c r="F386" s="22"/>
      <c r="H386" s="105"/>
      <c r="I386" s="21"/>
      <c r="J386" s="98"/>
      <c r="K386" s="20"/>
      <c r="L386" s="20"/>
      <c r="M386" s="20"/>
      <c r="N386" s="1780"/>
      <c r="O386" s="20"/>
      <c r="P386" s="1780"/>
      <c r="T386" s="20"/>
      <c r="U386" s="20"/>
      <c r="V386" s="20"/>
      <c r="W386" s="104"/>
      <c r="X386" s="104"/>
      <c r="AC386" s="1970"/>
    </row>
    <row r="387" spans="1:29" ht="12.5">
      <c r="A387" s="22"/>
      <c r="B387" s="22"/>
      <c r="C387" s="104"/>
      <c r="D387" s="22"/>
      <c r="E387" s="58"/>
      <c r="F387" s="22"/>
      <c r="H387" s="105"/>
      <c r="I387" s="21"/>
      <c r="J387" s="98"/>
      <c r="K387" s="20"/>
      <c r="L387" s="20"/>
      <c r="M387" s="20"/>
      <c r="N387" s="1780"/>
      <c r="O387" s="20"/>
      <c r="P387" s="1780"/>
      <c r="T387" s="20"/>
      <c r="U387" s="20"/>
      <c r="V387" s="20"/>
      <c r="W387" s="104"/>
      <c r="X387" s="104"/>
      <c r="AC387" s="1970"/>
    </row>
    <row r="388" spans="1:29" ht="12.5">
      <c r="A388" s="22"/>
      <c r="B388" s="22"/>
      <c r="C388" s="104"/>
      <c r="D388" s="22"/>
      <c r="E388" s="58"/>
      <c r="F388" s="22"/>
      <c r="H388" s="105"/>
      <c r="I388" s="21"/>
      <c r="J388" s="98"/>
      <c r="K388" s="20"/>
      <c r="L388" s="20"/>
      <c r="M388" s="20"/>
      <c r="N388" s="1780"/>
      <c r="O388" s="20"/>
      <c r="P388" s="1780"/>
      <c r="T388" s="20"/>
      <c r="U388" s="20"/>
      <c r="V388" s="20"/>
      <c r="W388" s="104"/>
      <c r="X388" s="104"/>
      <c r="AC388" s="1970"/>
    </row>
    <row r="389" spans="1:29" ht="12.5">
      <c r="A389" s="22"/>
      <c r="B389" s="22"/>
      <c r="C389" s="104"/>
      <c r="D389" s="22"/>
      <c r="E389" s="58"/>
      <c r="F389" s="22"/>
      <c r="H389" s="105"/>
      <c r="I389" s="21"/>
      <c r="J389" s="98"/>
      <c r="K389" s="20"/>
      <c r="L389" s="20"/>
      <c r="M389" s="20"/>
      <c r="N389" s="1780"/>
      <c r="O389" s="20"/>
      <c r="P389" s="1780"/>
      <c r="T389" s="20"/>
      <c r="U389" s="20"/>
      <c r="V389" s="20"/>
      <c r="W389" s="104"/>
      <c r="X389" s="104"/>
      <c r="AC389" s="1970"/>
    </row>
    <row r="390" spans="1:29" ht="12.5">
      <c r="A390" s="22"/>
      <c r="B390" s="22"/>
      <c r="C390" s="104"/>
      <c r="D390" s="22"/>
      <c r="E390" s="58"/>
      <c r="F390" s="22"/>
      <c r="H390" s="105"/>
      <c r="I390" s="21"/>
      <c r="J390" s="98"/>
      <c r="K390" s="20"/>
      <c r="L390" s="20"/>
      <c r="M390" s="20"/>
      <c r="N390" s="1780"/>
      <c r="O390" s="20"/>
      <c r="P390" s="1780"/>
      <c r="T390" s="20"/>
      <c r="U390" s="20"/>
      <c r="V390" s="20"/>
      <c r="W390" s="104"/>
      <c r="X390" s="104"/>
      <c r="AC390" s="1970"/>
    </row>
    <row r="391" spans="1:29" ht="12.5">
      <c r="A391" s="22"/>
      <c r="B391" s="22"/>
      <c r="C391" s="104"/>
      <c r="D391" s="22"/>
      <c r="E391" s="58"/>
      <c r="F391" s="22"/>
      <c r="H391" s="105"/>
      <c r="I391" s="21"/>
      <c r="J391" s="98"/>
      <c r="K391" s="20"/>
      <c r="L391" s="20"/>
      <c r="M391" s="20"/>
      <c r="N391" s="1780"/>
      <c r="O391" s="20"/>
      <c r="P391" s="1780"/>
      <c r="T391" s="20"/>
      <c r="U391" s="20"/>
      <c r="V391" s="20"/>
      <c r="W391" s="104"/>
      <c r="X391" s="104"/>
      <c r="AC391" s="1970"/>
    </row>
    <row r="392" spans="1:29" ht="12.5">
      <c r="A392" s="22"/>
      <c r="B392" s="22"/>
      <c r="C392" s="104"/>
      <c r="D392" s="22"/>
      <c r="E392" s="58"/>
      <c r="F392" s="22"/>
      <c r="H392" s="105"/>
      <c r="I392" s="21"/>
      <c r="J392" s="98"/>
      <c r="K392" s="20"/>
      <c r="L392" s="20"/>
      <c r="M392" s="20"/>
      <c r="N392" s="1780"/>
      <c r="O392" s="20"/>
      <c r="P392" s="1780"/>
      <c r="T392" s="20"/>
      <c r="U392" s="20"/>
      <c r="V392" s="20"/>
      <c r="W392" s="104"/>
      <c r="X392" s="104"/>
      <c r="AC392" s="1970"/>
    </row>
    <row r="393" spans="1:29" ht="12.5">
      <c r="A393" s="22"/>
      <c r="B393" s="22"/>
      <c r="C393" s="104"/>
      <c r="D393" s="22"/>
      <c r="E393" s="58"/>
      <c r="F393" s="22"/>
      <c r="H393" s="105"/>
      <c r="I393" s="21"/>
      <c r="J393" s="98"/>
      <c r="K393" s="20"/>
      <c r="L393" s="20"/>
      <c r="M393" s="20"/>
      <c r="N393" s="1780"/>
      <c r="O393" s="20"/>
      <c r="P393" s="1780"/>
      <c r="T393" s="20"/>
      <c r="U393" s="20"/>
      <c r="V393" s="20"/>
      <c r="W393" s="104"/>
      <c r="X393" s="104"/>
      <c r="AC393" s="1970"/>
    </row>
    <row r="394" spans="1:29" ht="12.5">
      <c r="A394" s="22"/>
      <c r="B394" s="22"/>
      <c r="C394" s="104"/>
      <c r="D394" s="22"/>
      <c r="E394" s="58"/>
      <c r="F394" s="22"/>
      <c r="H394" s="105"/>
      <c r="I394" s="21"/>
      <c r="J394" s="98"/>
      <c r="K394" s="20"/>
      <c r="L394" s="20"/>
      <c r="M394" s="20"/>
      <c r="N394" s="1780"/>
      <c r="O394" s="20"/>
      <c r="P394" s="1780"/>
      <c r="T394" s="20"/>
      <c r="U394" s="20"/>
      <c r="V394" s="20"/>
      <c r="W394" s="104"/>
      <c r="X394" s="104"/>
      <c r="AC394" s="1970"/>
    </row>
    <row r="395" spans="1:29" ht="12.5">
      <c r="A395" s="22"/>
      <c r="B395" s="22"/>
      <c r="C395" s="104"/>
      <c r="D395" s="22"/>
      <c r="E395" s="58"/>
      <c r="F395" s="22"/>
      <c r="H395" s="105"/>
      <c r="I395" s="21"/>
      <c r="J395" s="98"/>
      <c r="K395" s="20"/>
      <c r="L395" s="20"/>
      <c r="M395" s="20"/>
      <c r="N395" s="1780"/>
      <c r="O395" s="20"/>
      <c r="P395" s="1780"/>
      <c r="T395" s="20"/>
      <c r="U395" s="20"/>
      <c r="V395" s="20"/>
      <c r="W395" s="104"/>
      <c r="X395" s="104"/>
      <c r="AC395" s="1970"/>
    </row>
    <row r="396" spans="1:29" ht="12.5">
      <c r="A396" s="22"/>
      <c r="B396" s="22"/>
      <c r="C396" s="104"/>
      <c r="D396" s="22"/>
      <c r="E396" s="58"/>
      <c r="F396" s="22"/>
      <c r="H396" s="105"/>
      <c r="I396" s="21"/>
      <c r="J396" s="98"/>
      <c r="K396" s="20"/>
      <c r="L396" s="20"/>
      <c r="M396" s="20"/>
      <c r="N396" s="1780"/>
      <c r="O396" s="20"/>
      <c r="P396" s="1780"/>
      <c r="T396" s="20"/>
      <c r="U396" s="20"/>
      <c r="V396" s="20"/>
      <c r="W396" s="104"/>
      <c r="X396" s="104"/>
      <c r="AC396" s="1970"/>
    </row>
    <row r="397" spans="1:29" ht="12.5">
      <c r="A397" s="22"/>
      <c r="B397" s="22"/>
      <c r="C397" s="104"/>
      <c r="D397" s="22"/>
      <c r="E397" s="58"/>
      <c r="F397" s="22"/>
      <c r="H397" s="105"/>
      <c r="I397" s="21"/>
      <c r="J397" s="98"/>
      <c r="K397" s="20"/>
      <c r="L397" s="20"/>
      <c r="M397" s="20"/>
      <c r="N397" s="1780"/>
      <c r="O397" s="20"/>
      <c r="P397" s="1780"/>
      <c r="T397" s="20"/>
      <c r="U397" s="20"/>
      <c r="V397" s="20"/>
      <c r="W397" s="104"/>
      <c r="X397" s="104"/>
      <c r="AC397" s="1970"/>
    </row>
    <row r="398" spans="1:29" ht="12.5">
      <c r="A398" s="22"/>
      <c r="B398" s="22"/>
      <c r="C398" s="104"/>
      <c r="D398" s="22"/>
      <c r="E398" s="58"/>
      <c r="F398" s="22"/>
      <c r="H398" s="105"/>
      <c r="I398" s="21"/>
      <c r="J398" s="98"/>
      <c r="K398" s="20"/>
      <c r="L398" s="20"/>
      <c r="M398" s="20"/>
      <c r="N398" s="1780"/>
      <c r="O398" s="20"/>
      <c r="P398" s="1780"/>
      <c r="T398" s="20"/>
      <c r="U398" s="20"/>
      <c r="V398" s="20"/>
      <c r="W398" s="104"/>
      <c r="X398" s="104"/>
      <c r="AC398" s="1970"/>
    </row>
    <row r="399" spans="1:29" ht="12.5">
      <c r="A399" s="22"/>
      <c r="B399" s="22"/>
      <c r="C399" s="104"/>
      <c r="D399" s="22"/>
      <c r="E399" s="58"/>
      <c r="F399" s="22"/>
      <c r="H399" s="105"/>
      <c r="I399" s="21"/>
      <c r="J399" s="98"/>
      <c r="K399" s="20"/>
      <c r="L399" s="20"/>
      <c r="M399" s="20"/>
      <c r="N399" s="1780"/>
      <c r="O399" s="20"/>
      <c r="P399" s="1780"/>
      <c r="T399" s="20"/>
      <c r="U399" s="20"/>
      <c r="V399" s="20"/>
      <c r="W399" s="104"/>
      <c r="X399" s="104"/>
      <c r="AC399" s="1970"/>
    </row>
    <row r="400" spans="1:29" ht="12.5">
      <c r="A400" s="22"/>
      <c r="B400" s="22"/>
      <c r="C400" s="104"/>
      <c r="D400" s="22"/>
      <c r="E400" s="58"/>
      <c r="F400" s="22"/>
      <c r="H400" s="105"/>
      <c r="I400" s="21"/>
      <c r="J400" s="98"/>
      <c r="K400" s="20"/>
      <c r="L400" s="20"/>
      <c r="M400" s="20"/>
      <c r="N400" s="1780"/>
      <c r="O400" s="20"/>
      <c r="P400" s="1780"/>
      <c r="T400" s="20"/>
      <c r="U400" s="20"/>
      <c r="V400" s="20"/>
      <c r="W400" s="104"/>
      <c r="X400" s="104"/>
      <c r="AC400" s="1970"/>
    </row>
    <row r="401" spans="1:29" ht="12.5">
      <c r="A401" s="22"/>
      <c r="B401" s="22"/>
      <c r="C401" s="104"/>
      <c r="D401" s="22"/>
      <c r="E401" s="58"/>
      <c r="F401" s="22"/>
      <c r="H401" s="105"/>
      <c r="I401" s="21"/>
      <c r="J401" s="98"/>
      <c r="K401" s="20"/>
      <c r="L401" s="20"/>
      <c r="M401" s="20"/>
      <c r="N401" s="1780"/>
      <c r="O401" s="20"/>
      <c r="P401" s="1780"/>
      <c r="T401" s="20"/>
      <c r="U401" s="20"/>
      <c r="V401" s="20"/>
      <c r="W401" s="104"/>
      <c r="X401" s="104"/>
      <c r="AC401" s="1970"/>
    </row>
    <row r="402" spans="1:29" ht="12.5">
      <c r="A402" s="22"/>
      <c r="B402" s="22"/>
      <c r="C402" s="104"/>
      <c r="D402" s="22"/>
      <c r="E402" s="58"/>
      <c r="F402" s="22"/>
      <c r="H402" s="105"/>
      <c r="I402" s="21"/>
      <c r="J402" s="98"/>
      <c r="K402" s="20"/>
      <c r="L402" s="20"/>
      <c r="M402" s="20"/>
      <c r="N402" s="1780"/>
      <c r="O402" s="20"/>
      <c r="P402" s="1780"/>
      <c r="T402" s="20"/>
      <c r="U402" s="20"/>
      <c r="V402" s="20"/>
      <c r="W402" s="104"/>
      <c r="X402" s="104"/>
      <c r="AC402" s="1970"/>
    </row>
    <row r="403" spans="1:29" ht="12.5">
      <c r="A403" s="22"/>
      <c r="B403" s="22"/>
      <c r="C403" s="104"/>
      <c r="D403" s="22"/>
      <c r="E403" s="58"/>
      <c r="F403" s="22"/>
      <c r="H403" s="105"/>
      <c r="I403" s="21"/>
      <c r="J403" s="98"/>
      <c r="K403" s="20"/>
      <c r="L403" s="20"/>
      <c r="M403" s="20"/>
      <c r="N403" s="1780"/>
      <c r="O403" s="20"/>
      <c r="P403" s="1780"/>
      <c r="T403" s="20"/>
      <c r="U403" s="20"/>
      <c r="V403" s="20"/>
      <c r="W403" s="104"/>
      <c r="X403" s="104"/>
      <c r="AC403" s="1970"/>
    </row>
    <row r="404" spans="1:29" ht="12.5">
      <c r="A404" s="22"/>
      <c r="B404" s="22"/>
      <c r="C404" s="104"/>
      <c r="D404" s="22"/>
      <c r="E404" s="58"/>
      <c r="F404" s="22"/>
      <c r="H404" s="105"/>
      <c r="I404" s="21"/>
      <c r="J404" s="98"/>
      <c r="K404" s="20"/>
      <c r="L404" s="20"/>
      <c r="M404" s="20"/>
      <c r="N404" s="1780"/>
      <c r="O404" s="20"/>
      <c r="P404" s="1780"/>
      <c r="T404" s="20"/>
      <c r="U404" s="20"/>
      <c r="V404" s="20"/>
      <c r="W404" s="104"/>
      <c r="X404" s="104"/>
      <c r="AC404" s="1970"/>
    </row>
    <row r="405" spans="1:29" ht="12.5">
      <c r="A405" s="22"/>
      <c r="B405" s="22"/>
      <c r="C405" s="104"/>
      <c r="D405" s="22"/>
      <c r="E405" s="58"/>
      <c r="F405" s="22"/>
      <c r="H405" s="105"/>
      <c r="I405" s="21"/>
      <c r="J405" s="98"/>
      <c r="K405" s="20"/>
      <c r="L405" s="20"/>
      <c r="M405" s="20"/>
      <c r="N405" s="1780"/>
      <c r="O405" s="20"/>
      <c r="P405" s="1780"/>
      <c r="T405" s="20"/>
      <c r="U405" s="20"/>
      <c r="V405" s="20"/>
      <c r="W405" s="104"/>
      <c r="X405" s="104"/>
      <c r="AC405" s="1970"/>
    </row>
    <row r="406" spans="1:29" ht="12.5">
      <c r="A406" s="22"/>
      <c r="B406" s="22"/>
      <c r="C406" s="104"/>
      <c r="D406" s="22"/>
      <c r="E406" s="58"/>
      <c r="F406" s="22"/>
      <c r="H406" s="105"/>
      <c r="I406" s="21"/>
      <c r="J406" s="98"/>
      <c r="K406" s="20"/>
      <c r="L406" s="20"/>
      <c r="M406" s="20"/>
      <c r="N406" s="1780"/>
      <c r="O406" s="20"/>
      <c r="P406" s="1780"/>
      <c r="T406" s="20"/>
      <c r="U406" s="20"/>
      <c r="V406" s="20"/>
      <c r="W406" s="104"/>
      <c r="X406" s="104"/>
      <c r="AC406" s="1970"/>
    </row>
    <row r="407" spans="1:29" ht="12.5">
      <c r="A407" s="22"/>
      <c r="B407" s="22"/>
      <c r="C407" s="104"/>
      <c r="D407" s="22"/>
      <c r="E407" s="58"/>
      <c r="F407" s="22"/>
      <c r="H407" s="105"/>
      <c r="I407" s="21"/>
      <c r="J407" s="98"/>
      <c r="K407" s="20"/>
      <c r="L407" s="20"/>
      <c r="M407" s="20"/>
      <c r="N407" s="1780"/>
      <c r="O407" s="20"/>
      <c r="P407" s="1780"/>
      <c r="T407" s="20"/>
      <c r="U407" s="20"/>
      <c r="V407" s="20"/>
      <c r="W407" s="104"/>
      <c r="X407" s="104"/>
      <c r="AC407" s="1970"/>
    </row>
    <row r="408" spans="1:29" ht="12.5">
      <c r="A408" s="22"/>
      <c r="B408" s="22"/>
      <c r="C408" s="104"/>
      <c r="D408" s="22"/>
      <c r="E408" s="58"/>
      <c r="F408" s="22"/>
      <c r="H408" s="105"/>
      <c r="I408" s="21"/>
      <c r="J408" s="98"/>
      <c r="K408" s="20"/>
      <c r="L408" s="20"/>
      <c r="M408" s="20"/>
      <c r="N408" s="1780"/>
      <c r="O408" s="20"/>
      <c r="P408" s="1780"/>
      <c r="T408" s="20"/>
      <c r="U408" s="20"/>
      <c r="V408" s="20"/>
      <c r="W408" s="104"/>
      <c r="X408" s="104"/>
      <c r="AC408" s="1970"/>
    </row>
    <row r="409" spans="1:29" ht="12.5">
      <c r="A409" s="22"/>
      <c r="B409" s="22"/>
      <c r="C409" s="104"/>
      <c r="D409" s="22"/>
      <c r="E409" s="58"/>
      <c r="F409" s="22"/>
      <c r="H409" s="105"/>
      <c r="I409" s="21"/>
      <c r="J409" s="98"/>
      <c r="K409" s="20"/>
      <c r="L409" s="20"/>
      <c r="M409" s="20"/>
      <c r="N409" s="1780"/>
      <c r="O409" s="20"/>
      <c r="P409" s="1780"/>
      <c r="T409" s="20"/>
      <c r="U409" s="20"/>
      <c r="V409" s="20"/>
      <c r="W409" s="104"/>
      <c r="X409" s="104"/>
      <c r="AC409" s="1970"/>
    </row>
    <row r="410" spans="1:29" ht="12.5">
      <c r="A410" s="22"/>
      <c r="B410" s="22"/>
      <c r="C410" s="104"/>
      <c r="D410" s="22"/>
      <c r="E410" s="58"/>
      <c r="F410" s="22"/>
      <c r="H410" s="105"/>
      <c r="I410" s="21"/>
      <c r="J410" s="98"/>
      <c r="K410" s="20"/>
      <c r="L410" s="20"/>
      <c r="M410" s="20"/>
      <c r="N410" s="1780"/>
      <c r="O410" s="20"/>
      <c r="P410" s="1780"/>
      <c r="T410" s="20"/>
      <c r="U410" s="20"/>
      <c r="V410" s="20"/>
      <c r="W410" s="104"/>
      <c r="X410" s="104"/>
      <c r="AC410" s="1970"/>
    </row>
    <row r="411" spans="1:29" ht="12.5">
      <c r="A411" s="22"/>
      <c r="B411" s="22"/>
      <c r="C411" s="104"/>
      <c r="D411" s="22"/>
      <c r="E411" s="58"/>
      <c r="F411" s="22"/>
      <c r="H411" s="105"/>
      <c r="I411" s="21"/>
      <c r="J411" s="98"/>
      <c r="K411" s="20"/>
      <c r="L411" s="20"/>
      <c r="M411" s="20"/>
      <c r="N411" s="1780"/>
      <c r="O411" s="20"/>
      <c r="P411" s="1780"/>
      <c r="T411" s="20"/>
      <c r="U411" s="20"/>
      <c r="V411" s="20"/>
      <c r="W411" s="104"/>
      <c r="X411" s="104"/>
      <c r="AC411" s="1970"/>
    </row>
    <row r="412" spans="1:29" ht="12.5">
      <c r="A412" s="22"/>
      <c r="B412" s="22"/>
      <c r="C412" s="104"/>
      <c r="D412" s="22"/>
      <c r="E412" s="58"/>
      <c r="F412" s="22"/>
      <c r="H412" s="105"/>
      <c r="I412" s="21"/>
      <c r="J412" s="98"/>
      <c r="K412" s="20"/>
      <c r="L412" s="20"/>
      <c r="M412" s="20"/>
      <c r="N412" s="1780"/>
      <c r="O412" s="20"/>
      <c r="P412" s="1780"/>
      <c r="T412" s="20"/>
      <c r="U412" s="20"/>
      <c r="V412" s="20"/>
      <c r="W412" s="104"/>
      <c r="X412" s="104"/>
      <c r="AC412" s="1970"/>
    </row>
    <row r="413" spans="1:29" ht="12.5">
      <c r="A413" s="22"/>
      <c r="B413" s="22"/>
      <c r="C413" s="104"/>
      <c r="D413" s="22"/>
      <c r="E413" s="58"/>
      <c r="F413" s="22"/>
      <c r="H413" s="105"/>
      <c r="I413" s="21"/>
      <c r="J413" s="98"/>
      <c r="K413" s="20"/>
      <c r="L413" s="20"/>
      <c r="M413" s="20"/>
      <c r="N413" s="1780"/>
      <c r="O413" s="20"/>
      <c r="P413" s="1780"/>
      <c r="T413" s="20"/>
      <c r="U413" s="20"/>
      <c r="V413" s="20"/>
      <c r="W413" s="104"/>
      <c r="X413" s="104"/>
      <c r="AC413" s="1970"/>
    </row>
    <row r="414" spans="1:29" ht="12.5">
      <c r="A414" s="22"/>
      <c r="B414" s="22"/>
      <c r="C414" s="104"/>
      <c r="D414" s="22"/>
      <c r="E414" s="58"/>
      <c r="F414" s="22"/>
      <c r="H414" s="105"/>
      <c r="I414" s="21"/>
      <c r="J414" s="98"/>
      <c r="K414" s="20"/>
      <c r="L414" s="20"/>
      <c r="M414" s="20"/>
      <c r="N414" s="1780"/>
      <c r="O414" s="20"/>
      <c r="P414" s="1780"/>
      <c r="T414" s="20"/>
      <c r="U414" s="20"/>
      <c r="V414" s="20"/>
      <c r="W414" s="104"/>
      <c r="X414" s="104"/>
      <c r="AC414" s="1970"/>
    </row>
    <row r="415" spans="1:29" ht="12.5">
      <c r="A415" s="22"/>
      <c r="B415" s="22"/>
      <c r="C415" s="104"/>
      <c r="D415" s="22"/>
      <c r="E415" s="58"/>
      <c r="F415" s="22"/>
      <c r="H415" s="105"/>
      <c r="I415" s="21"/>
      <c r="J415" s="98"/>
      <c r="K415" s="20"/>
      <c r="L415" s="20"/>
      <c r="M415" s="20"/>
      <c r="N415" s="1780"/>
      <c r="O415" s="20"/>
      <c r="P415" s="1780"/>
      <c r="T415" s="20"/>
      <c r="U415" s="20"/>
      <c r="V415" s="20"/>
      <c r="W415" s="104"/>
      <c r="X415" s="104"/>
      <c r="AC415" s="1970"/>
    </row>
    <row r="416" spans="1:29" ht="12.5">
      <c r="A416" s="22"/>
      <c r="B416" s="22"/>
      <c r="C416" s="104"/>
      <c r="D416" s="22"/>
      <c r="E416" s="58"/>
      <c r="F416" s="22"/>
      <c r="H416" s="105"/>
      <c r="I416" s="21"/>
      <c r="J416" s="98"/>
      <c r="K416" s="20"/>
      <c r="L416" s="20"/>
      <c r="M416" s="20"/>
      <c r="N416" s="1780"/>
      <c r="O416" s="20"/>
      <c r="P416" s="1780"/>
      <c r="T416" s="20"/>
      <c r="U416" s="20"/>
      <c r="V416" s="20"/>
      <c r="W416" s="104"/>
      <c r="X416" s="104"/>
      <c r="AC416" s="1970"/>
    </row>
    <row r="417" spans="1:29" ht="12.5">
      <c r="A417" s="22"/>
      <c r="B417" s="22"/>
      <c r="C417" s="104"/>
      <c r="D417" s="22"/>
      <c r="E417" s="58"/>
      <c r="F417" s="22"/>
      <c r="H417" s="105"/>
      <c r="I417" s="21"/>
      <c r="J417" s="98"/>
      <c r="K417" s="20"/>
      <c r="L417" s="20"/>
      <c r="M417" s="20"/>
      <c r="N417" s="1780"/>
      <c r="O417" s="20"/>
      <c r="P417" s="1780"/>
      <c r="T417" s="20"/>
      <c r="U417" s="20"/>
      <c r="V417" s="20"/>
      <c r="W417" s="104"/>
      <c r="X417" s="104"/>
      <c r="AC417" s="1970"/>
    </row>
    <row r="418" spans="1:29" ht="12.5">
      <c r="A418" s="22"/>
      <c r="B418" s="22"/>
      <c r="C418" s="104"/>
      <c r="D418" s="22"/>
      <c r="E418" s="58"/>
      <c r="F418" s="22"/>
      <c r="H418" s="105"/>
      <c r="I418" s="21"/>
      <c r="J418" s="98"/>
      <c r="K418" s="20"/>
      <c r="L418" s="20"/>
      <c r="M418" s="20"/>
      <c r="N418" s="1780"/>
      <c r="O418" s="20"/>
      <c r="P418" s="1780"/>
      <c r="T418" s="20"/>
      <c r="U418" s="20"/>
      <c r="V418" s="20"/>
      <c r="W418" s="104"/>
      <c r="X418" s="104"/>
      <c r="AC418" s="1970"/>
    </row>
    <row r="419" spans="1:29" ht="12.5">
      <c r="A419" s="22"/>
      <c r="B419" s="22"/>
      <c r="C419" s="104"/>
      <c r="D419" s="22"/>
      <c r="E419" s="58"/>
      <c r="F419" s="22"/>
      <c r="H419" s="105"/>
      <c r="I419" s="21"/>
      <c r="J419" s="98"/>
      <c r="K419" s="20"/>
      <c r="L419" s="20"/>
      <c r="M419" s="20"/>
      <c r="N419" s="1780"/>
      <c r="O419" s="20"/>
      <c r="P419" s="1780"/>
      <c r="T419" s="20"/>
      <c r="U419" s="20"/>
      <c r="V419" s="20"/>
      <c r="W419" s="104"/>
      <c r="X419" s="104"/>
      <c r="AC419" s="1970"/>
    </row>
    <row r="420" spans="1:29" ht="12.5">
      <c r="A420" s="22"/>
      <c r="B420" s="22"/>
      <c r="C420" s="104"/>
      <c r="D420" s="22"/>
      <c r="E420" s="58"/>
      <c r="F420" s="22"/>
      <c r="H420" s="105"/>
      <c r="I420" s="21"/>
      <c r="J420" s="98"/>
      <c r="K420" s="20"/>
      <c r="L420" s="20"/>
      <c r="M420" s="20"/>
      <c r="N420" s="1780"/>
      <c r="O420" s="20"/>
      <c r="P420" s="1780"/>
      <c r="T420" s="20"/>
      <c r="U420" s="20"/>
      <c r="V420" s="20"/>
      <c r="W420" s="104"/>
      <c r="X420" s="104"/>
      <c r="AC420" s="1970"/>
    </row>
    <row r="421" spans="1:29" ht="12.5">
      <c r="A421" s="22"/>
      <c r="B421" s="22"/>
      <c r="C421" s="104"/>
      <c r="D421" s="22"/>
      <c r="E421" s="58"/>
      <c r="F421" s="22"/>
      <c r="H421" s="105"/>
      <c r="I421" s="21"/>
      <c r="J421" s="98"/>
      <c r="K421" s="20"/>
      <c r="L421" s="20"/>
      <c r="M421" s="20"/>
      <c r="N421" s="1780"/>
      <c r="O421" s="20"/>
      <c r="P421" s="1780"/>
      <c r="T421" s="20"/>
      <c r="U421" s="20"/>
      <c r="V421" s="20"/>
      <c r="W421" s="104"/>
      <c r="X421" s="104"/>
      <c r="AC421" s="1970"/>
    </row>
    <row r="422" spans="1:29" ht="12.5">
      <c r="A422" s="22"/>
      <c r="B422" s="22"/>
      <c r="C422" s="104"/>
      <c r="D422" s="22"/>
      <c r="E422" s="58"/>
      <c r="F422" s="22"/>
      <c r="H422" s="105"/>
      <c r="I422" s="21"/>
      <c r="J422" s="98"/>
      <c r="K422" s="20"/>
      <c r="L422" s="20"/>
      <c r="M422" s="20"/>
      <c r="N422" s="1780"/>
      <c r="O422" s="20"/>
      <c r="P422" s="1780"/>
      <c r="T422" s="20"/>
      <c r="U422" s="20"/>
      <c r="V422" s="20"/>
      <c r="W422" s="104"/>
      <c r="X422" s="104"/>
      <c r="AC422" s="1970"/>
    </row>
    <row r="423" spans="1:29" ht="12.5">
      <c r="A423" s="22"/>
      <c r="B423" s="22"/>
      <c r="C423" s="104"/>
      <c r="D423" s="22"/>
      <c r="E423" s="58"/>
      <c r="F423" s="22"/>
      <c r="H423" s="105"/>
      <c r="I423" s="21"/>
      <c r="J423" s="98"/>
      <c r="K423" s="20"/>
      <c r="L423" s="20"/>
      <c r="M423" s="20"/>
      <c r="N423" s="1780"/>
      <c r="O423" s="20"/>
      <c r="P423" s="1780"/>
      <c r="T423" s="20"/>
      <c r="U423" s="20"/>
      <c r="V423" s="20"/>
      <c r="W423" s="104"/>
      <c r="X423" s="104"/>
      <c r="AC423" s="1970"/>
    </row>
    <row r="424" spans="1:29" ht="12.5">
      <c r="A424" s="22"/>
      <c r="B424" s="22"/>
      <c r="C424" s="104"/>
      <c r="D424" s="22"/>
      <c r="E424" s="58"/>
      <c r="F424" s="22"/>
      <c r="H424" s="105"/>
      <c r="I424" s="21"/>
      <c r="J424" s="98"/>
      <c r="K424" s="20"/>
      <c r="L424" s="20"/>
      <c r="M424" s="20"/>
      <c r="N424" s="1780"/>
      <c r="O424" s="20"/>
      <c r="P424" s="1780"/>
      <c r="T424" s="20"/>
      <c r="U424" s="20"/>
      <c r="V424" s="20"/>
      <c r="W424" s="104"/>
      <c r="X424" s="104"/>
      <c r="AC424" s="1970"/>
    </row>
    <row r="425" spans="1:29" ht="12.5">
      <c r="A425" s="22"/>
      <c r="B425" s="22"/>
      <c r="C425" s="104"/>
      <c r="D425" s="22"/>
      <c r="E425" s="58"/>
      <c r="F425" s="22"/>
      <c r="H425" s="105"/>
      <c r="I425" s="21"/>
      <c r="J425" s="98"/>
      <c r="K425" s="20"/>
      <c r="L425" s="20"/>
      <c r="M425" s="20"/>
      <c r="N425" s="1780"/>
      <c r="O425" s="20"/>
      <c r="P425" s="1780"/>
      <c r="T425" s="20"/>
      <c r="U425" s="20"/>
      <c r="V425" s="20"/>
      <c r="W425" s="104"/>
      <c r="X425" s="104"/>
      <c r="AC425" s="1970"/>
    </row>
    <row r="426" spans="1:29" ht="12.5">
      <c r="A426" s="22"/>
      <c r="B426" s="22"/>
      <c r="C426" s="104"/>
      <c r="D426" s="22"/>
      <c r="E426" s="58"/>
      <c r="F426" s="22"/>
      <c r="H426" s="105"/>
      <c r="I426" s="21"/>
      <c r="J426" s="98"/>
      <c r="K426" s="20"/>
      <c r="L426" s="20"/>
      <c r="M426" s="20"/>
      <c r="N426" s="1780"/>
      <c r="O426" s="20"/>
      <c r="P426" s="1780"/>
      <c r="T426" s="20"/>
      <c r="U426" s="20"/>
      <c r="V426" s="20"/>
      <c r="W426" s="104"/>
      <c r="X426" s="104"/>
      <c r="AC426" s="1970"/>
    </row>
    <row r="427" spans="1:29" ht="12.5">
      <c r="A427" s="22"/>
      <c r="B427" s="22"/>
      <c r="C427" s="104"/>
      <c r="D427" s="22"/>
      <c r="E427" s="58"/>
      <c r="F427" s="22"/>
      <c r="H427" s="105"/>
      <c r="I427" s="21"/>
      <c r="J427" s="98"/>
      <c r="K427" s="20"/>
      <c r="L427" s="20"/>
      <c r="M427" s="20"/>
      <c r="N427" s="1780"/>
      <c r="O427" s="20"/>
      <c r="P427" s="1780"/>
      <c r="T427" s="20"/>
      <c r="U427" s="20"/>
      <c r="V427" s="20"/>
      <c r="W427" s="104"/>
      <c r="X427" s="104"/>
      <c r="AC427" s="1970"/>
    </row>
    <row r="428" spans="1:29" ht="12.5">
      <c r="A428" s="22"/>
      <c r="B428" s="22"/>
      <c r="C428" s="104"/>
      <c r="D428" s="22"/>
      <c r="E428" s="58"/>
      <c r="F428" s="22"/>
      <c r="H428" s="105"/>
      <c r="I428" s="21"/>
      <c r="J428" s="98"/>
      <c r="K428" s="20"/>
      <c r="L428" s="20"/>
      <c r="M428" s="20"/>
      <c r="N428" s="1780"/>
      <c r="O428" s="20"/>
      <c r="P428" s="1780"/>
      <c r="T428" s="20"/>
      <c r="U428" s="20"/>
      <c r="V428" s="20"/>
      <c r="W428" s="104"/>
      <c r="X428" s="104"/>
      <c r="AC428" s="1970"/>
    </row>
    <row r="429" spans="1:29" ht="12.5">
      <c r="A429" s="22"/>
      <c r="B429" s="22"/>
      <c r="C429" s="104"/>
      <c r="D429" s="22"/>
      <c r="E429" s="58"/>
      <c r="F429" s="22"/>
      <c r="H429" s="105"/>
      <c r="I429" s="21"/>
      <c r="J429" s="98"/>
      <c r="K429" s="20"/>
      <c r="L429" s="20"/>
      <c r="M429" s="20"/>
      <c r="N429" s="1780"/>
      <c r="O429" s="20"/>
      <c r="P429" s="1780"/>
      <c r="T429" s="20"/>
      <c r="U429" s="20"/>
      <c r="V429" s="20"/>
      <c r="W429" s="104"/>
      <c r="X429" s="104"/>
      <c r="AC429" s="1970"/>
    </row>
    <row r="430" spans="1:29" ht="12.5">
      <c r="A430" s="22"/>
      <c r="B430" s="22"/>
      <c r="C430" s="104"/>
      <c r="D430" s="22"/>
      <c r="E430" s="58"/>
      <c r="F430" s="22"/>
      <c r="H430" s="105"/>
      <c r="I430" s="21"/>
      <c r="J430" s="98"/>
      <c r="K430" s="20"/>
      <c r="L430" s="20"/>
      <c r="M430" s="20"/>
      <c r="N430" s="1780"/>
      <c r="O430" s="20"/>
      <c r="P430" s="1780"/>
      <c r="T430" s="20"/>
      <c r="U430" s="20"/>
      <c r="V430" s="20"/>
      <c r="W430" s="104"/>
      <c r="X430" s="104"/>
      <c r="AC430" s="1970"/>
    </row>
    <row r="431" spans="1:29" ht="12.5">
      <c r="A431" s="22"/>
      <c r="B431" s="22"/>
      <c r="C431" s="104"/>
      <c r="D431" s="22"/>
      <c r="E431" s="58"/>
      <c r="F431" s="22"/>
      <c r="H431" s="105"/>
      <c r="I431" s="21"/>
      <c r="J431" s="98"/>
      <c r="K431" s="20"/>
      <c r="L431" s="20"/>
      <c r="M431" s="20"/>
      <c r="N431" s="1780"/>
      <c r="O431" s="20"/>
      <c r="P431" s="1780"/>
      <c r="T431" s="20"/>
      <c r="U431" s="20"/>
      <c r="V431" s="20"/>
      <c r="W431" s="104"/>
      <c r="X431" s="104"/>
      <c r="AC431" s="1970"/>
    </row>
    <row r="432" spans="1:29" ht="12.5">
      <c r="A432" s="22"/>
      <c r="B432" s="22"/>
      <c r="C432" s="104"/>
      <c r="D432" s="22"/>
      <c r="E432" s="58"/>
      <c r="F432" s="22"/>
      <c r="H432" s="105"/>
      <c r="I432" s="21"/>
      <c r="J432" s="98"/>
      <c r="K432" s="20"/>
      <c r="L432" s="20"/>
      <c r="M432" s="20"/>
      <c r="N432" s="1780"/>
      <c r="O432" s="20"/>
      <c r="P432" s="1780"/>
      <c r="T432" s="20"/>
      <c r="U432" s="20"/>
      <c r="V432" s="20"/>
      <c r="W432" s="104"/>
      <c r="X432" s="104"/>
      <c r="AC432" s="1970"/>
    </row>
    <row r="433" spans="1:29" ht="12.5">
      <c r="A433" s="22"/>
      <c r="B433" s="22"/>
      <c r="C433" s="104"/>
      <c r="D433" s="22"/>
      <c r="E433" s="58"/>
      <c r="F433" s="22"/>
      <c r="H433" s="105"/>
      <c r="I433" s="21"/>
      <c r="J433" s="98"/>
      <c r="K433" s="20"/>
      <c r="L433" s="20"/>
      <c r="M433" s="20"/>
      <c r="N433" s="1780"/>
      <c r="O433" s="20"/>
      <c r="P433" s="1780"/>
      <c r="T433" s="20"/>
      <c r="U433" s="20"/>
      <c r="V433" s="20"/>
      <c r="W433" s="104"/>
      <c r="X433" s="104"/>
      <c r="AC433" s="1970"/>
    </row>
    <row r="434" spans="1:29" ht="12.5">
      <c r="A434" s="22"/>
      <c r="B434" s="22"/>
      <c r="C434" s="104"/>
      <c r="D434" s="22"/>
      <c r="E434" s="58"/>
      <c r="F434" s="22"/>
      <c r="H434" s="105"/>
      <c r="I434" s="21"/>
      <c r="J434" s="98"/>
      <c r="K434" s="20"/>
      <c r="L434" s="20"/>
      <c r="M434" s="20"/>
      <c r="N434" s="1780"/>
      <c r="O434" s="20"/>
      <c r="P434" s="1780"/>
      <c r="T434" s="20"/>
      <c r="U434" s="20"/>
      <c r="V434" s="20"/>
      <c r="W434" s="104"/>
      <c r="X434" s="104"/>
      <c r="AC434" s="1970"/>
    </row>
    <row r="435" spans="1:29" ht="12.5">
      <c r="A435" s="22"/>
      <c r="B435" s="22"/>
      <c r="C435" s="104"/>
      <c r="D435" s="22"/>
      <c r="E435" s="58"/>
      <c r="F435" s="22"/>
      <c r="H435" s="105"/>
      <c r="I435" s="21"/>
      <c r="J435" s="98"/>
      <c r="K435" s="20"/>
      <c r="L435" s="20"/>
      <c r="M435" s="20"/>
      <c r="N435" s="1780"/>
      <c r="O435" s="20"/>
      <c r="P435" s="1780"/>
      <c r="T435" s="20"/>
      <c r="U435" s="20"/>
      <c r="V435" s="20"/>
      <c r="W435" s="104"/>
      <c r="X435" s="104"/>
      <c r="AC435" s="1970"/>
    </row>
    <row r="436" spans="1:29" ht="12.5">
      <c r="A436" s="22"/>
      <c r="B436" s="22"/>
      <c r="C436" s="104"/>
      <c r="D436" s="22"/>
      <c r="E436" s="58"/>
      <c r="F436" s="22"/>
      <c r="H436" s="105"/>
      <c r="I436" s="21"/>
      <c r="J436" s="98"/>
      <c r="K436" s="20"/>
      <c r="L436" s="20"/>
      <c r="M436" s="20"/>
      <c r="N436" s="1780"/>
      <c r="O436" s="20"/>
      <c r="P436" s="1780"/>
      <c r="T436" s="20"/>
      <c r="U436" s="20"/>
      <c r="V436" s="20"/>
      <c r="W436" s="104"/>
      <c r="X436" s="104"/>
      <c r="AC436" s="1970"/>
    </row>
    <row r="437" spans="1:29" ht="12.5">
      <c r="A437" s="22"/>
      <c r="B437" s="22"/>
      <c r="C437" s="104"/>
      <c r="D437" s="22"/>
      <c r="E437" s="58"/>
      <c r="F437" s="22"/>
      <c r="H437" s="105"/>
      <c r="I437" s="21"/>
      <c r="J437" s="98"/>
      <c r="K437" s="20"/>
      <c r="L437" s="20"/>
      <c r="M437" s="20"/>
      <c r="N437" s="1780"/>
      <c r="O437" s="20"/>
      <c r="P437" s="1780"/>
      <c r="T437" s="20"/>
      <c r="U437" s="20"/>
      <c r="V437" s="20"/>
      <c r="W437" s="104"/>
      <c r="X437" s="104"/>
      <c r="AC437" s="1970"/>
    </row>
    <row r="438" spans="1:29" ht="12.5">
      <c r="A438" s="22"/>
      <c r="B438" s="22"/>
      <c r="C438" s="104"/>
      <c r="D438" s="22"/>
      <c r="E438" s="58"/>
      <c r="F438" s="22"/>
      <c r="H438" s="105"/>
      <c r="I438" s="21"/>
      <c r="J438" s="98"/>
      <c r="K438" s="20"/>
      <c r="L438" s="20"/>
      <c r="M438" s="20"/>
      <c r="N438" s="1780"/>
      <c r="O438" s="20"/>
      <c r="P438" s="1780"/>
      <c r="T438" s="20"/>
      <c r="U438" s="20"/>
      <c r="V438" s="20"/>
      <c r="W438" s="104"/>
      <c r="X438" s="104"/>
      <c r="AC438" s="1970"/>
    </row>
    <row r="439" spans="1:29" ht="12.5">
      <c r="A439" s="22"/>
      <c r="B439" s="22"/>
      <c r="C439" s="104"/>
      <c r="D439" s="22"/>
      <c r="E439" s="58"/>
      <c r="F439" s="22"/>
      <c r="H439" s="105"/>
      <c r="I439" s="21"/>
      <c r="J439" s="98"/>
      <c r="K439" s="20"/>
      <c r="L439" s="20"/>
      <c r="M439" s="20"/>
      <c r="N439" s="1780"/>
      <c r="O439" s="20"/>
      <c r="P439" s="1780"/>
      <c r="T439" s="20"/>
      <c r="U439" s="20"/>
      <c r="V439" s="20"/>
      <c r="W439" s="104"/>
      <c r="X439" s="104"/>
      <c r="AC439" s="1970"/>
    </row>
    <row r="440" spans="1:29" ht="12.5">
      <c r="A440" s="22"/>
      <c r="B440" s="22"/>
      <c r="C440" s="104"/>
      <c r="D440" s="22"/>
      <c r="E440" s="58"/>
      <c r="F440" s="22"/>
      <c r="H440" s="105"/>
      <c r="I440" s="21"/>
      <c r="J440" s="98"/>
      <c r="K440" s="20"/>
      <c r="L440" s="20"/>
      <c r="M440" s="20"/>
      <c r="N440" s="1780"/>
      <c r="O440" s="20"/>
      <c r="P440" s="1780"/>
      <c r="T440" s="20"/>
      <c r="U440" s="20"/>
      <c r="V440" s="20"/>
      <c r="W440" s="104"/>
      <c r="X440" s="104"/>
      <c r="AC440" s="1970"/>
    </row>
    <row r="441" spans="1:29" ht="12.5">
      <c r="A441" s="22"/>
      <c r="B441" s="22"/>
      <c r="C441" s="104"/>
      <c r="D441" s="22"/>
      <c r="E441" s="58"/>
      <c r="F441" s="22"/>
      <c r="H441" s="105"/>
      <c r="I441" s="21"/>
      <c r="J441" s="98"/>
      <c r="K441" s="20"/>
      <c r="L441" s="20"/>
      <c r="M441" s="20"/>
      <c r="N441" s="1780"/>
      <c r="O441" s="20"/>
      <c r="P441" s="1780"/>
      <c r="T441" s="20"/>
      <c r="U441" s="20"/>
      <c r="V441" s="20"/>
      <c r="W441" s="104"/>
      <c r="X441" s="104"/>
      <c r="AC441" s="1970"/>
    </row>
    <row r="442" spans="1:29" ht="12.5">
      <c r="A442" s="22"/>
      <c r="B442" s="22"/>
      <c r="C442" s="104"/>
      <c r="D442" s="22"/>
      <c r="E442" s="58"/>
      <c r="F442" s="22"/>
      <c r="H442" s="105"/>
      <c r="I442" s="21"/>
      <c r="J442" s="98"/>
      <c r="K442" s="20"/>
      <c r="L442" s="20"/>
      <c r="M442" s="20"/>
      <c r="N442" s="1780"/>
      <c r="O442" s="20"/>
      <c r="P442" s="1780"/>
      <c r="T442" s="20"/>
      <c r="U442" s="20"/>
      <c r="V442" s="20"/>
      <c r="W442" s="104"/>
      <c r="X442" s="104"/>
      <c r="AC442" s="1970"/>
    </row>
    <row r="443" spans="1:29" ht="12.5">
      <c r="A443" s="22"/>
      <c r="B443" s="22"/>
      <c r="C443" s="104"/>
      <c r="D443" s="22"/>
      <c r="E443" s="58"/>
      <c r="F443" s="22"/>
      <c r="H443" s="105"/>
      <c r="I443" s="21"/>
      <c r="J443" s="98"/>
      <c r="K443" s="20"/>
      <c r="L443" s="20"/>
      <c r="M443" s="20"/>
      <c r="N443" s="1780"/>
      <c r="O443" s="20"/>
      <c r="P443" s="1780"/>
      <c r="T443" s="20"/>
      <c r="U443" s="20"/>
      <c r="V443" s="20"/>
      <c r="W443" s="104"/>
      <c r="X443" s="104"/>
      <c r="AC443" s="1970"/>
    </row>
    <row r="444" spans="1:29" ht="12.5">
      <c r="A444" s="22"/>
      <c r="B444" s="22"/>
      <c r="C444" s="104"/>
      <c r="D444" s="22"/>
      <c r="E444" s="58"/>
      <c r="F444" s="22"/>
      <c r="H444" s="105"/>
      <c r="I444" s="21"/>
      <c r="J444" s="98"/>
      <c r="K444" s="20"/>
      <c r="L444" s="20"/>
      <c r="M444" s="20"/>
      <c r="N444" s="1780"/>
      <c r="O444" s="20"/>
      <c r="P444" s="1780"/>
      <c r="T444" s="20"/>
      <c r="U444" s="20"/>
      <c r="V444" s="20"/>
      <c r="W444" s="104"/>
      <c r="X444" s="104"/>
      <c r="AC444" s="1970"/>
    </row>
    <row r="445" spans="1:29" ht="12.5">
      <c r="A445" s="22"/>
      <c r="B445" s="22"/>
      <c r="C445" s="104"/>
      <c r="D445" s="22"/>
      <c r="E445" s="58"/>
      <c r="F445" s="22"/>
      <c r="H445" s="105"/>
      <c r="I445" s="21"/>
      <c r="J445" s="98"/>
      <c r="K445" s="20"/>
      <c r="L445" s="20"/>
      <c r="M445" s="20"/>
      <c r="N445" s="1780"/>
      <c r="O445" s="20"/>
      <c r="P445" s="1780"/>
      <c r="T445" s="20"/>
      <c r="U445" s="20"/>
      <c r="V445" s="20"/>
      <c r="W445" s="104"/>
      <c r="X445" s="104"/>
      <c r="AC445" s="1970"/>
    </row>
    <row r="446" spans="1:29" ht="12.5">
      <c r="A446" s="22"/>
      <c r="B446" s="22"/>
      <c r="C446" s="104"/>
      <c r="D446" s="22"/>
      <c r="E446" s="58"/>
      <c r="F446" s="22"/>
      <c r="H446" s="105"/>
      <c r="I446" s="21"/>
      <c r="J446" s="98"/>
      <c r="K446" s="20"/>
      <c r="L446" s="20"/>
      <c r="M446" s="20"/>
      <c r="N446" s="1780"/>
      <c r="O446" s="20"/>
      <c r="P446" s="1780"/>
      <c r="T446" s="20"/>
      <c r="U446" s="20"/>
      <c r="V446" s="20"/>
      <c r="W446" s="104"/>
      <c r="X446" s="104"/>
      <c r="AC446" s="1970"/>
    </row>
    <row r="447" spans="1:29" ht="12.5">
      <c r="A447" s="22"/>
      <c r="B447" s="22"/>
      <c r="C447" s="104"/>
      <c r="D447" s="22"/>
      <c r="E447" s="58"/>
      <c r="F447" s="22"/>
      <c r="H447" s="105"/>
      <c r="I447" s="21"/>
      <c r="J447" s="98"/>
      <c r="K447" s="20"/>
      <c r="L447" s="20"/>
      <c r="M447" s="20"/>
      <c r="N447" s="1780"/>
      <c r="O447" s="20"/>
      <c r="P447" s="1780"/>
      <c r="T447" s="20"/>
      <c r="U447" s="20"/>
      <c r="V447" s="20"/>
      <c r="W447" s="104"/>
      <c r="X447" s="104"/>
      <c r="AC447" s="1970"/>
    </row>
    <row r="448" spans="1:29" ht="12.5">
      <c r="A448" s="22"/>
      <c r="B448" s="22"/>
      <c r="C448" s="104"/>
      <c r="D448" s="22"/>
      <c r="E448" s="58"/>
      <c r="F448" s="22"/>
      <c r="H448" s="105"/>
      <c r="I448" s="21"/>
      <c r="J448" s="98"/>
      <c r="K448" s="20"/>
      <c r="L448" s="20"/>
      <c r="M448" s="20"/>
      <c r="N448" s="1780"/>
      <c r="O448" s="20"/>
      <c r="P448" s="1780"/>
      <c r="T448" s="20"/>
      <c r="U448" s="20"/>
      <c r="V448" s="20"/>
      <c r="W448" s="104"/>
      <c r="X448" s="104"/>
      <c r="AC448" s="1970"/>
    </row>
    <row r="449" spans="1:29" ht="12.5">
      <c r="A449" s="22"/>
      <c r="B449" s="22"/>
      <c r="C449" s="104"/>
      <c r="D449" s="22"/>
      <c r="E449" s="58"/>
      <c r="F449" s="22"/>
      <c r="H449" s="105"/>
      <c r="I449" s="21"/>
      <c r="J449" s="98"/>
      <c r="K449" s="20"/>
      <c r="L449" s="20"/>
      <c r="M449" s="20"/>
      <c r="N449" s="1780"/>
      <c r="O449" s="20"/>
      <c r="P449" s="1780"/>
      <c r="T449" s="20"/>
      <c r="U449" s="20"/>
      <c r="V449" s="20"/>
      <c r="W449" s="104"/>
      <c r="X449" s="104"/>
      <c r="AC449" s="1970"/>
    </row>
    <row r="450" spans="1:29" ht="12.5">
      <c r="A450" s="22"/>
      <c r="B450" s="22"/>
      <c r="C450" s="104"/>
      <c r="D450" s="22"/>
      <c r="E450" s="58"/>
      <c r="F450" s="22"/>
      <c r="H450" s="105"/>
      <c r="I450" s="21"/>
      <c r="J450" s="98"/>
      <c r="K450" s="20"/>
      <c r="L450" s="20"/>
      <c r="M450" s="20"/>
      <c r="N450" s="1780"/>
      <c r="O450" s="20"/>
      <c r="P450" s="1780"/>
      <c r="T450" s="20"/>
      <c r="U450" s="20"/>
      <c r="V450" s="20"/>
      <c r="W450" s="104"/>
      <c r="X450" s="104"/>
      <c r="AC450" s="1970"/>
    </row>
    <row r="451" spans="1:29" ht="12.5">
      <c r="A451" s="22"/>
      <c r="B451" s="22"/>
      <c r="C451" s="104"/>
      <c r="D451" s="22"/>
      <c r="E451" s="58"/>
      <c r="F451" s="22"/>
      <c r="H451" s="105"/>
      <c r="I451" s="21"/>
      <c r="J451" s="98"/>
      <c r="K451" s="20"/>
      <c r="L451" s="20"/>
      <c r="M451" s="20"/>
      <c r="N451" s="1780"/>
      <c r="O451" s="20"/>
      <c r="P451" s="1780"/>
      <c r="T451" s="20"/>
      <c r="U451" s="20"/>
      <c r="V451" s="20"/>
      <c r="W451" s="104"/>
      <c r="X451" s="104"/>
      <c r="AC451" s="1970"/>
    </row>
    <row r="452" spans="1:29" ht="12.5">
      <c r="A452" s="22"/>
      <c r="B452" s="22"/>
      <c r="C452" s="104"/>
      <c r="D452" s="22"/>
      <c r="E452" s="58"/>
      <c r="F452" s="22"/>
      <c r="H452" s="105"/>
      <c r="I452" s="21"/>
      <c r="J452" s="98"/>
      <c r="K452" s="20"/>
      <c r="L452" s="20"/>
      <c r="M452" s="20"/>
      <c r="N452" s="1780"/>
      <c r="O452" s="20"/>
      <c r="P452" s="1780"/>
      <c r="T452" s="20"/>
      <c r="U452" s="20"/>
      <c r="V452" s="20"/>
      <c r="W452" s="104"/>
      <c r="X452" s="104"/>
      <c r="AC452" s="1970"/>
    </row>
    <row r="453" spans="1:29" ht="12.5">
      <c r="A453" s="22"/>
      <c r="B453" s="22"/>
      <c r="C453" s="104"/>
      <c r="D453" s="22"/>
      <c r="E453" s="58"/>
      <c r="F453" s="22"/>
      <c r="H453" s="105"/>
      <c r="I453" s="21"/>
      <c r="J453" s="98"/>
      <c r="K453" s="20"/>
      <c r="L453" s="20"/>
      <c r="M453" s="20"/>
      <c r="N453" s="1780"/>
      <c r="O453" s="20"/>
      <c r="P453" s="1780"/>
      <c r="T453" s="20"/>
      <c r="U453" s="20"/>
      <c r="V453" s="20"/>
      <c r="W453" s="104"/>
      <c r="X453" s="104"/>
      <c r="AC453" s="1970"/>
    </row>
    <row r="454" spans="1:29" ht="12.5">
      <c r="A454" s="22"/>
      <c r="B454" s="22"/>
      <c r="C454" s="104"/>
      <c r="D454" s="22"/>
      <c r="E454" s="58"/>
      <c r="F454" s="22"/>
      <c r="H454" s="105"/>
      <c r="I454" s="21"/>
      <c r="J454" s="98"/>
      <c r="K454" s="20"/>
      <c r="L454" s="20"/>
      <c r="M454" s="20"/>
      <c r="N454" s="1780"/>
      <c r="O454" s="20"/>
      <c r="P454" s="1780"/>
      <c r="T454" s="20"/>
      <c r="U454" s="20"/>
      <c r="V454" s="20"/>
      <c r="W454" s="104"/>
      <c r="X454" s="104"/>
      <c r="AC454" s="1970"/>
    </row>
    <row r="455" spans="1:29" ht="12.5">
      <c r="A455" s="22"/>
      <c r="B455" s="22"/>
      <c r="C455" s="104"/>
      <c r="D455" s="22"/>
      <c r="E455" s="58"/>
      <c r="F455" s="22"/>
      <c r="H455" s="105"/>
      <c r="I455" s="21"/>
      <c r="J455" s="98"/>
      <c r="K455" s="20"/>
      <c r="L455" s="20"/>
      <c r="M455" s="20"/>
      <c r="N455" s="1780"/>
      <c r="O455" s="20"/>
      <c r="P455" s="1780"/>
      <c r="T455" s="20"/>
      <c r="U455" s="20"/>
      <c r="V455" s="20"/>
      <c r="W455" s="104"/>
      <c r="X455" s="104"/>
      <c r="AC455" s="1970"/>
    </row>
    <row r="456" spans="1:29" ht="12.5">
      <c r="A456" s="22"/>
      <c r="B456" s="22"/>
      <c r="C456" s="104"/>
      <c r="D456" s="22"/>
      <c r="E456" s="58"/>
      <c r="F456" s="22"/>
      <c r="H456" s="105"/>
      <c r="I456" s="21"/>
      <c r="J456" s="98"/>
      <c r="K456" s="20"/>
      <c r="L456" s="20"/>
      <c r="M456" s="20"/>
      <c r="N456" s="1780"/>
      <c r="O456" s="20"/>
      <c r="P456" s="1780"/>
      <c r="T456" s="20"/>
      <c r="U456" s="20"/>
      <c r="V456" s="20"/>
      <c r="W456" s="104"/>
      <c r="X456" s="104"/>
      <c r="AC456" s="1970"/>
    </row>
    <row r="457" spans="1:29" ht="12.5">
      <c r="A457" s="22"/>
      <c r="B457" s="22"/>
      <c r="C457" s="104"/>
      <c r="D457" s="22"/>
      <c r="E457" s="58"/>
      <c r="F457" s="22"/>
      <c r="H457" s="105"/>
      <c r="I457" s="21"/>
      <c r="J457" s="98"/>
      <c r="K457" s="20"/>
      <c r="L457" s="20"/>
      <c r="M457" s="20"/>
      <c r="N457" s="1780"/>
      <c r="O457" s="20"/>
      <c r="P457" s="1780"/>
      <c r="T457" s="20"/>
      <c r="U457" s="20"/>
      <c r="V457" s="20"/>
      <c r="W457" s="104"/>
      <c r="X457" s="104"/>
      <c r="AC457" s="1970"/>
    </row>
    <row r="458" spans="1:29" ht="12.5">
      <c r="A458" s="22"/>
      <c r="B458" s="22"/>
      <c r="C458" s="104"/>
      <c r="D458" s="22"/>
      <c r="E458" s="58"/>
      <c r="F458" s="22"/>
      <c r="H458" s="105"/>
      <c r="I458" s="21"/>
      <c r="J458" s="98"/>
      <c r="K458" s="20"/>
      <c r="L458" s="20"/>
      <c r="M458" s="20"/>
      <c r="N458" s="1780"/>
      <c r="O458" s="20"/>
      <c r="P458" s="1780"/>
      <c r="T458" s="20"/>
      <c r="U458" s="20"/>
      <c r="V458" s="20"/>
      <c r="W458" s="104"/>
      <c r="X458" s="104"/>
      <c r="AC458" s="1970"/>
    </row>
    <row r="459" spans="1:29" ht="12.5">
      <c r="A459" s="22"/>
      <c r="B459" s="22"/>
      <c r="C459" s="104"/>
      <c r="D459" s="22"/>
      <c r="E459" s="58"/>
      <c r="F459" s="22"/>
      <c r="H459" s="105"/>
      <c r="I459" s="21"/>
      <c r="J459" s="98"/>
      <c r="K459" s="20"/>
      <c r="L459" s="20"/>
      <c r="M459" s="20"/>
      <c r="N459" s="1780"/>
      <c r="O459" s="20"/>
      <c r="P459" s="1780"/>
      <c r="T459" s="20"/>
      <c r="U459" s="20"/>
      <c r="V459" s="20"/>
      <c r="W459" s="104"/>
      <c r="X459" s="104"/>
      <c r="AC459" s="1970"/>
    </row>
    <row r="460" spans="1:29" ht="12.5">
      <c r="A460" s="22"/>
      <c r="B460" s="22"/>
      <c r="C460" s="104"/>
      <c r="D460" s="22"/>
      <c r="E460" s="58"/>
      <c r="F460" s="22"/>
      <c r="H460" s="105"/>
      <c r="I460" s="21"/>
      <c r="J460" s="98"/>
      <c r="K460" s="20"/>
      <c r="L460" s="20"/>
      <c r="M460" s="20"/>
      <c r="N460" s="1780"/>
      <c r="O460" s="20"/>
      <c r="P460" s="1780"/>
      <c r="T460" s="20"/>
      <c r="U460" s="20"/>
      <c r="V460" s="20"/>
      <c r="W460" s="104"/>
      <c r="X460" s="104"/>
      <c r="AC460" s="1970"/>
    </row>
    <row r="461" spans="1:29" ht="12.5">
      <c r="A461" s="22"/>
      <c r="B461" s="22"/>
      <c r="C461" s="104"/>
      <c r="D461" s="22"/>
      <c r="E461" s="58"/>
      <c r="F461" s="22"/>
      <c r="H461" s="105"/>
      <c r="I461" s="21"/>
      <c r="J461" s="98"/>
      <c r="K461" s="20"/>
      <c r="L461" s="20"/>
      <c r="M461" s="20"/>
      <c r="N461" s="1780"/>
      <c r="O461" s="20"/>
      <c r="P461" s="1780"/>
      <c r="T461" s="20"/>
      <c r="U461" s="20"/>
      <c r="V461" s="20"/>
      <c r="W461" s="104"/>
      <c r="X461" s="104"/>
      <c r="AC461" s="1970"/>
    </row>
    <row r="462" spans="1:29" ht="12.5">
      <c r="A462" s="22"/>
      <c r="B462" s="22"/>
      <c r="C462" s="104"/>
      <c r="D462" s="22"/>
      <c r="E462" s="58"/>
      <c r="F462" s="22"/>
      <c r="H462" s="105"/>
      <c r="I462" s="21"/>
      <c r="J462" s="98"/>
      <c r="K462" s="20"/>
      <c r="L462" s="20"/>
      <c r="M462" s="20"/>
      <c r="N462" s="1780"/>
      <c r="O462" s="20"/>
      <c r="P462" s="1780"/>
      <c r="T462" s="20"/>
      <c r="U462" s="20"/>
      <c r="V462" s="20"/>
      <c r="W462" s="104"/>
      <c r="X462" s="104"/>
      <c r="AC462" s="1970"/>
    </row>
    <row r="463" spans="1:29" ht="12.5">
      <c r="A463" s="22"/>
      <c r="B463" s="22"/>
      <c r="C463" s="104"/>
      <c r="D463" s="22"/>
      <c r="E463" s="58"/>
      <c r="F463" s="22"/>
      <c r="H463" s="105"/>
      <c r="I463" s="21"/>
      <c r="J463" s="98"/>
      <c r="K463" s="20"/>
      <c r="L463" s="20"/>
      <c r="M463" s="20"/>
      <c r="N463" s="1780"/>
      <c r="O463" s="20"/>
      <c r="P463" s="1780"/>
      <c r="T463" s="20"/>
      <c r="U463" s="20"/>
      <c r="V463" s="20"/>
      <c r="W463" s="104"/>
      <c r="X463" s="104"/>
      <c r="AC463" s="1970"/>
    </row>
    <row r="464" spans="1:29" ht="12.5">
      <c r="A464" s="22"/>
      <c r="B464" s="22"/>
      <c r="C464" s="104"/>
      <c r="D464" s="22"/>
      <c r="E464" s="58"/>
      <c r="F464" s="22"/>
      <c r="H464" s="105"/>
      <c r="I464" s="21"/>
      <c r="J464" s="98"/>
      <c r="K464" s="20"/>
      <c r="L464" s="20"/>
      <c r="M464" s="20"/>
      <c r="N464" s="1780"/>
      <c r="O464" s="20"/>
      <c r="P464" s="1780"/>
      <c r="T464" s="20"/>
      <c r="U464" s="20"/>
      <c r="V464" s="20"/>
      <c r="W464" s="104"/>
      <c r="X464" s="104"/>
      <c r="AC464" s="1970"/>
    </row>
    <row r="465" spans="1:29" ht="12.5">
      <c r="A465" s="22"/>
      <c r="B465" s="22"/>
      <c r="C465" s="104"/>
      <c r="D465" s="22"/>
      <c r="E465" s="58"/>
      <c r="F465" s="22"/>
      <c r="H465" s="105"/>
      <c r="I465" s="21"/>
      <c r="J465" s="98"/>
      <c r="K465" s="20"/>
      <c r="L465" s="20"/>
      <c r="M465" s="20"/>
      <c r="N465" s="1780"/>
      <c r="O465" s="20"/>
      <c r="P465" s="1780"/>
      <c r="T465" s="20"/>
      <c r="U465" s="20"/>
      <c r="V465" s="20"/>
      <c r="W465" s="104"/>
      <c r="X465" s="104"/>
      <c r="AC465" s="1970"/>
    </row>
    <row r="466" spans="1:29" ht="12.5">
      <c r="A466" s="22"/>
      <c r="B466" s="22"/>
      <c r="C466" s="104"/>
      <c r="D466" s="22"/>
      <c r="E466" s="58"/>
      <c r="F466" s="22"/>
      <c r="H466" s="105"/>
      <c r="I466" s="21"/>
      <c r="J466" s="98"/>
      <c r="K466" s="20"/>
      <c r="L466" s="20"/>
      <c r="M466" s="20"/>
      <c r="N466" s="1780"/>
      <c r="O466" s="20"/>
      <c r="P466" s="1780"/>
      <c r="T466" s="20"/>
      <c r="U466" s="20"/>
      <c r="V466" s="20"/>
      <c r="W466" s="104"/>
      <c r="X466" s="104"/>
      <c r="AC466" s="1970"/>
    </row>
    <row r="467" spans="1:29" ht="12.5">
      <c r="A467" s="22"/>
      <c r="B467" s="22"/>
      <c r="C467" s="104"/>
      <c r="D467" s="22"/>
      <c r="E467" s="58"/>
      <c r="F467" s="22"/>
      <c r="H467" s="105"/>
      <c r="I467" s="21"/>
      <c r="J467" s="98"/>
      <c r="K467" s="20"/>
      <c r="L467" s="20"/>
      <c r="M467" s="20"/>
      <c r="N467" s="1780"/>
      <c r="O467" s="20"/>
      <c r="P467" s="1780"/>
      <c r="T467" s="20"/>
      <c r="U467" s="20"/>
      <c r="V467" s="20"/>
      <c r="W467" s="104"/>
      <c r="X467" s="104"/>
      <c r="AC467" s="1970"/>
    </row>
    <row r="468" spans="1:29" ht="12.5">
      <c r="A468" s="22"/>
      <c r="B468" s="22"/>
      <c r="C468" s="104"/>
      <c r="D468" s="22"/>
      <c r="E468" s="58"/>
      <c r="F468" s="22"/>
      <c r="H468" s="105"/>
      <c r="I468" s="21"/>
      <c r="J468" s="98"/>
      <c r="K468" s="20"/>
      <c r="L468" s="20"/>
      <c r="M468" s="20"/>
      <c r="N468" s="1780"/>
      <c r="O468" s="20"/>
      <c r="P468" s="1780"/>
      <c r="T468" s="20"/>
      <c r="U468" s="20"/>
      <c r="V468" s="20"/>
      <c r="W468" s="104"/>
      <c r="X468" s="104"/>
      <c r="AC468" s="1970"/>
    </row>
    <row r="469" spans="1:29" ht="12.5">
      <c r="A469" s="22"/>
      <c r="B469" s="22"/>
      <c r="C469" s="104"/>
      <c r="D469" s="22"/>
      <c r="E469" s="58"/>
      <c r="F469" s="22"/>
      <c r="H469" s="105"/>
      <c r="I469" s="21"/>
      <c r="J469" s="98"/>
      <c r="K469" s="20"/>
      <c r="L469" s="20"/>
      <c r="M469" s="20"/>
      <c r="N469" s="1780"/>
      <c r="O469" s="20"/>
      <c r="P469" s="1780"/>
      <c r="T469" s="20"/>
      <c r="U469" s="20"/>
      <c r="V469" s="20"/>
      <c r="W469" s="104"/>
      <c r="X469" s="104"/>
      <c r="AC469" s="1970"/>
    </row>
    <row r="470" spans="1:29" ht="12.5">
      <c r="A470" s="22"/>
      <c r="B470" s="22"/>
      <c r="C470" s="104"/>
      <c r="D470" s="22"/>
      <c r="E470" s="58"/>
      <c r="F470" s="22"/>
      <c r="H470" s="105"/>
      <c r="I470" s="21"/>
      <c r="J470" s="98"/>
      <c r="K470" s="20"/>
      <c r="L470" s="20"/>
      <c r="M470" s="20"/>
      <c r="N470" s="1780"/>
      <c r="O470" s="20"/>
      <c r="P470" s="1780"/>
      <c r="T470" s="20"/>
      <c r="U470" s="20"/>
      <c r="V470" s="20"/>
      <c r="W470" s="104"/>
      <c r="X470" s="104"/>
      <c r="AC470" s="1970"/>
    </row>
    <row r="471" spans="1:29" ht="12.5">
      <c r="A471" s="22"/>
      <c r="B471" s="22"/>
      <c r="C471" s="104"/>
      <c r="D471" s="22"/>
      <c r="E471" s="58"/>
      <c r="F471" s="22"/>
      <c r="H471" s="105"/>
      <c r="I471" s="21"/>
      <c r="J471" s="98"/>
      <c r="K471" s="20"/>
      <c r="L471" s="20"/>
      <c r="M471" s="20"/>
      <c r="N471" s="1780"/>
      <c r="O471" s="20"/>
      <c r="P471" s="1780"/>
      <c r="T471" s="20"/>
      <c r="U471" s="20"/>
      <c r="V471" s="20"/>
      <c r="W471" s="104"/>
      <c r="X471" s="104"/>
      <c r="AC471" s="1970"/>
    </row>
    <row r="472" spans="1:29" ht="12.5">
      <c r="A472" s="22"/>
      <c r="B472" s="22"/>
      <c r="C472" s="104"/>
      <c r="D472" s="22"/>
      <c r="E472" s="58"/>
      <c r="F472" s="22"/>
      <c r="H472" s="105"/>
      <c r="I472" s="21"/>
      <c r="J472" s="98"/>
      <c r="K472" s="20"/>
      <c r="L472" s="20"/>
      <c r="M472" s="20"/>
      <c r="N472" s="1780"/>
      <c r="O472" s="20"/>
      <c r="P472" s="1780"/>
      <c r="T472" s="20"/>
      <c r="U472" s="20"/>
      <c r="V472" s="20"/>
      <c r="W472" s="104"/>
      <c r="X472" s="104"/>
      <c r="AC472" s="1970"/>
    </row>
    <row r="473" spans="1:29" ht="12.5">
      <c r="A473" s="22"/>
      <c r="B473" s="22"/>
      <c r="C473" s="104"/>
      <c r="D473" s="22"/>
      <c r="E473" s="58"/>
      <c r="F473" s="22"/>
      <c r="H473" s="105"/>
      <c r="I473" s="21"/>
      <c r="J473" s="98"/>
      <c r="K473" s="20"/>
      <c r="L473" s="20"/>
      <c r="M473" s="20"/>
      <c r="N473" s="1780"/>
      <c r="O473" s="20"/>
      <c r="P473" s="1780"/>
      <c r="T473" s="20"/>
      <c r="U473" s="20"/>
      <c r="V473" s="20"/>
      <c r="W473" s="104"/>
      <c r="X473" s="104"/>
      <c r="AC473" s="1970"/>
    </row>
    <row r="474" spans="1:29" ht="12.5">
      <c r="A474" s="22"/>
      <c r="B474" s="22"/>
      <c r="C474" s="104"/>
      <c r="D474" s="22"/>
      <c r="E474" s="58"/>
      <c r="F474" s="22"/>
      <c r="H474" s="105"/>
      <c r="I474" s="21"/>
      <c r="J474" s="98"/>
      <c r="K474" s="20"/>
      <c r="L474" s="20"/>
      <c r="M474" s="20"/>
      <c r="N474" s="1780"/>
      <c r="O474" s="20"/>
      <c r="P474" s="1780"/>
      <c r="T474" s="20"/>
      <c r="U474" s="20"/>
      <c r="V474" s="20"/>
      <c r="W474" s="104"/>
      <c r="X474" s="104"/>
      <c r="AC474" s="1970"/>
    </row>
    <row r="475" spans="1:29" ht="12.5">
      <c r="A475" s="22"/>
      <c r="B475" s="22"/>
      <c r="C475" s="104"/>
      <c r="D475" s="22"/>
      <c r="E475" s="58"/>
      <c r="F475" s="22"/>
      <c r="H475" s="105"/>
      <c r="I475" s="21"/>
      <c r="J475" s="98"/>
      <c r="K475" s="20"/>
      <c r="L475" s="20"/>
      <c r="M475" s="20"/>
      <c r="N475" s="1780"/>
      <c r="O475" s="20"/>
      <c r="P475" s="1780"/>
      <c r="T475" s="20"/>
      <c r="U475" s="20"/>
      <c r="V475" s="20"/>
      <c r="W475" s="104"/>
      <c r="X475" s="104"/>
      <c r="AC475" s="1970"/>
    </row>
    <row r="476" spans="1:29" ht="12.5">
      <c r="A476" s="22"/>
      <c r="B476" s="22"/>
      <c r="C476" s="104"/>
      <c r="D476" s="22"/>
      <c r="E476" s="58"/>
      <c r="F476" s="22"/>
      <c r="H476" s="105"/>
      <c r="I476" s="21"/>
      <c r="J476" s="98"/>
      <c r="K476" s="20"/>
      <c r="L476" s="20"/>
      <c r="M476" s="20"/>
      <c r="N476" s="1780"/>
      <c r="O476" s="20"/>
      <c r="P476" s="1780"/>
      <c r="T476" s="20"/>
      <c r="U476" s="20"/>
      <c r="V476" s="20"/>
      <c r="W476" s="104"/>
      <c r="X476" s="104"/>
      <c r="AC476" s="1970"/>
    </row>
    <row r="477" spans="1:29" ht="12.5">
      <c r="A477" s="22"/>
      <c r="B477" s="22"/>
      <c r="C477" s="104"/>
      <c r="D477" s="22"/>
      <c r="E477" s="58"/>
      <c r="F477" s="22"/>
      <c r="H477" s="105"/>
      <c r="I477" s="21"/>
      <c r="J477" s="98"/>
      <c r="K477" s="20"/>
      <c r="L477" s="20"/>
      <c r="M477" s="20"/>
      <c r="N477" s="1780"/>
      <c r="O477" s="20"/>
      <c r="P477" s="1780"/>
      <c r="T477" s="20"/>
      <c r="U477" s="20"/>
      <c r="V477" s="20"/>
      <c r="W477" s="104"/>
      <c r="X477" s="104"/>
      <c r="AC477" s="1970"/>
    </row>
    <row r="478" spans="1:29" ht="12.5">
      <c r="A478" s="22"/>
      <c r="B478" s="22"/>
      <c r="C478" s="104"/>
      <c r="D478" s="22"/>
      <c r="E478" s="58"/>
      <c r="F478" s="22"/>
      <c r="H478" s="105"/>
      <c r="I478" s="21"/>
      <c r="J478" s="98"/>
      <c r="K478" s="20"/>
      <c r="L478" s="20"/>
      <c r="M478" s="20"/>
      <c r="N478" s="1780"/>
      <c r="O478" s="20"/>
      <c r="P478" s="1780"/>
      <c r="T478" s="20"/>
      <c r="U478" s="20"/>
      <c r="V478" s="20"/>
      <c r="W478" s="104"/>
      <c r="X478" s="104"/>
      <c r="AC478" s="1970"/>
    </row>
    <row r="479" spans="1:29" ht="12.5">
      <c r="A479" s="22"/>
      <c r="B479" s="22"/>
      <c r="C479" s="104"/>
      <c r="D479" s="22"/>
      <c r="E479" s="58"/>
      <c r="F479" s="22"/>
      <c r="H479" s="105"/>
      <c r="I479" s="21"/>
      <c r="J479" s="98"/>
      <c r="K479" s="20"/>
      <c r="L479" s="20"/>
      <c r="M479" s="20"/>
      <c r="N479" s="1780"/>
      <c r="O479" s="20"/>
      <c r="P479" s="1780"/>
      <c r="T479" s="20"/>
      <c r="U479" s="20"/>
      <c r="V479" s="20"/>
      <c r="W479" s="104"/>
      <c r="X479" s="104"/>
      <c r="AC479" s="1970"/>
    </row>
    <row r="480" spans="1:29" ht="12.5">
      <c r="A480" s="22"/>
      <c r="B480" s="22"/>
      <c r="C480" s="104"/>
      <c r="D480" s="22"/>
      <c r="E480" s="58"/>
      <c r="F480" s="22"/>
      <c r="H480" s="105"/>
      <c r="I480" s="21"/>
      <c r="J480" s="98"/>
      <c r="K480" s="20"/>
      <c r="L480" s="20"/>
      <c r="M480" s="20"/>
      <c r="N480" s="1780"/>
      <c r="O480" s="20"/>
      <c r="P480" s="1780"/>
      <c r="T480" s="20"/>
      <c r="U480" s="20"/>
      <c r="V480" s="20"/>
      <c r="W480" s="104"/>
      <c r="X480" s="104"/>
      <c r="AC480" s="1970"/>
    </row>
    <row r="481" spans="1:29" ht="12.5">
      <c r="A481" s="22"/>
      <c r="B481" s="22"/>
      <c r="C481" s="104"/>
      <c r="D481" s="22"/>
      <c r="E481" s="58"/>
      <c r="F481" s="22"/>
      <c r="H481" s="105"/>
      <c r="I481" s="21"/>
      <c r="J481" s="98"/>
      <c r="K481" s="20"/>
      <c r="L481" s="20"/>
      <c r="M481" s="20"/>
      <c r="N481" s="1780"/>
      <c r="O481" s="20"/>
      <c r="P481" s="1780"/>
      <c r="T481" s="20"/>
      <c r="U481" s="20"/>
      <c r="V481" s="20"/>
      <c r="W481" s="104"/>
      <c r="X481" s="104"/>
      <c r="AC481" s="1970"/>
    </row>
    <row r="482" spans="1:29" ht="12.5">
      <c r="A482" s="22"/>
      <c r="B482" s="22"/>
      <c r="C482" s="104"/>
      <c r="D482" s="22"/>
      <c r="E482" s="58"/>
      <c r="F482" s="22"/>
      <c r="H482" s="105"/>
      <c r="I482" s="21"/>
      <c r="J482" s="98"/>
      <c r="K482" s="20"/>
      <c r="L482" s="20"/>
      <c r="M482" s="20"/>
      <c r="N482" s="1780"/>
      <c r="O482" s="20"/>
      <c r="P482" s="1780"/>
      <c r="T482" s="20"/>
      <c r="U482" s="20"/>
      <c r="V482" s="20"/>
      <c r="W482" s="104"/>
      <c r="X482" s="104"/>
      <c r="AC482" s="1970"/>
    </row>
    <row r="483" spans="1:29" ht="12.5">
      <c r="A483" s="22"/>
      <c r="B483" s="22"/>
      <c r="C483" s="104"/>
      <c r="D483" s="22"/>
      <c r="E483" s="58"/>
      <c r="F483" s="22"/>
      <c r="H483" s="105"/>
      <c r="I483" s="21"/>
      <c r="J483" s="98"/>
      <c r="K483" s="20"/>
      <c r="L483" s="20"/>
      <c r="M483" s="20"/>
      <c r="N483" s="1780"/>
      <c r="O483" s="20"/>
      <c r="P483" s="1780"/>
      <c r="T483" s="20"/>
      <c r="U483" s="20"/>
      <c r="V483" s="20"/>
      <c r="W483" s="104"/>
      <c r="X483" s="104"/>
      <c r="AC483" s="1970"/>
    </row>
    <row r="484" spans="1:29" ht="12.5">
      <c r="A484" s="22"/>
      <c r="B484" s="22"/>
      <c r="C484" s="104"/>
      <c r="D484" s="22"/>
      <c r="E484" s="58"/>
      <c r="F484" s="22"/>
      <c r="H484" s="105"/>
      <c r="I484" s="21"/>
      <c r="J484" s="98"/>
      <c r="K484" s="20"/>
      <c r="L484" s="20"/>
      <c r="M484" s="20"/>
      <c r="N484" s="1780"/>
      <c r="O484" s="20"/>
      <c r="P484" s="1780"/>
      <c r="T484" s="20"/>
      <c r="U484" s="20"/>
      <c r="V484" s="20"/>
      <c r="W484" s="104"/>
      <c r="X484" s="104"/>
      <c r="AC484" s="1970"/>
    </row>
    <row r="485" spans="1:29" ht="12.5">
      <c r="A485" s="22"/>
      <c r="B485" s="22"/>
      <c r="C485" s="104"/>
      <c r="D485" s="22"/>
      <c r="E485" s="58"/>
      <c r="F485" s="22"/>
      <c r="H485" s="105"/>
      <c r="I485" s="21"/>
      <c r="J485" s="98"/>
      <c r="K485" s="20"/>
      <c r="L485" s="20"/>
      <c r="M485" s="20"/>
      <c r="N485" s="1780"/>
      <c r="O485" s="20"/>
      <c r="P485" s="1780"/>
      <c r="T485" s="20"/>
      <c r="U485" s="20"/>
      <c r="V485" s="20"/>
      <c r="W485" s="104"/>
      <c r="X485" s="104"/>
      <c r="AC485" s="1970"/>
    </row>
    <row r="486" spans="1:29" ht="12.5">
      <c r="A486" s="22"/>
      <c r="B486" s="22"/>
      <c r="C486" s="104"/>
      <c r="D486" s="22"/>
      <c r="E486" s="58"/>
      <c r="F486" s="22"/>
      <c r="H486" s="105"/>
      <c r="I486" s="21"/>
      <c r="J486" s="98"/>
      <c r="K486" s="20"/>
      <c r="L486" s="20"/>
      <c r="M486" s="20"/>
      <c r="N486" s="1780"/>
      <c r="O486" s="20"/>
      <c r="P486" s="1780"/>
      <c r="T486" s="20"/>
      <c r="U486" s="20"/>
      <c r="V486" s="20"/>
      <c r="W486" s="104"/>
      <c r="X486" s="104"/>
      <c r="AC486" s="1970"/>
    </row>
    <row r="487" spans="1:29" ht="12.5">
      <c r="A487" s="22"/>
      <c r="B487" s="22"/>
      <c r="C487" s="104"/>
      <c r="D487" s="22"/>
      <c r="E487" s="58"/>
      <c r="F487" s="22"/>
      <c r="H487" s="105"/>
      <c r="I487" s="21"/>
      <c r="J487" s="98"/>
      <c r="K487" s="20"/>
      <c r="L487" s="20"/>
      <c r="M487" s="20"/>
      <c r="N487" s="1780"/>
      <c r="O487" s="20"/>
      <c r="P487" s="1780"/>
      <c r="T487" s="20"/>
      <c r="U487" s="20"/>
      <c r="V487" s="20"/>
      <c r="W487" s="104"/>
      <c r="X487" s="104"/>
      <c r="AC487" s="1970"/>
    </row>
    <row r="488" spans="1:29" ht="12.5">
      <c r="A488" s="22"/>
      <c r="B488" s="22"/>
      <c r="C488" s="104"/>
      <c r="D488" s="22"/>
      <c r="E488" s="58"/>
      <c r="F488" s="22"/>
      <c r="H488" s="105"/>
      <c r="I488" s="21"/>
      <c r="J488" s="98"/>
      <c r="K488" s="20"/>
      <c r="L488" s="20"/>
      <c r="M488" s="20"/>
      <c r="N488" s="1780"/>
      <c r="O488" s="20"/>
      <c r="P488" s="1780"/>
      <c r="T488" s="20"/>
      <c r="U488" s="20"/>
      <c r="V488" s="20"/>
      <c r="W488" s="104"/>
      <c r="X488" s="104"/>
      <c r="AC488" s="1970"/>
    </row>
    <row r="489" spans="1:29" ht="12.5">
      <c r="A489" s="22"/>
      <c r="B489" s="22"/>
      <c r="C489" s="104"/>
      <c r="D489" s="22"/>
      <c r="E489" s="58"/>
      <c r="F489" s="22"/>
      <c r="H489" s="105"/>
      <c r="I489" s="21"/>
      <c r="J489" s="98"/>
      <c r="K489" s="20"/>
      <c r="L489" s="20"/>
      <c r="M489" s="20"/>
      <c r="N489" s="1780"/>
      <c r="O489" s="20"/>
      <c r="P489" s="1780"/>
      <c r="T489" s="20"/>
      <c r="U489" s="20"/>
      <c r="V489" s="20"/>
      <c r="W489" s="104"/>
      <c r="X489" s="104"/>
      <c r="AC489" s="1970"/>
    </row>
    <row r="490" spans="1:29" ht="12.5">
      <c r="A490" s="22"/>
      <c r="B490" s="22"/>
      <c r="C490" s="104"/>
      <c r="D490" s="22"/>
      <c r="E490" s="58"/>
      <c r="F490" s="22"/>
      <c r="H490" s="105"/>
      <c r="I490" s="21"/>
      <c r="J490" s="98"/>
      <c r="K490" s="20"/>
      <c r="L490" s="20"/>
      <c r="M490" s="20"/>
      <c r="N490" s="1780"/>
      <c r="O490" s="20"/>
      <c r="P490" s="1780"/>
      <c r="T490" s="20"/>
      <c r="U490" s="20"/>
      <c r="V490" s="20"/>
      <c r="W490" s="104"/>
      <c r="X490" s="104"/>
      <c r="AC490" s="1970"/>
    </row>
    <row r="491" spans="1:29" ht="12.5">
      <c r="A491" s="22"/>
      <c r="B491" s="22"/>
      <c r="C491" s="104"/>
      <c r="D491" s="22"/>
      <c r="E491" s="58"/>
      <c r="F491" s="22"/>
      <c r="H491" s="105"/>
      <c r="I491" s="21"/>
      <c r="J491" s="98"/>
      <c r="K491" s="20"/>
      <c r="L491" s="20"/>
      <c r="M491" s="20"/>
      <c r="N491" s="1780"/>
      <c r="O491" s="20"/>
      <c r="P491" s="1780"/>
      <c r="T491" s="20"/>
      <c r="U491" s="20"/>
      <c r="V491" s="20"/>
      <c r="W491" s="104"/>
      <c r="X491" s="104"/>
      <c r="AC491" s="1970"/>
    </row>
    <row r="492" spans="1:29" ht="12.5">
      <c r="A492" s="22"/>
      <c r="B492" s="22"/>
      <c r="C492" s="104"/>
      <c r="D492" s="22"/>
      <c r="E492" s="58"/>
      <c r="F492" s="22"/>
      <c r="H492" s="105"/>
      <c r="I492" s="21"/>
      <c r="J492" s="98"/>
      <c r="K492" s="20"/>
      <c r="L492" s="20"/>
      <c r="M492" s="20"/>
      <c r="N492" s="1780"/>
      <c r="O492" s="20"/>
      <c r="P492" s="1780"/>
      <c r="T492" s="20"/>
      <c r="U492" s="20"/>
      <c r="V492" s="20"/>
      <c r="W492" s="104"/>
      <c r="X492" s="104"/>
      <c r="AC492" s="1970"/>
    </row>
    <row r="493" spans="1:29" ht="12.5">
      <c r="A493" s="22"/>
      <c r="B493" s="22"/>
      <c r="C493" s="104"/>
      <c r="D493" s="22"/>
      <c r="E493" s="58"/>
      <c r="F493" s="22"/>
      <c r="H493" s="105"/>
      <c r="I493" s="21"/>
      <c r="J493" s="98"/>
      <c r="K493" s="20"/>
      <c r="L493" s="20"/>
      <c r="M493" s="20"/>
      <c r="N493" s="1780"/>
      <c r="O493" s="20"/>
      <c r="P493" s="1780"/>
      <c r="T493" s="20"/>
      <c r="U493" s="20"/>
      <c r="V493" s="20"/>
      <c r="W493" s="104"/>
      <c r="X493" s="104"/>
      <c r="AC493" s="1970"/>
    </row>
    <row r="494" spans="1:29" ht="12.5">
      <c r="A494" s="22"/>
      <c r="B494" s="22"/>
      <c r="C494" s="104"/>
      <c r="D494" s="22"/>
      <c r="E494" s="58"/>
      <c r="F494" s="22"/>
      <c r="H494" s="105"/>
      <c r="I494" s="21"/>
      <c r="J494" s="98"/>
      <c r="K494" s="20"/>
      <c r="L494" s="20"/>
      <c r="M494" s="20"/>
      <c r="N494" s="1780"/>
      <c r="O494" s="20"/>
      <c r="P494" s="1780"/>
      <c r="T494" s="20"/>
      <c r="U494" s="20"/>
      <c r="V494" s="20"/>
      <c r="W494" s="104"/>
      <c r="X494" s="104"/>
      <c r="AC494" s="1970"/>
    </row>
    <row r="495" spans="1:29" ht="12.5">
      <c r="A495" s="22"/>
      <c r="B495" s="22"/>
      <c r="C495" s="104"/>
      <c r="D495" s="22"/>
      <c r="E495" s="58"/>
      <c r="F495" s="22"/>
      <c r="H495" s="105"/>
      <c r="I495" s="21"/>
      <c r="J495" s="98"/>
      <c r="K495" s="20"/>
      <c r="L495" s="20"/>
      <c r="M495" s="20"/>
      <c r="N495" s="1780"/>
      <c r="O495" s="20"/>
      <c r="P495" s="1780"/>
      <c r="T495" s="20"/>
      <c r="U495" s="20"/>
      <c r="V495" s="20"/>
      <c r="W495" s="104"/>
      <c r="X495" s="104"/>
      <c r="AC495" s="1970"/>
    </row>
    <row r="496" spans="1:29" ht="12.5">
      <c r="A496" s="22"/>
      <c r="B496" s="22"/>
      <c r="C496" s="104"/>
      <c r="D496" s="22"/>
      <c r="E496" s="58"/>
      <c r="F496" s="22"/>
      <c r="H496" s="105"/>
      <c r="I496" s="21"/>
      <c r="J496" s="98"/>
      <c r="K496" s="20"/>
      <c r="L496" s="20"/>
      <c r="M496" s="20"/>
      <c r="N496" s="1780"/>
      <c r="O496" s="20"/>
      <c r="P496" s="1780"/>
      <c r="T496" s="20"/>
      <c r="U496" s="20"/>
      <c r="V496" s="20"/>
      <c r="W496" s="104"/>
      <c r="X496" s="104"/>
      <c r="AC496" s="1970"/>
    </row>
    <row r="497" spans="1:29" ht="12.5">
      <c r="A497" s="22"/>
      <c r="B497" s="22"/>
      <c r="C497" s="104"/>
      <c r="D497" s="22"/>
      <c r="E497" s="58"/>
      <c r="F497" s="22"/>
      <c r="H497" s="105"/>
      <c r="I497" s="21"/>
      <c r="J497" s="98"/>
      <c r="K497" s="20"/>
      <c r="L497" s="20"/>
      <c r="M497" s="20"/>
      <c r="N497" s="1780"/>
      <c r="O497" s="20"/>
      <c r="P497" s="1780"/>
      <c r="T497" s="20"/>
      <c r="U497" s="20"/>
      <c r="V497" s="20"/>
      <c r="W497" s="104"/>
      <c r="X497" s="104"/>
      <c r="AC497" s="1970"/>
    </row>
    <row r="498" spans="1:29" ht="12.5">
      <c r="A498" s="22"/>
      <c r="B498" s="22"/>
      <c r="C498" s="104"/>
      <c r="D498" s="22"/>
      <c r="E498" s="58"/>
      <c r="F498" s="22"/>
      <c r="H498" s="105"/>
      <c r="I498" s="21"/>
      <c r="J498" s="98"/>
      <c r="K498" s="20"/>
      <c r="L498" s="20"/>
      <c r="M498" s="20"/>
      <c r="N498" s="1780"/>
      <c r="O498" s="20"/>
      <c r="P498" s="1780"/>
      <c r="T498" s="20"/>
      <c r="U498" s="20"/>
      <c r="V498" s="20"/>
      <c r="W498" s="104"/>
      <c r="X498" s="104"/>
      <c r="AC498" s="1970"/>
    </row>
    <row r="499" spans="1:29" ht="12.5">
      <c r="A499" s="22"/>
      <c r="B499" s="22"/>
      <c r="C499" s="104"/>
      <c r="D499" s="22"/>
      <c r="E499" s="58"/>
      <c r="F499" s="22"/>
      <c r="H499" s="105"/>
      <c r="I499" s="21"/>
      <c r="J499" s="98"/>
      <c r="K499" s="20"/>
      <c r="L499" s="20"/>
      <c r="M499" s="20"/>
      <c r="N499" s="1780"/>
      <c r="O499" s="20"/>
      <c r="P499" s="1780"/>
      <c r="T499" s="20"/>
      <c r="U499" s="20"/>
      <c r="V499" s="20"/>
      <c r="W499" s="104"/>
      <c r="X499" s="104"/>
      <c r="AC499" s="1970"/>
    </row>
    <row r="500" spans="1:29" ht="12.5">
      <c r="A500" s="22"/>
      <c r="B500" s="22"/>
      <c r="C500" s="104"/>
      <c r="D500" s="22"/>
      <c r="E500" s="58"/>
      <c r="F500" s="22"/>
      <c r="H500" s="105"/>
      <c r="I500" s="21"/>
      <c r="J500" s="98"/>
      <c r="K500" s="20"/>
      <c r="L500" s="20"/>
      <c r="M500" s="20"/>
      <c r="N500" s="1780"/>
      <c r="O500" s="20"/>
      <c r="P500" s="1780"/>
      <c r="T500" s="20"/>
      <c r="U500" s="20"/>
      <c r="V500" s="20"/>
      <c r="W500" s="104"/>
      <c r="X500" s="104"/>
      <c r="AC500" s="1970"/>
    </row>
    <row r="501" spans="1:29" ht="12.5">
      <c r="A501" s="22"/>
      <c r="B501" s="22"/>
      <c r="C501" s="104"/>
      <c r="D501" s="22"/>
      <c r="E501" s="58"/>
      <c r="F501" s="22"/>
      <c r="H501" s="105"/>
      <c r="I501" s="21"/>
      <c r="J501" s="98"/>
      <c r="K501" s="20"/>
      <c r="L501" s="20"/>
      <c r="M501" s="20"/>
      <c r="N501" s="1780"/>
      <c r="O501" s="20"/>
      <c r="P501" s="1780"/>
      <c r="T501" s="20"/>
      <c r="U501" s="20"/>
      <c r="V501" s="20"/>
      <c r="W501" s="104"/>
      <c r="X501" s="104"/>
      <c r="AC501" s="1970"/>
    </row>
    <row r="502" spans="1:29" ht="12.5">
      <c r="A502" s="22"/>
      <c r="B502" s="22"/>
      <c r="C502" s="104"/>
      <c r="D502" s="22"/>
      <c r="E502" s="58"/>
      <c r="F502" s="22"/>
      <c r="H502" s="105"/>
      <c r="I502" s="21"/>
      <c r="J502" s="98"/>
      <c r="K502" s="20"/>
      <c r="L502" s="20"/>
      <c r="M502" s="20"/>
      <c r="N502" s="1780"/>
      <c r="O502" s="20"/>
      <c r="P502" s="1780"/>
      <c r="T502" s="20"/>
      <c r="U502" s="20"/>
      <c r="V502" s="20"/>
      <c r="W502" s="104"/>
      <c r="X502" s="104"/>
      <c r="AC502" s="1970"/>
    </row>
    <row r="503" spans="1:29" ht="12.5">
      <c r="A503" s="22"/>
      <c r="B503" s="22"/>
      <c r="C503" s="104"/>
      <c r="D503" s="22"/>
      <c r="E503" s="58"/>
      <c r="F503" s="22"/>
      <c r="H503" s="105"/>
      <c r="I503" s="21"/>
      <c r="J503" s="98"/>
      <c r="K503" s="20"/>
      <c r="L503" s="20"/>
      <c r="M503" s="20"/>
      <c r="N503" s="1780"/>
      <c r="O503" s="20"/>
      <c r="P503" s="1780"/>
      <c r="T503" s="20"/>
      <c r="U503" s="20"/>
      <c r="V503" s="20"/>
      <c r="W503" s="104"/>
      <c r="X503" s="104"/>
      <c r="AC503" s="1970"/>
    </row>
    <row r="504" spans="1:29" ht="12.5">
      <c r="A504" s="22"/>
      <c r="B504" s="22"/>
      <c r="C504" s="104"/>
      <c r="D504" s="22"/>
      <c r="E504" s="58"/>
      <c r="F504" s="22"/>
      <c r="H504" s="105"/>
      <c r="I504" s="21"/>
      <c r="J504" s="98"/>
      <c r="K504" s="20"/>
      <c r="L504" s="20"/>
      <c r="M504" s="20"/>
      <c r="N504" s="1780"/>
      <c r="O504" s="20"/>
      <c r="P504" s="1780"/>
      <c r="T504" s="20"/>
      <c r="U504" s="20"/>
      <c r="V504" s="20"/>
      <c r="W504" s="104"/>
      <c r="X504" s="104"/>
      <c r="AC504" s="1970"/>
    </row>
    <row r="505" spans="1:29" ht="12.5">
      <c r="A505" s="22"/>
      <c r="B505" s="22"/>
      <c r="C505" s="104"/>
      <c r="D505" s="22"/>
      <c r="E505" s="58"/>
      <c r="F505" s="22"/>
      <c r="H505" s="105"/>
      <c r="I505" s="21"/>
      <c r="J505" s="98"/>
      <c r="K505" s="20"/>
      <c r="L505" s="20"/>
      <c r="M505" s="20"/>
      <c r="N505" s="1780"/>
      <c r="O505" s="20"/>
      <c r="P505" s="1780"/>
      <c r="T505" s="20"/>
      <c r="U505" s="20"/>
      <c r="V505" s="20"/>
      <c r="W505" s="104"/>
      <c r="X505" s="104"/>
      <c r="AC505" s="1970"/>
    </row>
    <row r="506" spans="1:29" ht="12.5">
      <c r="A506" s="22"/>
      <c r="B506" s="22"/>
      <c r="C506" s="104"/>
      <c r="D506" s="22"/>
      <c r="E506" s="58"/>
      <c r="F506" s="22"/>
      <c r="H506" s="105"/>
      <c r="I506" s="21"/>
      <c r="J506" s="98"/>
      <c r="K506" s="20"/>
      <c r="L506" s="20"/>
      <c r="M506" s="20"/>
      <c r="N506" s="1780"/>
      <c r="O506" s="20"/>
      <c r="P506" s="1780"/>
      <c r="T506" s="20"/>
      <c r="U506" s="20"/>
      <c r="V506" s="20"/>
      <c r="W506" s="104"/>
      <c r="X506" s="104"/>
      <c r="AC506" s="1970"/>
    </row>
    <row r="507" spans="1:29" ht="12.5">
      <c r="A507" s="22"/>
      <c r="B507" s="22"/>
      <c r="C507" s="104"/>
      <c r="D507" s="22"/>
      <c r="E507" s="58"/>
      <c r="F507" s="22"/>
      <c r="H507" s="105"/>
      <c r="I507" s="21"/>
      <c r="J507" s="98"/>
      <c r="K507" s="20"/>
      <c r="L507" s="20"/>
      <c r="M507" s="20"/>
      <c r="N507" s="1780"/>
      <c r="O507" s="20"/>
      <c r="P507" s="1780"/>
      <c r="T507" s="20"/>
      <c r="U507" s="20"/>
      <c r="V507" s="20"/>
      <c r="W507" s="104"/>
      <c r="X507" s="104"/>
      <c r="AC507" s="1970"/>
    </row>
    <row r="508" spans="1:29" ht="12.5">
      <c r="A508" s="22"/>
      <c r="B508" s="22"/>
      <c r="C508" s="104"/>
      <c r="D508" s="22"/>
      <c r="E508" s="58"/>
      <c r="F508" s="22"/>
      <c r="H508" s="105"/>
      <c r="I508" s="21"/>
      <c r="J508" s="98"/>
      <c r="K508" s="20"/>
      <c r="L508" s="20"/>
      <c r="M508" s="20"/>
      <c r="N508" s="1780"/>
      <c r="O508" s="20"/>
      <c r="P508" s="1780"/>
      <c r="T508" s="20"/>
      <c r="U508" s="20"/>
      <c r="V508" s="20"/>
      <c r="W508" s="104"/>
      <c r="X508" s="104"/>
      <c r="AC508" s="1970"/>
    </row>
    <row r="509" spans="1:29" ht="12.5">
      <c r="A509" s="22"/>
      <c r="B509" s="22"/>
      <c r="C509" s="104"/>
      <c r="D509" s="22"/>
      <c r="E509" s="58"/>
      <c r="F509" s="22"/>
      <c r="H509" s="105"/>
      <c r="I509" s="21"/>
      <c r="J509" s="98"/>
      <c r="K509" s="20"/>
      <c r="L509" s="20"/>
      <c r="M509" s="20"/>
      <c r="N509" s="1780"/>
      <c r="O509" s="20"/>
      <c r="P509" s="1780"/>
      <c r="T509" s="20"/>
      <c r="U509" s="20"/>
      <c r="V509" s="20"/>
      <c r="W509" s="104"/>
      <c r="X509" s="104"/>
      <c r="AC509" s="1970"/>
    </row>
    <row r="510" spans="1:29" ht="12.5">
      <c r="A510" s="22"/>
      <c r="B510" s="22"/>
      <c r="C510" s="104"/>
      <c r="D510" s="22"/>
      <c r="E510" s="58"/>
      <c r="F510" s="22"/>
      <c r="H510" s="105"/>
      <c r="I510" s="21"/>
      <c r="J510" s="98"/>
      <c r="K510" s="20"/>
      <c r="L510" s="20"/>
      <c r="M510" s="20"/>
      <c r="N510" s="1780"/>
      <c r="O510" s="20"/>
      <c r="P510" s="1780"/>
      <c r="T510" s="20"/>
      <c r="U510" s="20"/>
      <c r="V510" s="20"/>
      <c r="W510" s="104"/>
      <c r="X510" s="104"/>
      <c r="AC510" s="1970"/>
    </row>
    <row r="511" spans="1:29" ht="12.5">
      <c r="A511" s="22"/>
      <c r="B511" s="22"/>
      <c r="C511" s="104"/>
      <c r="D511" s="22"/>
      <c r="E511" s="58"/>
      <c r="F511" s="22"/>
      <c r="H511" s="105"/>
      <c r="I511" s="21"/>
      <c r="J511" s="98"/>
      <c r="K511" s="20"/>
      <c r="L511" s="20"/>
      <c r="M511" s="20"/>
      <c r="N511" s="1780"/>
      <c r="O511" s="20"/>
      <c r="P511" s="1780"/>
      <c r="T511" s="20"/>
      <c r="U511" s="20"/>
      <c r="V511" s="20"/>
      <c r="W511" s="104"/>
      <c r="X511" s="104"/>
      <c r="AC511" s="1970"/>
    </row>
    <row r="512" spans="1:29" ht="12.5">
      <c r="A512" s="22"/>
      <c r="B512" s="22"/>
      <c r="C512" s="104"/>
      <c r="D512" s="22"/>
      <c r="E512" s="58"/>
      <c r="F512" s="22"/>
      <c r="H512" s="105"/>
      <c r="I512" s="21"/>
      <c r="J512" s="98"/>
      <c r="K512" s="20"/>
      <c r="L512" s="20"/>
      <c r="M512" s="20"/>
      <c r="N512" s="1780"/>
      <c r="O512" s="20"/>
      <c r="P512" s="1780"/>
      <c r="T512" s="20"/>
      <c r="U512" s="20"/>
      <c r="V512" s="20"/>
      <c r="W512" s="104"/>
      <c r="X512" s="104"/>
      <c r="AC512" s="1970"/>
    </row>
    <row r="513" spans="1:29" ht="12.5">
      <c r="A513" s="22"/>
      <c r="B513" s="22"/>
      <c r="C513" s="104"/>
      <c r="D513" s="22"/>
      <c r="E513" s="58"/>
      <c r="F513" s="22"/>
      <c r="H513" s="105"/>
      <c r="I513" s="21"/>
      <c r="J513" s="98"/>
      <c r="K513" s="20"/>
      <c r="L513" s="20"/>
      <c r="M513" s="20"/>
      <c r="N513" s="1780"/>
      <c r="O513" s="20"/>
      <c r="P513" s="1780"/>
      <c r="T513" s="20"/>
      <c r="U513" s="20"/>
      <c r="V513" s="20"/>
      <c r="W513" s="104"/>
      <c r="X513" s="104"/>
      <c r="AC513" s="1970"/>
    </row>
    <row r="514" spans="1:29" ht="12.5">
      <c r="A514" s="22"/>
      <c r="B514" s="22"/>
      <c r="C514" s="104"/>
      <c r="D514" s="22"/>
      <c r="E514" s="58"/>
      <c r="F514" s="22"/>
      <c r="H514" s="105"/>
      <c r="I514" s="21"/>
      <c r="J514" s="98"/>
      <c r="K514" s="20"/>
      <c r="L514" s="20"/>
      <c r="M514" s="20"/>
      <c r="N514" s="1780"/>
      <c r="O514" s="20"/>
      <c r="P514" s="1780"/>
      <c r="T514" s="20"/>
      <c r="U514" s="20"/>
      <c r="V514" s="20"/>
      <c r="W514" s="104"/>
      <c r="X514" s="104"/>
      <c r="AC514" s="1970"/>
    </row>
    <row r="515" spans="1:29" ht="12.5">
      <c r="A515" s="22"/>
      <c r="B515" s="22"/>
      <c r="C515" s="104"/>
      <c r="D515" s="22"/>
      <c r="E515" s="58"/>
      <c r="F515" s="22"/>
      <c r="H515" s="105"/>
      <c r="I515" s="21"/>
      <c r="J515" s="98"/>
      <c r="K515" s="20"/>
      <c r="L515" s="20"/>
      <c r="M515" s="20"/>
      <c r="N515" s="1780"/>
      <c r="O515" s="20"/>
      <c r="P515" s="1780"/>
      <c r="T515" s="20"/>
      <c r="U515" s="20"/>
      <c r="V515" s="20"/>
      <c r="W515" s="104"/>
      <c r="X515" s="104"/>
      <c r="AC515" s="1970"/>
    </row>
    <row r="516" spans="1:29" ht="12.5">
      <c r="A516" s="22"/>
      <c r="B516" s="22"/>
      <c r="C516" s="104"/>
      <c r="D516" s="22"/>
      <c r="E516" s="58"/>
      <c r="F516" s="22"/>
      <c r="H516" s="105"/>
      <c r="I516" s="21"/>
      <c r="J516" s="98"/>
      <c r="K516" s="20"/>
      <c r="L516" s="20"/>
      <c r="M516" s="20"/>
      <c r="N516" s="1780"/>
      <c r="O516" s="20"/>
      <c r="P516" s="1780"/>
      <c r="T516" s="20"/>
      <c r="U516" s="20"/>
      <c r="V516" s="20"/>
      <c r="W516" s="104"/>
      <c r="X516" s="104"/>
      <c r="AC516" s="1970"/>
    </row>
    <row r="517" spans="1:29" ht="12.5">
      <c r="A517" s="22"/>
      <c r="B517" s="22"/>
      <c r="C517" s="104"/>
      <c r="D517" s="22"/>
      <c r="E517" s="58"/>
      <c r="F517" s="22"/>
      <c r="H517" s="105"/>
      <c r="I517" s="21"/>
      <c r="J517" s="98"/>
      <c r="K517" s="20"/>
      <c r="L517" s="20"/>
      <c r="M517" s="20"/>
      <c r="N517" s="1780"/>
      <c r="O517" s="20"/>
      <c r="P517" s="1780"/>
      <c r="T517" s="20"/>
      <c r="U517" s="20"/>
      <c r="V517" s="20"/>
      <c r="W517" s="104"/>
      <c r="X517" s="104"/>
      <c r="AC517" s="1970"/>
    </row>
    <row r="518" spans="1:29" ht="12.5">
      <c r="A518" s="22"/>
      <c r="B518" s="22"/>
      <c r="C518" s="104"/>
      <c r="D518" s="22"/>
      <c r="E518" s="58"/>
      <c r="F518" s="22"/>
      <c r="H518" s="105"/>
      <c r="I518" s="21"/>
      <c r="J518" s="98"/>
      <c r="K518" s="20"/>
      <c r="L518" s="20"/>
      <c r="M518" s="20"/>
      <c r="N518" s="1780"/>
      <c r="O518" s="20"/>
      <c r="P518" s="1780"/>
      <c r="T518" s="20"/>
      <c r="U518" s="20"/>
      <c r="V518" s="20"/>
      <c r="W518" s="104"/>
      <c r="X518" s="104"/>
      <c r="AC518" s="1970"/>
    </row>
    <row r="519" spans="1:29" ht="12.5">
      <c r="A519" s="22"/>
      <c r="B519" s="22"/>
      <c r="C519" s="104"/>
      <c r="D519" s="22"/>
      <c r="E519" s="58"/>
      <c r="F519" s="22"/>
      <c r="H519" s="105"/>
      <c r="I519" s="21"/>
      <c r="J519" s="98"/>
      <c r="K519" s="20"/>
      <c r="L519" s="20"/>
      <c r="M519" s="20"/>
      <c r="N519" s="1780"/>
      <c r="O519" s="20"/>
      <c r="P519" s="1780"/>
      <c r="T519" s="20"/>
      <c r="U519" s="20"/>
      <c r="V519" s="20"/>
      <c r="W519" s="104"/>
      <c r="X519" s="104"/>
      <c r="AC519" s="1970"/>
    </row>
    <row r="520" spans="1:29" ht="12.5">
      <c r="A520" s="22"/>
      <c r="B520" s="22"/>
      <c r="C520" s="104"/>
      <c r="D520" s="22"/>
      <c r="E520" s="58"/>
      <c r="F520" s="22"/>
      <c r="H520" s="105"/>
      <c r="I520" s="21"/>
      <c r="J520" s="98"/>
      <c r="K520" s="20"/>
      <c r="L520" s="20"/>
      <c r="M520" s="20"/>
      <c r="N520" s="1780"/>
      <c r="O520" s="20"/>
      <c r="P520" s="1780"/>
      <c r="T520" s="20"/>
      <c r="U520" s="20"/>
      <c r="V520" s="20"/>
      <c r="W520" s="104"/>
      <c r="X520" s="104"/>
      <c r="AC520" s="1970"/>
    </row>
    <row r="521" spans="1:29" ht="12.5">
      <c r="A521" s="22"/>
      <c r="B521" s="22"/>
      <c r="C521" s="104"/>
      <c r="D521" s="22"/>
      <c r="E521" s="58"/>
      <c r="F521" s="22"/>
      <c r="H521" s="105"/>
      <c r="I521" s="21"/>
      <c r="J521" s="98"/>
      <c r="K521" s="20"/>
      <c r="L521" s="20"/>
      <c r="M521" s="20"/>
      <c r="N521" s="1780"/>
      <c r="O521" s="20"/>
      <c r="P521" s="1780"/>
      <c r="T521" s="20"/>
      <c r="U521" s="20"/>
      <c r="V521" s="20"/>
      <c r="W521" s="104"/>
      <c r="X521" s="104"/>
      <c r="AC521" s="1970"/>
    </row>
    <row r="522" spans="1:29" ht="12.5">
      <c r="A522" s="22"/>
      <c r="B522" s="22"/>
      <c r="C522" s="104"/>
      <c r="D522" s="22"/>
      <c r="E522" s="58"/>
      <c r="F522" s="22"/>
      <c r="H522" s="105"/>
      <c r="I522" s="21"/>
      <c r="J522" s="98"/>
      <c r="K522" s="20"/>
      <c r="L522" s="20"/>
      <c r="M522" s="20"/>
      <c r="N522" s="1780"/>
      <c r="O522" s="20"/>
      <c r="P522" s="1780"/>
      <c r="T522" s="20"/>
      <c r="U522" s="20"/>
      <c r="V522" s="20"/>
      <c r="W522" s="104"/>
      <c r="X522" s="104"/>
      <c r="AC522" s="1970"/>
    </row>
    <row r="523" spans="1:29" ht="12.5">
      <c r="A523" s="22"/>
      <c r="B523" s="22"/>
      <c r="C523" s="104"/>
      <c r="D523" s="22"/>
      <c r="E523" s="58"/>
      <c r="F523" s="22"/>
      <c r="H523" s="105"/>
      <c r="I523" s="21"/>
      <c r="J523" s="98"/>
      <c r="K523" s="20"/>
      <c r="L523" s="20"/>
      <c r="M523" s="20"/>
      <c r="N523" s="1780"/>
      <c r="O523" s="20"/>
      <c r="P523" s="1780"/>
      <c r="T523" s="20"/>
      <c r="U523" s="20"/>
      <c r="V523" s="20"/>
      <c r="W523" s="104"/>
      <c r="X523" s="104"/>
      <c r="AC523" s="1970"/>
    </row>
    <row r="524" spans="1:29" ht="12.5">
      <c r="A524" s="22"/>
      <c r="B524" s="22"/>
      <c r="C524" s="104"/>
      <c r="D524" s="22"/>
      <c r="E524" s="58"/>
      <c r="F524" s="22"/>
      <c r="H524" s="105"/>
      <c r="I524" s="21"/>
      <c r="J524" s="98"/>
      <c r="K524" s="20"/>
      <c r="L524" s="20"/>
      <c r="M524" s="20"/>
      <c r="N524" s="1780"/>
      <c r="O524" s="20"/>
      <c r="P524" s="1780"/>
      <c r="T524" s="20"/>
      <c r="U524" s="20"/>
      <c r="V524" s="20"/>
      <c r="W524" s="104"/>
      <c r="X524" s="104"/>
      <c r="AC524" s="1970"/>
    </row>
    <row r="525" spans="1:29" ht="12.5">
      <c r="A525" s="22"/>
      <c r="B525" s="22"/>
      <c r="C525" s="104"/>
      <c r="D525" s="22"/>
      <c r="E525" s="58"/>
      <c r="F525" s="22"/>
      <c r="H525" s="105"/>
      <c r="I525" s="21"/>
      <c r="J525" s="98"/>
      <c r="K525" s="20"/>
      <c r="L525" s="20"/>
      <c r="M525" s="20"/>
      <c r="N525" s="1780"/>
      <c r="O525" s="20"/>
      <c r="P525" s="1780"/>
      <c r="T525" s="20"/>
      <c r="U525" s="20"/>
      <c r="V525" s="20"/>
      <c r="W525" s="104"/>
      <c r="X525" s="104"/>
      <c r="AC525" s="1970"/>
    </row>
    <row r="526" spans="1:29" ht="12.5">
      <c r="A526" s="22"/>
      <c r="B526" s="22"/>
      <c r="C526" s="104"/>
      <c r="D526" s="22"/>
      <c r="E526" s="58"/>
      <c r="F526" s="22"/>
      <c r="H526" s="105"/>
      <c r="I526" s="21"/>
      <c r="J526" s="98"/>
      <c r="K526" s="20"/>
      <c r="L526" s="20"/>
      <c r="M526" s="20"/>
      <c r="N526" s="1780"/>
      <c r="O526" s="20"/>
      <c r="P526" s="1780"/>
      <c r="T526" s="20"/>
      <c r="U526" s="20"/>
      <c r="V526" s="20"/>
      <c r="W526" s="104"/>
      <c r="X526" s="104"/>
      <c r="AC526" s="1970"/>
    </row>
    <row r="527" spans="1:29" ht="12.5">
      <c r="A527" s="22"/>
      <c r="B527" s="22"/>
      <c r="C527" s="104"/>
      <c r="D527" s="22"/>
      <c r="E527" s="58"/>
      <c r="F527" s="22"/>
      <c r="H527" s="105"/>
      <c r="I527" s="21"/>
      <c r="J527" s="98"/>
      <c r="K527" s="20"/>
      <c r="L527" s="20"/>
      <c r="M527" s="20"/>
      <c r="N527" s="1780"/>
      <c r="O527" s="20"/>
      <c r="P527" s="1780"/>
      <c r="T527" s="20"/>
      <c r="U527" s="20"/>
      <c r="V527" s="20"/>
      <c r="W527" s="104"/>
      <c r="X527" s="104"/>
      <c r="AC527" s="1970"/>
    </row>
    <row r="528" spans="1:29" ht="12.5">
      <c r="A528" s="22"/>
      <c r="B528" s="22"/>
      <c r="C528" s="104"/>
      <c r="D528" s="22"/>
      <c r="E528" s="58"/>
      <c r="F528" s="22"/>
      <c r="H528" s="105"/>
      <c r="I528" s="21"/>
      <c r="J528" s="98"/>
      <c r="K528" s="20"/>
      <c r="L528" s="20"/>
      <c r="M528" s="20"/>
      <c r="N528" s="1780"/>
      <c r="O528" s="20"/>
      <c r="P528" s="1780"/>
      <c r="T528" s="20"/>
      <c r="U528" s="20"/>
      <c r="V528" s="20"/>
      <c r="W528" s="104"/>
      <c r="X528" s="104"/>
      <c r="AC528" s="1970"/>
    </row>
    <row r="529" spans="1:29" ht="12.5">
      <c r="A529" s="22"/>
      <c r="B529" s="22"/>
      <c r="C529" s="104"/>
      <c r="D529" s="22"/>
      <c r="E529" s="58"/>
      <c r="F529" s="22"/>
      <c r="H529" s="105"/>
      <c r="I529" s="21"/>
      <c r="J529" s="98"/>
      <c r="K529" s="20"/>
      <c r="L529" s="20"/>
      <c r="M529" s="20"/>
      <c r="N529" s="1780"/>
      <c r="O529" s="20"/>
      <c r="P529" s="1780"/>
      <c r="T529" s="20"/>
      <c r="U529" s="20"/>
      <c r="V529" s="20"/>
      <c r="W529" s="104"/>
      <c r="X529" s="104"/>
      <c r="AC529" s="1970"/>
    </row>
    <row r="530" spans="1:29" ht="12.5">
      <c r="A530" s="22"/>
      <c r="B530" s="22"/>
      <c r="C530" s="104"/>
      <c r="D530" s="22"/>
      <c r="E530" s="58"/>
      <c r="F530" s="22"/>
      <c r="H530" s="105"/>
      <c r="I530" s="21"/>
      <c r="J530" s="98"/>
      <c r="K530" s="20"/>
      <c r="L530" s="20"/>
      <c r="M530" s="20"/>
      <c r="N530" s="1780"/>
      <c r="O530" s="20"/>
      <c r="P530" s="1780"/>
      <c r="T530" s="20"/>
      <c r="U530" s="20"/>
      <c r="V530" s="20"/>
      <c r="W530" s="104"/>
      <c r="X530" s="104"/>
      <c r="AC530" s="1970"/>
    </row>
    <row r="531" spans="1:29" ht="12.5">
      <c r="A531" s="22"/>
      <c r="B531" s="22"/>
      <c r="C531" s="104"/>
      <c r="D531" s="22"/>
      <c r="E531" s="58"/>
      <c r="F531" s="22"/>
      <c r="H531" s="105"/>
      <c r="I531" s="21"/>
      <c r="J531" s="98"/>
      <c r="K531" s="20"/>
      <c r="L531" s="20"/>
      <c r="M531" s="20"/>
      <c r="N531" s="1780"/>
      <c r="O531" s="20"/>
      <c r="P531" s="1780"/>
      <c r="T531" s="20"/>
      <c r="U531" s="20"/>
      <c r="V531" s="20"/>
      <c r="W531" s="104"/>
      <c r="X531" s="104"/>
      <c r="AC531" s="1970"/>
    </row>
    <row r="532" spans="1:29" ht="12.5">
      <c r="A532" s="22"/>
      <c r="B532" s="22"/>
      <c r="C532" s="104"/>
      <c r="D532" s="22"/>
      <c r="E532" s="58"/>
      <c r="F532" s="22"/>
      <c r="H532" s="105"/>
      <c r="I532" s="21"/>
      <c r="J532" s="98"/>
      <c r="K532" s="20"/>
      <c r="L532" s="20"/>
      <c r="M532" s="20"/>
      <c r="N532" s="1780"/>
      <c r="O532" s="20"/>
      <c r="P532" s="1780"/>
      <c r="T532" s="20"/>
      <c r="U532" s="20"/>
      <c r="V532" s="20"/>
      <c r="W532" s="104"/>
      <c r="X532" s="104"/>
      <c r="AC532" s="1970"/>
    </row>
    <row r="533" spans="1:29" ht="12.5">
      <c r="A533" s="22"/>
      <c r="B533" s="22"/>
      <c r="C533" s="104"/>
      <c r="D533" s="22"/>
      <c r="E533" s="58"/>
      <c r="F533" s="22"/>
      <c r="H533" s="105"/>
      <c r="I533" s="21"/>
      <c r="J533" s="98"/>
      <c r="K533" s="20"/>
      <c r="L533" s="20"/>
      <c r="M533" s="20"/>
      <c r="N533" s="1780"/>
      <c r="O533" s="20"/>
      <c r="P533" s="1780"/>
      <c r="T533" s="20"/>
      <c r="U533" s="20"/>
      <c r="V533" s="20"/>
      <c r="W533" s="104"/>
      <c r="X533" s="104"/>
      <c r="AC533" s="1970"/>
    </row>
    <row r="534" spans="1:29" ht="12.5">
      <c r="A534" s="22"/>
      <c r="B534" s="22"/>
      <c r="C534" s="104"/>
      <c r="D534" s="22"/>
      <c r="E534" s="58"/>
      <c r="F534" s="22"/>
      <c r="H534" s="105"/>
      <c r="I534" s="21"/>
      <c r="J534" s="98"/>
      <c r="K534" s="20"/>
      <c r="L534" s="20"/>
      <c r="M534" s="20"/>
      <c r="N534" s="1780"/>
      <c r="O534" s="20"/>
      <c r="P534" s="1780"/>
      <c r="T534" s="20"/>
      <c r="U534" s="20"/>
      <c r="V534" s="20"/>
      <c r="W534" s="104"/>
      <c r="X534" s="104"/>
      <c r="AC534" s="1970"/>
    </row>
    <row r="535" spans="1:29" ht="12.5">
      <c r="A535" s="22"/>
      <c r="B535" s="22"/>
      <c r="C535" s="104"/>
      <c r="D535" s="22"/>
      <c r="E535" s="58"/>
      <c r="F535" s="22"/>
      <c r="H535" s="105"/>
      <c r="I535" s="21"/>
      <c r="J535" s="98"/>
      <c r="K535" s="20"/>
      <c r="L535" s="20"/>
      <c r="M535" s="20"/>
      <c r="N535" s="1780"/>
      <c r="O535" s="20"/>
      <c r="P535" s="1780"/>
      <c r="T535" s="20"/>
      <c r="U535" s="20"/>
      <c r="V535" s="20"/>
      <c r="W535" s="104"/>
      <c r="X535" s="104"/>
      <c r="AC535" s="1970"/>
    </row>
    <row r="536" spans="1:29" ht="12.5">
      <c r="A536" s="22"/>
      <c r="B536" s="22"/>
      <c r="C536" s="104"/>
      <c r="D536" s="22"/>
      <c r="E536" s="58"/>
      <c r="F536" s="22"/>
      <c r="H536" s="105"/>
      <c r="I536" s="21"/>
      <c r="J536" s="98"/>
      <c r="K536" s="20"/>
      <c r="L536" s="20"/>
      <c r="M536" s="20"/>
      <c r="N536" s="1780"/>
      <c r="O536" s="20"/>
      <c r="P536" s="1780"/>
      <c r="T536" s="20"/>
      <c r="U536" s="20"/>
      <c r="V536" s="20"/>
      <c r="W536" s="104"/>
      <c r="X536" s="104"/>
      <c r="AC536" s="1970"/>
    </row>
    <row r="537" spans="1:29" ht="12.5">
      <c r="A537" s="22"/>
      <c r="B537" s="22"/>
      <c r="C537" s="104"/>
      <c r="D537" s="22"/>
      <c r="E537" s="58"/>
      <c r="F537" s="22"/>
      <c r="H537" s="105"/>
      <c r="I537" s="21"/>
      <c r="J537" s="98"/>
      <c r="K537" s="20"/>
      <c r="L537" s="20"/>
      <c r="M537" s="20"/>
      <c r="N537" s="1780"/>
      <c r="O537" s="20"/>
      <c r="P537" s="1780"/>
      <c r="T537" s="20"/>
      <c r="U537" s="20"/>
      <c r="V537" s="20"/>
      <c r="W537" s="104"/>
      <c r="X537" s="104"/>
      <c r="AC537" s="1970"/>
    </row>
    <row r="538" spans="1:29" ht="12.5">
      <c r="A538" s="22"/>
      <c r="B538" s="22"/>
      <c r="C538" s="104"/>
      <c r="D538" s="22"/>
      <c r="E538" s="58"/>
      <c r="F538" s="22"/>
      <c r="H538" s="105"/>
      <c r="I538" s="21"/>
      <c r="J538" s="98"/>
      <c r="K538" s="20"/>
      <c r="L538" s="20"/>
      <c r="M538" s="20"/>
      <c r="N538" s="1780"/>
      <c r="O538" s="20"/>
      <c r="P538" s="1780"/>
      <c r="T538" s="20"/>
      <c r="U538" s="20"/>
      <c r="V538" s="20"/>
      <c r="W538" s="104"/>
      <c r="X538" s="104"/>
      <c r="AC538" s="1970"/>
    </row>
    <row r="539" spans="1:29" ht="12.5">
      <c r="A539" s="22"/>
      <c r="B539" s="22"/>
      <c r="C539" s="104"/>
      <c r="D539" s="22"/>
      <c r="E539" s="58"/>
      <c r="F539" s="22"/>
      <c r="H539" s="105"/>
      <c r="I539" s="21"/>
      <c r="J539" s="98"/>
      <c r="K539" s="20"/>
      <c r="L539" s="20"/>
      <c r="M539" s="20"/>
      <c r="N539" s="1780"/>
      <c r="O539" s="20"/>
      <c r="P539" s="1780"/>
      <c r="T539" s="20"/>
      <c r="U539" s="20"/>
      <c r="V539" s="20"/>
      <c r="W539" s="104"/>
      <c r="X539" s="104"/>
      <c r="AC539" s="1970"/>
    </row>
    <row r="540" spans="1:29" ht="12.5">
      <c r="A540" s="22"/>
      <c r="B540" s="22"/>
      <c r="C540" s="104"/>
      <c r="D540" s="22"/>
      <c r="E540" s="58"/>
      <c r="F540" s="22"/>
      <c r="H540" s="105"/>
      <c r="I540" s="21"/>
      <c r="J540" s="98"/>
      <c r="K540" s="20"/>
      <c r="L540" s="20"/>
      <c r="M540" s="20"/>
      <c r="N540" s="1780"/>
      <c r="O540" s="20"/>
      <c r="P540" s="1780"/>
      <c r="T540" s="20"/>
      <c r="U540" s="20"/>
      <c r="V540" s="20"/>
      <c r="W540" s="104"/>
      <c r="X540" s="104"/>
      <c r="AC540" s="1970"/>
    </row>
    <row r="541" spans="1:29" ht="12.5">
      <c r="A541" s="22"/>
      <c r="B541" s="22"/>
      <c r="C541" s="104"/>
      <c r="D541" s="22"/>
      <c r="E541" s="58"/>
      <c r="F541" s="22"/>
      <c r="H541" s="105"/>
      <c r="I541" s="21"/>
      <c r="J541" s="98"/>
      <c r="K541" s="20"/>
      <c r="L541" s="20"/>
      <c r="M541" s="20"/>
      <c r="N541" s="1780"/>
      <c r="O541" s="20"/>
      <c r="P541" s="1780"/>
      <c r="T541" s="20"/>
      <c r="U541" s="20"/>
      <c r="V541" s="20"/>
      <c r="W541" s="104"/>
      <c r="X541" s="104"/>
      <c r="AC541" s="1970"/>
    </row>
    <row r="542" spans="1:29" ht="12.5">
      <c r="A542" s="22"/>
      <c r="B542" s="22"/>
      <c r="C542" s="104"/>
      <c r="D542" s="22"/>
      <c r="E542" s="58"/>
      <c r="F542" s="22"/>
      <c r="H542" s="105"/>
      <c r="I542" s="21"/>
      <c r="J542" s="98"/>
      <c r="K542" s="20"/>
      <c r="L542" s="20"/>
      <c r="M542" s="20"/>
      <c r="N542" s="1780"/>
      <c r="O542" s="20"/>
      <c r="P542" s="1780"/>
      <c r="T542" s="20"/>
      <c r="U542" s="20"/>
      <c r="V542" s="20"/>
      <c r="W542" s="104"/>
      <c r="X542" s="104"/>
      <c r="AC542" s="1970"/>
    </row>
    <row r="543" spans="1:29" ht="12.5">
      <c r="A543" s="22"/>
      <c r="B543" s="22"/>
      <c r="C543" s="104"/>
      <c r="D543" s="22"/>
      <c r="E543" s="58"/>
      <c r="F543" s="22"/>
      <c r="H543" s="105"/>
      <c r="I543" s="21"/>
      <c r="J543" s="98"/>
      <c r="K543" s="20"/>
      <c r="L543" s="20"/>
      <c r="M543" s="20"/>
      <c r="N543" s="1780"/>
      <c r="O543" s="20"/>
      <c r="P543" s="1780"/>
      <c r="T543" s="20"/>
      <c r="U543" s="20"/>
      <c r="V543" s="20"/>
      <c r="W543" s="104"/>
      <c r="X543" s="104"/>
      <c r="AC543" s="1970"/>
    </row>
    <row r="544" spans="1:29" ht="12.5">
      <c r="A544" s="22"/>
      <c r="B544" s="22"/>
      <c r="C544" s="104"/>
      <c r="D544" s="22"/>
      <c r="E544" s="58"/>
      <c r="F544" s="22"/>
      <c r="H544" s="105"/>
      <c r="I544" s="21"/>
      <c r="J544" s="98"/>
      <c r="K544" s="20"/>
      <c r="L544" s="20"/>
      <c r="M544" s="20"/>
      <c r="N544" s="1780"/>
      <c r="O544" s="20"/>
      <c r="P544" s="1780"/>
      <c r="T544" s="20"/>
      <c r="U544" s="20"/>
      <c r="V544" s="20"/>
      <c r="W544" s="104"/>
      <c r="X544" s="104"/>
      <c r="AC544" s="1970"/>
    </row>
    <row r="545" spans="1:29" ht="12.5">
      <c r="A545" s="22"/>
      <c r="B545" s="22"/>
      <c r="C545" s="104"/>
      <c r="D545" s="22"/>
      <c r="E545" s="58"/>
      <c r="F545" s="22"/>
      <c r="H545" s="105"/>
      <c r="I545" s="21"/>
      <c r="J545" s="98"/>
      <c r="K545" s="20"/>
      <c r="L545" s="20"/>
      <c r="M545" s="20"/>
      <c r="N545" s="1780"/>
      <c r="O545" s="20"/>
      <c r="P545" s="1780"/>
      <c r="T545" s="20"/>
      <c r="U545" s="20"/>
      <c r="V545" s="20"/>
      <c r="W545" s="104"/>
      <c r="X545" s="104"/>
      <c r="AC545" s="1970"/>
    </row>
    <row r="546" spans="1:29" ht="12.5">
      <c r="A546" s="22"/>
      <c r="B546" s="22"/>
      <c r="C546" s="104"/>
      <c r="D546" s="22"/>
      <c r="E546" s="58"/>
      <c r="F546" s="22"/>
      <c r="H546" s="105"/>
      <c r="I546" s="21"/>
      <c r="J546" s="98"/>
      <c r="K546" s="20"/>
      <c r="L546" s="20"/>
      <c r="M546" s="20"/>
      <c r="N546" s="1780"/>
      <c r="O546" s="20"/>
      <c r="P546" s="1780"/>
      <c r="T546" s="20"/>
      <c r="U546" s="20"/>
      <c r="V546" s="20"/>
      <c r="W546" s="104"/>
      <c r="X546" s="104"/>
      <c r="AC546" s="1970"/>
    </row>
    <row r="547" spans="1:29" ht="12.5">
      <c r="A547" s="22"/>
      <c r="B547" s="22"/>
      <c r="C547" s="104"/>
      <c r="D547" s="22"/>
      <c r="E547" s="58"/>
      <c r="F547" s="22"/>
      <c r="H547" s="105"/>
      <c r="I547" s="21"/>
      <c r="J547" s="98"/>
      <c r="K547" s="20"/>
      <c r="L547" s="20"/>
      <c r="M547" s="20"/>
      <c r="N547" s="1780"/>
      <c r="O547" s="20"/>
      <c r="P547" s="1780"/>
      <c r="T547" s="20"/>
      <c r="U547" s="20"/>
      <c r="V547" s="20"/>
      <c r="W547" s="104"/>
      <c r="X547" s="104"/>
      <c r="AC547" s="1970"/>
    </row>
    <row r="548" spans="1:29" ht="12.5">
      <c r="A548" s="22"/>
      <c r="B548" s="22"/>
      <c r="C548" s="104"/>
      <c r="D548" s="22"/>
      <c r="E548" s="58"/>
      <c r="F548" s="22"/>
      <c r="H548" s="105"/>
      <c r="I548" s="21"/>
      <c r="J548" s="98"/>
      <c r="K548" s="20"/>
      <c r="L548" s="20"/>
      <c r="M548" s="20"/>
      <c r="N548" s="1780"/>
      <c r="O548" s="20"/>
      <c r="P548" s="1780"/>
      <c r="T548" s="20"/>
      <c r="U548" s="20"/>
      <c r="V548" s="20"/>
      <c r="W548" s="104"/>
      <c r="X548" s="104"/>
      <c r="AC548" s="1970"/>
    </row>
    <row r="549" spans="1:29" ht="12.5">
      <c r="A549" s="22"/>
      <c r="B549" s="22"/>
      <c r="C549" s="104"/>
      <c r="D549" s="22"/>
      <c r="E549" s="58"/>
      <c r="F549" s="22"/>
      <c r="H549" s="105"/>
      <c r="I549" s="21"/>
      <c r="J549" s="98"/>
      <c r="K549" s="20"/>
      <c r="L549" s="20"/>
      <c r="M549" s="20"/>
      <c r="N549" s="1780"/>
      <c r="O549" s="20"/>
      <c r="P549" s="1780"/>
      <c r="T549" s="20"/>
      <c r="U549" s="20"/>
      <c r="V549" s="20"/>
      <c r="W549" s="104"/>
      <c r="X549" s="104"/>
      <c r="AC549" s="1970"/>
    </row>
    <row r="550" spans="1:29" ht="12.5">
      <c r="A550" s="22"/>
      <c r="B550" s="22"/>
      <c r="C550" s="104"/>
      <c r="D550" s="22"/>
      <c r="E550" s="58"/>
      <c r="F550" s="22"/>
      <c r="H550" s="105"/>
      <c r="I550" s="21"/>
      <c r="J550" s="98"/>
      <c r="K550" s="20"/>
      <c r="L550" s="20"/>
      <c r="M550" s="20"/>
      <c r="N550" s="1780"/>
      <c r="O550" s="20"/>
      <c r="P550" s="1780"/>
      <c r="T550" s="20"/>
      <c r="U550" s="20"/>
      <c r="V550" s="20"/>
      <c r="W550" s="104"/>
      <c r="X550" s="104"/>
      <c r="AC550" s="1970"/>
    </row>
    <row r="551" spans="1:29" ht="12.5">
      <c r="A551" s="22"/>
      <c r="B551" s="22"/>
      <c r="C551" s="104"/>
      <c r="D551" s="22"/>
      <c r="E551" s="58"/>
      <c r="F551" s="22"/>
      <c r="H551" s="105"/>
      <c r="I551" s="21"/>
      <c r="J551" s="98"/>
      <c r="K551" s="20"/>
      <c r="L551" s="20"/>
      <c r="M551" s="20"/>
      <c r="N551" s="1780"/>
      <c r="O551" s="20"/>
      <c r="P551" s="1780"/>
      <c r="T551" s="20"/>
      <c r="U551" s="20"/>
      <c r="V551" s="20"/>
      <c r="W551" s="104"/>
      <c r="X551" s="104"/>
      <c r="AC551" s="1970"/>
    </row>
    <row r="552" spans="1:29" ht="12.5">
      <c r="A552" s="22"/>
      <c r="B552" s="22"/>
      <c r="C552" s="104"/>
      <c r="D552" s="22"/>
      <c r="E552" s="58"/>
      <c r="F552" s="22"/>
      <c r="H552" s="105"/>
      <c r="I552" s="21"/>
      <c r="J552" s="98"/>
      <c r="K552" s="20"/>
      <c r="L552" s="20"/>
      <c r="M552" s="20"/>
      <c r="N552" s="1780"/>
      <c r="O552" s="20"/>
      <c r="P552" s="1780"/>
      <c r="T552" s="20"/>
      <c r="U552" s="20"/>
      <c r="V552" s="20"/>
      <c r="W552" s="104"/>
      <c r="X552" s="104"/>
      <c r="AC552" s="1970"/>
    </row>
    <row r="553" spans="1:29" ht="12.5">
      <c r="A553" s="22"/>
      <c r="B553" s="22"/>
      <c r="C553" s="104"/>
      <c r="D553" s="22"/>
      <c r="E553" s="58"/>
      <c r="F553" s="22"/>
      <c r="H553" s="105"/>
      <c r="I553" s="21"/>
      <c r="J553" s="98"/>
      <c r="K553" s="20"/>
      <c r="L553" s="20"/>
      <c r="M553" s="20"/>
      <c r="N553" s="1780"/>
      <c r="O553" s="20"/>
      <c r="P553" s="1780"/>
      <c r="T553" s="20"/>
      <c r="U553" s="20"/>
      <c r="V553" s="20"/>
      <c r="W553" s="104"/>
      <c r="X553" s="104"/>
      <c r="AC553" s="1970"/>
    </row>
    <row r="554" spans="1:29" ht="12.5">
      <c r="A554" s="22"/>
      <c r="B554" s="22"/>
      <c r="C554" s="104"/>
      <c r="D554" s="22"/>
      <c r="E554" s="58"/>
      <c r="F554" s="22"/>
      <c r="H554" s="105"/>
      <c r="I554" s="21"/>
      <c r="J554" s="98"/>
      <c r="K554" s="20"/>
      <c r="L554" s="20"/>
      <c r="M554" s="20"/>
      <c r="N554" s="1780"/>
      <c r="O554" s="20"/>
      <c r="P554" s="1780"/>
      <c r="T554" s="20"/>
      <c r="U554" s="20"/>
      <c r="V554" s="20"/>
      <c r="W554" s="104"/>
      <c r="X554" s="104"/>
      <c r="AC554" s="1970"/>
    </row>
    <row r="555" spans="1:29" ht="12.5">
      <c r="A555" s="22"/>
      <c r="B555" s="22"/>
      <c r="C555" s="104"/>
      <c r="D555" s="22"/>
      <c r="E555" s="58"/>
      <c r="F555" s="22"/>
      <c r="H555" s="105"/>
      <c r="I555" s="21"/>
      <c r="J555" s="98"/>
      <c r="K555" s="20"/>
      <c r="L555" s="20"/>
      <c r="M555" s="20"/>
      <c r="N555" s="1780"/>
      <c r="O555" s="20"/>
      <c r="P555" s="1780"/>
      <c r="T555" s="20"/>
      <c r="U555" s="20"/>
      <c r="V555" s="20"/>
      <c r="W555" s="104"/>
      <c r="X555" s="104"/>
      <c r="AC555" s="1970"/>
    </row>
    <row r="556" spans="1:29" ht="12.5">
      <c r="A556" s="22"/>
      <c r="B556" s="22"/>
      <c r="C556" s="104"/>
      <c r="D556" s="22"/>
      <c r="E556" s="58"/>
      <c r="F556" s="22"/>
      <c r="H556" s="105"/>
      <c r="I556" s="21"/>
      <c r="J556" s="98"/>
      <c r="K556" s="20"/>
      <c r="L556" s="20"/>
      <c r="M556" s="20"/>
      <c r="N556" s="1780"/>
      <c r="O556" s="20"/>
      <c r="P556" s="1780"/>
      <c r="T556" s="20"/>
      <c r="U556" s="20"/>
      <c r="V556" s="20"/>
      <c r="W556" s="104"/>
      <c r="X556" s="104"/>
      <c r="AC556" s="1970"/>
    </row>
    <row r="557" spans="1:29" ht="12.5">
      <c r="A557" s="22"/>
      <c r="B557" s="22"/>
      <c r="C557" s="104"/>
      <c r="D557" s="22"/>
      <c r="E557" s="58"/>
      <c r="F557" s="22"/>
      <c r="H557" s="105"/>
      <c r="I557" s="21"/>
      <c r="J557" s="98"/>
      <c r="K557" s="20"/>
      <c r="L557" s="20"/>
      <c r="M557" s="20"/>
      <c r="N557" s="1780"/>
      <c r="O557" s="20"/>
      <c r="P557" s="1780"/>
      <c r="T557" s="20"/>
      <c r="U557" s="20"/>
      <c r="V557" s="20"/>
      <c r="W557" s="104"/>
      <c r="X557" s="104"/>
      <c r="AC557" s="1970"/>
    </row>
    <row r="558" spans="1:29" ht="12.5">
      <c r="A558" s="22"/>
      <c r="B558" s="22"/>
      <c r="C558" s="104"/>
      <c r="D558" s="22"/>
      <c r="E558" s="58"/>
      <c r="F558" s="22"/>
      <c r="H558" s="105"/>
      <c r="I558" s="21"/>
      <c r="J558" s="98"/>
      <c r="K558" s="20"/>
      <c r="L558" s="20"/>
      <c r="M558" s="20"/>
      <c r="N558" s="1780"/>
      <c r="O558" s="20"/>
      <c r="P558" s="1780"/>
      <c r="T558" s="20"/>
      <c r="U558" s="20"/>
      <c r="V558" s="20"/>
      <c r="W558" s="104"/>
      <c r="X558" s="104"/>
      <c r="AC558" s="1970"/>
    </row>
    <row r="559" spans="1:29" ht="12.5">
      <c r="A559" s="22"/>
      <c r="B559" s="22"/>
      <c r="C559" s="104"/>
      <c r="D559" s="22"/>
      <c r="E559" s="58"/>
      <c r="F559" s="22"/>
      <c r="H559" s="105"/>
      <c r="I559" s="21"/>
      <c r="J559" s="98"/>
      <c r="K559" s="20"/>
      <c r="L559" s="20"/>
      <c r="M559" s="20"/>
      <c r="N559" s="1780"/>
      <c r="O559" s="20"/>
      <c r="P559" s="1780"/>
      <c r="T559" s="20"/>
      <c r="U559" s="20"/>
      <c r="V559" s="20"/>
      <c r="W559" s="104"/>
      <c r="X559" s="104"/>
      <c r="AC559" s="1970"/>
    </row>
    <row r="560" spans="1:29" ht="12.5">
      <c r="A560" s="22"/>
      <c r="B560" s="22"/>
      <c r="C560" s="104"/>
      <c r="D560" s="22"/>
      <c r="E560" s="58"/>
      <c r="F560" s="22"/>
      <c r="H560" s="105"/>
      <c r="I560" s="21"/>
      <c r="J560" s="98"/>
      <c r="K560" s="20"/>
      <c r="L560" s="20"/>
      <c r="M560" s="20"/>
      <c r="N560" s="1780"/>
      <c r="O560" s="20"/>
      <c r="P560" s="1780"/>
      <c r="T560" s="20"/>
      <c r="U560" s="20"/>
      <c r="V560" s="20"/>
      <c r="W560" s="104"/>
      <c r="X560" s="104"/>
      <c r="AC560" s="1970"/>
    </row>
    <row r="561" spans="1:29" ht="12.5">
      <c r="A561" s="22"/>
      <c r="B561" s="22"/>
      <c r="C561" s="104"/>
      <c r="D561" s="22"/>
      <c r="E561" s="58"/>
      <c r="F561" s="22"/>
      <c r="H561" s="105"/>
      <c r="I561" s="21"/>
      <c r="J561" s="98"/>
      <c r="K561" s="20"/>
      <c r="L561" s="20"/>
      <c r="M561" s="20"/>
      <c r="N561" s="1780"/>
      <c r="O561" s="20"/>
      <c r="P561" s="1780"/>
      <c r="T561" s="20"/>
      <c r="U561" s="20"/>
      <c r="V561" s="20"/>
      <c r="W561" s="104"/>
      <c r="X561" s="104"/>
      <c r="AC561" s="1970"/>
    </row>
    <row r="562" spans="1:29" ht="12.5">
      <c r="A562" s="22"/>
      <c r="B562" s="22"/>
      <c r="C562" s="104"/>
      <c r="D562" s="22"/>
      <c r="E562" s="58"/>
      <c r="F562" s="22"/>
      <c r="H562" s="105"/>
      <c r="I562" s="21"/>
      <c r="J562" s="98"/>
      <c r="K562" s="20"/>
      <c r="L562" s="20"/>
      <c r="M562" s="20"/>
      <c r="N562" s="1780"/>
      <c r="O562" s="20"/>
      <c r="P562" s="1780"/>
      <c r="T562" s="20"/>
      <c r="U562" s="20"/>
      <c r="V562" s="20"/>
      <c r="W562" s="104"/>
      <c r="X562" s="104"/>
      <c r="AC562" s="1970"/>
    </row>
    <row r="563" spans="1:29" ht="12.5">
      <c r="A563" s="22"/>
      <c r="B563" s="22"/>
      <c r="C563" s="104"/>
      <c r="D563" s="22"/>
      <c r="E563" s="58"/>
      <c r="F563" s="22"/>
      <c r="H563" s="105"/>
      <c r="I563" s="21"/>
      <c r="J563" s="98"/>
      <c r="K563" s="20"/>
      <c r="L563" s="20"/>
      <c r="M563" s="20"/>
      <c r="N563" s="1780"/>
      <c r="O563" s="20"/>
      <c r="P563" s="1780"/>
      <c r="T563" s="20"/>
      <c r="U563" s="20"/>
      <c r="V563" s="20"/>
      <c r="W563" s="104"/>
      <c r="X563" s="104"/>
      <c r="AC563" s="1970"/>
    </row>
    <row r="564" spans="1:29" ht="12.5">
      <c r="A564" s="22"/>
      <c r="B564" s="22"/>
      <c r="C564" s="104"/>
      <c r="D564" s="22"/>
      <c r="E564" s="58"/>
      <c r="F564" s="22"/>
      <c r="H564" s="105"/>
      <c r="I564" s="21"/>
      <c r="J564" s="98"/>
      <c r="K564" s="20"/>
      <c r="L564" s="20"/>
      <c r="M564" s="20"/>
      <c r="N564" s="1780"/>
      <c r="O564" s="20"/>
      <c r="P564" s="1780"/>
      <c r="T564" s="20"/>
      <c r="U564" s="20"/>
      <c r="V564" s="20"/>
      <c r="W564" s="104"/>
      <c r="X564" s="104"/>
      <c r="AC564" s="1970"/>
    </row>
    <row r="565" spans="1:29" ht="12.5">
      <c r="A565" s="22"/>
      <c r="B565" s="22"/>
      <c r="C565" s="104"/>
      <c r="D565" s="22"/>
      <c r="E565" s="58"/>
      <c r="F565" s="22"/>
      <c r="H565" s="105"/>
      <c r="I565" s="21"/>
      <c r="J565" s="98"/>
      <c r="K565" s="20"/>
      <c r="L565" s="20"/>
      <c r="M565" s="20"/>
      <c r="N565" s="1780"/>
      <c r="O565" s="20"/>
      <c r="P565" s="1780"/>
      <c r="T565" s="20"/>
      <c r="U565" s="20"/>
      <c r="V565" s="20"/>
      <c r="W565" s="104"/>
      <c r="X565" s="104"/>
      <c r="AC565" s="1970"/>
    </row>
    <row r="566" spans="1:29" ht="12.5">
      <c r="A566" s="22"/>
      <c r="B566" s="22"/>
      <c r="C566" s="104"/>
      <c r="D566" s="22"/>
      <c r="E566" s="58"/>
      <c r="F566" s="22"/>
      <c r="H566" s="105"/>
      <c r="I566" s="21"/>
      <c r="J566" s="98"/>
      <c r="K566" s="20"/>
      <c r="L566" s="20"/>
      <c r="M566" s="20"/>
      <c r="N566" s="1780"/>
      <c r="O566" s="20"/>
      <c r="P566" s="1780"/>
      <c r="T566" s="20"/>
      <c r="U566" s="20"/>
      <c r="V566" s="20"/>
      <c r="W566" s="104"/>
      <c r="X566" s="104"/>
      <c r="AC566" s="1970"/>
    </row>
    <row r="567" spans="1:29" ht="12.5">
      <c r="A567" s="22"/>
      <c r="B567" s="22"/>
      <c r="C567" s="104"/>
      <c r="D567" s="22"/>
      <c r="E567" s="58"/>
      <c r="F567" s="22"/>
      <c r="H567" s="105"/>
      <c r="I567" s="21"/>
      <c r="J567" s="98"/>
      <c r="K567" s="20"/>
      <c r="L567" s="20"/>
      <c r="M567" s="20"/>
      <c r="N567" s="1780"/>
      <c r="O567" s="20"/>
      <c r="P567" s="1780"/>
      <c r="T567" s="20"/>
      <c r="U567" s="20"/>
      <c r="V567" s="20"/>
      <c r="W567" s="104"/>
      <c r="X567" s="104"/>
      <c r="AC567" s="1970"/>
    </row>
    <row r="568" spans="1:29" ht="12.5">
      <c r="A568" s="22"/>
      <c r="B568" s="22"/>
      <c r="C568" s="104"/>
      <c r="D568" s="22"/>
      <c r="E568" s="58"/>
      <c r="F568" s="22"/>
      <c r="H568" s="105"/>
      <c r="I568" s="21"/>
      <c r="J568" s="98"/>
      <c r="K568" s="20"/>
      <c r="L568" s="20"/>
      <c r="M568" s="20"/>
      <c r="N568" s="1780"/>
      <c r="O568" s="20"/>
      <c r="P568" s="1780"/>
      <c r="T568" s="20"/>
      <c r="U568" s="20"/>
      <c r="V568" s="20"/>
      <c r="W568" s="104"/>
      <c r="X568" s="104"/>
      <c r="AC568" s="1970"/>
    </row>
    <row r="569" spans="1:29" ht="12.5">
      <c r="A569" s="22"/>
      <c r="B569" s="22"/>
      <c r="C569" s="104"/>
      <c r="D569" s="22"/>
      <c r="E569" s="58"/>
      <c r="F569" s="22"/>
      <c r="H569" s="105"/>
      <c r="I569" s="21"/>
      <c r="J569" s="98"/>
      <c r="K569" s="20"/>
      <c r="L569" s="20"/>
      <c r="M569" s="20"/>
      <c r="N569" s="1780"/>
      <c r="O569" s="20"/>
      <c r="P569" s="1780"/>
      <c r="T569" s="20"/>
      <c r="U569" s="20"/>
      <c r="V569" s="20"/>
      <c r="W569" s="104"/>
      <c r="X569" s="104"/>
      <c r="AC569" s="1970"/>
    </row>
    <row r="570" spans="1:29" ht="12.5">
      <c r="A570" s="22"/>
      <c r="B570" s="22"/>
      <c r="C570" s="104"/>
      <c r="D570" s="22"/>
      <c r="E570" s="58"/>
      <c r="F570" s="22"/>
      <c r="H570" s="105"/>
      <c r="I570" s="21"/>
      <c r="J570" s="98"/>
      <c r="K570" s="20"/>
      <c r="L570" s="20"/>
      <c r="M570" s="20"/>
      <c r="N570" s="1780"/>
      <c r="O570" s="20"/>
      <c r="P570" s="1780"/>
      <c r="T570" s="20"/>
      <c r="U570" s="20"/>
      <c r="V570" s="20"/>
      <c r="W570" s="104"/>
      <c r="X570" s="104"/>
      <c r="AC570" s="1970"/>
    </row>
    <row r="571" spans="1:29" ht="12.5">
      <c r="A571" s="22"/>
      <c r="B571" s="22"/>
      <c r="C571" s="104"/>
      <c r="D571" s="22"/>
      <c r="E571" s="58"/>
      <c r="F571" s="22"/>
      <c r="H571" s="105"/>
      <c r="I571" s="21"/>
      <c r="J571" s="98"/>
      <c r="K571" s="20"/>
      <c r="L571" s="20"/>
      <c r="M571" s="20"/>
      <c r="N571" s="1780"/>
      <c r="O571" s="20"/>
      <c r="P571" s="1780"/>
      <c r="T571" s="20"/>
      <c r="U571" s="20"/>
      <c r="V571" s="20"/>
      <c r="W571" s="104"/>
      <c r="X571" s="104"/>
      <c r="AC571" s="1970"/>
    </row>
    <row r="572" spans="1:29" ht="12.5">
      <c r="A572" s="22"/>
      <c r="B572" s="22"/>
      <c r="C572" s="104"/>
      <c r="D572" s="22"/>
      <c r="E572" s="58"/>
      <c r="F572" s="22"/>
      <c r="H572" s="105"/>
      <c r="I572" s="21"/>
      <c r="J572" s="98"/>
      <c r="K572" s="20"/>
      <c r="L572" s="20"/>
      <c r="M572" s="20"/>
      <c r="N572" s="1780"/>
      <c r="O572" s="20"/>
      <c r="P572" s="1780"/>
      <c r="T572" s="20"/>
      <c r="U572" s="20"/>
      <c r="V572" s="20"/>
      <c r="W572" s="104"/>
      <c r="X572" s="104"/>
      <c r="AC572" s="1970"/>
    </row>
    <row r="573" spans="1:29" ht="12.5">
      <c r="A573" s="22"/>
      <c r="B573" s="22"/>
      <c r="C573" s="104"/>
      <c r="D573" s="22"/>
      <c r="E573" s="58"/>
      <c r="F573" s="22"/>
      <c r="H573" s="105"/>
      <c r="I573" s="21"/>
      <c r="J573" s="98"/>
      <c r="K573" s="20"/>
      <c r="L573" s="20"/>
      <c r="M573" s="20"/>
      <c r="N573" s="1780"/>
      <c r="O573" s="20"/>
      <c r="P573" s="1780"/>
      <c r="T573" s="20"/>
      <c r="U573" s="20"/>
      <c r="V573" s="20"/>
      <c r="W573" s="104"/>
      <c r="X573" s="104"/>
      <c r="AC573" s="1970"/>
    </row>
    <row r="574" spans="1:29" ht="12.5">
      <c r="A574" s="22"/>
      <c r="B574" s="22"/>
      <c r="C574" s="104"/>
      <c r="D574" s="22"/>
      <c r="E574" s="58"/>
      <c r="F574" s="22"/>
      <c r="H574" s="105"/>
      <c r="I574" s="21"/>
      <c r="J574" s="98"/>
      <c r="K574" s="20"/>
      <c r="L574" s="20"/>
      <c r="M574" s="20"/>
      <c r="N574" s="1780"/>
      <c r="O574" s="20"/>
      <c r="P574" s="1780"/>
      <c r="T574" s="20"/>
      <c r="U574" s="20"/>
      <c r="V574" s="20"/>
      <c r="W574" s="104"/>
      <c r="X574" s="104"/>
      <c r="AC574" s="1970"/>
    </row>
    <row r="575" spans="1:29" ht="12.5">
      <c r="A575" s="22"/>
      <c r="B575" s="22"/>
      <c r="C575" s="104"/>
      <c r="D575" s="22"/>
      <c r="E575" s="58"/>
      <c r="F575" s="22"/>
      <c r="H575" s="105"/>
      <c r="I575" s="21"/>
      <c r="J575" s="98"/>
      <c r="K575" s="20"/>
      <c r="L575" s="20"/>
      <c r="M575" s="20"/>
      <c r="N575" s="1780"/>
      <c r="O575" s="20"/>
      <c r="P575" s="1780"/>
      <c r="T575" s="20"/>
      <c r="U575" s="20"/>
      <c r="V575" s="20"/>
      <c r="W575" s="104"/>
      <c r="X575" s="104"/>
      <c r="AC575" s="1970"/>
    </row>
    <row r="576" spans="1:29" ht="12.5">
      <c r="A576" s="22"/>
      <c r="B576" s="22"/>
      <c r="C576" s="104"/>
      <c r="D576" s="22"/>
      <c r="E576" s="58"/>
      <c r="F576" s="22"/>
      <c r="H576" s="105"/>
      <c r="I576" s="21"/>
      <c r="J576" s="98"/>
      <c r="K576" s="20"/>
      <c r="L576" s="20"/>
      <c r="M576" s="20"/>
      <c r="N576" s="1780"/>
      <c r="O576" s="20"/>
      <c r="P576" s="1780"/>
      <c r="T576" s="20"/>
      <c r="U576" s="20"/>
      <c r="V576" s="20"/>
      <c r="W576" s="104"/>
      <c r="X576" s="104"/>
      <c r="AC576" s="1970"/>
    </row>
    <row r="577" spans="1:29" ht="12.5">
      <c r="A577" s="22"/>
      <c r="B577" s="22"/>
      <c r="C577" s="104"/>
      <c r="D577" s="22"/>
      <c r="E577" s="58"/>
      <c r="F577" s="22"/>
      <c r="H577" s="105"/>
      <c r="I577" s="21"/>
      <c r="J577" s="98"/>
      <c r="K577" s="20"/>
      <c r="L577" s="20"/>
      <c r="M577" s="20"/>
      <c r="N577" s="1780"/>
      <c r="O577" s="20"/>
      <c r="P577" s="1780"/>
      <c r="T577" s="20"/>
      <c r="U577" s="20"/>
      <c r="V577" s="20"/>
      <c r="W577" s="104"/>
      <c r="X577" s="104"/>
      <c r="AC577" s="1970"/>
    </row>
    <row r="578" spans="1:29" ht="12.5">
      <c r="A578" s="22"/>
      <c r="B578" s="22"/>
      <c r="C578" s="104"/>
      <c r="D578" s="22"/>
      <c r="E578" s="58"/>
      <c r="F578" s="22"/>
      <c r="H578" s="105"/>
      <c r="I578" s="21"/>
      <c r="J578" s="98"/>
      <c r="K578" s="20"/>
      <c r="L578" s="20"/>
      <c r="M578" s="20"/>
      <c r="N578" s="1780"/>
      <c r="O578" s="20"/>
      <c r="P578" s="1780"/>
      <c r="T578" s="20"/>
      <c r="U578" s="20"/>
      <c r="V578" s="20"/>
      <c r="W578" s="104"/>
      <c r="X578" s="104"/>
      <c r="AC578" s="1970"/>
    </row>
    <row r="579" spans="1:29" ht="12.5">
      <c r="A579" s="22"/>
      <c r="B579" s="22"/>
      <c r="C579" s="104"/>
      <c r="D579" s="22"/>
      <c r="E579" s="58"/>
      <c r="F579" s="22"/>
      <c r="H579" s="105"/>
      <c r="I579" s="21"/>
      <c r="J579" s="98"/>
      <c r="K579" s="20"/>
      <c r="L579" s="20"/>
      <c r="M579" s="20"/>
      <c r="N579" s="1780"/>
      <c r="O579" s="20"/>
      <c r="P579" s="1780"/>
      <c r="T579" s="20"/>
      <c r="U579" s="20"/>
      <c r="V579" s="20"/>
      <c r="W579" s="104"/>
      <c r="X579" s="104"/>
      <c r="AC579" s="1970"/>
    </row>
    <row r="580" spans="1:29" ht="12.5">
      <c r="A580" s="22"/>
      <c r="B580" s="22"/>
      <c r="C580" s="104"/>
      <c r="D580" s="22"/>
      <c r="E580" s="58"/>
      <c r="F580" s="22"/>
      <c r="H580" s="105"/>
      <c r="I580" s="21"/>
      <c r="J580" s="98"/>
      <c r="K580" s="20"/>
      <c r="L580" s="20"/>
      <c r="M580" s="20"/>
      <c r="N580" s="1780"/>
      <c r="O580" s="20"/>
      <c r="P580" s="1780"/>
      <c r="T580" s="20"/>
      <c r="U580" s="20"/>
      <c r="V580" s="20"/>
      <c r="W580" s="104"/>
      <c r="X580" s="104"/>
      <c r="AC580" s="1970"/>
    </row>
    <row r="581" spans="1:29" ht="12.5">
      <c r="A581" s="22"/>
      <c r="B581" s="22"/>
      <c r="C581" s="104"/>
      <c r="D581" s="22"/>
      <c r="E581" s="58"/>
      <c r="F581" s="22"/>
      <c r="H581" s="105"/>
      <c r="I581" s="21"/>
      <c r="J581" s="98"/>
      <c r="K581" s="20"/>
      <c r="L581" s="20"/>
      <c r="M581" s="20"/>
      <c r="N581" s="1780"/>
      <c r="O581" s="20"/>
      <c r="P581" s="1780"/>
      <c r="T581" s="20"/>
      <c r="U581" s="20"/>
      <c r="V581" s="20"/>
      <c r="W581" s="104"/>
      <c r="X581" s="104"/>
      <c r="AC581" s="1970"/>
    </row>
    <row r="582" spans="1:29" ht="12.5">
      <c r="A582" s="22"/>
      <c r="B582" s="22"/>
      <c r="C582" s="104"/>
      <c r="D582" s="22"/>
      <c r="E582" s="58"/>
      <c r="F582" s="22"/>
      <c r="H582" s="105"/>
      <c r="I582" s="21"/>
      <c r="J582" s="98"/>
      <c r="K582" s="20"/>
      <c r="L582" s="20"/>
      <c r="M582" s="20"/>
      <c r="N582" s="1780"/>
      <c r="O582" s="20"/>
      <c r="P582" s="1780"/>
      <c r="T582" s="20"/>
      <c r="U582" s="20"/>
      <c r="V582" s="20"/>
      <c r="W582" s="104"/>
      <c r="X582" s="104"/>
      <c r="AC582" s="1970"/>
    </row>
    <row r="583" spans="1:29" ht="12.5">
      <c r="A583" s="22"/>
      <c r="B583" s="22"/>
      <c r="C583" s="104"/>
      <c r="D583" s="22"/>
      <c r="E583" s="58"/>
      <c r="F583" s="22"/>
      <c r="H583" s="105"/>
      <c r="I583" s="21"/>
      <c r="J583" s="98"/>
      <c r="K583" s="20"/>
      <c r="L583" s="20"/>
      <c r="M583" s="20"/>
      <c r="N583" s="1780"/>
      <c r="O583" s="20"/>
      <c r="P583" s="1780"/>
      <c r="T583" s="20"/>
      <c r="U583" s="20"/>
      <c r="V583" s="20"/>
      <c r="W583" s="104"/>
      <c r="X583" s="104"/>
      <c r="AC583" s="1970"/>
    </row>
    <row r="584" spans="1:29" ht="12.5">
      <c r="A584" s="22"/>
      <c r="B584" s="22"/>
      <c r="C584" s="104"/>
      <c r="D584" s="22"/>
      <c r="E584" s="58"/>
      <c r="F584" s="22"/>
      <c r="H584" s="105"/>
      <c r="I584" s="21"/>
      <c r="J584" s="98"/>
      <c r="K584" s="20"/>
      <c r="L584" s="20"/>
      <c r="M584" s="20"/>
      <c r="N584" s="1780"/>
      <c r="O584" s="20"/>
      <c r="P584" s="1780"/>
      <c r="T584" s="20"/>
      <c r="U584" s="20"/>
      <c r="V584" s="20"/>
      <c r="W584" s="104"/>
      <c r="X584" s="104"/>
      <c r="AC584" s="1970"/>
    </row>
    <row r="585" spans="1:29" ht="12.5">
      <c r="A585" s="22"/>
      <c r="B585" s="22"/>
      <c r="C585" s="104"/>
      <c r="D585" s="22"/>
      <c r="E585" s="58"/>
      <c r="F585" s="22"/>
      <c r="H585" s="105"/>
      <c r="I585" s="21"/>
      <c r="J585" s="98"/>
      <c r="K585" s="20"/>
      <c r="L585" s="20"/>
      <c r="M585" s="20"/>
      <c r="N585" s="1780"/>
      <c r="O585" s="20"/>
      <c r="P585" s="1780"/>
      <c r="T585" s="20"/>
      <c r="U585" s="20"/>
      <c r="V585" s="20"/>
      <c r="W585" s="104"/>
      <c r="X585" s="104"/>
      <c r="AC585" s="1970"/>
    </row>
    <row r="586" spans="1:29" ht="12.5">
      <c r="A586" s="22"/>
      <c r="B586" s="22"/>
      <c r="C586" s="104"/>
      <c r="D586" s="22"/>
      <c r="E586" s="58"/>
      <c r="F586" s="22"/>
      <c r="H586" s="105"/>
      <c r="I586" s="21"/>
      <c r="J586" s="98"/>
      <c r="K586" s="20"/>
      <c r="L586" s="20"/>
      <c r="M586" s="20"/>
      <c r="N586" s="1780"/>
      <c r="O586" s="20"/>
      <c r="P586" s="1780"/>
      <c r="T586" s="20"/>
      <c r="U586" s="20"/>
      <c r="V586" s="20"/>
      <c r="W586" s="104"/>
      <c r="X586" s="104"/>
      <c r="AC586" s="1970"/>
    </row>
    <row r="587" spans="1:29" ht="12.5">
      <c r="A587" s="22"/>
      <c r="B587" s="22"/>
      <c r="C587" s="104"/>
      <c r="D587" s="22"/>
      <c r="E587" s="58"/>
      <c r="F587" s="22"/>
      <c r="H587" s="105"/>
      <c r="I587" s="21"/>
      <c r="J587" s="98"/>
      <c r="K587" s="20"/>
      <c r="L587" s="20"/>
      <c r="M587" s="20"/>
      <c r="N587" s="1780"/>
      <c r="O587" s="20"/>
      <c r="P587" s="1780"/>
      <c r="T587" s="20"/>
      <c r="U587" s="20"/>
      <c r="V587" s="20"/>
      <c r="W587" s="104"/>
      <c r="X587" s="104"/>
      <c r="AC587" s="1970"/>
    </row>
    <row r="588" spans="1:29" ht="12.5">
      <c r="A588" s="22"/>
      <c r="B588" s="22"/>
      <c r="C588" s="104"/>
      <c r="D588" s="22"/>
      <c r="E588" s="58"/>
      <c r="F588" s="22"/>
      <c r="H588" s="105"/>
      <c r="I588" s="21"/>
      <c r="J588" s="98"/>
      <c r="K588" s="20"/>
      <c r="L588" s="20"/>
      <c r="M588" s="20"/>
      <c r="N588" s="1780"/>
      <c r="O588" s="20"/>
      <c r="P588" s="1780"/>
      <c r="T588" s="20"/>
      <c r="U588" s="20"/>
      <c r="V588" s="20"/>
      <c r="W588" s="104"/>
      <c r="X588" s="104"/>
      <c r="AC588" s="1970"/>
    </row>
    <row r="589" spans="1:29" ht="12.5">
      <c r="A589" s="22"/>
      <c r="B589" s="22"/>
      <c r="C589" s="104"/>
      <c r="D589" s="22"/>
      <c r="E589" s="58"/>
      <c r="F589" s="22"/>
      <c r="H589" s="105"/>
      <c r="I589" s="21"/>
      <c r="J589" s="98"/>
      <c r="K589" s="20"/>
      <c r="L589" s="20"/>
      <c r="M589" s="20"/>
      <c r="N589" s="1780"/>
      <c r="O589" s="20"/>
      <c r="P589" s="1780"/>
      <c r="T589" s="20"/>
      <c r="U589" s="20"/>
      <c r="V589" s="20"/>
      <c r="W589" s="104"/>
      <c r="X589" s="104"/>
      <c r="AC589" s="1970"/>
    </row>
    <row r="590" spans="1:29" ht="12.5">
      <c r="A590" s="22"/>
      <c r="B590" s="22"/>
      <c r="C590" s="104"/>
      <c r="D590" s="22"/>
      <c r="E590" s="58"/>
      <c r="F590" s="22"/>
      <c r="H590" s="105"/>
      <c r="I590" s="21"/>
      <c r="J590" s="98"/>
      <c r="K590" s="20"/>
      <c r="L590" s="20"/>
      <c r="M590" s="20"/>
      <c r="N590" s="1780"/>
      <c r="O590" s="20"/>
      <c r="P590" s="1780"/>
      <c r="T590" s="20"/>
      <c r="U590" s="20"/>
      <c r="V590" s="20"/>
      <c r="W590" s="104"/>
      <c r="X590" s="104"/>
      <c r="AC590" s="1970"/>
    </row>
    <row r="591" spans="1:29" ht="12.5">
      <c r="A591" s="22"/>
      <c r="B591" s="22"/>
      <c r="C591" s="104"/>
      <c r="D591" s="22"/>
      <c r="E591" s="58"/>
      <c r="F591" s="22"/>
      <c r="H591" s="105"/>
      <c r="I591" s="21"/>
      <c r="J591" s="98"/>
      <c r="K591" s="20"/>
      <c r="L591" s="20"/>
      <c r="M591" s="20"/>
      <c r="N591" s="1780"/>
      <c r="O591" s="20"/>
      <c r="P591" s="1780"/>
      <c r="T591" s="20"/>
      <c r="U591" s="20"/>
      <c r="V591" s="20"/>
      <c r="W591" s="104"/>
      <c r="X591" s="104"/>
      <c r="AC591" s="1970"/>
    </row>
    <row r="592" spans="1:29" ht="12.5">
      <c r="A592" s="22"/>
      <c r="B592" s="22"/>
      <c r="C592" s="104"/>
      <c r="D592" s="22"/>
      <c r="E592" s="58"/>
      <c r="F592" s="22"/>
      <c r="H592" s="105"/>
      <c r="I592" s="21"/>
      <c r="J592" s="98"/>
      <c r="K592" s="20"/>
      <c r="L592" s="20"/>
      <c r="M592" s="20"/>
      <c r="N592" s="1780"/>
      <c r="O592" s="20"/>
      <c r="P592" s="1780"/>
      <c r="T592" s="20"/>
      <c r="U592" s="20"/>
      <c r="V592" s="20"/>
      <c r="W592" s="104"/>
      <c r="X592" s="104"/>
      <c r="AC592" s="1970"/>
    </row>
    <row r="593" spans="1:29" ht="12.5">
      <c r="A593" s="22"/>
      <c r="B593" s="22"/>
      <c r="C593" s="104"/>
      <c r="D593" s="22"/>
      <c r="E593" s="58"/>
      <c r="F593" s="22"/>
      <c r="H593" s="105"/>
      <c r="I593" s="21"/>
      <c r="J593" s="98"/>
      <c r="K593" s="20"/>
      <c r="L593" s="20"/>
      <c r="M593" s="20"/>
      <c r="N593" s="1780"/>
      <c r="O593" s="20"/>
      <c r="P593" s="1780"/>
      <c r="T593" s="20"/>
      <c r="U593" s="20"/>
      <c r="V593" s="20"/>
      <c r="W593" s="104"/>
      <c r="X593" s="104"/>
      <c r="AC593" s="1970"/>
    </row>
    <row r="594" spans="1:29" ht="12.5">
      <c r="A594" s="22"/>
      <c r="B594" s="22"/>
      <c r="C594" s="104"/>
      <c r="D594" s="22"/>
      <c r="E594" s="58"/>
      <c r="F594" s="22"/>
      <c r="H594" s="105"/>
      <c r="I594" s="21"/>
      <c r="J594" s="98"/>
      <c r="K594" s="20"/>
      <c r="L594" s="20"/>
      <c r="M594" s="20"/>
      <c r="N594" s="1780"/>
      <c r="O594" s="20"/>
      <c r="P594" s="1780"/>
      <c r="T594" s="20"/>
      <c r="U594" s="20"/>
      <c r="V594" s="20"/>
      <c r="W594" s="104"/>
      <c r="X594" s="104"/>
      <c r="AC594" s="1970"/>
    </row>
    <row r="595" spans="1:29" ht="12.5">
      <c r="A595" s="22"/>
      <c r="B595" s="22"/>
      <c r="C595" s="104"/>
      <c r="D595" s="22"/>
      <c r="E595" s="58"/>
      <c r="F595" s="22"/>
      <c r="H595" s="105"/>
      <c r="I595" s="21"/>
      <c r="J595" s="98"/>
      <c r="K595" s="20"/>
      <c r="L595" s="20"/>
      <c r="M595" s="20"/>
      <c r="N595" s="1780"/>
      <c r="O595" s="20"/>
      <c r="P595" s="1780"/>
      <c r="T595" s="20"/>
      <c r="U595" s="20"/>
      <c r="V595" s="20"/>
      <c r="W595" s="104"/>
      <c r="X595" s="104"/>
      <c r="AC595" s="1970"/>
    </row>
    <row r="596" spans="1:29" ht="12.5">
      <c r="A596" s="22"/>
      <c r="B596" s="22"/>
      <c r="C596" s="104"/>
      <c r="D596" s="22"/>
      <c r="E596" s="58"/>
      <c r="F596" s="22"/>
      <c r="H596" s="105"/>
      <c r="I596" s="21"/>
      <c r="J596" s="98"/>
      <c r="K596" s="20"/>
      <c r="L596" s="20"/>
      <c r="M596" s="20"/>
      <c r="N596" s="1780"/>
      <c r="O596" s="20"/>
      <c r="P596" s="1780"/>
      <c r="T596" s="20"/>
      <c r="U596" s="20"/>
      <c r="V596" s="20"/>
      <c r="W596" s="104"/>
      <c r="X596" s="104"/>
      <c r="AC596" s="1970"/>
    </row>
    <row r="597" spans="1:29" ht="12.5">
      <c r="A597" s="22"/>
      <c r="B597" s="22"/>
      <c r="C597" s="104"/>
      <c r="D597" s="22"/>
      <c r="E597" s="58"/>
      <c r="F597" s="22"/>
      <c r="H597" s="105"/>
      <c r="I597" s="21"/>
      <c r="J597" s="98"/>
      <c r="K597" s="20"/>
      <c r="L597" s="20"/>
      <c r="M597" s="20"/>
      <c r="N597" s="1780"/>
      <c r="O597" s="20"/>
      <c r="P597" s="1780"/>
      <c r="T597" s="20"/>
      <c r="U597" s="20"/>
      <c r="V597" s="20"/>
      <c r="W597" s="104"/>
      <c r="X597" s="104"/>
      <c r="AC597" s="1970"/>
    </row>
    <row r="598" spans="1:29" ht="12.5">
      <c r="A598" s="22"/>
      <c r="B598" s="22"/>
      <c r="C598" s="104"/>
      <c r="D598" s="22"/>
      <c r="E598" s="58"/>
      <c r="F598" s="22"/>
      <c r="H598" s="105"/>
      <c r="I598" s="21"/>
      <c r="J598" s="98"/>
      <c r="K598" s="20"/>
      <c r="L598" s="20"/>
      <c r="M598" s="20"/>
      <c r="N598" s="1780"/>
      <c r="O598" s="20"/>
      <c r="P598" s="1780"/>
      <c r="T598" s="20"/>
      <c r="U598" s="20"/>
      <c r="V598" s="20"/>
      <c r="W598" s="104"/>
      <c r="X598" s="104"/>
      <c r="AC598" s="1970"/>
    </row>
    <row r="599" spans="1:29" ht="12.5">
      <c r="A599" s="22"/>
      <c r="B599" s="22"/>
      <c r="C599" s="104"/>
      <c r="D599" s="22"/>
      <c r="E599" s="58"/>
      <c r="F599" s="22"/>
      <c r="H599" s="105"/>
      <c r="I599" s="21"/>
      <c r="J599" s="98"/>
      <c r="K599" s="20"/>
      <c r="L599" s="20"/>
      <c r="M599" s="20"/>
      <c r="N599" s="1780"/>
      <c r="O599" s="20"/>
      <c r="P599" s="1780"/>
      <c r="T599" s="20"/>
      <c r="U599" s="20"/>
      <c r="V599" s="20"/>
      <c r="W599" s="104"/>
      <c r="X599" s="104"/>
      <c r="AC599" s="1970"/>
    </row>
    <row r="600" spans="1:29" ht="12.5">
      <c r="A600" s="22"/>
      <c r="B600" s="22"/>
      <c r="C600" s="104"/>
      <c r="D600" s="22"/>
      <c r="E600" s="58"/>
      <c r="F600" s="22"/>
      <c r="H600" s="105"/>
      <c r="I600" s="21"/>
      <c r="J600" s="98"/>
      <c r="K600" s="20"/>
      <c r="L600" s="20"/>
      <c r="M600" s="20"/>
      <c r="N600" s="1780"/>
      <c r="O600" s="20"/>
      <c r="P600" s="1780"/>
      <c r="T600" s="20"/>
      <c r="U600" s="20"/>
      <c r="V600" s="20"/>
      <c r="W600" s="104"/>
      <c r="X600" s="104"/>
      <c r="AC600" s="1970"/>
    </row>
    <row r="601" spans="1:29" ht="12.5">
      <c r="A601" s="22"/>
      <c r="B601" s="22"/>
      <c r="C601" s="104"/>
      <c r="D601" s="22"/>
      <c r="E601" s="58"/>
      <c r="F601" s="22"/>
      <c r="H601" s="105"/>
      <c r="I601" s="21"/>
      <c r="J601" s="98"/>
      <c r="K601" s="20"/>
      <c r="L601" s="20"/>
      <c r="M601" s="20"/>
      <c r="N601" s="1780"/>
      <c r="O601" s="20"/>
      <c r="P601" s="1780"/>
      <c r="T601" s="20"/>
      <c r="U601" s="20"/>
      <c r="V601" s="20"/>
      <c r="W601" s="104"/>
      <c r="X601" s="104"/>
      <c r="AC601" s="1970"/>
    </row>
    <row r="602" spans="1:29" ht="12.5">
      <c r="A602" s="22"/>
      <c r="B602" s="22"/>
      <c r="C602" s="104"/>
      <c r="D602" s="22"/>
      <c r="E602" s="58"/>
      <c r="F602" s="22"/>
      <c r="H602" s="105"/>
      <c r="I602" s="21"/>
      <c r="J602" s="98"/>
      <c r="K602" s="20"/>
      <c r="L602" s="20"/>
      <c r="M602" s="20"/>
      <c r="N602" s="1780"/>
      <c r="O602" s="20"/>
      <c r="P602" s="1780"/>
      <c r="T602" s="20"/>
      <c r="U602" s="20"/>
      <c r="V602" s="20"/>
      <c r="W602" s="104"/>
      <c r="X602" s="104"/>
      <c r="AC602" s="1970"/>
    </row>
    <row r="603" spans="1:29" ht="12.5">
      <c r="A603" s="22"/>
      <c r="B603" s="22"/>
      <c r="C603" s="104"/>
      <c r="D603" s="22"/>
      <c r="E603" s="58"/>
      <c r="F603" s="22"/>
      <c r="H603" s="105"/>
      <c r="I603" s="21"/>
      <c r="J603" s="98"/>
      <c r="K603" s="20"/>
      <c r="L603" s="20"/>
      <c r="M603" s="20"/>
      <c r="N603" s="1780"/>
      <c r="O603" s="20"/>
      <c r="P603" s="1780"/>
      <c r="T603" s="20"/>
      <c r="U603" s="20"/>
      <c r="V603" s="20"/>
      <c r="W603" s="104"/>
      <c r="X603" s="104"/>
      <c r="AC603" s="1970"/>
    </row>
    <row r="604" spans="1:29" ht="12.5">
      <c r="A604" s="22"/>
      <c r="B604" s="22"/>
      <c r="C604" s="104"/>
      <c r="D604" s="22"/>
      <c r="E604" s="58"/>
      <c r="F604" s="22"/>
      <c r="H604" s="105"/>
      <c r="I604" s="21"/>
      <c r="J604" s="98"/>
      <c r="K604" s="20"/>
      <c r="L604" s="20"/>
      <c r="M604" s="20"/>
      <c r="N604" s="1780"/>
      <c r="O604" s="20"/>
      <c r="P604" s="1780"/>
      <c r="T604" s="20"/>
      <c r="U604" s="20"/>
      <c r="V604" s="20"/>
      <c r="W604" s="104"/>
      <c r="X604" s="104"/>
      <c r="AC604" s="1970"/>
    </row>
    <row r="605" spans="1:29" ht="12.5">
      <c r="A605" s="22"/>
      <c r="B605" s="22"/>
      <c r="C605" s="104"/>
      <c r="D605" s="22"/>
      <c r="E605" s="58"/>
      <c r="F605" s="22"/>
      <c r="H605" s="105"/>
      <c r="I605" s="21"/>
      <c r="J605" s="98"/>
      <c r="K605" s="20"/>
      <c r="L605" s="20"/>
      <c r="M605" s="20"/>
      <c r="N605" s="1780"/>
      <c r="O605" s="20"/>
      <c r="P605" s="1780"/>
      <c r="T605" s="20"/>
      <c r="U605" s="20"/>
      <c r="V605" s="20"/>
      <c r="W605" s="104"/>
      <c r="X605" s="104"/>
      <c r="AC605" s="1970"/>
    </row>
    <row r="606" spans="1:29" ht="12.5">
      <c r="A606" s="22"/>
      <c r="B606" s="22"/>
      <c r="C606" s="104"/>
      <c r="D606" s="22"/>
      <c r="E606" s="58"/>
      <c r="F606" s="22"/>
      <c r="H606" s="105"/>
      <c r="I606" s="21"/>
      <c r="J606" s="98"/>
      <c r="K606" s="20"/>
      <c r="L606" s="20"/>
      <c r="M606" s="20"/>
      <c r="N606" s="1780"/>
      <c r="O606" s="20"/>
      <c r="P606" s="1780"/>
      <c r="T606" s="20"/>
      <c r="U606" s="20"/>
      <c r="V606" s="20"/>
      <c r="W606" s="104"/>
      <c r="X606" s="104"/>
      <c r="AC606" s="1970"/>
    </row>
    <row r="607" spans="1:29" ht="12.5">
      <c r="A607" s="22"/>
      <c r="B607" s="22"/>
      <c r="C607" s="104"/>
      <c r="D607" s="22"/>
      <c r="E607" s="58"/>
      <c r="F607" s="22"/>
      <c r="H607" s="105"/>
      <c r="I607" s="21"/>
      <c r="J607" s="98"/>
      <c r="K607" s="20"/>
      <c r="L607" s="20"/>
      <c r="M607" s="20"/>
      <c r="N607" s="1780"/>
      <c r="O607" s="20"/>
      <c r="P607" s="1780"/>
      <c r="T607" s="20"/>
      <c r="U607" s="20"/>
      <c r="V607" s="20"/>
      <c r="W607" s="104"/>
      <c r="X607" s="104"/>
      <c r="AC607" s="1970"/>
    </row>
    <row r="608" spans="1:29" ht="12.5">
      <c r="A608" s="22"/>
      <c r="B608" s="22"/>
      <c r="C608" s="104"/>
      <c r="D608" s="22"/>
      <c r="E608" s="58"/>
      <c r="F608" s="22"/>
      <c r="H608" s="105"/>
      <c r="I608" s="21"/>
      <c r="J608" s="98"/>
      <c r="K608" s="20"/>
      <c r="L608" s="20"/>
      <c r="M608" s="20"/>
      <c r="N608" s="1780"/>
      <c r="O608" s="20"/>
      <c r="P608" s="1780"/>
      <c r="T608" s="20"/>
      <c r="U608" s="20"/>
      <c r="V608" s="20"/>
      <c r="W608" s="104"/>
      <c r="X608" s="104"/>
      <c r="AC608" s="1970"/>
    </row>
    <row r="609" spans="1:29" ht="12.5">
      <c r="A609" s="22"/>
      <c r="B609" s="22"/>
      <c r="C609" s="104"/>
      <c r="D609" s="22"/>
      <c r="E609" s="58"/>
      <c r="F609" s="22"/>
      <c r="H609" s="105"/>
      <c r="I609" s="21"/>
      <c r="J609" s="98"/>
      <c r="K609" s="20"/>
      <c r="L609" s="20"/>
      <c r="M609" s="20"/>
      <c r="N609" s="1780"/>
      <c r="O609" s="20"/>
      <c r="P609" s="1780"/>
      <c r="T609" s="20"/>
      <c r="U609" s="20"/>
      <c r="V609" s="20"/>
      <c r="W609" s="104"/>
      <c r="X609" s="104"/>
      <c r="AC609" s="1970"/>
    </row>
    <row r="610" spans="1:29" ht="12.5">
      <c r="A610" s="22"/>
      <c r="B610" s="22"/>
      <c r="C610" s="104"/>
      <c r="D610" s="22"/>
      <c r="E610" s="58"/>
      <c r="F610" s="22"/>
      <c r="H610" s="105"/>
      <c r="I610" s="21"/>
      <c r="J610" s="98"/>
      <c r="K610" s="20"/>
      <c r="L610" s="20"/>
      <c r="M610" s="20"/>
      <c r="N610" s="1780"/>
      <c r="O610" s="20"/>
      <c r="P610" s="1780"/>
      <c r="T610" s="20"/>
      <c r="U610" s="20"/>
      <c r="V610" s="20"/>
      <c r="W610" s="104"/>
      <c r="X610" s="104"/>
      <c r="AC610" s="1970"/>
    </row>
    <row r="611" spans="1:29" ht="12.5">
      <c r="A611" s="22"/>
      <c r="B611" s="22"/>
      <c r="C611" s="104"/>
      <c r="D611" s="22"/>
      <c r="E611" s="58"/>
      <c r="F611" s="22"/>
      <c r="H611" s="105"/>
      <c r="I611" s="21"/>
      <c r="J611" s="98"/>
      <c r="K611" s="20"/>
      <c r="L611" s="20"/>
      <c r="M611" s="20"/>
      <c r="N611" s="1780"/>
      <c r="O611" s="20"/>
      <c r="P611" s="1780"/>
      <c r="T611" s="20"/>
      <c r="U611" s="20"/>
      <c r="V611" s="20"/>
      <c r="W611" s="104"/>
      <c r="X611" s="104"/>
      <c r="AC611" s="1970"/>
    </row>
    <row r="612" spans="1:29" ht="12.5">
      <c r="A612" s="22"/>
      <c r="B612" s="22"/>
      <c r="C612" s="104"/>
      <c r="D612" s="22"/>
      <c r="E612" s="58"/>
      <c r="F612" s="22"/>
      <c r="H612" s="105"/>
      <c r="I612" s="21"/>
      <c r="J612" s="98"/>
      <c r="K612" s="20"/>
      <c r="L612" s="20"/>
      <c r="M612" s="20"/>
      <c r="N612" s="1780"/>
      <c r="O612" s="20"/>
      <c r="P612" s="1780"/>
      <c r="T612" s="20"/>
      <c r="U612" s="20"/>
      <c r="V612" s="20"/>
      <c r="W612" s="104"/>
      <c r="X612" s="104"/>
      <c r="AC612" s="1970"/>
    </row>
    <row r="613" spans="1:29" ht="12.5">
      <c r="A613" s="22"/>
      <c r="B613" s="22"/>
      <c r="C613" s="104"/>
      <c r="D613" s="22"/>
      <c r="E613" s="58"/>
      <c r="F613" s="22"/>
      <c r="H613" s="105"/>
      <c r="I613" s="21"/>
      <c r="J613" s="98"/>
      <c r="K613" s="20"/>
      <c r="L613" s="20"/>
      <c r="M613" s="20"/>
      <c r="N613" s="1780"/>
      <c r="O613" s="20"/>
      <c r="P613" s="1780"/>
      <c r="T613" s="20"/>
      <c r="U613" s="20"/>
      <c r="V613" s="20"/>
      <c r="W613" s="104"/>
      <c r="X613" s="104"/>
      <c r="AC613" s="1970"/>
    </row>
    <row r="614" spans="1:29" ht="12.5">
      <c r="A614" s="22"/>
      <c r="B614" s="22"/>
      <c r="C614" s="104"/>
      <c r="D614" s="22"/>
      <c r="E614" s="58"/>
      <c r="F614" s="22"/>
      <c r="H614" s="105"/>
      <c r="I614" s="21"/>
      <c r="J614" s="98"/>
      <c r="K614" s="20"/>
      <c r="L614" s="20"/>
      <c r="M614" s="20"/>
      <c r="N614" s="1780"/>
      <c r="O614" s="20"/>
      <c r="P614" s="1780"/>
      <c r="T614" s="20"/>
      <c r="U614" s="20"/>
      <c r="V614" s="20"/>
      <c r="W614" s="104"/>
      <c r="X614" s="104"/>
      <c r="AC614" s="1970"/>
    </row>
    <row r="615" spans="1:29" ht="12.5">
      <c r="A615" s="22"/>
      <c r="B615" s="22"/>
      <c r="C615" s="104"/>
      <c r="D615" s="22"/>
      <c r="E615" s="58"/>
      <c r="F615" s="22"/>
      <c r="H615" s="105"/>
      <c r="I615" s="21"/>
      <c r="J615" s="98"/>
      <c r="K615" s="20"/>
      <c r="L615" s="20"/>
      <c r="M615" s="20"/>
      <c r="N615" s="1780"/>
      <c r="O615" s="20"/>
      <c r="P615" s="1780"/>
      <c r="T615" s="20"/>
      <c r="U615" s="20"/>
      <c r="V615" s="20"/>
      <c r="W615" s="104"/>
      <c r="X615" s="104"/>
      <c r="AC615" s="1970"/>
    </row>
    <row r="616" spans="1:29" ht="12.5">
      <c r="A616" s="22"/>
      <c r="B616" s="22"/>
      <c r="C616" s="104"/>
      <c r="D616" s="22"/>
      <c r="E616" s="58"/>
      <c r="F616" s="22"/>
      <c r="H616" s="105"/>
      <c r="I616" s="21"/>
      <c r="J616" s="98"/>
      <c r="K616" s="20"/>
      <c r="L616" s="20"/>
      <c r="M616" s="20"/>
      <c r="N616" s="1780"/>
      <c r="O616" s="20"/>
      <c r="P616" s="1780"/>
      <c r="T616" s="20"/>
      <c r="U616" s="20"/>
      <c r="V616" s="20"/>
      <c r="W616" s="104"/>
      <c r="X616" s="104"/>
      <c r="AC616" s="1970"/>
    </row>
    <row r="617" spans="1:29" ht="12.5">
      <c r="A617" s="22"/>
      <c r="B617" s="22"/>
      <c r="C617" s="104"/>
      <c r="D617" s="22"/>
      <c r="E617" s="58"/>
      <c r="F617" s="22"/>
      <c r="H617" s="105"/>
      <c r="I617" s="21"/>
      <c r="J617" s="98"/>
      <c r="K617" s="20"/>
      <c r="L617" s="20"/>
      <c r="M617" s="20"/>
      <c r="N617" s="1780"/>
      <c r="O617" s="20"/>
      <c r="P617" s="1780"/>
      <c r="T617" s="20"/>
      <c r="U617" s="20"/>
      <c r="V617" s="20"/>
      <c r="W617" s="104"/>
      <c r="X617" s="104"/>
      <c r="AC617" s="1970"/>
    </row>
    <row r="618" spans="1:29" ht="12.5">
      <c r="A618" s="22"/>
      <c r="B618" s="22"/>
      <c r="C618" s="104"/>
      <c r="D618" s="22"/>
      <c r="E618" s="58"/>
      <c r="F618" s="22"/>
      <c r="H618" s="105"/>
      <c r="I618" s="21"/>
      <c r="J618" s="98"/>
      <c r="K618" s="20"/>
      <c r="L618" s="20"/>
      <c r="M618" s="20"/>
      <c r="N618" s="1780"/>
      <c r="O618" s="20"/>
      <c r="P618" s="1780"/>
      <c r="T618" s="20"/>
      <c r="U618" s="20"/>
      <c r="V618" s="20"/>
      <c r="W618" s="104"/>
      <c r="X618" s="104"/>
      <c r="AC618" s="1970"/>
    </row>
    <row r="619" spans="1:29" ht="12.5">
      <c r="A619" s="22"/>
      <c r="B619" s="22"/>
      <c r="C619" s="104"/>
      <c r="D619" s="22"/>
      <c r="E619" s="58"/>
      <c r="F619" s="22"/>
      <c r="H619" s="105"/>
      <c r="I619" s="21"/>
      <c r="J619" s="98"/>
      <c r="K619" s="20"/>
      <c r="L619" s="20"/>
      <c r="M619" s="20"/>
      <c r="N619" s="1780"/>
      <c r="O619" s="20"/>
      <c r="P619" s="1780"/>
      <c r="T619" s="20"/>
      <c r="U619" s="20"/>
      <c r="V619" s="20"/>
      <c r="W619" s="104"/>
      <c r="X619" s="104"/>
      <c r="AC619" s="1970"/>
    </row>
    <row r="620" spans="1:29" ht="12.5">
      <c r="A620" s="22"/>
      <c r="B620" s="22"/>
      <c r="C620" s="104"/>
      <c r="D620" s="22"/>
      <c r="E620" s="58"/>
      <c r="F620" s="22"/>
      <c r="H620" s="105"/>
      <c r="I620" s="21"/>
      <c r="J620" s="98"/>
      <c r="K620" s="20"/>
      <c r="L620" s="20"/>
      <c r="M620" s="20"/>
      <c r="N620" s="1780"/>
      <c r="O620" s="20"/>
      <c r="P620" s="1780"/>
      <c r="T620" s="20"/>
      <c r="U620" s="20"/>
      <c r="V620" s="20"/>
      <c r="W620" s="104"/>
      <c r="X620" s="104"/>
      <c r="AC620" s="1970"/>
    </row>
    <row r="621" spans="1:29" ht="12.5">
      <c r="A621" s="22"/>
      <c r="B621" s="22"/>
      <c r="C621" s="104"/>
      <c r="D621" s="22"/>
      <c r="E621" s="58"/>
      <c r="F621" s="22"/>
      <c r="H621" s="105"/>
      <c r="I621" s="21"/>
      <c r="J621" s="98"/>
      <c r="K621" s="20"/>
      <c r="L621" s="20"/>
      <c r="M621" s="20"/>
      <c r="N621" s="1780"/>
      <c r="O621" s="20"/>
      <c r="P621" s="1780"/>
      <c r="T621" s="20"/>
      <c r="U621" s="20"/>
      <c r="V621" s="20"/>
      <c r="W621" s="104"/>
      <c r="X621" s="104"/>
      <c r="AC621" s="1970"/>
    </row>
    <row r="622" spans="1:29" ht="12.5">
      <c r="A622" s="22"/>
      <c r="B622" s="22"/>
      <c r="C622" s="104"/>
      <c r="D622" s="22"/>
      <c r="E622" s="58"/>
      <c r="F622" s="22"/>
      <c r="H622" s="105"/>
      <c r="I622" s="21"/>
      <c r="J622" s="98"/>
      <c r="K622" s="20"/>
      <c r="L622" s="20"/>
      <c r="M622" s="20"/>
      <c r="N622" s="1780"/>
      <c r="O622" s="20"/>
      <c r="P622" s="1780"/>
      <c r="T622" s="20"/>
      <c r="U622" s="20"/>
      <c r="V622" s="20"/>
      <c r="W622" s="104"/>
      <c r="X622" s="104"/>
      <c r="AC622" s="1970"/>
    </row>
    <row r="623" spans="1:29" ht="12.5">
      <c r="A623" s="22"/>
      <c r="B623" s="22"/>
      <c r="C623" s="104"/>
      <c r="D623" s="22"/>
      <c r="E623" s="58"/>
      <c r="F623" s="22"/>
      <c r="H623" s="105"/>
      <c r="I623" s="21"/>
      <c r="J623" s="98"/>
      <c r="K623" s="20"/>
      <c r="L623" s="20"/>
      <c r="M623" s="20"/>
      <c r="N623" s="1780"/>
      <c r="O623" s="20"/>
      <c r="P623" s="1780"/>
      <c r="T623" s="20"/>
      <c r="U623" s="20"/>
      <c r="V623" s="20"/>
      <c r="W623" s="104"/>
      <c r="X623" s="104"/>
      <c r="AC623" s="1970"/>
    </row>
    <row r="624" spans="1:29" ht="12.5">
      <c r="A624" s="22"/>
      <c r="B624" s="22"/>
      <c r="C624" s="104"/>
      <c r="D624" s="22"/>
      <c r="E624" s="58"/>
      <c r="F624" s="22"/>
      <c r="H624" s="105"/>
      <c r="I624" s="21"/>
      <c r="J624" s="98"/>
      <c r="K624" s="20"/>
      <c r="L624" s="20"/>
      <c r="M624" s="20"/>
      <c r="N624" s="1780"/>
      <c r="O624" s="20"/>
      <c r="P624" s="1780"/>
      <c r="T624" s="20"/>
      <c r="U624" s="20"/>
      <c r="V624" s="20"/>
      <c r="W624" s="104"/>
      <c r="X624" s="104"/>
      <c r="AC624" s="1970"/>
    </row>
    <row r="625" spans="1:29" ht="12.5">
      <c r="A625" s="22"/>
      <c r="B625" s="22"/>
      <c r="C625" s="104"/>
      <c r="D625" s="22"/>
      <c r="E625" s="58"/>
      <c r="F625" s="22"/>
      <c r="H625" s="105"/>
      <c r="I625" s="21"/>
      <c r="J625" s="98"/>
      <c r="K625" s="20"/>
      <c r="L625" s="20"/>
      <c r="M625" s="20"/>
      <c r="N625" s="1780"/>
      <c r="O625" s="20"/>
      <c r="P625" s="1780"/>
      <c r="T625" s="20"/>
      <c r="U625" s="20"/>
      <c r="V625" s="20"/>
      <c r="W625" s="104"/>
      <c r="X625" s="104"/>
      <c r="AC625" s="1970"/>
    </row>
    <row r="626" spans="1:29" ht="12.5">
      <c r="A626" s="22"/>
      <c r="B626" s="22"/>
      <c r="C626" s="104"/>
      <c r="D626" s="22"/>
      <c r="E626" s="58"/>
      <c r="F626" s="22"/>
      <c r="H626" s="105"/>
      <c r="I626" s="21"/>
      <c r="J626" s="98"/>
      <c r="K626" s="20"/>
      <c r="L626" s="20"/>
      <c r="M626" s="20"/>
      <c r="N626" s="1780"/>
      <c r="O626" s="20"/>
      <c r="P626" s="1780"/>
      <c r="T626" s="20"/>
      <c r="U626" s="20"/>
      <c r="V626" s="20"/>
      <c r="W626" s="104"/>
      <c r="X626" s="104"/>
      <c r="AC626" s="1970"/>
    </row>
    <row r="627" spans="1:29" ht="12.5">
      <c r="A627" s="22"/>
      <c r="B627" s="22"/>
      <c r="C627" s="104"/>
      <c r="D627" s="22"/>
      <c r="E627" s="58"/>
      <c r="F627" s="22"/>
      <c r="H627" s="105"/>
      <c r="I627" s="21"/>
      <c r="J627" s="98"/>
      <c r="K627" s="20"/>
      <c r="L627" s="20"/>
      <c r="M627" s="20"/>
      <c r="N627" s="1780"/>
      <c r="O627" s="20"/>
      <c r="P627" s="1780"/>
      <c r="T627" s="20"/>
      <c r="U627" s="20"/>
      <c r="V627" s="20"/>
      <c r="W627" s="104"/>
      <c r="X627" s="104"/>
      <c r="AC627" s="1970"/>
    </row>
    <row r="628" spans="1:29" ht="12.5">
      <c r="A628" s="22"/>
      <c r="B628" s="22"/>
      <c r="C628" s="104"/>
      <c r="D628" s="22"/>
      <c r="E628" s="58"/>
      <c r="F628" s="22"/>
      <c r="H628" s="105"/>
      <c r="I628" s="21"/>
      <c r="J628" s="98"/>
      <c r="K628" s="20"/>
      <c r="L628" s="20"/>
      <c r="M628" s="20"/>
      <c r="N628" s="1780"/>
      <c r="O628" s="20"/>
      <c r="P628" s="1780"/>
      <c r="T628" s="20"/>
      <c r="U628" s="20"/>
      <c r="V628" s="20"/>
      <c r="W628" s="104"/>
      <c r="X628" s="104"/>
      <c r="AC628" s="1970"/>
    </row>
    <row r="629" spans="1:29" ht="12.5">
      <c r="A629" s="22"/>
      <c r="B629" s="22"/>
      <c r="C629" s="104"/>
      <c r="D629" s="22"/>
      <c r="E629" s="58"/>
      <c r="F629" s="22"/>
      <c r="H629" s="105"/>
      <c r="I629" s="21"/>
      <c r="J629" s="98"/>
      <c r="K629" s="20"/>
      <c r="L629" s="20"/>
      <c r="M629" s="20"/>
      <c r="N629" s="1780"/>
      <c r="O629" s="20"/>
      <c r="P629" s="1780"/>
      <c r="T629" s="20"/>
      <c r="U629" s="20"/>
      <c r="V629" s="20"/>
      <c r="W629" s="104"/>
      <c r="X629" s="104"/>
      <c r="AC629" s="1970"/>
    </row>
    <row r="630" spans="1:29" ht="12.5">
      <c r="A630" s="22"/>
      <c r="B630" s="22"/>
      <c r="C630" s="104"/>
      <c r="D630" s="22"/>
      <c r="E630" s="58"/>
      <c r="F630" s="22"/>
      <c r="H630" s="105"/>
      <c r="I630" s="21"/>
      <c r="J630" s="98"/>
      <c r="K630" s="20"/>
      <c r="L630" s="20"/>
      <c r="M630" s="20"/>
      <c r="N630" s="1780"/>
      <c r="O630" s="20"/>
      <c r="P630" s="1780"/>
      <c r="T630" s="20"/>
      <c r="U630" s="20"/>
      <c r="V630" s="20"/>
      <c r="W630" s="104"/>
      <c r="X630" s="104"/>
      <c r="AC630" s="1970"/>
    </row>
    <row r="631" spans="1:29" ht="12.5">
      <c r="A631" s="22"/>
      <c r="B631" s="22"/>
      <c r="C631" s="104"/>
      <c r="D631" s="22"/>
      <c r="E631" s="58"/>
      <c r="F631" s="22"/>
      <c r="H631" s="105"/>
      <c r="I631" s="21"/>
      <c r="J631" s="98"/>
      <c r="K631" s="20"/>
      <c r="L631" s="20"/>
      <c r="M631" s="20"/>
      <c r="N631" s="1780"/>
      <c r="O631" s="20"/>
      <c r="P631" s="1780"/>
      <c r="T631" s="20"/>
      <c r="U631" s="20"/>
      <c r="V631" s="20"/>
      <c r="W631" s="104"/>
      <c r="X631" s="104"/>
      <c r="AC631" s="1970"/>
    </row>
    <row r="632" spans="1:29" ht="12.5">
      <c r="A632" s="22"/>
      <c r="B632" s="22"/>
      <c r="C632" s="104"/>
      <c r="D632" s="22"/>
      <c r="E632" s="58"/>
      <c r="F632" s="22"/>
      <c r="H632" s="105"/>
      <c r="I632" s="21"/>
      <c r="J632" s="98"/>
      <c r="K632" s="20"/>
      <c r="L632" s="20"/>
      <c r="M632" s="20"/>
      <c r="N632" s="1780"/>
      <c r="O632" s="20"/>
      <c r="P632" s="1780"/>
      <c r="T632" s="20"/>
      <c r="U632" s="20"/>
      <c r="V632" s="20"/>
      <c r="W632" s="104"/>
      <c r="X632" s="104"/>
      <c r="AC632" s="1970"/>
    </row>
    <row r="633" spans="1:29" ht="12.5">
      <c r="A633" s="22"/>
      <c r="B633" s="22"/>
      <c r="C633" s="104"/>
      <c r="D633" s="22"/>
      <c r="E633" s="58"/>
      <c r="F633" s="22"/>
      <c r="H633" s="105"/>
      <c r="I633" s="21"/>
      <c r="J633" s="98"/>
      <c r="K633" s="20"/>
      <c r="L633" s="20"/>
      <c r="M633" s="20"/>
      <c r="N633" s="1780"/>
      <c r="O633" s="20"/>
      <c r="P633" s="1780"/>
      <c r="T633" s="20"/>
      <c r="U633" s="20"/>
      <c r="V633" s="20"/>
      <c r="W633" s="104"/>
      <c r="X633" s="104"/>
      <c r="AC633" s="1970"/>
    </row>
    <row r="634" spans="1:29" ht="12.5">
      <c r="A634" s="22"/>
      <c r="B634" s="22"/>
      <c r="C634" s="104"/>
      <c r="D634" s="22"/>
      <c r="E634" s="58"/>
      <c r="F634" s="22"/>
      <c r="H634" s="105"/>
      <c r="I634" s="21"/>
      <c r="J634" s="98"/>
      <c r="K634" s="20"/>
      <c r="L634" s="20"/>
      <c r="M634" s="20"/>
      <c r="N634" s="1780"/>
      <c r="O634" s="20"/>
      <c r="P634" s="1780"/>
      <c r="T634" s="20"/>
      <c r="U634" s="20"/>
      <c r="V634" s="20"/>
      <c r="W634" s="104"/>
      <c r="X634" s="104"/>
      <c r="AC634" s="1970"/>
    </row>
    <row r="635" spans="1:29" ht="12.5">
      <c r="A635" s="22"/>
      <c r="B635" s="22"/>
      <c r="C635" s="104"/>
      <c r="D635" s="22"/>
      <c r="E635" s="58"/>
      <c r="F635" s="22"/>
      <c r="H635" s="105"/>
      <c r="I635" s="21"/>
      <c r="J635" s="98"/>
      <c r="K635" s="20"/>
      <c r="L635" s="20"/>
      <c r="M635" s="20"/>
      <c r="N635" s="1780"/>
      <c r="O635" s="20"/>
      <c r="P635" s="1780"/>
      <c r="T635" s="20"/>
      <c r="U635" s="20"/>
      <c r="V635" s="20"/>
      <c r="W635" s="104"/>
      <c r="X635" s="104"/>
      <c r="AC635" s="1970"/>
    </row>
    <row r="636" spans="1:29" ht="12.5">
      <c r="A636" s="22"/>
      <c r="B636" s="22"/>
      <c r="C636" s="104"/>
      <c r="D636" s="22"/>
      <c r="E636" s="58"/>
      <c r="F636" s="22"/>
      <c r="H636" s="105"/>
      <c r="I636" s="21"/>
      <c r="J636" s="98"/>
      <c r="K636" s="20"/>
      <c r="L636" s="20"/>
      <c r="M636" s="20"/>
      <c r="N636" s="1780"/>
      <c r="O636" s="20"/>
      <c r="P636" s="1780"/>
      <c r="T636" s="20"/>
      <c r="U636" s="20"/>
      <c r="V636" s="20"/>
      <c r="W636" s="104"/>
      <c r="X636" s="104"/>
      <c r="AC636" s="1970"/>
    </row>
    <row r="637" spans="1:29" ht="12.5">
      <c r="A637" s="22"/>
      <c r="B637" s="22"/>
      <c r="C637" s="104"/>
      <c r="D637" s="22"/>
      <c r="E637" s="58"/>
      <c r="F637" s="22"/>
      <c r="H637" s="105"/>
      <c r="I637" s="21"/>
      <c r="J637" s="98"/>
      <c r="K637" s="20"/>
      <c r="L637" s="20"/>
      <c r="M637" s="20"/>
      <c r="N637" s="1780"/>
      <c r="O637" s="20"/>
      <c r="P637" s="1780"/>
      <c r="T637" s="20"/>
      <c r="U637" s="20"/>
      <c r="V637" s="20"/>
      <c r="W637" s="104"/>
      <c r="X637" s="104"/>
      <c r="AC637" s="1970"/>
    </row>
    <row r="638" spans="1:29" ht="12.5">
      <c r="A638" s="22"/>
      <c r="B638" s="22"/>
      <c r="C638" s="104"/>
      <c r="D638" s="22"/>
      <c r="E638" s="58"/>
      <c r="F638" s="22"/>
      <c r="H638" s="105"/>
      <c r="I638" s="21"/>
      <c r="J638" s="98"/>
      <c r="K638" s="20"/>
      <c r="L638" s="20"/>
      <c r="M638" s="20"/>
      <c r="N638" s="1780"/>
      <c r="O638" s="20"/>
      <c r="P638" s="1780"/>
      <c r="T638" s="20"/>
      <c r="U638" s="20"/>
      <c r="V638" s="20"/>
      <c r="W638" s="104"/>
      <c r="X638" s="104"/>
      <c r="AC638" s="1970"/>
    </row>
    <row r="639" spans="1:29" ht="12.5">
      <c r="A639" s="22"/>
      <c r="B639" s="22"/>
      <c r="C639" s="104"/>
      <c r="D639" s="22"/>
      <c r="E639" s="58"/>
      <c r="F639" s="22"/>
      <c r="H639" s="105"/>
      <c r="I639" s="21"/>
      <c r="J639" s="98"/>
      <c r="K639" s="20"/>
      <c r="L639" s="20"/>
      <c r="M639" s="20"/>
      <c r="N639" s="1780"/>
      <c r="O639" s="20"/>
      <c r="P639" s="1780"/>
      <c r="T639" s="20"/>
      <c r="U639" s="20"/>
      <c r="V639" s="20"/>
      <c r="W639" s="104"/>
      <c r="X639" s="104"/>
      <c r="AC639" s="1970"/>
    </row>
    <row r="640" spans="1:29" ht="12.5">
      <c r="A640" s="22"/>
      <c r="B640" s="22"/>
      <c r="C640" s="104"/>
      <c r="D640" s="22"/>
      <c r="E640" s="58"/>
      <c r="F640" s="22"/>
      <c r="H640" s="105"/>
      <c r="I640" s="21"/>
      <c r="J640" s="98"/>
      <c r="K640" s="20"/>
      <c r="L640" s="20"/>
      <c r="M640" s="20"/>
      <c r="N640" s="1780"/>
      <c r="O640" s="20"/>
      <c r="P640" s="1780"/>
      <c r="T640" s="20"/>
      <c r="U640" s="20"/>
      <c r="V640" s="20"/>
      <c r="W640" s="104"/>
      <c r="X640" s="104"/>
      <c r="AC640" s="1970"/>
    </row>
    <row r="641" spans="1:29" ht="12.5">
      <c r="A641" s="22"/>
      <c r="B641" s="22"/>
      <c r="C641" s="104"/>
      <c r="D641" s="22"/>
      <c r="E641" s="58"/>
      <c r="F641" s="22"/>
      <c r="H641" s="105"/>
      <c r="I641" s="21"/>
      <c r="J641" s="98"/>
      <c r="K641" s="20"/>
      <c r="L641" s="20"/>
      <c r="M641" s="20"/>
      <c r="N641" s="1780"/>
      <c r="O641" s="20"/>
      <c r="P641" s="1780"/>
      <c r="T641" s="20"/>
      <c r="U641" s="20"/>
      <c r="V641" s="20"/>
      <c r="W641" s="104"/>
      <c r="X641" s="104"/>
      <c r="AC641" s="1970"/>
    </row>
    <row r="642" spans="1:29" ht="12.5">
      <c r="A642" s="22"/>
      <c r="B642" s="22"/>
      <c r="C642" s="104"/>
      <c r="D642" s="22"/>
      <c r="E642" s="58"/>
      <c r="F642" s="22"/>
      <c r="H642" s="105"/>
      <c r="I642" s="21"/>
      <c r="J642" s="98"/>
      <c r="K642" s="20"/>
      <c r="L642" s="20"/>
      <c r="M642" s="20"/>
      <c r="N642" s="1780"/>
      <c r="O642" s="20"/>
      <c r="P642" s="1780"/>
      <c r="T642" s="20"/>
      <c r="U642" s="20"/>
      <c r="V642" s="20"/>
      <c r="W642" s="104"/>
      <c r="X642" s="104"/>
      <c r="AC642" s="1970"/>
    </row>
    <row r="643" spans="1:29" ht="12.5">
      <c r="A643" s="22"/>
      <c r="B643" s="22"/>
      <c r="C643" s="104"/>
      <c r="D643" s="22"/>
      <c r="E643" s="58"/>
      <c r="F643" s="22"/>
      <c r="H643" s="105"/>
      <c r="I643" s="21"/>
      <c r="J643" s="98"/>
      <c r="K643" s="20"/>
      <c r="L643" s="20"/>
      <c r="M643" s="20"/>
      <c r="N643" s="1780"/>
      <c r="O643" s="20"/>
      <c r="P643" s="1780"/>
      <c r="T643" s="20"/>
      <c r="U643" s="20"/>
      <c r="V643" s="20"/>
      <c r="W643" s="104"/>
      <c r="X643" s="104"/>
      <c r="AC643" s="1970"/>
    </row>
    <row r="644" spans="1:29" ht="12.5">
      <c r="A644" s="22"/>
      <c r="B644" s="22"/>
      <c r="C644" s="104"/>
      <c r="D644" s="22"/>
      <c r="E644" s="58"/>
      <c r="F644" s="22"/>
      <c r="H644" s="105"/>
      <c r="I644" s="21"/>
      <c r="J644" s="98"/>
      <c r="K644" s="20"/>
      <c r="L644" s="20"/>
      <c r="M644" s="20"/>
      <c r="N644" s="1780"/>
      <c r="O644" s="20"/>
      <c r="P644" s="1780"/>
      <c r="T644" s="20"/>
      <c r="U644" s="20"/>
      <c r="V644" s="20"/>
      <c r="W644" s="104"/>
      <c r="X644" s="104"/>
      <c r="AC644" s="1970"/>
    </row>
    <row r="645" spans="1:29" ht="12.5">
      <c r="A645" s="22"/>
      <c r="B645" s="22"/>
      <c r="C645" s="104"/>
      <c r="D645" s="22"/>
      <c r="E645" s="58"/>
      <c r="F645" s="22"/>
      <c r="H645" s="105"/>
      <c r="I645" s="21"/>
      <c r="J645" s="98"/>
      <c r="K645" s="20"/>
      <c r="L645" s="20"/>
      <c r="M645" s="20"/>
      <c r="N645" s="1780"/>
      <c r="O645" s="20"/>
      <c r="P645" s="1780"/>
      <c r="T645" s="20"/>
      <c r="U645" s="20"/>
      <c r="V645" s="20"/>
      <c r="W645" s="104"/>
      <c r="X645" s="104"/>
      <c r="AC645" s="1970"/>
    </row>
    <row r="646" spans="1:29" ht="12.5">
      <c r="A646" s="22"/>
      <c r="B646" s="22"/>
      <c r="C646" s="104"/>
      <c r="D646" s="22"/>
      <c r="E646" s="58"/>
      <c r="F646" s="22"/>
      <c r="H646" s="105"/>
      <c r="I646" s="21"/>
      <c r="J646" s="98"/>
      <c r="K646" s="20"/>
      <c r="L646" s="20"/>
      <c r="M646" s="20"/>
      <c r="N646" s="1780"/>
      <c r="O646" s="20"/>
      <c r="P646" s="1780"/>
      <c r="T646" s="20"/>
      <c r="U646" s="20"/>
      <c r="V646" s="20"/>
      <c r="W646" s="104"/>
      <c r="X646" s="104"/>
      <c r="AC646" s="1970"/>
    </row>
    <row r="647" spans="1:29" ht="12.5">
      <c r="A647" s="22"/>
      <c r="B647" s="22"/>
      <c r="C647" s="104"/>
      <c r="D647" s="22"/>
      <c r="E647" s="58"/>
      <c r="F647" s="22"/>
      <c r="H647" s="105"/>
      <c r="I647" s="21"/>
      <c r="J647" s="98"/>
      <c r="K647" s="20"/>
      <c r="L647" s="20"/>
      <c r="M647" s="20"/>
      <c r="N647" s="1780"/>
      <c r="O647" s="20"/>
      <c r="P647" s="1780"/>
      <c r="T647" s="20"/>
      <c r="U647" s="20"/>
      <c r="V647" s="20"/>
      <c r="W647" s="104"/>
      <c r="X647" s="104"/>
      <c r="AC647" s="1970"/>
    </row>
    <row r="648" spans="1:29" ht="12.5">
      <c r="A648" s="22"/>
      <c r="B648" s="22"/>
      <c r="C648" s="104"/>
      <c r="D648" s="22"/>
      <c r="E648" s="58"/>
      <c r="F648" s="22"/>
      <c r="H648" s="105"/>
      <c r="I648" s="21"/>
      <c r="J648" s="98"/>
      <c r="K648" s="20"/>
      <c r="L648" s="20"/>
      <c r="M648" s="20"/>
      <c r="N648" s="1780"/>
      <c r="O648" s="20"/>
      <c r="P648" s="1780"/>
      <c r="T648" s="20"/>
      <c r="U648" s="20"/>
      <c r="V648" s="20"/>
      <c r="W648" s="104"/>
      <c r="X648" s="104"/>
      <c r="AC648" s="1970"/>
    </row>
    <row r="649" spans="1:29" ht="12.5">
      <c r="A649" s="22"/>
      <c r="B649" s="22"/>
      <c r="C649" s="104"/>
      <c r="D649" s="22"/>
      <c r="E649" s="58"/>
      <c r="F649" s="22"/>
      <c r="H649" s="105"/>
      <c r="I649" s="21"/>
      <c r="J649" s="98"/>
      <c r="K649" s="20"/>
      <c r="L649" s="20"/>
      <c r="M649" s="20"/>
      <c r="N649" s="1780"/>
      <c r="O649" s="20"/>
      <c r="P649" s="1780"/>
      <c r="T649" s="20"/>
      <c r="U649" s="20"/>
      <c r="V649" s="20"/>
      <c r="W649" s="104"/>
      <c r="X649" s="104"/>
      <c r="AC649" s="1970"/>
    </row>
    <row r="650" spans="1:29" ht="12.5">
      <c r="A650" s="22"/>
      <c r="B650" s="22"/>
      <c r="C650" s="104"/>
      <c r="D650" s="22"/>
      <c r="E650" s="58"/>
      <c r="F650" s="22"/>
      <c r="H650" s="105"/>
      <c r="I650" s="21"/>
      <c r="J650" s="98"/>
      <c r="K650" s="20"/>
      <c r="L650" s="20"/>
      <c r="M650" s="20"/>
      <c r="N650" s="1780"/>
      <c r="O650" s="20"/>
      <c r="P650" s="1780"/>
      <c r="T650" s="20"/>
      <c r="U650" s="20"/>
      <c r="V650" s="20"/>
      <c r="W650" s="104"/>
      <c r="X650" s="104"/>
      <c r="AC650" s="1970"/>
    </row>
    <row r="651" spans="1:29" ht="12.5">
      <c r="A651" s="22"/>
      <c r="B651" s="22"/>
      <c r="C651" s="104"/>
      <c r="D651" s="22"/>
      <c r="E651" s="58"/>
      <c r="F651" s="22"/>
      <c r="H651" s="105"/>
      <c r="I651" s="21"/>
      <c r="J651" s="98"/>
      <c r="K651" s="20"/>
      <c r="L651" s="20"/>
      <c r="M651" s="20"/>
      <c r="N651" s="1780"/>
      <c r="O651" s="20"/>
      <c r="P651" s="1780"/>
      <c r="T651" s="20"/>
      <c r="U651" s="20"/>
      <c r="V651" s="20"/>
      <c r="W651" s="104"/>
      <c r="X651" s="104"/>
      <c r="AC651" s="1970"/>
    </row>
    <row r="652" spans="1:29" ht="12.5">
      <c r="A652" s="22"/>
      <c r="B652" s="22"/>
      <c r="C652" s="104"/>
      <c r="D652" s="22"/>
      <c r="E652" s="58"/>
      <c r="F652" s="22"/>
      <c r="H652" s="105"/>
      <c r="I652" s="21"/>
      <c r="J652" s="98"/>
      <c r="K652" s="20"/>
      <c r="L652" s="20"/>
      <c r="M652" s="20"/>
      <c r="N652" s="1780"/>
      <c r="O652" s="20"/>
      <c r="P652" s="1780"/>
      <c r="T652" s="20"/>
      <c r="U652" s="20"/>
      <c r="V652" s="20"/>
      <c r="W652" s="104"/>
      <c r="X652" s="104"/>
      <c r="AC652" s="1970"/>
    </row>
    <row r="653" spans="1:29" ht="12.5">
      <c r="A653" s="22"/>
      <c r="B653" s="22"/>
      <c r="C653" s="104"/>
      <c r="D653" s="22"/>
      <c r="E653" s="58"/>
      <c r="F653" s="22"/>
      <c r="H653" s="105"/>
      <c r="I653" s="21"/>
      <c r="J653" s="98"/>
      <c r="K653" s="20"/>
      <c r="L653" s="20"/>
      <c r="M653" s="20"/>
      <c r="N653" s="1780"/>
      <c r="O653" s="20"/>
      <c r="P653" s="1780"/>
      <c r="T653" s="20"/>
      <c r="U653" s="20"/>
      <c r="V653" s="20"/>
      <c r="W653" s="104"/>
      <c r="X653" s="104"/>
      <c r="AC653" s="1970"/>
    </row>
    <row r="654" spans="1:29" ht="12.5">
      <c r="A654" s="22"/>
      <c r="B654" s="22"/>
      <c r="C654" s="104"/>
      <c r="D654" s="22"/>
      <c r="E654" s="58"/>
      <c r="F654" s="22"/>
      <c r="H654" s="105"/>
      <c r="I654" s="21"/>
      <c r="J654" s="98"/>
      <c r="K654" s="20"/>
      <c r="L654" s="20"/>
      <c r="M654" s="20"/>
      <c r="N654" s="1780"/>
      <c r="O654" s="20"/>
      <c r="P654" s="1780"/>
      <c r="T654" s="20"/>
      <c r="U654" s="20"/>
      <c r="V654" s="20"/>
      <c r="W654" s="104"/>
      <c r="X654" s="104"/>
      <c r="AC654" s="1970"/>
    </row>
    <row r="655" spans="1:29" ht="12.5">
      <c r="A655" s="22"/>
      <c r="B655" s="22"/>
      <c r="C655" s="104"/>
      <c r="D655" s="22"/>
      <c r="E655" s="58"/>
      <c r="F655" s="22"/>
      <c r="H655" s="105"/>
      <c r="I655" s="21"/>
      <c r="J655" s="98"/>
      <c r="K655" s="20"/>
      <c r="L655" s="20"/>
      <c r="M655" s="20"/>
      <c r="N655" s="1780"/>
      <c r="O655" s="20"/>
      <c r="P655" s="1780"/>
      <c r="T655" s="20"/>
      <c r="U655" s="20"/>
      <c r="V655" s="20"/>
      <c r="W655" s="104"/>
      <c r="X655" s="104"/>
      <c r="AC655" s="1970"/>
    </row>
    <row r="656" spans="1:29" ht="12.5">
      <c r="A656" s="22"/>
      <c r="B656" s="22"/>
      <c r="C656" s="104"/>
      <c r="D656" s="22"/>
      <c r="E656" s="58"/>
      <c r="F656" s="22"/>
      <c r="H656" s="105"/>
      <c r="I656" s="21"/>
      <c r="J656" s="98"/>
      <c r="K656" s="20"/>
      <c r="L656" s="20"/>
      <c r="M656" s="20"/>
      <c r="N656" s="1780"/>
      <c r="O656" s="20"/>
      <c r="P656" s="1780"/>
      <c r="T656" s="20"/>
      <c r="U656" s="20"/>
      <c r="V656" s="20"/>
      <c r="W656" s="104"/>
      <c r="X656" s="104"/>
      <c r="AC656" s="1970"/>
    </row>
    <row r="657" spans="1:29" ht="12.5">
      <c r="A657" s="22"/>
      <c r="B657" s="22"/>
      <c r="C657" s="104"/>
      <c r="D657" s="22"/>
      <c r="E657" s="58"/>
      <c r="F657" s="22"/>
      <c r="H657" s="105"/>
      <c r="I657" s="21"/>
      <c r="J657" s="98"/>
      <c r="K657" s="20"/>
      <c r="L657" s="20"/>
      <c r="M657" s="20"/>
      <c r="N657" s="1780"/>
      <c r="O657" s="20"/>
      <c r="P657" s="1780"/>
      <c r="T657" s="20"/>
      <c r="U657" s="20"/>
      <c r="V657" s="20"/>
      <c r="W657" s="104"/>
      <c r="X657" s="104"/>
      <c r="AC657" s="1970"/>
    </row>
    <row r="658" spans="1:29" ht="12.5">
      <c r="A658" s="22"/>
      <c r="B658" s="22"/>
      <c r="C658" s="104"/>
      <c r="D658" s="22"/>
      <c r="E658" s="58"/>
      <c r="F658" s="22"/>
      <c r="H658" s="105"/>
      <c r="I658" s="21"/>
      <c r="J658" s="98"/>
      <c r="K658" s="20"/>
      <c r="L658" s="20"/>
      <c r="M658" s="20"/>
      <c r="N658" s="1780"/>
      <c r="O658" s="20"/>
      <c r="P658" s="1780"/>
      <c r="T658" s="20"/>
      <c r="U658" s="20"/>
      <c r="V658" s="20"/>
      <c r="W658" s="104"/>
      <c r="X658" s="104"/>
      <c r="AC658" s="1970"/>
    </row>
    <row r="659" spans="1:29" ht="12.5">
      <c r="A659" s="22"/>
      <c r="B659" s="22"/>
      <c r="C659" s="104"/>
      <c r="D659" s="22"/>
      <c r="E659" s="58"/>
      <c r="F659" s="22"/>
      <c r="H659" s="105"/>
      <c r="I659" s="21"/>
      <c r="J659" s="98"/>
      <c r="K659" s="20"/>
      <c r="L659" s="20"/>
      <c r="M659" s="20"/>
      <c r="N659" s="1780"/>
      <c r="O659" s="20"/>
      <c r="P659" s="1780"/>
      <c r="T659" s="20"/>
      <c r="U659" s="20"/>
      <c r="V659" s="20"/>
      <c r="W659" s="104"/>
      <c r="X659" s="104"/>
      <c r="AC659" s="1970"/>
    </row>
    <row r="660" spans="1:29" ht="12.5">
      <c r="A660" s="22"/>
      <c r="B660" s="22"/>
      <c r="C660" s="104"/>
      <c r="D660" s="22"/>
      <c r="E660" s="58"/>
      <c r="F660" s="22"/>
      <c r="H660" s="105"/>
      <c r="I660" s="21"/>
      <c r="J660" s="98"/>
      <c r="K660" s="20"/>
      <c r="L660" s="20"/>
      <c r="M660" s="20"/>
      <c r="N660" s="1780"/>
      <c r="O660" s="20"/>
      <c r="P660" s="1780"/>
      <c r="T660" s="20"/>
      <c r="U660" s="20"/>
      <c r="V660" s="20"/>
      <c r="W660" s="104"/>
      <c r="X660" s="104"/>
      <c r="AC660" s="1970"/>
    </row>
    <row r="661" spans="1:29" ht="12.5">
      <c r="A661" s="22"/>
      <c r="B661" s="22"/>
      <c r="C661" s="104"/>
      <c r="D661" s="22"/>
      <c r="E661" s="58"/>
      <c r="F661" s="22"/>
      <c r="H661" s="105"/>
      <c r="I661" s="21"/>
      <c r="J661" s="98"/>
      <c r="K661" s="20"/>
      <c r="L661" s="20"/>
      <c r="M661" s="20"/>
      <c r="N661" s="1780"/>
      <c r="O661" s="20"/>
      <c r="P661" s="1780"/>
      <c r="T661" s="20"/>
      <c r="U661" s="20"/>
      <c r="V661" s="20"/>
      <c r="W661" s="104"/>
      <c r="X661" s="104"/>
      <c r="AC661" s="1970"/>
    </row>
    <row r="662" spans="1:29" ht="12.5">
      <c r="A662" s="22"/>
      <c r="B662" s="22"/>
      <c r="C662" s="104"/>
      <c r="D662" s="22"/>
      <c r="E662" s="58"/>
      <c r="F662" s="22"/>
      <c r="H662" s="105"/>
      <c r="I662" s="21"/>
      <c r="J662" s="98"/>
      <c r="K662" s="20"/>
      <c r="L662" s="20"/>
      <c r="M662" s="20"/>
      <c r="N662" s="1780"/>
      <c r="O662" s="20"/>
      <c r="P662" s="1780"/>
      <c r="T662" s="20"/>
      <c r="U662" s="20"/>
      <c r="V662" s="20"/>
      <c r="W662" s="104"/>
      <c r="X662" s="104"/>
      <c r="AC662" s="1970"/>
    </row>
    <row r="663" spans="1:29" ht="12.5">
      <c r="A663" s="22"/>
      <c r="B663" s="22"/>
      <c r="C663" s="104"/>
      <c r="D663" s="22"/>
      <c r="E663" s="58"/>
      <c r="F663" s="22"/>
      <c r="H663" s="105"/>
      <c r="I663" s="21"/>
      <c r="J663" s="98"/>
      <c r="K663" s="20"/>
      <c r="L663" s="20"/>
      <c r="M663" s="20"/>
      <c r="N663" s="1780"/>
      <c r="O663" s="20"/>
      <c r="P663" s="1780"/>
      <c r="T663" s="20"/>
      <c r="U663" s="20"/>
      <c r="V663" s="20"/>
      <c r="W663" s="104"/>
      <c r="X663" s="104"/>
      <c r="AC663" s="1970"/>
    </row>
    <row r="664" spans="1:29" ht="12.5">
      <c r="A664" s="22"/>
      <c r="B664" s="22"/>
      <c r="C664" s="104"/>
      <c r="D664" s="22"/>
      <c r="E664" s="58"/>
      <c r="F664" s="22"/>
      <c r="H664" s="105"/>
      <c r="I664" s="21"/>
      <c r="J664" s="98"/>
      <c r="K664" s="20"/>
      <c r="L664" s="20"/>
      <c r="M664" s="20"/>
      <c r="N664" s="1780"/>
      <c r="O664" s="20"/>
      <c r="P664" s="1780"/>
      <c r="T664" s="20"/>
      <c r="U664" s="20"/>
      <c r="V664" s="20"/>
      <c r="W664" s="104"/>
      <c r="X664" s="104"/>
      <c r="AC664" s="1970"/>
    </row>
    <row r="665" spans="1:29" ht="12.5">
      <c r="A665" s="22"/>
      <c r="B665" s="22"/>
      <c r="C665" s="104"/>
      <c r="D665" s="22"/>
      <c r="E665" s="58"/>
      <c r="F665" s="22"/>
      <c r="H665" s="105"/>
      <c r="I665" s="21"/>
      <c r="J665" s="98"/>
      <c r="K665" s="20"/>
      <c r="L665" s="20"/>
      <c r="M665" s="20"/>
      <c r="N665" s="1780"/>
      <c r="O665" s="20"/>
      <c r="P665" s="1780"/>
      <c r="T665" s="20"/>
      <c r="U665" s="20"/>
      <c r="V665" s="20"/>
      <c r="W665" s="104"/>
      <c r="X665" s="104"/>
      <c r="AC665" s="1970"/>
    </row>
    <row r="666" spans="1:29" ht="12.5">
      <c r="A666" s="22"/>
      <c r="B666" s="22"/>
      <c r="C666" s="104"/>
      <c r="D666" s="22"/>
      <c r="E666" s="58"/>
      <c r="F666" s="22"/>
      <c r="H666" s="105"/>
      <c r="I666" s="21"/>
      <c r="J666" s="98"/>
      <c r="K666" s="20"/>
      <c r="L666" s="20"/>
      <c r="M666" s="20"/>
      <c r="N666" s="1780"/>
      <c r="O666" s="20"/>
      <c r="P666" s="1780"/>
      <c r="T666" s="20"/>
      <c r="U666" s="20"/>
      <c r="V666" s="20"/>
      <c r="W666" s="104"/>
      <c r="X666" s="104"/>
      <c r="AC666" s="1970"/>
    </row>
    <row r="667" spans="1:29" ht="12.5">
      <c r="A667" s="22"/>
      <c r="B667" s="22"/>
      <c r="C667" s="104"/>
      <c r="D667" s="22"/>
      <c r="E667" s="58"/>
      <c r="F667" s="22"/>
      <c r="H667" s="105"/>
      <c r="I667" s="21"/>
      <c r="J667" s="98"/>
      <c r="K667" s="20"/>
      <c r="L667" s="20"/>
      <c r="M667" s="20"/>
      <c r="N667" s="1780"/>
      <c r="O667" s="20"/>
      <c r="P667" s="1780"/>
      <c r="T667" s="20"/>
      <c r="U667" s="20"/>
      <c r="V667" s="20"/>
      <c r="W667" s="104"/>
      <c r="X667" s="104"/>
      <c r="AC667" s="1970"/>
    </row>
    <row r="668" spans="1:29" ht="12.5">
      <c r="A668" s="22"/>
      <c r="B668" s="22"/>
      <c r="C668" s="104"/>
      <c r="D668" s="22"/>
      <c r="E668" s="58"/>
      <c r="F668" s="22"/>
      <c r="H668" s="105"/>
      <c r="I668" s="21"/>
      <c r="J668" s="98"/>
      <c r="K668" s="20"/>
      <c r="L668" s="20"/>
      <c r="M668" s="20"/>
      <c r="N668" s="1780"/>
      <c r="O668" s="20"/>
      <c r="P668" s="1780"/>
      <c r="T668" s="20"/>
      <c r="U668" s="20"/>
      <c r="V668" s="20"/>
      <c r="W668" s="104"/>
      <c r="X668" s="104"/>
      <c r="AC668" s="1970"/>
    </row>
    <row r="669" spans="1:29" ht="12.5">
      <c r="A669" s="22"/>
      <c r="B669" s="22"/>
      <c r="C669" s="104"/>
      <c r="D669" s="22"/>
      <c r="E669" s="58"/>
      <c r="F669" s="22"/>
      <c r="H669" s="105"/>
      <c r="I669" s="21"/>
      <c r="J669" s="98"/>
      <c r="K669" s="20"/>
      <c r="L669" s="20"/>
      <c r="M669" s="20"/>
      <c r="N669" s="1780"/>
      <c r="O669" s="20"/>
      <c r="P669" s="1780"/>
      <c r="T669" s="20"/>
      <c r="U669" s="20"/>
      <c r="V669" s="20"/>
      <c r="W669" s="104"/>
      <c r="X669" s="104"/>
      <c r="AC669" s="1970"/>
    </row>
    <row r="670" spans="1:29" ht="12.5">
      <c r="A670" s="22"/>
      <c r="B670" s="22"/>
      <c r="C670" s="104"/>
      <c r="D670" s="22"/>
      <c r="E670" s="58"/>
      <c r="F670" s="22"/>
      <c r="H670" s="105"/>
      <c r="I670" s="21"/>
      <c r="J670" s="98"/>
      <c r="K670" s="20"/>
      <c r="L670" s="20"/>
      <c r="M670" s="20"/>
      <c r="N670" s="1780"/>
      <c r="O670" s="20"/>
      <c r="P670" s="1780"/>
      <c r="T670" s="20"/>
      <c r="U670" s="20"/>
      <c r="V670" s="20"/>
      <c r="W670" s="104"/>
      <c r="X670" s="104"/>
      <c r="AC670" s="1970"/>
    </row>
    <row r="671" spans="1:29" ht="12.5">
      <c r="A671" s="22"/>
      <c r="B671" s="22"/>
      <c r="C671" s="104"/>
      <c r="D671" s="22"/>
      <c r="E671" s="58"/>
      <c r="F671" s="22"/>
      <c r="H671" s="105"/>
      <c r="I671" s="21"/>
      <c r="J671" s="98"/>
      <c r="K671" s="20"/>
      <c r="L671" s="20"/>
      <c r="M671" s="20"/>
      <c r="N671" s="1780"/>
      <c r="O671" s="20"/>
      <c r="P671" s="1780"/>
      <c r="T671" s="20"/>
      <c r="U671" s="20"/>
      <c r="V671" s="20"/>
      <c r="W671" s="104"/>
      <c r="X671" s="104"/>
      <c r="AC671" s="1970"/>
    </row>
    <row r="672" spans="1:29" ht="12.5">
      <c r="A672" s="22"/>
      <c r="B672" s="22"/>
      <c r="C672" s="104"/>
      <c r="D672" s="22"/>
      <c r="E672" s="58"/>
      <c r="F672" s="22"/>
      <c r="H672" s="105"/>
      <c r="I672" s="21"/>
      <c r="J672" s="98"/>
      <c r="K672" s="20"/>
      <c r="L672" s="20"/>
      <c r="M672" s="20"/>
      <c r="N672" s="1780"/>
      <c r="O672" s="20"/>
      <c r="P672" s="1780"/>
      <c r="T672" s="20"/>
      <c r="U672" s="20"/>
      <c r="V672" s="20"/>
      <c r="W672" s="104"/>
      <c r="X672" s="104"/>
      <c r="AC672" s="1970"/>
    </row>
    <row r="673" spans="1:29" ht="12.5">
      <c r="A673" s="22"/>
      <c r="B673" s="22"/>
      <c r="C673" s="104"/>
      <c r="D673" s="22"/>
      <c r="E673" s="58"/>
      <c r="F673" s="22"/>
      <c r="H673" s="105"/>
      <c r="I673" s="21"/>
      <c r="J673" s="98"/>
      <c r="K673" s="20"/>
      <c r="L673" s="20"/>
      <c r="M673" s="20"/>
      <c r="N673" s="1780"/>
      <c r="O673" s="20"/>
      <c r="P673" s="1780"/>
      <c r="T673" s="20"/>
      <c r="U673" s="20"/>
      <c r="V673" s="20"/>
      <c r="W673" s="104"/>
      <c r="X673" s="104"/>
      <c r="AC673" s="1970"/>
    </row>
    <row r="674" spans="1:29" ht="12.5">
      <c r="A674" s="22"/>
      <c r="B674" s="22"/>
      <c r="C674" s="104"/>
      <c r="D674" s="22"/>
      <c r="E674" s="58"/>
      <c r="F674" s="22"/>
      <c r="H674" s="105"/>
      <c r="I674" s="21"/>
      <c r="J674" s="98"/>
      <c r="K674" s="20"/>
      <c r="L674" s="20"/>
      <c r="M674" s="20"/>
      <c r="N674" s="1780"/>
      <c r="O674" s="20"/>
      <c r="P674" s="1780"/>
      <c r="T674" s="20"/>
      <c r="U674" s="20"/>
      <c r="V674" s="20"/>
      <c r="W674" s="104"/>
      <c r="X674" s="104"/>
      <c r="AC674" s="1970"/>
    </row>
    <row r="675" spans="1:29" ht="12.5">
      <c r="A675" s="22"/>
      <c r="B675" s="22"/>
      <c r="C675" s="104"/>
      <c r="D675" s="22"/>
      <c r="E675" s="58"/>
      <c r="F675" s="22"/>
      <c r="H675" s="105"/>
      <c r="I675" s="21"/>
      <c r="J675" s="98"/>
      <c r="K675" s="20"/>
      <c r="L675" s="20"/>
      <c r="M675" s="20"/>
      <c r="N675" s="1780"/>
      <c r="O675" s="20"/>
      <c r="P675" s="1780"/>
      <c r="T675" s="20"/>
      <c r="U675" s="20"/>
      <c r="V675" s="20"/>
      <c r="W675" s="104"/>
      <c r="X675" s="104"/>
      <c r="AC675" s="1970"/>
    </row>
    <row r="676" spans="1:29" ht="12.5">
      <c r="A676" s="22"/>
      <c r="B676" s="22"/>
      <c r="C676" s="104"/>
      <c r="D676" s="22"/>
      <c r="E676" s="58"/>
      <c r="F676" s="22"/>
      <c r="H676" s="105"/>
      <c r="I676" s="21"/>
      <c r="J676" s="98"/>
      <c r="K676" s="20"/>
      <c r="L676" s="20"/>
      <c r="M676" s="20"/>
      <c r="N676" s="1780"/>
      <c r="O676" s="20"/>
      <c r="P676" s="1780"/>
      <c r="T676" s="20"/>
      <c r="U676" s="20"/>
      <c r="V676" s="20"/>
      <c r="W676" s="104"/>
      <c r="X676" s="104"/>
      <c r="AC676" s="1970"/>
    </row>
    <row r="677" spans="1:29" ht="12.5">
      <c r="A677" s="22"/>
      <c r="B677" s="22"/>
      <c r="C677" s="104"/>
      <c r="D677" s="22"/>
      <c r="E677" s="58"/>
      <c r="F677" s="22"/>
      <c r="H677" s="105"/>
      <c r="I677" s="21"/>
      <c r="J677" s="98"/>
      <c r="K677" s="20"/>
      <c r="L677" s="20"/>
      <c r="M677" s="20"/>
      <c r="N677" s="1780"/>
      <c r="O677" s="20"/>
      <c r="P677" s="1780"/>
      <c r="T677" s="20"/>
      <c r="U677" s="20"/>
      <c r="V677" s="20"/>
      <c r="W677" s="104"/>
      <c r="X677" s="104"/>
      <c r="AC677" s="1970"/>
    </row>
    <row r="678" spans="1:29" ht="12.5">
      <c r="A678" s="22"/>
      <c r="B678" s="22"/>
      <c r="C678" s="104"/>
      <c r="D678" s="22"/>
      <c r="E678" s="58"/>
      <c r="F678" s="22"/>
      <c r="H678" s="105"/>
      <c r="I678" s="21"/>
      <c r="J678" s="98"/>
      <c r="K678" s="20"/>
      <c r="L678" s="20"/>
      <c r="M678" s="20"/>
      <c r="N678" s="1780"/>
      <c r="O678" s="20"/>
      <c r="P678" s="1780"/>
      <c r="T678" s="20"/>
      <c r="U678" s="20"/>
      <c r="V678" s="20"/>
      <c r="W678" s="104"/>
      <c r="X678" s="104"/>
      <c r="AC678" s="1970"/>
    </row>
    <row r="679" spans="1:29" ht="12.5">
      <c r="A679" s="22"/>
      <c r="B679" s="22"/>
      <c r="C679" s="104"/>
      <c r="D679" s="22"/>
      <c r="E679" s="58"/>
      <c r="F679" s="22"/>
      <c r="H679" s="105"/>
      <c r="I679" s="21"/>
      <c r="J679" s="98"/>
      <c r="K679" s="20"/>
      <c r="L679" s="20"/>
      <c r="M679" s="20"/>
      <c r="N679" s="1780"/>
      <c r="O679" s="20"/>
      <c r="P679" s="1780"/>
      <c r="T679" s="20"/>
      <c r="U679" s="20"/>
      <c r="V679" s="20"/>
      <c r="W679" s="104"/>
      <c r="X679" s="104"/>
      <c r="AC679" s="1970"/>
    </row>
    <row r="680" spans="1:29" ht="12.5">
      <c r="A680" s="22"/>
      <c r="B680" s="22"/>
      <c r="C680" s="104"/>
      <c r="D680" s="22"/>
      <c r="E680" s="58"/>
      <c r="F680" s="22"/>
      <c r="H680" s="105"/>
      <c r="I680" s="21"/>
      <c r="J680" s="98"/>
      <c r="K680" s="20"/>
      <c r="L680" s="20"/>
      <c r="M680" s="20"/>
      <c r="N680" s="1780"/>
      <c r="O680" s="20"/>
      <c r="P680" s="1780"/>
      <c r="T680" s="20"/>
      <c r="U680" s="20"/>
      <c r="V680" s="20"/>
      <c r="W680" s="104"/>
      <c r="X680" s="104"/>
      <c r="AC680" s="1970"/>
    </row>
    <row r="681" spans="1:29" ht="12.5">
      <c r="A681" s="22"/>
      <c r="B681" s="22"/>
      <c r="C681" s="104"/>
      <c r="D681" s="22"/>
      <c r="E681" s="58"/>
      <c r="F681" s="22"/>
      <c r="H681" s="105"/>
      <c r="I681" s="21"/>
      <c r="J681" s="98"/>
      <c r="K681" s="20"/>
      <c r="L681" s="20"/>
      <c r="M681" s="20"/>
      <c r="N681" s="1780"/>
      <c r="O681" s="20"/>
      <c r="P681" s="1780"/>
      <c r="T681" s="20"/>
      <c r="U681" s="20"/>
      <c r="V681" s="20"/>
      <c r="W681" s="104"/>
      <c r="X681" s="104"/>
      <c r="AC681" s="1970"/>
    </row>
    <row r="682" spans="1:29" ht="12.5">
      <c r="A682" s="22"/>
      <c r="B682" s="22"/>
      <c r="C682" s="104"/>
      <c r="D682" s="22"/>
      <c r="E682" s="58"/>
      <c r="F682" s="22"/>
      <c r="H682" s="105"/>
      <c r="I682" s="21"/>
      <c r="J682" s="98"/>
      <c r="K682" s="20"/>
      <c r="L682" s="20"/>
      <c r="M682" s="20"/>
      <c r="N682" s="1780"/>
      <c r="O682" s="20"/>
      <c r="P682" s="1780"/>
      <c r="T682" s="20"/>
      <c r="U682" s="20"/>
      <c r="V682" s="20"/>
      <c r="W682" s="104"/>
      <c r="X682" s="104"/>
      <c r="AC682" s="1970"/>
    </row>
    <row r="683" spans="1:29" ht="12.5">
      <c r="A683" s="22"/>
      <c r="B683" s="22"/>
      <c r="C683" s="104"/>
      <c r="D683" s="22"/>
      <c r="E683" s="58"/>
      <c r="F683" s="22"/>
      <c r="H683" s="105"/>
      <c r="I683" s="21"/>
      <c r="J683" s="98"/>
      <c r="K683" s="20"/>
      <c r="L683" s="20"/>
      <c r="M683" s="20"/>
      <c r="N683" s="1780"/>
      <c r="O683" s="20"/>
      <c r="P683" s="1780"/>
      <c r="T683" s="20"/>
      <c r="U683" s="20"/>
      <c r="V683" s="20"/>
      <c r="W683" s="104"/>
      <c r="X683" s="104"/>
      <c r="AC683" s="1970"/>
    </row>
    <row r="684" spans="1:29" ht="12.5">
      <c r="A684" s="22"/>
      <c r="B684" s="22"/>
      <c r="C684" s="104"/>
      <c r="D684" s="22"/>
      <c r="E684" s="58"/>
      <c r="F684" s="22"/>
      <c r="H684" s="105"/>
      <c r="I684" s="21"/>
      <c r="J684" s="98"/>
      <c r="K684" s="20"/>
      <c r="L684" s="20"/>
      <c r="M684" s="20"/>
      <c r="N684" s="1780"/>
      <c r="O684" s="20"/>
      <c r="P684" s="1780"/>
      <c r="T684" s="20"/>
      <c r="U684" s="20"/>
      <c r="V684" s="20"/>
      <c r="W684" s="104"/>
      <c r="X684" s="104"/>
      <c r="AC684" s="1970"/>
    </row>
    <row r="685" spans="1:29" ht="12.5">
      <c r="A685" s="22"/>
      <c r="B685" s="22"/>
      <c r="C685" s="104"/>
      <c r="D685" s="22"/>
      <c r="E685" s="58"/>
      <c r="F685" s="22"/>
      <c r="H685" s="105"/>
      <c r="I685" s="21"/>
      <c r="J685" s="98"/>
      <c r="K685" s="20"/>
      <c r="L685" s="20"/>
      <c r="M685" s="20"/>
      <c r="N685" s="1780"/>
      <c r="O685" s="20"/>
      <c r="P685" s="1780"/>
      <c r="T685" s="20"/>
      <c r="U685" s="20"/>
      <c r="V685" s="20"/>
      <c r="W685" s="104"/>
      <c r="X685" s="104"/>
      <c r="AC685" s="1970"/>
    </row>
    <row r="686" spans="1:29" ht="12.5">
      <c r="A686" s="22"/>
      <c r="B686" s="22"/>
      <c r="C686" s="104"/>
      <c r="D686" s="22"/>
      <c r="E686" s="58"/>
      <c r="F686" s="22"/>
      <c r="H686" s="105"/>
      <c r="I686" s="21"/>
      <c r="J686" s="98"/>
      <c r="K686" s="20"/>
      <c r="L686" s="20"/>
      <c r="M686" s="20"/>
      <c r="N686" s="1780"/>
      <c r="O686" s="20"/>
      <c r="P686" s="1780"/>
      <c r="T686" s="20"/>
      <c r="U686" s="20"/>
      <c r="V686" s="20"/>
      <c r="W686" s="104"/>
      <c r="X686" s="104"/>
      <c r="AC686" s="1970"/>
    </row>
    <row r="687" spans="1:29" ht="12.5">
      <c r="A687" s="22"/>
      <c r="B687" s="22"/>
      <c r="C687" s="104"/>
      <c r="D687" s="22"/>
      <c r="E687" s="58"/>
      <c r="F687" s="22"/>
      <c r="H687" s="105"/>
      <c r="I687" s="21"/>
      <c r="J687" s="98"/>
      <c r="K687" s="20"/>
      <c r="L687" s="20"/>
      <c r="M687" s="20"/>
      <c r="N687" s="1780"/>
      <c r="O687" s="20"/>
      <c r="P687" s="1780"/>
      <c r="T687" s="20"/>
      <c r="U687" s="20"/>
      <c r="V687" s="20"/>
      <c r="W687" s="104"/>
      <c r="X687" s="104"/>
      <c r="AC687" s="1970"/>
    </row>
    <row r="688" spans="1:29" ht="12.5">
      <c r="A688" s="22"/>
      <c r="B688" s="22"/>
      <c r="C688" s="104"/>
      <c r="D688" s="22"/>
      <c r="E688" s="58"/>
      <c r="F688" s="22"/>
      <c r="H688" s="105"/>
      <c r="I688" s="21"/>
      <c r="J688" s="98"/>
      <c r="K688" s="20"/>
      <c r="L688" s="20"/>
      <c r="M688" s="20"/>
      <c r="N688" s="1780"/>
      <c r="O688" s="20"/>
      <c r="P688" s="1780"/>
      <c r="T688" s="20"/>
      <c r="U688" s="20"/>
      <c r="V688" s="20"/>
      <c r="W688" s="104"/>
      <c r="X688" s="104"/>
      <c r="AC688" s="1970"/>
    </row>
    <row r="689" spans="1:29" ht="12.5">
      <c r="A689" s="22"/>
      <c r="B689" s="22"/>
      <c r="C689" s="104"/>
      <c r="D689" s="22"/>
      <c r="E689" s="58"/>
      <c r="F689" s="22"/>
      <c r="H689" s="105"/>
      <c r="I689" s="21"/>
      <c r="J689" s="98"/>
      <c r="K689" s="20"/>
      <c r="L689" s="20"/>
      <c r="M689" s="20"/>
      <c r="N689" s="1780"/>
      <c r="O689" s="20"/>
      <c r="P689" s="1780"/>
      <c r="T689" s="20"/>
      <c r="U689" s="20"/>
      <c r="V689" s="20"/>
      <c r="W689" s="104"/>
      <c r="X689" s="104"/>
      <c r="AC689" s="1970"/>
    </row>
    <row r="690" spans="1:29" ht="12.5">
      <c r="A690" s="22"/>
      <c r="B690" s="22"/>
      <c r="C690" s="104"/>
      <c r="D690" s="22"/>
      <c r="E690" s="58"/>
      <c r="F690" s="22"/>
      <c r="H690" s="105"/>
      <c r="I690" s="21"/>
      <c r="J690" s="98"/>
      <c r="K690" s="20"/>
      <c r="L690" s="20"/>
      <c r="M690" s="20"/>
      <c r="N690" s="1780"/>
      <c r="O690" s="20"/>
      <c r="P690" s="1780"/>
      <c r="T690" s="20"/>
      <c r="U690" s="20"/>
      <c r="V690" s="20"/>
      <c r="W690" s="104"/>
      <c r="X690" s="104"/>
      <c r="AC690" s="1970"/>
    </row>
    <row r="691" spans="1:29" ht="12.5">
      <c r="A691" s="22"/>
      <c r="B691" s="22"/>
      <c r="C691" s="104"/>
      <c r="D691" s="22"/>
      <c r="E691" s="58"/>
      <c r="F691" s="22"/>
      <c r="H691" s="105"/>
      <c r="I691" s="21"/>
      <c r="J691" s="98"/>
      <c r="K691" s="20"/>
      <c r="L691" s="20"/>
      <c r="M691" s="20"/>
      <c r="N691" s="1780"/>
      <c r="O691" s="20"/>
      <c r="P691" s="1780"/>
      <c r="T691" s="20"/>
      <c r="U691" s="20"/>
      <c r="V691" s="20"/>
      <c r="W691" s="104"/>
      <c r="X691" s="104"/>
      <c r="AC691" s="1970"/>
    </row>
    <row r="692" spans="1:29" ht="12.5">
      <c r="A692" s="22"/>
      <c r="B692" s="22"/>
      <c r="C692" s="104"/>
      <c r="D692" s="22"/>
      <c r="E692" s="58"/>
      <c r="F692" s="22"/>
      <c r="H692" s="105"/>
      <c r="I692" s="21"/>
      <c r="J692" s="98"/>
      <c r="K692" s="20"/>
      <c r="L692" s="20"/>
      <c r="M692" s="20"/>
      <c r="N692" s="1780"/>
      <c r="O692" s="20"/>
      <c r="P692" s="1780"/>
      <c r="T692" s="20"/>
      <c r="U692" s="20"/>
      <c r="V692" s="20"/>
      <c r="W692" s="104"/>
      <c r="X692" s="104"/>
      <c r="AC692" s="1970"/>
    </row>
    <row r="693" spans="1:29" ht="12.5">
      <c r="A693" s="22"/>
      <c r="B693" s="22"/>
      <c r="C693" s="104"/>
      <c r="D693" s="22"/>
      <c r="E693" s="58"/>
      <c r="F693" s="22"/>
      <c r="H693" s="105"/>
      <c r="I693" s="21"/>
      <c r="J693" s="98"/>
      <c r="K693" s="20"/>
      <c r="L693" s="20"/>
      <c r="M693" s="20"/>
      <c r="N693" s="1780"/>
      <c r="O693" s="20"/>
      <c r="P693" s="1780"/>
      <c r="T693" s="20"/>
      <c r="U693" s="20"/>
      <c r="V693" s="20"/>
      <c r="W693" s="104"/>
      <c r="X693" s="104"/>
      <c r="AC693" s="1970"/>
    </row>
    <row r="694" spans="1:29" ht="12.5">
      <c r="A694" s="22"/>
      <c r="B694" s="22"/>
      <c r="C694" s="104"/>
      <c r="D694" s="22"/>
      <c r="E694" s="58"/>
      <c r="F694" s="22"/>
      <c r="H694" s="105"/>
      <c r="I694" s="21"/>
      <c r="J694" s="98"/>
      <c r="K694" s="20"/>
      <c r="L694" s="20"/>
      <c r="M694" s="20"/>
      <c r="N694" s="1780"/>
      <c r="O694" s="20"/>
      <c r="P694" s="1780"/>
      <c r="T694" s="20"/>
      <c r="U694" s="20"/>
      <c r="V694" s="20"/>
      <c r="W694" s="104"/>
      <c r="X694" s="104"/>
      <c r="AC694" s="1970"/>
    </row>
    <row r="695" spans="1:29" ht="12.5">
      <c r="A695" s="22"/>
      <c r="B695" s="22"/>
      <c r="C695" s="104"/>
      <c r="D695" s="22"/>
      <c r="E695" s="58"/>
      <c r="F695" s="22"/>
      <c r="H695" s="105"/>
      <c r="I695" s="21"/>
      <c r="J695" s="98"/>
      <c r="K695" s="20"/>
      <c r="L695" s="20"/>
      <c r="M695" s="20"/>
      <c r="N695" s="1780"/>
      <c r="O695" s="20"/>
      <c r="P695" s="1780"/>
      <c r="T695" s="20"/>
      <c r="U695" s="20"/>
      <c r="V695" s="20"/>
      <c r="W695" s="104"/>
      <c r="X695" s="104"/>
      <c r="AC695" s="1970"/>
    </row>
    <row r="696" spans="1:29" ht="12.5">
      <c r="A696" s="22"/>
      <c r="B696" s="22"/>
      <c r="C696" s="104"/>
      <c r="D696" s="22"/>
      <c r="E696" s="58"/>
      <c r="F696" s="22"/>
      <c r="H696" s="105"/>
      <c r="I696" s="21"/>
      <c r="J696" s="98"/>
      <c r="K696" s="20"/>
      <c r="L696" s="20"/>
      <c r="M696" s="20"/>
      <c r="N696" s="1780"/>
      <c r="O696" s="20"/>
      <c r="P696" s="1780"/>
      <c r="T696" s="20"/>
      <c r="U696" s="20"/>
      <c r="V696" s="20"/>
      <c r="W696" s="104"/>
      <c r="X696" s="104"/>
      <c r="AC696" s="1970"/>
    </row>
    <row r="697" spans="1:29" ht="12.5">
      <c r="A697" s="22"/>
      <c r="B697" s="22"/>
      <c r="C697" s="104"/>
      <c r="D697" s="22"/>
      <c r="E697" s="58"/>
      <c r="F697" s="22"/>
      <c r="H697" s="105"/>
      <c r="I697" s="21"/>
      <c r="J697" s="98"/>
      <c r="K697" s="20"/>
      <c r="L697" s="20"/>
      <c r="M697" s="20"/>
      <c r="N697" s="1780"/>
      <c r="O697" s="20"/>
      <c r="P697" s="1780"/>
      <c r="T697" s="20"/>
      <c r="U697" s="20"/>
      <c r="V697" s="20"/>
      <c r="W697" s="104"/>
      <c r="X697" s="104"/>
      <c r="AC697" s="1970"/>
    </row>
    <row r="698" spans="1:29" ht="12.5">
      <c r="A698" s="22"/>
      <c r="B698" s="22"/>
      <c r="C698" s="104"/>
      <c r="D698" s="22"/>
      <c r="E698" s="58"/>
      <c r="F698" s="22"/>
      <c r="H698" s="105"/>
      <c r="I698" s="21"/>
      <c r="J698" s="98"/>
      <c r="K698" s="20"/>
      <c r="L698" s="20"/>
      <c r="M698" s="20"/>
      <c r="N698" s="1780"/>
      <c r="O698" s="20"/>
      <c r="P698" s="1780"/>
      <c r="T698" s="20"/>
      <c r="U698" s="20"/>
      <c r="V698" s="20"/>
      <c r="W698" s="104"/>
      <c r="X698" s="104"/>
      <c r="AC698" s="1970"/>
    </row>
    <row r="699" spans="1:29" ht="12.5">
      <c r="A699" s="22"/>
      <c r="B699" s="22"/>
      <c r="C699" s="104"/>
      <c r="D699" s="22"/>
      <c r="E699" s="58"/>
      <c r="F699" s="22"/>
      <c r="H699" s="105"/>
      <c r="I699" s="21"/>
      <c r="J699" s="98"/>
      <c r="K699" s="20"/>
      <c r="L699" s="20"/>
      <c r="M699" s="20"/>
      <c r="N699" s="1780"/>
      <c r="O699" s="20"/>
      <c r="P699" s="1780"/>
      <c r="T699" s="20"/>
      <c r="U699" s="20"/>
      <c r="V699" s="20"/>
      <c r="W699" s="104"/>
      <c r="X699" s="104"/>
      <c r="AC699" s="1970"/>
    </row>
    <row r="700" spans="1:29" ht="12.5">
      <c r="A700" s="22"/>
      <c r="B700" s="22"/>
      <c r="C700" s="104"/>
      <c r="D700" s="22"/>
      <c r="E700" s="58"/>
      <c r="F700" s="22"/>
      <c r="H700" s="105"/>
      <c r="I700" s="21"/>
      <c r="J700" s="98"/>
      <c r="K700" s="20"/>
      <c r="L700" s="20"/>
      <c r="M700" s="20"/>
      <c r="N700" s="1780"/>
      <c r="O700" s="20"/>
      <c r="P700" s="1780"/>
      <c r="T700" s="20"/>
      <c r="U700" s="20"/>
      <c r="V700" s="20"/>
      <c r="W700" s="104"/>
      <c r="X700" s="104"/>
      <c r="AC700" s="1970"/>
    </row>
    <row r="701" spans="1:29" ht="12.5">
      <c r="A701" s="22"/>
      <c r="B701" s="22"/>
      <c r="C701" s="104"/>
      <c r="D701" s="22"/>
      <c r="E701" s="58"/>
      <c r="F701" s="22"/>
      <c r="H701" s="105"/>
      <c r="I701" s="21"/>
      <c r="J701" s="98"/>
      <c r="K701" s="20"/>
      <c r="L701" s="20"/>
      <c r="M701" s="20"/>
      <c r="N701" s="1780"/>
      <c r="O701" s="20"/>
      <c r="P701" s="1780"/>
      <c r="T701" s="20"/>
      <c r="U701" s="20"/>
      <c r="V701" s="20"/>
      <c r="W701" s="104"/>
      <c r="X701" s="104"/>
      <c r="AC701" s="1970"/>
    </row>
    <row r="702" spans="1:29" ht="12.5">
      <c r="A702" s="22"/>
      <c r="B702" s="22"/>
      <c r="C702" s="104"/>
      <c r="D702" s="22"/>
      <c r="E702" s="58"/>
      <c r="F702" s="22"/>
      <c r="H702" s="105"/>
      <c r="I702" s="21"/>
      <c r="J702" s="98"/>
      <c r="K702" s="20"/>
      <c r="L702" s="20"/>
      <c r="M702" s="20"/>
      <c r="N702" s="1780"/>
      <c r="O702" s="20"/>
      <c r="P702" s="1780"/>
      <c r="T702" s="20"/>
      <c r="U702" s="20"/>
      <c r="V702" s="20"/>
      <c r="W702" s="104"/>
      <c r="X702" s="104"/>
      <c r="AC702" s="1970"/>
    </row>
    <row r="703" spans="1:29" ht="12.5">
      <c r="A703" s="22"/>
      <c r="B703" s="22"/>
      <c r="C703" s="104"/>
      <c r="D703" s="22"/>
      <c r="E703" s="58"/>
      <c r="F703" s="22"/>
      <c r="H703" s="105"/>
      <c r="I703" s="21"/>
      <c r="J703" s="98"/>
      <c r="K703" s="20"/>
      <c r="L703" s="20"/>
      <c r="M703" s="20"/>
      <c r="N703" s="1780"/>
      <c r="O703" s="20"/>
      <c r="P703" s="1780"/>
      <c r="T703" s="20"/>
      <c r="U703" s="20"/>
      <c r="V703" s="20"/>
      <c r="W703" s="104"/>
      <c r="X703" s="104"/>
      <c r="AC703" s="1970"/>
    </row>
    <row r="704" spans="1:29" ht="12.5">
      <c r="A704" s="22"/>
      <c r="B704" s="22"/>
      <c r="C704" s="104"/>
      <c r="D704" s="22"/>
      <c r="E704" s="58"/>
      <c r="F704" s="22"/>
      <c r="H704" s="105"/>
      <c r="I704" s="21"/>
      <c r="J704" s="98"/>
      <c r="K704" s="20"/>
      <c r="L704" s="20"/>
      <c r="M704" s="20"/>
      <c r="N704" s="1780"/>
      <c r="O704" s="20"/>
      <c r="P704" s="1780"/>
      <c r="T704" s="20"/>
      <c r="U704" s="20"/>
      <c r="V704" s="20"/>
      <c r="W704" s="104"/>
      <c r="X704" s="104"/>
      <c r="AC704" s="1970"/>
    </row>
    <row r="705" spans="1:29" ht="12.5">
      <c r="A705" s="22"/>
      <c r="B705" s="22"/>
      <c r="C705" s="104"/>
      <c r="D705" s="22"/>
      <c r="E705" s="58"/>
      <c r="F705" s="22"/>
      <c r="H705" s="105"/>
      <c r="I705" s="21"/>
      <c r="J705" s="98"/>
      <c r="K705" s="20"/>
      <c r="L705" s="20"/>
      <c r="M705" s="20"/>
      <c r="N705" s="1780"/>
      <c r="O705" s="20"/>
      <c r="P705" s="1780"/>
      <c r="T705" s="20"/>
      <c r="U705" s="20"/>
      <c r="V705" s="20"/>
      <c r="W705" s="104"/>
      <c r="X705" s="104"/>
      <c r="AC705" s="1970"/>
    </row>
    <row r="706" spans="1:29" ht="12.5">
      <c r="A706" s="22"/>
      <c r="B706" s="22"/>
      <c r="C706" s="104"/>
      <c r="D706" s="22"/>
      <c r="E706" s="58"/>
      <c r="F706" s="22"/>
      <c r="H706" s="105"/>
      <c r="I706" s="21"/>
      <c r="J706" s="98"/>
      <c r="K706" s="20"/>
      <c r="L706" s="20"/>
      <c r="M706" s="20"/>
      <c r="N706" s="1780"/>
      <c r="O706" s="20"/>
      <c r="P706" s="1780"/>
      <c r="T706" s="20"/>
      <c r="U706" s="20"/>
      <c r="V706" s="20"/>
      <c r="W706" s="104"/>
      <c r="X706" s="104"/>
      <c r="AC706" s="1970"/>
    </row>
    <row r="707" spans="1:29" ht="12.5">
      <c r="A707" s="22"/>
      <c r="B707" s="22"/>
      <c r="C707" s="104"/>
      <c r="D707" s="22"/>
      <c r="E707" s="58"/>
      <c r="F707" s="22"/>
      <c r="H707" s="105"/>
      <c r="I707" s="21"/>
      <c r="J707" s="98"/>
      <c r="K707" s="20"/>
      <c r="L707" s="20"/>
      <c r="M707" s="20"/>
      <c r="N707" s="1780"/>
      <c r="O707" s="20"/>
      <c r="P707" s="1780"/>
      <c r="T707" s="20"/>
      <c r="U707" s="20"/>
      <c r="V707" s="20"/>
      <c r="W707" s="104"/>
      <c r="X707" s="104"/>
      <c r="AC707" s="1970"/>
    </row>
    <row r="708" spans="1:29" ht="12.5">
      <c r="A708" s="22"/>
      <c r="B708" s="22"/>
      <c r="C708" s="104"/>
      <c r="D708" s="22"/>
      <c r="E708" s="58"/>
      <c r="F708" s="22"/>
      <c r="H708" s="105"/>
      <c r="I708" s="21"/>
      <c r="J708" s="98"/>
      <c r="K708" s="20"/>
      <c r="L708" s="20"/>
      <c r="M708" s="20"/>
      <c r="N708" s="1780"/>
      <c r="O708" s="20"/>
      <c r="P708" s="1780"/>
      <c r="T708" s="20"/>
      <c r="U708" s="20"/>
      <c r="V708" s="20"/>
      <c r="W708" s="104"/>
      <c r="X708" s="104"/>
      <c r="AC708" s="1970"/>
    </row>
    <row r="709" spans="1:29" ht="12.5">
      <c r="A709" s="22"/>
      <c r="B709" s="22"/>
      <c r="C709" s="104"/>
      <c r="D709" s="22"/>
      <c r="E709" s="58"/>
      <c r="F709" s="22"/>
      <c r="H709" s="105"/>
      <c r="I709" s="21"/>
      <c r="J709" s="98"/>
      <c r="K709" s="20"/>
      <c r="L709" s="20"/>
      <c r="M709" s="20"/>
      <c r="N709" s="1780"/>
      <c r="O709" s="20"/>
      <c r="P709" s="1780"/>
      <c r="T709" s="20"/>
      <c r="U709" s="20"/>
      <c r="V709" s="20"/>
      <c r="W709" s="104"/>
      <c r="X709" s="104"/>
      <c r="AC709" s="1970"/>
    </row>
    <row r="710" spans="1:29" ht="12.5">
      <c r="A710" s="22"/>
      <c r="B710" s="22"/>
      <c r="C710" s="104"/>
      <c r="D710" s="22"/>
      <c r="E710" s="58"/>
      <c r="F710" s="22"/>
      <c r="H710" s="105"/>
      <c r="I710" s="21"/>
      <c r="J710" s="98"/>
      <c r="K710" s="20"/>
      <c r="L710" s="20"/>
      <c r="M710" s="20"/>
      <c r="N710" s="1780"/>
      <c r="O710" s="20"/>
      <c r="P710" s="1780"/>
      <c r="T710" s="20"/>
      <c r="U710" s="20"/>
      <c r="V710" s="20"/>
      <c r="W710" s="104"/>
      <c r="X710" s="104"/>
      <c r="AC710" s="1970"/>
    </row>
    <row r="711" spans="1:29" ht="12.5">
      <c r="A711" s="22"/>
      <c r="B711" s="22"/>
      <c r="C711" s="104"/>
      <c r="D711" s="22"/>
      <c r="E711" s="58"/>
      <c r="F711" s="22"/>
      <c r="H711" s="105"/>
      <c r="I711" s="21"/>
      <c r="J711" s="98"/>
      <c r="K711" s="20"/>
      <c r="L711" s="20"/>
      <c r="M711" s="20"/>
      <c r="N711" s="1780"/>
      <c r="O711" s="20"/>
      <c r="P711" s="1780"/>
      <c r="T711" s="20"/>
      <c r="U711" s="20"/>
      <c r="V711" s="20"/>
      <c r="W711" s="104"/>
      <c r="X711" s="104"/>
      <c r="AC711" s="1970"/>
    </row>
    <row r="712" spans="1:29" ht="12.5">
      <c r="A712" s="22"/>
      <c r="B712" s="22"/>
      <c r="C712" s="104"/>
      <c r="D712" s="22"/>
      <c r="E712" s="58"/>
      <c r="F712" s="22"/>
      <c r="H712" s="105"/>
      <c r="I712" s="21"/>
      <c r="J712" s="98"/>
      <c r="K712" s="20"/>
      <c r="L712" s="20"/>
      <c r="M712" s="20"/>
      <c r="N712" s="1780"/>
      <c r="O712" s="20"/>
      <c r="P712" s="1780"/>
      <c r="T712" s="20"/>
      <c r="U712" s="20"/>
      <c r="V712" s="20"/>
      <c r="W712" s="104"/>
      <c r="X712" s="104"/>
      <c r="AC712" s="1970"/>
    </row>
    <row r="713" spans="1:29" ht="12.5">
      <c r="A713" s="22"/>
      <c r="B713" s="22"/>
      <c r="C713" s="104"/>
      <c r="D713" s="22"/>
      <c r="E713" s="58"/>
      <c r="F713" s="22"/>
      <c r="H713" s="105"/>
      <c r="I713" s="21"/>
      <c r="J713" s="98"/>
      <c r="K713" s="20"/>
      <c r="L713" s="20"/>
      <c r="M713" s="20"/>
      <c r="N713" s="1780"/>
      <c r="O713" s="20"/>
      <c r="P713" s="1780"/>
      <c r="T713" s="20"/>
      <c r="U713" s="20"/>
      <c r="V713" s="20"/>
      <c r="W713" s="104"/>
      <c r="X713" s="104"/>
      <c r="AC713" s="1970"/>
    </row>
    <row r="714" spans="1:29" ht="12.5">
      <c r="A714" s="22"/>
      <c r="B714" s="22"/>
      <c r="C714" s="104"/>
      <c r="D714" s="22"/>
      <c r="E714" s="58"/>
      <c r="F714" s="22"/>
      <c r="H714" s="105"/>
      <c r="I714" s="21"/>
      <c r="J714" s="98"/>
      <c r="K714" s="20"/>
      <c r="L714" s="20"/>
      <c r="M714" s="20"/>
      <c r="N714" s="1780"/>
      <c r="O714" s="20"/>
      <c r="P714" s="1780"/>
      <c r="T714" s="20"/>
      <c r="U714" s="20"/>
      <c r="V714" s="20"/>
      <c r="W714" s="104"/>
      <c r="X714" s="104"/>
      <c r="AC714" s="1970"/>
    </row>
    <row r="715" spans="1:29" ht="12.5">
      <c r="A715" s="22"/>
      <c r="B715" s="22"/>
      <c r="C715" s="104"/>
      <c r="D715" s="22"/>
      <c r="E715" s="58"/>
      <c r="F715" s="22"/>
      <c r="H715" s="105"/>
      <c r="I715" s="21"/>
      <c r="J715" s="98"/>
      <c r="K715" s="20"/>
      <c r="L715" s="20"/>
      <c r="M715" s="20"/>
      <c r="N715" s="1780"/>
      <c r="O715" s="20"/>
      <c r="P715" s="1780"/>
      <c r="T715" s="20"/>
      <c r="U715" s="20"/>
      <c r="V715" s="20"/>
      <c r="W715" s="104"/>
      <c r="X715" s="104"/>
      <c r="AC715" s="1970"/>
    </row>
    <row r="716" spans="1:29" ht="12.5">
      <c r="A716" s="22"/>
      <c r="B716" s="22"/>
      <c r="C716" s="104"/>
      <c r="D716" s="22"/>
      <c r="E716" s="58"/>
      <c r="F716" s="22"/>
      <c r="H716" s="105"/>
      <c r="I716" s="21"/>
      <c r="J716" s="98"/>
      <c r="K716" s="20"/>
      <c r="L716" s="20"/>
      <c r="M716" s="20"/>
      <c r="N716" s="1780"/>
      <c r="O716" s="20"/>
      <c r="P716" s="1780"/>
      <c r="T716" s="20"/>
      <c r="U716" s="20"/>
      <c r="V716" s="20"/>
      <c r="W716" s="104"/>
      <c r="X716" s="104"/>
      <c r="AC716" s="1970"/>
    </row>
    <row r="717" spans="1:29" ht="12.5">
      <c r="A717" s="22"/>
      <c r="B717" s="22"/>
      <c r="C717" s="104"/>
      <c r="D717" s="22"/>
      <c r="E717" s="58"/>
      <c r="F717" s="22"/>
      <c r="H717" s="105"/>
      <c r="I717" s="21"/>
      <c r="J717" s="98"/>
      <c r="K717" s="20"/>
      <c r="L717" s="20"/>
      <c r="M717" s="20"/>
      <c r="N717" s="1780"/>
      <c r="O717" s="20"/>
      <c r="P717" s="1780"/>
      <c r="T717" s="20"/>
      <c r="U717" s="20"/>
      <c r="V717" s="20"/>
      <c r="W717" s="104"/>
      <c r="X717" s="104"/>
      <c r="AC717" s="1970"/>
    </row>
    <row r="718" spans="1:29" ht="12.5">
      <c r="A718" s="22"/>
      <c r="B718" s="22"/>
      <c r="C718" s="104"/>
      <c r="D718" s="22"/>
      <c r="E718" s="58"/>
      <c r="F718" s="22"/>
      <c r="H718" s="105"/>
      <c r="I718" s="21"/>
      <c r="J718" s="98"/>
      <c r="K718" s="20"/>
      <c r="L718" s="20"/>
      <c r="M718" s="20"/>
      <c r="N718" s="1780"/>
      <c r="O718" s="20"/>
      <c r="P718" s="1780"/>
      <c r="T718" s="20"/>
      <c r="U718" s="20"/>
      <c r="V718" s="20"/>
      <c r="W718" s="104"/>
      <c r="X718" s="104"/>
      <c r="AC718" s="1970"/>
    </row>
    <row r="719" spans="1:29" ht="12.5">
      <c r="A719" s="22"/>
      <c r="B719" s="22"/>
      <c r="C719" s="104"/>
      <c r="D719" s="22"/>
      <c r="E719" s="58"/>
      <c r="F719" s="22"/>
      <c r="H719" s="105"/>
      <c r="I719" s="21"/>
      <c r="J719" s="98"/>
      <c r="K719" s="20"/>
      <c r="L719" s="20"/>
      <c r="M719" s="20"/>
      <c r="N719" s="1780"/>
      <c r="O719" s="20"/>
      <c r="P719" s="1780"/>
      <c r="T719" s="20"/>
      <c r="U719" s="20"/>
      <c r="V719" s="20"/>
      <c r="W719" s="104"/>
      <c r="X719" s="104"/>
      <c r="AC719" s="1970"/>
    </row>
    <row r="720" spans="1:29" ht="12.5">
      <c r="A720" s="22"/>
      <c r="B720" s="22"/>
      <c r="C720" s="104"/>
      <c r="D720" s="22"/>
      <c r="E720" s="58"/>
      <c r="F720" s="22"/>
      <c r="H720" s="105"/>
      <c r="I720" s="21"/>
      <c r="J720" s="98"/>
      <c r="K720" s="20"/>
      <c r="L720" s="20"/>
      <c r="M720" s="20"/>
      <c r="N720" s="1780"/>
      <c r="O720" s="20"/>
      <c r="P720" s="1780"/>
      <c r="T720" s="20"/>
      <c r="U720" s="20"/>
      <c r="V720" s="20"/>
      <c r="W720" s="104"/>
      <c r="X720" s="104"/>
      <c r="AC720" s="1970"/>
    </row>
    <row r="721" spans="1:29" ht="12.5">
      <c r="A721" s="22"/>
      <c r="B721" s="22"/>
      <c r="C721" s="104"/>
      <c r="D721" s="22"/>
      <c r="E721" s="58"/>
      <c r="F721" s="22"/>
      <c r="H721" s="105"/>
      <c r="I721" s="21"/>
      <c r="J721" s="98"/>
      <c r="K721" s="20"/>
      <c r="L721" s="20"/>
      <c r="M721" s="20"/>
      <c r="N721" s="1780"/>
      <c r="O721" s="20"/>
      <c r="P721" s="1780"/>
      <c r="T721" s="20"/>
      <c r="U721" s="20"/>
      <c r="V721" s="20"/>
      <c r="W721" s="104"/>
      <c r="X721" s="104"/>
      <c r="AC721" s="1970"/>
    </row>
    <row r="722" spans="1:29" ht="12.5">
      <c r="A722" s="22"/>
      <c r="B722" s="22"/>
      <c r="C722" s="104"/>
      <c r="D722" s="22"/>
      <c r="E722" s="58"/>
      <c r="F722" s="22"/>
      <c r="H722" s="105"/>
      <c r="I722" s="21"/>
      <c r="J722" s="98"/>
      <c r="K722" s="20"/>
      <c r="L722" s="20"/>
      <c r="M722" s="20"/>
      <c r="N722" s="1780"/>
      <c r="O722" s="20"/>
      <c r="P722" s="1780"/>
      <c r="T722" s="20"/>
      <c r="U722" s="20"/>
      <c r="V722" s="20"/>
      <c r="W722" s="104"/>
      <c r="X722" s="104"/>
      <c r="AC722" s="1970"/>
    </row>
    <row r="723" spans="1:29" ht="12.5">
      <c r="A723" s="22"/>
      <c r="B723" s="22"/>
      <c r="C723" s="104"/>
      <c r="D723" s="22"/>
      <c r="E723" s="58"/>
      <c r="F723" s="22"/>
      <c r="H723" s="105"/>
      <c r="I723" s="21"/>
      <c r="J723" s="98"/>
      <c r="K723" s="20"/>
      <c r="L723" s="20"/>
      <c r="M723" s="20"/>
      <c r="N723" s="1780"/>
      <c r="O723" s="20"/>
      <c r="P723" s="1780"/>
      <c r="T723" s="20"/>
      <c r="U723" s="20"/>
      <c r="V723" s="20"/>
      <c r="W723" s="104"/>
      <c r="X723" s="104"/>
      <c r="AC723" s="1970"/>
    </row>
    <row r="724" spans="1:29" ht="12.5">
      <c r="A724" s="22"/>
      <c r="B724" s="22"/>
      <c r="C724" s="104"/>
      <c r="D724" s="22"/>
      <c r="E724" s="58"/>
      <c r="F724" s="22"/>
      <c r="H724" s="105"/>
      <c r="I724" s="21"/>
      <c r="J724" s="98"/>
      <c r="K724" s="20"/>
      <c r="L724" s="20"/>
      <c r="M724" s="20"/>
      <c r="N724" s="1780"/>
      <c r="O724" s="20"/>
      <c r="P724" s="1780"/>
      <c r="T724" s="20"/>
      <c r="U724" s="20"/>
      <c r="V724" s="20"/>
      <c r="W724" s="104"/>
      <c r="X724" s="104"/>
      <c r="AC724" s="1970"/>
    </row>
    <row r="725" spans="1:29" ht="12.5">
      <c r="A725" s="22"/>
      <c r="B725" s="22"/>
      <c r="C725" s="104"/>
      <c r="D725" s="22"/>
      <c r="E725" s="58"/>
      <c r="F725" s="22"/>
      <c r="H725" s="105"/>
      <c r="I725" s="21"/>
      <c r="J725" s="98"/>
      <c r="K725" s="20"/>
      <c r="L725" s="20"/>
      <c r="M725" s="20"/>
      <c r="N725" s="1780"/>
      <c r="O725" s="20"/>
      <c r="P725" s="1780"/>
      <c r="T725" s="20"/>
      <c r="U725" s="20"/>
      <c r="V725" s="20"/>
      <c r="W725" s="104"/>
      <c r="X725" s="104"/>
      <c r="AC725" s="1970"/>
    </row>
    <row r="726" spans="1:29" ht="12.5">
      <c r="A726" s="22"/>
      <c r="B726" s="22"/>
      <c r="C726" s="104"/>
      <c r="D726" s="22"/>
      <c r="E726" s="58"/>
      <c r="F726" s="22"/>
      <c r="H726" s="105"/>
      <c r="I726" s="21"/>
      <c r="J726" s="98"/>
      <c r="K726" s="20"/>
      <c r="L726" s="20"/>
      <c r="M726" s="20"/>
      <c r="N726" s="1780"/>
      <c r="O726" s="20"/>
      <c r="P726" s="1780"/>
      <c r="T726" s="20"/>
      <c r="U726" s="20"/>
      <c r="V726" s="20"/>
      <c r="W726" s="104"/>
      <c r="X726" s="104"/>
      <c r="AC726" s="1970"/>
    </row>
    <row r="727" spans="1:29" ht="12.5">
      <c r="A727" s="22"/>
      <c r="B727" s="22"/>
      <c r="C727" s="104"/>
      <c r="D727" s="22"/>
      <c r="E727" s="58"/>
      <c r="F727" s="22"/>
      <c r="H727" s="105"/>
      <c r="I727" s="21"/>
      <c r="J727" s="98"/>
      <c r="K727" s="20"/>
      <c r="L727" s="20"/>
      <c r="M727" s="20"/>
      <c r="N727" s="1780"/>
      <c r="O727" s="20"/>
      <c r="P727" s="1780"/>
      <c r="T727" s="20"/>
      <c r="U727" s="20"/>
      <c r="V727" s="20"/>
      <c r="W727" s="104"/>
      <c r="X727" s="104"/>
      <c r="AC727" s="1970"/>
    </row>
    <row r="728" spans="1:29" ht="12.5">
      <c r="A728" s="22"/>
      <c r="B728" s="22"/>
      <c r="C728" s="104"/>
      <c r="D728" s="22"/>
      <c r="E728" s="58"/>
      <c r="F728" s="22"/>
      <c r="H728" s="105"/>
      <c r="I728" s="21"/>
      <c r="J728" s="98"/>
      <c r="K728" s="20"/>
      <c r="L728" s="20"/>
      <c r="M728" s="20"/>
      <c r="N728" s="1780"/>
      <c r="O728" s="20"/>
      <c r="P728" s="1780"/>
      <c r="T728" s="20"/>
      <c r="U728" s="20"/>
      <c r="V728" s="20"/>
      <c r="W728" s="104"/>
      <c r="X728" s="104"/>
      <c r="AC728" s="1970"/>
    </row>
    <row r="729" spans="1:29" ht="12.5">
      <c r="A729" s="22"/>
      <c r="B729" s="22"/>
      <c r="C729" s="104"/>
      <c r="D729" s="22"/>
      <c r="E729" s="58"/>
      <c r="F729" s="22"/>
      <c r="H729" s="105"/>
      <c r="I729" s="21"/>
      <c r="J729" s="98"/>
      <c r="K729" s="20"/>
      <c r="L729" s="20"/>
      <c r="M729" s="20"/>
      <c r="N729" s="1780"/>
      <c r="O729" s="20"/>
      <c r="P729" s="1780"/>
      <c r="T729" s="20"/>
      <c r="U729" s="20"/>
      <c r="V729" s="20"/>
      <c r="W729" s="104"/>
      <c r="X729" s="104"/>
      <c r="AC729" s="1970"/>
    </row>
    <row r="730" spans="1:29" ht="12.5">
      <c r="A730" s="22"/>
      <c r="B730" s="22"/>
      <c r="C730" s="104"/>
      <c r="D730" s="22"/>
      <c r="E730" s="58"/>
      <c r="F730" s="22"/>
      <c r="H730" s="105"/>
      <c r="I730" s="21"/>
      <c r="J730" s="98"/>
      <c r="K730" s="20"/>
      <c r="L730" s="20"/>
      <c r="M730" s="20"/>
      <c r="N730" s="1780"/>
      <c r="O730" s="20"/>
      <c r="P730" s="1780"/>
      <c r="T730" s="20"/>
      <c r="U730" s="20"/>
      <c r="V730" s="20"/>
      <c r="W730" s="104"/>
      <c r="X730" s="104"/>
      <c r="AC730" s="1970"/>
    </row>
    <row r="731" spans="1:29" ht="12.5">
      <c r="A731" s="22"/>
      <c r="B731" s="22"/>
      <c r="C731" s="104"/>
      <c r="D731" s="22"/>
      <c r="E731" s="58"/>
      <c r="F731" s="22"/>
      <c r="H731" s="105"/>
      <c r="I731" s="21"/>
      <c r="J731" s="98"/>
      <c r="K731" s="20"/>
      <c r="L731" s="20"/>
      <c r="M731" s="20"/>
      <c r="N731" s="1780"/>
      <c r="O731" s="20"/>
      <c r="P731" s="1780"/>
      <c r="T731" s="20"/>
      <c r="U731" s="20"/>
      <c r="V731" s="20"/>
      <c r="W731" s="104"/>
      <c r="X731" s="104"/>
      <c r="AC731" s="1970"/>
    </row>
    <row r="732" spans="1:29" ht="12.5">
      <c r="A732" s="22"/>
      <c r="B732" s="22"/>
      <c r="C732" s="104"/>
      <c r="D732" s="22"/>
      <c r="E732" s="58"/>
      <c r="F732" s="22"/>
      <c r="H732" s="105"/>
      <c r="I732" s="21"/>
      <c r="J732" s="98"/>
      <c r="K732" s="20"/>
      <c r="L732" s="20"/>
      <c r="M732" s="20"/>
      <c r="N732" s="1780"/>
      <c r="O732" s="20"/>
      <c r="P732" s="1780"/>
      <c r="T732" s="20"/>
      <c r="U732" s="20"/>
      <c r="V732" s="20"/>
      <c r="W732" s="104"/>
      <c r="X732" s="104"/>
      <c r="AC732" s="1970"/>
    </row>
    <row r="733" spans="1:29" ht="12.5">
      <c r="A733" s="22"/>
      <c r="B733" s="22"/>
      <c r="C733" s="104"/>
      <c r="D733" s="22"/>
      <c r="E733" s="58"/>
      <c r="F733" s="22"/>
      <c r="H733" s="105"/>
      <c r="I733" s="21"/>
      <c r="J733" s="98"/>
      <c r="K733" s="20"/>
      <c r="L733" s="20"/>
      <c r="M733" s="20"/>
      <c r="N733" s="1780"/>
      <c r="O733" s="20"/>
      <c r="P733" s="1780"/>
      <c r="T733" s="20"/>
      <c r="U733" s="20"/>
      <c r="V733" s="20"/>
      <c r="W733" s="104"/>
      <c r="X733" s="104"/>
      <c r="AC733" s="1970"/>
    </row>
    <row r="734" spans="1:29" ht="12.5">
      <c r="A734" s="22"/>
      <c r="B734" s="22"/>
      <c r="C734" s="104"/>
      <c r="D734" s="22"/>
      <c r="E734" s="58"/>
      <c r="F734" s="22"/>
      <c r="H734" s="105"/>
      <c r="I734" s="21"/>
      <c r="J734" s="98"/>
      <c r="K734" s="20"/>
      <c r="L734" s="20"/>
      <c r="M734" s="20"/>
      <c r="N734" s="1780"/>
      <c r="O734" s="20"/>
      <c r="P734" s="1780"/>
      <c r="T734" s="20"/>
      <c r="U734" s="20"/>
      <c r="V734" s="20"/>
      <c r="W734" s="104"/>
      <c r="X734" s="104"/>
      <c r="AC734" s="1970"/>
    </row>
    <row r="735" spans="1:29" ht="12.5">
      <c r="A735" s="22"/>
      <c r="B735" s="22"/>
      <c r="C735" s="104"/>
      <c r="D735" s="22"/>
      <c r="E735" s="58"/>
      <c r="F735" s="22"/>
      <c r="H735" s="105"/>
      <c r="I735" s="21"/>
      <c r="J735" s="98"/>
      <c r="K735" s="20"/>
      <c r="L735" s="20"/>
      <c r="M735" s="20"/>
      <c r="N735" s="1780"/>
      <c r="O735" s="20"/>
      <c r="P735" s="1780"/>
      <c r="T735" s="20"/>
      <c r="U735" s="20"/>
      <c r="V735" s="20"/>
      <c r="W735" s="104"/>
      <c r="X735" s="104"/>
      <c r="AC735" s="1970"/>
    </row>
    <row r="736" spans="1:29" ht="12.5">
      <c r="A736" s="22"/>
      <c r="B736" s="22"/>
      <c r="C736" s="104"/>
      <c r="D736" s="22"/>
      <c r="E736" s="58"/>
      <c r="F736" s="22"/>
      <c r="H736" s="105"/>
      <c r="I736" s="21"/>
      <c r="J736" s="98"/>
      <c r="K736" s="20"/>
      <c r="L736" s="20"/>
      <c r="M736" s="20"/>
      <c r="N736" s="1780"/>
      <c r="O736" s="20"/>
      <c r="P736" s="1780"/>
      <c r="T736" s="20"/>
      <c r="U736" s="20"/>
      <c r="V736" s="20"/>
      <c r="W736" s="104"/>
      <c r="X736" s="104"/>
      <c r="AC736" s="1970"/>
    </row>
    <row r="737" spans="1:29" ht="12.5">
      <c r="A737" s="22"/>
      <c r="B737" s="22"/>
      <c r="C737" s="104"/>
      <c r="D737" s="22"/>
      <c r="E737" s="58"/>
      <c r="F737" s="22"/>
      <c r="H737" s="105"/>
      <c r="I737" s="21"/>
      <c r="J737" s="98"/>
      <c r="K737" s="20"/>
      <c r="L737" s="20"/>
      <c r="M737" s="20"/>
      <c r="N737" s="1780"/>
      <c r="O737" s="20"/>
      <c r="P737" s="1780"/>
      <c r="T737" s="20"/>
      <c r="U737" s="20"/>
      <c r="V737" s="20"/>
      <c r="W737" s="104"/>
      <c r="X737" s="104"/>
      <c r="AC737" s="1970"/>
    </row>
    <row r="738" spans="1:29" ht="12.5">
      <c r="A738" s="22"/>
      <c r="B738" s="22"/>
      <c r="C738" s="104"/>
      <c r="D738" s="22"/>
      <c r="E738" s="58"/>
      <c r="F738" s="22"/>
      <c r="H738" s="105"/>
      <c r="I738" s="21"/>
      <c r="J738" s="98"/>
      <c r="K738" s="20"/>
      <c r="L738" s="20"/>
      <c r="M738" s="20"/>
      <c r="N738" s="1780"/>
      <c r="O738" s="20"/>
      <c r="P738" s="1780"/>
      <c r="T738" s="20"/>
      <c r="U738" s="20"/>
      <c r="V738" s="20"/>
      <c r="W738" s="104"/>
      <c r="X738" s="104"/>
      <c r="AC738" s="1970"/>
    </row>
    <row r="739" spans="1:29" ht="12.5">
      <c r="A739" s="22"/>
      <c r="B739" s="22"/>
      <c r="C739" s="104"/>
      <c r="D739" s="22"/>
      <c r="E739" s="58"/>
      <c r="F739" s="22"/>
      <c r="H739" s="105"/>
      <c r="I739" s="21"/>
      <c r="J739" s="98"/>
      <c r="K739" s="20"/>
      <c r="L739" s="20"/>
      <c r="M739" s="20"/>
      <c r="N739" s="1780"/>
      <c r="O739" s="20"/>
      <c r="P739" s="1780"/>
      <c r="T739" s="20"/>
      <c r="U739" s="20"/>
      <c r="V739" s="20"/>
      <c r="W739" s="104"/>
      <c r="X739" s="104"/>
      <c r="AC739" s="1970"/>
    </row>
    <row r="740" spans="1:29" ht="12.5">
      <c r="A740" s="22"/>
      <c r="B740" s="22"/>
      <c r="C740" s="104"/>
      <c r="D740" s="22"/>
      <c r="E740" s="58"/>
      <c r="F740" s="22"/>
      <c r="H740" s="105"/>
      <c r="I740" s="21"/>
      <c r="J740" s="98"/>
      <c r="K740" s="20"/>
      <c r="L740" s="20"/>
      <c r="M740" s="20"/>
      <c r="N740" s="1780"/>
      <c r="O740" s="20"/>
      <c r="P740" s="1780"/>
      <c r="T740" s="20"/>
      <c r="U740" s="20"/>
      <c r="V740" s="20"/>
      <c r="W740" s="104"/>
      <c r="X740" s="104"/>
      <c r="AC740" s="1970"/>
    </row>
    <row r="741" spans="1:29" ht="12.5">
      <c r="A741" s="22"/>
      <c r="B741" s="22"/>
      <c r="C741" s="104"/>
      <c r="D741" s="22"/>
      <c r="E741" s="58"/>
      <c r="F741" s="22"/>
      <c r="H741" s="105"/>
      <c r="I741" s="21"/>
      <c r="J741" s="98"/>
      <c r="K741" s="20"/>
      <c r="L741" s="20"/>
      <c r="M741" s="20"/>
      <c r="N741" s="1780"/>
      <c r="O741" s="20"/>
      <c r="P741" s="1780"/>
      <c r="T741" s="20"/>
      <c r="U741" s="20"/>
      <c r="V741" s="20"/>
      <c r="W741" s="104"/>
      <c r="X741" s="104"/>
      <c r="AC741" s="1970"/>
    </row>
    <row r="742" spans="1:29" ht="12.5">
      <c r="A742" s="22"/>
      <c r="B742" s="22"/>
      <c r="C742" s="104"/>
      <c r="D742" s="22"/>
      <c r="E742" s="58"/>
      <c r="F742" s="22"/>
      <c r="H742" s="105"/>
      <c r="I742" s="21"/>
      <c r="J742" s="98"/>
      <c r="K742" s="20"/>
      <c r="L742" s="20"/>
      <c r="M742" s="20"/>
      <c r="N742" s="1780"/>
      <c r="O742" s="20"/>
      <c r="P742" s="1780"/>
      <c r="T742" s="20"/>
      <c r="U742" s="20"/>
      <c r="V742" s="20"/>
      <c r="W742" s="104"/>
      <c r="X742" s="104"/>
      <c r="AC742" s="1970"/>
    </row>
    <row r="743" spans="1:29" ht="12.5">
      <c r="A743" s="22"/>
      <c r="B743" s="22"/>
      <c r="C743" s="104"/>
      <c r="D743" s="22"/>
      <c r="E743" s="58"/>
      <c r="F743" s="22"/>
      <c r="H743" s="105"/>
      <c r="I743" s="21"/>
      <c r="J743" s="98"/>
      <c r="K743" s="20"/>
      <c r="L743" s="20"/>
      <c r="M743" s="20"/>
      <c r="N743" s="1780"/>
      <c r="O743" s="20"/>
      <c r="P743" s="1780"/>
      <c r="T743" s="20"/>
      <c r="U743" s="20"/>
      <c r="V743" s="20"/>
      <c r="W743" s="104"/>
      <c r="X743" s="104"/>
      <c r="AC743" s="1970"/>
    </row>
    <row r="744" spans="1:29" ht="12.5">
      <c r="A744" s="22"/>
      <c r="B744" s="22"/>
      <c r="C744" s="104"/>
      <c r="D744" s="22"/>
      <c r="E744" s="58"/>
      <c r="F744" s="22"/>
      <c r="H744" s="105"/>
      <c r="I744" s="21"/>
      <c r="J744" s="98"/>
      <c r="K744" s="20"/>
      <c r="L744" s="20"/>
      <c r="M744" s="20"/>
      <c r="N744" s="1780"/>
      <c r="O744" s="20"/>
      <c r="P744" s="1780"/>
      <c r="T744" s="20"/>
      <c r="U744" s="20"/>
      <c r="V744" s="20"/>
      <c r="W744" s="104"/>
      <c r="X744" s="104"/>
      <c r="AC744" s="1970"/>
    </row>
    <row r="745" spans="1:29" ht="12.5">
      <c r="A745" s="22"/>
      <c r="B745" s="22"/>
      <c r="C745" s="104"/>
      <c r="D745" s="22"/>
      <c r="E745" s="58"/>
      <c r="F745" s="22"/>
      <c r="H745" s="105"/>
      <c r="I745" s="21"/>
      <c r="J745" s="98"/>
      <c r="K745" s="20"/>
      <c r="L745" s="20"/>
      <c r="M745" s="20"/>
      <c r="N745" s="1780"/>
      <c r="O745" s="20"/>
      <c r="P745" s="1780"/>
      <c r="T745" s="20"/>
      <c r="U745" s="20"/>
      <c r="V745" s="20"/>
      <c r="W745" s="104"/>
      <c r="X745" s="104"/>
      <c r="AC745" s="1970"/>
    </row>
    <row r="746" spans="1:29" ht="12.5">
      <c r="A746" s="22"/>
      <c r="B746" s="22"/>
      <c r="C746" s="104"/>
      <c r="D746" s="22"/>
      <c r="E746" s="58"/>
      <c r="F746" s="22"/>
      <c r="H746" s="105"/>
      <c r="I746" s="21"/>
      <c r="J746" s="98"/>
      <c r="K746" s="20"/>
      <c r="L746" s="20"/>
      <c r="M746" s="20"/>
      <c r="N746" s="1780"/>
      <c r="O746" s="20"/>
      <c r="P746" s="1780"/>
      <c r="T746" s="20"/>
      <c r="U746" s="20"/>
      <c r="V746" s="20"/>
      <c r="W746" s="104"/>
      <c r="X746" s="104"/>
      <c r="AC746" s="1970"/>
    </row>
    <row r="747" spans="1:29" ht="12.5">
      <c r="A747" s="22"/>
      <c r="B747" s="22"/>
      <c r="C747" s="104"/>
      <c r="D747" s="22"/>
      <c r="E747" s="58"/>
      <c r="F747" s="22"/>
      <c r="H747" s="105"/>
      <c r="I747" s="21"/>
      <c r="J747" s="98"/>
      <c r="K747" s="20"/>
      <c r="L747" s="20"/>
      <c r="M747" s="20"/>
      <c r="N747" s="1780"/>
      <c r="O747" s="20"/>
      <c r="P747" s="1780"/>
      <c r="T747" s="20"/>
      <c r="U747" s="20"/>
      <c r="V747" s="20"/>
      <c r="W747" s="104"/>
      <c r="X747" s="104"/>
      <c r="AC747" s="1970"/>
    </row>
    <row r="748" spans="1:29" ht="12.5">
      <c r="A748" s="22"/>
      <c r="B748" s="22"/>
      <c r="C748" s="104"/>
      <c r="D748" s="22"/>
      <c r="E748" s="58"/>
      <c r="F748" s="22"/>
      <c r="H748" s="105"/>
      <c r="I748" s="21"/>
      <c r="J748" s="98"/>
      <c r="K748" s="20"/>
      <c r="L748" s="20"/>
      <c r="M748" s="20"/>
      <c r="N748" s="1780"/>
      <c r="O748" s="20"/>
      <c r="P748" s="1780"/>
      <c r="T748" s="20"/>
      <c r="U748" s="20"/>
      <c r="V748" s="20"/>
      <c r="W748" s="104"/>
      <c r="X748" s="104"/>
      <c r="AC748" s="1970"/>
    </row>
    <row r="749" spans="1:29" ht="12.5">
      <c r="A749" s="22"/>
      <c r="B749" s="22"/>
      <c r="C749" s="104"/>
      <c r="D749" s="22"/>
      <c r="E749" s="58"/>
      <c r="F749" s="22"/>
      <c r="H749" s="105"/>
      <c r="I749" s="21"/>
      <c r="J749" s="98"/>
      <c r="K749" s="20"/>
      <c r="L749" s="20"/>
      <c r="M749" s="20"/>
      <c r="N749" s="1780"/>
      <c r="O749" s="20"/>
      <c r="P749" s="1780"/>
      <c r="T749" s="20"/>
      <c r="U749" s="20"/>
      <c r="V749" s="20"/>
      <c r="W749" s="104"/>
      <c r="X749" s="104"/>
      <c r="AC749" s="1970"/>
    </row>
    <row r="750" spans="1:29" ht="12.5">
      <c r="A750" s="22"/>
      <c r="B750" s="22"/>
      <c r="C750" s="104"/>
      <c r="D750" s="22"/>
      <c r="E750" s="58"/>
      <c r="F750" s="22"/>
      <c r="H750" s="105"/>
      <c r="I750" s="21"/>
      <c r="J750" s="98"/>
      <c r="K750" s="20"/>
      <c r="L750" s="20"/>
      <c r="M750" s="20"/>
      <c r="N750" s="1780"/>
      <c r="O750" s="20"/>
      <c r="P750" s="1780"/>
      <c r="T750" s="20"/>
      <c r="U750" s="20"/>
      <c r="V750" s="20"/>
      <c r="W750" s="104"/>
      <c r="X750" s="104"/>
      <c r="AC750" s="1970"/>
    </row>
    <row r="751" spans="1:29" ht="12.5">
      <c r="A751" s="22"/>
      <c r="B751" s="22"/>
      <c r="C751" s="104"/>
      <c r="D751" s="22"/>
      <c r="E751" s="58"/>
      <c r="F751" s="22"/>
      <c r="H751" s="105"/>
      <c r="I751" s="21"/>
      <c r="J751" s="98"/>
      <c r="K751" s="20"/>
      <c r="L751" s="20"/>
      <c r="M751" s="20"/>
      <c r="N751" s="1780"/>
      <c r="O751" s="20"/>
      <c r="P751" s="1780"/>
      <c r="T751" s="20"/>
      <c r="U751" s="20"/>
      <c r="V751" s="20"/>
      <c r="W751" s="104"/>
      <c r="X751" s="104"/>
      <c r="AC751" s="1970"/>
    </row>
    <row r="752" spans="1:29" ht="12.5">
      <c r="A752" s="22"/>
      <c r="B752" s="22"/>
      <c r="C752" s="104"/>
      <c r="D752" s="22"/>
      <c r="E752" s="58"/>
      <c r="F752" s="22"/>
      <c r="H752" s="105"/>
      <c r="I752" s="21"/>
      <c r="J752" s="98"/>
      <c r="K752" s="20"/>
      <c r="L752" s="20"/>
      <c r="M752" s="20"/>
      <c r="N752" s="1780"/>
      <c r="O752" s="20"/>
      <c r="P752" s="1780"/>
      <c r="T752" s="20"/>
      <c r="U752" s="20"/>
      <c r="V752" s="20"/>
      <c r="W752" s="104"/>
      <c r="X752" s="104"/>
      <c r="AC752" s="1970"/>
    </row>
    <row r="753" spans="1:29" ht="12.5">
      <c r="A753" s="22"/>
      <c r="B753" s="22"/>
      <c r="C753" s="104"/>
      <c r="D753" s="22"/>
      <c r="E753" s="58"/>
      <c r="F753" s="22"/>
      <c r="H753" s="105"/>
      <c r="I753" s="21"/>
      <c r="J753" s="98"/>
      <c r="K753" s="20"/>
      <c r="L753" s="20"/>
      <c r="M753" s="20"/>
      <c r="N753" s="1780"/>
      <c r="O753" s="20"/>
      <c r="P753" s="1780"/>
      <c r="T753" s="20"/>
      <c r="U753" s="20"/>
      <c r="V753" s="20"/>
      <c r="W753" s="104"/>
      <c r="X753" s="104"/>
      <c r="AC753" s="1970"/>
    </row>
    <row r="754" spans="1:29" ht="12.5">
      <c r="A754" s="22"/>
      <c r="B754" s="22"/>
      <c r="C754" s="104"/>
      <c r="D754" s="22"/>
      <c r="E754" s="58"/>
      <c r="F754" s="22"/>
      <c r="H754" s="105"/>
      <c r="I754" s="21"/>
      <c r="J754" s="98"/>
      <c r="K754" s="20"/>
      <c r="L754" s="20"/>
      <c r="M754" s="20"/>
      <c r="N754" s="1780"/>
      <c r="O754" s="20"/>
      <c r="P754" s="1780"/>
      <c r="T754" s="20"/>
      <c r="U754" s="20"/>
      <c r="V754" s="20"/>
      <c r="W754" s="104"/>
      <c r="X754" s="104"/>
      <c r="AC754" s="1970"/>
    </row>
    <row r="755" spans="1:29" ht="12.5">
      <c r="A755" s="22"/>
      <c r="B755" s="22"/>
      <c r="C755" s="104"/>
      <c r="D755" s="22"/>
      <c r="E755" s="58"/>
      <c r="F755" s="22"/>
      <c r="H755" s="105"/>
      <c r="I755" s="21"/>
      <c r="J755" s="98"/>
      <c r="K755" s="20"/>
      <c r="L755" s="20"/>
      <c r="M755" s="20"/>
      <c r="N755" s="1780"/>
      <c r="O755" s="20"/>
      <c r="P755" s="1780"/>
      <c r="T755" s="20"/>
      <c r="U755" s="20"/>
      <c r="V755" s="20"/>
      <c r="W755" s="104"/>
      <c r="X755" s="104"/>
      <c r="AC755" s="1970"/>
    </row>
    <row r="756" spans="1:29" ht="12.5">
      <c r="A756" s="22"/>
      <c r="B756" s="22"/>
      <c r="C756" s="104"/>
      <c r="D756" s="22"/>
      <c r="E756" s="58"/>
      <c r="F756" s="22"/>
      <c r="H756" s="105"/>
      <c r="I756" s="21"/>
      <c r="J756" s="98"/>
      <c r="K756" s="20"/>
      <c r="L756" s="20"/>
      <c r="M756" s="20"/>
      <c r="N756" s="1780"/>
      <c r="O756" s="20"/>
      <c r="P756" s="1780"/>
      <c r="T756" s="20"/>
      <c r="U756" s="20"/>
      <c r="V756" s="20"/>
      <c r="W756" s="104"/>
      <c r="X756" s="104"/>
      <c r="AC756" s="1970"/>
    </row>
    <row r="757" spans="1:29" ht="12.5">
      <c r="A757" s="22"/>
      <c r="B757" s="22"/>
      <c r="C757" s="104"/>
      <c r="D757" s="22"/>
      <c r="E757" s="58"/>
      <c r="F757" s="22"/>
      <c r="H757" s="105"/>
      <c r="I757" s="21"/>
      <c r="J757" s="98"/>
      <c r="K757" s="20"/>
      <c r="L757" s="20"/>
      <c r="M757" s="20"/>
      <c r="N757" s="1780"/>
      <c r="O757" s="20"/>
      <c r="P757" s="1780"/>
      <c r="T757" s="20"/>
      <c r="U757" s="20"/>
      <c r="V757" s="20"/>
      <c r="W757" s="104"/>
      <c r="X757" s="104"/>
      <c r="AC757" s="1970"/>
    </row>
    <row r="758" spans="1:29" ht="12.5">
      <c r="A758" s="22"/>
      <c r="B758" s="22"/>
      <c r="C758" s="104"/>
      <c r="D758" s="22"/>
      <c r="E758" s="58"/>
      <c r="F758" s="22"/>
      <c r="H758" s="105"/>
      <c r="I758" s="21"/>
      <c r="J758" s="98"/>
      <c r="K758" s="20"/>
      <c r="L758" s="20"/>
      <c r="M758" s="20"/>
      <c r="N758" s="1780"/>
      <c r="O758" s="20"/>
      <c r="P758" s="1780"/>
      <c r="T758" s="20"/>
      <c r="U758" s="20"/>
      <c r="V758" s="20"/>
      <c r="W758" s="104"/>
      <c r="X758" s="104"/>
      <c r="AC758" s="1970"/>
    </row>
    <row r="759" spans="1:29" ht="12.5">
      <c r="A759" s="22"/>
      <c r="B759" s="22"/>
      <c r="C759" s="104"/>
      <c r="D759" s="22"/>
      <c r="E759" s="58"/>
      <c r="F759" s="22"/>
      <c r="H759" s="105"/>
      <c r="I759" s="21"/>
      <c r="J759" s="98"/>
      <c r="K759" s="20"/>
      <c r="L759" s="20"/>
      <c r="M759" s="20"/>
      <c r="N759" s="1780"/>
      <c r="O759" s="20"/>
      <c r="P759" s="1780"/>
      <c r="T759" s="20"/>
      <c r="U759" s="20"/>
      <c r="V759" s="20"/>
      <c r="W759" s="104"/>
      <c r="X759" s="104"/>
      <c r="AC759" s="1970"/>
    </row>
    <row r="760" spans="1:29" ht="12.5">
      <c r="A760" s="22"/>
      <c r="B760" s="22"/>
      <c r="C760" s="104"/>
      <c r="D760" s="22"/>
      <c r="E760" s="58"/>
      <c r="F760" s="22"/>
      <c r="H760" s="105"/>
      <c r="I760" s="21"/>
      <c r="J760" s="98"/>
      <c r="K760" s="20"/>
      <c r="L760" s="20"/>
      <c r="M760" s="20"/>
      <c r="N760" s="1780"/>
      <c r="O760" s="20"/>
      <c r="P760" s="1780"/>
      <c r="T760" s="20"/>
      <c r="U760" s="20"/>
      <c r="V760" s="20"/>
      <c r="W760" s="104"/>
      <c r="X760" s="104"/>
      <c r="AC760" s="1970"/>
    </row>
    <row r="761" spans="1:29" ht="12.5">
      <c r="A761" s="22"/>
      <c r="B761" s="22"/>
      <c r="C761" s="104"/>
      <c r="D761" s="22"/>
      <c r="E761" s="58"/>
      <c r="F761" s="22"/>
      <c r="H761" s="105"/>
      <c r="I761" s="21"/>
      <c r="J761" s="98"/>
      <c r="K761" s="20"/>
      <c r="L761" s="20"/>
      <c r="M761" s="20"/>
      <c r="N761" s="1780"/>
      <c r="O761" s="20"/>
      <c r="P761" s="1780"/>
      <c r="T761" s="20"/>
      <c r="U761" s="20"/>
      <c r="V761" s="20"/>
      <c r="W761" s="104"/>
      <c r="X761" s="104"/>
      <c r="AC761" s="1970"/>
    </row>
    <row r="762" spans="1:29" ht="12.5">
      <c r="A762" s="22"/>
      <c r="B762" s="22"/>
      <c r="C762" s="104"/>
      <c r="D762" s="22"/>
      <c r="E762" s="58"/>
      <c r="F762" s="22"/>
      <c r="H762" s="105"/>
      <c r="I762" s="21"/>
      <c r="J762" s="98"/>
      <c r="K762" s="20"/>
      <c r="L762" s="20"/>
      <c r="M762" s="20"/>
      <c r="N762" s="1780"/>
      <c r="O762" s="20"/>
      <c r="P762" s="1780"/>
      <c r="T762" s="20"/>
      <c r="U762" s="20"/>
      <c r="V762" s="20"/>
      <c r="W762" s="104"/>
      <c r="X762" s="104"/>
      <c r="AC762" s="1970"/>
    </row>
    <row r="763" spans="1:29" ht="12.5">
      <c r="A763" s="22"/>
      <c r="B763" s="22"/>
      <c r="C763" s="104"/>
      <c r="D763" s="22"/>
      <c r="E763" s="58"/>
      <c r="F763" s="22"/>
      <c r="H763" s="105"/>
      <c r="I763" s="21"/>
      <c r="J763" s="98"/>
      <c r="K763" s="20"/>
      <c r="L763" s="20"/>
      <c r="M763" s="20"/>
      <c r="N763" s="1780"/>
      <c r="O763" s="20"/>
      <c r="P763" s="1780"/>
      <c r="T763" s="20"/>
      <c r="U763" s="20"/>
      <c r="V763" s="20"/>
      <c r="W763" s="104"/>
      <c r="X763" s="104"/>
      <c r="AC763" s="1970"/>
    </row>
    <row r="764" spans="1:29" ht="12.5">
      <c r="A764" s="22"/>
      <c r="B764" s="22"/>
      <c r="C764" s="104"/>
      <c r="D764" s="22"/>
      <c r="E764" s="58"/>
      <c r="F764" s="22"/>
      <c r="H764" s="105"/>
      <c r="I764" s="21"/>
      <c r="J764" s="98"/>
      <c r="K764" s="20"/>
      <c r="L764" s="20"/>
      <c r="M764" s="20"/>
      <c r="N764" s="1780"/>
      <c r="O764" s="20"/>
      <c r="P764" s="1780"/>
      <c r="T764" s="20"/>
      <c r="U764" s="20"/>
      <c r="V764" s="20"/>
      <c r="W764" s="104"/>
      <c r="X764" s="104"/>
      <c r="AC764" s="1970"/>
    </row>
    <row r="765" spans="1:29" ht="12.5">
      <c r="A765" s="22"/>
      <c r="B765" s="22"/>
      <c r="C765" s="104"/>
      <c r="D765" s="22"/>
      <c r="E765" s="58"/>
      <c r="F765" s="22"/>
      <c r="H765" s="105"/>
      <c r="I765" s="21"/>
      <c r="J765" s="98"/>
      <c r="K765" s="20"/>
      <c r="L765" s="20"/>
      <c r="M765" s="20"/>
      <c r="N765" s="1780"/>
      <c r="O765" s="20"/>
      <c r="P765" s="1780"/>
      <c r="T765" s="20"/>
      <c r="U765" s="20"/>
      <c r="V765" s="20"/>
      <c r="W765" s="104"/>
      <c r="X765" s="104"/>
      <c r="AC765" s="1970"/>
    </row>
    <row r="766" spans="1:29" ht="12.5">
      <c r="A766" s="22"/>
      <c r="B766" s="22"/>
      <c r="C766" s="104"/>
      <c r="D766" s="22"/>
      <c r="E766" s="58"/>
      <c r="F766" s="22"/>
      <c r="H766" s="105"/>
      <c r="I766" s="21"/>
      <c r="J766" s="98"/>
      <c r="K766" s="20"/>
      <c r="L766" s="20"/>
      <c r="M766" s="20"/>
      <c r="N766" s="1780"/>
      <c r="O766" s="20"/>
      <c r="P766" s="1780"/>
      <c r="T766" s="20"/>
      <c r="U766" s="20"/>
      <c r="V766" s="20"/>
      <c r="W766" s="104"/>
      <c r="X766" s="104"/>
      <c r="AC766" s="1970"/>
    </row>
    <row r="767" spans="1:29" ht="12.5">
      <c r="A767" s="22"/>
      <c r="B767" s="22"/>
      <c r="C767" s="104"/>
      <c r="D767" s="22"/>
      <c r="E767" s="58"/>
      <c r="F767" s="22"/>
      <c r="H767" s="105"/>
      <c r="I767" s="21"/>
      <c r="J767" s="98"/>
      <c r="K767" s="20"/>
      <c r="L767" s="20"/>
      <c r="M767" s="20"/>
      <c r="N767" s="1780"/>
      <c r="O767" s="20"/>
      <c r="P767" s="1780"/>
      <c r="T767" s="20"/>
      <c r="U767" s="20"/>
      <c r="V767" s="20"/>
      <c r="W767" s="104"/>
      <c r="X767" s="104"/>
      <c r="AC767" s="1970"/>
    </row>
    <row r="768" spans="1:29" ht="12.5">
      <c r="A768" s="22"/>
      <c r="B768" s="22"/>
      <c r="C768" s="104"/>
      <c r="D768" s="22"/>
      <c r="E768" s="58"/>
      <c r="F768" s="22"/>
      <c r="H768" s="105"/>
      <c r="I768" s="21"/>
      <c r="J768" s="98"/>
      <c r="K768" s="20"/>
      <c r="L768" s="20"/>
      <c r="M768" s="20"/>
      <c r="N768" s="1780"/>
      <c r="O768" s="20"/>
      <c r="P768" s="1780"/>
      <c r="T768" s="20"/>
      <c r="U768" s="20"/>
      <c r="V768" s="20"/>
      <c r="W768" s="104"/>
      <c r="X768" s="104"/>
      <c r="AC768" s="1970"/>
    </row>
    <row r="769" spans="1:29" ht="12.5">
      <c r="A769" s="22"/>
      <c r="B769" s="22"/>
      <c r="C769" s="104"/>
      <c r="D769" s="22"/>
      <c r="E769" s="58"/>
      <c r="F769" s="22"/>
      <c r="H769" s="105"/>
      <c r="I769" s="21"/>
      <c r="J769" s="98"/>
      <c r="K769" s="20"/>
      <c r="L769" s="20"/>
      <c r="M769" s="20"/>
      <c r="N769" s="1780"/>
      <c r="O769" s="20"/>
      <c r="P769" s="1780"/>
      <c r="T769" s="20"/>
      <c r="U769" s="20"/>
      <c r="V769" s="20"/>
      <c r="W769" s="104"/>
      <c r="X769" s="104"/>
      <c r="AC769" s="1970"/>
    </row>
    <row r="770" spans="1:29" ht="12.5">
      <c r="A770" s="22"/>
      <c r="B770" s="22"/>
      <c r="C770" s="104"/>
      <c r="D770" s="22"/>
      <c r="E770" s="58"/>
      <c r="F770" s="22"/>
      <c r="H770" s="105"/>
      <c r="I770" s="21"/>
      <c r="J770" s="98"/>
      <c r="K770" s="20"/>
      <c r="L770" s="20"/>
      <c r="M770" s="20"/>
      <c r="N770" s="1780"/>
      <c r="O770" s="20"/>
      <c r="P770" s="1780"/>
      <c r="T770" s="20"/>
      <c r="U770" s="20"/>
      <c r="V770" s="20"/>
      <c r="W770" s="104"/>
      <c r="X770" s="104"/>
      <c r="AC770" s="1970"/>
    </row>
    <row r="771" spans="1:29" ht="12.5">
      <c r="A771" s="22"/>
      <c r="B771" s="22"/>
      <c r="C771" s="104"/>
      <c r="D771" s="22"/>
      <c r="E771" s="58"/>
      <c r="F771" s="22"/>
      <c r="H771" s="105"/>
      <c r="I771" s="21"/>
      <c r="J771" s="98"/>
      <c r="K771" s="20"/>
      <c r="L771" s="20"/>
      <c r="M771" s="20"/>
      <c r="N771" s="1780"/>
      <c r="O771" s="20"/>
      <c r="P771" s="1780"/>
      <c r="T771" s="20"/>
      <c r="U771" s="20"/>
      <c r="V771" s="20"/>
      <c r="W771" s="104"/>
      <c r="X771" s="104"/>
      <c r="AC771" s="1970"/>
    </row>
    <row r="772" spans="1:29" ht="12.5">
      <c r="A772" s="22"/>
      <c r="B772" s="22"/>
      <c r="C772" s="104"/>
      <c r="D772" s="22"/>
      <c r="E772" s="58"/>
      <c r="F772" s="22"/>
      <c r="H772" s="105"/>
      <c r="I772" s="21"/>
      <c r="J772" s="98"/>
      <c r="K772" s="20"/>
      <c r="L772" s="20"/>
      <c r="M772" s="20"/>
      <c r="N772" s="1780"/>
      <c r="O772" s="20"/>
      <c r="P772" s="1780"/>
      <c r="T772" s="20"/>
      <c r="U772" s="20"/>
      <c r="V772" s="20"/>
      <c r="W772" s="104"/>
      <c r="X772" s="104"/>
      <c r="AC772" s="1970"/>
    </row>
    <row r="773" spans="1:29" ht="12.5">
      <c r="A773" s="22"/>
      <c r="B773" s="22"/>
      <c r="C773" s="104"/>
      <c r="D773" s="22"/>
      <c r="E773" s="58"/>
      <c r="F773" s="22"/>
      <c r="H773" s="105"/>
      <c r="I773" s="21"/>
      <c r="J773" s="98"/>
      <c r="K773" s="20"/>
      <c r="L773" s="20"/>
      <c r="M773" s="20"/>
      <c r="N773" s="1780"/>
      <c r="O773" s="20"/>
      <c r="P773" s="1780"/>
      <c r="T773" s="20"/>
      <c r="U773" s="20"/>
      <c r="V773" s="20"/>
      <c r="W773" s="104"/>
      <c r="X773" s="104"/>
      <c r="AC773" s="1970"/>
    </row>
    <row r="774" spans="1:29" ht="12.5">
      <c r="A774" s="22"/>
      <c r="B774" s="22"/>
      <c r="C774" s="104"/>
      <c r="D774" s="22"/>
      <c r="E774" s="58"/>
      <c r="F774" s="22"/>
      <c r="H774" s="105"/>
      <c r="I774" s="21"/>
      <c r="J774" s="98"/>
      <c r="K774" s="20"/>
      <c r="L774" s="20"/>
      <c r="M774" s="20"/>
      <c r="N774" s="1780"/>
      <c r="O774" s="20"/>
      <c r="P774" s="1780"/>
      <c r="T774" s="20"/>
      <c r="U774" s="20"/>
      <c r="V774" s="20"/>
      <c r="W774" s="104"/>
      <c r="X774" s="104"/>
      <c r="AC774" s="1970"/>
    </row>
    <row r="775" spans="1:29" ht="12.5">
      <c r="A775" s="22"/>
      <c r="B775" s="22"/>
      <c r="C775" s="104"/>
      <c r="D775" s="22"/>
      <c r="E775" s="58"/>
      <c r="F775" s="22"/>
      <c r="H775" s="105"/>
      <c r="I775" s="21"/>
      <c r="J775" s="98"/>
      <c r="K775" s="20"/>
      <c r="L775" s="20"/>
      <c r="M775" s="20"/>
      <c r="N775" s="1780"/>
      <c r="O775" s="20"/>
      <c r="P775" s="1780"/>
      <c r="T775" s="20"/>
      <c r="U775" s="20"/>
      <c r="V775" s="20"/>
      <c r="W775" s="104"/>
      <c r="X775" s="104"/>
      <c r="AC775" s="1970"/>
    </row>
    <row r="776" spans="1:29" ht="12.5">
      <c r="A776" s="22"/>
      <c r="B776" s="22"/>
      <c r="C776" s="104"/>
      <c r="D776" s="22"/>
      <c r="E776" s="58"/>
      <c r="F776" s="22"/>
      <c r="H776" s="105"/>
      <c r="I776" s="21"/>
      <c r="J776" s="98"/>
      <c r="K776" s="20"/>
      <c r="L776" s="20"/>
      <c r="M776" s="20"/>
      <c r="N776" s="1780"/>
      <c r="O776" s="20"/>
      <c r="P776" s="1780"/>
      <c r="T776" s="20"/>
      <c r="U776" s="20"/>
      <c r="V776" s="20"/>
      <c r="W776" s="104"/>
      <c r="X776" s="104"/>
      <c r="AC776" s="1970"/>
    </row>
    <row r="777" spans="1:29" ht="12.5">
      <c r="A777" s="22"/>
      <c r="B777" s="22"/>
      <c r="C777" s="104"/>
      <c r="D777" s="22"/>
      <c r="E777" s="58"/>
      <c r="F777" s="22"/>
      <c r="H777" s="105"/>
      <c r="I777" s="21"/>
      <c r="J777" s="98"/>
      <c r="K777" s="20"/>
      <c r="L777" s="20"/>
      <c r="M777" s="20"/>
      <c r="N777" s="1780"/>
      <c r="O777" s="20"/>
      <c r="P777" s="1780"/>
      <c r="T777" s="20"/>
      <c r="U777" s="20"/>
      <c r="V777" s="20"/>
      <c r="W777" s="104"/>
      <c r="X777" s="104"/>
      <c r="AC777" s="1970"/>
    </row>
    <row r="778" spans="1:29" ht="12.5">
      <c r="A778" s="22"/>
      <c r="B778" s="22"/>
      <c r="C778" s="104"/>
      <c r="D778" s="22"/>
      <c r="E778" s="58"/>
      <c r="F778" s="22"/>
      <c r="H778" s="105"/>
      <c r="I778" s="21"/>
      <c r="J778" s="98"/>
      <c r="K778" s="20"/>
      <c r="L778" s="20"/>
      <c r="M778" s="20"/>
      <c r="N778" s="1780"/>
      <c r="O778" s="20"/>
      <c r="P778" s="1780"/>
      <c r="T778" s="20"/>
      <c r="U778" s="20"/>
      <c r="V778" s="20"/>
      <c r="W778" s="104"/>
      <c r="X778" s="104"/>
      <c r="AC778" s="1970"/>
    </row>
    <row r="779" spans="1:29" ht="12.5">
      <c r="A779" s="22"/>
      <c r="B779" s="22"/>
      <c r="C779" s="104"/>
      <c r="D779" s="22"/>
      <c r="E779" s="58"/>
      <c r="F779" s="22"/>
      <c r="H779" s="105"/>
      <c r="I779" s="21"/>
      <c r="J779" s="98"/>
      <c r="K779" s="20"/>
      <c r="L779" s="20"/>
      <c r="M779" s="20"/>
      <c r="N779" s="1780"/>
      <c r="O779" s="20"/>
      <c r="P779" s="1780"/>
      <c r="T779" s="20"/>
      <c r="U779" s="20"/>
      <c r="V779" s="20"/>
      <c r="W779" s="104"/>
      <c r="X779" s="104"/>
      <c r="AC779" s="1970"/>
    </row>
    <row r="780" spans="1:29" ht="12.5">
      <c r="A780" s="22"/>
      <c r="B780" s="22"/>
      <c r="C780" s="104"/>
      <c r="D780" s="22"/>
      <c r="E780" s="58"/>
      <c r="F780" s="22"/>
      <c r="H780" s="105"/>
      <c r="I780" s="21"/>
      <c r="J780" s="98"/>
      <c r="K780" s="20"/>
      <c r="L780" s="20"/>
      <c r="M780" s="20"/>
      <c r="N780" s="1780"/>
      <c r="O780" s="20"/>
      <c r="P780" s="1780"/>
      <c r="T780" s="20"/>
      <c r="U780" s="20"/>
      <c r="V780" s="20"/>
      <c r="W780" s="104"/>
      <c r="X780" s="104"/>
      <c r="AC780" s="1970"/>
    </row>
    <row r="781" spans="1:29" ht="12.5">
      <c r="A781" s="22"/>
      <c r="B781" s="22"/>
      <c r="C781" s="104"/>
      <c r="D781" s="22"/>
      <c r="E781" s="58"/>
      <c r="F781" s="22"/>
      <c r="H781" s="105"/>
      <c r="I781" s="21"/>
      <c r="J781" s="98"/>
      <c r="K781" s="20"/>
      <c r="L781" s="20"/>
      <c r="M781" s="20"/>
      <c r="N781" s="1780"/>
      <c r="O781" s="20"/>
      <c r="P781" s="1780"/>
      <c r="T781" s="20"/>
      <c r="U781" s="20"/>
      <c r="V781" s="20"/>
      <c r="W781" s="104"/>
      <c r="X781" s="104"/>
      <c r="AC781" s="1970"/>
    </row>
    <row r="782" spans="1:29" ht="12.5">
      <c r="A782" s="22"/>
      <c r="B782" s="22"/>
      <c r="C782" s="104"/>
      <c r="D782" s="22"/>
      <c r="E782" s="58"/>
      <c r="F782" s="22"/>
      <c r="H782" s="105"/>
      <c r="I782" s="21"/>
      <c r="J782" s="98"/>
      <c r="K782" s="20"/>
      <c r="L782" s="20"/>
      <c r="M782" s="20"/>
      <c r="N782" s="1780"/>
      <c r="O782" s="20"/>
      <c r="P782" s="1780"/>
      <c r="T782" s="20"/>
      <c r="U782" s="20"/>
      <c r="V782" s="20"/>
      <c r="W782" s="104"/>
      <c r="X782" s="104"/>
      <c r="AC782" s="1970"/>
    </row>
    <row r="783" spans="1:29" ht="12.5">
      <c r="A783" s="22"/>
      <c r="B783" s="22"/>
      <c r="C783" s="104"/>
      <c r="D783" s="22"/>
      <c r="E783" s="58"/>
      <c r="F783" s="22"/>
      <c r="H783" s="105"/>
      <c r="I783" s="21"/>
      <c r="J783" s="98"/>
      <c r="K783" s="20"/>
      <c r="L783" s="20"/>
      <c r="M783" s="20"/>
      <c r="N783" s="1780"/>
      <c r="O783" s="20"/>
      <c r="P783" s="1780"/>
      <c r="T783" s="20"/>
      <c r="U783" s="20"/>
      <c r="V783" s="20"/>
      <c r="W783" s="104"/>
      <c r="X783" s="104"/>
      <c r="AC783" s="1970"/>
    </row>
    <row r="784" spans="1:29" ht="12.5">
      <c r="A784" s="22"/>
      <c r="B784" s="22"/>
      <c r="C784" s="104"/>
      <c r="D784" s="22"/>
      <c r="E784" s="58"/>
      <c r="F784" s="22"/>
      <c r="H784" s="105"/>
      <c r="I784" s="21"/>
      <c r="J784" s="98"/>
      <c r="K784" s="20"/>
      <c r="L784" s="20"/>
      <c r="M784" s="20"/>
      <c r="N784" s="1780"/>
      <c r="O784" s="20"/>
      <c r="P784" s="1780"/>
      <c r="T784" s="20"/>
      <c r="U784" s="20"/>
      <c r="V784" s="20"/>
      <c r="W784" s="104"/>
      <c r="X784" s="104"/>
      <c r="AC784" s="1970"/>
    </row>
    <row r="785" spans="1:29" ht="12.5">
      <c r="A785" s="22"/>
      <c r="B785" s="22"/>
      <c r="C785" s="104"/>
      <c r="D785" s="22"/>
      <c r="E785" s="58"/>
      <c r="F785" s="22"/>
      <c r="H785" s="105"/>
      <c r="I785" s="21"/>
      <c r="J785" s="98"/>
      <c r="K785" s="20"/>
      <c r="L785" s="20"/>
      <c r="M785" s="20"/>
      <c r="N785" s="1780"/>
      <c r="O785" s="20"/>
      <c r="P785" s="1780"/>
      <c r="T785" s="20"/>
      <c r="U785" s="20"/>
      <c r="V785" s="20"/>
      <c r="W785" s="104"/>
      <c r="X785" s="104"/>
      <c r="AC785" s="1970"/>
    </row>
    <row r="786" spans="1:29" ht="12.5">
      <c r="A786" s="22"/>
      <c r="B786" s="22"/>
      <c r="C786" s="104"/>
      <c r="D786" s="22"/>
      <c r="E786" s="58"/>
      <c r="F786" s="22"/>
      <c r="H786" s="105"/>
      <c r="I786" s="21"/>
      <c r="J786" s="98"/>
      <c r="K786" s="20"/>
      <c r="L786" s="20"/>
      <c r="M786" s="20"/>
      <c r="N786" s="1780"/>
      <c r="O786" s="20"/>
      <c r="P786" s="1780"/>
      <c r="T786" s="20"/>
      <c r="U786" s="20"/>
      <c r="V786" s="20"/>
      <c r="W786" s="104"/>
      <c r="X786" s="104"/>
      <c r="AC786" s="1970"/>
    </row>
    <row r="787" spans="1:29" ht="12.5">
      <c r="A787" s="22"/>
      <c r="B787" s="22"/>
      <c r="C787" s="104"/>
      <c r="D787" s="22"/>
      <c r="E787" s="58"/>
      <c r="F787" s="22"/>
      <c r="H787" s="105"/>
      <c r="I787" s="21"/>
      <c r="J787" s="98"/>
      <c r="K787" s="20"/>
      <c r="L787" s="20"/>
      <c r="M787" s="20"/>
      <c r="N787" s="1780"/>
      <c r="O787" s="20"/>
      <c r="P787" s="1780"/>
      <c r="T787" s="20"/>
      <c r="U787" s="20"/>
      <c r="V787" s="20"/>
      <c r="W787" s="104"/>
      <c r="X787" s="104"/>
      <c r="AC787" s="1970"/>
    </row>
    <row r="788" spans="1:29" ht="12.5">
      <c r="A788" s="22"/>
      <c r="B788" s="22"/>
      <c r="C788" s="104"/>
      <c r="D788" s="22"/>
      <c r="E788" s="58"/>
      <c r="F788" s="22"/>
      <c r="H788" s="105"/>
      <c r="I788" s="21"/>
      <c r="J788" s="98"/>
      <c r="K788" s="20"/>
      <c r="L788" s="20"/>
      <c r="M788" s="20"/>
      <c r="N788" s="1780"/>
      <c r="O788" s="20"/>
      <c r="P788" s="1780"/>
      <c r="T788" s="20"/>
      <c r="U788" s="20"/>
      <c r="V788" s="20"/>
      <c r="W788" s="104"/>
      <c r="X788" s="104"/>
      <c r="AC788" s="1970"/>
    </row>
    <row r="789" spans="1:29" ht="12.5">
      <c r="A789" s="22"/>
      <c r="B789" s="22"/>
      <c r="C789" s="104"/>
      <c r="D789" s="22"/>
      <c r="E789" s="58"/>
      <c r="F789" s="22"/>
      <c r="H789" s="105"/>
      <c r="I789" s="21"/>
      <c r="J789" s="98"/>
      <c r="K789" s="20"/>
      <c r="L789" s="20"/>
      <c r="M789" s="20"/>
      <c r="N789" s="1780"/>
      <c r="O789" s="20"/>
      <c r="P789" s="1780"/>
      <c r="T789" s="20"/>
      <c r="U789" s="20"/>
      <c r="V789" s="20"/>
      <c r="W789" s="104"/>
      <c r="X789" s="104"/>
      <c r="AC789" s="1970"/>
    </row>
    <row r="790" spans="1:29" ht="12.5">
      <c r="A790" s="22"/>
      <c r="B790" s="22"/>
      <c r="C790" s="104"/>
      <c r="D790" s="22"/>
      <c r="E790" s="58"/>
      <c r="F790" s="22"/>
      <c r="H790" s="105"/>
      <c r="I790" s="21"/>
      <c r="J790" s="98"/>
      <c r="K790" s="20"/>
      <c r="L790" s="20"/>
      <c r="M790" s="20"/>
      <c r="N790" s="1780"/>
      <c r="O790" s="20"/>
      <c r="P790" s="1780"/>
      <c r="T790" s="20"/>
      <c r="U790" s="20"/>
      <c r="V790" s="20"/>
      <c r="W790" s="104"/>
      <c r="X790" s="104"/>
      <c r="AC790" s="1970"/>
    </row>
    <row r="791" spans="1:29" ht="12.5">
      <c r="A791" s="22"/>
      <c r="B791" s="22"/>
      <c r="C791" s="104"/>
      <c r="D791" s="22"/>
      <c r="E791" s="58"/>
      <c r="F791" s="22"/>
      <c r="H791" s="105"/>
      <c r="I791" s="21"/>
      <c r="J791" s="98"/>
      <c r="K791" s="20"/>
      <c r="L791" s="20"/>
      <c r="M791" s="20"/>
      <c r="N791" s="1780"/>
      <c r="O791" s="20"/>
      <c r="P791" s="1780"/>
      <c r="T791" s="20"/>
      <c r="U791" s="20"/>
      <c r="V791" s="20"/>
      <c r="W791" s="104"/>
      <c r="X791" s="104"/>
      <c r="AC791" s="1970"/>
    </row>
    <row r="792" spans="1:29" ht="12.5">
      <c r="A792" s="22"/>
      <c r="B792" s="22"/>
      <c r="C792" s="104"/>
      <c r="D792" s="22"/>
      <c r="E792" s="58"/>
      <c r="F792" s="22"/>
      <c r="H792" s="105"/>
      <c r="I792" s="21"/>
      <c r="J792" s="98"/>
      <c r="K792" s="20"/>
      <c r="L792" s="20"/>
      <c r="M792" s="20"/>
      <c r="N792" s="1780"/>
      <c r="O792" s="20"/>
      <c r="P792" s="1780"/>
      <c r="T792" s="20"/>
      <c r="U792" s="20"/>
      <c r="V792" s="20"/>
      <c r="W792" s="104"/>
      <c r="X792" s="104"/>
      <c r="AC792" s="1970"/>
    </row>
    <row r="793" spans="1:29" ht="12.5">
      <c r="A793" s="22"/>
      <c r="B793" s="22"/>
      <c r="C793" s="104"/>
      <c r="D793" s="22"/>
      <c r="E793" s="58"/>
      <c r="F793" s="22"/>
      <c r="H793" s="105"/>
      <c r="I793" s="21"/>
      <c r="J793" s="98"/>
      <c r="K793" s="20"/>
      <c r="L793" s="20"/>
      <c r="M793" s="20"/>
      <c r="N793" s="1780"/>
      <c r="O793" s="20"/>
      <c r="P793" s="1780"/>
      <c r="T793" s="20"/>
      <c r="U793" s="20"/>
      <c r="V793" s="20"/>
      <c r="W793" s="104"/>
      <c r="X793" s="104"/>
      <c r="AC793" s="1970"/>
    </row>
    <row r="794" spans="1:29" ht="12.5">
      <c r="A794" s="22"/>
      <c r="B794" s="22"/>
      <c r="C794" s="104"/>
      <c r="D794" s="22"/>
      <c r="E794" s="58"/>
      <c r="F794" s="22"/>
      <c r="H794" s="105"/>
      <c r="I794" s="21"/>
      <c r="J794" s="98"/>
      <c r="K794" s="20"/>
      <c r="L794" s="20"/>
      <c r="M794" s="20"/>
      <c r="N794" s="1780"/>
      <c r="O794" s="20"/>
      <c r="P794" s="1780"/>
      <c r="T794" s="20"/>
      <c r="U794" s="20"/>
      <c r="V794" s="20"/>
      <c r="W794" s="104"/>
      <c r="X794" s="104"/>
      <c r="AC794" s="1970"/>
    </row>
    <row r="795" spans="1:29" ht="12.5">
      <c r="A795" s="22"/>
      <c r="B795" s="22"/>
      <c r="C795" s="104"/>
      <c r="D795" s="22"/>
      <c r="E795" s="58"/>
      <c r="F795" s="22"/>
      <c r="H795" s="105"/>
      <c r="I795" s="21"/>
      <c r="J795" s="98"/>
      <c r="K795" s="20"/>
      <c r="L795" s="20"/>
      <c r="M795" s="20"/>
      <c r="N795" s="1780"/>
      <c r="O795" s="20"/>
      <c r="P795" s="1780"/>
      <c r="T795" s="20"/>
      <c r="U795" s="20"/>
      <c r="V795" s="20"/>
      <c r="W795" s="104"/>
      <c r="X795" s="104"/>
      <c r="AC795" s="1970"/>
    </row>
    <row r="796" spans="1:29" ht="12.5">
      <c r="A796" s="22"/>
      <c r="B796" s="22"/>
      <c r="C796" s="104"/>
      <c r="D796" s="22"/>
      <c r="E796" s="58"/>
      <c r="F796" s="22"/>
      <c r="H796" s="105"/>
      <c r="I796" s="21"/>
      <c r="J796" s="98"/>
      <c r="K796" s="20"/>
      <c r="L796" s="20"/>
      <c r="M796" s="20"/>
      <c r="N796" s="1780"/>
      <c r="O796" s="20"/>
      <c r="P796" s="1780"/>
      <c r="T796" s="20"/>
      <c r="U796" s="20"/>
      <c r="V796" s="20"/>
      <c r="W796" s="104"/>
      <c r="X796" s="104"/>
      <c r="AC796" s="1970"/>
    </row>
    <row r="797" spans="1:29" ht="12.5">
      <c r="A797" s="22"/>
      <c r="B797" s="22"/>
      <c r="C797" s="104"/>
      <c r="D797" s="22"/>
      <c r="E797" s="58"/>
      <c r="F797" s="22"/>
      <c r="H797" s="105"/>
      <c r="I797" s="21"/>
      <c r="J797" s="98"/>
      <c r="K797" s="20"/>
      <c r="L797" s="20"/>
      <c r="M797" s="20"/>
      <c r="N797" s="1780"/>
      <c r="O797" s="20"/>
      <c r="P797" s="1780"/>
      <c r="T797" s="20"/>
      <c r="U797" s="20"/>
      <c r="V797" s="20"/>
      <c r="W797" s="104"/>
      <c r="X797" s="104"/>
      <c r="AC797" s="1970"/>
    </row>
    <row r="798" spans="1:29" ht="12.5">
      <c r="A798" s="22"/>
      <c r="B798" s="22"/>
      <c r="C798" s="104"/>
      <c r="D798" s="22"/>
      <c r="E798" s="58"/>
      <c r="F798" s="22"/>
      <c r="H798" s="105"/>
      <c r="I798" s="21"/>
      <c r="J798" s="98"/>
      <c r="K798" s="20"/>
      <c r="L798" s="20"/>
      <c r="M798" s="20"/>
      <c r="N798" s="1780"/>
      <c r="O798" s="20"/>
      <c r="P798" s="1780"/>
      <c r="T798" s="20"/>
      <c r="U798" s="20"/>
      <c r="V798" s="20"/>
      <c r="W798" s="104"/>
      <c r="X798" s="104"/>
      <c r="AC798" s="1970"/>
    </row>
    <row r="799" spans="1:29" ht="12.5">
      <c r="A799" s="22"/>
      <c r="B799" s="22"/>
      <c r="C799" s="104"/>
      <c r="D799" s="22"/>
      <c r="E799" s="58"/>
      <c r="F799" s="22"/>
      <c r="H799" s="105"/>
      <c r="I799" s="21"/>
      <c r="J799" s="98"/>
      <c r="K799" s="20"/>
      <c r="L799" s="20"/>
      <c r="M799" s="20"/>
      <c r="N799" s="1780"/>
      <c r="O799" s="20"/>
      <c r="P799" s="1780"/>
      <c r="T799" s="20"/>
      <c r="U799" s="20"/>
      <c r="V799" s="20"/>
      <c r="W799" s="104"/>
      <c r="X799" s="104"/>
      <c r="AC799" s="1970"/>
    </row>
    <row r="800" spans="1:29" ht="12.5">
      <c r="A800" s="22"/>
      <c r="B800" s="22"/>
      <c r="C800" s="104"/>
      <c r="D800" s="22"/>
      <c r="E800" s="58"/>
      <c r="F800" s="22"/>
      <c r="H800" s="105"/>
      <c r="I800" s="21"/>
      <c r="J800" s="98"/>
      <c r="K800" s="20"/>
      <c r="L800" s="20"/>
      <c r="M800" s="20"/>
      <c r="N800" s="1780"/>
      <c r="O800" s="20"/>
      <c r="P800" s="1780"/>
      <c r="T800" s="20"/>
      <c r="U800" s="20"/>
      <c r="V800" s="20"/>
      <c r="W800" s="104"/>
      <c r="X800" s="104"/>
      <c r="AC800" s="1970"/>
    </row>
    <row r="801" spans="1:29" ht="12.5">
      <c r="A801" s="22"/>
      <c r="B801" s="22"/>
      <c r="C801" s="104"/>
      <c r="D801" s="22"/>
      <c r="E801" s="58"/>
      <c r="F801" s="22"/>
      <c r="H801" s="105"/>
      <c r="I801" s="21"/>
      <c r="J801" s="98"/>
      <c r="K801" s="20"/>
      <c r="L801" s="20"/>
      <c r="M801" s="20"/>
      <c r="N801" s="1780"/>
      <c r="O801" s="20"/>
      <c r="P801" s="1780"/>
      <c r="T801" s="20"/>
      <c r="U801" s="20"/>
      <c r="V801" s="20"/>
      <c r="W801" s="104"/>
      <c r="X801" s="104"/>
      <c r="AC801" s="1970"/>
    </row>
    <row r="802" spans="1:29" ht="12.5">
      <c r="A802" s="22"/>
      <c r="B802" s="22"/>
      <c r="C802" s="104"/>
      <c r="D802" s="22"/>
      <c r="E802" s="58"/>
      <c r="F802" s="22"/>
      <c r="H802" s="105"/>
      <c r="I802" s="21"/>
      <c r="J802" s="98"/>
      <c r="K802" s="20"/>
      <c r="L802" s="20"/>
      <c r="M802" s="20"/>
      <c r="N802" s="1780"/>
      <c r="O802" s="20"/>
      <c r="P802" s="1780"/>
      <c r="T802" s="20"/>
      <c r="U802" s="20"/>
      <c r="V802" s="20"/>
      <c r="W802" s="104"/>
      <c r="X802" s="104"/>
      <c r="AC802" s="1970"/>
    </row>
    <row r="803" spans="1:29" ht="12.5">
      <c r="A803" s="22"/>
      <c r="B803" s="22"/>
      <c r="C803" s="104"/>
      <c r="D803" s="22"/>
      <c r="E803" s="58"/>
      <c r="F803" s="22"/>
      <c r="H803" s="105"/>
      <c r="I803" s="21"/>
      <c r="J803" s="98"/>
      <c r="K803" s="20"/>
      <c r="L803" s="20"/>
      <c r="M803" s="20"/>
      <c r="N803" s="1780"/>
      <c r="O803" s="20"/>
      <c r="P803" s="1780"/>
      <c r="T803" s="20"/>
      <c r="U803" s="20"/>
      <c r="V803" s="20"/>
      <c r="W803" s="104"/>
      <c r="X803" s="104"/>
      <c r="AC803" s="1970"/>
    </row>
    <row r="804" spans="1:29" ht="12.5">
      <c r="A804" s="22"/>
      <c r="B804" s="22"/>
      <c r="C804" s="104"/>
      <c r="D804" s="22"/>
      <c r="E804" s="58"/>
      <c r="F804" s="22"/>
      <c r="H804" s="105"/>
      <c r="I804" s="21"/>
      <c r="J804" s="98"/>
      <c r="K804" s="20"/>
      <c r="L804" s="20"/>
      <c r="M804" s="20"/>
      <c r="N804" s="1780"/>
      <c r="O804" s="20"/>
      <c r="P804" s="1780"/>
      <c r="T804" s="20"/>
      <c r="U804" s="20"/>
      <c r="V804" s="20"/>
      <c r="W804" s="104"/>
      <c r="X804" s="104"/>
      <c r="AC804" s="1970"/>
    </row>
    <row r="805" spans="1:29" ht="12.5">
      <c r="A805" s="22"/>
      <c r="B805" s="22"/>
      <c r="C805" s="104"/>
      <c r="D805" s="22"/>
      <c r="E805" s="58"/>
      <c r="F805" s="22"/>
      <c r="H805" s="105"/>
      <c r="I805" s="21"/>
      <c r="J805" s="98"/>
      <c r="K805" s="20"/>
      <c r="L805" s="20"/>
      <c r="M805" s="20"/>
      <c r="N805" s="1780"/>
      <c r="O805" s="20"/>
      <c r="P805" s="1780"/>
      <c r="T805" s="20"/>
      <c r="U805" s="20"/>
      <c r="V805" s="20"/>
      <c r="W805" s="104"/>
      <c r="X805" s="104"/>
      <c r="AC805" s="1970"/>
    </row>
    <row r="806" spans="1:29" ht="12.5">
      <c r="A806" s="22"/>
      <c r="B806" s="22"/>
      <c r="C806" s="104"/>
      <c r="D806" s="22"/>
      <c r="E806" s="58"/>
      <c r="F806" s="22"/>
      <c r="H806" s="105"/>
      <c r="I806" s="21"/>
      <c r="J806" s="98"/>
      <c r="K806" s="20"/>
      <c r="L806" s="20"/>
      <c r="M806" s="20"/>
      <c r="N806" s="1780"/>
      <c r="O806" s="20"/>
      <c r="P806" s="1780"/>
      <c r="T806" s="20"/>
      <c r="U806" s="20"/>
      <c r="V806" s="20"/>
      <c r="W806" s="104"/>
      <c r="X806" s="104"/>
      <c r="AC806" s="1970"/>
    </row>
    <row r="807" spans="1:29" ht="12.5">
      <c r="A807" s="22"/>
      <c r="B807" s="22"/>
      <c r="C807" s="104"/>
      <c r="D807" s="22"/>
      <c r="E807" s="58"/>
      <c r="F807" s="22"/>
      <c r="H807" s="105"/>
      <c r="I807" s="21"/>
      <c r="J807" s="98"/>
      <c r="K807" s="20"/>
      <c r="L807" s="20"/>
      <c r="M807" s="20"/>
      <c r="N807" s="1780"/>
      <c r="O807" s="20"/>
      <c r="P807" s="1780"/>
      <c r="T807" s="20"/>
      <c r="U807" s="20"/>
      <c r="V807" s="20"/>
      <c r="W807" s="104"/>
      <c r="X807" s="104"/>
      <c r="AC807" s="1970"/>
    </row>
    <row r="808" spans="1:29" ht="12.5">
      <c r="A808" s="22"/>
      <c r="B808" s="22"/>
      <c r="C808" s="104"/>
      <c r="D808" s="22"/>
      <c r="E808" s="58"/>
      <c r="F808" s="22"/>
      <c r="H808" s="105"/>
      <c r="I808" s="21"/>
      <c r="J808" s="98"/>
      <c r="K808" s="20"/>
      <c r="L808" s="20"/>
      <c r="M808" s="20"/>
      <c r="N808" s="1780"/>
      <c r="O808" s="20"/>
      <c r="P808" s="1780"/>
      <c r="T808" s="20"/>
      <c r="U808" s="20"/>
      <c r="V808" s="20"/>
      <c r="W808" s="104"/>
      <c r="X808" s="104"/>
      <c r="AC808" s="1970"/>
    </row>
    <row r="809" spans="1:29" ht="12.5">
      <c r="A809" s="22"/>
      <c r="B809" s="22"/>
      <c r="C809" s="104"/>
      <c r="D809" s="22"/>
      <c r="E809" s="58"/>
      <c r="F809" s="22"/>
      <c r="H809" s="105"/>
      <c r="I809" s="21"/>
      <c r="J809" s="98"/>
      <c r="K809" s="20"/>
      <c r="L809" s="20"/>
      <c r="M809" s="20"/>
      <c r="N809" s="1780"/>
      <c r="O809" s="20"/>
      <c r="P809" s="1780"/>
      <c r="T809" s="20"/>
      <c r="U809" s="20"/>
      <c r="V809" s="20"/>
      <c r="W809" s="104"/>
      <c r="X809" s="104"/>
      <c r="AC809" s="1970"/>
    </row>
    <row r="810" spans="1:29" ht="12.5">
      <c r="A810" s="22"/>
      <c r="B810" s="22"/>
      <c r="C810" s="104"/>
      <c r="D810" s="22"/>
      <c r="E810" s="58"/>
      <c r="F810" s="22"/>
      <c r="H810" s="105"/>
      <c r="I810" s="21"/>
      <c r="J810" s="98"/>
      <c r="K810" s="20"/>
      <c r="L810" s="20"/>
      <c r="M810" s="20"/>
      <c r="N810" s="1780"/>
      <c r="O810" s="20"/>
      <c r="P810" s="1780"/>
      <c r="T810" s="20"/>
      <c r="U810" s="20"/>
      <c r="V810" s="20"/>
      <c r="W810" s="104"/>
      <c r="X810" s="104"/>
      <c r="AC810" s="1970"/>
    </row>
    <row r="811" spans="1:29" ht="12.5">
      <c r="A811" s="22"/>
      <c r="B811" s="22"/>
      <c r="C811" s="104"/>
      <c r="D811" s="22"/>
      <c r="E811" s="58"/>
      <c r="F811" s="22"/>
      <c r="H811" s="105"/>
      <c r="I811" s="21"/>
      <c r="J811" s="98"/>
      <c r="K811" s="20"/>
      <c r="L811" s="20"/>
      <c r="M811" s="20"/>
      <c r="N811" s="1780"/>
      <c r="O811" s="20"/>
      <c r="P811" s="1780"/>
      <c r="T811" s="20"/>
      <c r="U811" s="20"/>
      <c r="V811" s="20"/>
      <c r="W811" s="104"/>
      <c r="X811" s="104"/>
      <c r="AC811" s="1970"/>
    </row>
    <row r="812" spans="1:29" ht="12.5">
      <c r="A812" s="22"/>
      <c r="B812" s="22"/>
      <c r="C812" s="104"/>
      <c r="D812" s="22"/>
      <c r="E812" s="58"/>
      <c r="F812" s="22"/>
      <c r="H812" s="105"/>
      <c r="I812" s="21"/>
      <c r="J812" s="98"/>
      <c r="K812" s="20"/>
      <c r="L812" s="20"/>
      <c r="M812" s="20"/>
      <c r="N812" s="1780"/>
      <c r="O812" s="20"/>
      <c r="P812" s="1780"/>
      <c r="T812" s="20"/>
      <c r="U812" s="20"/>
      <c r="V812" s="20"/>
      <c r="W812" s="104"/>
      <c r="X812" s="104"/>
      <c r="AC812" s="1970"/>
    </row>
    <row r="813" spans="1:29" ht="12.5">
      <c r="A813" s="22"/>
      <c r="B813" s="22"/>
      <c r="C813" s="104"/>
      <c r="D813" s="22"/>
      <c r="E813" s="58"/>
      <c r="F813" s="22"/>
      <c r="H813" s="105"/>
      <c r="I813" s="21"/>
      <c r="J813" s="98"/>
      <c r="K813" s="20"/>
      <c r="L813" s="20"/>
      <c r="M813" s="20"/>
      <c r="N813" s="1780"/>
      <c r="O813" s="20"/>
      <c r="P813" s="1780"/>
      <c r="T813" s="20"/>
      <c r="U813" s="20"/>
      <c r="V813" s="20"/>
      <c r="W813" s="104"/>
      <c r="X813" s="104"/>
      <c r="AC813" s="1970"/>
    </row>
    <row r="814" spans="1:29" ht="12.5">
      <c r="A814" s="22"/>
      <c r="B814" s="22"/>
      <c r="C814" s="104"/>
      <c r="D814" s="22"/>
      <c r="E814" s="58"/>
      <c r="F814" s="22"/>
      <c r="H814" s="105"/>
      <c r="I814" s="21"/>
      <c r="J814" s="98"/>
      <c r="K814" s="20"/>
      <c r="L814" s="20"/>
      <c r="M814" s="20"/>
      <c r="N814" s="1780"/>
      <c r="O814" s="20"/>
      <c r="P814" s="1780"/>
      <c r="T814" s="20"/>
      <c r="U814" s="20"/>
      <c r="V814" s="20"/>
      <c r="W814" s="104"/>
      <c r="X814" s="104"/>
      <c r="AC814" s="1970"/>
    </row>
    <row r="815" spans="1:29" ht="12.5">
      <c r="A815" s="22"/>
      <c r="B815" s="22"/>
      <c r="C815" s="104"/>
      <c r="D815" s="22"/>
      <c r="E815" s="58"/>
      <c r="F815" s="22"/>
      <c r="H815" s="105"/>
      <c r="I815" s="21"/>
      <c r="J815" s="98"/>
      <c r="K815" s="20"/>
      <c r="L815" s="20"/>
      <c r="M815" s="20"/>
      <c r="N815" s="1780"/>
      <c r="O815" s="20"/>
      <c r="P815" s="1780"/>
      <c r="T815" s="20"/>
      <c r="U815" s="20"/>
      <c r="V815" s="20"/>
      <c r="W815" s="104"/>
      <c r="X815" s="104"/>
      <c r="AC815" s="1970"/>
    </row>
    <row r="816" spans="1:29" ht="12.5">
      <c r="A816" s="22"/>
      <c r="B816" s="22"/>
      <c r="C816" s="104"/>
      <c r="D816" s="22"/>
      <c r="E816" s="58"/>
      <c r="F816" s="22"/>
      <c r="H816" s="105"/>
      <c r="I816" s="21"/>
      <c r="J816" s="98"/>
      <c r="K816" s="20"/>
      <c r="L816" s="20"/>
      <c r="M816" s="20"/>
      <c r="N816" s="1780"/>
      <c r="O816" s="20"/>
      <c r="P816" s="1780"/>
      <c r="T816" s="20"/>
      <c r="U816" s="20"/>
      <c r="V816" s="20"/>
      <c r="W816" s="104"/>
      <c r="X816" s="104"/>
      <c r="AC816" s="1970"/>
    </row>
    <row r="817" spans="1:29" ht="12.5">
      <c r="A817" s="22"/>
      <c r="B817" s="22"/>
      <c r="C817" s="104"/>
      <c r="D817" s="22"/>
      <c r="E817" s="58"/>
      <c r="F817" s="22"/>
      <c r="H817" s="105"/>
      <c r="I817" s="21"/>
      <c r="J817" s="98"/>
      <c r="K817" s="20"/>
      <c r="L817" s="20"/>
      <c r="M817" s="20"/>
      <c r="N817" s="1780"/>
      <c r="O817" s="20"/>
      <c r="P817" s="1780"/>
      <c r="T817" s="20"/>
      <c r="U817" s="20"/>
      <c r="V817" s="20"/>
      <c r="W817" s="104"/>
      <c r="X817" s="104"/>
      <c r="AC817" s="1970"/>
    </row>
    <row r="818" spans="1:29" ht="12.5">
      <c r="A818" s="22"/>
      <c r="B818" s="22"/>
      <c r="C818" s="104"/>
      <c r="D818" s="22"/>
      <c r="E818" s="58"/>
      <c r="F818" s="22"/>
      <c r="H818" s="105"/>
      <c r="I818" s="21"/>
      <c r="J818" s="98"/>
      <c r="K818" s="20"/>
      <c r="L818" s="20"/>
      <c r="M818" s="20"/>
      <c r="N818" s="1780"/>
      <c r="O818" s="20"/>
      <c r="P818" s="1780"/>
      <c r="T818" s="20"/>
      <c r="U818" s="20"/>
      <c r="V818" s="20"/>
      <c r="W818" s="104"/>
      <c r="X818" s="104"/>
      <c r="AC818" s="1970"/>
    </row>
    <row r="819" spans="1:29" ht="12.5">
      <c r="A819" s="22"/>
      <c r="B819" s="22"/>
      <c r="C819" s="104"/>
      <c r="D819" s="22"/>
      <c r="E819" s="58"/>
      <c r="F819" s="22"/>
      <c r="H819" s="105"/>
      <c r="I819" s="21"/>
      <c r="J819" s="98"/>
      <c r="K819" s="20"/>
      <c r="L819" s="20"/>
      <c r="M819" s="20"/>
      <c r="N819" s="1780"/>
      <c r="O819" s="20"/>
      <c r="P819" s="1780"/>
      <c r="T819" s="20"/>
      <c r="U819" s="20"/>
      <c r="V819" s="20"/>
      <c r="W819" s="104"/>
      <c r="X819" s="104"/>
      <c r="AC819" s="1970"/>
    </row>
    <row r="820" spans="1:29" ht="12.5">
      <c r="A820" s="22"/>
      <c r="B820" s="22"/>
      <c r="C820" s="104"/>
      <c r="D820" s="22"/>
      <c r="E820" s="58"/>
      <c r="F820" s="22"/>
      <c r="H820" s="105"/>
      <c r="I820" s="21"/>
      <c r="J820" s="98"/>
      <c r="K820" s="20"/>
      <c r="L820" s="20"/>
      <c r="M820" s="20"/>
      <c r="N820" s="1780"/>
      <c r="O820" s="20"/>
      <c r="P820" s="1780"/>
      <c r="T820" s="20"/>
      <c r="U820" s="20"/>
      <c r="V820" s="20"/>
      <c r="W820" s="104"/>
      <c r="X820" s="104"/>
      <c r="AC820" s="1970"/>
    </row>
    <row r="821" spans="1:29" ht="12.5">
      <c r="A821" s="22"/>
      <c r="B821" s="22"/>
      <c r="C821" s="104"/>
      <c r="D821" s="22"/>
      <c r="E821" s="58"/>
      <c r="F821" s="22"/>
      <c r="H821" s="105"/>
      <c r="I821" s="21"/>
      <c r="J821" s="98"/>
      <c r="K821" s="20"/>
      <c r="L821" s="20"/>
      <c r="M821" s="20"/>
      <c r="N821" s="1780"/>
      <c r="O821" s="20"/>
      <c r="P821" s="1780"/>
      <c r="T821" s="20"/>
      <c r="U821" s="20"/>
      <c r="V821" s="20"/>
      <c r="W821" s="104"/>
      <c r="X821" s="104"/>
      <c r="AC821" s="1970"/>
    </row>
    <row r="822" spans="1:29" ht="12.5">
      <c r="A822" s="22"/>
      <c r="B822" s="22"/>
      <c r="C822" s="104"/>
      <c r="D822" s="22"/>
      <c r="E822" s="58"/>
      <c r="F822" s="22"/>
      <c r="H822" s="105"/>
      <c r="I822" s="21"/>
      <c r="J822" s="98"/>
      <c r="K822" s="20"/>
      <c r="L822" s="20"/>
      <c r="M822" s="20"/>
      <c r="N822" s="1780"/>
      <c r="O822" s="20"/>
      <c r="P822" s="1780"/>
      <c r="T822" s="20"/>
      <c r="U822" s="20"/>
      <c r="V822" s="20"/>
      <c r="W822" s="104"/>
      <c r="X822" s="104"/>
      <c r="AC822" s="1970"/>
    </row>
    <row r="823" spans="1:29" ht="12.5">
      <c r="A823" s="22"/>
      <c r="B823" s="22"/>
      <c r="C823" s="104"/>
      <c r="D823" s="22"/>
      <c r="E823" s="58"/>
      <c r="F823" s="22"/>
      <c r="H823" s="105"/>
      <c r="I823" s="21"/>
      <c r="J823" s="98"/>
      <c r="K823" s="20"/>
      <c r="L823" s="20"/>
      <c r="M823" s="20"/>
      <c r="N823" s="1780"/>
      <c r="O823" s="20"/>
      <c r="P823" s="1780"/>
      <c r="T823" s="20"/>
      <c r="U823" s="20"/>
      <c r="V823" s="20"/>
      <c r="W823" s="104"/>
      <c r="X823" s="104"/>
      <c r="AC823" s="1970"/>
    </row>
    <row r="824" spans="1:29" ht="12.5">
      <c r="A824" s="22"/>
      <c r="B824" s="22"/>
      <c r="C824" s="104"/>
      <c r="D824" s="22"/>
      <c r="E824" s="58"/>
      <c r="F824" s="22"/>
      <c r="H824" s="105"/>
      <c r="I824" s="21"/>
      <c r="J824" s="98"/>
      <c r="K824" s="20"/>
      <c r="L824" s="20"/>
      <c r="M824" s="20"/>
      <c r="N824" s="1780"/>
      <c r="O824" s="20"/>
      <c r="P824" s="1780"/>
      <c r="T824" s="20"/>
      <c r="U824" s="20"/>
      <c r="V824" s="20"/>
      <c r="W824" s="104"/>
      <c r="X824" s="104"/>
      <c r="AC824" s="1970"/>
    </row>
    <row r="825" spans="1:29" ht="12.5">
      <c r="A825" s="22"/>
      <c r="B825" s="22"/>
      <c r="C825" s="104"/>
      <c r="D825" s="22"/>
      <c r="E825" s="58"/>
      <c r="F825" s="22"/>
      <c r="H825" s="105"/>
      <c r="I825" s="21"/>
      <c r="J825" s="98"/>
      <c r="K825" s="20"/>
      <c r="L825" s="20"/>
      <c r="M825" s="20"/>
      <c r="N825" s="1780"/>
      <c r="O825" s="20"/>
      <c r="P825" s="1780"/>
      <c r="T825" s="20"/>
      <c r="U825" s="20"/>
      <c r="V825" s="20"/>
      <c r="W825" s="104"/>
      <c r="X825" s="104"/>
      <c r="AC825" s="1970"/>
    </row>
    <row r="826" spans="1:29" ht="12.5">
      <c r="A826" s="22"/>
      <c r="B826" s="22"/>
      <c r="C826" s="104"/>
      <c r="D826" s="22"/>
      <c r="E826" s="58"/>
      <c r="F826" s="22"/>
      <c r="H826" s="105"/>
      <c r="I826" s="21"/>
      <c r="J826" s="98"/>
      <c r="K826" s="20"/>
      <c r="L826" s="20"/>
      <c r="M826" s="20"/>
      <c r="N826" s="1780"/>
      <c r="O826" s="20"/>
      <c r="P826" s="1780"/>
      <c r="T826" s="20"/>
      <c r="U826" s="20"/>
      <c r="V826" s="20"/>
      <c r="W826" s="104"/>
      <c r="X826" s="104"/>
      <c r="AC826" s="1970"/>
    </row>
    <row r="827" spans="1:29" ht="12.5">
      <c r="A827" s="22"/>
      <c r="B827" s="22"/>
      <c r="C827" s="104"/>
      <c r="D827" s="22"/>
      <c r="E827" s="58"/>
      <c r="F827" s="22"/>
      <c r="H827" s="105"/>
      <c r="I827" s="21"/>
      <c r="J827" s="98"/>
      <c r="K827" s="20"/>
      <c r="L827" s="20"/>
      <c r="M827" s="20"/>
      <c r="N827" s="1780"/>
      <c r="O827" s="20"/>
      <c r="P827" s="1780"/>
      <c r="T827" s="20"/>
      <c r="U827" s="20"/>
      <c r="V827" s="20"/>
      <c r="W827" s="104"/>
      <c r="X827" s="104"/>
      <c r="AC827" s="1970"/>
    </row>
    <row r="828" spans="1:29" ht="12.5">
      <c r="A828" s="22"/>
      <c r="B828" s="22"/>
      <c r="C828" s="104"/>
      <c r="D828" s="22"/>
      <c r="E828" s="58"/>
      <c r="F828" s="22"/>
      <c r="H828" s="105"/>
      <c r="I828" s="21"/>
      <c r="J828" s="98"/>
      <c r="K828" s="20"/>
      <c r="L828" s="20"/>
      <c r="M828" s="20"/>
      <c r="N828" s="1780"/>
      <c r="O828" s="20"/>
      <c r="P828" s="1780"/>
      <c r="T828" s="20"/>
      <c r="U828" s="20"/>
      <c r="V828" s="20"/>
      <c r="W828" s="104"/>
      <c r="X828" s="104"/>
      <c r="AC828" s="1970"/>
    </row>
    <row r="829" spans="1:29" ht="12.5">
      <c r="A829" s="22"/>
      <c r="B829" s="22"/>
      <c r="C829" s="104"/>
      <c r="D829" s="22"/>
      <c r="E829" s="58"/>
      <c r="F829" s="22"/>
      <c r="H829" s="105"/>
      <c r="I829" s="21"/>
      <c r="J829" s="98"/>
      <c r="K829" s="20"/>
      <c r="L829" s="20"/>
      <c r="M829" s="20"/>
      <c r="N829" s="1780"/>
      <c r="O829" s="20"/>
      <c r="P829" s="1780"/>
      <c r="T829" s="20"/>
      <c r="U829" s="20"/>
      <c r="V829" s="20"/>
      <c r="W829" s="104"/>
      <c r="X829" s="104"/>
      <c r="AC829" s="1970"/>
    </row>
    <row r="830" spans="1:29" ht="12.5">
      <c r="A830" s="22"/>
      <c r="B830" s="22"/>
      <c r="C830" s="104"/>
      <c r="D830" s="22"/>
      <c r="E830" s="58"/>
      <c r="F830" s="22"/>
      <c r="H830" s="105"/>
      <c r="I830" s="21"/>
      <c r="J830" s="98"/>
      <c r="K830" s="20"/>
      <c r="L830" s="20"/>
      <c r="M830" s="20"/>
      <c r="N830" s="1780"/>
      <c r="O830" s="20"/>
      <c r="P830" s="1780"/>
      <c r="T830" s="20"/>
      <c r="U830" s="20"/>
      <c r="V830" s="20"/>
      <c r="W830" s="104"/>
      <c r="X830" s="104"/>
      <c r="AC830" s="1970"/>
    </row>
    <row r="831" spans="1:29" ht="12.5">
      <c r="A831" s="22"/>
      <c r="B831" s="22"/>
      <c r="C831" s="104"/>
      <c r="D831" s="22"/>
      <c r="E831" s="58"/>
      <c r="F831" s="22"/>
      <c r="H831" s="105"/>
      <c r="I831" s="21"/>
      <c r="J831" s="98"/>
      <c r="K831" s="20"/>
      <c r="L831" s="20"/>
      <c r="M831" s="20"/>
      <c r="N831" s="1780"/>
      <c r="O831" s="20"/>
      <c r="P831" s="1780"/>
      <c r="T831" s="20"/>
      <c r="U831" s="20"/>
      <c r="V831" s="20"/>
      <c r="W831" s="104"/>
      <c r="X831" s="104"/>
      <c r="AC831" s="1970"/>
    </row>
    <row r="832" spans="1:29" ht="12.5">
      <c r="A832" s="22"/>
      <c r="B832" s="22"/>
      <c r="C832" s="104"/>
      <c r="D832" s="22"/>
      <c r="E832" s="58"/>
      <c r="F832" s="22"/>
      <c r="H832" s="105"/>
      <c r="I832" s="21"/>
      <c r="J832" s="98"/>
      <c r="K832" s="20"/>
      <c r="L832" s="20"/>
      <c r="M832" s="20"/>
      <c r="N832" s="1780"/>
      <c r="O832" s="20"/>
      <c r="P832" s="1780"/>
      <c r="T832" s="20"/>
      <c r="U832" s="20"/>
      <c r="V832" s="20"/>
      <c r="W832" s="104"/>
      <c r="X832" s="104"/>
      <c r="AC832" s="1970"/>
    </row>
    <row r="833" spans="1:29" ht="12.5">
      <c r="A833" s="22"/>
      <c r="B833" s="22"/>
      <c r="C833" s="104"/>
      <c r="D833" s="22"/>
      <c r="E833" s="58"/>
      <c r="F833" s="22"/>
      <c r="H833" s="105"/>
      <c r="I833" s="21"/>
      <c r="J833" s="98"/>
      <c r="K833" s="20"/>
      <c r="L833" s="20"/>
      <c r="M833" s="20"/>
      <c r="N833" s="1780"/>
      <c r="O833" s="20"/>
      <c r="P833" s="1780"/>
      <c r="T833" s="20"/>
      <c r="U833" s="20"/>
      <c r="V833" s="20"/>
      <c r="W833" s="104"/>
      <c r="X833" s="104"/>
      <c r="AC833" s="1970"/>
    </row>
    <row r="834" spans="1:29" ht="12.5">
      <c r="A834" s="22"/>
      <c r="B834" s="22"/>
      <c r="C834" s="104"/>
      <c r="D834" s="22"/>
      <c r="E834" s="58"/>
      <c r="F834" s="22"/>
      <c r="H834" s="105"/>
      <c r="I834" s="21"/>
      <c r="J834" s="98"/>
      <c r="K834" s="20"/>
      <c r="L834" s="20"/>
      <c r="M834" s="20"/>
      <c r="N834" s="1780"/>
      <c r="O834" s="20"/>
      <c r="P834" s="1780"/>
      <c r="T834" s="20"/>
      <c r="U834" s="20"/>
      <c r="V834" s="20"/>
      <c r="W834" s="104"/>
      <c r="X834" s="104"/>
      <c r="AC834" s="1970"/>
    </row>
    <row r="835" spans="1:29" ht="12.5">
      <c r="A835" s="22"/>
      <c r="B835" s="22"/>
      <c r="C835" s="104"/>
      <c r="D835" s="22"/>
      <c r="E835" s="58"/>
      <c r="F835" s="22"/>
      <c r="H835" s="105"/>
      <c r="I835" s="21"/>
      <c r="J835" s="98"/>
      <c r="K835" s="20"/>
      <c r="L835" s="20"/>
      <c r="M835" s="20"/>
      <c r="N835" s="1780"/>
      <c r="O835" s="20"/>
      <c r="P835" s="1780"/>
      <c r="T835" s="20"/>
      <c r="U835" s="20"/>
      <c r="V835" s="20"/>
      <c r="W835" s="104"/>
      <c r="X835" s="104"/>
      <c r="AC835" s="1970"/>
    </row>
    <row r="836" spans="1:29" ht="12.5">
      <c r="A836" s="22"/>
      <c r="B836" s="22"/>
      <c r="C836" s="104"/>
      <c r="D836" s="22"/>
      <c r="E836" s="58"/>
      <c r="F836" s="22"/>
      <c r="H836" s="105"/>
      <c r="I836" s="21"/>
      <c r="J836" s="98"/>
      <c r="K836" s="20"/>
      <c r="L836" s="20"/>
      <c r="M836" s="20"/>
      <c r="N836" s="1780"/>
      <c r="O836" s="20"/>
      <c r="P836" s="1780"/>
      <c r="T836" s="20"/>
      <c r="U836" s="20"/>
      <c r="V836" s="20"/>
      <c r="W836" s="104"/>
      <c r="X836" s="104"/>
      <c r="AC836" s="1970"/>
    </row>
    <row r="837" spans="1:29" ht="12.5">
      <c r="A837" s="22"/>
      <c r="B837" s="22"/>
      <c r="C837" s="104"/>
      <c r="D837" s="22"/>
      <c r="E837" s="58"/>
      <c r="F837" s="22"/>
      <c r="H837" s="105"/>
      <c r="I837" s="21"/>
      <c r="J837" s="98"/>
      <c r="K837" s="20"/>
      <c r="L837" s="20"/>
      <c r="M837" s="20"/>
      <c r="N837" s="1780"/>
      <c r="O837" s="20"/>
      <c r="P837" s="1780"/>
      <c r="T837" s="20"/>
      <c r="U837" s="20"/>
      <c r="V837" s="20"/>
      <c r="W837" s="104"/>
      <c r="X837" s="104"/>
      <c r="AC837" s="1970"/>
    </row>
    <row r="838" spans="1:29" ht="12.5">
      <c r="A838" s="22"/>
      <c r="B838" s="22"/>
      <c r="C838" s="104"/>
      <c r="D838" s="22"/>
      <c r="E838" s="58"/>
      <c r="F838" s="22"/>
      <c r="H838" s="105"/>
      <c r="I838" s="21"/>
      <c r="J838" s="98"/>
      <c r="K838" s="20"/>
      <c r="L838" s="20"/>
      <c r="M838" s="20"/>
      <c r="N838" s="1780"/>
      <c r="O838" s="20"/>
      <c r="P838" s="1780"/>
      <c r="T838" s="20"/>
      <c r="U838" s="20"/>
      <c r="V838" s="20"/>
      <c r="W838" s="104"/>
      <c r="X838" s="104"/>
      <c r="AC838" s="1970"/>
    </row>
    <row r="839" spans="1:29" ht="12.5">
      <c r="A839" s="22"/>
      <c r="B839" s="22"/>
      <c r="C839" s="104"/>
      <c r="D839" s="22"/>
      <c r="E839" s="58"/>
      <c r="F839" s="22"/>
      <c r="H839" s="105"/>
      <c r="I839" s="21"/>
      <c r="J839" s="98"/>
      <c r="K839" s="20"/>
      <c r="L839" s="20"/>
      <c r="M839" s="20"/>
      <c r="N839" s="1780"/>
      <c r="O839" s="20"/>
      <c r="P839" s="1780"/>
      <c r="T839" s="20"/>
      <c r="U839" s="20"/>
      <c r="V839" s="20"/>
      <c r="W839" s="104"/>
      <c r="X839" s="104"/>
      <c r="AC839" s="1970"/>
    </row>
    <row r="840" spans="1:29" ht="12.5">
      <c r="A840" s="22"/>
      <c r="B840" s="22"/>
      <c r="C840" s="104"/>
      <c r="D840" s="22"/>
      <c r="E840" s="58"/>
      <c r="F840" s="22"/>
      <c r="H840" s="105"/>
      <c r="I840" s="21"/>
      <c r="J840" s="98"/>
      <c r="K840" s="20"/>
      <c r="L840" s="20"/>
      <c r="M840" s="20"/>
      <c r="N840" s="1780"/>
      <c r="O840" s="20"/>
      <c r="P840" s="1780"/>
      <c r="T840" s="20"/>
      <c r="U840" s="20"/>
      <c r="V840" s="20"/>
      <c r="W840" s="104"/>
      <c r="X840" s="104"/>
      <c r="AC840" s="1970"/>
    </row>
    <row r="841" spans="1:29" ht="12.5">
      <c r="A841" s="22"/>
      <c r="B841" s="22"/>
      <c r="C841" s="104"/>
      <c r="D841" s="22"/>
      <c r="E841" s="58"/>
      <c r="F841" s="22"/>
      <c r="H841" s="105"/>
      <c r="I841" s="21"/>
      <c r="J841" s="98"/>
      <c r="K841" s="20"/>
      <c r="L841" s="20"/>
      <c r="M841" s="20"/>
      <c r="N841" s="1780"/>
      <c r="O841" s="20"/>
      <c r="P841" s="1780"/>
      <c r="T841" s="20"/>
      <c r="U841" s="20"/>
      <c r="V841" s="20"/>
      <c r="W841" s="104"/>
      <c r="X841" s="104"/>
      <c r="AC841" s="1970"/>
    </row>
    <row r="842" spans="1:29" ht="12.5">
      <c r="A842" s="22"/>
      <c r="B842" s="22"/>
      <c r="C842" s="104"/>
      <c r="D842" s="22"/>
      <c r="E842" s="58"/>
      <c r="F842" s="22"/>
      <c r="H842" s="105"/>
      <c r="I842" s="21"/>
      <c r="J842" s="98"/>
      <c r="K842" s="20"/>
      <c r="L842" s="20"/>
      <c r="M842" s="20"/>
      <c r="N842" s="1780"/>
      <c r="O842" s="20"/>
      <c r="P842" s="1780"/>
      <c r="T842" s="20"/>
      <c r="U842" s="20"/>
      <c r="V842" s="20"/>
      <c r="W842" s="104"/>
      <c r="X842" s="104"/>
      <c r="AC842" s="1970"/>
    </row>
    <row r="843" spans="1:29" ht="12.5">
      <c r="A843" s="22"/>
      <c r="B843" s="22"/>
      <c r="C843" s="104"/>
      <c r="D843" s="22"/>
      <c r="E843" s="58"/>
      <c r="F843" s="22"/>
      <c r="H843" s="105"/>
      <c r="I843" s="21"/>
      <c r="J843" s="98"/>
      <c r="K843" s="20"/>
      <c r="L843" s="20"/>
      <c r="M843" s="20"/>
      <c r="N843" s="1780"/>
      <c r="O843" s="20"/>
      <c r="P843" s="1780"/>
      <c r="T843" s="20"/>
      <c r="U843" s="20"/>
      <c r="V843" s="20"/>
      <c r="W843" s="104"/>
      <c r="X843" s="104"/>
      <c r="AC843" s="1970"/>
    </row>
    <row r="844" spans="1:29" ht="12.5">
      <c r="A844" s="22"/>
      <c r="B844" s="22"/>
      <c r="C844" s="104"/>
      <c r="D844" s="22"/>
      <c r="E844" s="58"/>
      <c r="F844" s="22"/>
      <c r="H844" s="105"/>
      <c r="I844" s="21"/>
      <c r="J844" s="98"/>
      <c r="K844" s="20"/>
      <c r="L844" s="20"/>
      <c r="M844" s="20"/>
      <c r="N844" s="1780"/>
      <c r="O844" s="20"/>
      <c r="P844" s="1780"/>
      <c r="T844" s="20"/>
      <c r="U844" s="20"/>
      <c r="V844" s="20"/>
      <c r="W844" s="104"/>
      <c r="X844" s="104"/>
      <c r="AC844" s="1970"/>
    </row>
    <row r="845" spans="1:29" ht="12.5">
      <c r="A845" s="22"/>
      <c r="B845" s="22"/>
      <c r="C845" s="104"/>
      <c r="D845" s="22"/>
      <c r="E845" s="58"/>
      <c r="F845" s="22"/>
      <c r="H845" s="105"/>
      <c r="I845" s="21"/>
      <c r="J845" s="98"/>
      <c r="K845" s="20"/>
      <c r="L845" s="20"/>
      <c r="M845" s="20"/>
      <c r="N845" s="1780"/>
      <c r="O845" s="20"/>
      <c r="P845" s="1780"/>
      <c r="T845" s="20"/>
      <c r="U845" s="20"/>
      <c r="V845" s="20"/>
      <c r="W845" s="104"/>
      <c r="X845" s="104"/>
      <c r="AC845" s="1970"/>
    </row>
    <row r="846" spans="1:29" ht="12.5">
      <c r="A846" s="22"/>
      <c r="B846" s="22"/>
      <c r="C846" s="104"/>
      <c r="D846" s="22"/>
      <c r="E846" s="58"/>
      <c r="F846" s="22"/>
      <c r="H846" s="105"/>
      <c r="I846" s="21"/>
      <c r="J846" s="98"/>
      <c r="K846" s="20"/>
      <c r="L846" s="20"/>
      <c r="M846" s="20"/>
      <c r="N846" s="1780"/>
      <c r="O846" s="20"/>
      <c r="P846" s="1780"/>
      <c r="T846" s="20"/>
      <c r="U846" s="20"/>
      <c r="V846" s="20"/>
      <c r="W846" s="104"/>
      <c r="X846" s="104"/>
      <c r="AC846" s="1970"/>
    </row>
    <row r="847" spans="1:29" ht="12.5">
      <c r="A847" s="22"/>
      <c r="B847" s="22"/>
      <c r="C847" s="104"/>
      <c r="D847" s="22"/>
      <c r="E847" s="58"/>
      <c r="F847" s="22"/>
      <c r="H847" s="105"/>
      <c r="I847" s="21"/>
      <c r="J847" s="98"/>
      <c r="K847" s="20"/>
      <c r="L847" s="20"/>
      <c r="M847" s="20"/>
      <c r="N847" s="1780"/>
      <c r="O847" s="20"/>
      <c r="P847" s="1780"/>
      <c r="T847" s="20"/>
      <c r="U847" s="20"/>
      <c r="V847" s="20"/>
      <c r="W847" s="104"/>
      <c r="X847" s="104"/>
      <c r="AC847" s="1970"/>
    </row>
    <row r="848" spans="1:29" ht="12.5">
      <c r="A848" s="22"/>
      <c r="B848" s="22"/>
      <c r="C848" s="104"/>
      <c r="D848" s="22"/>
      <c r="E848" s="58"/>
      <c r="F848" s="22"/>
      <c r="H848" s="105"/>
      <c r="I848" s="21"/>
      <c r="J848" s="98"/>
      <c r="K848" s="20"/>
      <c r="L848" s="20"/>
      <c r="M848" s="20"/>
      <c r="N848" s="1780"/>
      <c r="O848" s="20"/>
      <c r="P848" s="1780"/>
      <c r="T848" s="20"/>
      <c r="U848" s="20"/>
      <c r="V848" s="20"/>
      <c r="W848" s="104"/>
      <c r="X848" s="104"/>
      <c r="AC848" s="1970"/>
    </row>
    <row r="849" spans="1:29" ht="12.5">
      <c r="A849" s="22"/>
      <c r="B849" s="22"/>
      <c r="C849" s="104"/>
      <c r="D849" s="22"/>
      <c r="E849" s="58"/>
      <c r="F849" s="22"/>
      <c r="H849" s="105"/>
      <c r="I849" s="21"/>
      <c r="J849" s="98"/>
      <c r="K849" s="20"/>
      <c r="L849" s="20"/>
      <c r="M849" s="20"/>
      <c r="N849" s="1780"/>
      <c r="O849" s="20"/>
      <c r="P849" s="1780"/>
      <c r="T849" s="20"/>
      <c r="U849" s="20"/>
      <c r="V849" s="20"/>
      <c r="W849" s="104"/>
      <c r="X849" s="104"/>
      <c r="AC849" s="1970"/>
    </row>
    <row r="850" spans="1:29" ht="12.5">
      <c r="A850" s="22"/>
      <c r="B850" s="22"/>
      <c r="C850" s="104"/>
      <c r="D850" s="22"/>
      <c r="E850" s="58"/>
      <c r="F850" s="22"/>
      <c r="H850" s="105"/>
      <c r="I850" s="21"/>
      <c r="J850" s="98"/>
      <c r="K850" s="20"/>
      <c r="L850" s="20"/>
      <c r="M850" s="20"/>
      <c r="N850" s="1780"/>
      <c r="O850" s="20"/>
      <c r="P850" s="1780"/>
      <c r="T850" s="20"/>
      <c r="U850" s="20"/>
      <c r="V850" s="20"/>
      <c r="W850" s="104"/>
      <c r="X850" s="104"/>
      <c r="AC850" s="1970"/>
    </row>
    <row r="851" spans="1:29" ht="12.5">
      <c r="A851" s="22"/>
      <c r="B851" s="22"/>
      <c r="C851" s="104"/>
      <c r="D851" s="22"/>
      <c r="E851" s="58"/>
      <c r="F851" s="22"/>
      <c r="H851" s="105"/>
      <c r="I851" s="21"/>
      <c r="J851" s="98"/>
      <c r="K851" s="20"/>
      <c r="L851" s="20"/>
      <c r="M851" s="20"/>
      <c r="N851" s="1780"/>
      <c r="O851" s="20"/>
      <c r="P851" s="1780"/>
      <c r="T851" s="20"/>
      <c r="U851" s="20"/>
      <c r="V851" s="20"/>
      <c r="W851" s="104"/>
      <c r="X851" s="104"/>
      <c r="AC851" s="1970"/>
    </row>
    <row r="852" spans="1:29" ht="12.5">
      <c r="A852" s="22"/>
      <c r="B852" s="22"/>
      <c r="C852" s="104"/>
      <c r="D852" s="22"/>
      <c r="E852" s="58"/>
      <c r="F852" s="22"/>
      <c r="H852" s="105"/>
      <c r="I852" s="21"/>
      <c r="J852" s="98"/>
      <c r="K852" s="20"/>
      <c r="L852" s="20"/>
      <c r="M852" s="20"/>
      <c r="N852" s="1780"/>
      <c r="O852" s="20"/>
      <c r="P852" s="1780"/>
      <c r="T852" s="20"/>
      <c r="U852" s="20"/>
      <c r="V852" s="20"/>
      <c r="W852" s="104"/>
      <c r="X852" s="104"/>
      <c r="AC852" s="1970"/>
    </row>
    <row r="853" spans="1:29" ht="12.5">
      <c r="A853" s="22"/>
      <c r="B853" s="22"/>
      <c r="C853" s="104"/>
      <c r="D853" s="22"/>
      <c r="E853" s="58"/>
      <c r="F853" s="22"/>
      <c r="H853" s="105"/>
      <c r="I853" s="21"/>
      <c r="J853" s="98"/>
      <c r="K853" s="20"/>
      <c r="L853" s="20"/>
      <c r="M853" s="20"/>
      <c r="N853" s="1780"/>
      <c r="O853" s="20"/>
      <c r="P853" s="1780"/>
      <c r="T853" s="20"/>
      <c r="U853" s="20"/>
      <c r="V853" s="20"/>
      <c r="W853" s="104"/>
      <c r="X853" s="104"/>
      <c r="AC853" s="1970"/>
    </row>
    <row r="854" spans="1:29" ht="12.5">
      <c r="A854" s="22"/>
      <c r="B854" s="22"/>
      <c r="C854" s="104"/>
      <c r="D854" s="22"/>
      <c r="E854" s="58"/>
      <c r="F854" s="22"/>
      <c r="H854" s="105"/>
      <c r="I854" s="21"/>
      <c r="J854" s="98"/>
      <c r="K854" s="20"/>
      <c r="L854" s="20"/>
      <c r="M854" s="20"/>
      <c r="N854" s="1780"/>
      <c r="O854" s="20"/>
      <c r="P854" s="1780"/>
      <c r="T854" s="20"/>
      <c r="U854" s="20"/>
      <c r="V854" s="20"/>
      <c r="W854" s="104"/>
      <c r="X854" s="104"/>
      <c r="AC854" s="1970"/>
    </row>
    <row r="855" spans="1:29" ht="12.5">
      <c r="A855" s="22"/>
      <c r="B855" s="22"/>
      <c r="C855" s="104"/>
      <c r="D855" s="22"/>
      <c r="E855" s="58"/>
      <c r="F855" s="22"/>
      <c r="H855" s="105"/>
      <c r="I855" s="21"/>
      <c r="J855" s="98"/>
      <c r="K855" s="20"/>
      <c r="L855" s="20"/>
      <c r="M855" s="20"/>
      <c r="N855" s="1780"/>
      <c r="O855" s="20"/>
      <c r="P855" s="1780"/>
      <c r="T855" s="20"/>
      <c r="U855" s="20"/>
      <c r="V855" s="20"/>
      <c r="W855" s="104"/>
      <c r="X855" s="104"/>
      <c r="AC855" s="1970"/>
    </row>
    <row r="856" spans="1:29" ht="12.5">
      <c r="A856" s="22"/>
      <c r="B856" s="22"/>
      <c r="C856" s="104"/>
      <c r="D856" s="22"/>
      <c r="E856" s="58"/>
      <c r="F856" s="22"/>
      <c r="H856" s="105"/>
      <c r="I856" s="21"/>
      <c r="J856" s="98"/>
      <c r="K856" s="20"/>
      <c r="L856" s="20"/>
      <c r="M856" s="20"/>
      <c r="N856" s="1780"/>
      <c r="O856" s="20"/>
      <c r="P856" s="1780"/>
      <c r="T856" s="20"/>
      <c r="U856" s="20"/>
      <c r="V856" s="20"/>
      <c r="W856" s="104"/>
      <c r="X856" s="104"/>
      <c r="AC856" s="1970"/>
    </row>
    <row r="857" spans="1:29" ht="12.5">
      <c r="A857" s="22"/>
      <c r="B857" s="22"/>
      <c r="C857" s="104"/>
      <c r="D857" s="22"/>
      <c r="E857" s="58"/>
      <c r="F857" s="22"/>
      <c r="H857" s="105"/>
      <c r="I857" s="21"/>
      <c r="J857" s="98"/>
      <c r="K857" s="20"/>
      <c r="L857" s="20"/>
      <c r="M857" s="20"/>
      <c r="N857" s="1780"/>
      <c r="O857" s="20"/>
      <c r="P857" s="1780"/>
      <c r="T857" s="20"/>
      <c r="U857" s="20"/>
      <c r="V857" s="20"/>
      <c r="W857" s="104"/>
      <c r="X857" s="104"/>
      <c r="AC857" s="1970"/>
    </row>
    <row r="858" spans="1:29" ht="12.5">
      <c r="A858" s="22"/>
      <c r="B858" s="22"/>
      <c r="C858" s="104"/>
      <c r="D858" s="22"/>
      <c r="E858" s="58"/>
      <c r="F858" s="22"/>
      <c r="H858" s="105"/>
      <c r="I858" s="21"/>
      <c r="J858" s="98"/>
      <c r="K858" s="20"/>
      <c r="L858" s="20"/>
      <c r="M858" s="20"/>
      <c r="N858" s="1780"/>
      <c r="O858" s="20"/>
      <c r="P858" s="1780"/>
      <c r="T858" s="20"/>
      <c r="U858" s="20"/>
      <c r="V858" s="20"/>
      <c r="W858" s="104"/>
      <c r="X858" s="104"/>
      <c r="AC858" s="1970"/>
    </row>
    <row r="859" spans="1:29" ht="12.5">
      <c r="A859" s="22"/>
      <c r="B859" s="22"/>
      <c r="C859" s="104"/>
      <c r="D859" s="22"/>
      <c r="E859" s="58"/>
      <c r="F859" s="22"/>
      <c r="H859" s="105"/>
      <c r="I859" s="21"/>
      <c r="J859" s="98"/>
      <c r="K859" s="20"/>
      <c r="L859" s="20"/>
      <c r="M859" s="20"/>
      <c r="N859" s="1780"/>
      <c r="O859" s="20"/>
      <c r="P859" s="1780"/>
      <c r="T859" s="20"/>
      <c r="U859" s="20"/>
      <c r="V859" s="20"/>
      <c r="W859" s="104"/>
      <c r="X859" s="104"/>
      <c r="AC859" s="1970"/>
    </row>
    <row r="860" spans="1:29" ht="12.5">
      <c r="A860" s="22"/>
      <c r="B860" s="22"/>
      <c r="C860" s="104"/>
      <c r="D860" s="22"/>
      <c r="E860" s="58"/>
      <c r="F860" s="22"/>
      <c r="H860" s="105"/>
      <c r="I860" s="21"/>
      <c r="J860" s="98"/>
      <c r="K860" s="20"/>
      <c r="L860" s="20"/>
      <c r="M860" s="20"/>
      <c r="N860" s="1780"/>
      <c r="O860" s="20"/>
      <c r="P860" s="1780"/>
      <c r="T860" s="20"/>
      <c r="U860" s="20"/>
      <c r="V860" s="20"/>
      <c r="W860" s="104"/>
      <c r="X860" s="104"/>
      <c r="AC860" s="1970"/>
    </row>
    <row r="861" spans="1:29" ht="12.5">
      <c r="A861" s="22"/>
      <c r="B861" s="22"/>
      <c r="C861" s="104"/>
      <c r="D861" s="22"/>
      <c r="E861" s="58"/>
      <c r="F861" s="22"/>
      <c r="H861" s="105"/>
      <c r="I861" s="21"/>
      <c r="J861" s="98"/>
      <c r="K861" s="20"/>
      <c r="L861" s="20"/>
      <c r="M861" s="20"/>
      <c r="N861" s="1780"/>
      <c r="O861" s="20"/>
      <c r="P861" s="1780"/>
      <c r="T861" s="20"/>
      <c r="U861" s="20"/>
      <c r="V861" s="20"/>
      <c r="W861" s="104"/>
      <c r="X861" s="104"/>
      <c r="AC861" s="1970"/>
    </row>
    <row r="862" spans="1:29" ht="12.5">
      <c r="A862" s="22"/>
      <c r="B862" s="22"/>
      <c r="C862" s="104"/>
      <c r="D862" s="22"/>
      <c r="E862" s="58"/>
      <c r="F862" s="22"/>
      <c r="H862" s="105"/>
      <c r="I862" s="21"/>
      <c r="J862" s="98"/>
      <c r="K862" s="20"/>
      <c r="L862" s="20"/>
      <c r="M862" s="20"/>
      <c r="N862" s="1780"/>
      <c r="O862" s="20"/>
      <c r="P862" s="1780"/>
      <c r="T862" s="20"/>
      <c r="U862" s="20"/>
      <c r="V862" s="20"/>
      <c r="W862" s="104"/>
      <c r="X862" s="104"/>
      <c r="AC862" s="1970"/>
    </row>
    <row r="863" spans="1:29" ht="12.5">
      <c r="A863" s="22"/>
      <c r="B863" s="22"/>
      <c r="C863" s="104"/>
      <c r="D863" s="22"/>
      <c r="E863" s="58"/>
      <c r="F863" s="22"/>
      <c r="H863" s="105"/>
      <c r="I863" s="21"/>
      <c r="J863" s="98"/>
      <c r="K863" s="20"/>
      <c r="L863" s="20"/>
      <c r="M863" s="20"/>
      <c r="N863" s="1780"/>
      <c r="O863" s="20"/>
      <c r="P863" s="1780"/>
      <c r="T863" s="20"/>
      <c r="U863" s="20"/>
      <c r="V863" s="20"/>
      <c r="W863" s="104"/>
      <c r="X863" s="104"/>
      <c r="AC863" s="1970"/>
    </row>
    <row r="864" spans="1:29" ht="12.5">
      <c r="A864" s="22"/>
      <c r="B864" s="22"/>
      <c r="C864" s="104"/>
      <c r="D864" s="22"/>
      <c r="E864" s="58"/>
      <c r="F864" s="22"/>
      <c r="H864" s="105"/>
      <c r="I864" s="21"/>
      <c r="J864" s="98"/>
      <c r="K864" s="20"/>
      <c r="L864" s="20"/>
      <c r="M864" s="20"/>
      <c r="N864" s="1780"/>
      <c r="O864" s="20"/>
      <c r="P864" s="1780"/>
      <c r="T864" s="20"/>
      <c r="U864" s="20"/>
      <c r="V864" s="20"/>
      <c r="W864" s="104"/>
      <c r="X864" s="104"/>
      <c r="AC864" s="1970"/>
    </row>
    <row r="865" spans="1:29" ht="12.5">
      <c r="A865" s="22"/>
      <c r="B865" s="22"/>
      <c r="C865" s="104"/>
      <c r="D865" s="22"/>
      <c r="E865" s="58"/>
      <c r="F865" s="22"/>
      <c r="H865" s="105"/>
      <c r="I865" s="21"/>
      <c r="J865" s="98"/>
      <c r="K865" s="20"/>
      <c r="L865" s="20"/>
      <c r="M865" s="20"/>
      <c r="N865" s="1780"/>
      <c r="O865" s="20"/>
      <c r="P865" s="1780"/>
      <c r="T865" s="20"/>
      <c r="U865" s="20"/>
      <c r="V865" s="20"/>
      <c r="W865" s="104"/>
      <c r="X865" s="104"/>
      <c r="AC865" s="1970"/>
    </row>
    <row r="866" spans="1:29" ht="12.5">
      <c r="A866" s="22"/>
      <c r="B866" s="22"/>
      <c r="C866" s="104"/>
      <c r="D866" s="22"/>
      <c r="E866" s="58"/>
      <c r="F866" s="22"/>
      <c r="H866" s="105"/>
      <c r="I866" s="21"/>
      <c r="J866" s="98"/>
      <c r="K866" s="20"/>
      <c r="L866" s="20"/>
      <c r="M866" s="20"/>
      <c r="N866" s="1780"/>
      <c r="O866" s="20"/>
      <c r="P866" s="1780"/>
      <c r="T866" s="20"/>
      <c r="U866" s="20"/>
      <c r="V866" s="20"/>
      <c r="W866" s="104"/>
      <c r="X866" s="104"/>
      <c r="AC866" s="1970"/>
    </row>
    <row r="867" spans="1:29" ht="12.5">
      <c r="A867" s="22"/>
      <c r="B867" s="22"/>
      <c r="C867" s="104"/>
      <c r="D867" s="22"/>
      <c r="E867" s="58"/>
      <c r="F867" s="22"/>
      <c r="H867" s="105"/>
      <c r="I867" s="21"/>
      <c r="J867" s="98"/>
      <c r="K867" s="20"/>
      <c r="L867" s="20"/>
      <c r="M867" s="20"/>
      <c r="N867" s="1780"/>
      <c r="O867" s="20"/>
      <c r="P867" s="1780"/>
      <c r="T867" s="20"/>
      <c r="U867" s="20"/>
      <c r="V867" s="20"/>
      <c r="W867" s="104"/>
      <c r="X867" s="104"/>
      <c r="AC867" s="1970"/>
    </row>
    <row r="868" spans="1:29" ht="12.5">
      <c r="A868" s="22"/>
      <c r="B868" s="22"/>
      <c r="C868" s="104"/>
      <c r="D868" s="22"/>
      <c r="E868" s="58"/>
      <c r="F868" s="22"/>
      <c r="H868" s="105"/>
      <c r="I868" s="21"/>
      <c r="J868" s="98"/>
      <c r="K868" s="20"/>
      <c r="L868" s="20"/>
      <c r="M868" s="20"/>
      <c r="N868" s="1780"/>
      <c r="O868" s="20"/>
      <c r="P868" s="1780"/>
      <c r="T868" s="20"/>
      <c r="U868" s="20"/>
      <c r="V868" s="20"/>
      <c r="W868" s="104"/>
      <c r="X868" s="104"/>
      <c r="AC868" s="1970"/>
    </row>
    <row r="869" spans="1:29" ht="12.5">
      <c r="A869" s="22"/>
      <c r="B869" s="22"/>
      <c r="C869" s="104"/>
      <c r="D869" s="22"/>
      <c r="E869" s="58"/>
      <c r="F869" s="22"/>
      <c r="H869" s="105"/>
      <c r="I869" s="21"/>
      <c r="J869" s="98"/>
      <c r="K869" s="20"/>
      <c r="L869" s="20"/>
      <c r="M869" s="20"/>
      <c r="N869" s="1780"/>
      <c r="O869" s="20"/>
      <c r="P869" s="1780"/>
      <c r="T869" s="20"/>
      <c r="U869" s="20"/>
      <c r="V869" s="20"/>
      <c r="W869" s="104"/>
      <c r="X869" s="104"/>
      <c r="AC869" s="1970"/>
    </row>
    <row r="870" spans="1:29" ht="12.5">
      <c r="A870" s="22"/>
      <c r="B870" s="22"/>
      <c r="C870" s="104"/>
      <c r="D870" s="22"/>
      <c r="E870" s="58"/>
      <c r="F870" s="22"/>
      <c r="H870" s="105"/>
      <c r="I870" s="21"/>
      <c r="J870" s="98"/>
      <c r="K870" s="20"/>
      <c r="L870" s="20"/>
      <c r="M870" s="20"/>
      <c r="N870" s="1780"/>
      <c r="O870" s="20"/>
      <c r="P870" s="1780"/>
      <c r="T870" s="20"/>
      <c r="U870" s="20"/>
      <c r="V870" s="20"/>
      <c r="W870" s="104"/>
      <c r="X870" s="104"/>
      <c r="AC870" s="1970"/>
    </row>
    <row r="871" spans="1:29" ht="12.5">
      <c r="A871" s="22"/>
      <c r="B871" s="22"/>
      <c r="C871" s="104"/>
      <c r="D871" s="22"/>
      <c r="E871" s="58"/>
      <c r="F871" s="22"/>
      <c r="H871" s="105"/>
      <c r="I871" s="21"/>
      <c r="J871" s="98"/>
      <c r="K871" s="20"/>
      <c r="L871" s="20"/>
      <c r="M871" s="20"/>
      <c r="N871" s="1780"/>
      <c r="O871" s="20"/>
      <c r="P871" s="1780"/>
      <c r="T871" s="20"/>
      <c r="U871" s="20"/>
      <c r="V871" s="20"/>
      <c r="W871" s="104"/>
      <c r="X871" s="104"/>
      <c r="AC871" s="1970"/>
    </row>
    <row r="872" spans="1:29" ht="12.5">
      <c r="A872" s="22"/>
      <c r="B872" s="22"/>
      <c r="C872" s="104"/>
      <c r="D872" s="22"/>
      <c r="E872" s="58"/>
      <c r="F872" s="22"/>
      <c r="H872" s="105"/>
      <c r="I872" s="21"/>
      <c r="J872" s="98"/>
      <c r="K872" s="20"/>
      <c r="L872" s="20"/>
      <c r="M872" s="20"/>
      <c r="N872" s="1780"/>
      <c r="O872" s="20"/>
      <c r="P872" s="1780"/>
      <c r="T872" s="20"/>
      <c r="U872" s="20"/>
      <c r="V872" s="20"/>
      <c r="W872" s="104"/>
      <c r="X872" s="104"/>
      <c r="AC872" s="1970"/>
    </row>
    <row r="873" spans="1:29" ht="12.5">
      <c r="A873" s="22"/>
      <c r="B873" s="22"/>
      <c r="C873" s="104"/>
      <c r="D873" s="22"/>
      <c r="E873" s="58"/>
      <c r="F873" s="22"/>
      <c r="H873" s="105"/>
      <c r="I873" s="21"/>
      <c r="J873" s="98"/>
      <c r="K873" s="20"/>
      <c r="L873" s="20"/>
      <c r="M873" s="20"/>
      <c r="N873" s="1780"/>
      <c r="O873" s="20"/>
      <c r="P873" s="1780"/>
      <c r="T873" s="20"/>
      <c r="U873" s="20"/>
      <c r="V873" s="20"/>
      <c r="W873" s="104"/>
      <c r="X873" s="104"/>
      <c r="AC873" s="1970"/>
    </row>
    <row r="874" spans="1:29" ht="12.5">
      <c r="A874" s="22"/>
      <c r="B874" s="22"/>
      <c r="C874" s="104"/>
      <c r="D874" s="22"/>
      <c r="E874" s="58"/>
      <c r="F874" s="22"/>
      <c r="H874" s="105"/>
      <c r="I874" s="21"/>
      <c r="J874" s="98"/>
      <c r="K874" s="20"/>
      <c r="L874" s="20"/>
      <c r="M874" s="20"/>
      <c r="N874" s="1780"/>
      <c r="O874" s="20"/>
      <c r="P874" s="1780"/>
      <c r="T874" s="20"/>
      <c r="U874" s="20"/>
      <c r="V874" s="20"/>
      <c r="W874" s="104"/>
      <c r="X874" s="104"/>
      <c r="AC874" s="1970"/>
    </row>
    <row r="875" spans="1:29" ht="12.5">
      <c r="A875" s="22"/>
      <c r="B875" s="22"/>
      <c r="C875" s="104"/>
      <c r="D875" s="22"/>
      <c r="E875" s="58"/>
      <c r="F875" s="22"/>
      <c r="H875" s="105"/>
      <c r="I875" s="21"/>
      <c r="J875" s="98"/>
      <c r="K875" s="20"/>
      <c r="L875" s="20"/>
      <c r="M875" s="20"/>
      <c r="N875" s="1780"/>
      <c r="O875" s="20"/>
      <c r="P875" s="1780"/>
      <c r="T875" s="20"/>
      <c r="U875" s="20"/>
      <c r="V875" s="20"/>
      <c r="W875" s="104"/>
      <c r="X875" s="104"/>
      <c r="AC875" s="1970"/>
    </row>
    <row r="876" spans="1:29" ht="12.5">
      <c r="A876" s="22"/>
      <c r="B876" s="22"/>
      <c r="C876" s="104"/>
      <c r="D876" s="22"/>
      <c r="E876" s="58"/>
      <c r="F876" s="22"/>
      <c r="H876" s="105"/>
      <c r="I876" s="21"/>
      <c r="J876" s="98"/>
      <c r="K876" s="20"/>
      <c r="L876" s="20"/>
      <c r="M876" s="20"/>
      <c r="N876" s="1780"/>
      <c r="O876" s="20"/>
      <c r="P876" s="1780"/>
      <c r="T876" s="20"/>
      <c r="U876" s="20"/>
      <c r="V876" s="20"/>
      <c r="W876" s="104"/>
      <c r="X876" s="104"/>
      <c r="AC876" s="1970"/>
    </row>
    <row r="877" spans="1:29" ht="12.5">
      <c r="A877" s="22"/>
      <c r="B877" s="22"/>
      <c r="C877" s="104"/>
      <c r="D877" s="22"/>
      <c r="E877" s="58"/>
      <c r="F877" s="22"/>
      <c r="H877" s="105"/>
      <c r="I877" s="21"/>
      <c r="J877" s="98"/>
      <c r="K877" s="20"/>
      <c r="L877" s="20"/>
      <c r="M877" s="20"/>
      <c r="N877" s="1780"/>
      <c r="O877" s="20"/>
      <c r="P877" s="1780"/>
      <c r="T877" s="20"/>
      <c r="U877" s="20"/>
      <c r="V877" s="20"/>
      <c r="W877" s="104"/>
      <c r="X877" s="104"/>
      <c r="AC877" s="1970"/>
    </row>
    <row r="878" spans="1:29" ht="12.5">
      <c r="A878" s="22"/>
      <c r="B878" s="22"/>
      <c r="C878" s="104"/>
      <c r="D878" s="22"/>
      <c r="E878" s="58"/>
      <c r="F878" s="22"/>
      <c r="H878" s="105"/>
      <c r="I878" s="21"/>
      <c r="J878" s="98"/>
      <c r="K878" s="20"/>
      <c r="L878" s="20"/>
      <c r="M878" s="20"/>
      <c r="N878" s="1780"/>
      <c r="O878" s="20"/>
      <c r="P878" s="1780"/>
      <c r="T878" s="20"/>
      <c r="U878" s="20"/>
      <c r="V878" s="20"/>
      <c r="W878" s="104"/>
      <c r="X878" s="104"/>
      <c r="AC878" s="1970"/>
    </row>
    <row r="879" spans="1:29" ht="12.5">
      <c r="A879" s="22"/>
      <c r="B879" s="22"/>
      <c r="C879" s="104"/>
      <c r="D879" s="22"/>
      <c r="E879" s="58"/>
      <c r="F879" s="22"/>
      <c r="H879" s="105"/>
      <c r="I879" s="21"/>
      <c r="J879" s="98"/>
      <c r="K879" s="20"/>
      <c r="L879" s="20"/>
      <c r="M879" s="20"/>
      <c r="N879" s="1780"/>
      <c r="O879" s="20"/>
      <c r="P879" s="1780"/>
      <c r="T879" s="20"/>
      <c r="U879" s="20"/>
      <c r="V879" s="20"/>
      <c r="W879" s="104"/>
      <c r="X879" s="104"/>
      <c r="AC879" s="1970"/>
    </row>
    <row r="880" spans="1:29" ht="12.5">
      <c r="A880" s="22"/>
      <c r="B880" s="22"/>
      <c r="C880" s="104"/>
      <c r="D880" s="22"/>
      <c r="E880" s="58"/>
      <c r="F880" s="22"/>
      <c r="H880" s="105"/>
      <c r="I880" s="21"/>
      <c r="J880" s="98"/>
      <c r="K880" s="20"/>
      <c r="L880" s="20"/>
      <c r="M880" s="20"/>
      <c r="N880" s="1780"/>
      <c r="O880" s="20"/>
      <c r="P880" s="1780"/>
      <c r="T880" s="20"/>
      <c r="U880" s="20"/>
      <c r="V880" s="20"/>
      <c r="W880" s="104"/>
      <c r="X880" s="104"/>
      <c r="AC880" s="1970"/>
    </row>
    <row r="881" spans="1:29" ht="12.5">
      <c r="A881" s="22"/>
      <c r="B881" s="22"/>
      <c r="C881" s="104"/>
      <c r="D881" s="22"/>
      <c r="E881" s="58"/>
      <c r="F881" s="22"/>
      <c r="H881" s="105"/>
      <c r="I881" s="21"/>
      <c r="J881" s="98"/>
      <c r="K881" s="20"/>
      <c r="L881" s="20"/>
      <c r="M881" s="20"/>
      <c r="N881" s="1780"/>
      <c r="O881" s="20"/>
      <c r="P881" s="1780"/>
      <c r="T881" s="20"/>
      <c r="U881" s="20"/>
      <c r="V881" s="20"/>
      <c r="W881" s="104"/>
      <c r="X881" s="104"/>
      <c r="AC881" s="1970"/>
    </row>
    <row r="882" spans="1:29" ht="12.5">
      <c r="A882" s="22"/>
      <c r="B882" s="22"/>
      <c r="C882" s="104"/>
      <c r="D882" s="22"/>
      <c r="E882" s="58"/>
      <c r="F882" s="22"/>
      <c r="H882" s="105"/>
      <c r="I882" s="21"/>
      <c r="J882" s="98"/>
      <c r="K882" s="20"/>
      <c r="L882" s="20"/>
      <c r="M882" s="20"/>
      <c r="N882" s="1780"/>
      <c r="O882" s="20"/>
      <c r="P882" s="1780"/>
      <c r="T882" s="20"/>
      <c r="U882" s="20"/>
      <c r="V882" s="20"/>
      <c r="W882" s="104"/>
      <c r="X882" s="104"/>
      <c r="AC882" s="1970"/>
    </row>
    <row r="883" spans="1:29" ht="12.5">
      <c r="A883" s="22"/>
      <c r="B883" s="22"/>
      <c r="C883" s="104"/>
      <c r="D883" s="22"/>
      <c r="E883" s="58"/>
      <c r="F883" s="22"/>
      <c r="H883" s="105"/>
      <c r="I883" s="21"/>
      <c r="J883" s="98"/>
      <c r="K883" s="20"/>
      <c r="L883" s="20"/>
      <c r="M883" s="20"/>
      <c r="N883" s="1780"/>
      <c r="O883" s="20"/>
      <c r="P883" s="1780"/>
      <c r="T883" s="20"/>
      <c r="U883" s="20"/>
      <c r="V883" s="20"/>
      <c r="W883" s="104"/>
      <c r="X883" s="104"/>
      <c r="AC883" s="1970"/>
    </row>
    <row r="884" spans="1:29" ht="12.5">
      <c r="A884" s="22"/>
      <c r="B884" s="22"/>
      <c r="C884" s="104"/>
      <c r="D884" s="22"/>
      <c r="E884" s="58"/>
      <c r="F884" s="22"/>
      <c r="H884" s="105"/>
      <c r="I884" s="21"/>
      <c r="J884" s="98"/>
      <c r="K884" s="20"/>
      <c r="L884" s="20"/>
      <c r="M884" s="20"/>
      <c r="N884" s="1780"/>
      <c r="O884" s="20"/>
      <c r="P884" s="1780"/>
      <c r="T884" s="20"/>
      <c r="U884" s="20"/>
      <c r="V884" s="20"/>
      <c r="W884" s="104"/>
      <c r="X884" s="104"/>
      <c r="AC884" s="1970"/>
    </row>
    <row r="885" spans="1:29" ht="12.5">
      <c r="A885" s="22"/>
      <c r="B885" s="22"/>
      <c r="C885" s="104"/>
      <c r="D885" s="22"/>
      <c r="E885" s="58"/>
      <c r="F885" s="22"/>
      <c r="H885" s="105"/>
      <c r="I885" s="21"/>
      <c r="J885" s="98"/>
      <c r="K885" s="20"/>
      <c r="L885" s="20"/>
      <c r="M885" s="20"/>
      <c r="N885" s="1780"/>
      <c r="O885" s="20"/>
      <c r="P885" s="1780"/>
      <c r="T885" s="20"/>
      <c r="U885" s="20"/>
      <c r="V885" s="20"/>
      <c r="W885" s="104"/>
      <c r="X885" s="104"/>
      <c r="AC885" s="1970"/>
    </row>
    <row r="886" spans="1:29" ht="12.5">
      <c r="A886" s="22"/>
      <c r="B886" s="22"/>
      <c r="C886" s="104"/>
      <c r="D886" s="22"/>
      <c r="E886" s="58"/>
      <c r="F886" s="22"/>
      <c r="H886" s="105"/>
      <c r="I886" s="21"/>
      <c r="J886" s="98"/>
      <c r="K886" s="20"/>
      <c r="L886" s="20"/>
      <c r="M886" s="20"/>
      <c r="N886" s="1780"/>
      <c r="O886" s="20"/>
      <c r="P886" s="1780"/>
      <c r="T886" s="20"/>
      <c r="U886" s="20"/>
      <c r="V886" s="20"/>
      <c r="W886" s="104"/>
      <c r="X886" s="104"/>
      <c r="AC886" s="1970"/>
    </row>
    <row r="887" spans="1:29" ht="12.5">
      <c r="A887" s="22"/>
      <c r="B887" s="22"/>
      <c r="C887" s="104"/>
      <c r="D887" s="22"/>
      <c r="E887" s="58"/>
      <c r="F887" s="22"/>
      <c r="H887" s="105"/>
      <c r="I887" s="21"/>
      <c r="J887" s="98"/>
      <c r="K887" s="20"/>
      <c r="L887" s="20"/>
      <c r="M887" s="20"/>
      <c r="N887" s="1780"/>
      <c r="O887" s="20"/>
      <c r="P887" s="1780"/>
      <c r="T887" s="20"/>
      <c r="U887" s="20"/>
      <c r="V887" s="20"/>
      <c r="W887" s="104"/>
      <c r="X887" s="104"/>
      <c r="AC887" s="1970"/>
    </row>
    <row r="888" spans="1:29" ht="12.5">
      <c r="A888" s="22"/>
      <c r="B888" s="22"/>
      <c r="C888" s="104"/>
      <c r="D888" s="22"/>
      <c r="E888" s="58"/>
      <c r="F888" s="22"/>
      <c r="H888" s="105"/>
      <c r="I888" s="21"/>
      <c r="J888" s="98"/>
      <c r="K888" s="20"/>
      <c r="L888" s="20"/>
      <c r="M888" s="20"/>
      <c r="N888" s="1780"/>
      <c r="O888" s="20"/>
      <c r="P888" s="1780"/>
      <c r="T888" s="20"/>
      <c r="U888" s="20"/>
      <c r="V888" s="20"/>
      <c r="W888" s="104"/>
      <c r="X888" s="104"/>
      <c r="AC888" s="1970"/>
    </row>
    <row r="889" spans="1:29" ht="12.5">
      <c r="A889" s="22"/>
      <c r="B889" s="22"/>
      <c r="C889" s="104"/>
      <c r="D889" s="22"/>
      <c r="E889" s="58"/>
      <c r="F889" s="22"/>
      <c r="H889" s="105"/>
      <c r="I889" s="21"/>
      <c r="J889" s="98"/>
      <c r="K889" s="20"/>
      <c r="L889" s="20"/>
      <c r="M889" s="20"/>
      <c r="N889" s="1780"/>
      <c r="O889" s="20"/>
      <c r="P889" s="1780"/>
      <c r="T889" s="20"/>
      <c r="U889" s="20"/>
      <c r="V889" s="20"/>
      <c r="W889" s="104"/>
      <c r="X889" s="104"/>
      <c r="AC889" s="1970"/>
    </row>
    <row r="890" spans="1:29" ht="12.5">
      <c r="A890" s="22"/>
      <c r="B890" s="22"/>
      <c r="C890" s="104"/>
      <c r="D890" s="22"/>
      <c r="E890" s="58"/>
      <c r="F890" s="22"/>
      <c r="H890" s="105"/>
      <c r="I890" s="21"/>
      <c r="J890" s="98"/>
      <c r="K890" s="20"/>
      <c r="L890" s="20"/>
      <c r="M890" s="20"/>
      <c r="N890" s="1780"/>
      <c r="O890" s="20"/>
      <c r="P890" s="1780"/>
      <c r="T890" s="20"/>
      <c r="U890" s="20"/>
      <c r="V890" s="20"/>
      <c r="W890" s="104"/>
      <c r="X890" s="104"/>
      <c r="AC890" s="1970"/>
    </row>
    <row r="891" spans="1:29" ht="12.5">
      <c r="A891" s="22"/>
      <c r="B891" s="22"/>
      <c r="C891" s="104"/>
      <c r="D891" s="22"/>
      <c r="E891" s="58"/>
      <c r="F891" s="22"/>
      <c r="H891" s="105"/>
      <c r="I891" s="21"/>
      <c r="J891" s="98"/>
      <c r="K891" s="20"/>
      <c r="L891" s="20"/>
      <c r="M891" s="20"/>
      <c r="N891" s="1780"/>
      <c r="O891" s="20"/>
      <c r="P891" s="1780"/>
      <c r="T891" s="20"/>
      <c r="U891" s="20"/>
      <c r="V891" s="20"/>
      <c r="W891" s="104"/>
      <c r="X891" s="104"/>
      <c r="AC891" s="1970"/>
    </row>
    <row r="892" spans="1:29" ht="12.5">
      <c r="A892" s="22"/>
      <c r="B892" s="22"/>
      <c r="C892" s="104"/>
      <c r="D892" s="22"/>
      <c r="E892" s="58"/>
      <c r="F892" s="22"/>
      <c r="H892" s="105"/>
      <c r="I892" s="21"/>
      <c r="J892" s="98"/>
      <c r="K892" s="20"/>
      <c r="L892" s="20"/>
      <c r="M892" s="20"/>
      <c r="N892" s="1780"/>
      <c r="O892" s="20"/>
      <c r="P892" s="1780"/>
      <c r="T892" s="20"/>
      <c r="U892" s="20"/>
      <c r="V892" s="20"/>
      <c r="W892" s="104"/>
      <c r="X892" s="104"/>
      <c r="AC892" s="1970"/>
    </row>
    <row r="893" spans="1:29" ht="12.5">
      <c r="A893" s="22"/>
      <c r="B893" s="22"/>
      <c r="C893" s="104"/>
      <c r="D893" s="22"/>
      <c r="E893" s="58"/>
      <c r="F893" s="22"/>
      <c r="H893" s="105"/>
      <c r="I893" s="21"/>
      <c r="J893" s="98"/>
      <c r="K893" s="20"/>
      <c r="L893" s="20"/>
      <c r="M893" s="20"/>
      <c r="N893" s="1780"/>
      <c r="O893" s="20"/>
      <c r="P893" s="1780"/>
      <c r="T893" s="20"/>
      <c r="U893" s="20"/>
      <c r="V893" s="20"/>
      <c r="W893" s="104"/>
      <c r="X893" s="104"/>
      <c r="AC893" s="1970"/>
    </row>
    <row r="894" spans="1:29" ht="12.5">
      <c r="A894" s="22"/>
      <c r="B894" s="22"/>
      <c r="C894" s="104"/>
      <c r="D894" s="22"/>
      <c r="E894" s="58"/>
      <c r="F894" s="22"/>
      <c r="H894" s="105"/>
      <c r="I894" s="21"/>
      <c r="J894" s="98"/>
      <c r="K894" s="20"/>
      <c r="L894" s="20"/>
      <c r="M894" s="20"/>
      <c r="N894" s="1780"/>
      <c r="O894" s="20"/>
      <c r="P894" s="1780"/>
      <c r="T894" s="20"/>
      <c r="U894" s="20"/>
      <c r="V894" s="20"/>
      <c r="W894" s="104"/>
      <c r="X894" s="104"/>
      <c r="AC894" s="1970"/>
    </row>
    <row r="895" spans="1:29" ht="12.5">
      <c r="A895" s="22"/>
      <c r="B895" s="22"/>
      <c r="C895" s="104"/>
      <c r="D895" s="22"/>
      <c r="E895" s="58"/>
      <c r="F895" s="22"/>
      <c r="H895" s="105"/>
      <c r="I895" s="21"/>
      <c r="J895" s="98"/>
      <c r="K895" s="20"/>
      <c r="L895" s="20"/>
      <c r="M895" s="20"/>
      <c r="N895" s="1780"/>
      <c r="O895" s="20"/>
      <c r="P895" s="1780"/>
      <c r="T895" s="20"/>
      <c r="U895" s="20"/>
      <c r="V895" s="20"/>
      <c r="W895" s="104"/>
      <c r="X895" s="104"/>
      <c r="AC895" s="1970"/>
    </row>
    <row r="896" spans="1:29" ht="12.5">
      <c r="A896" s="22"/>
      <c r="B896" s="22"/>
      <c r="C896" s="104"/>
      <c r="D896" s="22"/>
      <c r="E896" s="58"/>
      <c r="F896" s="22"/>
      <c r="H896" s="105"/>
      <c r="I896" s="21"/>
      <c r="J896" s="98"/>
      <c r="K896" s="20"/>
      <c r="L896" s="20"/>
      <c r="M896" s="20"/>
      <c r="N896" s="1780"/>
      <c r="O896" s="20"/>
      <c r="P896" s="1780"/>
      <c r="T896" s="20"/>
      <c r="U896" s="20"/>
      <c r="V896" s="20"/>
      <c r="W896" s="104"/>
      <c r="X896" s="104"/>
      <c r="AC896" s="1970"/>
    </row>
    <row r="897" spans="1:29" ht="12.5">
      <c r="A897" s="22"/>
      <c r="B897" s="22"/>
      <c r="C897" s="104"/>
      <c r="D897" s="22"/>
      <c r="E897" s="58"/>
      <c r="F897" s="22"/>
      <c r="H897" s="105"/>
      <c r="I897" s="21"/>
      <c r="J897" s="98"/>
      <c r="K897" s="20"/>
      <c r="L897" s="20"/>
      <c r="M897" s="20"/>
      <c r="N897" s="1780"/>
      <c r="O897" s="20"/>
      <c r="P897" s="1780"/>
      <c r="T897" s="20"/>
      <c r="U897" s="20"/>
      <c r="V897" s="20"/>
      <c r="W897" s="104"/>
      <c r="X897" s="104"/>
      <c r="AC897" s="1970"/>
    </row>
    <row r="898" spans="1:29" ht="12.5">
      <c r="A898" s="22"/>
      <c r="B898" s="22"/>
      <c r="C898" s="104"/>
      <c r="D898" s="22"/>
      <c r="E898" s="58"/>
      <c r="F898" s="22"/>
      <c r="H898" s="105"/>
      <c r="I898" s="21"/>
      <c r="J898" s="98"/>
      <c r="K898" s="20"/>
      <c r="L898" s="20"/>
      <c r="M898" s="20"/>
      <c r="N898" s="1780"/>
      <c r="O898" s="20"/>
      <c r="P898" s="1780"/>
      <c r="T898" s="20"/>
      <c r="U898" s="20"/>
      <c r="V898" s="20"/>
      <c r="W898" s="104"/>
      <c r="X898" s="104"/>
      <c r="AC898" s="1970"/>
    </row>
    <row r="899" spans="1:29" ht="12.5">
      <c r="A899" s="22"/>
      <c r="B899" s="22"/>
      <c r="C899" s="104"/>
      <c r="D899" s="22"/>
      <c r="E899" s="58"/>
      <c r="F899" s="22"/>
      <c r="H899" s="105"/>
      <c r="I899" s="21"/>
      <c r="J899" s="98"/>
      <c r="K899" s="20"/>
      <c r="L899" s="20"/>
      <c r="M899" s="20"/>
      <c r="N899" s="1780"/>
      <c r="O899" s="20"/>
      <c r="P899" s="1780"/>
      <c r="T899" s="20"/>
      <c r="U899" s="20"/>
      <c r="V899" s="20"/>
      <c r="W899" s="104"/>
      <c r="X899" s="104"/>
      <c r="AC899" s="1970"/>
    </row>
    <row r="900" spans="1:29" ht="12.5">
      <c r="A900" s="22"/>
      <c r="B900" s="22"/>
      <c r="C900" s="104"/>
      <c r="D900" s="22"/>
      <c r="E900" s="58"/>
      <c r="F900" s="22"/>
      <c r="H900" s="105"/>
      <c r="I900" s="21"/>
      <c r="J900" s="98"/>
      <c r="K900" s="20"/>
      <c r="L900" s="20"/>
      <c r="M900" s="20"/>
      <c r="N900" s="1780"/>
      <c r="O900" s="20"/>
      <c r="P900" s="1780"/>
      <c r="T900" s="20"/>
      <c r="U900" s="20"/>
      <c r="V900" s="20"/>
      <c r="W900" s="104"/>
      <c r="X900" s="104"/>
      <c r="AC900" s="1970"/>
    </row>
    <row r="901" spans="1:29" ht="12.5">
      <c r="A901" s="22"/>
      <c r="B901" s="22"/>
      <c r="C901" s="104"/>
      <c r="D901" s="22"/>
      <c r="E901" s="58"/>
      <c r="F901" s="22"/>
      <c r="H901" s="105"/>
      <c r="I901" s="21"/>
      <c r="J901" s="98"/>
      <c r="K901" s="20"/>
      <c r="L901" s="20"/>
      <c r="M901" s="20"/>
      <c r="N901" s="1780"/>
      <c r="O901" s="20"/>
      <c r="P901" s="1780"/>
      <c r="T901" s="20"/>
      <c r="U901" s="20"/>
      <c r="V901" s="20"/>
      <c r="W901" s="104"/>
      <c r="X901" s="104"/>
      <c r="AC901" s="1970"/>
    </row>
    <row r="902" spans="1:29" ht="12.5">
      <c r="A902" s="22"/>
      <c r="B902" s="22"/>
      <c r="C902" s="104"/>
      <c r="D902" s="22"/>
      <c r="E902" s="58"/>
      <c r="F902" s="22"/>
      <c r="H902" s="105"/>
      <c r="I902" s="21"/>
      <c r="J902" s="98"/>
      <c r="K902" s="20"/>
      <c r="L902" s="20"/>
      <c r="M902" s="20"/>
      <c r="N902" s="1780"/>
      <c r="O902" s="20"/>
      <c r="P902" s="1780"/>
      <c r="T902" s="20"/>
      <c r="U902" s="20"/>
      <c r="V902" s="20"/>
      <c r="W902" s="104"/>
      <c r="X902" s="104"/>
      <c r="AC902" s="1970"/>
    </row>
    <row r="903" spans="1:29" ht="12.5">
      <c r="A903" s="22"/>
      <c r="B903" s="22"/>
      <c r="C903" s="104"/>
      <c r="D903" s="22"/>
      <c r="E903" s="58"/>
      <c r="F903" s="22"/>
      <c r="H903" s="105"/>
      <c r="I903" s="21"/>
      <c r="J903" s="98"/>
      <c r="K903" s="20"/>
      <c r="L903" s="20"/>
      <c r="M903" s="20"/>
      <c r="N903" s="1780"/>
      <c r="O903" s="20"/>
      <c r="P903" s="1780"/>
      <c r="T903" s="20"/>
      <c r="U903" s="20"/>
      <c r="V903" s="20"/>
      <c r="W903" s="104"/>
      <c r="X903" s="104"/>
      <c r="AC903" s="1970"/>
    </row>
    <row r="904" spans="1:29" ht="12.5">
      <c r="A904" s="22"/>
      <c r="B904" s="22"/>
      <c r="C904" s="104"/>
      <c r="D904" s="22"/>
      <c r="E904" s="58"/>
      <c r="F904" s="22"/>
      <c r="H904" s="105"/>
      <c r="I904" s="21"/>
      <c r="J904" s="98"/>
      <c r="K904" s="20"/>
      <c r="L904" s="20"/>
      <c r="M904" s="20"/>
      <c r="N904" s="1780"/>
      <c r="O904" s="20"/>
      <c r="P904" s="1780"/>
      <c r="T904" s="20"/>
      <c r="U904" s="20"/>
      <c r="V904" s="20"/>
      <c r="W904" s="104"/>
      <c r="X904" s="104"/>
      <c r="AC904" s="1970"/>
    </row>
    <row r="905" spans="1:29" ht="12.5">
      <c r="A905" s="22"/>
      <c r="B905" s="22"/>
      <c r="C905" s="104"/>
      <c r="D905" s="22"/>
      <c r="E905" s="58"/>
      <c r="F905" s="22"/>
      <c r="H905" s="105"/>
      <c r="I905" s="21"/>
      <c r="J905" s="98"/>
      <c r="K905" s="20"/>
      <c r="L905" s="20"/>
      <c r="M905" s="20"/>
      <c r="N905" s="1780"/>
      <c r="O905" s="20"/>
      <c r="P905" s="1780"/>
      <c r="T905" s="20"/>
      <c r="U905" s="20"/>
      <c r="V905" s="20"/>
      <c r="W905" s="104"/>
      <c r="X905" s="104"/>
      <c r="AC905" s="1970"/>
    </row>
    <row r="906" spans="1:29" ht="12.5">
      <c r="A906" s="22"/>
      <c r="B906" s="22"/>
      <c r="C906" s="104"/>
      <c r="D906" s="22"/>
      <c r="E906" s="58"/>
      <c r="F906" s="22"/>
      <c r="H906" s="105"/>
      <c r="I906" s="21"/>
      <c r="J906" s="98"/>
      <c r="K906" s="20"/>
      <c r="L906" s="20"/>
      <c r="M906" s="20"/>
      <c r="N906" s="1780"/>
      <c r="O906" s="20"/>
      <c r="P906" s="1780"/>
      <c r="T906" s="20"/>
      <c r="U906" s="20"/>
      <c r="V906" s="20"/>
      <c r="W906" s="104"/>
      <c r="X906" s="104"/>
      <c r="AC906" s="1970"/>
    </row>
    <row r="907" spans="1:29" ht="12.5">
      <c r="A907" s="22"/>
      <c r="B907" s="22"/>
      <c r="C907" s="104"/>
      <c r="D907" s="22"/>
      <c r="E907" s="58"/>
      <c r="F907" s="22"/>
      <c r="H907" s="105"/>
      <c r="I907" s="21"/>
      <c r="J907" s="98"/>
      <c r="K907" s="20"/>
      <c r="L907" s="20"/>
      <c r="M907" s="20"/>
      <c r="N907" s="1780"/>
      <c r="O907" s="20"/>
      <c r="P907" s="1780"/>
      <c r="T907" s="20"/>
      <c r="U907" s="20"/>
      <c r="V907" s="20"/>
      <c r="W907" s="104"/>
      <c r="X907" s="104"/>
      <c r="AC907" s="1970"/>
    </row>
    <row r="908" spans="1:29" ht="12.5">
      <c r="A908" s="22"/>
      <c r="B908" s="22"/>
      <c r="C908" s="104"/>
      <c r="D908" s="22"/>
      <c r="E908" s="58"/>
      <c r="F908" s="22"/>
      <c r="H908" s="105"/>
      <c r="I908" s="21"/>
      <c r="J908" s="98"/>
      <c r="K908" s="20"/>
      <c r="L908" s="20"/>
      <c r="M908" s="20"/>
      <c r="N908" s="1780"/>
      <c r="O908" s="20"/>
      <c r="P908" s="1780"/>
      <c r="T908" s="20"/>
      <c r="U908" s="20"/>
      <c r="V908" s="20"/>
      <c r="W908" s="104"/>
      <c r="X908" s="104"/>
      <c r="AC908" s="1970"/>
    </row>
    <row r="909" spans="1:29" ht="12.5">
      <c r="A909" s="22"/>
      <c r="B909" s="22"/>
      <c r="C909" s="104"/>
      <c r="D909" s="22"/>
      <c r="E909" s="58"/>
      <c r="F909" s="22"/>
      <c r="H909" s="105"/>
      <c r="I909" s="21"/>
      <c r="J909" s="98"/>
      <c r="K909" s="20"/>
      <c r="L909" s="20"/>
      <c r="M909" s="20"/>
      <c r="N909" s="1780"/>
      <c r="O909" s="20"/>
      <c r="P909" s="1780"/>
      <c r="T909" s="20"/>
      <c r="U909" s="20"/>
      <c r="V909" s="20"/>
      <c r="W909" s="104"/>
      <c r="X909" s="104"/>
      <c r="AC909" s="1970"/>
    </row>
    <row r="910" spans="1:29" ht="12.5">
      <c r="A910" s="22"/>
      <c r="B910" s="22"/>
      <c r="C910" s="104"/>
      <c r="D910" s="22"/>
      <c r="E910" s="58"/>
      <c r="F910" s="22"/>
      <c r="H910" s="105"/>
      <c r="I910" s="21"/>
      <c r="J910" s="98"/>
      <c r="K910" s="20"/>
      <c r="L910" s="20"/>
      <c r="M910" s="20"/>
      <c r="N910" s="1780"/>
      <c r="O910" s="20"/>
      <c r="P910" s="1780"/>
      <c r="T910" s="20"/>
      <c r="U910" s="20"/>
      <c r="V910" s="20"/>
      <c r="W910" s="104"/>
      <c r="X910" s="104"/>
      <c r="AC910" s="1970"/>
    </row>
    <row r="911" spans="1:29" ht="12.5">
      <c r="A911" s="22"/>
      <c r="B911" s="22"/>
      <c r="C911" s="104"/>
      <c r="D911" s="22"/>
      <c r="E911" s="58"/>
      <c r="F911" s="22"/>
      <c r="H911" s="105"/>
      <c r="I911" s="21"/>
      <c r="J911" s="98"/>
      <c r="K911" s="20"/>
      <c r="L911" s="20"/>
      <c r="M911" s="20"/>
      <c r="N911" s="1780"/>
      <c r="O911" s="20"/>
      <c r="P911" s="1780"/>
      <c r="T911" s="20"/>
      <c r="U911" s="20"/>
      <c r="V911" s="20"/>
      <c r="W911" s="104"/>
      <c r="X911" s="104"/>
      <c r="AC911" s="1970"/>
    </row>
    <row r="912" spans="1:29" ht="12.5">
      <c r="A912" s="22"/>
      <c r="B912" s="22"/>
      <c r="C912" s="104"/>
      <c r="D912" s="22"/>
      <c r="E912" s="58"/>
      <c r="F912" s="22"/>
      <c r="H912" s="105"/>
      <c r="I912" s="21"/>
      <c r="J912" s="98"/>
      <c r="K912" s="20"/>
      <c r="L912" s="20"/>
      <c r="M912" s="20"/>
      <c r="N912" s="1780"/>
      <c r="O912" s="20"/>
      <c r="P912" s="1780"/>
      <c r="T912" s="20"/>
      <c r="U912" s="20"/>
      <c r="V912" s="20"/>
      <c r="W912" s="104"/>
      <c r="X912" s="104"/>
      <c r="AC912" s="1970"/>
    </row>
    <row r="913" spans="1:29" ht="12.5">
      <c r="A913" s="22"/>
      <c r="B913" s="22"/>
      <c r="C913" s="104"/>
      <c r="D913" s="22"/>
      <c r="E913" s="58"/>
      <c r="F913" s="22"/>
      <c r="H913" s="105"/>
      <c r="I913" s="21"/>
      <c r="J913" s="98"/>
      <c r="K913" s="20"/>
      <c r="L913" s="20"/>
      <c r="M913" s="20"/>
      <c r="N913" s="1780"/>
      <c r="O913" s="20"/>
      <c r="P913" s="1780"/>
      <c r="T913" s="20"/>
      <c r="U913" s="20"/>
      <c r="V913" s="20"/>
      <c r="W913" s="104"/>
      <c r="X913" s="104"/>
      <c r="AC913" s="1970"/>
    </row>
    <row r="914" spans="1:29" ht="12.5">
      <c r="A914" s="22"/>
      <c r="B914" s="22"/>
      <c r="C914" s="104"/>
      <c r="D914" s="22"/>
      <c r="E914" s="58"/>
      <c r="F914" s="22"/>
      <c r="H914" s="105"/>
      <c r="I914" s="21"/>
      <c r="J914" s="98"/>
      <c r="K914" s="20"/>
      <c r="L914" s="20"/>
      <c r="M914" s="20"/>
      <c r="N914" s="1780"/>
      <c r="O914" s="20"/>
      <c r="P914" s="1780"/>
      <c r="T914" s="20"/>
      <c r="U914" s="20"/>
      <c r="V914" s="20"/>
      <c r="W914" s="104"/>
      <c r="X914" s="104"/>
      <c r="AC914" s="1970"/>
    </row>
    <row r="915" spans="1:29" ht="12.5">
      <c r="A915" s="22"/>
      <c r="B915" s="22"/>
      <c r="C915" s="104"/>
      <c r="D915" s="22"/>
      <c r="E915" s="58"/>
      <c r="F915" s="22"/>
      <c r="H915" s="105"/>
      <c r="I915" s="21"/>
      <c r="J915" s="98"/>
      <c r="K915" s="20"/>
      <c r="L915" s="20"/>
      <c r="M915" s="20"/>
      <c r="N915" s="1780"/>
      <c r="O915" s="20"/>
      <c r="P915" s="1780"/>
      <c r="T915" s="20"/>
      <c r="U915" s="20"/>
      <c r="V915" s="20"/>
      <c r="W915" s="104"/>
      <c r="X915" s="104"/>
      <c r="AC915" s="1970"/>
    </row>
    <row r="916" spans="1:29" ht="12.5">
      <c r="A916" s="22"/>
      <c r="B916" s="22"/>
      <c r="C916" s="104"/>
      <c r="D916" s="22"/>
      <c r="E916" s="58"/>
      <c r="F916" s="22"/>
      <c r="H916" s="105"/>
      <c r="I916" s="21"/>
      <c r="J916" s="98"/>
      <c r="K916" s="20"/>
      <c r="L916" s="20"/>
      <c r="M916" s="20"/>
      <c r="N916" s="1780"/>
      <c r="O916" s="20"/>
      <c r="P916" s="1780"/>
      <c r="T916" s="20"/>
      <c r="U916" s="20"/>
      <c r="V916" s="20"/>
      <c r="W916" s="104"/>
      <c r="X916" s="104"/>
      <c r="AC916" s="1970"/>
    </row>
    <row r="917" spans="1:29" ht="12.5">
      <c r="A917" s="22"/>
      <c r="B917" s="22"/>
      <c r="C917" s="104"/>
      <c r="D917" s="22"/>
      <c r="E917" s="58"/>
      <c r="F917" s="22"/>
      <c r="H917" s="105"/>
      <c r="I917" s="21"/>
      <c r="J917" s="98"/>
      <c r="K917" s="20"/>
      <c r="L917" s="20"/>
      <c r="M917" s="20"/>
      <c r="N917" s="1780"/>
      <c r="O917" s="20"/>
      <c r="P917" s="1780"/>
      <c r="T917" s="20"/>
      <c r="U917" s="20"/>
      <c r="V917" s="20"/>
      <c r="W917" s="104"/>
      <c r="X917" s="104"/>
      <c r="AC917" s="1970"/>
    </row>
    <row r="918" spans="1:29" ht="12.5">
      <c r="A918" s="22"/>
      <c r="B918" s="22"/>
      <c r="C918" s="104"/>
      <c r="D918" s="22"/>
      <c r="E918" s="58"/>
      <c r="F918" s="22"/>
      <c r="H918" s="105"/>
      <c r="I918" s="21"/>
      <c r="J918" s="98"/>
      <c r="K918" s="20"/>
      <c r="L918" s="20"/>
      <c r="M918" s="20"/>
      <c r="N918" s="1780"/>
      <c r="O918" s="20"/>
      <c r="P918" s="1780"/>
      <c r="T918" s="20"/>
      <c r="U918" s="20"/>
      <c r="V918" s="20"/>
      <c r="W918" s="104"/>
      <c r="X918" s="104"/>
      <c r="AC918" s="1970"/>
    </row>
    <row r="919" spans="1:29" ht="12.5">
      <c r="A919" s="22"/>
      <c r="B919" s="22"/>
      <c r="C919" s="104"/>
      <c r="D919" s="22"/>
      <c r="E919" s="58"/>
      <c r="F919" s="22"/>
      <c r="H919" s="105"/>
      <c r="I919" s="21"/>
      <c r="J919" s="98"/>
      <c r="K919" s="20"/>
      <c r="L919" s="20"/>
      <c r="M919" s="20"/>
      <c r="N919" s="1780"/>
      <c r="O919" s="20"/>
      <c r="P919" s="1780"/>
      <c r="T919" s="20"/>
      <c r="U919" s="20"/>
      <c r="V919" s="20"/>
      <c r="W919" s="104"/>
      <c r="X919" s="104"/>
      <c r="AC919" s="1970"/>
    </row>
    <row r="920" spans="1:29" ht="12.5">
      <c r="A920" s="22"/>
      <c r="B920" s="22"/>
      <c r="C920" s="104"/>
      <c r="D920" s="22"/>
      <c r="E920" s="58"/>
      <c r="F920" s="22"/>
      <c r="H920" s="105"/>
      <c r="I920" s="21"/>
      <c r="J920" s="98"/>
      <c r="K920" s="20"/>
      <c r="L920" s="20"/>
      <c r="M920" s="20"/>
      <c r="N920" s="1780"/>
      <c r="O920" s="20"/>
      <c r="P920" s="1780"/>
      <c r="T920" s="20"/>
      <c r="U920" s="20"/>
      <c r="V920" s="20"/>
      <c r="W920" s="104"/>
      <c r="X920" s="104"/>
      <c r="AC920" s="1970"/>
    </row>
    <row r="921" spans="1:29" ht="12.5">
      <c r="A921" s="22"/>
      <c r="B921" s="22"/>
      <c r="C921" s="104"/>
      <c r="D921" s="22"/>
      <c r="E921" s="58"/>
      <c r="F921" s="22"/>
      <c r="H921" s="105"/>
      <c r="I921" s="21"/>
      <c r="J921" s="98"/>
      <c r="K921" s="20"/>
      <c r="L921" s="20"/>
      <c r="M921" s="20"/>
      <c r="N921" s="1780"/>
      <c r="O921" s="20"/>
      <c r="P921" s="1780"/>
      <c r="T921" s="20"/>
      <c r="U921" s="20"/>
      <c r="V921" s="20"/>
      <c r="W921" s="104"/>
      <c r="X921" s="104"/>
      <c r="AC921" s="1970"/>
    </row>
    <row r="922" spans="1:29" ht="12.5">
      <c r="A922" s="22"/>
      <c r="B922" s="22"/>
      <c r="C922" s="104"/>
      <c r="D922" s="22"/>
      <c r="E922" s="58"/>
      <c r="F922" s="22"/>
      <c r="H922" s="105"/>
      <c r="I922" s="21"/>
      <c r="J922" s="98"/>
      <c r="K922" s="20"/>
      <c r="L922" s="20"/>
      <c r="M922" s="20"/>
      <c r="N922" s="1780"/>
      <c r="O922" s="20"/>
      <c r="P922" s="1780"/>
      <c r="T922" s="20"/>
      <c r="U922" s="20"/>
      <c r="V922" s="20"/>
      <c r="W922" s="104"/>
      <c r="X922" s="104"/>
      <c r="AC922" s="1970"/>
    </row>
    <row r="923" spans="1:29" ht="12.5">
      <c r="A923" s="22"/>
      <c r="B923" s="22"/>
      <c r="C923" s="104"/>
      <c r="D923" s="22"/>
      <c r="E923" s="58"/>
      <c r="F923" s="22"/>
      <c r="H923" s="105"/>
      <c r="I923" s="21"/>
      <c r="J923" s="98"/>
      <c r="K923" s="20"/>
      <c r="L923" s="20"/>
      <c r="M923" s="20"/>
      <c r="N923" s="1780"/>
      <c r="O923" s="20"/>
      <c r="P923" s="1780"/>
      <c r="T923" s="20"/>
      <c r="U923" s="20"/>
      <c r="V923" s="20"/>
      <c r="W923" s="104"/>
      <c r="X923" s="104"/>
      <c r="AC923" s="1970"/>
    </row>
    <row r="924" spans="1:29" ht="12.5">
      <c r="A924" s="22"/>
      <c r="B924" s="22"/>
      <c r="C924" s="104"/>
      <c r="D924" s="22"/>
      <c r="E924" s="58"/>
      <c r="F924" s="22"/>
      <c r="H924" s="105"/>
      <c r="I924" s="21"/>
      <c r="J924" s="98"/>
      <c r="K924" s="20"/>
      <c r="L924" s="20"/>
      <c r="M924" s="20"/>
      <c r="N924" s="1780"/>
      <c r="O924" s="20"/>
      <c r="P924" s="1780"/>
      <c r="T924" s="20"/>
      <c r="U924" s="20"/>
      <c r="V924" s="20"/>
      <c r="W924" s="104"/>
      <c r="X924" s="104"/>
      <c r="AC924" s="1970"/>
    </row>
    <row r="925" spans="1:29" ht="12.5">
      <c r="A925" s="22"/>
      <c r="B925" s="22"/>
      <c r="C925" s="104"/>
      <c r="D925" s="22"/>
      <c r="E925" s="58"/>
      <c r="F925" s="22"/>
      <c r="H925" s="105"/>
      <c r="I925" s="21"/>
      <c r="J925" s="98"/>
      <c r="K925" s="20"/>
      <c r="L925" s="20"/>
      <c r="M925" s="20"/>
      <c r="N925" s="1780"/>
      <c r="O925" s="20"/>
      <c r="P925" s="1780"/>
      <c r="T925" s="20"/>
      <c r="U925" s="20"/>
      <c r="V925" s="20"/>
      <c r="W925" s="104"/>
      <c r="X925" s="104"/>
      <c r="AC925" s="1970"/>
    </row>
    <row r="926" spans="1:29" ht="12.5">
      <c r="A926" s="22"/>
      <c r="B926" s="22"/>
      <c r="C926" s="104"/>
      <c r="D926" s="22"/>
      <c r="E926" s="58"/>
      <c r="F926" s="22"/>
      <c r="H926" s="105"/>
      <c r="I926" s="21"/>
      <c r="J926" s="98"/>
      <c r="K926" s="20"/>
      <c r="L926" s="20"/>
      <c r="M926" s="20"/>
      <c r="N926" s="1780"/>
      <c r="O926" s="20"/>
      <c r="P926" s="1780"/>
      <c r="T926" s="20"/>
      <c r="U926" s="20"/>
      <c r="V926" s="20"/>
      <c r="W926" s="104"/>
      <c r="X926" s="104"/>
      <c r="AC926" s="1970"/>
    </row>
    <row r="927" spans="1:29" ht="12.5">
      <c r="A927" s="22"/>
      <c r="B927" s="22"/>
      <c r="C927" s="104"/>
      <c r="D927" s="22"/>
      <c r="E927" s="58"/>
      <c r="F927" s="22"/>
      <c r="H927" s="105"/>
      <c r="I927" s="21"/>
      <c r="J927" s="98"/>
      <c r="K927" s="20"/>
      <c r="L927" s="20"/>
      <c r="M927" s="20"/>
      <c r="N927" s="1780"/>
      <c r="O927" s="20"/>
      <c r="P927" s="1780"/>
      <c r="T927" s="20"/>
      <c r="U927" s="20"/>
      <c r="V927" s="20"/>
      <c r="W927" s="104"/>
      <c r="X927" s="104"/>
      <c r="AC927" s="1970"/>
    </row>
    <row r="928" spans="1:29" ht="12.5">
      <c r="A928" s="22"/>
      <c r="B928" s="22"/>
      <c r="C928" s="104"/>
      <c r="D928" s="22"/>
      <c r="E928" s="58"/>
      <c r="F928" s="22"/>
      <c r="H928" s="105"/>
      <c r="I928" s="21"/>
      <c r="J928" s="98"/>
      <c r="K928" s="20"/>
      <c r="L928" s="20"/>
      <c r="M928" s="20"/>
      <c r="N928" s="1780"/>
      <c r="O928" s="20"/>
      <c r="P928" s="1780"/>
      <c r="T928" s="20"/>
      <c r="U928" s="20"/>
      <c r="V928" s="20"/>
      <c r="W928" s="104"/>
      <c r="X928" s="104"/>
      <c r="AC928" s="1970"/>
    </row>
    <row r="929" spans="1:29" ht="12.5">
      <c r="A929" s="22"/>
      <c r="B929" s="22"/>
      <c r="C929" s="104"/>
      <c r="D929" s="22"/>
      <c r="E929" s="58"/>
      <c r="F929" s="22"/>
      <c r="H929" s="105"/>
      <c r="I929" s="21"/>
      <c r="J929" s="98"/>
      <c r="K929" s="20"/>
      <c r="L929" s="20"/>
      <c r="M929" s="20"/>
      <c r="N929" s="1780"/>
      <c r="O929" s="20"/>
      <c r="P929" s="1780"/>
      <c r="T929" s="20"/>
      <c r="U929" s="20"/>
      <c r="V929" s="20"/>
      <c r="W929" s="104"/>
      <c r="X929" s="104"/>
      <c r="AC929" s="1970"/>
    </row>
    <row r="930" spans="1:29" ht="12.5">
      <c r="A930" s="22"/>
      <c r="B930" s="22"/>
      <c r="C930" s="104"/>
      <c r="D930" s="22"/>
      <c r="E930" s="58"/>
      <c r="F930" s="22"/>
      <c r="H930" s="105"/>
      <c r="I930" s="21"/>
      <c r="J930" s="98"/>
      <c r="K930" s="20"/>
      <c r="L930" s="20"/>
      <c r="M930" s="20"/>
      <c r="N930" s="1780"/>
      <c r="O930" s="20"/>
      <c r="P930" s="1780"/>
      <c r="T930" s="20"/>
      <c r="U930" s="20"/>
      <c r="V930" s="20"/>
      <c r="W930" s="104"/>
      <c r="X930" s="104"/>
      <c r="AC930" s="1970"/>
    </row>
    <row r="931" spans="1:29" ht="12.5">
      <c r="A931" s="22"/>
      <c r="B931" s="22"/>
      <c r="C931" s="104"/>
      <c r="D931" s="22"/>
      <c r="E931" s="58"/>
      <c r="F931" s="22"/>
      <c r="H931" s="105"/>
      <c r="I931" s="21"/>
      <c r="J931" s="98"/>
      <c r="K931" s="20"/>
      <c r="L931" s="20"/>
      <c r="M931" s="20"/>
      <c r="N931" s="1780"/>
      <c r="O931" s="20"/>
      <c r="P931" s="1780"/>
      <c r="T931" s="20"/>
      <c r="U931" s="20"/>
      <c r="V931" s="20"/>
      <c r="W931" s="104"/>
      <c r="X931" s="104"/>
      <c r="AC931" s="1970"/>
    </row>
    <row r="932" spans="1:29" ht="12.5">
      <c r="A932" s="22"/>
      <c r="B932" s="22"/>
      <c r="C932" s="104"/>
      <c r="D932" s="22"/>
      <c r="E932" s="58"/>
      <c r="F932" s="22"/>
      <c r="H932" s="105"/>
      <c r="I932" s="21"/>
      <c r="J932" s="98"/>
      <c r="K932" s="20"/>
      <c r="L932" s="20"/>
      <c r="M932" s="20"/>
      <c r="N932" s="1780"/>
      <c r="O932" s="20"/>
      <c r="P932" s="1780"/>
      <c r="T932" s="20"/>
      <c r="U932" s="20"/>
      <c r="V932" s="20"/>
      <c r="W932" s="104"/>
      <c r="X932" s="104"/>
      <c r="AC932" s="1970"/>
    </row>
    <row r="933" spans="1:29" ht="12.5">
      <c r="A933" s="22"/>
      <c r="B933" s="22"/>
      <c r="C933" s="104"/>
      <c r="D933" s="22"/>
      <c r="E933" s="58"/>
      <c r="F933" s="22"/>
      <c r="H933" s="105"/>
      <c r="I933" s="21"/>
      <c r="J933" s="98"/>
      <c r="K933" s="20"/>
      <c r="L933" s="20"/>
      <c r="M933" s="20"/>
      <c r="N933" s="1780"/>
      <c r="O933" s="20"/>
      <c r="P933" s="1780"/>
      <c r="T933" s="20"/>
      <c r="U933" s="20"/>
      <c r="V933" s="20"/>
      <c r="W933" s="104"/>
      <c r="X933" s="104"/>
      <c r="AC933" s="1970"/>
    </row>
    <row r="934" spans="1:29" ht="12.5">
      <c r="A934" s="22"/>
      <c r="B934" s="22"/>
      <c r="C934" s="104"/>
      <c r="D934" s="22"/>
      <c r="E934" s="58"/>
      <c r="F934" s="22"/>
      <c r="H934" s="105"/>
      <c r="I934" s="21"/>
      <c r="J934" s="98"/>
      <c r="K934" s="20"/>
      <c r="L934" s="20"/>
      <c r="M934" s="20"/>
      <c r="N934" s="1780"/>
      <c r="O934" s="20"/>
      <c r="P934" s="1780"/>
      <c r="T934" s="20"/>
      <c r="U934" s="20"/>
      <c r="V934" s="20"/>
      <c r="W934" s="104"/>
      <c r="X934" s="104"/>
      <c r="AC934" s="1970"/>
    </row>
    <row r="935" spans="1:29" ht="12.5">
      <c r="A935" s="22"/>
      <c r="B935" s="22"/>
      <c r="C935" s="104"/>
      <c r="D935" s="22"/>
      <c r="E935" s="58"/>
      <c r="F935" s="22"/>
      <c r="H935" s="105"/>
      <c r="I935" s="21"/>
      <c r="J935" s="98"/>
      <c r="K935" s="20"/>
      <c r="L935" s="20"/>
      <c r="M935" s="20"/>
      <c r="N935" s="1780"/>
      <c r="O935" s="20"/>
      <c r="P935" s="1780"/>
      <c r="T935" s="20"/>
      <c r="U935" s="20"/>
      <c r="V935" s="20"/>
      <c r="W935" s="104"/>
      <c r="X935" s="104"/>
      <c r="AC935" s="1970"/>
    </row>
    <row r="936" spans="1:29" ht="12.5">
      <c r="A936" s="22"/>
      <c r="B936" s="22"/>
      <c r="C936" s="104"/>
      <c r="D936" s="22"/>
      <c r="E936" s="58"/>
      <c r="F936" s="22"/>
      <c r="H936" s="105"/>
      <c r="I936" s="21"/>
      <c r="J936" s="98"/>
      <c r="K936" s="20"/>
      <c r="L936" s="20"/>
      <c r="M936" s="20"/>
      <c r="N936" s="1780"/>
      <c r="O936" s="20"/>
      <c r="P936" s="1780"/>
      <c r="T936" s="20"/>
      <c r="U936" s="20"/>
      <c r="V936" s="20"/>
      <c r="W936" s="104"/>
      <c r="X936" s="104"/>
      <c r="AC936" s="1970"/>
    </row>
    <row r="937" spans="1:29" ht="12.5">
      <c r="A937" s="22"/>
      <c r="B937" s="22"/>
      <c r="C937" s="104"/>
      <c r="D937" s="22"/>
      <c r="E937" s="58"/>
      <c r="F937" s="22"/>
      <c r="H937" s="105"/>
      <c r="I937" s="21"/>
      <c r="J937" s="98"/>
      <c r="K937" s="20"/>
      <c r="L937" s="20"/>
      <c r="M937" s="20"/>
      <c r="N937" s="1780"/>
      <c r="O937" s="20"/>
      <c r="P937" s="1780"/>
      <c r="T937" s="20"/>
      <c r="U937" s="20"/>
      <c r="V937" s="20"/>
      <c r="W937" s="104"/>
      <c r="X937" s="104"/>
      <c r="AC937" s="1970"/>
    </row>
    <row r="938" spans="1:29" ht="12.5">
      <c r="A938" s="22"/>
      <c r="B938" s="22"/>
      <c r="C938" s="104"/>
      <c r="D938" s="22"/>
      <c r="E938" s="58"/>
      <c r="F938" s="22"/>
      <c r="H938" s="105"/>
      <c r="I938" s="21"/>
      <c r="J938" s="98"/>
      <c r="K938" s="20"/>
      <c r="L938" s="20"/>
      <c r="M938" s="20"/>
      <c r="N938" s="1780"/>
      <c r="O938" s="20"/>
      <c r="P938" s="1780"/>
      <c r="T938" s="20"/>
      <c r="U938" s="20"/>
      <c r="V938" s="20"/>
      <c r="W938" s="104"/>
      <c r="X938" s="104"/>
      <c r="AC938" s="1970"/>
    </row>
    <row r="939" spans="1:29" ht="12.5">
      <c r="A939" s="22"/>
      <c r="B939" s="22"/>
      <c r="C939" s="104"/>
      <c r="D939" s="22"/>
      <c r="E939" s="58"/>
      <c r="F939" s="22"/>
      <c r="H939" s="105"/>
      <c r="I939" s="21"/>
      <c r="J939" s="98"/>
      <c r="K939" s="20"/>
      <c r="L939" s="20"/>
      <c r="M939" s="20"/>
      <c r="N939" s="1780"/>
      <c r="O939" s="20"/>
      <c r="P939" s="1780"/>
      <c r="T939" s="20"/>
      <c r="U939" s="20"/>
      <c r="V939" s="20"/>
      <c r="W939" s="104"/>
      <c r="X939" s="104"/>
      <c r="AC939" s="1970"/>
    </row>
    <row r="940" spans="1:29" ht="12.5">
      <c r="A940" s="22"/>
      <c r="B940" s="22"/>
      <c r="C940" s="104"/>
      <c r="D940" s="22"/>
      <c r="E940" s="58"/>
      <c r="F940" s="22"/>
      <c r="H940" s="105"/>
      <c r="I940" s="21"/>
      <c r="J940" s="98"/>
      <c r="K940" s="20"/>
      <c r="L940" s="20"/>
      <c r="M940" s="20"/>
      <c r="N940" s="1780"/>
      <c r="O940" s="20"/>
      <c r="P940" s="1780"/>
      <c r="T940" s="20"/>
      <c r="U940" s="20"/>
      <c r="V940" s="20"/>
      <c r="W940" s="104"/>
      <c r="X940" s="104"/>
      <c r="AC940" s="1970"/>
    </row>
    <row r="941" spans="1:29" ht="12.5">
      <c r="A941" s="22"/>
      <c r="B941" s="22"/>
      <c r="C941" s="104"/>
      <c r="D941" s="22"/>
      <c r="E941" s="58"/>
      <c r="F941" s="22"/>
      <c r="H941" s="105"/>
      <c r="I941" s="21"/>
      <c r="J941" s="98"/>
      <c r="K941" s="20"/>
      <c r="L941" s="20"/>
      <c r="M941" s="20"/>
      <c r="N941" s="1780"/>
      <c r="O941" s="20"/>
      <c r="P941" s="1780"/>
      <c r="T941" s="20"/>
      <c r="U941" s="20"/>
      <c r="V941" s="20"/>
      <c r="W941" s="104"/>
      <c r="X941" s="104"/>
      <c r="AC941" s="1970"/>
    </row>
    <row r="942" spans="1:29" ht="12.5">
      <c r="A942" s="22"/>
      <c r="B942" s="22"/>
      <c r="C942" s="104"/>
      <c r="D942" s="22"/>
      <c r="E942" s="58"/>
      <c r="F942" s="22"/>
      <c r="H942" s="105"/>
      <c r="I942" s="21"/>
      <c r="J942" s="98"/>
      <c r="K942" s="20"/>
      <c r="L942" s="20"/>
      <c r="M942" s="20"/>
      <c r="N942" s="1780"/>
      <c r="O942" s="20"/>
      <c r="P942" s="1780"/>
      <c r="T942" s="20"/>
      <c r="U942" s="20"/>
      <c r="V942" s="20"/>
      <c r="W942" s="104"/>
      <c r="X942" s="104"/>
      <c r="AC942" s="1970"/>
    </row>
    <row r="943" spans="1:29" ht="12.5">
      <c r="A943" s="22"/>
      <c r="B943" s="22"/>
      <c r="C943" s="104"/>
      <c r="D943" s="22"/>
      <c r="E943" s="58"/>
      <c r="F943" s="22"/>
      <c r="H943" s="105"/>
      <c r="I943" s="21"/>
      <c r="J943" s="98"/>
      <c r="K943" s="20"/>
      <c r="L943" s="20"/>
      <c r="M943" s="20"/>
      <c r="N943" s="1780"/>
      <c r="O943" s="20"/>
      <c r="P943" s="1780"/>
      <c r="T943" s="20"/>
      <c r="U943" s="20"/>
      <c r="V943" s="20"/>
      <c r="W943" s="104"/>
      <c r="X943" s="104"/>
      <c r="AC943" s="1970"/>
    </row>
    <row r="944" spans="1:29" ht="12.5">
      <c r="A944" s="22"/>
      <c r="B944" s="22"/>
      <c r="C944" s="104"/>
      <c r="D944" s="22"/>
      <c r="E944" s="58"/>
      <c r="F944" s="22"/>
      <c r="H944" s="105"/>
      <c r="I944" s="21"/>
      <c r="J944" s="98"/>
      <c r="K944" s="20"/>
      <c r="L944" s="20"/>
      <c r="M944" s="20"/>
      <c r="N944" s="1780"/>
      <c r="O944" s="20"/>
      <c r="P944" s="1780"/>
      <c r="T944" s="20"/>
      <c r="U944" s="20"/>
      <c r="V944" s="20"/>
      <c r="W944" s="104"/>
      <c r="X944" s="104"/>
      <c r="AC944" s="1970"/>
    </row>
    <row r="945" spans="1:29" ht="12.5">
      <c r="A945" s="22"/>
      <c r="B945" s="22"/>
      <c r="C945" s="104"/>
      <c r="D945" s="22"/>
      <c r="E945" s="58"/>
      <c r="F945" s="22"/>
      <c r="H945" s="105"/>
      <c r="I945" s="21"/>
      <c r="J945" s="98"/>
      <c r="K945" s="20"/>
      <c r="L945" s="20"/>
      <c r="M945" s="20"/>
      <c r="N945" s="1780"/>
      <c r="O945" s="20"/>
      <c r="P945" s="1780"/>
      <c r="T945" s="20"/>
      <c r="U945" s="20"/>
      <c r="V945" s="20"/>
      <c r="W945" s="104"/>
      <c r="X945" s="104"/>
      <c r="AC945" s="1970"/>
    </row>
    <row r="946" spans="1:29" ht="12.5">
      <c r="A946" s="22"/>
      <c r="B946" s="22"/>
      <c r="C946" s="104"/>
      <c r="D946" s="22"/>
      <c r="E946" s="58"/>
      <c r="F946" s="22"/>
      <c r="H946" s="105"/>
      <c r="I946" s="21"/>
      <c r="J946" s="98"/>
      <c r="K946" s="20"/>
      <c r="L946" s="20"/>
      <c r="M946" s="20"/>
      <c r="N946" s="1780"/>
      <c r="O946" s="20"/>
      <c r="P946" s="1780"/>
      <c r="T946" s="20"/>
      <c r="U946" s="20"/>
      <c r="V946" s="20"/>
      <c r="W946" s="104"/>
      <c r="X946" s="104"/>
      <c r="AC946" s="1970"/>
    </row>
    <row r="947" spans="1:29" ht="12.5">
      <c r="A947" s="22"/>
      <c r="B947" s="22"/>
      <c r="C947" s="104"/>
      <c r="D947" s="22"/>
      <c r="E947" s="58"/>
      <c r="F947" s="22"/>
      <c r="H947" s="105"/>
      <c r="I947" s="21"/>
      <c r="J947" s="98"/>
      <c r="K947" s="20"/>
      <c r="L947" s="20"/>
      <c r="M947" s="20"/>
      <c r="N947" s="1780"/>
      <c r="O947" s="20"/>
      <c r="P947" s="1780"/>
      <c r="T947" s="20"/>
      <c r="U947" s="20"/>
      <c r="V947" s="20"/>
      <c r="W947" s="104"/>
      <c r="X947" s="104"/>
      <c r="AC947" s="1970"/>
    </row>
    <row r="948" spans="1:29" ht="12.5">
      <c r="A948" s="22"/>
      <c r="B948" s="22"/>
      <c r="C948" s="104"/>
      <c r="D948" s="22"/>
      <c r="E948" s="58"/>
      <c r="F948" s="22"/>
      <c r="H948" s="105"/>
      <c r="I948" s="21"/>
      <c r="J948" s="98"/>
      <c r="K948" s="20"/>
      <c r="L948" s="20"/>
      <c r="M948" s="20"/>
      <c r="N948" s="1780"/>
      <c r="O948" s="20"/>
      <c r="P948" s="1780"/>
      <c r="T948" s="20"/>
      <c r="U948" s="20"/>
      <c r="V948" s="20"/>
      <c r="W948" s="104"/>
      <c r="X948" s="104"/>
      <c r="AC948" s="1970"/>
    </row>
    <row r="949" spans="1:29" ht="12.5">
      <c r="A949" s="22"/>
      <c r="B949" s="22"/>
      <c r="C949" s="104"/>
      <c r="D949" s="22"/>
      <c r="E949" s="58"/>
      <c r="F949" s="22"/>
      <c r="H949" s="105"/>
      <c r="I949" s="21"/>
      <c r="J949" s="98"/>
      <c r="K949" s="20"/>
      <c r="L949" s="20"/>
      <c r="M949" s="20"/>
      <c r="N949" s="1780"/>
      <c r="O949" s="20"/>
      <c r="P949" s="1780"/>
      <c r="T949" s="20"/>
      <c r="U949" s="20"/>
      <c r="V949" s="20"/>
      <c r="W949" s="104"/>
      <c r="X949" s="104"/>
      <c r="AC949" s="1970"/>
    </row>
    <row r="950" spans="1:29" ht="12.5">
      <c r="A950" s="22"/>
      <c r="B950" s="22"/>
      <c r="C950" s="104"/>
      <c r="D950" s="22"/>
      <c r="E950" s="58"/>
      <c r="F950" s="22"/>
      <c r="H950" s="105"/>
      <c r="I950" s="21"/>
      <c r="J950" s="98"/>
      <c r="K950" s="20"/>
      <c r="L950" s="20"/>
      <c r="M950" s="20"/>
      <c r="N950" s="1780"/>
      <c r="O950" s="20"/>
      <c r="P950" s="1780"/>
      <c r="T950" s="20"/>
      <c r="U950" s="20"/>
      <c r="V950" s="20"/>
      <c r="W950" s="104"/>
      <c r="X950" s="104"/>
      <c r="AC950" s="1970"/>
    </row>
    <row r="951" spans="1:29" ht="12.5">
      <c r="A951" s="22"/>
      <c r="B951" s="22"/>
      <c r="C951" s="104"/>
      <c r="D951" s="22"/>
      <c r="E951" s="58"/>
      <c r="F951" s="22"/>
      <c r="H951" s="105"/>
      <c r="I951" s="21"/>
      <c r="J951" s="98"/>
      <c r="K951" s="20"/>
      <c r="L951" s="20"/>
      <c r="M951" s="20"/>
      <c r="N951" s="1780"/>
      <c r="O951" s="20"/>
      <c r="P951" s="1780"/>
      <c r="T951" s="20"/>
      <c r="U951" s="20"/>
      <c r="V951" s="20"/>
      <c r="W951" s="104"/>
      <c r="X951" s="104"/>
      <c r="AC951" s="1970"/>
    </row>
    <row r="952" spans="1:29" ht="12.5">
      <c r="A952" s="22"/>
      <c r="B952" s="22"/>
      <c r="C952" s="104"/>
      <c r="D952" s="22"/>
      <c r="E952" s="58"/>
      <c r="F952" s="22"/>
      <c r="H952" s="105"/>
      <c r="I952" s="21"/>
      <c r="J952" s="98"/>
      <c r="K952" s="20"/>
      <c r="L952" s="20"/>
      <c r="M952" s="20"/>
      <c r="N952" s="1780"/>
      <c r="O952" s="20"/>
      <c r="P952" s="1780"/>
      <c r="T952" s="20"/>
      <c r="U952" s="20"/>
      <c r="V952" s="20"/>
      <c r="W952" s="104"/>
      <c r="X952" s="104"/>
      <c r="AC952" s="1970"/>
    </row>
    <row r="953" spans="1:29" ht="12.5">
      <c r="A953" s="22"/>
      <c r="B953" s="22"/>
      <c r="C953" s="104"/>
      <c r="D953" s="22"/>
      <c r="E953" s="58"/>
      <c r="F953" s="22"/>
      <c r="H953" s="105"/>
      <c r="I953" s="21"/>
      <c r="J953" s="98"/>
      <c r="K953" s="20"/>
      <c r="L953" s="20"/>
      <c r="M953" s="20"/>
      <c r="N953" s="1780"/>
      <c r="O953" s="20"/>
      <c r="P953" s="1780"/>
      <c r="T953" s="20"/>
      <c r="U953" s="20"/>
      <c r="V953" s="20"/>
      <c r="W953" s="104"/>
      <c r="X953" s="104"/>
      <c r="AC953" s="1970"/>
    </row>
    <row r="954" spans="1:29" ht="12.5">
      <c r="A954" s="22"/>
      <c r="B954" s="22"/>
      <c r="C954" s="104"/>
      <c r="D954" s="22"/>
      <c r="E954" s="58"/>
      <c r="F954" s="22"/>
      <c r="H954" s="105"/>
      <c r="I954" s="21"/>
      <c r="J954" s="98"/>
      <c r="K954" s="20"/>
      <c r="L954" s="20"/>
      <c r="M954" s="20"/>
      <c r="N954" s="1780"/>
      <c r="O954" s="20"/>
      <c r="P954" s="1780"/>
      <c r="T954" s="20"/>
      <c r="U954" s="20"/>
      <c r="V954" s="20"/>
      <c r="W954" s="104"/>
      <c r="X954" s="104"/>
      <c r="AC954" s="1970"/>
    </row>
    <row r="955" spans="1:29" ht="12.5">
      <c r="A955" s="22"/>
      <c r="B955" s="22"/>
      <c r="C955" s="104"/>
      <c r="D955" s="22"/>
      <c r="E955" s="58"/>
      <c r="F955" s="22"/>
      <c r="H955" s="105"/>
      <c r="I955" s="21"/>
      <c r="J955" s="98"/>
      <c r="K955" s="20"/>
      <c r="L955" s="20"/>
      <c r="M955" s="20"/>
      <c r="N955" s="1780"/>
      <c r="O955" s="20"/>
      <c r="P955" s="1780"/>
      <c r="T955" s="20"/>
      <c r="U955" s="20"/>
      <c r="V955" s="20"/>
      <c r="W955" s="104"/>
      <c r="X955" s="104"/>
      <c r="AC955" s="1970"/>
    </row>
    <row r="956" spans="1:29" ht="12.5">
      <c r="A956" s="22"/>
      <c r="B956" s="22"/>
      <c r="C956" s="104"/>
      <c r="D956" s="22"/>
      <c r="E956" s="58"/>
      <c r="F956" s="22"/>
      <c r="H956" s="105"/>
      <c r="I956" s="21"/>
      <c r="J956" s="98"/>
      <c r="K956" s="20"/>
      <c r="L956" s="20"/>
      <c r="M956" s="20"/>
      <c r="N956" s="1780"/>
      <c r="O956" s="20"/>
      <c r="P956" s="1780"/>
      <c r="T956" s="20"/>
      <c r="U956" s="20"/>
      <c r="V956" s="20"/>
      <c r="W956" s="104"/>
      <c r="X956" s="104"/>
      <c r="AC956" s="1970"/>
    </row>
    <row r="957" spans="1:29" ht="12.5">
      <c r="A957" s="22"/>
      <c r="B957" s="22"/>
      <c r="C957" s="104"/>
      <c r="D957" s="22"/>
      <c r="E957" s="58"/>
      <c r="F957" s="22"/>
      <c r="H957" s="105"/>
      <c r="I957" s="21"/>
      <c r="J957" s="98"/>
      <c r="K957" s="20"/>
      <c r="L957" s="20"/>
      <c r="M957" s="20"/>
      <c r="N957" s="1780"/>
      <c r="O957" s="20"/>
      <c r="P957" s="1780"/>
      <c r="T957" s="20"/>
      <c r="U957" s="20"/>
      <c r="V957" s="20"/>
      <c r="W957" s="104"/>
      <c r="X957" s="104"/>
      <c r="AC957" s="1970"/>
    </row>
    <row r="958" spans="1:29" ht="12.5">
      <c r="A958" s="22"/>
      <c r="B958" s="22"/>
      <c r="C958" s="104"/>
      <c r="D958" s="22"/>
      <c r="E958" s="58"/>
      <c r="F958" s="22"/>
      <c r="H958" s="105"/>
      <c r="I958" s="21"/>
      <c r="J958" s="98"/>
      <c r="K958" s="20"/>
      <c r="L958" s="20"/>
      <c r="M958" s="20"/>
      <c r="N958" s="1780"/>
      <c r="O958" s="20"/>
      <c r="P958" s="1780"/>
      <c r="T958" s="20"/>
      <c r="U958" s="20"/>
      <c r="V958" s="20"/>
      <c r="W958" s="104"/>
      <c r="X958" s="104"/>
      <c r="AC958" s="1970"/>
    </row>
    <row r="959" spans="1:29" ht="12.5">
      <c r="A959" s="22"/>
      <c r="B959" s="22"/>
      <c r="C959" s="104"/>
      <c r="D959" s="22"/>
      <c r="E959" s="58"/>
      <c r="F959" s="22"/>
      <c r="H959" s="105"/>
      <c r="I959" s="21"/>
      <c r="J959" s="98"/>
      <c r="K959" s="20"/>
      <c r="L959" s="20"/>
      <c r="M959" s="20"/>
      <c r="N959" s="1780"/>
      <c r="O959" s="20"/>
      <c r="P959" s="1780"/>
      <c r="T959" s="20"/>
      <c r="U959" s="20"/>
      <c r="V959" s="20"/>
      <c r="W959" s="104"/>
      <c r="X959" s="104"/>
      <c r="AC959" s="1970"/>
    </row>
    <row r="960" spans="1:29" ht="12.5">
      <c r="A960" s="22"/>
      <c r="B960" s="22"/>
      <c r="C960" s="104"/>
      <c r="D960" s="22"/>
      <c r="E960" s="58"/>
      <c r="F960" s="22"/>
      <c r="H960" s="105"/>
      <c r="I960" s="21"/>
      <c r="J960" s="98"/>
      <c r="K960" s="20"/>
      <c r="L960" s="20"/>
      <c r="M960" s="20"/>
      <c r="N960" s="1780"/>
      <c r="O960" s="20"/>
      <c r="P960" s="1780"/>
      <c r="T960" s="20"/>
      <c r="U960" s="20"/>
      <c r="V960" s="20"/>
      <c r="W960" s="104"/>
      <c r="X960" s="104"/>
      <c r="AC960" s="1970"/>
    </row>
    <row r="961" spans="1:29" ht="12.5">
      <c r="A961" s="22"/>
      <c r="B961" s="22"/>
      <c r="C961" s="104"/>
      <c r="D961" s="22"/>
      <c r="E961" s="58"/>
      <c r="F961" s="22"/>
      <c r="H961" s="105"/>
      <c r="I961" s="21"/>
      <c r="J961" s="98"/>
      <c r="K961" s="20"/>
      <c r="L961" s="20"/>
      <c r="M961" s="20"/>
      <c r="N961" s="1780"/>
      <c r="O961" s="20"/>
      <c r="P961" s="1780"/>
      <c r="T961" s="20"/>
      <c r="U961" s="20"/>
      <c r="V961" s="20"/>
      <c r="W961" s="104"/>
      <c r="X961" s="104"/>
      <c r="AC961" s="1970"/>
    </row>
    <row r="962" spans="1:29" ht="12.5">
      <c r="A962" s="22"/>
      <c r="B962" s="22"/>
      <c r="C962" s="104"/>
      <c r="D962" s="22"/>
      <c r="E962" s="58"/>
      <c r="F962" s="22"/>
      <c r="H962" s="105"/>
      <c r="I962" s="21"/>
      <c r="J962" s="98"/>
      <c r="K962" s="20"/>
      <c r="L962" s="20"/>
      <c r="M962" s="20"/>
      <c r="N962" s="1780"/>
      <c r="O962" s="20"/>
      <c r="P962" s="1780"/>
      <c r="T962" s="20"/>
      <c r="U962" s="20"/>
      <c r="V962" s="20"/>
      <c r="W962" s="104"/>
      <c r="X962" s="104"/>
      <c r="AC962" s="1970"/>
    </row>
    <row r="963" spans="1:29" ht="12.5">
      <c r="A963" s="22"/>
      <c r="B963" s="22"/>
      <c r="C963" s="104"/>
      <c r="D963" s="22"/>
      <c r="E963" s="58"/>
      <c r="F963" s="22"/>
      <c r="H963" s="105"/>
      <c r="I963" s="21"/>
      <c r="J963" s="98"/>
      <c r="K963" s="20"/>
      <c r="L963" s="20"/>
      <c r="M963" s="20"/>
      <c r="N963" s="1780"/>
      <c r="O963" s="20"/>
      <c r="P963" s="1780"/>
      <c r="T963" s="20"/>
      <c r="U963" s="20"/>
      <c r="V963" s="20"/>
      <c r="W963" s="104"/>
      <c r="X963" s="104"/>
      <c r="AC963" s="1970"/>
    </row>
    <row r="964" spans="1:29" ht="12.5">
      <c r="A964" s="22"/>
      <c r="B964" s="22"/>
      <c r="C964" s="104"/>
      <c r="D964" s="22"/>
      <c r="E964" s="58"/>
      <c r="F964" s="22"/>
      <c r="H964" s="105"/>
      <c r="I964" s="21"/>
      <c r="J964" s="98"/>
      <c r="K964" s="20"/>
      <c r="L964" s="20"/>
      <c r="M964" s="20"/>
      <c r="N964" s="1780"/>
      <c r="O964" s="20"/>
      <c r="P964" s="1780"/>
      <c r="T964" s="20"/>
      <c r="U964" s="20"/>
      <c r="V964" s="20"/>
      <c r="W964" s="104"/>
      <c r="X964" s="104"/>
      <c r="AC964" s="1970"/>
    </row>
    <row r="965" spans="1:29" ht="12.5">
      <c r="A965" s="22"/>
      <c r="B965" s="22"/>
      <c r="C965" s="104"/>
      <c r="D965" s="22"/>
      <c r="E965" s="58"/>
      <c r="F965" s="22"/>
      <c r="H965" s="105"/>
      <c r="I965" s="21"/>
      <c r="J965" s="98"/>
      <c r="K965" s="20"/>
      <c r="L965" s="20"/>
      <c r="M965" s="20"/>
      <c r="N965" s="1780"/>
      <c r="O965" s="20"/>
      <c r="P965" s="1780"/>
      <c r="T965" s="20"/>
      <c r="U965" s="20"/>
      <c r="V965" s="20"/>
      <c r="W965" s="104"/>
      <c r="X965" s="104"/>
      <c r="AC965" s="1970"/>
    </row>
    <row r="966" spans="1:29" ht="12.5">
      <c r="A966" s="22"/>
      <c r="B966" s="22"/>
      <c r="C966" s="104"/>
      <c r="D966" s="22"/>
      <c r="E966" s="58"/>
      <c r="F966" s="22"/>
      <c r="H966" s="105"/>
      <c r="I966" s="21"/>
      <c r="J966" s="98"/>
      <c r="K966" s="20"/>
      <c r="L966" s="20"/>
      <c r="M966" s="20"/>
      <c r="N966" s="1780"/>
      <c r="O966" s="20"/>
      <c r="P966" s="1780"/>
      <c r="T966" s="20"/>
      <c r="U966" s="20"/>
      <c r="V966" s="20"/>
      <c r="W966" s="104"/>
      <c r="X966" s="104"/>
      <c r="AC966" s="1970"/>
    </row>
    <row r="967" spans="1:29" ht="12.5">
      <c r="A967" s="22"/>
      <c r="B967" s="22"/>
      <c r="C967" s="104"/>
      <c r="D967" s="22"/>
      <c r="E967" s="58"/>
      <c r="F967" s="22"/>
      <c r="H967" s="105"/>
      <c r="I967" s="21"/>
      <c r="J967" s="98"/>
      <c r="K967" s="20"/>
      <c r="L967" s="20"/>
      <c r="M967" s="20"/>
      <c r="N967" s="1780"/>
      <c r="O967" s="20"/>
      <c r="P967" s="1780"/>
      <c r="T967" s="20"/>
      <c r="U967" s="20"/>
      <c r="V967" s="20"/>
      <c r="W967" s="104"/>
      <c r="X967" s="104"/>
      <c r="AC967" s="1970"/>
    </row>
    <row r="968" spans="1:29" ht="12.5">
      <c r="A968" s="22"/>
      <c r="B968" s="22"/>
      <c r="C968" s="104"/>
      <c r="D968" s="22"/>
      <c r="E968" s="58"/>
      <c r="F968" s="22"/>
      <c r="H968" s="105"/>
      <c r="I968" s="21"/>
      <c r="J968" s="98"/>
      <c r="K968" s="20"/>
      <c r="L968" s="20"/>
      <c r="M968" s="20"/>
      <c r="N968" s="1780"/>
      <c r="O968" s="20"/>
      <c r="P968" s="1780"/>
      <c r="T968" s="20"/>
      <c r="U968" s="20"/>
      <c r="V968" s="20"/>
      <c r="W968" s="104"/>
      <c r="X968" s="104"/>
      <c r="AC968" s="1970"/>
    </row>
    <row r="969" spans="1:29" ht="12.5">
      <c r="A969" s="22"/>
      <c r="B969" s="22"/>
      <c r="C969" s="104"/>
      <c r="D969" s="22"/>
      <c r="E969" s="58"/>
      <c r="F969" s="22"/>
      <c r="H969" s="105"/>
      <c r="I969" s="21"/>
      <c r="J969" s="98"/>
      <c r="K969" s="20"/>
      <c r="L969" s="20"/>
      <c r="M969" s="20"/>
      <c r="N969" s="1780"/>
      <c r="O969" s="20"/>
      <c r="P969" s="1780"/>
      <c r="T969" s="20"/>
      <c r="U969" s="20"/>
      <c r="V969" s="20"/>
      <c r="W969" s="104"/>
      <c r="X969" s="104"/>
      <c r="AC969" s="1970"/>
    </row>
    <row r="970" spans="1:29" ht="12.5">
      <c r="A970" s="22"/>
      <c r="B970" s="22"/>
      <c r="C970" s="104"/>
      <c r="D970" s="22"/>
      <c r="E970" s="58"/>
      <c r="F970" s="22"/>
      <c r="H970" s="105"/>
      <c r="I970" s="21"/>
      <c r="J970" s="98"/>
      <c r="K970" s="20"/>
      <c r="L970" s="20"/>
      <c r="M970" s="20"/>
      <c r="N970" s="1780"/>
      <c r="O970" s="20"/>
      <c r="P970" s="1780"/>
      <c r="T970" s="20"/>
      <c r="U970" s="20"/>
      <c r="V970" s="20"/>
      <c r="W970" s="104"/>
      <c r="X970" s="104"/>
      <c r="AC970" s="1970"/>
    </row>
    <row r="971" spans="1:29" ht="12.5">
      <c r="A971" s="22"/>
      <c r="B971" s="22"/>
      <c r="C971" s="104"/>
      <c r="D971" s="22"/>
      <c r="E971" s="58"/>
      <c r="F971" s="22"/>
      <c r="H971" s="105"/>
      <c r="I971" s="21"/>
      <c r="J971" s="98"/>
      <c r="K971" s="20"/>
      <c r="L971" s="20"/>
      <c r="M971" s="20"/>
      <c r="N971" s="1780"/>
      <c r="O971" s="20"/>
      <c r="P971" s="1780"/>
      <c r="T971" s="20"/>
      <c r="U971" s="20"/>
      <c r="V971" s="20"/>
      <c r="W971" s="104"/>
      <c r="X971" s="104"/>
      <c r="AC971" s="1970"/>
    </row>
    <row r="972" spans="1:29" ht="12.5">
      <c r="A972" s="22"/>
      <c r="B972" s="22"/>
      <c r="C972" s="104"/>
      <c r="D972" s="22"/>
      <c r="E972" s="58"/>
      <c r="F972" s="22"/>
      <c r="H972" s="105"/>
      <c r="I972" s="21"/>
      <c r="J972" s="98"/>
      <c r="K972" s="20"/>
      <c r="L972" s="20"/>
      <c r="M972" s="20"/>
      <c r="N972" s="1780"/>
      <c r="O972" s="20"/>
      <c r="P972" s="1780"/>
      <c r="T972" s="20"/>
      <c r="U972" s="20"/>
      <c r="V972" s="20"/>
      <c r="W972" s="104"/>
      <c r="X972" s="104"/>
      <c r="AC972" s="1970"/>
    </row>
    <row r="973" spans="1:29" ht="12.5">
      <c r="A973" s="22"/>
      <c r="B973" s="22"/>
      <c r="C973" s="104"/>
      <c r="D973" s="22"/>
      <c r="E973" s="58"/>
      <c r="F973" s="22"/>
      <c r="H973" s="105"/>
      <c r="I973" s="21"/>
      <c r="J973" s="98"/>
      <c r="K973" s="20"/>
      <c r="L973" s="20"/>
      <c r="M973" s="20"/>
      <c r="N973" s="1780"/>
      <c r="O973" s="20"/>
      <c r="P973" s="1780"/>
      <c r="T973" s="20"/>
      <c r="U973" s="20"/>
      <c r="V973" s="20"/>
      <c r="W973" s="104"/>
      <c r="X973" s="104"/>
      <c r="AC973" s="1970"/>
    </row>
    <row r="974" spans="1:29" ht="12.5">
      <c r="A974" s="22"/>
      <c r="B974" s="22"/>
      <c r="C974" s="104"/>
      <c r="D974" s="22"/>
      <c r="E974" s="58"/>
      <c r="F974" s="22"/>
      <c r="H974" s="105"/>
      <c r="I974" s="21"/>
      <c r="J974" s="98"/>
      <c r="K974" s="20"/>
      <c r="L974" s="20"/>
      <c r="M974" s="20"/>
      <c r="N974" s="1780"/>
      <c r="O974" s="20"/>
      <c r="P974" s="1780"/>
      <c r="T974" s="20"/>
      <c r="U974" s="20"/>
      <c r="V974" s="20"/>
      <c r="W974" s="104"/>
      <c r="X974" s="104"/>
      <c r="AC974" s="1970"/>
    </row>
    <row r="975" spans="1:29" ht="12.5">
      <c r="A975" s="22"/>
      <c r="B975" s="22"/>
      <c r="C975" s="104"/>
      <c r="D975" s="22"/>
      <c r="E975" s="58"/>
      <c r="F975" s="22"/>
      <c r="H975" s="105"/>
      <c r="I975" s="21"/>
      <c r="J975" s="98"/>
      <c r="K975" s="20"/>
      <c r="L975" s="20"/>
      <c r="M975" s="20"/>
      <c r="N975" s="1780"/>
      <c r="O975" s="20"/>
      <c r="P975" s="1780"/>
      <c r="T975" s="20"/>
      <c r="U975" s="20"/>
      <c r="V975" s="20"/>
      <c r="W975" s="104"/>
      <c r="X975" s="104"/>
      <c r="AC975" s="1970"/>
    </row>
    <row r="976" spans="1:29" ht="12.5">
      <c r="A976" s="22"/>
      <c r="B976" s="22"/>
      <c r="C976" s="104"/>
      <c r="D976" s="22"/>
      <c r="E976" s="58"/>
      <c r="F976" s="22"/>
      <c r="H976" s="105"/>
      <c r="I976" s="21"/>
      <c r="J976" s="98"/>
      <c r="K976" s="20"/>
      <c r="L976" s="20"/>
      <c r="M976" s="20"/>
      <c r="N976" s="1780"/>
      <c r="O976" s="20"/>
      <c r="P976" s="1780"/>
      <c r="T976" s="20"/>
      <c r="U976" s="20"/>
      <c r="V976" s="20"/>
      <c r="W976" s="104"/>
      <c r="X976" s="104"/>
      <c r="AC976" s="1970"/>
    </row>
    <row r="977" spans="1:29" ht="12.5">
      <c r="A977" s="22"/>
      <c r="B977" s="22"/>
      <c r="C977" s="104"/>
      <c r="D977" s="22"/>
      <c r="E977" s="58"/>
      <c r="F977" s="22"/>
      <c r="H977" s="105"/>
      <c r="I977" s="21"/>
      <c r="J977" s="98"/>
      <c r="K977" s="20"/>
      <c r="L977" s="20"/>
      <c r="M977" s="20"/>
      <c r="N977" s="1780"/>
      <c r="O977" s="20"/>
      <c r="P977" s="1780"/>
      <c r="T977" s="20"/>
      <c r="U977" s="20"/>
      <c r="V977" s="20"/>
      <c r="W977" s="104"/>
      <c r="X977" s="104"/>
      <c r="AC977" s="1970"/>
    </row>
    <row r="978" spans="1:29" ht="12.5">
      <c r="A978" s="22"/>
      <c r="B978" s="22"/>
      <c r="C978" s="104"/>
      <c r="D978" s="22"/>
      <c r="E978" s="58"/>
      <c r="F978" s="22"/>
      <c r="H978" s="105"/>
      <c r="I978" s="21"/>
      <c r="J978" s="98"/>
      <c r="K978" s="20"/>
      <c r="L978" s="20"/>
      <c r="M978" s="20"/>
      <c r="N978" s="1780"/>
      <c r="O978" s="20"/>
      <c r="P978" s="1780"/>
      <c r="T978" s="20"/>
      <c r="U978" s="20"/>
      <c r="V978" s="20"/>
      <c r="W978" s="104"/>
      <c r="X978" s="104"/>
      <c r="AC978" s="1970"/>
    </row>
    <row r="979" spans="1:29" ht="12.5">
      <c r="A979" s="22"/>
      <c r="B979" s="22"/>
      <c r="C979" s="104"/>
      <c r="D979" s="22"/>
      <c r="E979" s="58"/>
      <c r="F979" s="22"/>
      <c r="H979" s="105"/>
      <c r="I979" s="21"/>
      <c r="J979" s="98"/>
      <c r="K979" s="20"/>
      <c r="L979" s="20"/>
      <c r="M979" s="20"/>
      <c r="N979" s="1780"/>
      <c r="O979" s="20"/>
      <c r="P979" s="1780"/>
      <c r="T979" s="20"/>
      <c r="U979" s="20"/>
      <c r="V979" s="20"/>
      <c r="W979" s="104"/>
      <c r="X979" s="104"/>
      <c r="AC979" s="1970"/>
    </row>
    <row r="980" spans="1:29" ht="12.5">
      <c r="A980" s="22"/>
      <c r="B980" s="22"/>
      <c r="C980" s="104"/>
      <c r="D980" s="22"/>
      <c r="E980" s="58"/>
      <c r="F980" s="22"/>
      <c r="H980" s="105"/>
      <c r="I980" s="21"/>
      <c r="J980" s="98"/>
      <c r="K980" s="20"/>
      <c r="L980" s="20"/>
      <c r="M980" s="20"/>
      <c r="N980" s="1780"/>
      <c r="O980" s="20"/>
      <c r="P980" s="1780"/>
      <c r="T980" s="20"/>
      <c r="U980" s="20"/>
      <c r="V980" s="20"/>
      <c r="W980" s="104"/>
      <c r="X980" s="104"/>
      <c r="AC980" s="1970"/>
    </row>
    <row r="981" spans="1:29" ht="12.5">
      <c r="A981" s="22"/>
      <c r="B981" s="22"/>
      <c r="C981" s="104"/>
      <c r="D981" s="22"/>
      <c r="E981" s="58"/>
      <c r="F981" s="22"/>
      <c r="H981" s="105"/>
      <c r="I981" s="21"/>
      <c r="J981" s="98"/>
      <c r="K981" s="20"/>
      <c r="L981" s="20"/>
      <c r="M981" s="20"/>
      <c r="N981" s="1780"/>
      <c r="O981" s="20"/>
      <c r="P981" s="1780"/>
      <c r="T981" s="20"/>
      <c r="U981" s="20"/>
      <c r="V981" s="20"/>
      <c r="W981" s="104"/>
      <c r="X981" s="104"/>
      <c r="AC981" s="1970"/>
    </row>
    <row r="982" spans="1:29" ht="12.5">
      <c r="A982" s="22"/>
      <c r="B982" s="22"/>
      <c r="C982" s="104"/>
      <c r="D982" s="22"/>
      <c r="E982" s="58"/>
      <c r="F982" s="22"/>
      <c r="H982" s="105"/>
      <c r="I982" s="21"/>
      <c r="J982" s="98"/>
      <c r="K982" s="20"/>
      <c r="L982" s="20"/>
      <c r="M982" s="20"/>
      <c r="N982" s="1780"/>
      <c r="O982" s="20"/>
      <c r="P982" s="1780"/>
      <c r="T982" s="20"/>
      <c r="U982" s="20"/>
      <c r="V982" s="20"/>
      <c r="W982" s="104"/>
      <c r="X982" s="104"/>
      <c r="AC982" s="1970"/>
    </row>
    <row r="983" spans="1:29" ht="12.5">
      <c r="A983" s="22"/>
      <c r="B983" s="22"/>
      <c r="C983" s="104"/>
      <c r="D983" s="22"/>
      <c r="E983" s="58"/>
      <c r="F983" s="22"/>
      <c r="H983" s="105"/>
      <c r="I983" s="21"/>
      <c r="J983" s="98"/>
      <c r="K983" s="20"/>
      <c r="L983" s="20"/>
      <c r="M983" s="20"/>
      <c r="N983" s="1780"/>
      <c r="O983" s="20"/>
      <c r="P983" s="1780"/>
      <c r="T983" s="20"/>
      <c r="U983" s="20"/>
      <c r="V983" s="20"/>
      <c r="W983" s="104"/>
      <c r="X983" s="104"/>
      <c r="AC983" s="1970"/>
    </row>
    <row r="984" spans="1:29" ht="12.5">
      <c r="A984" s="22"/>
      <c r="B984" s="22"/>
      <c r="C984" s="104"/>
      <c r="D984" s="22"/>
      <c r="E984" s="58"/>
      <c r="F984" s="22"/>
      <c r="H984" s="105"/>
      <c r="I984" s="21"/>
      <c r="J984" s="98"/>
      <c r="K984" s="20"/>
      <c r="L984" s="20"/>
      <c r="M984" s="20"/>
      <c r="N984" s="1780"/>
      <c r="O984" s="20"/>
      <c r="P984" s="1780"/>
      <c r="T984" s="20"/>
      <c r="U984" s="20"/>
      <c r="V984" s="20"/>
      <c r="W984" s="104"/>
      <c r="X984" s="104"/>
      <c r="AC984" s="1970"/>
    </row>
    <row r="985" spans="1:29" ht="12.5">
      <c r="A985" s="22"/>
      <c r="B985" s="22"/>
      <c r="C985" s="104"/>
      <c r="D985" s="22"/>
      <c r="E985" s="58"/>
      <c r="F985" s="22"/>
      <c r="H985" s="105"/>
      <c r="I985" s="21"/>
      <c r="J985" s="98"/>
      <c r="K985" s="20"/>
      <c r="L985" s="20"/>
      <c r="M985" s="20"/>
      <c r="N985" s="1780"/>
      <c r="O985" s="20"/>
      <c r="P985" s="1780"/>
      <c r="T985" s="20"/>
      <c r="U985" s="20"/>
      <c r="V985" s="20"/>
      <c r="W985" s="104"/>
      <c r="X985" s="104"/>
      <c r="AC985" s="1970"/>
    </row>
    <row r="986" spans="1:29" ht="12.5">
      <c r="A986" s="22"/>
      <c r="B986" s="22"/>
      <c r="C986" s="104"/>
      <c r="D986" s="22"/>
      <c r="E986" s="58"/>
      <c r="F986" s="22"/>
      <c r="H986" s="105"/>
      <c r="I986" s="21"/>
      <c r="J986" s="98"/>
      <c r="K986" s="20"/>
      <c r="L986" s="20"/>
      <c r="M986" s="20"/>
      <c r="N986" s="1780"/>
      <c r="O986" s="20"/>
      <c r="P986" s="1780"/>
      <c r="T986" s="20"/>
      <c r="U986" s="20"/>
      <c r="V986" s="20"/>
      <c r="W986" s="104"/>
      <c r="X986" s="104"/>
      <c r="AC986" s="1970"/>
    </row>
    <row r="987" spans="1:29" ht="12.5">
      <c r="A987" s="22"/>
      <c r="B987" s="22"/>
      <c r="C987" s="104"/>
      <c r="D987" s="22"/>
      <c r="E987" s="58"/>
      <c r="F987" s="22"/>
      <c r="H987" s="105"/>
      <c r="I987" s="21"/>
      <c r="J987" s="98"/>
      <c r="K987" s="20"/>
      <c r="L987" s="20"/>
      <c r="M987" s="20"/>
      <c r="N987" s="1780"/>
      <c r="O987" s="20"/>
      <c r="P987" s="1780"/>
      <c r="T987" s="20"/>
      <c r="U987" s="20"/>
      <c r="V987" s="20"/>
      <c r="W987" s="104"/>
      <c r="X987" s="104"/>
      <c r="AC987" s="1970"/>
    </row>
    <row r="988" spans="1:29" ht="12.5">
      <c r="A988" s="22"/>
      <c r="B988" s="22"/>
      <c r="C988" s="104"/>
      <c r="D988" s="22"/>
      <c r="E988" s="58"/>
      <c r="F988" s="22"/>
      <c r="H988" s="105"/>
      <c r="I988" s="21"/>
      <c r="J988" s="98"/>
      <c r="K988" s="20"/>
      <c r="L988" s="20"/>
      <c r="M988" s="20"/>
      <c r="N988" s="1780"/>
      <c r="O988" s="20"/>
      <c r="P988" s="1780"/>
      <c r="T988" s="20"/>
      <c r="U988" s="20"/>
      <c r="V988" s="20"/>
      <c r="W988" s="104"/>
      <c r="X988" s="104"/>
      <c r="AC988" s="1970"/>
    </row>
    <row r="989" spans="1:29" ht="12.5">
      <c r="A989" s="22"/>
      <c r="B989" s="22"/>
      <c r="C989" s="104"/>
      <c r="D989" s="22"/>
      <c r="E989" s="58"/>
      <c r="F989" s="22"/>
      <c r="H989" s="105"/>
      <c r="I989" s="21"/>
      <c r="J989" s="98"/>
      <c r="K989" s="20"/>
      <c r="L989" s="20"/>
      <c r="M989" s="20"/>
      <c r="N989" s="1780"/>
      <c r="O989" s="20"/>
      <c r="P989" s="1780"/>
      <c r="T989" s="20"/>
      <c r="U989" s="20"/>
      <c r="V989" s="20"/>
      <c r="W989" s="104"/>
      <c r="X989" s="104"/>
      <c r="AC989" s="1970"/>
    </row>
    <row r="990" spans="1:29" ht="12.5">
      <c r="A990" s="22"/>
      <c r="B990" s="22"/>
      <c r="C990" s="104"/>
      <c r="D990" s="22"/>
      <c r="E990" s="58"/>
      <c r="F990" s="22"/>
      <c r="H990" s="105"/>
      <c r="I990" s="21"/>
      <c r="J990" s="98"/>
      <c r="K990" s="20"/>
      <c r="L990" s="20"/>
      <c r="M990" s="20"/>
      <c r="N990" s="1780"/>
      <c r="O990" s="20"/>
      <c r="P990" s="1780"/>
      <c r="T990" s="20"/>
      <c r="U990" s="20"/>
      <c r="V990" s="20"/>
      <c r="W990" s="104"/>
      <c r="X990" s="104"/>
      <c r="AC990" s="1970"/>
    </row>
    <row r="991" spans="1:29" ht="12.5">
      <c r="A991" s="22"/>
      <c r="B991" s="22"/>
      <c r="C991" s="104"/>
      <c r="D991" s="22"/>
      <c r="E991" s="58"/>
      <c r="F991" s="22"/>
      <c r="H991" s="105"/>
      <c r="I991" s="21"/>
      <c r="J991" s="98"/>
      <c r="K991" s="20"/>
      <c r="L991" s="20"/>
      <c r="M991" s="20"/>
      <c r="N991" s="1780"/>
      <c r="O991" s="20"/>
      <c r="P991" s="1780"/>
      <c r="T991" s="20"/>
      <c r="U991" s="20"/>
      <c r="V991" s="20"/>
      <c r="W991" s="104"/>
      <c r="X991" s="104"/>
      <c r="AC991" s="1970"/>
    </row>
    <row r="992" spans="1:29" ht="12.5">
      <c r="A992" s="22"/>
      <c r="B992" s="22"/>
      <c r="C992" s="104"/>
      <c r="D992" s="22"/>
      <c r="E992" s="58"/>
      <c r="F992" s="22"/>
      <c r="H992" s="105"/>
      <c r="I992" s="21"/>
      <c r="J992" s="98"/>
      <c r="K992" s="20"/>
      <c r="L992" s="20"/>
      <c r="M992" s="20"/>
      <c r="N992" s="1780"/>
      <c r="O992" s="20"/>
      <c r="P992" s="1780"/>
      <c r="T992" s="20"/>
      <c r="U992" s="20"/>
      <c r="V992" s="20"/>
      <c r="W992" s="104"/>
      <c r="X992" s="104"/>
      <c r="AC992" s="1970"/>
    </row>
    <row r="993" spans="1:29" ht="12.5">
      <c r="A993" s="22"/>
      <c r="B993" s="22"/>
      <c r="C993" s="104"/>
      <c r="D993" s="22"/>
      <c r="E993" s="58"/>
      <c r="F993" s="22"/>
      <c r="H993" s="105"/>
      <c r="I993" s="21"/>
      <c r="J993" s="98"/>
      <c r="K993" s="20"/>
      <c r="L993" s="20"/>
      <c r="M993" s="20"/>
      <c r="N993" s="1780"/>
      <c r="O993" s="20"/>
      <c r="P993" s="1780"/>
      <c r="T993" s="20"/>
      <c r="U993" s="20"/>
      <c r="V993" s="20"/>
      <c r="W993" s="104"/>
      <c r="X993" s="104"/>
      <c r="AC993" s="1970"/>
    </row>
    <row r="994" spans="1:29" ht="12.5">
      <c r="A994" s="22"/>
      <c r="B994" s="22"/>
      <c r="C994" s="104"/>
      <c r="D994" s="22"/>
      <c r="E994" s="58"/>
      <c r="F994" s="22"/>
      <c r="H994" s="105"/>
      <c r="I994" s="21"/>
      <c r="J994" s="98"/>
      <c r="K994" s="20"/>
      <c r="L994" s="20"/>
      <c r="M994" s="20"/>
      <c r="N994" s="1780"/>
      <c r="O994" s="20"/>
      <c r="P994" s="1780"/>
      <c r="T994" s="20"/>
      <c r="U994" s="20"/>
      <c r="V994" s="20"/>
      <c r="W994" s="104"/>
      <c r="X994" s="104"/>
      <c r="AC994" s="1970"/>
    </row>
    <row r="995" spans="1:29" ht="12.5">
      <c r="A995" s="22"/>
      <c r="B995" s="22"/>
      <c r="C995" s="104"/>
      <c r="D995" s="22"/>
      <c r="E995" s="58"/>
      <c r="F995" s="22"/>
      <c r="H995" s="105"/>
      <c r="I995" s="21"/>
      <c r="J995" s="98"/>
      <c r="K995" s="20"/>
      <c r="L995" s="20"/>
      <c r="M995" s="20"/>
      <c r="N995" s="1780"/>
      <c r="O995" s="20"/>
      <c r="P995" s="1780"/>
      <c r="T995" s="20"/>
      <c r="U995" s="20"/>
      <c r="V995" s="20"/>
      <c r="W995" s="104"/>
      <c r="X995" s="104"/>
      <c r="AC995" s="1970"/>
    </row>
    <row r="996" spans="1:29" ht="12.5">
      <c r="A996" s="22"/>
      <c r="B996" s="22"/>
      <c r="C996" s="104"/>
      <c r="D996" s="22"/>
      <c r="E996" s="58"/>
      <c r="F996" s="22"/>
      <c r="H996" s="105"/>
      <c r="I996" s="21"/>
      <c r="J996" s="98"/>
      <c r="K996" s="20"/>
      <c r="L996" s="20"/>
      <c r="M996" s="20"/>
      <c r="N996" s="1780"/>
      <c r="O996" s="20"/>
      <c r="P996" s="1780"/>
      <c r="T996" s="20"/>
      <c r="U996" s="20"/>
      <c r="V996" s="20"/>
      <c r="W996" s="104"/>
      <c r="X996" s="104"/>
      <c r="AC996" s="1970"/>
    </row>
    <row r="997" spans="1:29" ht="12.5">
      <c r="A997" s="22"/>
      <c r="B997" s="22"/>
      <c r="C997" s="104"/>
      <c r="D997" s="22"/>
      <c r="E997" s="58"/>
      <c r="F997" s="22"/>
      <c r="H997" s="105"/>
      <c r="I997" s="21"/>
      <c r="J997" s="98"/>
      <c r="K997" s="20"/>
      <c r="L997" s="20"/>
      <c r="M997" s="20"/>
      <c r="N997" s="1780"/>
      <c r="O997" s="20"/>
      <c r="P997" s="1780"/>
      <c r="T997" s="20"/>
      <c r="U997" s="20"/>
      <c r="V997" s="20"/>
      <c r="W997" s="104"/>
      <c r="X997" s="104"/>
      <c r="AC997" s="1970"/>
    </row>
    <row r="998" spans="1:29" ht="12.5">
      <c r="A998" s="22"/>
      <c r="B998" s="22"/>
      <c r="C998" s="104"/>
      <c r="D998" s="22"/>
      <c r="E998" s="58"/>
      <c r="F998" s="22"/>
      <c r="H998" s="105"/>
      <c r="I998" s="21"/>
      <c r="J998" s="98"/>
      <c r="K998" s="20"/>
      <c r="L998" s="20"/>
      <c r="M998" s="20"/>
      <c r="N998" s="1780"/>
      <c r="O998" s="20"/>
      <c r="P998" s="1780"/>
      <c r="T998" s="20"/>
      <c r="U998" s="20"/>
      <c r="V998" s="20"/>
      <c r="W998" s="104"/>
      <c r="X998" s="104"/>
      <c r="AC998" s="1970"/>
    </row>
    <row r="999" spans="1:29" ht="12.5">
      <c r="A999" s="22"/>
      <c r="B999" s="22"/>
      <c r="C999" s="104"/>
      <c r="D999" s="22"/>
      <c r="E999" s="58"/>
      <c r="F999" s="22"/>
      <c r="H999" s="105"/>
      <c r="I999" s="21"/>
      <c r="J999" s="98"/>
      <c r="K999" s="20"/>
      <c r="L999" s="20"/>
      <c r="M999" s="20"/>
      <c r="N999" s="1780"/>
      <c r="O999" s="20"/>
      <c r="P999" s="1780"/>
      <c r="T999" s="20"/>
      <c r="U999" s="20"/>
      <c r="V999" s="20"/>
      <c r="W999" s="104"/>
      <c r="X999" s="104"/>
      <c r="AC999" s="1970"/>
    </row>
    <row r="1000" spans="1:29" ht="12.5">
      <c r="A1000" s="22"/>
      <c r="B1000" s="22"/>
      <c r="C1000" s="104"/>
      <c r="D1000" s="22"/>
      <c r="E1000" s="58"/>
      <c r="F1000" s="22"/>
      <c r="H1000" s="105"/>
      <c r="I1000" s="21"/>
      <c r="J1000" s="98"/>
      <c r="K1000" s="20"/>
      <c r="L1000" s="20"/>
      <c r="M1000" s="20"/>
      <c r="N1000" s="1780"/>
      <c r="O1000" s="20"/>
      <c r="P1000" s="1780"/>
      <c r="T1000" s="20"/>
      <c r="U1000" s="20"/>
      <c r="V1000" s="20"/>
      <c r="W1000" s="104"/>
      <c r="X1000" s="104"/>
      <c r="AC1000" s="1970"/>
    </row>
    <row r="1001" spans="1:29" ht="12.5">
      <c r="A1001" s="22"/>
      <c r="B1001" s="22"/>
      <c r="C1001" s="104"/>
      <c r="D1001" s="22"/>
      <c r="E1001" s="58"/>
      <c r="F1001" s="22"/>
      <c r="H1001" s="105"/>
      <c r="I1001" s="21"/>
      <c r="J1001" s="98"/>
      <c r="K1001" s="20"/>
      <c r="L1001" s="20"/>
      <c r="M1001" s="20"/>
      <c r="N1001" s="1780"/>
      <c r="O1001" s="20"/>
      <c r="P1001" s="1780"/>
      <c r="T1001" s="20"/>
      <c r="U1001" s="20"/>
      <c r="V1001" s="20"/>
      <c r="W1001" s="104"/>
      <c r="X1001" s="104"/>
      <c r="AC1001" s="1970"/>
    </row>
    <row r="1002" spans="1:29" ht="12.5">
      <c r="A1002" s="22"/>
      <c r="B1002" s="22"/>
      <c r="C1002" s="104"/>
      <c r="D1002" s="22"/>
      <c r="E1002" s="58"/>
      <c r="F1002" s="22"/>
      <c r="H1002" s="105"/>
      <c r="I1002" s="21"/>
      <c r="J1002" s="98"/>
      <c r="K1002" s="20"/>
      <c r="L1002" s="20"/>
      <c r="M1002" s="20"/>
      <c r="N1002" s="1780"/>
      <c r="O1002" s="20"/>
      <c r="P1002" s="1780"/>
      <c r="T1002" s="20"/>
      <c r="U1002" s="20"/>
      <c r="V1002" s="20"/>
      <c r="W1002" s="104"/>
      <c r="X1002" s="104"/>
      <c r="AC1002" s="1970"/>
    </row>
    <row r="1003" spans="1:29" ht="12.5">
      <c r="A1003" s="22"/>
      <c r="B1003" s="22"/>
      <c r="C1003" s="104"/>
      <c r="D1003" s="22"/>
      <c r="E1003" s="58"/>
      <c r="F1003" s="22"/>
      <c r="H1003" s="105"/>
      <c r="I1003" s="21"/>
      <c r="J1003" s="98"/>
      <c r="K1003" s="20"/>
      <c r="L1003" s="20"/>
      <c r="M1003" s="20"/>
      <c r="N1003" s="1780"/>
      <c r="O1003" s="20"/>
      <c r="P1003" s="1780"/>
      <c r="T1003" s="20"/>
      <c r="U1003" s="20"/>
      <c r="V1003" s="20"/>
      <c r="W1003" s="104"/>
      <c r="X1003" s="104"/>
      <c r="AC1003" s="1970"/>
    </row>
    <row r="1004" spans="1:29" ht="12.5">
      <c r="A1004" s="22"/>
      <c r="B1004" s="22"/>
      <c r="C1004" s="104"/>
      <c r="D1004" s="22"/>
      <c r="E1004" s="58"/>
      <c r="F1004" s="22"/>
      <c r="H1004" s="105"/>
      <c r="I1004" s="21"/>
      <c r="J1004" s="98"/>
      <c r="K1004" s="20"/>
      <c r="L1004" s="20"/>
      <c r="M1004" s="20"/>
      <c r="N1004" s="1780"/>
      <c r="O1004" s="20"/>
      <c r="P1004" s="1780"/>
      <c r="T1004" s="20"/>
      <c r="U1004" s="20"/>
      <c r="V1004" s="20"/>
      <c r="W1004" s="104"/>
      <c r="X1004" s="104"/>
      <c r="AC1004" s="1970"/>
    </row>
    <row r="1005" spans="1:29" ht="12.5">
      <c r="A1005" s="22"/>
      <c r="B1005" s="22"/>
      <c r="C1005" s="104"/>
      <c r="D1005" s="22"/>
      <c r="E1005" s="58"/>
      <c r="F1005" s="22"/>
      <c r="H1005" s="105"/>
      <c r="I1005" s="21"/>
      <c r="J1005" s="98"/>
      <c r="K1005" s="20"/>
      <c r="L1005" s="20"/>
      <c r="M1005" s="20"/>
      <c r="N1005" s="1780"/>
      <c r="O1005" s="20"/>
      <c r="P1005" s="1780"/>
      <c r="T1005" s="20"/>
      <c r="U1005" s="20"/>
      <c r="V1005" s="20"/>
      <c r="W1005" s="104"/>
      <c r="X1005" s="104"/>
      <c r="AC1005" s="1970"/>
    </row>
    <row r="1006" spans="1:29" ht="12.5">
      <c r="A1006" s="22"/>
      <c r="B1006" s="22"/>
      <c r="C1006" s="104"/>
      <c r="D1006" s="22"/>
      <c r="E1006" s="58"/>
      <c r="F1006" s="22"/>
      <c r="H1006" s="105"/>
      <c r="I1006" s="21"/>
      <c r="J1006" s="98"/>
      <c r="K1006" s="20"/>
      <c r="L1006" s="20"/>
      <c r="M1006" s="20"/>
      <c r="N1006" s="1780"/>
      <c r="O1006" s="20"/>
      <c r="P1006" s="1780"/>
      <c r="T1006" s="20"/>
      <c r="U1006" s="20"/>
      <c r="V1006" s="20"/>
      <c r="W1006" s="104"/>
      <c r="X1006" s="104"/>
      <c r="AC1006" s="1970"/>
    </row>
    <row r="1007" spans="1:29" ht="12.5">
      <c r="A1007" s="22"/>
      <c r="B1007" s="22"/>
      <c r="C1007" s="104"/>
      <c r="D1007" s="22"/>
      <c r="E1007" s="58"/>
      <c r="F1007" s="22"/>
      <c r="H1007" s="105"/>
      <c r="I1007" s="21"/>
      <c r="J1007" s="98"/>
      <c r="K1007" s="20"/>
      <c r="L1007" s="20"/>
      <c r="M1007" s="20"/>
      <c r="N1007" s="1780"/>
      <c r="O1007" s="20"/>
      <c r="P1007" s="1780"/>
      <c r="T1007" s="20"/>
      <c r="U1007" s="20"/>
      <c r="V1007" s="20"/>
      <c r="W1007" s="104"/>
      <c r="X1007" s="104"/>
      <c r="AC1007" s="1970"/>
    </row>
    <row r="1008" spans="1:29" ht="12.5">
      <c r="A1008" s="22"/>
      <c r="B1008" s="22"/>
      <c r="C1008" s="104"/>
      <c r="D1008" s="22"/>
      <c r="E1008" s="58"/>
      <c r="F1008" s="22"/>
      <c r="H1008" s="105"/>
      <c r="I1008" s="21"/>
      <c r="J1008" s="98"/>
      <c r="K1008" s="20"/>
      <c r="L1008" s="20"/>
      <c r="M1008" s="20"/>
      <c r="N1008" s="1780"/>
      <c r="O1008" s="20"/>
      <c r="P1008" s="1780"/>
      <c r="T1008" s="20"/>
      <c r="U1008" s="20"/>
      <c r="V1008" s="20"/>
      <c r="W1008" s="104"/>
      <c r="X1008" s="104"/>
      <c r="AC1008" s="1970"/>
    </row>
    <row r="1009" spans="1:29" ht="12.5">
      <c r="A1009" s="22"/>
      <c r="B1009" s="22"/>
      <c r="C1009" s="104"/>
      <c r="D1009" s="22"/>
      <c r="E1009" s="58"/>
      <c r="F1009" s="22"/>
      <c r="H1009" s="105"/>
      <c r="I1009" s="21"/>
      <c r="J1009" s="98"/>
      <c r="K1009" s="20"/>
      <c r="L1009" s="20"/>
      <c r="M1009" s="20"/>
      <c r="N1009" s="1780"/>
      <c r="O1009" s="20"/>
      <c r="P1009" s="1780"/>
      <c r="T1009" s="20"/>
      <c r="U1009" s="20"/>
      <c r="V1009" s="20"/>
      <c r="W1009" s="104"/>
      <c r="X1009" s="104"/>
      <c r="AC1009" s="1970"/>
    </row>
    <row r="1010" spans="1:29" ht="12.5">
      <c r="A1010" s="22"/>
      <c r="B1010" s="22"/>
      <c r="C1010" s="104"/>
      <c r="D1010" s="22"/>
      <c r="E1010" s="58"/>
      <c r="F1010" s="22"/>
      <c r="H1010" s="105"/>
      <c r="I1010" s="21"/>
      <c r="J1010" s="98"/>
      <c r="K1010" s="20"/>
      <c r="L1010" s="20"/>
      <c r="M1010" s="20"/>
      <c r="N1010" s="1780"/>
      <c r="O1010" s="20"/>
      <c r="P1010" s="1780"/>
      <c r="T1010" s="20"/>
      <c r="U1010" s="20"/>
      <c r="V1010" s="20"/>
      <c r="W1010" s="104"/>
      <c r="X1010" s="104"/>
      <c r="AC1010" s="1970"/>
    </row>
    <row r="1011" spans="1:29" ht="12.5">
      <c r="A1011" s="22"/>
      <c r="B1011" s="22"/>
      <c r="C1011" s="104"/>
      <c r="D1011" s="22"/>
      <c r="E1011" s="58"/>
      <c r="F1011" s="22"/>
      <c r="H1011" s="105"/>
      <c r="I1011" s="21"/>
      <c r="J1011" s="98"/>
      <c r="K1011" s="20"/>
      <c r="L1011" s="20"/>
      <c r="M1011" s="20"/>
      <c r="N1011" s="1780"/>
      <c r="O1011" s="20"/>
      <c r="P1011" s="1780"/>
      <c r="T1011" s="20"/>
      <c r="U1011" s="20"/>
      <c r="V1011" s="20"/>
      <c r="W1011" s="104"/>
      <c r="X1011" s="104"/>
      <c r="AC1011" s="1970"/>
    </row>
    <row r="1012" spans="1:29" ht="12.5">
      <c r="A1012" s="22"/>
      <c r="B1012" s="22"/>
      <c r="C1012" s="104"/>
      <c r="D1012" s="22"/>
      <c r="E1012" s="58"/>
      <c r="F1012" s="22"/>
      <c r="H1012" s="105"/>
      <c r="I1012" s="21"/>
      <c r="J1012" s="98"/>
      <c r="K1012" s="20"/>
      <c r="L1012" s="20"/>
      <c r="M1012" s="20"/>
      <c r="N1012" s="1780"/>
      <c r="O1012" s="20"/>
      <c r="P1012" s="1780"/>
      <c r="T1012" s="20"/>
      <c r="U1012" s="20"/>
      <c r="V1012" s="20"/>
      <c r="W1012" s="104"/>
      <c r="X1012" s="104"/>
      <c r="AC1012" s="1970"/>
    </row>
    <row r="1013" spans="1:29" ht="12.5">
      <c r="A1013" s="22"/>
      <c r="B1013" s="22"/>
      <c r="C1013" s="104"/>
      <c r="D1013" s="22"/>
      <c r="E1013" s="58"/>
      <c r="F1013" s="22"/>
      <c r="H1013" s="105"/>
      <c r="I1013" s="21"/>
      <c r="J1013" s="98"/>
      <c r="K1013" s="20"/>
      <c r="L1013" s="20"/>
      <c r="M1013" s="20"/>
      <c r="N1013" s="1780"/>
      <c r="O1013" s="20"/>
      <c r="P1013" s="1780"/>
      <c r="T1013" s="20"/>
      <c r="U1013" s="20"/>
      <c r="V1013" s="20"/>
      <c r="W1013" s="104"/>
      <c r="X1013" s="104"/>
      <c r="AC1013" s="1970"/>
    </row>
    <row r="1014" spans="1:29" ht="12.5">
      <c r="A1014" s="22"/>
      <c r="B1014" s="22"/>
      <c r="C1014" s="104"/>
      <c r="D1014" s="22"/>
      <c r="E1014" s="58"/>
      <c r="F1014" s="22"/>
      <c r="H1014" s="105"/>
      <c r="I1014" s="21"/>
      <c r="J1014" s="98"/>
      <c r="K1014" s="20"/>
      <c r="L1014" s="20"/>
      <c r="M1014" s="20"/>
      <c r="N1014" s="1780"/>
      <c r="O1014" s="20"/>
      <c r="P1014" s="1780"/>
      <c r="T1014" s="20"/>
      <c r="U1014" s="20"/>
      <c r="V1014" s="20"/>
      <c r="W1014" s="104"/>
      <c r="X1014" s="104"/>
      <c r="AC1014" s="1970"/>
    </row>
    <row r="1015" spans="1:29" ht="12.5">
      <c r="A1015" s="22"/>
      <c r="B1015" s="22"/>
      <c r="C1015" s="104"/>
      <c r="D1015" s="22"/>
      <c r="E1015" s="58"/>
      <c r="F1015" s="22"/>
      <c r="H1015" s="105"/>
      <c r="I1015" s="21"/>
      <c r="J1015" s="98"/>
      <c r="K1015" s="20"/>
      <c r="L1015" s="20"/>
      <c r="M1015" s="20"/>
      <c r="N1015" s="1780"/>
      <c r="O1015" s="20"/>
      <c r="P1015" s="1780"/>
      <c r="T1015" s="20"/>
      <c r="U1015" s="20"/>
      <c r="V1015" s="20"/>
      <c r="W1015" s="104"/>
      <c r="X1015" s="104"/>
      <c r="AC1015" s="1970"/>
    </row>
    <row r="1016" spans="1:29" ht="12.5">
      <c r="A1016" s="22"/>
      <c r="B1016" s="22"/>
      <c r="C1016" s="104"/>
      <c r="D1016" s="22"/>
      <c r="E1016" s="58"/>
      <c r="F1016" s="22"/>
      <c r="H1016" s="105"/>
      <c r="I1016" s="21"/>
      <c r="J1016" s="98"/>
      <c r="K1016" s="20"/>
      <c r="L1016" s="20"/>
      <c r="M1016" s="20"/>
      <c r="N1016" s="1780"/>
      <c r="O1016" s="20"/>
      <c r="P1016" s="1780"/>
      <c r="T1016" s="20"/>
      <c r="U1016" s="20"/>
      <c r="V1016" s="20"/>
      <c r="W1016" s="104"/>
      <c r="X1016" s="104"/>
      <c r="AC1016" s="1970"/>
    </row>
    <row r="1017" spans="1:29" ht="12.5">
      <c r="A1017" s="22"/>
      <c r="B1017" s="22"/>
      <c r="C1017" s="104"/>
      <c r="D1017" s="22"/>
      <c r="E1017" s="58"/>
      <c r="F1017" s="22"/>
      <c r="H1017" s="105"/>
      <c r="I1017" s="21"/>
      <c r="J1017" s="98"/>
      <c r="K1017" s="20"/>
      <c r="L1017" s="20"/>
      <c r="M1017" s="20"/>
      <c r="N1017" s="1780"/>
      <c r="O1017" s="20"/>
      <c r="P1017" s="1780"/>
      <c r="T1017" s="20"/>
      <c r="U1017" s="20"/>
      <c r="V1017" s="20"/>
      <c r="W1017" s="104"/>
      <c r="X1017" s="104"/>
      <c r="AC1017" s="1970"/>
    </row>
    <row r="1018" spans="1:29" ht="12.5">
      <c r="A1018" s="22"/>
      <c r="B1018" s="22"/>
      <c r="C1018" s="104"/>
      <c r="D1018" s="22"/>
      <c r="E1018" s="58"/>
      <c r="F1018" s="22"/>
      <c r="H1018" s="105"/>
      <c r="I1018" s="21"/>
      <c r="J1018" s="98"/>
      <c r="K1018" s="20"/>
      <c r="L1018" s="20"/>
      <c r="M1018" s="20"/>
      <c r="N1018" s="1780"/>
      <c r="O1018" s="20"/>
      <c r="P1018" s="1780"/>
      <c r="T1018" s="20"/>
      <c r="U1018" s="20"/>
      <c r="V1018" s="20"/>
      <c r="W1018" s="104"/>
      <c r="X1018" s="104"/>
      <c r="AC1018" s="1970"/>
    </row>
    <row r="1019" spans="1:29" ht="12.5">
      <c r="A1019" s="22"/>
      <c r="B1019" s="22"/>
      <c r="C1019" s="104"/>
      <c r="D1019" s="22"/>
      <c r="E1019" s="58"/>
      <c r="F1019" s="22"/>
      <c r="H1019" s="105"/>
      <c r="I1019" s="21"/>
      <c r="J1019" s="98"/>
      <c r="K1019" s="20"/>
      <c r="L1019" s="20"/>
      <c r="M1019" s="20"/>
      <c r="N1019" s="1780"/>
      <c r="O1019" s="20"/>
      <c r="P1019" s="1780"/>
      <c r="T1019" s="20"/>
      <c r="U1019" s="20"/>
      <c r="V1019" s="20"/>
      <c r="W1019" s="104"/>
      <c r="X1019" s="104"/>
      <c r="AC1019" s="1970"/>
    </row>
    <row r="1020" spans="1:29" ht="12.5">
      <c r="A1020" s="22"/>
      <c r="B1020" s="22"/>
      <c r="C1020" s="104"/>
      <c r="D1020" s="22"/>
      <c r="E1020" s="58"/>
      <c r="F1020" s="22"/>
      <c r="H1020" s="105"/>
      <c r="I1020" s="21"/>
      <c r="J1020" s="98"/>
      <c r="K1020" s="20"/>
      <c r="L1020" s="20"/>
      <c r="M1020" s="20"/>
      <c r="N1020" s="1780"/>
      <c r="O1020" s="20"/>
      <c r="P1020" s="1780"/>
      <c r="T1020" s="20"/>
      <c r="U1020" s="20"/>
      <c r="V1020" s="20"/>
      <c r="W1020" s="104"/>
      <c r="X1020" s="104"/>
      <c r="AC1020" s="1970"/>
    </row>
    <row r="1021" spans="1:29" ht="12.5">
      <c r="A1021" s="22"/>
      <c r="B1021" s="22"/>
      <c r="C1021" s="104"/>
      <c r="D1021" s="22"/>
      <c r="E1021" s="58"/>
      <c r="F1021" s="22"/>
      <c r="H1021" s="105"/>
      <c r="I1021" s="21"/>
      <c r="J1021" s="98"/>
      <c r="K1021" s="20"/>
      <c r="L1021" s="20"/>
      <c r="M1021" s="20"/>
      <c r="N1021" s="1780"/>
      <c r="O1021" s="20"/>
      <c r="P1021" s="1780"/>
      <c r="T1021" s="20"/>
      <c r="U1021" s="20"/>
      <c r="V1021" s="20"/>
      <c r="W1021" s="104"/>
      <c r="X1021" s="104"/>
      <c r="AC1021" s="1970"/>
    </row>
    <row r="1022" spans="1:29" ht="12.5">
      <c r="A1022" s="22"/>
      <c r="B1022" s="22"/>
      <c r="C1022" s="104"/>
      <c r="D1022" s="22"/>
      <c r="E1022" s="58"/>
      <c r="F1022" s="22"/>
      <c r="H1022" s="105"/>
      <c r="I1022" s="21"/>
      <c r="J1022" s="98"/>
      <c r="K1022" s="20"/>
      <c r="L1022" s="20"/>
      <c r="M1022" s="20"/>
      <c r="N1022" s="1780"/>
      <c r="O1022" s="20"/>
      <c r="P1022" s="1780"/>
      <c r="T1022" s="20"/>
      <c r="U1022" s="20"/>
      <c r="V1022" s="20"/>
      <c r="W1022" s="104"/>
      <c r="X1022" s="104"/>
      <c r="AC1022" s="1970"/>
    </row>
    <row r="1023" spans="1:29" ht="12.5">
      <c r="A1023" s="22"/>
      <c r="B1023" s="22"/>
      <c r="C1023" s="104"/>
      <c r="D1023" s="22"/>
      <c r="E1023" s="58"/>
      <c r="F1023" s="22"/>
      <c r="H1023" s="105"/>
      <c r="I1023" s="21"/>
      <c r="J1023" s="98"/>
      <c r="K1023" s="20"/>
      <c r="L1023" s="20"/>
      <c r="M1023" s="20"/>
      <c r="N1023" s="1780"/>
      <c r="O1023" s="20"/>
      <c r="P1023" s="1780"/>
      <c r="T1023" s="20"/>
      <c r="U1023" s="20"/>
      <c r="V1023" s="20"/>
      <c r="W1023" s="104"/>
      <c r="X1023" s="104"/>
      <c r="AC1023" s="1970"/>
    </row>
    <row r="1024" spans="1:29" ht="12.5">
      <c r="A1024" s="22"/>
      <c r="B1024" s="22"/>
      <c r="C1024" s="104"/>
      <c r="D1024" s="22"/>
      <c r="E1024" s="58"/>
      <c r="F1024" s="22"/>
      <c r="H1024" s="105"/>
      <c r="I1024" s="21"/>
      <c r="J1024" s="98"/>
      <c r="K1024" s="20"/>
      <c r="L1024" s="20"/>
      <c r="M1024" s="20"/>
      <c r="N1024" s="1780"/>
      <c r="O1024" s="20"/>
      <c r="P1024" s="1780"/>
      <c r="T1024" s="20"/>
      <c r="U1024" s="20"/>
      <c r="V1024" s="20"/>
      <c r="W1024" s="104"/>
      <c r="X1024" s="104"/>
      <c r="AC1024" s="1970"/>
    </row>
    <row r="1025" spans="1:29" ht="12.5">
      <c r="A1025" s="22"/>
      <c r="B1025" s="22"/>
      <c r="C1025" s="104"/>
      <c r="D1025" s="22"/>
      <c r="E1025" s="58"/>
      <c r="F1025" s="22"/>
      <c r="H1025" s="105"/>
      <c r="I1025" s="21"/>
      <c r="J1025" s="98"/>
      <c r="K1025" s="20"/>
      <c r="L1025" s="20"/>
      <c r="M1025" s="20"/>
      <c r="N1025" s="1780"/>
      <c r="O1025" s="20"/>
      <c r="P1025" s="1780"/>
      <c r="T1025" s="20"/>
      <c r="U1025" s="20"/>
      <c r="V1025" s="20"/>
      <c r="W1025" s="104"/>
      <c r="X1025" s="104"/>
      <c r="AC1025" s="1970"/>
    </row>
    <row r="1026" spans="1:29" ht="12.5">
      <c r="A1026" s="22"/>
      <c r="B1026" s="22"/>
      <c r="C1026" s="104"/>
      <c r="D1026" s="22"/>
      <c r="E1026" s="58"/>
      <c r="F1026" s="22"/>
      <c r="H1026" s="105"/>
      <c r="I1026" s="21"/>
      <c r="J1026" s="98"/>
      <c r="K1026" s="20"/>
      <c r="L1026" s="20"/>
      <c r="M1026" s="20"/>
      <c r="N1026" s="1780"/>
      <c r="O1026" s="20"/>
      <c r="P1026" s="1780"/>
      <c r="T1026" s="20"/>
      <c r="U1026" s="20"/>
      <c r="V1026" s="20"/>
      <c r="W1026" s="104"/>
      <c r="X1026" s="104"/>
      <c r="AC1026" s="1970"/>
    </row>
    <row r="1027" spans="1:29" ht="12.5">
      <c r="A1027" s="22"/>
      <c r="B1027" s="22"/>
      <c r="C1027" s="104"/>
      <c r="D1027" s="22"/>
      <c r="E1027" s="58"/>
      <c r="F1027" s="22"/>
      <c r="H1027" s="105"/>
      <c r="I1027" s="21"/>
      <c r="J1027" s="98"/>
      <c r="K1027" s="20"/>
      <c r="L1027" s="20"/>
      <c r="M1027" s="20"/>
      <c r="N1027" s="1780"/>
      <c r="O1027" s="20"/>
      <c r="P1027" s="1780"/>
      <c r="T1027" s="20"/>
      <c r="U1027" s="20"/>
      <c r="V1027" s="20"/>
      <c r="W1027" s="104"/>
      <c r="X1027" s="104"/>
      <c r="AC1027" s="1970"/>
    </row>
    <row r="1028" spans="1:29" ht="12.5">
      <c r="A1028" s="22"/>
      <c r="B1028" s="22"/>
      <c r="C1028" s="104"/>
      <c r="D1028" s="22"/>
      <c r="E1028" s="58"/>
      <c r="F1028" s="22"/>
      <c r="H1028" s="105"/>
      <c r="I1028" s="21"/>
      <c r="J1028" s="98"/>
      <c r="K1028" s="20"/>
      <c r="L1028" s="20"/>
      <c r="M1028" s="20"/>
      <c r="N1028" s="1780"/>
      <c r="O1028" s="20"/>
      <c r="P1028" s="1780"/>
      <c r="T1028" s="20"/>
      <c r="U1028" s="20"/>
      <c r="V1028" s="20"/>
      <c r="W1028" s="104"/>
      <c r="X1028" s="104"/>
      <c r="AC1028" s="1970"/>
    </row>
    <row r="1029" spans="1:29" ht="12.5">
      <c r="A1029" s="22"/>
      <c r="B1029" s="22"/>
      <c r="C1029" s="104"/>
      <c r="D1029" s="22"/>
      <c r="E1029" s="58"/>
      <c r="F1029" s="22"/>
      <c r="H1029" s="105"/>
      <c r="I1029" s="21"/>
      <c r="J1029" s="98"/>
      <c r="K1029" s="20"/>
      <c r="L1029" s="20"/>
      <c r="M1029" s="20"/>
      <c r="N1029" s="1780"/>
      <c r="O1029" s="20"/>
      <c r="P1029" s="1780"/>
      <c r="T1029" s="20"/>
      <c r="U1029" s="20"/>
      <c r="V1029" s="20"/>
      <c r="W1029" s="104"/>
      <c r="X1029" s="104"/>
      <c r="AC1029" s="1970"/>
    </row>
    <row r="1030" spans="1:29" ht="12.5">
      <c r="A1030" s="22"/>
      <c r="B1030" s="22"/>
      <c r="C1030" s="104"/>
      <c r="D1030" s="22"/>
      <c r="E1030" s="58"/>
      <c r="F1030" s="22"/>
      <c r="H1030" s="105"/>
      <c r="I1030" s="21"/>
      <c r="J1030" s="98"/>
      <c r="K1030" s="20"/>
      <c r="L1030" s="20"/>
      <c r="M1030" s="20"/>
      <c r="N1030" s="1780"/>
      <c r="O1030" s="20"/>
      <c r="P1030" s="1780"/>
      <c r="T1030" s="20"/>
      <c r="U1030" s="20"/>
      <c r="V1030" s="20"/>
      <c r="W1030" s="104"/>
      <c r="X1030" s="104"/>
      <c r="AC1030" s="1970"/>
    </row>
    <row r="1031" spans="1:29" ht="12.5">
      <c r="A1031" s="22"/>
      <c r="B1031" s="22"/>
      <c r="C1031" s="104"/>
      <c r="D1031" s="22"/>
      <c r="E1031" s="58"/>
      <c r="F1031" s="22"/>
      <c r="H1031" s="105"/>
      <c r="I1031" s="21"/>
      <c r="J1031" s="98"/>
      <c r="K1031" s="20"/>
      <c r="L1031" s="20"/>
      <c r="M1031" s="20"/>
      <c r="N1031" s="1780"/>
      <c r="O1031" s="20"/>
      <c r="P1031" s="1780"/>
      <c r="T1031" s="20"/>
      <c r="U1031" s="20"/>
      <c r="V1031" s="20"/>
      <c r="W1031" s="104"/>
      <c r="X1031" s="104"/>
      <c r="AC1031" s="1970"/>
    </row>
    <row r="1032" spans="1:29" ht="12.5">
      <c r="A1032" s="22"/>
      <c r="B1032" s="22"/>
      <c r="C1032" s="104"/>
      <c r="D1032" s="22"/>
      <c r="E1032" s="58"/>
      <c r="F1032" s="22"/>
      <c r="H1032" s="105"/>
      <c r="I1032" s="21"/>
      <c r="J1032" s="98"/>
      <c r="K1032" s="20"/>
      <c r="L1032" s="20"/>
      <c r="M1032" s="20"/>
      <c r="N1032" s="1780"/>
      <c r="O1032" s="20"/>
      <c r="P1032" s="1780"/>
      <c r="T1032" s="20"/>
      <c r="U1032" s="20"/>
      <c r="V1032" s="20"/>
      <c r="W1032" s="104"/>
      <c r="X1032" s="104"/>
      <c r="AC1032" s="1970"/>
    </row>
    <row r="1033" spans="1:29" ht="12.5">
      <c r="A1033" s="22"/>
      <c r="B1033" s="22"/>
      <c r="C1033" s="104"/>
      <c r="D1033" s="22"/>
      <c r="E1033" s="58"/>
      <c r="F1033" s="22"/>
      <c r="H1033" s="105"/>
      <c r="I1033" s="21"/>
      <c r="J1033" s="98"/>
      <c r="K1033" s="20"/>
      <c r="L1033" s="20"/>
      <c r="M1033" s="20"/>
      <c r="N1033" s="1780"/>
      <c r="O1033" s="20"/>
      <c r="P1033" s="1780"/>
      <c r="T1033" s="20"/>
      <c r="U1033" s="20"/>
      <c r="V1033" s="20"/>
      <c r="W1033" s="104"/>
      <c r="X1033" s="104"/>
      <c r="AC1033" s="1970"/>
    </row>
    <row r="1034" spans="1:29" ht="12.5">
      <c r="A1034" s="22"/>
      <c r="B1034" s="22"/>
      <c r="C1034" s="104"/>
      <c r="D1034" s="22"/>
      <c r="E1034" s="58"/>
      <c r="F1034" s="22"/>
      <c r="H1034" s="105"/>
      <c r="I1034" s="21"/>
      <c r="J1034" s="98"/>
      <c r="K1034" s="20"/>
      <c r="L1034" s="20"/>
      <c r="M1034" s="20"/>
      <c r="N1034" s="1780"/>
      <c r="O1034" s="20"/>
      <c r="P1034" s="1780"/>
      <c r="T1034" s="20"/>
      <c r="U1034" s="20"/>
      <c r="V1034" s="20"/>
      <c r="W1034" s="104"/>
      <c r="X1034" s="104"/>
      <c r="AC1034" s="1970"/>
    </row>
    <row r="1035" spans="1:29" ht="12.5">
      <c r="A1035" s="22"/>
      <c r="B1035" s="22"/>
      <c r="C1035" s="104"/>
      <c r="D1035" s="22"/>
      <c r="E1035" s="58"/>
      <c r="F1035" s="22"/>
      <c r="H1035" s="105"/>
      <c r="I1035" s="21"/>
      <c r="J1035" s="98"/>
      <c r="K1035" s="20"/>
      <c r="L1035" s="20"/>
      <c r="M1035" s="20"/>
      <c r="N1035" s="1780"/>
      <c r="O1035" s="20"/>
      <c r="P1035" s="1780"/>
      <c r="T1035" s="20"/>
      <c r="U1035" s="20"/>
      <c r="V1035" s="20"/>
      <c r="W1035" s="104"/>
      <c r="X1035" s="104"/>
      <c r="AC1035" s="1970"/>
    </row>
    <row r="1036" spans="1:29" ht="12.5">
      <c r="A1036" s="22"/>
      <c r="B1036" s="22"/>
      <c r="C1036" s="104"/>
      <c r="D1036" s="22"/>
      <c r="E1036" s="58"/>
      <c r="F1036" s="22"/>
      <c r="H1036" s="105"/>
      <c r="I1036" s="21"/>
      <c r="J1036" s="98"/>
      <c r="K1036" s="20"/>
      <c r="L1036" s="20"/>
      <c r="M1036" s="20"/>
      <c r="N1036" s="1780"/>
      <c r="O1036" s="20"/>
      <c r="P1036" s="1780"/>
      <c r="T1036" s="20"/>
      <c r="U1036" s="20"/>
      <c r="V1036" s="20"/>
      <c r="W1036" s="104"/>
      <c r="X1036" s="104"/>
      <c r="AC1036" s="1970"/>
    </row>
    <row r="1037" spans="1:29" ht="12.5">
      <c r="A1037" s="22"/>
      <c r="B1037" s="22"/>
      <c r="C1037" s="104"/>
      <c r="D1037" s="22"/>
      <c r="E1037" s="58"/>
      <c r="F1037" s="22"/>
      <c r="H1037" s="105"/>
      <c r="I1037" s="21"/>
      <c r="J1037" s="98"/>
      <c r="K1037" s="20"/>
      <c r="L1037" s="20"/>
      <c r="M1037" s="20"/>
      <c r="N1037" s="1780"/>
      <c r="O1037" s="20"/>
      <c r="P1037" s="1780"/>
      <c r="T1037" s="20"/>
      <c r="U1037" s="20"/>
      <c r="V1037" s="20"/>
      <c r="W1037" s="104"/>
      <c r="X1037" s="104"/>
      <c r="AC1037" s="1970"/>
    </row>
    <row r="1038" spans="1:29" ht="12.5">
      <c r="A1038" s="22"/>
      <c r="B1038" s="22"/>
      <c r="C1038" s="104"/>
      <c r="D1038" s="22"/>
      <c r="E1038" s="58"/>
      <c r="F1038" s="22"/>
      <c r="H1038" s="105"/>
      <c r="I1038" s="21"/>
      <c r="J1038" s="98"/>
      <c r="K1038" s="20"/>
      <c r="L1038" s="20"/>
      <c r="M1038" s="20"/>
      <c r="N1038" s="1780"/>
      <c r="O1038" s="20"/>
      <c r="P1038" s="1780"/>
      <c r="T1038" s="20"/>
      <c r="U1038" s="20"/>
      <c r="V1038" s="20"/>
      <c r="W1038" s="104"/>
      <c r="X1038" s="104"/>
      <c r="AC1038" s="1970"/>
    </row>
    <row r="1039" spans="1:29" ht="12.5">
      <c r="A1039" s="22"/>
      <c r="B1039" s="22"/>
      <c r="C1039" s="104"/>
      <c r="D1039" s="22"/>
      <c r="E1039" s="58"/>
      <c r="F1039" s="22"/>
      <c r="H1039" s="105"/>
      <c r="I1039" s="21"/>
      <c r="J1039" s="98"/>
      <c r="K1039" s="20"/>
      <c r="L1039" s="20"/>
      <c r="M1039" s="20"/>
      <c r="N1039" s="1780"/>
      <c r="O1039" s="20"/>
      <c r="P1039" s="1780"/>
      <c r="T1039" s="20"/>
      <c r="U1039" s="20"/>
      <c r="V1039" s="20"/>
      <c r="W1039" s="104"/>
      <c r="X1039" s="104"/>
      <c r="AC1039" s="1970"/>
    </row>
    <row r="1040" spans="1:29" ht="12.5">
      <c r="A1040" s="22"/>
      <c r="B1040" s="22"/>
      <c r="C1040" s="104"/>
      <c r="D1040" s="22"/>
      <c r="E1040" s="58"/>
      <c r="F1040" s="22"/>
      <c r="H1040" s="105"/>
      <c r="I1040" s="21"/>
      <c r="J1040" s="98"/>
      <c r="K1040" s="20"/>
      <c r="L1040" s="20"/>
      <c r="M1040" s="20"/>
      <c r="N1040" s="1780"/>
      <c r="O1040" s="20"/>
      <c r="P1040" s="1780"/>
      <c r="T1040" s="20"/>
      <c r="U1040" s="20"/>
      <c r="V1040" s="20"/>
      <c r="W1040" s="104"/>
      <c r="X1040" s="104"/>
      <c r="AC1040" s="1970"/>
    </row>
    <row r="1041" spans="1:29" ht="12.5">
      <c r="A1041" s="22"/>
      <c r="B1041" s="22"/>
      <c r="C1041" s="104"/>
      <c r="D1041" s="22"/>
      <c r="E1041" s="58"/>
      <c r="F1041" s="22"/>
      <c r="H1041" s="105"/>
      <c r="I1041" s="21"/>
      <c r="J1041" s="98"/>
      <c r="K1041" s="20"/>
      <c r="L1041" s="20"/>
      <c r="M1041" s="20"/>
      <c r="N1041" s="1780"/>
      <c r="O1041" s="20"/>
      <c r="P1041" s="1780"/>
      <c r="T1041" s="20"/>
      <c r="U1041" s="20"/>
      <c r="V1041" s="20"/>
      <c r="W1041" s="104"/>
      <c r="X1041" s="104"/>
      <c r="AC1041" s="1970"/>
    </row>
    <row r="1042" spans="1:29" ht="12.5">
      <c r="A1042" s="22"/>
      <c r="B1042" s="22"/>
      <c r="C1042" s="104"/>
      <c r="D1042" s="22"/>
      <c r="E1042" s="58"/>
      <c r="F1042" s="22"/>
      <c r="H1042" s="105"/>
      <c r="I1042" s="21"/>
      <c r="J1042" s="98"/>
      <c r="K1042" s="20"/>
      <c r="L1042" s="20"/>
      <c r="M1042" s="20"/>
      <c r="N1042" s="1780"/>
      <c r="O1042" s="20"/>
      <c r="P1042" s="1780"/>
      <c r="T1042" s="20"/>
      <c r="U1042" s="20"/>
      <c r="V1042" s="20"/>
      <c r="W1042" s="104"/>
      <c r="X1042" s="104"/>
      <c r="AC1042" s="1970"/>
    </row>
    <row r="1043" spans="1:29" ht="12.5">
      <c r="A1043" s="22"/>
      <c r="B1043" s="22"/>
      <c r="C1043" s="104"/>
      <c r="D1043" s="22"/>
      <c r="E1043" s="58"/>
      <c r="F1043" s="22"/>
      <c r="H1043" s="105"/>
      <c r="I1043" s="21"/>
      <c r="J1043" s="98"/>
      <c r="K1043" s="20"/>
      <c r="L1043" s="20"/>
      <c r="M1043" s="20"/>
      <c r="N1043" s="1780"/>
      <c r="O1043" s="20"/>
      <c r="P1043" s="1780"/>
      <c r="T1043" s="20"/>
      <c r="U1043" s="20"/>
      <c r="V1043" s="20"/>
      <c r="W1043" s="104"/>
      <c r="X1043" s="104"/>
      <c r="AC1043" s="1970"/>
    </row>
    <row r="1044" spans="1:29" ht="12.5">
      <c r="A1044" s="22"/>
      <c r="B1044" s="22"/>
      <c r="C1044" s="104"/>
      <c r="D1044" s="22"/>
      <c r="E1044" s="58"/>
      <c r="F1044" s="22"/>
      <c r="H1044" s="105"/>
      <c r="I1044" s="21"/>
      <c r="J1044" s="98"/>
      <c r="K1044" s="20"/>
      <c r="L1044" s="20"/>
      <c r="M1044" s="20"/>
      <c r="N1044" s="1780"/>
      <c r="O1044" s="20"/>
      <c r="P1044" s="1780"/>
      <c r="T1044" s="20"/>
      <c r="U1044" s="20"/>
      <c r="V1044" s="20"/>
      <c r="W1044" s="104"/>
      <c r="X1044" s="104"/>
      <c r="AC1044" s="1970"/>
    </row>
    <row r="1045" spans="1:29" ht="12.5">
      <c r="A1045" s="22"/>
      <c r="B1045" s="22"/>
      <c r="C1045" s="104"/>
      <c r="D1045" s="22"/>
      <c r="E1045" s="58"/>
      <c r="F1045" s="22"/>
      <c r="H1045" s="105"/>
      <c r="I1045" s="21"/>
      <c r="J1045" s="98"/>
      <c r="K1045" s="20"/>
      <c r="L1045" s="20"/>
      <c r="M1045" s="20"/>
      <c r="N1045" s="1780"/>
      <c r="O1045" s="20"/>
      <c r="P1045" s="1780"/>
      <c r="T1045" s="20"/>
      <c r="U1045" s="20"/>
      <c r="V1045" s="20"/>
      <c r="W1045" s="104"/>
      <c r="X1045" s="104"/>
      <c r="AC1045" s="1970"/>
    </row>
    <row r="1046" spans="1:29" ht="12.5">
      <c r="A1046" s="22"/>
      <c r="B1046" s="22"/>
      <c r="C1046" s="104"/>
      <c r="D1046" s="22"/>
      <c r="E1046" s="58"/>
      <c r="F1046" s="22"/>
      <c r="H1046" s="105"/>
      <c r="I1046" s="21"/>
      <c r="J1046" s="98"/>
      <c r="K1046" s="20"/>
      <c r="L1046" s="20"/>
      <c r="M1046" s="20"/>
      <c r="N1046" s="1780"/>
      <c r="O1046" s="20"/>
      <c r="P1046" s="1780"/>
      <c r="T1046" s="20"/>
      <c r="U1046" s="20"/>
      <c r="V1046" s="20"/>
      <c r="W1046" s="104"/>
      <c r="X1046" s="104"/>
      <c r="AC1046" s="1970"/>
    </row>
    <row r="1047" spans="1:29" ht="12.5">
      <c r="A1047" s="22"/>
      <c r="B1047" s="22"/>
      <c r="C1047" s="104"/>
      <c r="D1047" s="22"/>
      <c r="E1047" s="58"/>
      <c r="F1047" s="22"/>
      <c r="H1047" s="105"/>
      <c r="I1047" s="21"/>
      <c r="J1047" s="98"/>
      <c r="K1047" s="20"/>
      <c r="L1047" s="20"/>
      <c r="M1047" s="20"/>
      <c r="N1047" s="1780"/>
      <c r="O1047" s="20"/>
      <c r="P1047" s="1780"/>
      <c r="T1047" s="20"/>
      <c r="U1047" s="20"/>
      <c r="V1047" s="20"/>
      <c r="W1047" s="104"/>
      <c r="X1047" s="104"/>
      <c r="AC1047" s="1970"/>
    </row>
    <row r="1048" spans="1:29" ht="12.5">
      <c r="A1048" s="22"/>
      <c r="B1048" s="22"/>
      <c r="C1048" s="104"/>
      <c r="D1048" s="22"/>
      <c r="E1048" s="58"/>
      <c r="F1048" s="22"/>
      <c r="H1048" s="105"/>
      <c r="I1048" s="21"/>
      <c r="J1048" s="98"/>
      <c r="K1048" s="20"/>
      <c r="L1048" s="20"/>
      <c r="M1048" s="20"/>
      <c r="N1048" s="1780"/>
      <c r="O1048" s="20"/>
      <c r="P1048" s="1780"/>
      <c r="T1048" s="20"/>
      <c r="U1048" s="20"/>
      <c r="V1048" s="20"/>
      <c r="W1048" s="104"/>
      <c r="X1048" s="104"/>
      <c r="AC1048" s="1970"/>
    </row>
    <row r="1049" spans="1:29" ht="12.5">
      <c r="A1049" s="22"/>
      <c r="B1049" s="22"/>
      <c r="C1049" s="104"/>
      <c r="D1049" s="22"/>
      <c r="E1049" s="58"/>
      <c r="F1049" s="22"/>
      <c r="H1049" s="105"/>
      <c r="I1049" s="21"/>
      <c r="J1049" s="98"/>
      <c r="K1049" s="20"/>
      <c r="L1049" s="20"/>
      <c r="M1049" s="20"/>
      <c r="N1049" s="1780"/>
      <c r="O1049" s="20"/>
      <c r="P1049" s="1780"/>
      <c r="T1049" s="20"/>
      <c r="U1049" s="20"/>
      <c r="V1049" s="20"/>
      <c r="W1049" s="104"/>
      <c r="X1049" s="104"/>
      <c r="AC1049" s="1970"/>
    </row>
    <row r="1050" spans="1:29" ht="12.5">
      <c r="A1050" s="22"/>
      <c r="B1050" s="22"/>
      <c r="C1050" s="104"/>
      <c r="D1050" s="22"/>
      <c r="E1050" s="58"/>
      <c r="F1050" s="22"/>
      <c r="H1050" s="105"/>
      <c r="I1050" s="21"/>
      <c r="J1050" s="98"/>
      <c r="K1050" s="20"/>
      <c r="L1050" s="20"/>
      <c r="M1050" s="20"/>
      <c r="N1050" s="1780"/>
      <c r="O1050" s="20"/>
      <c r="P1050" s="1780"/>
      <c r="T1050" s="20"/>
      <c r="U1050" s="20"/>
      <c r="V1050" s="20"/>
      <c r="W1050" s="104"/>
      <c r="X1050" s="104"/>
      <c r="AC1050" s="1970"/>
    </row>
    <row r="1051" spans="1:29" ht="12.5">
      <c r="A1051" s="22"/>
      <c r="B1051" s="22"/>
      <c r="C1051" s="104"/>
      <c r="D1051" s="22"/>
      <c r="E1051" s="58"/>
      <c r="F1051" s="22"/>
      <c r="H1051" s="105"/>
      <c r="I1051" s="21"/>
      <c r="J1051" s="98"/>
      <c r="K1051" s="20"/>
      <c r="L1051" s="20"/>
      <c r="M1051" s="20"/>
      <c r="N1051" s="1780"/>
      <c r="O1051" s="20"/>
      <c r="P1051" s="1780"/>
      <c r="T1051" s="20"/>
      <c r="U1051" s="20"/>
      <c r="V1051" s="20"/>
      <c r="W1051" s="104"/>
      <c r="X1051" s="104"/>
      <c r="AC1051" s="1970"/>
    </row>
    <row r="1052" spans="1:29" ht="12.5">
      <c r="A1052" s="22"/>
      <c r="B1052" s="22"/>
      <c r="C1052" s="104"/>
      <c r="D1052" s="22"/>
      <c r="E1052" s="58"/>
      <c r="F1052" s="22"/>
      <c r="H1052" s="105"/>
      <c r="I1052" s="21"/>
      <c r="J1052" s="98"/>
      <c r="K1052" s="20"/>
      <c r="L1052" s="20"/>
      <c r="M1052" s="20"/>
      <c r="N1052" s="1780"/>
      <c r="O1052" s="20"/>
      <c r="P1052" s="1780"/>
      <c r="T1052" s="20"/>
      <c r="U1052" s="20"/>
      <c r="V1052" s="20"/>
      <c r="W1052" s="104"/>
      <c r="X1052" s="104"/>
      <c r="AC1052" s="1970"/>
    </row>
    <row r="1053" spans="1:29" ht="12.5">
      <c r="A1053" s="22"/>
      <c r="B1053" s="22"/>
      <c r="C1053" s="104"/>
      <c r="D1053" s="22"/>
      <c r="E1053" s="58"/>
      <c r="F1053" s="22"/>
      <c r="H1053" s="105"/>
      <c r="I1053" s="21"/>
      <c r="J1053" s="98"/>
      <c r="K1053" s="20"/>
      <c r="L1053" s="20"/>
      <c r="M1053" s="20"/>
      <c r="N1053" s="1780"/>
      <c r="O1053" s="20"/>
      <c r="P1053" s="1780"/>
      <c r="T1053" s="20"/>
      <c r="U1053" s="20"/>
      <c r="V1053" s="20"/>
      <c r="W1053" s="104"/>
      <c r="X1053" s="104"/>
      <c r="AC1053" s="1970"/>
    </row>
    <row r="1054" spans="1:29" ht="12.5">
      <c r="A1054" s="22"/>
      <c r="B1054" s="22"/>
      <c r="C1054" s="104"/>
      <c r="D1054" s="22"/>
      <c r="E1054" s="58"/>
      <c r="F1054" s="22"/>
      <c r="H1054" s="105"/>
      <c r="I1054" s="21"/>
      <c r="J1054" s="98"/>
      <c r="K1054" s="20"/>
      <c r="L1054" s="20"/>
      <c r="M1054" s="20"/>
      <c r="N1054" s="1780"/>
      <c r="O1054" s="20"/>
      <c r="P1054" s="1780"/>
      <c r="T1054" s="20"/>
      <c r="U1054" s="20"/>
      <c r="V1054" s="20"/>
      <c r="W1054" s="104"/>
      <c r="X1054" s="104"/>
      <c r="AC1054" s="1970"/>
    </row>
    <row r="1055" spans="1:29" ht="12.5">
      <c r="A1055" s="22"/>
      <c r="B1055" s="22"/>
      <c r="C1055" s="104"/>
      <c r="D1055" s="22"/>
      <c r="E1055" s="58"/>
      <c r="F1055" s="22"/>
      <c r="H1055" s="105"/>
      <c r="I1055" s="21"/>
      <c r="J1055" s="98"/>
      <c r="K1055" s="20"/>
      <c r="L1055" s="20"/>
      <c r="M1055" s="20"/>
      <c r="N1055" s="1780"/>
      <c r="O1055" s="20"/>
      <c r="P1055" s="1780"/>
      <c r="T1055" s="20"/>
      <c r="U1055" s="20"/>
      <c r="V1055" s="20"/>
      <c r="W1055" s="104"/>
      <c r="X1055" s="104"/>
      <c r="AC1055" s="1970"/>
    </row>
    <row r="1056" spans="1:29" ht="12.5">
      <c r="A1056" s="22"/>
      <c r="B1056" s="22"/>
      <c r="C1056" s="104"/>
      <c r="D1056" s="22"/>
      <c r="E1056" s="58"/>
      <c r="F1056" s="22"/>
      <c r="H1056" s="105"/>
      <c r="I1056" s="21"/>
      <c r="J1056" s="98"/>
      <c r="K1056" s="20"/>
      <c r="L1056" s="20"/>
      <c r="M1056" s="20"/>
      <c r="N1056" s="1780"/>
      <c r="O1056" s="20"/>
      <c r="P1056" s="1780"/>
      <c r="T1056" s="20"/>
      <c r="U1056" s="20"/>
      <c r="V1056" s="20"/>
      <c r="W1056" s="104"/>
      <c r="X1056" s="104"/>
      <c r="AC1056" s="1970"/>
    </row>
    <row r="1057" spans="1:29" ht="12.5">
      <c r="A1057" s="22"/>
      <c r="B1057" s="22"/>
      <c r="C1057" s="104"/>
      <c r="D1057" s="22"/>
      <c r="E1057" s="58"/>
      <c r="F1057" s="22"/>
      <c r="H1057" s="105"/>
      <c r="I1057" s="21"/>
      <c r="J1057" s="98"/>
      <c r="K1057" s="20"/>
      <c r="L1057" s="20"/>
      <c r="M1057" s="20"/>
      <c r="N1057" s="1780"/>
      <c r="O1057" s="20"/>
      <c r="P1057" s="1780"/>
      <c r="T1057" s="20"/>
      <c r="U1057" s="20"/>
      <c r="V1057" s="20"/>
      <c r="W1057" s="104"/>
      <c r="X1057" s="104"/>
      <c r="AC1057" s="1970"/>
    </row>
    <row r="1058" spans="1:29" ht="12.5">
      <c r="A1058" s="22"/>
      <c r="B1058" s="22"/>
      <c r="C1058" s="104"/>
      <c r="D1058" s="22"/>
      <c r="E1058" s="58"/>
      <c r="F1058" s="22"/>
      <c r="H1058" s="105"/>
      <c r="I1058" s="21"/>
      <c r="J1058" s="98"/>
      <c r="K1058" s="20"/>
      <c r="L1058" s="20"/>
      <c r="M1058" s="20"/>
      <c r="N1058" s="1780"/>
      <c r="O1058" s="20"/>
      <c r="P1058" s="1780"/>
      <c r="T1058" s="20"/>
      <c r="U1058" s="20"/>
      <c r="V1058" s="20"/>
      <c r="W1058" s="104"/>
      <c r="X1058" s="104"/>
      <c r="AC1058" s="1970"/>
    </row>
    <row r="1059" spans="1:29" ht="12.5">
      <c r="A1059" s="22"/>
      <c r="B1059" s="22"/>
      <c r="C1059" s="104"/>
      <c r="D1059" s="22"/>
      <c r="E1059" s="58"/>
      <c r="F1059" s="22"/>
      <c r="H1059" s="105"/>
      <c r="I1059" s="21"/>
      <c r="J1059" s="98"/>
      <c r="K1059" s="20"/>
      <c r="L1059" s="20"/>
      <c r="M1059" s="20"/>
      <c r="N1059" s="1780"/>
      <c r="O1059" s="20"/>
      <c r="P1059" s="1780"/>
      <c r="T1059" s="20"/>
      <c r="U1059" s="20"/>
      <c r="V1059" s="20"/>
      <c r="W1059" s="104"/>
      <c r="X1059" s="104"/>
      <c r="AC1059" s="1970"/>
    </row>
    <row r="1060" spans="1:29" ht="12.5">
      <c r="A1060" s="22"/>
      <c r="B1060" s="22"/>
      <c r="C1060" s="104"/>
      <c r="D1060" s="22"/>
      <c r="E1060" s="58"/>
      <c r="F1060" s="22"/>
      <c r="H1060" s="105"/>
      <c r="I1060" s="21"/>
      <c r="J1060" s="98"/>
      <c r="K1060" s="20"/>
      <c r="L1060" s="20"/>
      <c r="M1060" s="20"/>
      <c r="N1060" s="1780"/>
      <c r="O1060" s="20"/>
      <c r="P1060" s="1780"/>
      <c r="T1060" s="20"/>
      <c r="U1060" s="20"/>
      <c r="V1060" s="20"/>
      <c r="W1060" s="104"/>
      <c r="X1060" s="104"/>
      <c r="AC1060" s="1970"/>
    </row>
    <row r="1061" spans="1:29" ht="12.5">
      <c r="A1061" s="22"/>
      <c r="B1061" s="22"/>
      <c r="C1061" s="104"/>
      <c r="D1061" s="22"/>
      <c r="E1061" s="58"/>
      <c r="F1061" s="22"/>
      <c r="H1061" s="105"/>
      <c r="I1061" s="21"/>
      <c r="J1061" s="98"/>
      <c r="K1061" s="20"/>
      <c r="L1061" s="20"/>
      <c r="M1061" s="20"/>
      <c r="N1061" s="1780"/>
      <c r="O1061" s="20"/>
      <c r="P1061" s="1780"/>
      <c r="T1061" s="20"/>
      <c r="U1061" s="20"/>
      <c r="V1061" s="20"/>
      <c r="W1061" s="104"/>
      <c r="X1061" s="104"/>
      <c r="AC1061" s="1970"/>
    </row>
    <row r="1062" spans="1:29" ht="12.5">
      <c r="A1062" s="22"/>
      <c r="B1062" s="22"/>
      <c r="C1062" s="104"/>
      <c r="D1062" s="22"/>
      <c r="E1062" s="58"/>
      <c r="F1062" s="22"/>
      <c r="H1062" s="105"/>
      <c r="I1062" s="21"/>
      <c r="J1062" s="98"/>
      <c r="K1062" s="20"/>
      <c r="L1062" s="20"/>
      <c r="M1062" s="20"/>
      <c r="N1062" s="1780"/>
      <c r="O1062" s="20"/>
      <c r="P1062" s="1780"/>
      <c r="T1062" s="20"/>
      <c r="U1062" s="20"/>
      <c r="V1062" s="20"/>
      <c r="W1062" s="104"/>
      <c r="X1062" s="104"/>
      <c r="AC1062" s="1970"/>
    </row>
    <row r="1063" spans="1:29" ht="12.5">
      <c r="A1063" s="22"/>
      <c r="B1063" s="22"/>
      <c r="C1063" s="104"/>
      <c r="D1063" s="22"/>
      <c r="E1063" s="58"/>
      <c r="F1063" s="22"/>
      <c r="H1063" s="105"/>
      <c r="I1063" s="21"/>
      <c r="J1063" s="98"/>
      <c r="K1063" s="20"/>
      <c r="L1063" s="20"/>
      <c r="M1063" s="20"/>
      <c r="N1063" s="1780"/>
      <c r="O1063" s="20"/>
      <c r="P1063" s="1780"/>
      <c r="T1063" s="20"/>
      <c r="U1063" s="20"/>
      <c r="V1063" s="20"/>
      <c r="W1063" s="104"/>
      <c r="X1063" s="104"/>
      <c r="AC1063" s="1970"/>
    </row>
    <row r="1064" spans="1:29" ht="12.5">
      <c r="A1064" s="22"/>
      <c r="B1064" s="22"/>
      <c r="C1064" s="104"/>
      <c r="D1064" s="22"/>
      <c r="E1064" s="58"/>
      <c r="F1064" s="22"/>
      <c r="H1064" s="105"/>
      <c r="I1064" s="21"/>
      <c r="J1064" s="98"/>
      <c r="K1064" s="20"/>
      <c r="L1064" s="20"/>
      <c r="M1064" s="20"/>
      <c r="N1064" s="1780"/>
      <c r="O1064" s="20"/>
      <c r="P1064" s="1780"/>
      <c r="T1064" s="20"/>
      <c r="U1064" s="20"/>
      <c r="V1064" s="20"/>
      <c r="W1064" s="104"/>
      <c r="X1064" s="104"/>
      <c r="AC1064" s="1970"/>
    </row>
    <row r="1065" spans="1:29" ht="12.5">
      <c r="A1065" s="22"/>
      <c r="B1065" s="22"/>
      <c r="C1065" s="104"/>
      <c r="D1065" s="22"/>
      <c r="E1065" s="58"/>
      <c r="F1065" s="22"/>
      <c r="H1065" s="105"/>
      <c r="I1065" s="21"/>
      <c r="J1065" s="98"/>
      <c r="K1065" s="20"/>
      <c r="L1065" s="20"/>
      <c r="M1065" s="20"/>
      <c r="N1065" s="1780"/>
      <c r="O1065" s="20"/>
      <c r="P1065" s="1780"/>
      <c r="T1065" s="20"/>
      <c r="U1065" s="20"/>
      <c r="V1065" s="20"/>
      <c r="W1065" s="104"/>
      <c r="X1065" s="104"/>
      <c r="AC1065" s="1970"/>
    </row>
    <row r="1066" spans="1:29" ht="12.5">
      <c r="A1066" s="22"/>
      <c r="B1066" s="22"/>
      <c r="C1066" s="104"/>
      <c r="D1066" s="22"/>
      <c r="E1066" s="58"/>
      <c r="F1066" s="22"/>
      <c r="H1066" s="105"/>
      <c r="I1066" s="21"/>
      <c r="J1066" s="98"/>
      <c r="K1066" s="20"/>
      <c r="L1066" s="20"/>
      <c r="M1066" s="20"/>
      <c r="N1066" s="1780"/>
      <c r="O1066" s="20"/>
      <c r="P1066" s="1780"/>
      <c r="T1066" s="20"/>
      <c r="U1066" s="20"/>
      <c r="V1066" s="20"/>
      <c r="W1066" s="104"/>
      <c r="X1066" s="104"/>
      <c r="AC1066" s="1970"/>
    </row>
  </sheetData>
  <mergeCells count="62">
    <mergeCell ref="AO3:AQ5"/>
    <mergeCell ref="AR3:AT3"/>
    <mergeCell ref="AU3:AU5"/>
    <mergeCell ref="AV3:AV6"/>
    <mergeCell ref="AR4:AT5"/>
    <mergeCell ref="AI4:AK5"/>
    <mergeCell ref="AL4:AN5"/>
    <mergeCell ref="AC3:AE3"/>
    <mergeCell ref="AF3:AH3"/>
    <mergeCell ref="AI3:AN3"/>
    <mergeCell ref="H3:H5"/>
    <mergeCell ref="I3:I5"/>
    <mergeCell ref="J3:J5"/>
    <mergeCell ref="K3:L4"/>
    <mergeCell ref="M3:P3"/>
    <mergeCell ref="W3:X4"/>
    <mergeCell ref="Y3:Z3"/>
    <mergeCell ref="AB3:AB6"/>
    <mergeCell ref="M4:M5"/>
    <mergeCell ref="N4:N5"/>
    <mergeCell ref="O4:O5"/>
    <mergeCell ref="P4:P5"/>
    <mergeCell ref="Q3:Q5"/>
    <mergeCell ref="R3:R5"/>
    <mergeCell ref="AF4:AH5"/>
    <mergeCell ref="AB10:AB11"/>
    <mergeCell ref="AC10:AC11"/>
    <mergeCell ref="AD10:AD11"/>
    <mergeCell ref="AE10:AE11"/>
    <mergeCell ref="AF10:AF11"/>
    <mergeCell ref="A145:D145"/>
    <mergeCell ref="A146:D146"/>
    <mergeCell ref="A147:D147"/>
    <mergeCell ref="A148:D148"/>
    <mergeCell ref="AC4:AE5"/>
    <mergeCell ref="A3:A5"/>
    <mergeCell ref="B3:B5"/>
    <mergeCell ref="C3:C5"/>
    <mergeCell ref="D3:D5"/>
    <mergeCell ref="E3:E5"/>
    <mergeCell ref="F3:F5"/>
    <mergeCell ref="G3:G5"/>
    <mergeCell ref="S3:S5"/>
    <mergeCell ref="T3:T5"/>
    <mergeCell ref="U3:U5"/>
    <mergeCell ref="V3:V5"/>
    <mergeCell ref="AL10:AL11"/>
    <mergeCell ref="AM10:AM11"/>
    <mergeCell ref="AU10:AU11"/>
    <mergeCell ref="AV10:AV11"/>
    <mergeCell ref="AN10:AN11"/>
    <mergeCell ref="AO10:AO11"/>
    <mergeCell ref="AP10:AP11"/>
    <mergeCell ref="AQ10:AQ11"/>
    <mergeCell ref="AR10:AR11"/>
    <mergeCell ref="AS10:AS11"/>
    <mergeCell ref="AT10:AT11"/>
    <mergeCell ref="AG10:AG11"/>
    <mergeCell ref="AH10:AH11"/>
    <mergeCell ref="AI10:AI11"/>
    <mergeCell ref="AJ10:AJ11"/>
    <mergeCell ref="AK10:AK11"/>
  </mergeCells>
  <conditionalFormatting sqref="S10:S13 S16:S21 S23:S32 S36:S39 S41:S90 S92:S97 S101:S104 S106:S112 S114:S116 S118:S122 S124:S143">
    <cfRule type="expression" dxfId="28" priority="1">
      <formula>S10="k"</formula>
    </cfRule>
  </conditionalFormatting>
  <conditionalFormatting sqref="S10:S13 S16:S21 S23:S32 S36:S39 S41:S90 S92:S97 S101:S104 S106:S112 S114:S116 S118:S122 S124:S143">
    <cfRule type="expression" dxfId="27" priority="2">
      <formula>S10="H"</formula>
    </cfRule>
  </conditionalFormatting>
  <conditionalFormatting sqref="S10:S13 S16:S21 S23:S32 S36:S39 S41:S90 S92:S97 S101:S104 S106:S112 S114:S116 S118:S122 S124:S143">
    <cfRule type="expression" dxfId="26" priority="3">
      <formula>S10="B"</formula>
    </cfRule>
  </conditionalFormatting>
  <conditionalFormatting sqref="S10:S13 S16:S21 S23:S32 S36:S39 S41:S90 S92:S97 S101:S104 S106:S112 S114:S116 S118:S122 S124:S143">
    <cfRule type="expression" dxfId="25" priority="4">
      <formula>S10="M"</formula>
    </cfRule>
  </conditionalFormatting>
  <dataValidations count="4">
    <dataValidation type="list" allowBlank="1" showErrorMessage="1" sqref="H10:H13 H16:H21 H23:H32 H36:H39 H41:H90 H92:H97 H101:H104 H106:H109 H111:H112 H114 H116 H118:H122 H124:H135 H137:H138 H140:H143">
      <formula1>"DAU,DAK,DAU SG,PAD,PKB,DBH,Pajak Air Permukaan,Sisa Lebih Perhitungan Anggaran Tahun Sebelumnya,DANA KHUSUS"</formula1>
    </dataValidation>
    <dataValidation type="list" allowBlank="1" showErrorMessage="1" sqref="S10:S13 S16:S21 S23:S32 S36:S39 S41:S90 S92:S97 S101:S104 S106:S112 S114:S116 S118:S122 S124:S143">
      <formula1>"H,K,M,B"</formula1>
    </dataValidation>
    <dataValidation type="list" allowBlank="1" showErrorMessage="1" sqref="H110 H115 H136">
      <formula1>"DAU,DAK,DAU SG,PAD,PKB,DBH,Pajak Air Permukaan,Sisa Lebih Perhitungan Anggaran Tahun Sebelumnya,DANA KHUSUS,Insentif Fiskal Untuk Penghargaan Kinerja Tahun Berjalan "</formula1>
    </dataValidation>
    <dataValidation type="list" allowBlank="1" showErrorMessage="1" sqref="G10:G13 G16:G21 G23:G32 G36:G39 G41:G90 G92:G97 G101:G104 G106:G112 G114:G116 G118:G122 G124:G138 G140:G143">
      <formula1>"-,EPURCHASING,PENGADAAN LANGSUNG,SWAKELOLA TIPE IV,SWAKELOLA TIPE I,TENDER,SWAKELOLA,DIKECUALIKAN,SELEKSI"</formula1>
    </dataValidation>
  </dataValidations>
  <printOptions horizontalCentered="1" gridLines="1"/>
  <pageMargins left="0.7" right="0.7" top="0.75" bottom="0.75" header="0" footer="0"/>
  <pageSetup paperSize="14" scale="40" pageOrder="overThenDown" orientation="landscape" cellComments="atEnd"/>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U996"/>
  <sheetViews>
    <sheetView workbookViewId="0">
      <pane ySplit="6" topLeftCell="A7" activePane="bottomLeft" state="frozen"/>
      <selection pane="bottomLeft" activeCell="B8" sqref="B8"/>
    </sheetView>
  </sheetViews>
  <sheetFormatPr defaultColWidth="12.6328125" defaultRowHeight="15.75" customHeight="1"/>
  <cols>
    <col min="1" max="1" width="3.453125" customWidth="1"/>
    <col min="2" max="2" width="5.90625" customWidth="1"/>
    <col min="3" max="3" width="50.08984375" customWidth="1"/>
    <col min="4" max="4" width="18.90625" customWidth="1"/>
    <col min="5" max="5" width="13.7265625" customWidth="1"/>
    <col min="6" max="6" width="8.90625" hidden="1" customWidth="1"/>
    <col min="7" max="7" width="21.08984375" hidden="1" customWidth="1"/>
    <col min="8" max="8" width="16.36328125" hidden="1" customWidth="1"/>
    <col min="9" max="11" width="15.08984375" customWidth="1"/>
    <col min="12" max="12" width="9.08984375" customWidth="1"/>
    <col min="13" max="13" width="15.36328125" customWidth="1"/>
    <col min="14" max="14" width="7.6328125" customWidth="1"/>
    <col min="15" max="15" width="15.08984375" customWidth="1"/>
    <col min="16" max="16" width="8.6328125" customWidth="1"/>
    <col min="17" max="17" width="30.36328125" customWidth="1"/>
    <col min="19" max="19" width="7.36328125" customWidth="1"/>
    <col min="20" max="22" width="13.90625" customWidth="1"/>
    <col min="23" max="23" width="16" customWidth="1"/>
    <col min="27" max="27" width="21.90625" customWidth="1"/>
    <col min="29" max="29" width="16.36328125" customWidth="1"/>
    <col min="35" max="35" width="11.6328125" customWidth="1"/>
    <col min="37" max="37" width="13.36328125" customWidth="1"/>
    <col min="38" max="38" width="13.6328125" customWidth="1"/>
    <col min="39" max="39" width="13.453125" customWidth="1"/>
    <col min="40" max="40" width="10.453125" customWidth="1"/>
    <col min="41" max="42" width="10.90625" customWidth="1"/>
    <col min="47" max="47" width="12.453125" customWidth="1"/>
  </cols>
  <sheetData>
    <row r="1" spans="1:47" ht="16.5">
      <c r="A1" s="66" t="s">
        <v>344</v>
      </c>
      <c r="B1" s="21"/>
      <c r="C1" s="1712" t="s">
        <v>1811</v>
      </c>
      <c r="D1" s="21"/>
      <c r="E1" s="58"/>
      <c r="F1" s="22"/>
      <c r="G1" s="104"/>
      <c r="H1" s="1779"/>
      <c r="I1" s="58"/>
      <c r="J1" s="814"/>
      <c r="K1" s="58"/>
      <c r="L1" s="1834"/>
      <c r="M1" s="58"/>
      <c r="N1" s="1774"/>
      <c r="O1" s="1773"/>
      <c r="P1" s="1774"/>
      <c r="Q1" s="39"/>
      <c r="R1" s="1835"/>
      <c r="S1" s="1836"/>
      <c r="T1" s="1837"/>
      <c r="U1" s="1838"/>
      <c r="V1" s="1838"/>
      <c r="W1" s="21"/>
      <c r="X1" s="21"/>
      <c r="AA1" s="1714" t="s">
        <v>1812</v>
      </c>
      <c r="AB1" s="1715"/>
    </row>
    <row r="2" spans="1:47" ht="12.5">
      <c r="A2" s="1839"/>
      <c r="B2" s="1840"/>
      <c r="C2" s="1841"/>
      <c r="D2" s="1840"/>
      <c r="E2" s="1842"/>
      <c r="F2" s="1839"/>
      <c r="G2" s="1841"/>
      <c r="H2" s="1060"/>
      <c r="I2" s="1058"/>
      <c r="J2" s="1843"/>
      <c r="K2" s="1843"/>
      <c r="L2" s="1844"/>
      <c r="M2" s="1058"/>
      <c r="N2" s="1845"/>
      <c r="O2" s="1846"/>
      <c r="P2" s="1847">
        <f>M6/J6</f>
        <v>0.57764345388553617</v>
      </c>
      <c r="Q2" s="1055"/>
      <c r="R2" s="1060"/>
      <c r="S2" s="1839"/>
      <c r="T2" s="1848"/>
      <c r="U2" s="1848"/>
      <c r="V2" s="1848"/>
      <c r="W2" s="1840"/>
      <c r="X2" s="1840"/>
      <c r="Y2" s="1055"/>
      <c r="Z2" s="1055"/>
      <c r="AA2" s="1055"/>
      <c r="AB2" s="1055"/>
      <c r="AC2" s="1055"/>
      <c r="AD2" s="1055"/>
      <c r="AE2" s="1055"/>
      <c r="AF2" s="1055"/>
      <c r="AG2" s="1055"/>
      <c r="AH2" s="1055"/>
      <c r="AI2" s="1055"/>
      <c r="AJ2" s="1055"/>
      <c r="AK2" s="1055"/>
      <c r="AL2" s="1055"/>
      <c r="AM2" s="1055"/>
      <c r="AN2" s="1055"/>
      <c r="AO2" s="1055"/>
      <c r="AP2" s="1055"/>
      <c r="AQ2" s="1055"/>
      <c r="AR2" s="1055"/>
      <c r="AS2" s="1055"/>
      <c r="AT2" s="1055"/>
      <c r="AU2" s="1055"/>
    </row>
    <row r="3" spans="1:47" ht="28.5">
      <c r="A3" s="2489" t="s">
        <v>0</v>
      </c>
      <c r="B3" s="2509" t="s">
        <v>1044</v>
      </c>
      <c r="C3" s="2452" t="s">
        <v>93</v>
      </c>
      <c r="D3" s="2452" t="s">
        <v>94</v>
      </c>
      <c r="E3" s="2497" t="s">
        <v>61</v>
      </c>
      <c r="F3" s="2452" t="s">
        <v>95</v>
      </c>
      <c r="G3" s="2452" t="s">
        <v>96</v>
      </c>
      <c r="H3" s="2489" t="s">
        <v>97</v>
      </c>
      <c r="I3" s="2490" t="s">
        <v>98</v>
      </c>
      <c r="J3" s="2490" t="s">
        <v>99</v>
      </c>
      <c r="K3" s="2491" t="s">
        <v>100</v>
      </c>
      <c r="L3" s="2479"/>
      <c r="M3" s="2492" t="s">
        <v>4</v>
      </c>
      <c r="N3" s="2467"/>
      <c r="O3" s="2467"/>
      <c r="P3" s="2456"/>
      <c r="Q3" s="2452" t="s">
        <v>101</v>
      </c>
      <c r="R3" s="2489" t="s">
        <v>102</v>
      </c>
      <c r="S3" s="2489" t="s">
        <v>103</v>
      </c>
      <c r="T3" s="2489" t="s">
        <v>104</v>
      </c>
      <c r="U3" s="2452" t="s">
        <v>1815</v>
      </c>
      <c r="V3" s="2452" t="s">
        <v>1045</v>
      </c>
      <c r="W3" s="2461" t="s">
        <v>24</v>
      </c>
      <c r="X3" s="2479"/>
      <c r="Z3" s="70">
        <f>'Format Rapat baru'!G4</f>
        <v>0</v>
      </c>
      <c r="AA3" s="2592" t="s">
        <v>1</v>
      </c>
      <c r="AB3" s="2578" t="s">
        <v>18</v>
      </c>
      <c r="AC3" s="2467"/>
      <c r="AD3" s="2456"/>
      <c r="AE3" s="2577" t="s">
        <v>19</v>
      </c>
      <c r="AF3" s="2467"/>
      <c r="AG3" s="2456"/>
      <c r="AH3" s="2578" t="s">
        <v>20</v>
      </c>
      <c r="AI3" s="2467"/>
      <c r="AJ3" s="2467"/>
      <c r="AK3" s="2467"/>
      <c r="AL3" s="2467"/>
      <c r="AM3" s="2456"/>
      <c r="AN3" s="2478" t="s">
        <v>21</v>
      </c>
      <c r="AO3" s="2462"/>
      <c r="AP3" s="2479"/>
      <c r="AQ3" s="2579" t="s">
        <v>22</v>
      </c>
      <c r="AR3" s="2467"/>
      <c r="AS3" s="2456"/>
      <c r="AT3" s="2593" t="s">
        <v>23</v>
      </c>
      <c r="AU3" s="2594" t="s">
        <v>24</v>
      </c>
    </row>
    <row r="4" spans="1:47" ht="12.5">
      <c r="A4" s="2453"/>
      <c r="B4" s="2453"/>
      <c r="C4" s="2453"/>
      <c r="D4" s="2453"/>
      <c r="E4" s="2453"/>
      <c r="F4" s="2453"/>
      <c r="G4" s="2453"/>
      <c r="H4" s="2453"/>
      <c r="I4" s="2453"/>
      <c r="J4" s="2453"/>
      <c r="K4" s="2463"/>
      <c r="L4" s="2475"/>
      <c r="M4" s="2497" t="s">
        <v>107</v>
      </c>
      <c r="N4" s="2576" t="s">
        <v>66</v>
      </c>
      <c r="O4" s="2497" t="s">
        <v>6</v>
      </c>
      <c r="P4" s="2576" t="s">
        <v>66</v>
      </c>
      <c r="Q4" s="2453"/>
      <c r="R4" s="2453"/>
      <c r="S4" s="2453"/>
      <c r="T4" s="2453"/>
      <c r="U4" s="2453"/>
      <c r="V4" s="2453"/>
      <c r="W4" s="2463"/>
      <c r="X4" s="2475"/>
      <c r="Z4" s="70">
        <f>'Format Rapat baru'!H4</f>
        <v>0</v>
      </c>
      <c r="AA4" s="2453"/>
      <c r="AB4" s="2581" t="s">
        <v>25</v>
      </c>
      <c r="AC4" s="2462"/>
      <c r="AD4" s="2479"/>
      <c r="AE4" s="2582" t="s">
        <v>26</v>
      </c>
      <c r="AF4" s="2462"/>
      <c r="AG4" s="2479"/>
      <c r="AH4" s="2582" t="s">
        <v>27</v>
      </c>
      <c r="AI4" s="2462"/>
      <c r="AJ4" s="2479"/>
      <c r="AK4" s="2582" t="s">
        <v>28</v>
      </c>
      <c r="AL4" s="2462"/>
      <c r="AM4" s="2479"/>
      <c r="AN4" s="2470"/>
      <c r="AO4" s="2460"/>
      <c r="AP4" s="2571"/>
      <c r="AQ4" s="2580" t="s">
        <v>29</v>
      </c>
      <c r="AR4" s="2460"/>
      <c r="AS4" s="2571"/>
      <c r="AT4" s="2453"/>
      <c r="AU4" s="2453"/>
    </row>
    <row r="5" spans="1:47" ht="16.5">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92" t="s">
        <v>109</v>
      </c>
      <c r="X5" s="92" t="s">
        <v>110</v>
      </c>
      <c r="Y5" s="2079"/>
      <c r="Z5" s="70">
        <f>'Format Rapat baru'!J4</f>
        <v>0</v>
      </c>
      <c r="AA5" s="2453"/>
      <c r="AB5" s="2464"/>
      <c r="AC5" s="2464"/>
      <c r="AD5" s="2475"/>
      <c r="AE5" s="2464"/>
      <c r="AF5" s="2464"/>
      <c r="AG5" s="2475"/>
      <c r="AH5" s="2464"/>
      <c r="AI5" s="2464"/>
      <c r="AJ5" s="2475"/>
      <c r="AK5" s="2464"/>
      <c r="AL5" s="2464"/>
      <c r="AM5" s="2475"/>
      <c r="AN5" s="2463"/>
      <c r="AO5" s="2464"/>
      <c r="AP5" s="2475"/>
      <c r="AQ5" s="2464"/>
      <c r="AR5" s="2464"/>
      <c r="AS5" s="2475"/>
      <c r="AT5" s="2454"/>
      <c r="AU5" s="2453"/>
    </row>
    <row r="6" spans="1:47" ht="29">
      <c r="A6" s="265"/>
      <c r="B6" s="266"/>
      <c r="C6" s="267" t="s">
        <v>81</v>
      </c>
      <c r="D6" s="281"/>
      <c r="E6" s="384">
        <f t="shared" ref="E6:E7" si="0">SUM(E7)</f>
        <v>43178381186</v>
      </c>
      <c r="F6" s="265"/>
      <c r="G6" s="1851"/>
      <c r="H6" s="278"/>
      <c r="I6" s="384"/>
      <c r="J6" s="384">
        <f t="shared" ref="J6:K6" si="1">SUM(J7)</f>
        <v>42578154887</v>
      </c>
      <c r="K6" s="384">
        <f t="shared" si="1"/>
        <v>31351452478</v>
      </c>
      <c r="L6" s="273">
        <f t="shared" ref="L6:L130" si="2">K6/E6</f>
        <v>0.72609142855418762</v>
      </c>
      <c r="M6" s="384">
        <f t="shared" ref="M6:M7" si="3">SUM(M7)</f>
        <v>24594992449</v>
      </c>
      <c r="N6" s="274">
        <f t="shared" ref="N6:N129" si="4">M6/E6</f>
        <v>0.56961358377591498</v>
      </c>
      <c r="O6" s="384">
        <f t="shared" ref="O6:O7" si="5">SUM(O7)</f>
        <v>43170923184</v>
      </c>
      <c r="P6" s="274">
        <f t="shared" ref="P6:P9" si="6">O6/E6</f>
        <v>0.99982727462690479</v>
      </c>
      <c r="Q6" s="277"/>
      <c r="R6" s="278"/>
      <c r="S6" s="265"/>
      <c r="T6" s="279">
        <f t="shared" ref="T6:V6" si="7">SUM(T7)</f>
        <v>18583388737</v>
      </c>
      <c r="U6" s="384">
        <f t="shared" si="7"/>
        <v>17983162438</v>
      </c>
      <c r="V6" s="384">
        <f t="shared" si="7"/>
        <v>600226299</v>
      </c>
      <c r="W6" s="2601"/>
      <c r="X6" s="2456"/>
      <c r="Y6" s="1849">
        <f>E6-M6-T6</f>
        <v>0</v>
      </c>
      <c r="Z6" s="1854"/>
      <c r="AA6" s="2454"/>
      <c r="AB6" s="1855" t="s">
        <v>30</v>
      </c>
      <c r="AC6" s="1855" t="s">
        <v>31</v>
      </c>
      <c r="AD6" s="1855" t="s">
        <v>32</v>
      </c>
      <c r="AE6" s="1855" t="s">
        <v>30</v>
      </c>
      <c r="AF6" s="1786" t="s">
        <v>31</v>
      </c>
      <c r="AG6" s="1855" t="s">
        <v>32</v>
      </c>
      <c r="AH6" s="1855" t="s">
        <v>30</v>
      </c>
      <c r="AI6" s="1786" t="s">
        <v>31</v>
      </c>
      <c r="AJ6" s="1855" t="s">
        <v>32</v>
      </c>
      <c r="AK6" s="1855" t="s">
        <v>30</v>
      </c>
      <c r="AL6" s="1786" t="s">
        <v>31</v>
      </c>
      <c r="AM6" s="1855" t="s">
        <v>32</v>
      </c>
      <c r="AN6" s="1855" t="s">
        <v>30</v>
      </c>
      <c r="AO6" s="1786" t="s">
        <v>31</v>
      </c>
      <c r="AP6" s="1855" t="s">
        <v>32</v>
      </c>
      <c r="AQ6" s="1855" t="s">
        <v>30</v>
      </c>
      <c r="AR6" s="1786" t="s">
        <v>31</v>
      </c>
      <c r="AS6" s="1855" t="s">
        <v>32</v>
      </c>
      <c r="AT6" s="1856"/>
      <c r="AU6" s="2454"/>
    </row>
    <row r="7" spans="1:47" ht="22">
      <c r="A7" s="232"/>
      <c r="B7" s="233"/>
      <c r="C7" s="234" t="s">
        <v>306</v>
      </c>
      <c r="D7" s="235"/>
      <c r="E7" s="236">
        <f t="shared" si="0"/>
        <v>43178381186</v>
      </c>
      <c r="F7" s="232"/>
      <c r="G7" s="237"/>
      <c r="H7" s="238"/>
      <c r="I7" s="236"/>
      <c r="J7" s="236">
        <f t="shared" ref="J7:K7" si="8">SUM(J8)</f>
        <v>42578154887</v>
      </c>
      <c r="K7" s="236">
        <f t="shared" si="8"/>
        <v>31351452478</v>
      </c>
      <c r="L7" s="240">
        <f t="shared" si="2"/>
        <v>0.72609142855418762</v>
      </c>
      <c r="M7" s="236">
        <f t="shared" si="3"/>
        <v>24594992449</v>
      </c>
      <c r="N7" s="240">
        <f t="shared" si="4"/>
        <v>0.56961358377591498</v>
      </c>
      <c r="O7" s="236">
        <f t="shared" si="5"/>
        <v>43170923184</v>
      </c>
      <c r="P7" s="240">
        <f t="shared" si="6"/>
        <v>0.99982727462690479</v>
      </c>
      <c r="Q7" s="242"/>
      <c r="R7" s="238"/>
      <c r="S7" s="232"/>
      <c r="T7" s="239">
        <f t="shared" ref="T7:V7" si="9">SUM(T8)</f>
        <v>18583388737</v>
      </c>
      <c r="U7" s="236">
        <f t="shared" si="9"/>
        <v>17983162438</v>
      </c>
      <c r="V7" s="236">
        <f t="shared" si="9"/>
        <v>600226299</v>
      </c>
      <c r="W7" s="2619"/>
      <c r="X7" s="2456"/>
      <c r="Y7" s="1854"/>
      <c r="Z7" s="1854"/>
      <c r="AA7" s="1857" t="s">
        <v>39</v>
      </c>
      <c r="AB7" s="1858">
        <f t="shared" ref="AB7:AS7" si="10">AB8+AB9+AB11</f>
        <v>4</v>
      </c>
      <c r="AC7" s="1858">
        <f t="shared" si="10"/>
        <v>0</v>
      </c>
      <c r="AD7" s="1858">
        <f t="shared" si="10"/>
        <v>4</v>
      </c>
      <c r="AE7" s="1858">
        <f t="shared" si="10"/>
        <v>0</v>
      </c>
      <c r="AF7" s="1858">
        <f t="shared" si="10"/>
        <v>0</v>
      </c>
      <c r="AG7" s="1858">
        <f t="shared" si="10"/>
        <v>0</v>
      </c>
      <c r="AH7" s="1858">
        <f t="shared" si="10"/>
        <v>48</v>
      </c>
      <c r="AI7" s="1858">
        <f t="shared" si="10"/>
        <v>0</v>
      </c>
      <c r="AJ7" s="1858">
        <f t="shared" si="10"/>
        <v>48</v>
      </c>
      <c r="AK7" s="1858">
        <f t="shared" si="10"/>
        <v>20</v>
      </c>
      <c r="AL7" s="1858">
        <f t="shared" si="10"/>
        <v>0</v>
      </c>
      <c r="AM7" s="1858">
        <f t="shared" si="10"/>
        <v>20</v>
      </c>
      <c r="AN7" s="1858">
        <f t="shared" si="10"/>
        <v>0</v>
      </c>
      <c r="AO7" s="1858">
        <f t="shared" si="10"/>
        <v>0</v>
      </c>
      <c r="AP7" s="1858">
        <f t="shared" si="10"/>
        <v>0</v>
      </c>
      <c r="AQ7" s="1858">
        <f t="shared" si="10"/>
        <v>10</v>
      </c>
      <c r="AR7" s="1858">
        <f t="shared" si="10"/>
        <v>0</v>
      </c>
      <c r="AS7" s="1858">
        <f t="shared" si="10"/>
        <v>10</v>
      </c>
      <c r="AT7" s="1858">
        <f t="shared" ref="AT7:AT9" si="11">AD7+AG7+AJ7+AM7+AP7+AS7</f>
        <v>82</v>
      </c>
      <c r="AU7" s="1859"/>
    </row>
    <row r="8" spans="1:47" ht="44.25" customHeight="1">
      <c r="A8" s="243"/>
      <c r="B8" s="244"/>
      <c r="C8" s="245" t="s">
        <v>739</v>
      </c>
      <c r="D8" s="246"/>
      <c r="E8" s="247">
        <f>SUM(E9,E41,E50,E106,E113)</f>
        <v>43178381186</v>
      </c>
      <c r="F8" s="243"/>
      <c r="G8" s="248"/>
      <c r="H8" s="249"/>
      <c r="I8" s="247"/>
      <c r="J8" s="247">
        <f t="shared" ref="J8:K8" si="12">SUM(J9,J41,J50,J106,J113)</f>
        <v>42578154887</v>
      </c>
      <c r="K8" s="247">
        <f t="shared" si="12"/>
        <v>31351452478</v>
      </c>
      <c r="L8" s="251">
        <f t="shared" si="2"/>
        <v>0.72609142855418762</v>
      </c>
      <c r="M8" s="247">
        <f>SUM(M9,M41,M50,M106,M113)</f>
        <v>24594992449</v>
      </c>
      <c r="N8" s="251">
        <f t="shared" si="4"/>
        <v>0.56961358377591498</v>
      </c>
      <c r="O8" s="247">
        <f>SUM(O9,O41,O50,O106,O113)</f>
        <v>43170923184</v>
      </c>
      <c r="P8" s="251">
        <f t="shared" si="6"/>
        <v>0.99982727462690479</v>
      </c>
      <c r="Q8" s="253"/>
      <c r="R8" s="249"/>
      <c r="S8" s="243"/>
      <c r="T8" s="247">
        <f t="shared" ref="T8:V8" si="13">SUM(T9,T41,T50,T106,T113)</f>
        <v>18583388737</v>
      </c>
      <c r="U8" s="247">
        <f t="shared" si="13"/>
        <v>17983162438</v>
      </c>
      <c r="V8" s="247">
        <f t="shared" si="13"/>
        <v>600226299</v>
      </c>
      <c r="W8" s="2620"/>
      <c r="X8" s="2456"/>
      <c r="Y8" s="1854"/>
      <c r="Z8" s="1854"/>
      <c r="AA8" s="1860" t="s">
        <v>1901</v>
      </c>
      <c r="AB8" s="1860">
        <v>3</v>
      </c>
      <c r="AC8" s="1860">
        <v>0</v>
      </c>
      <c r="AD8" s="1860">
        <f>AB8+AC8</f>
        <v>3</v>
      </c>
      <c r="AE8" s="1860"/>
      <c r="AF8" s="1860"/>
      <c r="AG8" s="1860">
        <f t="shared" ref="AG8:AG9" si="14">AE8+AF8</f>
        <v>0</v>
      </c>
      <c r="AH8" s="1860"/>
      <c r="AI8" s="1860"/>
      <c r="AJ8" s="1860">
        <f t="shared" ref="AJ8:AJ9" si="15">AH8+AI8</f>
        <v>0</v>
      </c>
      <c r="AK8" s="1860">
        <v>7</v>
      </c>
      <c r="AL8" s="1860">
        <v>0</v>
      </c>
      <c r="AM8" s="1860">
        <f t="shared" ref="AM8:AM9" si="16">AK8+AL8</f>
        <v>7</v>
      </c>
      <c r="AN8" s="1860"/>
      <c r="AO8" s="1860"/>
      <c r="AP8" s="1860">
        <f>AN8+AO8</f>
        <v>0</v>
      </c>
      <c r="AQ8" s="1860"/>
      <c r="AR8" s="1860"/>
      <c r="AS8" s="1860">
        <f t="shared" ref="AS8:AS9" si="17">AQ8+AR8</f>
        <v>0</v>
      </c>
      <c r="AT8" s="1860">
        <f t="shared" si="11"/>
        <v>10</v>
      </c>
      <c r="AU8" s="1860"/>
    </row>
    <row r="9" spans="1:47" ht="37.5" customHeight="1">
      <c r="A9" s="254"/>
      <c r="B9" s="255"/>
      <c r="C9" s="256" t="s">
        <v>308</v>
      </c>
      <c r="D9" s="257"/>
      <c r="E9" s="258">
        <f>SUM(E10:E15,E17,E21,E37:E38)</f>
        <v>17500953302</v>
      </c>
      <c r="F9" s="254"/>
      <c r="G9" s="259"/>
      <c r="H9" s="258"/>
      <c r="I9" s="258"/>
      <c r="J9" s="258">
        <f t="shared" ref="J9:K9" si="18">SUM(J10:J15,J17,J21,J37:J38)</f>
        <v>17248745022</v>
      </c>
      <c r="K9" s="258">
        <f t="shared" si="18"/>
        <v>13344199977</v>
      </c>
      <c r="L9" s="262">
        <f t="shared" si="2"/>
        <v>0.76248417710337135</v>
      </c>
      <c r="M9" s="258">
        <f>SUM(M10:M15,M17,M21,M37:M38)</f>
        <v>12379495993</v>
      </c>
      <c r="N9" s="262">
        <f t="shared" si="4"/>
        <v>0.70736123794955086</v>
      </c>
      <c r="O9" s="258">
        <f>SUM(O10:O15,O17,O21,O37:O38)</f>
        <v>17498940300</v>
      </c>
      <c r="P9" s="262">
        <f t="shared" si="6"/>
        <v>0.99988497758006301</v>
      </c>
      <c r="Q9" s="264"/>
      <c r="R9" s="260"/>
      <c r="S9" s="254"/>
      <c r="T9" s="258">
        <f t="shared" ref="T9:V9" si="19">SUM(T10:T15,T17,T21,T37:T38)</f>
        <v>5121457309</v>
      </c>
      <c r="U9" s="258">
        <f t="shared" si="19"/>
        <v>4869249029</v>
      </c>
      <c r="V9" s="258">
        <f t="shared" si="19"/>
        <v>252208280</v>
      </c>
      <c r="W9" s="2621">
        <f>E9-M9-T9</f>
        <v>0</v>
      </c>
      <c r="X9" s="2456"/>
      <c r="Y9" s="2080">
        <f>E9-M9-T9</f>
        <v>0</v>
      </c>
      <c r="Z9" s="1854"/>
      <c r="AA9" s="2600" t="s">
        <v>1902</v>
      </c>
      <c r="AB9" s="2604"/>
      <c r="AC9" s="2604"/>
      <c r="AD9" s="2602"/>
      <c r="AE9" s="2605">
        <v>0</v>
      </c>
      <c r="AF9" s="2604"/>
      <c r="AG9" s="2605">
        <f t="shared" si="14"/>
        <v>0</v>
      </c>
      <c r="AH9" s="2605">
        <v>48</v>
      </c>
      <c r="AI9" s="2605"/>
      <c r="AJ9" s="2605">
        <f t="shared" si="15"/>
        <v>48</v>
      </c>
      <c r="AK9" s="2605">
        <v>13</v>
      </c>
      <c r="AL9" s="2600"/>
      <c r="AM9" s="2603">
        <f t="shared" si="16"/>
        <v>13</v>
      </c>
      <c r="AN9" s="2604"/>
      <c r="AO9" s="2604"/>
      <c r="AP9" s="2602"/>
      <c r="AQ9" s="2600">
        <v>10</v>
      </c>
      <c r="AR9" s="2600">
        <v>0</v>
      </c>
      <c r="AS9" s="2600">
        <f t="shared" si="17"/>
        <v>10</v>
      </c>
      <c r="AT9" s="2603">
        <f t="shared" si="11"/>
        <v>71</v>
      </c>
      <c r="AU9" s="2604"/>
    </row>
    <row r="10" spans="1:47" ht="37.5" customHeight="1">
      <c r="A10" s="265">
        <f t="shared" ref="A10:A14" si="20">ROWS($A$9:A9)</f>
        <v>1</v>
      </c>
      <c r="B10" s="266"/>
      <c r="C10" s="267" t="s">
        <v>114</v>
      </c>
      <c r="D10" s="268" t="s">
        <v>309</v>
      </c>
      <c r="E10" s="269">
        <v>6905800</v>
      </c>
      <c r="F10" s="270" t="s">
        <v>116</v>
      </c>
      <c r="G10" s="266" t="s">
        <v>310</v>
      </c>
      <c r="H10" s="270" t="s">
        <v>225</v>
      </c>
      <c r="I10" s="271" t="s">
        <v>1903</v>
      </c>
      <c r="J10" s="269">
        <f t="shared" ref="J10:J14" si="21">E10</f>
        <v>6905800</v>
      </c>
      <c r="K10" s="269">
        <v>5179350</v>
      </c>
      <c r="L10" s="273">
        <f t="shared" si="2"/>
        <v>0.75</v>
      </c>
      <c r="M10" s="272">
        <v>3452900</v>
      </c>
      <c r="N10" s="274">
        <f t="shared" si="4"/>
        <v>0.5</v>
      </c>
      <c r="O10" s="276">
        <f t="shared" ref="O10:O14" si="22">P10*E10</f>
        <v>6905800</v>
      </c>
      <c r="P10" s="335">
        <f>'Format Rapat baru'!M95/100</f>
        <v>1</v>
      </c>
      <c r="Q10" s="277"/>
      <c r="R10" s="278"/>
      <c r="S10" s="270" t="s">
        <v>128</v>
      </c>
      <c r="T10" s="279">
        <f t="shared" ref="T10:T14" si="23">E10-M10</f>
        <v>3452900</v>
      </c>
      <c r="U10" s="279">
        <f t="shared" ref="U10:U14" si="24">J10-M10</f>
        <v>3452900</v>
      </c>
      <c r="V10" s="279">
        <f t="shared" ref="V10:V14" si="25">E10-J10</f>
        <v>0</v>
      </c>
      <c r="W10" s="2622" t="s">
        <v>2177</v>
      </c>
      <c r="X10" s="2456"/>
      <c r="Y10" s="2080">
        <f>T10-'Format Rapat baru'!N95</f>
        <v>3452900</v>
      </c>
      <c r="Z10" s="1854"/>
      <c r="AA10" s="2454"/>
      <c r="AB10" s="2454"/>
      <c r="AC10" s="2454"/>
      <c r="AD10" s="2454"/>
      <c r="AE10" s="2454"/>
      <c r="AF10" s="2454"/>
      <c r="AG10" s="2454"/>
      <c r="AH10" s="2454"/>
      <c r="AI10" s="2454"/>
      <c r="AJ10" s="2454"/>
      <c r="AK10" s="2454"/>
      <c r="AL10" s="2454"/>
      <c r="AM10" s="2454"/>
      <c r="AN10" s="2454"/>
      <c r="AO10" s="2454"/>
      <c r="AP10" s="2454"/>
      <c r="AQ10" s="2454"/>
      <c r="AR10" s="2454"/>
      <c r="AS10" s="2454"/>
      <c r="AT10" s="2454"/>
      <c r="AU10" s="2454"/>
    </row>
    <row r="11" spans="1:47" ht="28">
      <c r="A11" s="265">
        <f t="shared" si="20"/>
        <v>2</v>
      </c>
      <c r="B11" s="266"/>
      <c r="C11" s="267" t="s">
        <v>121</v>
      </c>
      <c r="D11" s="268" t="s">
        <v>309</v>
      </c>
      <c r="E11" s="282">
        <v>4774500</v>
      </c>
      <c r="F11" s="270" t="s">
        <v>116</v>
      </c>
      <c r="G11" s="266" t="s">
        <v>310</v>
      </c>
      <c r="H11" s="270" t="s">
        <v>225</v>
      </c>
      <c r="I11" s="271" t="s">
        <v>1903</v>
      </c>
      <c r="J11" s="269">
        <f t="shared" si="21"/>
        <v>4774500</v>
      </c>
      <c r="K11" s="282">
        <v>3580875</v>
      </c>
      <c r="L11" s="273">
        <f t="shared" si="2"/>
        <v>0.75</v>
      </c>
      <c r="M11" s="272">
        <v>2387250</v>
      </c>
      <c r="N11" s="274">
        <f t="shared" si="4"/>
        <v>0.5</v>
      </c>
      <c r="O11" s="276">
        <f t="shared" si="22"/>
        <v>4774500</v>
      </c>
      <c r="P11" s="335">
        <f>'Format Rapat baru'!M96/100</f>
        <v>1</v>
      </c>
      <c r="Q11" s="277"/>
      <c r="R11" s="278"/>
      <c r="S11" s="270" t="s">
        <v>128</v>
      </c>
      <c r="T11" s="279">
        <f t="shared" si="23"/>
        <v>2387250</v>
      </c>
      <c r="U11" s="279">
        <f t="shared" si="24"/>
        <v>2387250</v>
      </c>
      <c r="V11" s="279">
        <f t="shared" si="25"/>
        <v>0</v>
      </c>
      <c r="W11" s="2622" t="s">
        <v>2177</v>
      </c>
      <c r="X11" s="2456"/>
      <c r="Y11" s="2080">
        <f>T11-'Format Rapat baru'!N96</f>
        <v>2370000</v>
      </c>
      <c r="Z11" s="1854"/>
      <c r="AA11" s="2600" t="s">
        <v>1904</v>
      </c>
      <c r="AB11" s="2600">
        <v>1</v>
      </c>
      <c r="AC11" s="2600">
        <v>0</v>
      </c>
      <c r="AD11" s="2600">
        <f>AB11+AC11</f>
        <v>1</v>
      </c>
      <c r="AE11" s="2604"/>
      <c r="AF11" s="2604"/>
      <c r="AG11" s="2602"/>
      <c r="AH11" s="2604"/>
      <c r="AI11" s="2604"/>
      <c r="AJ11" s="2602"/>
      <c r="AK11" s="2604"/>
      <c r="AL11" s="2604"/>
      <c r="AM11" s="2602"/>
      <c r="AN11" s="2604"/>
      <c r="AO11" s="2604"/>
      <c r="AP11" s="2602"/>
      <c r="AQ11" s="2604"/>
      <c r="AR11" s="2604"/>
      <c r="AS11" s="2602"/>
      <c r="AT11" s="2603">
        <f>AD11+AG11+AJ11+AM11+AP11+AS11</f>
        <v>1</v>
      </c>
      <c r="AU11" s="2604"/>
    </row>
    <row r="12" spans="1:47" ht="37.5" customHeight="1">
      <c r="A12" s="265">
        <f t="shared" si="20"/>
        <v>3</v>
      </c>
      <c r="B12" s="266"/>
      <c r="C12" s="267" t="s">
        <v>173</v>
      </c>
      <c r="D12" s="268" t="s">
        <v>309</v>
      </c>
      <c r="E12" s="282">
        <v>2013002</v>
      </c>
      <c r="F12" s="270" t="s">
        <v>116</v>
      </c>
      <c r="G12" s="266" t="s">
        <v>310</v>
      </c>
      <c r="H12" s="270" t="s">
        <v>225</v>
      </c>
      <c r="I12" s="271" t="s">
        <v>1903</v>
      </c>
      <c r="J12" s="269">
        <f t="shared" si="21"/>
        <v>2013002</v>
      </c>
      <c r="K12" s="282">
        <v>1509752</v>
      </c>
      <c r="L12" s="273">
        <f t="shared" si="2"/>
        <v>0.75000024838524748</v>
      </c>
      <c r="M12" s="272">
        <v>0</v>
      </c>
      <c r="N12" s="274">
        <f t="shared" si="4"/>
        <v>0</v>
      </c>
      <c r="O12" s="276">
        <f t="shared" si="22"/>
        <v>0</v>
      </c>
      <c r="P12" s="335">
        <f>'Format Rapat baru'!M97/100</f>
        <v>0</v>
      </c>
      <c r="Q12" s="277"/>
      <c r="R12" s="278"/>
      <c r="S12" s="270" t="s">
        <v>128</v>
      </c>
      <c r="T12" s="279">
        <f t="shared" si="23"/>
        <v>2013002</v>
      </c>
      <c r="U12" s="279">
        <f t="shared" si="24"/>
        <v>2013002</v>
      </c>
      <c r="V12" s="279">
        <f t="shared" si="25"/>
        <v>0</v>
      </c>
      <c r="W12" s="2622" t="s">
        <v>2177</v>
      </c>
      <c r="X12" s="2456"/>
      <c r="Y12" s="2080">
        <f>T12-'Format Rapat baru'!N97</f>
        <v>0</v>
      </c>
      <c r="Z12" s="1854"/>
      <c r="AA12" s="2454"/>
      <c r="AB12" s="2454"/>
      <c r="AC12" s="2454"/>
      <c r="AD12" s="2454"/>
      <c r="AE12" s="2454"/>
      <c r="AF12" s="2454"/>
      <c r="AG12" s="2454"/>
      <c r="AH12" s="2454"/>
      <c r="AI12" s="2454"/>
      <c r="AJ12" s="2454"/>
      <c r="AK12" s="2454"/>
      <c r="AL12" s="2454"/>
      <c r="AM12" s="2454"/>
      <c r="AN12" s="2454"/>
      <c r="AO12" s="2454"/>
      <c r="AP12" s="2454"/>
      <c r="AQ12" s="2454"/>
      <c r="AR12" s="2454"/>
      <c r="AS12" s="2454"/>
      <c r="AT12" s="2454"/>
      <c r="AU12" s="2454"/>
    </row>
    <row r="13" spans="1:47" ht="35.25" customHeight="1">
      <c r="A13" s="265">
        <f t="shared" si="20"/>
        <v>4</v>
      </c>
      <c r="B13" s="266"/>
      <c r="C13" s="267" t="s">
        <v>141</v>
      </c>
      <c r="D13" s="268" t="s">
        <v>309</v>
      </c>
      <c r="E13" s="282">
        <v>2000000</v>
      </c>
      <c r="F13" s="270" t="s">
        <v>116</v>
      </c>
      <c r="G13" s="266" t="s">
        <v>142</v>
      </c>
      <c r="H13" s="270" t="s">
        <v>225</v>
      </c>
      <c r="I13" s="271" t="s">
        <v>1903</v>
      </c>
      <c r="J13" s="269">
        <f t="shared" si="21"/>
        <v>2000000</v>
      </c>
      <c r="K13" s="282">
        <v>1500000</v>
      </c>
      <c r="L13" s="273">
        <f t="shared" si="2"/>
        <v>0.75</v>
      </c>
      <c r="M13" s="272">
        <f>500000+500000</f>
        <v>1000000</v>
      </c>
      <c r="N13" s="274">
        <f t="shared" si="4"/>
        <v>0.5</v>
      </c>
      <c r="O13" s="276">
        <f t="shared" si="22"/>
        <v>2000000</v>
      </c>
      <c r="P13" s="335">
        <f>'Format Rapat baru'!M98/100</f>
        <v>1</v>
      </c>
      <c r="Q13" s="277"/>
      <c r="R13" s="278"/>
      <c r="S13" s="270" t="s">
        <v>128</v>
      </c>
      <c r="T13" s="279">
        <f t="shared" si="23"/>
        <v>1000000</v>
      </c>
      <c r="U13" s="279">
        <f t="shared" si="24"/>
        <v>1000000</v>
      </c>
      <c r="V13" s="279">
        <f t="shared" si="25"/>
        <v>0</v>
      </c>
      <c r="W13" s="2622" t="s">
        <v>2177</v>
      </c>
      <c r="X13" s="2456"/>
      <c r="Y13" s="2080">
        <f>T13-'Format Rapat baru'!N98</f>
        <v>0</v>
      </c>
      <c r="Z13" s="1854"/>
      <c r="AA13" s="1854"/>
      <c r="AB13" s="1854"/>
      <c r="AC13" s="1854"/>
      <c r="AD13" s="1854"/>
      <c r="AE13" s="1854"/>
      <c r="AF13" s="1854"/>
      <c r="AG13" s="1854"/>
      <c r="AH13" s="1854"/>
      <c r="AI13" s="1854"/>
      <c r="AJ13" s="1854"/>
      <c r="AK13" s="1854"/>
      <c r="AL13" s="1854"/>
      <c r="AM13" s="1854"/>
      <c r="AN13" s="1854"/>
      <c r="AO13" s="1854"/>
      <c r="AP13" s="1854"/>
      <c r="AQ13" s="1854"/>
      <c r="AR13" s="1854"/>
      <c r="AS13" s="1854"/>
      <c r="AT13" s="1854"/>
      <c r="AU13" s="1854"/>
    </row>
    <row r="14" spans="1:47" ht="35.25" customHeight="1">
      <c r="A14" s="265">
        <f t="shared" si="20"/>
        <v>5</v>
      </c>
      <c r="B14" s="266"/>
      <c r="C14" s="267" t="s">
        <v>125</v>
      </c>
      <c r="D14" s="268" t="s">
        <v>309</v>
      </c>
      <c r="E14" s="282">
        <v>1560000</v>
      </c>
      <c r="F14" s="270" t="s">
        <v>116</v>
      </c>
      <c r="G14" s="266" t="s">
        <v>310</v>
      </c>
      <c r="H14" s="270" t="s">
        <v>225</v>
      </c>
      <c r="I14" s="283" t="s">
        <v>257</v>
      </c>
      <c r="J14" s="269">
        <f t="shared" si="21"/>
        <v>1560000</v>
      </c>
      <c r="K14" s="282">
        <v>1560000</v>
      </c>
      <c r="L14" s="273">
        <f t="shared" si="2"/>
        <v>1</v>
      </c>
      <c r="M14" s="272">
        <f>777600+750000</f>
        <v>1527600</v>
      </c>
      <c r="N14" s="274">
        <f t="shared" si="4"/>
        <v>0.97923076923076924</v>
      </c>
      <c r="O14" s="276">
        <f t="shared" si="22"/>
        <v>1560000</v>
      </c>
      <c r="P14" s="335">
        <f>'Format Rapat baru'!M99/100</f>
        <v>1</v>
      </c>
      <c r="Q14" s="277"/>
      <c r="R14" s="278"/>
      <c r="S14" s="270" t="s">
        <v>128</v>
      </c>
      <c r="T14" s="279">
        <f t="shared" si="23"/>
        <v>32400</v>
      </c>
      <c r="U14" s="279">
        <f t="shared" si="24"/>
        <v>32400</v>
      </c>
      <c r="V14" s="279">
        <f t="shared" si="25"/>
        <v>0</v>
      </c>
      <c r="W14" s="2622" t="s">
        <v>2177</v>
      </c>
      <c r="X14" s="2456"/>
      <c r="Y14" s="2080">
        <f>T14-'Format Rapat baru'!N99</f>
        <v>0</v>
      </c>
      <c r="Z14" s="1854"/>
      <c r="AA14" s="1854"/>
      <c r="AB14" s="1854"/>
      <c r="AC14" s="1854"/>
      <c r="AD14" s="1854"/>
      <c r="AE14" s="1854"/>
      <c r="AF14" s="1854"/>
      <c r="AG14" s="1854"/>
      <c r="AH14" s="1854"/>
      <c r="AI14" s="1854"/>
      <c r="AJ14" s="1854"/>
      <c r="AK14" s="1854"/>
      <c r="AL14" s="1854"/>
      <c r="AM14" s="1854"/>
      <c r="AN14" s="1854"/>
      <c r="AO14" s="1854"/>
      <c r="AP14" s="1854"/>
      <c r="AQ14" s="1854"/>
      <c r="AR14" s="1854"/>
      <c r="AS14" s="1854"/>
      <c r="AT14" s="1854"/>
      <c r="AU14" s="1854"/>
    </row>
    <row r="15" spans="1:47" ht="35.25" customHeight="1">
      <c r="A15" s="270">
        <v>6</v>
      </c>
      <c r="B15" s="287"/>
      <c r="C15" s="288" t="s">
        <v>314</v>
      </c>
      <c r="D15" s="289"/>
      <c r="E15" s="290">
        <f>SUM(E16)</f>
        <v>90000000</v>
      </c>
      <c r="F15" s="291" t="s">
        <v>116</v>
      </c>
      <c r="G15" s="292"/>
      <c r="H15" s="293"/>
      <c r="I15" s="294"/>
      <c r="J15" s="285">
        <f t="shared" ref="J15:K15" si="26">SUM(J16)</f>
        <v>85563240</v>
      </c>
      <c r="K15" s="290">
        <f t="shared" si="26"/>
        <v>90000000</v>
      </c>
      <c r="L15" s="273">
        <f t="shared" si="2"/>
        <v>1</v>
      </c>
      <c r="M15" s="290">
        <f>SUM(M16)</f>
        <v>42781620</v>
      </c>
      <c r="N15" s="274">
        <f t="shared" si="4"/>
        <v>0.47535133333333335</v>
      </c>
      <c r="O15" s="290">
        <f>SUM(O16)</f>
        <v>90000000</v>
      </c>
      <c r="P15" s="273">
        <f>O15/E15</f>
        <v>1</v>
      </c>
      <c r="Q15" s="295"/>
      <c r="R15" s="296"/>
      <c r="S15" s="270"/>
      <c r="T15" s="290">
        <f t="shared" ref="T15:V15" si="27">SUM(T16)</f>
        <v>47218380</v>
      </c>
      <c r="U15" s="290">
        <f t="shared" si="27"/>
        <v>42781620</v>
      </c>
      <c r="V15" s="290">
        <f t="shared" si="27"/>
        <v>4436760</v>
      </c>
      <c r="W15" s="2601"/>
      <c r="X15" s="2456"/>
      <c r="Y15" s="2080">
        <f>SUM(T15,T17,T21,T38)</f>
        <v>5112571757</v>
      </c>
      <c r="Z15" s="1863">
        <f>SUM('Format Rapat baru'!N11:N31)</f>
        <v>266767979</v>
      </c>
      <c r="AA15" s="1854"/>
      <c r="AB15" s="1854"/>
      <c r="AC15" s="1854"/>
      <c r="AD15" s="1854"/>
      <c r="AE15" s="1854"/>
      <c r="AF15" s="1854"/>
      <c r="AG15" s="1854"/>
      <c r="AH15" s="1854"/>
      <c r="AI15" s="1854"/>
      <c r="AJ15" s="1854"/>
      <c r="AK15" s="1854"/>
      <c r="AL15" s="1854"/>
      <c r="AM15" s="1854"/>
      <c r="AN15" s="1854"/>
      <c r="AO15" s="1854"/>
      <c r="AP15" s="1854"/>
      <c r="AQ15" s="1854"/>
      <c r="AR15" s="1854"/>
      <c r="AS15" s="1854"/>
      <c r="AT15" s="1854"/>
      <c r="AU15" s="1854"/>
    </row>
    <row r="16" spans="1:47" ht="84">
      <c r="A16" s="1864"/>
      <c r="B16" s="1865"/>
      <c r="C16" s="1866" t="s">
        <v>315</v>
      </c>
      <c r="D16" s="1865" t="s">
        <v>316</v>
      </c>
      <c r="E16" s="1867">
        <v>90000000</v>
      </c>
      <c r="F16" s="372"/>
      <c r="G16" s="368" t="s">
        <v>20</v>
      </c>
      <c r="H16" s="372" t="s">
        <v>225</v>
      </c>
      <c r="I16" s="303" t="s">
        <v>317</v>
      </c>
      <c r="J16" s="1123">
        <v>85563240</v>
      </c>
      <c r="K16" s="1867">
        <v>90000000</v>
      </c>
      <c r="L16" s="1868">
        <f t="shared" si="2"/>
        <v>1</v>
      </c>
      <c r="M16" s="1869">
        <f>J16*50%</f>
        <v>42781620</v>
      </c>
      <c r="N16" s="1868">
        <f t="shared" si="4"/>
        <v>0.47535133333333335</v>
      </c>
      <c r="O16" s="1870">
        <f>E16*P16</f>
        <v>90000000</v>
      </c>
      <c r="P16" s="1871">
        <f>'Format Rapat baru'!M11/100</f>
        <v>1</v>
      </c>
      <c r="Q16" s="1866" t="s">
        <v>318</v>
      </c>
      <c r="R16" s="1872"/>
      <c r="S16" s="356" t="s">
        <v>128</v>
      </c>
      <c r="T16" s="1873">
        <f>E16-M16</f>
        <v>47218380</v>
      </c>
      <c r="U16" s="1873">
        <f>J16-M16</f>
        <v>42781620</v>
      </c>
      <c r="V16" s="1873">
        <f>E16-J16</f>
        <v>4436760</v>
      </c>
      <c r="W16" s="2606" t="s">
        <v>319</v>
      </c>
      <c r="X16" s="2456"/>
      <c r="Y16" s="2081"/>
      <c r="Z16" s="1874"/>
      <c r="AA16" s="1874"/>
      <c r="AB16" s="1874"/>
      <c r="AC16" s="1874"/>
      <c r="AD16" s="1874"/>
      <c r="AE16" s="1874"/>
      <c r="AF16" s="1874"/>
      <c r="AG16" s="1874"/>
      <c r="AH16" s="1874"/>
      <c r="AI16" s="1874"/>
      <c r="AJ16" s="1874"/>
      <c r="AK16" s="1874"/>
      <c r="AL16" s="1874"/>
      <c r="AM16" s="1874"/>
      <c r="AN16" s="1874"/>
      <c r="AO16" s="1874"/>
      <c r="AP16" s="1874"/>
      <c r="AQ16" s="1874"/>
      <c r="AR16" s="1874"/>
      <c r="AS16" s="1874"/>
      <c r="AT16" s="1874"/>
      <c r="AU16" s="1874"/>
    </row>
    <row r="17" spans="1:47" ht="56.25" customHeight="1">
      <c r="A17" s="270">
        <v>7</v>
      </c>
      <c r="B17" s="287"/>
      <c r="C17" s="288" t="s">
        <v>320</v>
      </c>
      <c r="D17" s="289"/>
      <c r="E17" s="293">
        <f>SUM(E18:E20)</f>
        <v>274130000</v>
      </c>
      <c r="F17" s="291" t="s">
        <v>116</v>
      </c>
      <c r="G17" s="292"/>
      <c r="H17" s="293"/>
      <c r="I17" s="294"/>
      <c r="J17" s="293">
        <f t="shared" ref="J17:K17" si="28">SUM(J18:J20)</f>
        <v>272749200</v>
      </c>
      <c r="K17" s="293">
        <f t="shared" si="28"/>
        <v>187065000</v>
      </c>
      <c r="L17" s="273">
        <f t="shared" si="2"/>
        <v>0.68239521394958591</v>
      </c>
      <c r="M17" s="293">
        <f>SUM(M18:M20)</f>
        <v>136374600</v>
      </c>
      <c r="N17" s="274">
        <f t="shared" si="4"/>
        <v>0.49748148688578414</v>
      </c>
      <c r="O17" s="293">
        <f>SUM(O18:O20)</f>
        <v>274130000</v>
      </c>
      <c r="P17" s="274">
        <f>O17/E17</f>
        <v>1</v>
      </c>
      <c r="Q17" s="295"/>
      <c r="R17" s="296"/>
      <c r="S17" s="270"/>
      <c r="T17" s="293">
        <f t="shared" ref="T17:V17" si="29">SUM(T18:T20)</f>
        <v>137755400</v>
      </c>
      <c r="U17" s="293">
        <f t="shared" si="29"/>
        <v>136374600</v>
      </c>
      <c r="V17" s="293">
        <f t="shared" si="29"/>
        <v>1380800</v>
      </c>
      <c r="W17" s="2601"/>
      <c r="X17" s="2456"/>
      <c r="Y17" s="2082"/>
      <c r="Z17" s="1854"/>
      <c r="AA17" s="1854"/>
      <c r="AB17" s="1854"/>
      <c r="AC17" s="1854"/>
      <c r="AD17" s="1854"/>
      <c r="AE17" s="1854"/>
      <c r="AF17" s="1854"/>
      <c r="AG17" s="1854"/>
      <c r="AH17" s="1854"/>
      <c r="AI17" s="1854"/>
      <c r="AJ17" s="1854"/>
      <c r="AK17" s="1854"/>
      <c r="AL17" s="1854"/>
      <c r="AM17" s="1854"/>
      <c r="AN17" s="1854"/>
      <c r="AO17" s="1854"/>
      <c r="AP17" s="1854"/>
      <c r="AQ17" s="1854"/>
      <c r="AR17" s="1854"/>
      <c r="AS17" s="1854"/>
      <c r="AT17" s="1854"/>
      <c r="AU17" s="1854"/>
    </row>
    <row r="18" spans="1:47" ht="84">
      <c r="A18" s="1875" t="s">
        <v>321</v>
      </c>
      <c r="B18" s="1865"/>
      <c r="C18" s="317" t="s">
        <v>322</v>
      </c>
      <c r="D18" s="318" t="s">
        <v>323</v>
      </c>
      <c r="E18" s="319">
        <v>100000000</v>
      </c>
      <c r="F18" s="1864"/>
      <c r="G18" s="368" t="s">
        <v>20</v>
      </c>
      <c r="H18" s="372" t="s">
        <v>225</v>
      </c>
      <c r="I18" s="303" t="s">
        <v>317</v>
      </c>
      <c r="J18" s="1123">
        <v>99089700</v>
      </c>
      <c r="K18" s="1867">
        <v>100000000</v>
      </c>
      <c r="L18" s="1868">
        <f t="shared" si="2"/>
        <v>1</v>
      </c>
      <c r="M18" s="1869">
        <v>49544850</v>
      </c>
      <c r="N18" s="1868">
        <f t="shared" si="4"/>
        <v>0.49544850000000001</v>
      </c>
      <c r="O18" s="1870">
        <f t="shared" ref="O18:O20" si="30">E18*P18</f>
        <v>100000000</v>
      </c>
      <c r="P18" s="1871">
        <f>'Format Rapat baru'!M12/100</f>
        <v>1</v>
      </c>
      <c r="Q18" s="1866" t="s">
        <v>324</v>
      </c>
      <c r="R18" s="1876"/>
      <c r="S18" s="1875" t="s">
        <v>128</v>
      </c>
      <c r="T18" s="1873">
        <f t="shared" ref="T18:T20" si="31">E18-M18</f>
        <v>50455150</v>
      </c>
      <c r="U18" s="1873">
        <f t="shared" ref="U18:U20" si="32">J18-M18</f>
        <v>49544850</v>
      </c>
      <c r="V18" s="1873">
        <f t="shared" ref="V18:V20" si="33">E18-J18</f>
        <v>910300</v>
      </c>
      <c r="W18" s="2606" t="s">
        <v>319</v>
      </c>
      <c r="X18" s="2456"/>
      <c r="Y18" s="2083"/>
      <c r="Z18" s="1877"/>
      <c r="AA18" s="1878"/>
      <c r="AB18" s="1879"/>
      <c r="AC18" s="1879"/>
      <c r="AD18" s="1879"/>
      <c r="AE18" s="1879"/>
      <c r="AF18" s="1879"/>
      <c r="AG18" s="1879"/>
      <c r="AH18" s="1879"/>
      <c r="AI18" s="1879"/>
      <c r="AJ18" s="1879"/>
      <c r="AK18" s="1879"/>
      <c r="AL18" s="1879"/>
      <c r="AM18" s="1879"/>
      <c r="AN18" s="1880"/>
      <c r="AO18" s="1880"/>
      <c r="AP18" s="1880"/>
      <c r="AQ18" s="1879"/>
      <c r="AR18" s="1879"/>
      <c r="AS18" s="1879"/>
      <c r="AT18" s="1880"/>
      <c r="AU18" s="1881"/>
    </row>
    <row r="19" spans="1:47" ht="98">
      <c r="A19" s="1882" t="s">
        <v>321</v>
      </c>
      <c r="B19" s="1883"/>
      <c r="C19" s="317" t="s">
        <v>1906</v>
      </c>
      <c r="D19" s="318" t="s">
        <v>1907</v>
      </c>
      <c r="E19" s="319">
        <v>100000000</v>
      </c>
      <c r="F19" s="1864"/>
      <c r="G19" s="368" t="s">
        <v>20</v>
      </c>
      <c r="H19" s="372" t="s">
        <v>225</v>
      </c>
      <c r="I19" s="1884" t="s">
        <v>1908</v>
      </c>
      <c r="J19" s="1123">
        <v>99777900</v>
      </c>
      <c r="K19" s="1867">
        <v>50000000</v>
      </c>
      <c r="L19" s="1868">
        <f t="shared" si="2"/>
        <v>0.5</v>
      </c>
      <c r="M19" s="2084">
        <v>49888950</v>
      </c>
      <c r="N19" s="1868">
        <f t="shared" si="4"/>
        <v>0.49888949999999999</v>
      </c>
      <c r="O19" s="1870">
        <f t="shared" si="30"/>
        <v>100000000</v>
      </c>
      <c r="P19" s="1871">
        <f>'Format Rapat baru'!M13/100</f>
        <v>1</v>
      </c>
      <c r="Q19" s="1866" t="s">
        <v>2178</v>
      </c>
      <c r="R19" s="1876"/>
      <c r="S19" s="1875" t="s">
        <v>128</v>
      </c>
      <c r="T19" s="1873">
        <f t="shared" si="31"/>
        <v>50111050</v>
      </c>
      <c r="U19" s="1873">
        <f t="shared" si="32"/>
        <v>49888950</v>
      </c>
      <c r="V19" s="1873">
        <f t="shared" si="33"/>
        <v>222100</v>
      </c>
      <c r="W19" s="2606" t="s">
        <v>319</v>
      </c>
      <c r="X19" s="2456"/>
      <c r="Y19" s="2085"/>
      <c r="Z19" s="1885"/>
      <c r="AA19" s="1886"/>
      <c r="AB19" s="1887"/>
      <c r="AC19" s="1887"/>
      <c r="AD19" s="1887"/>
      <c r="AE19" s="1887"/>
      <c r="AF19" s="1887"/>
      <c r="AG19" s="1887"/>
      <c r="AH19" s="1887"/>
      <c r="AI19" s="1887"/>
      <c r="AJ19" s="1887"/>
      <c r="AK19" s="1887"/>
      <c r="AL19" s="1887"/>
      <c r="AM19" s="1887"/>
      <c r="AN19" s="1888"/>
      <c r="AO19" s="1888"/>
      <c r="AP19" s="1888"/>
      <c r="AQ19" s="1887"/>
      <c r="AR19" s="1887"/>
      <c r="AS19" s="1887"/>
      <c r="AT19" s="1888"/>
      <c r="AU19" s="1889"/>
    </row>
    <row r="20" spans="1:47" ht="84">
      <c r="A20" s="1882" t="s">
        <v>321</v>
      </c>
      <c r="B20" s="1883"/>
      <c r="C20" s="317" t="s">
        <v>1910</v>
      </c>
      <c r="D20" s="318" t="s">
        <v>1298</v>
      </c>
      <c r="E20" s="319">
        <v>74130000</v>
      </c>
      <c r="F20" s="1864"/>
      <c r="G20" s="368" t="s">
        <v>20</v>
      </c>
      <c r="H20" s="372" t="s">
        <v>225</v>
      </c>
      <c r="I20" s="1884" t="s">
        <v>1908</v>
      </c>
      <c r="J20" s="1123">
        <v>73881600</v>
      </c>
      <c r="K20" s="1867">
        <f>E20/2</f>
        <v>37065000</v>
      </c>
      <c r="L20" s="1868">
        <f t="shared" si="2"/>
        <v>0.5</v>
      </c>
      <c r="M20" s="2084">
        <v>36940800</v>
      </c>
      <c r="N20" s="1868">
        <f t="shared" si="4"/>
        <v>0.49832456495346011</v>
      </c>
      <c r="O20" s="1870">
        <f t="shared" si="30"/>
        <v>74130000</v>
      </c>
      <c r="P20" s="1871">
        <f>'Format Rapat baru'!M14/100</f>
        <v>1</v>
      </c>
      <c r="Q20" s="1866" t="s">
        <v>1911</v>
      </c>
      <c r="R20" s="1876"/>
      <c r="S20" s="1875" t="s">
        <v>128</v>
      </c>
      <c r="T20" s="1873">
        <f t="shared" si="31"/>
        <v>37189200</v>
      </c>
      <c r="U20" s="1873">
        <f t="shared" si="32"/>
        <v>36940800</v>
      </c>
      <c r="V20" s="1873">
        <f t="shared" si="33"/>
        <v>248400</v>
      </c>
      <c r="W20" s="2606" t="s">
        <v>319</v>
      </c>
      <c r="X20" s="2456"/>
      <c r="Y20" s="2085"/>
      <c r="Z20" s="1885"/>
      <c r="AA20" s="1886"/>
      <c r="AB20" s="1887"/>
      <c r="AC20" s="1887"/>
      <c r="AD20" s="1887"/>
      <c r="AE20" s="1887"/>
      <c r="AF20" s="1887"/>
      <c r="AG20" s="1887"/>
      <c r="AH20" s="1887"/>
      <c r="AI20" s="1887"/>
      <c r="AJ20" s="1887"/>
      <c r="AK20" s="1887"/>
      <c r="AL20" s="1887"/>
      <c r="AM20" s="1887"/>
      <c r="AN20" s="1888"/>
      <c r="AO20" s="1888"/>
      <c r="AP20" s="1888"/>
      <c r="AQ20" s="1887"/>
      <c r="AR20" s="1887"/>
      <c r="AS20" s="1887"/>
      <c r="AT20" s="1888"/>
      <c r="AU20" s="1889"/>
    </row>
    <row r="21" spans="1:47" ht="51.75" customHeight="1">
      <c r="A21" s="291">
        <v>8</v>
      </c>
      <c r="B21" s="322"/>
      <c r="C21" s="323" t="s">
        <v>325</v>
      </c>
      <c r="D21" s="324"/>
      <c r="E21" s="325">
        <f>SUM(E22:E36)</f>
        <v>8990000000</v>
      </c>
      <c r="F21" s="291" t="s">
        <v>116</v>
      </c>
      <c r="G21" s="287"/>
      <c r="H21" s="291"/>
      <c r="I21" s="326"/>
      <c r="J21" s="325">
        <f t="shared" ref="J21:K21" si="34">SUM(J22:J36)</f>
        <v>8805067600</v>
      </c>
      <c r="K21" s="325">
        <f t="shared" si="34"/>
        <v>4950000000</v>
      </c>
      <c r="L21" s="273">
        <f t="shared" si="2"/>
        <v>0.55061179087875423</v>
      </c>
      <c r="M21" s="325">
        <f>SUM(M22:M36)</f>
        <v>4402533800</v>
      </c>
      <c r="N21" s="274">
        <f t="shared" si="4"/>
        <v>0.48971454949944382</v>
      </c>
      <c r="O21" s="325">
        <f>SUM(O22:O36)</f>
        <v>8990000000</v>
      </c>
      <c r="P21" s="274">
        <f>O21/E21</f>
        <v>1</v>
      </c>
      <c r="Q21" s="2086"/>
      <c r="R21" s="328"/>
      <c r="S21" s="329"/>
      <c r="T21" s="325">
        <f t="shared" ref="T21:V21" si="35">SUM(T22:T36)</f>
        <v>4587466200</v>
      </c>
      <c r="U21" s="325">
        <f t="shared" si="35"/>
        <v>4402533800</v>
      </c>
      <c r="V21" s="325">
        <f t="shared" si="35"/>
        <v>184932400</v>
      </c>
      <c r="W21" s="2601"/>
      <c r="X21" s="2456"/>
      <c r="Y21" s="2087"/>
      <c r="Z21" s="1945"/>
      <c r="AA21" s="1879"/>
      <c r="AB21" s="1879"/>
      <c r="AC21" s="1879"/>
      <c r="AD21" s="1879"/>
      <c r="AE21" s="1879"/>
      <c r="AF21" s="1879"/>
      <c r="AG21" s="1879"/>
      <c r="AH21" s="1879"/>
      <c r="AI21" s="1879"/>
      <c r="AJ21" s="1879"/>
      <c r="AK21" s="1879"/>
      <c r="AL21" s="1879"/>
      <c r="AM21" s="1879"/>
      <c r="AN21" s="1879"/>
      <c r="AO21" s="1879"/>
      <c r="AP21" s="1879"/>
      <c r="AQ21" s="1879"/>
      <c r="AR21" s="1879"/>
      <c r="AS21" s="1879"/>
      <c r="AT21" s="1879"/>
      <c r="AU21" s="2088"/>
    </row>
    <row r="22" spans="1:47" ht="79.5" customHeight="1">
      <c r="A22" s="2089" t="s">
        <v>321</v>
      </c>
      <c r="B22" s="2090">
        <v>1</v>
      </c>
      <c r="C22" s="1896" t="s">
        <v>326</v>
      </c>
      <c r="D22" s="1897" t="s">
        <v>327</v>
      </c>
      <c r="E22" s="2091">
        <v>910000000</v>
      </c>
      <c r="F22" s="2092"/>
      <c r="G22" s="2093" t="s">
        <v>310</v>
      </c>
      <c r="H22" s="2094" t="s">
        <v>225</v>
      </c>
      <c r="I22" s="1884" t="s">
        <v>328</v>
      </c>
      <c r="J22" s="1123">
        <v>885000000</v>
      </c>
      <c r="K22" s="1123">
        <v>910000000</v>
      </c>
      <c r="L22" s="2095">
        <f t="shared" si="2"/>
        <v>1</v>
      </c>
      <c r="M22" s="2096">
        <f>265500000+177000000</f>
        <v>442500000</v>
      </c>
      <c r="N22" s="2095">
        <f t="shared" si="4"/>
        <v>0.48626373626373626</v>
      </c>
      <c r="O22" s="2097">
        <f t="shared" ref="O22:O36" si="36">E22*P22</f>
        <v>910000000</v>
      </c>
      <c r="P22" s="2098">
        <f>'Format Rapat baru'!M15/100</f>
        <v>1</v>
      </c>
      <c r="Q22" s="1866" t="s">
        <v>1912</v>
      </c>
      <c r="R22" s="1906" t="s">
        <v>330</v>
      </c>
      <c r="S22" s="2089" t="s">
        <v>128</v>
      </c>
      <c r="T22" s="2099">
        <f t="shared" ref="T22:T37" si="37">E22-M22</f>
        <v>467500000</v>
      </c>
      <c r="U22" s="2099">
        <f t="shared" ref="U22:U37" si="38">J22-M22</f>
        <v>442500000</v>
      </c>
      <c r="V22" s="2099">
        <f t="shared" ref="V22:V37" si="39">E22-J22</f>
        <v>25000000</v>
      </c>
      <c r="W22" s="2608" t="s">
        <v>319</v>
      </c>
      <c r="X22" s="2456"/>
      <c r="Y22" s="2100"/>
      <c r="Z22" s="2100"/>
      <c r="AA22" s="2101"/>
      <c r="AB22" s="2101"/>
      <c r="AC22" s="2101"/>
      <c r="AD22" s="2101"/>
      <c r="AE22" s="2101"/>
      <c r="AF22" s="2101"/>
      <c r="AG22" s="2101"/>
      <c r="AH22" s="2101"/>
      <c r="AI22" s="2101"/>
      <c r="AJ22" s="2101"/>
      <c r="AK22" s="2101"/>
      <c r="AL22" s="2101"/>
      <c r="AM22" s="2101"/>
      <c r="AN22" s="2101"/>
      <c r="AO22" s="2101"/>
      <c r="AP22" s="2101"/>
      <c r="AQ22" s="2101"/>
      <c r="AR22" s="2101"/>
      <c r="AS22" s="2101"/>
      <c r="AT22" s="2101"/>
      <c r="AU22" s="2102"/>
    </row>
    <row r="23" spans="1:47" ht="84">
      <c r="A23" s="1894" t="s">
        <v>321</v>
      </c>
      <c r="B23" s="1895">
        <v>2</v>
      </c>
      <c r="C23" s="1911" t="s">
        <v>1913</v>
      </c>
      <c r="D23" s="1912" t="s">
        <v>1302</v>
      </c>
      <c r="E23" s="1913">
        <v>400000000</v>
      </c>
      <c r="F23" s="1899"/>
      <c r="G23" s="1900" t="s">
        <v>20</v>
      </c>
      <c r="H23" s="1901" t="s">
        <v>225</v>
      </c>
      <c r="I23" s="1884" t="s">
        <v>1908</v>
      </c>
      <c r="J23" s="1123">
        <v>399720200</v>
      </c>
      <c r="K23" s="2103">
        <v>200000000</v>
      </c>
      <c r="L23" s="1902">
        <f t="shared" si="2"/>
        <v>0.5</v>
      </c>
      <c r="M23" s="1903">
        <v>199860100</v>
      </c>
      <c r="N23" s="1902">
        <f t="shared" si="4"/>
        <v>0.49965025000000002</v>
      </c>
      <c r="O23" s="1904">
        <f t="shared" si="36"/>
        <v>400000000</v>
      </c>
      <c r="P23" s="1905">
        <f>'Format Rapat baru'!M16/100</f>
        <v>1</v>
      </c>
      <c r="Q23" s="1866" t="s">
        <v>1914</v>
      </c>
      <c r="R23" s="1906" t="s">
        <v>330</v>
      </c>
      <c r="S23" s="1894" t="s">
        <v>128</v>
      </c>
      <c r="T23" s="1907">
        <f t="shared" si="37"/>
        <v>200139900</v>
      </c>
      <c r="U23" s="1907">
        <f t="shared" si="38"/>
        <v>199860100</v>
      </c>
      <c r="V23" s="1907">
        <f t="shared" si="39"/>
        <v>279800</v>
      </c>
      <c r="W23" s="2608" t="s">
        <v>319</v>
      </c>
      <c r="X23" s="2456"/>
      <c r="Y23" s="2104"/>
      <c r="Z23" s="1914"/>
      <c r="AA23" s="1915"/>
      <c r="AB23" s="1916"/>
      <c r="AC23" s="1916"/>
      <c r="AD23" s="1916"/>
      <c r="AE23" s="1916"/>
      <c r="AF23" s="1916"/>
      <c r="AG23" s="1916"/>
      <c r="AH23" s="1916"/>
      <c r="AI23" s="1916"/>
      <c r="AJ23" s="1916"/>
      <c r="AK23" s="1916"/>
      <c r="AL23" s="1916"/>
      <c r="AM23" s="1916"/>
      <c r="AN23" s="1917"/>
      <c r="AO23" s="1917"/>
      <c r="AP23" s="1917"/>
      <c r="AQ23" s="1916"/>
      <c r="AR23" s="1916"/>
      <c r="AS23" s="1916"/>
      <c r="AT23" s="1917"/>
      <c r="AU23" s="1918"/>
    </row>
    <row r="24" spans="1:47" ht="70">
      <c r="A24" s="1901"/>
      <c r="B24" s="1895">
        <v>3</v>
      </c>
      <c r="C24" s="1911" t="s">
        <v>1913</v>
      </c>
      <c r="D24" s="1912" t="s">
        <v>1303</v>
      </c>
      <c r="E24" s="1913">
        <v>2000000000</v>
      </c>
      <c r="F24" s="1899"/>
      <c r="G24" s="1900" t="s">
        <v>310</v>
      </c>
      <c r="H24" s="1901" t="s">
        <v>225</v>
      </c>
      <c r="I24" s="1884" t="s">
        <v>1908</v>
      </c>
      <c r="J24" s="1123">
        <v>1945065400</v>
      </c>
      <c r="K24" s="2103">
        <v>1000000000</v>
      </c>
      <c r="L24" s="1902">
        <f t="shared" si="2"/>
        <v>0.5</v>
      </c>
      <c r="M24" s="2105">
        <v>972532700</v>
      </c>
      <c r="N24" s="1902">
        <f t="shared" si="4"/>
        <v>0.48626635000000001</v>
      </c>
      <c r="O24" s="1904">
        <f t="shared" si="36"/>
        <v>2000000000</v>
      </c>
      <c r="P24" s="2106">
        <f>'Format Rapat baru'!M17/100</f>
        <v>1</v>
      </c>
      <c r="Q24" s="1919" t="s">
        <v>1915</v>
      </c>
      <c r="R24" s="2107"/>
      <c r="S24" s="1894" t="s">
        <v>128</v>
      </c>
      <c r="T24" s="1907">
        <f t="shared" si="37"/>
        <v>1027467300</v>
      </c>
      <c r="U24" s="1907">
        <f t="shared" si="38"/>
        <v>972532700</v>
      </c>
      <c r="V24" s="1907">
        <f t="shared" si="39"/>
        <v>54934600</v>
      </c>
      <c r="W24" s="2607" t="s">
        <v>2179</v>
      </c>
      <c r="X24" s="2456"/>
      <c r="Y24" s="1920"/>
      <c r="Z24" s="1920"/>
      <c r="AA24" s="1920"/>
      <c r="AB24" s="1920"/>
      <c r="AC24" s="1920"/>
      <c r="AD24" s="1920"/>
      <c r="AE24" s="1920"/>
      <c r="AF24" s="1920"/>
      <c r="AG24" s="1920"/>
      <c r="AH24" s="1920"/>
      <c r="AI24" s="1920"/>
      <c r="AJ24" s="1920"/>
      <c r="AK24" s="1920"/>
      <c r="AL24" s="1920"/>
      <c r="AM24" s="1920"/>
      <c r="AN24" s="1920"/>
      <c r="AO24" s="1920"/>
      <c r="AP24" s="1920"/>
      <c r="AQ24" s="1920"/>
      <c r="AR24" s="1920"/>
      <c r="AS24" s="1920"/>
      <c r="AT24" s="1920"/>
      <c r="AU24" s="1920"/>
    </row>
    <row r="25" spans="1:47" ht="70">
      <c r="A25" s="1901"/>
      <c r="B25" s="1895">
        <v>4</v>
      </c>
      <c r="C25" s="1911" t="s">
        <v>1916</v>
      </c>
      <c r="D25" s="1912" t="s">
        <v>1305</v>
      </c>
      <c r="E25" s="1913">
        <v>200000000</v>
      </c>
      <c r="F25" s="1899"/>
      <c r="G25" s="1900" t="s">
        <v>20</v>
      </c>
      <c r="H25" s="1901" t="s">
        <v>225</v>
      </c>
      <c r="I25" s="1884" t="s">
        <v>1908</v>
      </c>
      <c r="J25" s="1123">
        <v>199792500</v>
      </c>
      <c r="K25" s="2103">
        <v>100000000</v>
      </c>
      <c r="L25" s="1902">
        <f t="shared" si="2"/>
        <v>0.5</v>
      </c>
      <c r="M25" s="2105">
        <v>99896250</v>
      </c>
      <c r="N25" s="1902">
        <f t="shared" si="4"/>
        <v>0.49948124999999999</v>
      </c>
      <c r="O25" s="1904">
        <f t="shared" si="36"/>
        <v>200000000</v>
      </c>
      <c r="P25" s="1905">
        <f>'Format Rapat baru'!M18/100</f>
        <v>1</v>
      </c>
      <c r="Q25" s="1919" t="s">
        <v>1917</v>
      </c>
      <c r="R25" s="2107"/>
      <c r="S25" s="1894" t="s">
        <v>128</v>
      </c>
      <c r="T25" s="1907">
        <f t="shared" si="37"/>
        <v>100103750</v>
      </c>
      <c r="U25" s="1907">
        <f t="shared" si="38"/>
        <v>99896250</v>
      </c>
      <c r="V25" s="1907">
        <f t="shared" si="39"/>
        <v>207500</v>
      </c>
      <c r="W25" s="2607" t="s">
        <v>2179</v>
      </c>
      <c r="X25" s="2456"/>
      <c r="Y25" s="1920"/>
      <c r="Z25" s="1920"/>
      <c r="AA25" s="1920"/>
      <c r="AB25" s="1920"/>
      <c r="AC25" s="1920"/>
      <c r="AD25" s="1920"/>
      <c r="AE25" s="1920"/>
      <c r="AF25" s="1920"/>
      <c r="AG25" s="1920"/>
      <c r="AH25" s="1920"/>
      <c r="AI25" s="1920"/>
      <c r="AJ25" s="1920"/>
      <c r="AK25" s="1920"/>
      <c r="AL25" s="1920"/>
      <c r="AM25" s="1920"/>
      <c r="AN25" s="1920"/>
      <c r="AO25" s="1920"/>
      <c r="AP25" s="1920"/>
      <c r="AQ25" s="1920"/>
      <c r="AR25" s="1920"/>
      <c r="AS25" s="1920"/>
      <c r="AT25" s="1920"/>
      <c r="AU25" s="1920"/>
    </row>
    <row r="26" spans="1:47" ht="70">
      <c r="A26" s="1901"/>
      <c r="B26" s="1895">
        <v>5</v>
      </c>
      <c r="C26" s="1911" t="s">
        <v>1916</v>
      </c>
      <c r="D26" s="1912" t="s">
        <v>1306</v>
      </c>
      <c r="E26" s="1913">
        <v>200000000</v>
      </c>
      <c r="F26" s="1899"/>
      <c r="G26" s="1900" t="s">
        <v>20</v>
      </c>
      <c r="H26" s="1901" t="s">
        <v>225</v>
      </c>
      <c r="I26" s="1884" t="s">
        <v>1908</v>
      </c>
      <c r="J26" s="1123">
        <v>199699300</v>
      </c>
      <c r="K26" s="2103">
        <v>100000000</v>
      </c>
      <c r="L26" s="1902">
        <f t="shared" si="2"/>
        <v>0.5</v>
      </c>
      <c r="M26" s="2105">
        <v>99849650</v>
      </c>
      <c r="N26" s="1902">
        <f t="shared" si="4"/>
        <v>0.49924825</v>
      </c>
      <c r="O26" s="1904">
        <f t="shared" si="36"/>
        <v>200000000</v>
      </c>
      <c r="P26" s="1905">
        <f>'Format Rapat baru'!M19/100</f>
        <v>1</v>
      </c>
      <c r="Q26" s="1919" t="s">
        <v>1918</v>
      </c>
      <c r="R26" s="2107"/>
      <c r="S26" s="1894" t="s">
        <v>128</v>
      </c>
      <c r="T26" s="1907">
        <f t="shared" si="37"/>
        <v>100150350</v>
      </c>
      <c r="U26" s="1907">
        <f t="shared" si="38"/>
        <v>99849650</v>
      </c>
      <c r="V26" s="1907">
        <f t="shared" si="39"/>
        <v>300700</v>
      </c>
      <c r="W26" s="2607" t="s">
        <v>2179</v>
      </c>
      <c r="X26" s="2456"/>
      <c r="Y26" s="1920"/>
      <c r="Z26" s="1920"/>
      <c r="AA26" s="1920"/>
      <c r="AB26" s="1920"/>
      <c r="AC26" s="1920"/>
      <c r="AD26" s="1920"/>
      <c r="AE26" s="1920"/>
      <c r="AF26" s="1920"/>
      <c r="AG26" s="1920"/>
      <c r="AH26" s="1920"/>
      <c r="AI26" s="1920"/>
      <c r="AJ26" s="1920"/>
      <c r="AK26" s="1920"/>
      <c r="AL26" s="1920"/>
      <c r="AM26" s="1920"/>
      <c r="AN26" s="1920"/>
      <c r="AO26" s="1920"/>
      <c r="AP26" s="1920"/>
      <c r="AQ26" s="1920"/>
      <c r="AR26" s="1920"/>
      <c r="AS26" s="1920"/>
      <c r="AT26" s="1920"/>
      <c r="AU26" s="1920"/>
    </row>
    <row r="27" spans="1:47" ht="84">
      <c r="A27" s="1901"/>
      <c r="B27" s="1895">
        <v>6</v>
      </c>
      <c r="C27" s="1911" t="s">
        <v>1916</v>
      </c>
      <c r="D27" s="1912" t="s">
        <v>1307</v>
      </c>
      <c r="E27" s="1913">
        <v>380000000</v>
      </c>
      <c r="F27" s="1899"/>
      <c r="G27" s="1900" t="s">
        <v>20</v>
      </c>
      <c r="H27" s="1901" t="s">
        <v>225</v>
      </c>
      <c r="I27" s="1884" t="s">
        <v>1908</v>
      </c>
      <c r="J27" s="1123">
        <v>379812500</v>
      </c>
      <c r="K27" s="2103">
        <v>190000000</v>
      </c>
      <c r="L27" s="1902">
        <f t="shared" si="2"/>
        <v>0.5</v>
      </c>
      <c r="M27" s="2105">
        <v>189906250</v>
      </c>
      <c r="N27" s="1902">
        <f t="shared" si="4"/>
        <v>0.49975328947368419</v>
      </c>
      <c r="O27" s="1904">
        <f t="shared" si="36"/>
        <v>380000000</v>
      </c>
      <c r="P27" s="1905">
        <f>'Format Rapat baru'!M20/100</f>
        <v>1</v>
      </c>
      <c r="Q27" s="1919" t="s">
        <v>1919</v>
      </c>
      <c r="R27" s="2107"/>
      <c r="S27" s="1894" t="s">
        <v>128</v>
      </c>
      <c r="T27" s="1907">
        <f t="shared" si="37"/>
        <v>190093750</v>
      </c>
      <c r="U27" s="1907">
        <f t="shared" si="38"/>
        <v>189906250</v>
      </c>
      <c r="V27" s="1907">
        <f t="shared" si="39"/>
        <v>187500</v>
      </c>
      <c r="W27" s="2607" t="s">
        <v>2179</v>
      </c>
      <c r="X27" s="2456"/>
      <c r="Y27" s="1920"/>
      <c r="Z27" s="1920"/>
      <c r="AA27" s="1920"/>
      <c r="AB27" s="1920"/>
      <c r="AC27" s="1920"/>
      <c r="AD27" s="1920"/>
      <c r="AE27" s="1920"/>
      <c r="AF27" s="1920"/>
      <c r="AG27" s="1920"/>
      <c r="AH27" s="1920"/>
      <c r="AI27" s="1920"/>
      <c r="AJ27" s="1920"/>
      <c r="AK27" s="1920"/>
      <c r="AL27" s="1920"/>
      <c r="AM27" s="1920"/>
      <c r="AN27" s="1920"/>
      <c r="AO27" s="1920"/>
      <c r="AP27" s="1920"/>
      <c r="AQ27" s="1920"/>
      <c r="AR27" s="1920"/>
      <c r="AS27" s="1920"/>
      <c r="AT27" s="1920"/>
      <c r="AU27" s="1920"/>
    </row>
    <row r="28" spans="1:47" ht="70">
      <c r="A28" s="1901"/>
      <c r="B28" s="1895">
        <v>7</v>
      </c>
      <c r="C28" s="1911" t="s">
        <v>1920</v>
      </c>
      <c r="D28" s="1912" t="s">
        <v>1309</v>
      </c>
      <c r="E28" s="1913">
        <v>400000000</v>
      </c>
      <c r="F28" s="1899"/>
      <c r="G28" s="1900" t="s">
        <v>20</v>
      </c>
      <c r="H28" s="1901" t="s">
        <v>225</v>
      </c>
      <c r="I28" s="1884" t="s">
        <v>1908</v>
      </c>
      <c r="J28" s="1123">
        <v>399774300</v>
      </c>
      <c r="K28" s="2103">
        <v>200000000</v>
      </c>
      <c r="L28" s="1902">
        <f t="shared" si="2"/>
        <v>0.5</v>
      </c>
      <c r="M28" s="1903">
        <v>199887150</v>
      </c>
      <c r="N28" s="1902">
        <f t="shared" si="4"/>
        <v>0.49971787499999998</v>
      </c>
      <c r="O28" s="1904">
        <f t="shared" si="36"/>
        <v>400000000</v>
      </c>
      <c r="P28" s="1905">
        <f>'Format Rapat baru'!M21/100</f>
        <v>1</v>
      </c>
      <c r="Q28" s="1919" t="s">
        <v>1310</v>
      </c>
      <c r="R28" s="2107"/>
      <c r="S28" s="1894" t="s">
        <v>128</v>
      </c>
      <c r="T28" s="1907">
        <f t="shared" si="37"/>
        <v>200112850</v>
      </c>
      <c r="U28" s="1907">
        <f t="shared" si="38"/>
        <v>199887150</v>
      </c>
      <c r="V28" s="1907">
        <f t="shared" si="39"/>
        <v>225700</v>
      </c>
      <c r="W28" s="2607" t="s">
        <v>2179</v>
      </c>
      <c r="X28" s="2456"/>
      <c r="Y28" s="1920"/>
      <c r="Z28" s="1920"/>
      <c r="AA28" s="1920"/>
      <c r="AB28" s="1920"/>
      <c r="AC28" s="1920"/>
      <c r="AD28" s="1920"/>
      <c r="AE28" s="1920"/>
      <c r="AF28" s="1920"/>
      <c r="AG28" s="1920"/>
      <c r="AH28" s="1920"/>
      <c r="AI28" s="1920"/>
      <c r="AJ28" s="1920"/>
      <c r="AK28" s="1920"/>
      <c r="AL28" s="1920"/>
      <c r="AM28" s="1920"/>
      <c r="AN28" s="1920"/>
      <c r="AO28" s="1920"/>
      <c r="AP28" s="1920"/>
      <c r="AQ28" s="1920"/>
      <c r="AR28" s="1920"/>
      <c r="AS28" s="1920"/>
      <c r="AT28" s="1920"/>
      <c r="AU28" s="1920"/>
    </row>
    <row r="29" spans="1:47" ht="70">
      <c r="A29" s="1901"/>
      <c r="B29" s="1895">
        <v>8</v>
      </c>
      <c r="C29" s="1911" t="s">
        <v>1916</v>
      </c>
      <c r="D29" s="1912" t="s">
        <v>1311</v>
      </c>
      <c r="E29" s="1913">
        <v>200000000</v>
      </c>
      <c r="F29" s="1899"/>
      <c r="G29" s="1900" t="s">
        <v>20</v>
      </c>
      <c r="H29" s="1901" t="s">
        <v>225</v>
      </c>
      <c r="I29" s="1884" t="s">
        <v>1908</v>
      </c>
      <c r="J29" s="1123">
        <v>199760300</v>
      </c>
      <c r="K29" s="2103">
        <v>100000000</v>
      </c>
      <c r="L29" s="1902">
        <f t="shared" si="2"/>
        <v>0.5</v>
      </c>
      <c r="M29" s="1903">
        <v>99880150</v>
      </c>
      <c r="N29" s="1902">
        <f t="shared" si="4"/>
        <v>0.49940075</v>
      </c>
      <c r="O29" s="1904">
        <f t="shared" si="36"/>
        <v>200000000</v>
      </c>
      <c r="P29" s="1905">
        <f>'Format Rapat baru'!M22/100</f>
        <v>1</v>
      </c>
      <c r="Q29" s="1919" t="s">
        <v>1921</v>
      </c>
      <c r="R29" s="2107"/>
      <c r="S29" s="1894" t="s">
        <v>128</v>
      </c>
      <c r="T29" s="1907">
        <f t="shared" si="37"/>
        <v>100119850</v>
      </c>
      <c r="U29" s="1907">
        <f t="shared" si="38"/>
        <v>99880150</v>
      </c>
      <c r="V29" s="1907">
        <f t="shared" si="39"/>
        <v>239700</v>
      </c>
      <c r="W29" s="2607" t="s">
        <v>2179</v>
      </c>
      <c r="X29" s="2456"/>
      <c r="Y29" s="1920"/>
      <c r="Z29" s="1920"/>
      <c r="AA29" s="1920"/>
      <c r="AB29" s="1920"/>
      <c r="AC29" s="1920"/>
      <c r="AD29" s="1920"/>
      <c r="AE29" s="1920"/>
      <c r="AF29" s="1920"/>
      <c r="AG29" s="1920"/>
      <c r="AH29" s="1920"/>
      <c r="AI29" s="1920"/>
      <c r="AJ29" s="1920"/>
      <c r="AK29" s="1920"/>
      <c r="AL29" s="1920"/>
      <c r="AM29" s="1920"/>
      <c r="AN29" s="1920"/>
      <c r="AO29" s="1920"/>
      <c r="AP29" s="1920"/>
      <c r="AQ29" s="1920"/>
      <c r="AR29" s="1920"/>
      <c r="AS29" s="1920"/>
      <c r="AT29" s="1920"/>
      <c r="AU29" s="1920"/>
    </row>
    <row r="30" spans="1:47" ht="70">
      <c r="A30" s="1901"/>
      <c r="B30" s="1895">
        <v>9</v>
      </c>
      <c r="C30" s="1911" t="s">
        <v>1913</v>
      </c>
      <c r="D30" s="1912" t="s">
        <v>1312</v>
      </c>
      <c r="E30" s="1913">
        <v>200000000</v>
      </c>
      <c r="F30" s="1899"/>
      <c r="G30" s="1900" t="s">
        <v>20</v>
      </c>
      <c r="H30" s="1901" t="s">
        <v>225</v>
      </c>
      <c r="I30" s="1884" t="s">
        <v>1908</v>
      </c>
      <c r="J30" s="1123">
        <v>199801200</v>
      </c>
      <c r="K30" s="2103">
        <v>100000000</v>
      </c>
      <c r="L30" s="1902">
        <f t="shared" si="2"/>
        <v>0.5</v>
      </c>
      <c r="M30" s="2105">
        <v>99900600</v>
      </c>
      <c r="N30" s="1902">
        <f t="shared" si="4"/>
        <v>0.49950299999999997</v>
      </c>
      <c r="O30" s="1904">
        <f t="shared" si="36"/>
        <v>200000000</v>
      </c>
      <c r="P30" s="1905">
        <f>'Format Rapat baru'!M23/100</f>
        <v>1</v>
      </c>
      <c r="Q30" s="1919" t="s">
        <v>1922</v>
      </c>
      <c r="R30" s="2107"/>
      <c r="S30" s="1894" t="s">
        <v>128</v>
      </c>
      <c r="T30" s="1907">
        <f t="shared" si="37"/>
        <v>100099400</v>
      </c>
      <c r="U30" s="1907">
        <f t="shared" si="38"/>
        <v>99900600</v>
      </c>
      <c r="V30" s="1907">
        <f t="shared" si="39"/>
        <v>198800</v>
      </c>
      <c r="W30" s="2607" t="s">
        <v>2179</v>
      </c>
      <c r="X30" s="2456"/>
      <c r="Y30" s="1920"/>
      <c r="Z30" s="1920"/>
      <c r="AA30" s="1920"/>
      <c r="AB30" s="1920"/>
      <c r="AC30" s="1920"/>
      <c r="AD30" s="1920"/>
      <c r="AE30" s="1920"/>
      <c r="AF30" s="1920"/>
      <c r="AG30" s="1920"/>
      <c r="AH30" s="1920"/>
      <c r="AI30" s="1920"/>
      <c r="AJ30" s="1920"/>
      <c r="AK30" s="1920"/>
      <c r="AL30" s="1920"/>
      <c r="AM30" s="1920"/>
      <c r="AN30" s="1920"/>
      <c r="AO30" s="1920"/>
      <c r="AP30" s="1920"/>
      <c r="AQ30" s="1920"/>
      <c r="AR30" s="1920"/>
      <c r="AS30" s="1920"/>
      <c r="AT30" s="1920"/>
      <c r="AU30" s="1920"/>
    </row>
    <row r="31" spans="1:47" ht="84">
      <c r="A31" s="1901"/>
      <c r="B31" s="1895">
        <v>10</v>
      </c>
      <c r="C31" s="1911" t="s">
        <v>1923</v>
      </c>
      <c r="D31" s="1912" t="s">
        <v>1314</v>
      </c>
      <c r="E31" s="1913">
        <v>400000000</v>
      </c>
      <c r="F31" s="1899"/>
      <c r="G31" s="1900" t="s">
        <v>20</v>
      </c>
      <c r="H31" s="1901" t="s">
        <v>225</v>
      </c>
      <c r="I31" s="1884" t="s">
        <v>1908</v>
      </c>
      <c r="J31" s="1922">
        <v>399747500</v>
      </c>
      <c r="K31" s="2103">
        <v>200000000</v>
      </c>
      <c r="L31" s="1902">
        <f t="shared" si="2"/>
        <v>0.5</v>
      </c>
      <c r="M31" s="1903">
        <v>199873750</v>
      </c>
      <c r="N31" s="1902">
        <f t="shared" si="4"/>
        <v>0.49968437500000001</v>
      </c>
      <c r="O31" s="1904">
        <f t="shared" si="36"/>
        <v>400000000</v>
      </c>
      <c r="P31" s="1905">
        <f>'Format Rapat baru'!M24/100</f>
        <v>1</v>
      </c>
      <c r="Q31" s="1919" t="s">
        <v>1924</v>
      </c>
      <c r="R31" s="2107"/>
      <c r="S31" s="1894" t="s">
        <v>128</v>
      </c>
      <c r="T31" s="1907">
        <f t="shared" si="37"/>
        <v>200126250</v>
      </c>
      <c r="U31" s="1907">
        <f t="shared" si="38"/>
        <v>199873750</v>
      </c>
      <c r="V31" s="1907">
        <f t="shared" si="39"/>
        <v>252500</v>
      </c>
      <c r="W31" s="2607" t="s">
        <v>2179</v>
      </c>
      <c r="X31" s="2456"/>
      <c r="Y31" s="1920"/>
      <c r="Z31" s="1920"/>
      <c r="AA31" s="1920"/>
      <c r="AB31" s="1920"/>
      <c r="AC31" s="1920"/>
      <c r="AD31" s="1920"/>
      <c r="AE31" s="1920"/>
      <c r="AF31" s="1920"/>
      <c r="AG31" s="1920"/>
      <c r="AH31" s="1920"/>
      <c r="AI31" s="1920"/>
      <c r="AJ31" s="1920"/>
      <c r="AK31" s="1920"/>
      <c r="AL31" s="1920"/>
      <c r="AM31" s="1920"/>
      <c r="AN31" s="1920"/>
      <c r="AO31" s="1920"/>
      <c r="AP31" s="1920"/>
      <c r="AQ31" s="1920"/>
      <c r="AR31" s="1920"/>
      <c r="AS31" s="1920"/>
      <c r="AT31" s="1920"/>
      <c r="AU31" s="1920"/>
    </row>
    <row r="32" spans="1:47" ht="84">
      <c r="A32" s="1901"/>
      <c r="B32" s="1895">
        <v>11</v>
      </c>
      <c r="C32" s="1911" t="s">
        <v>1925</v>
      </c>
      <c r="D32" s="1912" t="s">
        <v>888</v>
      </c>
      <c r="E32" s="1913">
        <v>400000000</v>
      </c>
      <c r="F32" s="1899"/>
      <c r="G32" s="1900" t="s">
        <v>20</v>
      </c>
      <c r="H32" s="1901" t="s">
        <v>225</v>
      </c>
      <c r="I32" s="1884" t="s">
        <v>1908</v>
      </c>
      <c r="J32" s="1123">
        <v>399741600</v>
      </c>
      <c r="K32" s="2103">
        <v>200000000</v>
      </c>
      <c r="L32" s="1902">
        <f t="shared" si="2"/>
        <v>0.5</v>
      </c>
      <c r="M32" s="1903">
        <v>199870800</v>
      </c>
      <c r="N32" s="1902">
        <f t="shared" si="4"/>
        <v>0.49967699999999998</v>
      </c>
      <c r="O32" s="1904">
        <f t="shared" si="36"/>
        <v>400000000</v>
      </c>
      <c r="P32" s="1905">
        <f>'Format Rapat baru'!M25/100</f>
        <v>1</v>
      </c>
      <c r="Q32" s="1919" t="s">
        <v>1317</v>
      </c>
      <c r="R32" s="2107"/>
      <c r="S32" s="1894" t="s">
        <v>128</v>
      </c>
      <c r="T32" s="1907">
        <f t="shared" si="37"/>
        <v>200129200</v>
      </c>
      <c r="U32" s="1907">
        <f t="shared" si="38"/>
        <v>199870800</v>
      </c>
      <c r="V32" s="1907">
        <f t="shared" si="39"/>
        <v>258400</v>
      </c>
      <c r="W32" s="2607" t="s">
        <v>2179</v>
      </c>
      <c r="X32" s="2456"/>
      <c r="Y32" s="1920"/>
      <c r="Z32" s="1920"/>
      <c r="AA32" s="1920"/>
      <c r="AB32" s="1920"/>
      <c r="AC32" s="1920"/>
      <c r="AD32" s="1920"/>
      <c r="AE32" s="1920"/>
      <c r="AF32" s="1920"/>
      <c r="AG32" s="1920"/>
      <c r="AH32" s="1920"/>
      <c r="AI32" s="1920"/>
      <c r="AJ32" s="1920"/>
      <c r="AK32" s="1920"/>
      <c r="AL32" s="1920"/>
      <c r="AM32" s="1920"/>
      <c r="AN32" s="1920"/>
      <c r="AO32" s="1920"/>
      <c r="AP32" s="1920"/>
      <c r="AQ32" s="1920"/>
      <c r="AR32" s="1920"/>
      <c r="AS32" s="1920"/>
      <c r="AT32" s="1920"/>
      <c r="AU32" s="1920"/>
    </row>
    <row r="33" spans="1:47" ht="70">
      <c r="A33" s="1901"/>
      <c r="B33" s="1895">
        <v>12</v>
      </c>
      <c r="C33" s="1911" t="s">
        <v>1913</v>
      </c>
      <c r="D33" s="1912" t="s">
        <v>1318</v>
      </c>
      <c r="E33" s="1913">
        <v>200000000</v>
      </c>
      <c r="F33" s="1899"/>
      <c r="G33" s="1900" t="s">
        <v>20</v>
      </c>
      <c r="H33" s="1901" t="s">
        <v>225</v>
      </c>
      <c r="I33" s="1884" t="s">
        <v>1908</v>
      </c>
      <c r="J33" s="1922">
        <v>199213500</v>
      </c>
      <c r="K33" s="2103">
        <v>100000000</v>
      </c>
      <c r="L33" s="1902">
        <f t="shared" si="2"/>
        <v>0.5</v>
      </c>
      <c r="M33" s="1903">
        <v>99606750</v>
      </c>
      <c r="N33" s="1902">
        <f t="shared" si="4"/>
        <v>0.49803375</v>
      </c>
      <c r="O33" s="1904">
        <f t="shared" si="36"/>
        <v>200000000</v>
      </c>
      <c r="P33" s="1905">
        <f>'Format Rapat baru'!M26/100</f>
        <v>1</v>
      </c>
      <c r="Q33" s="1919" t="s">
        <v>1926</v>
      </c>
      <c r="R33" s="2107"/>
      <c r="S33" s="1894" t="s">
        <v>128</v>
      </c>
      <c r="T33" s="1907">
        <f t="shared" si="37"/>
        <v>100393250</v>
      </c>
      <c r="U33" s="1907">
        <f t="shared" si="38"/>
        <v>99606750</v>
      </c>
      <c r="V33" s="1907">
        <f t="shared" si="39"/>
        <v>786500</v>
      </c>
      <c r="W33" s="2607" t="s">
        <v>2179</v>
      </c>
      <c r="X33" s="2456"/>
      <c r="Y33" s="1920"/>
      <c r="Z33" s="1920"/>
      <c r="AA33" s="1920"/>
      <c r="AB33" s="1920"/>
      <c r="AC33" s="1920"/>
      <c r="AD33" s="1920"/>
      <c r="AE33" s="1920"/>
      <c r="AF33" s="1920"/>
      <c r="AG33" s="1920"/>
      <c r="AH33" s="1920"/>
      <c r="AI33" s="1920"/>
      <c r="AJ33" s="1920"/>
      <c r="AK33" s="1920"/>
      <c r="AL33" s="1920"/>
      <c r="AM33" s="1920"/>
      <c r="AN33" s="1920"/>
      <c r="AO33" s="1920"/>
      <c r="AP33" s="1920"/>
      <c r="AQ33" s="1920"/>
      <c r="AR33" s="1920"/>
      <c r="AS33" s="1920"/>
      <c r="AT33" s="1920"/>
      <c r="AU33" s="1920"/>
    </row>
    <row r="34" spans="1:47" ht="84">
      <c r="A34" s="1901"/>
      <c r="B34" s="1895">
        <v>13</v>
      </c>
      <c r="C34" s="1911" t="s">
        <v>1920</v>
      </c>
      <c r="D34" s="1912" t="s">
        <v>1320</v>
      </c>
      <c r="E34" s="1913">
        <v>400000000</v>
      </c>
      <c r="F34" s="1899"/>
      <c r="G34" s="1900" t="s">
        <v>20</v>
      </c>
      <c r="H34" s="1901" t="s">
        <v>225</v>
      </c>
      <c r="I34" s="1884" t="s">
        <v>1908</v>
      </c>
      <c r="J34" s="1123">
        <v>399697200</v>
      </c>
      <c r="K34" s="2103">
        <v>200000000</v>
      </c>
      <c r="L34" s="1902">
        <f t="shared" si="2"/>
        <v>0.5</v>
      </c>
      <c r="M34" s="1903">
        <v>199848600</v>
      </c>
      <c r="N34" s="1902">
        <f t="shared" si="4"/>
        <v>0.4996215</v>
      </c>
      <c r="O34" s="1904">
        <f t="shared" si="36"/>
        <v>400000000</v>
      </c>
      <c r="P34" s="1905">
        <f>'Format Rapat baru'!M27/100</f>
        <v>1</v>
      </c>
      <c r="Q34" s="1919" t="s">
        <v>1927</v>
      </c>
      <c r="R34" s="2107"/>
      <c r="S34" s="1894" t="s">
        <v>128</v>
      </c>
      <c r="T34" s="1907">
        <f t="shared" si="37"/>
        <v>200151400</v>
      </c>
      <c r="U34" s="1907">
        <f t="shared" si="38"/>
        <v>199848600</v>
      </c>
      <c r="V34" s="1907">
        <f t="shared" si="39"/>
        <v>302800</v>
      </c>
      <c r="W34" s="2607" t="s">
        <v>319</v>
      </c>
      <c r="X34" s="2456"/>
      <c r="Y34" s="1920"/>
      <c r="Z34" s="1920"/>
      <c r="AA34" s="1920"/>
      <c r="AB34" s="1920"/>
      <c r="AC34" s="1920"/>
      <c r="AD34" s="1920"/>
      <c r="AE34" s="1920"/>
      <c r="AF34" s="1920"/>
      <c r="AG34" s="1920"/>
      <c r="AH34" s="1920"/>
      <c r="AI34" s="1920"/>
      <c r="AJ34" s="1920"/>
      <c r="AK34" s="1920"/>
      <c r="AL34" s="1920"/>
      <c r="AM34" s="1920"/>
      <c r="AN34" s="1920"/>
      <c r="AO34" s="1920"/>
      <c r="AP34" s="1920"/>
      <c r="AQ34" s="1920"/>
      <c r="AR34" s="1920"/>
      <c r="AS34" s="1920"/>
      <c r="AT34" s="1920"/>
      <c r="AU34" s="1920"/>
    </row>
    <row r="35" spans="1:47" ht="84">
      <c r="A35" s="1901"/>
      <c r="B35" s="1895">
        <v>14</v>
      </c>
      <c r="C35" s="1911" t="s">
        <v>1916</v>
      </c>
      <c r="D35" s="1912" t="s">
        <v>1321</v>
      </c>
      <c r="E35" s="1913">
        <v>2300000000</v>
      </c>
      <c r="F35" s="1899"/>
      <c r="G35" s="1900" t="s">
        <v>310</v>
      </c>
      <c r="H35" s="1901" t="s">
        <v>225</v>
      </c>
      <c r="I35" s="1884" t="s">
        <v>1908</v>
      </c>
      <c r="J35" s="1123">
        <v>2198483900</v>
      </c>
      <c r="K35" s="2103">
        <v>1150000000</v>
      </c>
      <c r="L35" s="1902">
        <f t="shared" si="2"/>
        <v>0.5</v>
      </c>
      <c r="M35" s="2105">
        <v>1099241950</v>
      </c>
      <c r="N35" s="1902">
        <f t="shared" si="4"/>
        <v>0.47793128260869566</v>
      </c>
      <c r="O35" s="1904">
        <f t="shared" si="36"/>
        <v>2300000000</v>
      </c>
      <c r="P35" s="1905">
        <f>'Format Rapat baru'!M28/100</f>
        <v>1</v>
      </c>
      <c r="Q35" s="1923" t="s">
        <v>1928</v>
      </c>
      <c r="R35" s="2107"/>
      <c r="S35" s="1894" t="s">
        <v>128</v>
      </c>
      <c r="T35" s="1907">
        <f t="shared" si="37"/>
        <v>1200758050</v>
      </c>
      <c r="U35" s="1907">
        <f t="shared" si="38"/>
        <v>1099241950</v>
      </c>
      <c r="V35" s="1907">
        <f t="shared" si="39"/>
        <v>101516100</v>
      </c>
      <c r="W35" s="2607" t="s">
        <v>319</v>
      </c>
      <c r="X35" s="2456"/>
      <c r="Y35" s="1920"/>
      <c r="Z35" s="1920"/>
      <c r="AA35" s="1920"/>
      <c r="AB35" s="1920"/>
      <c r="AC35" s="1920"/>
      <c r="AD35" s="1920"/>
      <c r="AE35" s="1920"/>
      <c r="AF35" s="1920"/>
      <c r="AG35" s="1920"/>
      <c r="AH35" s="1920"/>
      <c r="AI35" s="1920"/>
      <c r="AJ35" s="1920"/>
      <c r="AK35" s="1920"/>
      <c r="AL35" s="1920"/>
      <c r="AM35" s="1920"/>
      <c r="AN35" s="1920"/>
      <c r="AO35" s="1920"/>
      <c r="AP35" s="1920"/>
      <c r="AQ35" s="1920"/>
      <c r="AR35" s="1920"/>
      <c r="AS35" s="1920"/>
      <c r="AT35" s="1920"/>
      <c r="AU35" s="1920"/>
    </row>
    <row r="36" spans="1:47" ht="84">
      <c r="A36" s="1901"/>
      <c r="B36" s="1895">
        <v>15</v>
      </c>
      <c r="C36" s="1911" t="s">
        <v>1913</v>
      </c>
      <c r="D36" s="1912" t="s">
        <v>1322</v>
      </c>
      <c r="E36" s="1913">
        <v>400000000</v>
      </c>
      <c r="F36" s="1899"/>
      <c r="G36" s="1900" t="s">
        <v>20</v>
      </c>
      <c r="H36" s="1901" t="s">
        <v>225</v>
      </c>
      <c r="I36" s="1884" t="s">
        <v>1908</v>
      </c>
      <c r="J36" s="1123">
        <v>399758200</v>
      </c>
      <c r="K36" s="2103">
        <v>200000000</v>
      </c>
      <c r="L36" s="1902">
        <f t="shared" si="2"/>
        <v>0.5</v>
      </c>
      <c r="M36" s="2105">
        <v>199879100</v>
      </c>
      <c r="N36" s="1902">
        <f t="shared" si="4"/>
        <v>0.49969775</v>
      </c>
      <c r="O36" s="1904">
        <f t="shared" si="36"/>
        <v>400000000</v>
      </c>
      <c r="P36" s="1905">
        <f>'Format Rapat baru'!M29/100</f>
        <v>1</v>
      </c>
      <c r="Q36" s="1923" t="s">
        <v>1929</v>
      </c>
      <c r="R36" s="2107"/>
      <c r="S36" s="1894" t="s">
        <v>128</v>
      </c>
      <c r="T36" s="1907">
        <f t="shared" si="37"/>
        <v>200120900</v>
      </c>
      <c r="U36" s="1907">
        <f t="shared" si="38"/>
        <v>199879100</v>
      </c>
      <c r="V36" s="1907">
        <f t="shared" si="39"/>
        <v>241800</v>
      </c>
      <c r="W36" s="2607" t="s">
        <v>319</v>
      </c>
      <c r="X36" s="2456"/>
      <c r="Y36" s="1920"/>
      <c r="Z36" s="1920"/>
      <c r="AA36" s="1920"/>
      <c r="AB36" s="1920"/>
      <c r="AC36" s="1920"/>
      <c r="AD36" s="1920"/>
      <c r="AE36" s="1920"/>
      <c r="AF36" s="1920"/>
      <c r="AG36" s="1920"/>
      <c r="AH36" s="1920"/>
      <c r="AI36" s="1920"/>
      <c r="AJ36" s="1920"/>
      <c r="AK36" s="1920"/>
      <c r="AL36" s="1920"/>
      <c r="AM36" s="1920"/>
      <c r="AN36" s="1920"/>
      <c r="AO36" s="1920"/>
      <c r="AP36" s="1920"/>
      <c r="AQ36" s="1920"/>
      <c r="AR36" s="1920"/>
      <c r="AS36" s="1920"/>
      <c r="AT36" s="1920"/>
      <c r="AU36" s="1920"/>
    </row>
    <row r="37" spans="1:47" ht="48" customHeight="1">
      <c r="A37" s="270">
        <v>9</v>
      </c>
      <c r="B37" s="2108"/>
      <c r="C37" s="267" t="s">
        <v>133</v>
      </c>
      <c r="D37" s="281"/>
      <c r="E37" s="269">
        <v>79570000</v>
      </c>
      <c r="F37" s="270" t="s">
        <v>116</v>
      </c>
      <c r="G37" s="266" t="s">
        <v>331</v>
      </c>
      <c r="H37" s="270" t="s">
        <v>225</v>
      </c>
      <c r="I37" s="326" t="s">
        <v>332</v>
      </c>
      <c r="J37" s="269">
        <f>E37</f>
        <v>79570000</v>
      </c>
      <c r="K37" s="284">
        <v>53805000</v>
      </c>
      <c r="L37" s="273">
        <f t="shared" si="2"/>
        <v>0.67619705919316331</v>
      </c>
      <c r="M37" s="272">
        <f>28040000+51530000</f>
        <v>79570000</v>
      </c>
      <c r="N37" s="274">
        <f t="shared" si="4"/>
        <v>1</v>
      </c>
      <c r="O37" s="276">
        <f>P37*E37</f>
        <v>79570000</v>
      </c>
      <c r="P37" s="335">
        <f>'Format Rapat baru'!M100/100</f>
        <v>1</v>
      </c>
      <c r="Q37" s="277"/>
      <c r="R37" s="278"/>
      <c r="S37" s="270" t="s">
        <v>128</v>
      </c>
      <c r="T37" s="279">
        <f t="shared" si="37"/>
        <v>0</v>
      </c>
      <c r="U37" s="279">
        <f t="shared" si="38"/>
        <v>0</v>
      </c>
      <c r="V37" s="279">
        <f t="shared" si="39"/>
        <v>0</v>
      </c>
      <c r="W37" s="2601"/>
      <c r="X37" s="2456"/>
      <c r="Y37" s="2080">
        <f>T37-'Format Rapat baru'!N100</f>
        <v>0</v>
      </c>
      <c r="Z37" s="1854"/>
      <c r="AA37" s="1854"/>
      <c r="AB37" s="1854"/>
      <c r="AC37" s="1854"/>
      <c r="AD37" s="1854"/>
      <c r="AE37" s="1854"/>
      <c r="AF37" s="1854"/>
      <c r="AG37" s="1854"/>
      <c r="AH37" s="1854"/>
      <c r="AI37" s="1854"/>
      <c r="AJ37" s="1854"/>
      <c r="AK37" s="1854"/>
      <c r="AL37" s="1854"/>
      <c r="AM37" s="1854"/>
      <c r="AN37" s="1854"/>
      <c r="AO37" s="1854"/>
      <c r="AP37" s="1854"/>
      <c r="AQ37" s="1854"/>
      <c r="AR37" s="1854"/>
      <c r="AS37" s="1854"/>
      <c r="AT37" s="1854"/>
      <c r="AU37" s="1854"/>
    </row>
    <row r="38" spans="1:47" ht="63.75" customHeight="1">
      <c r="A38" s="270">
        <v>10</v>
      </c>
      <c r="B38" s="322"/>
      <c r="C38" s="288" t="s">
        <v>1930</v>
      </c>
      <c r="D38" s="289"/>
      <c r="E38" s="336">
        <f>SUM(E39:E40)</f>
        <v>8050000000</v>
      </c>
      <c r="F38" s="291" t="s">
        <v>116</v>
      </c>
      <c r="G38" s="337"/>
      <c r="H38" s="336"/>
      <c r="I38" s="294"/>
      <c r="J38" s="336">
        <f t="shared" ref="J38:K38" si="40">SUM(J39:J40)</f>
        <v>7988541680</v>
      </c>
      <c r="K38" s="336">
        <f t="shared" si="40"/>
        <v>8050000000</v>
      </c>
      <c r="L38" s="273">
        <f t="shared" si="2"/>
        <v>1</v>
      </c>
      <c r="M38" s="336">
        <f>SUM(M39:M40)</f>
        <v>7709868223</v>
      </c>
      <c r="N38" s="274">
        <f t="shared" si="4"/>
        <v>0.95774760534161496</v>
      </c>
      <c r="O38" s="336">
        <f>SUM(O39:O40)</f>
        <v>8050000000</v>
      </c>
      <c r="P38" s="274">
        <f>O38/E38</f>
        <v>1</v>
      </c>
      <c r="Q38" s="295"/>
      <c r="R38" s="296"/>
      <c r="S38" s="295"/>
      <c r="T38" s="338">
        <f t="shared" ref="T38:V38" si="41">SUM(T39:T40)</f>
        <v>340131777</v>
      </c>
      <c r="U38" s="338">
        <f t="shared" si="41"/>
        <v>278673457</v>
      </c>
      <c r="V38" s="338">
        <f t="shared" si="41"/>
        <v>61458320</v>
      </c>
      <c r="W38" s="2601"/>
      <c r="X38" s="2456"/>
      <c r="Y38" s="2082"/>
      <c r="Z38" s="1854"/>
      <c r="AA38" s="1854"/>
      <c r="AB38" s="1854"/>
      <c r="AC38" s="1854"/>
      <c r="AD38" s="1854"/>
      <c r="AE38" s="1854"/>
      <c r="AF38" s="1854"/>
      <c r="AG38" s="1854"/>
      <c r="AH38" s="1854"/>
      <c r="AI38" s="1854"/>
      <c r="AJ38" s="1854"/>
      <c r="AK38" s="1854"/>
      <c r="AL38" s="1854"/>
      <c r="AM38" s="1854"/>
      <c r="AN38" s="1854"/>
      <c r="AO38" s="1854"/>
      <c r="AP38" s="1854"/>
      <c r="AQ38" s="1854"/>
      <c r="AR38" s="1854"/>
      <c r="AS38" s="1854"/>
      <c r="AT38" s="1854"/>
      <c r="AU38" s="1854"/>
    </row>
    <row r="39" spans="1:47" ht="84">
      <c r="A39" s="1875" t="s">
        <v>321</v>
      </c>
      <c r="B39" s="1865">
        <v>16</v>
      </c>
      <c r="C39" s="1866" t="s">
        <v>334</v>
      </c>
      <c r="D39" s="1865" t="s">
        <v>335</v>
      </c>
      <c r="E39" s="1869">
        <v>6750000000</v>
      </c>
      <c r="F39" s="1864"/>
      <c r="G39" s="368" t="s">
        <v>310</v>
      </c>
      <c r="H39" s="372" t="s">
        <v>225</v>
      </c>
      <c r="I39" s="303" t="s">
        <v>336</v>
      </c>
      <c r="J39" s="1870">
        <v>6749992980</v>
      </c>
      <c r="K39" s="1869">
        <v>6750000000</v>
      </c>
      <c r="L39" s="1868">
        <f t="shared" si="2"/>
        <v>1</v>
      </c>
      <c r="M39" s="1869">
        <v>6749992980</v>
      </c>
      <c r="N39" s="1868">
        <f t="shared" si="4"/>
        <v>0.99999895999999999</v>
      </c>
      <c r="O39" s="1870">
        <f>P39*E39</f>
        <v>6750000000</v>
      </c>
      <c r="P39" s="1924">
        <f>'Format Rapat baru'!M30/100</f>
        <v>1</v>
      </c>
      <c r="Q39" s="1925" t="s">
        <v>1931</v>
      </c>
      <c r="R39" s="1875" t="s">
        <v>338</v>
      </c>
      <c r="S39" s="1875" t="s">
        <v>120</v>
      </c>
      <c r="T39" s="1873">
        <f t="shared" ref="T39:T40" si="42">E39-M39</f>
        <v>7020</v>
      </c>
      <c r="U39" s="1873">
        <f t="shared" ref="U39:U40" si="43">J39-M39</f>
        <v>0</v>
      </c>
      <c r="V39" s="1873">
        <f t="shared" ref="V39:V40" si="44">E39-J39</f>
        <v>7020</v>
      </c>
      <c r="W39" s="2606" t="s">
        <v>312</v>
      </c>
      <c r="X39" s="2456"/>
      <c r="Y39" s="2109"/>
      <c r="Z39" s="1877"/>
      <c r="AA39" s="1874"/>
      <c r="AB39" s="1874"/>
      <c r="AC39" s="1874"/>
      <c r="AD39" s="1874"/>
      <c r="AE39" s="1874"/>
      <c r="AF39" s="1874"/>
      <c r="AG39" s="1874"/>
      <c r="AH39" s="1874"/>
      <c r="AI39" s="1874"/>
      <c r="AJ39" s="1874"/>
      <c r="AK39" s="1874"/>
      <c r="AL39" s="1874"/>
      <c r="AM39" s="1874"/>
      <c r="AN39" s="1874"/>
      <c r="AO39" s="1874"/>
      <c r="AP39" s="1874"/>
      <c r="AQ39" s="1874"/>
      <c r="AR39" s="1874"/>
      <c r="AS39" s="1874"/>
      <c r="AT39" s="1874"/>
      <c r="AU39" s="1874"/>
    </row>
    <row r="40" spans="1:47" ht="97.5" customHeight="1">
      <c r="A40" s="372" t="s">
        <v>321</v>
      </c>
      <c r="B40" s="1865">
        <v>17</v>
      </c>
      <c r="C40" s="1866" t="s">
        <v>340</v>
      </c>
      <c r="D40" s="1865" t="s">
        <v>341</v>
      </c>
      <c r="E40" s="343">
        <v>1300000000</v>
      </c>
      <c r="F40" s="372"/>
      <c r="G40" s="368" t="s">
        <v>310</v>
      </c>
      <c r="H40" s="372" t="s">
        <v>225</v>
      </c>
      <c r="I40" s="303" t="s">
        <v>336</v>
      </c>
      <c r="J40" s="1870">
        <v>1238548700</v>
      </c>
      <c r="K40" s="1867">
        <v>1300000000</v>
      </c>
      <c r="L40" s="1868">
        <f t="shared" si="2"/>
        <v>1</v>
      </c>
      <c r="M40" s="1869">
        <f>805056655+154818588</f>
        <v>959875243</v>
      </c>
      <c r="N40" s="1868">
        <f t="shared" si="4"/>
        <v>0.7383655715384615</v>
      </c>
      <c r="O40" s="1870">
        <f>E40*P40</f>
        <v>1300000000</v>
      </c>
      <c r="P40" s="1924">
        <f>'Format Rapat baru'!M31/100</f>
        <v>1</v>
      </c>
      <c r="Q40" s="342" t="s">
        <v>342</v>
      </c>
      <c r="R40" s="334" t="s">
        <v>330</v>
      </c>
      <c r="S40" s="372" t="s">
        <v>128</v>
      </c>
      <c r="T40" s="1873">
        <f t="shared" si="42"/>
        <v>340124757</v>
      </c>
      <c r="U40" s="1873">
        <f t="shared" si="43"/>
        <v>278673457</v>
      </c>
      <c r="V40" s="1873">
        <f t="shared" si="44"/>
        <v>61451300</v>
      </c>
      <c r="W40" s="2606" t="s">
        <v>319</v>
      </c>
      <c r="X40" s="2456"/>
      <c r="Y40" s="2081"/>
      <c r="Z40" s="1874"/>
      <c r="AA40" s="1874"/>
      <c r="AB40" s="1874"/>
      <c r="AC40" s="1874"/>
      <c r="AD40" s="1874"/>
      <c r="AE40" s="1874"/>
      <c r="AF40" s="1874"/>
      <c r="AG40" s="1874"/>
      <c r="AH40" s="1874"/>
      <c r="AI40" s="1874"/>
      <c r="AJ40" s="1874"/>
      <c r="AK40" s="1874"/>
      <c r="AL40" s="1874"/>
      <c r="AM40" s="1874"/>
      <c r="AN40" s="1874"/>
      <c r="AO40" s="1874"/>
      <c r="AP40" s="1874"/>
      <c r="AQ40" s="1874"/>
      <c r="AR40" s="1874"/>
      <c r="AS40" s="1874"/>
      <c r="AT40" s="1874"/>
      <c r="AU40" s="1874"/>
    </row>
    <row r="41" spans="1:47" ht="56">
      <c r="A41" s="344"/>
      <c r="B41" s="345"/>
      <c r="C41" s="346" t="s">
        <v>343</v>
      </c>
      <c r="D41" s="347"/>
      <c r="E41" s="348">
        <f>SUM(E42:E49)</f>
        <v>718483400</v>
      </c>
      <c r="F41" s="344"/>
      <c r="G41" s="349"/>
      <c r="H41" s="258"/>
      <c r="I41" s="258"/>
      <c r="J41" s="348">
        <f t="shared" ref="J41:K41" si="45">SUM(J42:J49)</f>
        <v>691786400</v>
      </c>
      <c r="K41" s="348">
        <f t="shared" si="45"/>
        <v>718483400</v>
      </c>
      <c r="L41" s="262">
        <f t="shared" si="2"/>
        <v>1</v>
      </c>
      <c r="M41" s="348">
        <f>SUM(M42:M49)</f>
        <v>232616264</v>
      </c>
      <c r="N41" s="352">
        <f t="shared" si="4"/>
        <v>0.3237601091410045</v>
      </c>
      <c r="O41" s="348">
        <f>SUM(O42:O49)</f>
        <v>716683400</v>
      </c>
      <c r="P41" s="352">
        <f>O41/E41</f>
        <v>0.99749472291217867</v>
      </c>
      <c r="Q41" s="353" t="s">
        <v>344</v>
      </c>
      <c r="R41" s="350"/>
      <c r="S41" s="344"/>
      <c r="T41" s="351">
        <f t="shared" ref="T41:V41" si="46">SUM(T42:T49)</f>
        <v>485867136</v>
      </c>
      <c r="U41" s="348">
        <f t="shared" si="46"/>
        <v>459170136</v>
      </c>
      <c r="V41" s="348">
        <f t="shared" si="46"/>
        <v>26697000</v>
      </c>
      <c r="W41" s="2624"/>
      <c r="X41" s="2456"/>
      <c r="Y41" s="2110">
        <f>E41-M41-T41</f>
        <v>0</v>
      </c>
      <c r="Z41" s="1926">
        <f>J41-M41</f>
        <v>459170136</v>
      </c>
      <c r="AA41" s="1927">
        <f>E41-J41</f>
        <v>26697000</v>
      </c>
      <c r="AB41" s="1928"/>
      <c r="AC41" s="1928"/>
      <c r="AD41" s="1928"/>
      <c r="AE41" s="1928"/>
      <c r="AF41" s="1928"/>
      <c r="AG41" s="1928"/>
      <c r="AH41" s="1928"/>
      <c r="AI41" s="1928"/>
      <c r="AJ41" s="1928"/>
      <c r="AK41" s="1928"/>
      <c r="AL41" s="1928"/>
      <c r="AM41" s="1928"/>
      <c r="AN41" s="1928"/>
      <c r="AO41" s="1928"/>
      <c r="AP41" s="1928"/>
      <c r="AQ41" s="1928"/>
      <c r="AR41" s="1928"/>
      <c r="AS41" s="1928"/>
      <c r="AT41" s="1928"/>
      <c r="AU41" s="1928"/>
    </row>
    <row r="42" spans="1:47" ht="42.75" customHeight="1">
      <c r="A42" s="355">
        <f t="shared" ref="A42:A44" si="47">ROWS($A$42:A42)</f>
        <v>1</v>
      </c>
      <c r="B42" s="356"/>
      <c r="C42" s="357" t="s">
        <v>114</v>
      </c>
      <c r="D42" s="268" t="s">
        <v>309</v>
      </c>
      <c r="E42" s="358">
        <v>5135250</v>
      </c>
      <c r="F42" s="356" t="s">
        <v>116</v>
      </c>
      <c r="G42" s="359" t="s">
        <v>310</v>
      </c>
      <c r="H42" s="356" t="s">
        <v>383</v>
      </c>
      <c r="I42" s="283" t="s">
        <v>1932</v>
      </c>
      <c r="J42" s="360">
        <f t="shared" ref="J42:J47" si="48">E42</f>
        <v>5135250</v>
      </c>
      <c r="K42" s="358">
        <f t="shared" ref="K42:K47" si="49">E42</f>
        <v>5135250</v>
      </c>
      <c r="L42" s="273">
        <f t="shared" si="2"/>
        <v>1</v>
      </c>
      <c r="M42" s="358">
        <v>0</v>
      </c>
      <c r="N42" s="361">
        <f t="shared" si="4"/>
        <v>0</v>
      </c>
      <c r="O42" s="360">
        <f t="shared" ref="O42:O49" si="50">E42*P42</f>
        <v>5135250</v>
      </c>
      <c r="P42" s="361">
        <f>'Format Rapat baru'!M102/100</f>
        <v>1</v>
      </c>
      <c r="Q42" s="2111"/>
      <c r="R42" s="363"/>
      <c r="S42" s="356" t="s">
        <v>128</v>
      </c>
      <c r="T42" s="364">
        <f t="shared" ref="T42:T49" si="51">E42-M42</f>
        <v>5135250</v>
      </c>
      <c r="U42" s="279">
        <f t="shared" ref="U42:U49" si="52">J42-M42</f>
        <v>5135250</v>
      </c>
      <c r="V42" s="279">
        <f t="shared" ref="V42:V49" si="53">E42-J42</f>
        <v>0</v>
      </c>
      <c r="W42" s="2625" t="s">
        <v>2180</v>
      </c>
      <c r="X42" s="2456"/>
      <c r="Y42" s="2082"/>
      <c r="Z42" s="1863">
        <f t="shared" ref="Z42:AA42" si="54">Z41-U41</f>
        <v>0</v>
      </c>
      <c r="AA42" s="1863">
        <f t="shared" si="54"/>
        <v>0</v>
      </c>
      <c r="AB42" s="1928"/>
      <c r="AC42" s="1928"/>
      <c r="AD42" s="1928"/>
      <c r="AE42" s="1928"/>
      <c r="AF42" s="1928"/>
      <c r="AG42" s="1928"/>
      <c r="AH42" s="1928"/>
      <c r="AI42" s="1928"/>
      <c r="AJ42" s="1928"/>
      <c r="AK42" s="1928"/>
      <c r="AL42" s="1928"/>
      <c r="AM42" s="1928"/>
      <c r="AN42" s="1928"/>
      <c r="AO42" s="1928"/>
      <c r="AP42" s="1928"/>
      <c r="AQ42" s="1928"/>
      <c r="AR42" s="1928"/>
      <c r="AS42" s="1928"/>
      <c r="AT42" s="1928"/>
      <c r="AU42" s="1928"/>
    </row>
    <row r="43" spans="1:47" ht="42.75" customHeight="1">
      <c r="A43" s="355">
        <f t="shared" si="47"/>
        <v>2</v>
      </c>
      <c r="B43" s="356"/>
      <c r="C43" s="357" t="s">
        <v>121</v>
      </c>
      <c r="D43" s="268" t="s">
        <v>309</v>
      </c>
      <c r="E43" s="358">
        <v>2197900</v>
      </c>
      <c r="F43" s="356" t="s">
        <v>116</v>
      </c>
      <c r="G43" s="359" t="s">
        <v>310</v>
      </c>
      <c r="H43" s="356" t="s">
        <v>383</v>
      </c>
      <c r="I43" s="283" t="s">
        <v>1932</v>
      </c>
      <c r="J43" s="360">
        <f t="shared" si="48"/>
        <v>2197900</v>
      </c>
      <c r="K43" s="358">
        <f t="shared" si="49"/>
        <v>2197900</v>
      </c>
      <c r="L43" s="273">
        <f t="shared" si="2"/>
        <v>1</v>
      </c>
      <c r="M43" s="358">
        <v>0</v>
      </c>
      <c r="N43" s="361">
        <f t="shared" si="4"/>
        <v>0</v>
      </c>
      <c r="O43" s="360">
        <f t="shared" si="50"/>
        <v>2197900</v>
      </c>
      <c r="P43" s="361">
        <f>'Format Rapat baru'!M103/100</f>
        <v>1</v>
      </c>
      <c r="Q43" s="2111"/>
      <c r="R43" s="363"/>
      <c r="S43" s="356" t="s">
        <v>128</v>
      </c>
      <c r="T43" s="364">
        <f t="shared" si="51"/>
        <v>2197900</v>
      </c>
      <c r="U43" s="279">
        <f t="shared" si="52"/>
        <v>2197900</v>
      </c>
      <c r="V43" s="279">
        <f t="shared" si="53"/>
        <v>0</v>
      </c>
      <c r="W43" s="2625" t="s">
        <v>2180</v>
      </c>
      <c r="X43" s="2456"/>
      <c r="Y43" s="2112"/>
      <c r="Z43" s="1928"/>
      <c r="AA43" s="1928"/>
      <c r="AB43" s="1928"/>
      <c r="AC43" s="1928"/>
      <c r="AD43" s="1928"/>
      <c r="AE43" s="1928"/>
      <c r="AF43" s="1928"/>
      <c r="AG43" s="1928"/>
      <c r="AH43" s="1928"/>
      <c r="AI43" s="1928"/>
      <c r="AJ43" s="1928"/>
      <c r="AK43" s="1928"/>
      <c r="AL43" s="1928"/>
      <c r="AM43" s="1928"/>
      <c r="AN43" s="1928"/>
      <c r="AO43" s="1928"/>
      <c r="AP43" s="1928"/>
      <c r="AQ43" s="1928"/>
      <c r="AR43" s="1928"/>
      <c r="AS43" s="1928"/>
      <c r="AT43" s="1928"/>
      <c r="AU43" s="1928"/>
    </row>
    <row r="44" spans="1:47" ht="42.75" customHeight="1">
      <c r="A44" s="355">
        <f t="shared" si="47"/>
        <v>3</v>
      </c>
      <c r="B44" s="356"/>
      <c r="C44" s="357" t="s">
        <v>173</v>
      </c>
      <c r="D44" s="268" t="s">
        <v>309</v>
      </c>
      <c r="E44" s="358">
        <v>1800000</v>
      </c>
      <c r="F44" s="356" t="s">
        <v>116</v>
      </c>
      <c r="G44" s="359" t="s">
        <v>310</v>
      </c>
      <c r="H44" s="356" t="s">
        <v>383</v>
      </c>
      <c r="I44" s="283" t="s">
        <v>1932</v>
      </c>
      <c r="J44" s="360">
        <f t="shared" si="48"/>
        <v>1800000</v>
      </c>
      <c r="K44" s="358">
        <f t="shared" si="49"/>
        <v>1800000</v>
      </c>
      <c r="L44" s="273">
        <f t="shared" si="2"/>
        <v>1</v>
      </c>
      <c r="M44" s="358">
        <v>0</v>
      </c>
      <c r="N44" s="361">
        <f t="shared" si="4"/>
        <v>0</v>
      </c>
      <c r="O44" s="360">
        <f t="shared" si="50"/>
        <v>0</v>
      </c>
      <c r="P44" s="361">
        <f>'Format Rapat baru'!M104/100</f>
        <v>0</v>
      </c>
      <c r="Q44" s="2111"/>
      <c r="R44" s="363"/>
      <c r="S44" s="356" t="s">
        <v>128</v>
      </c>
      <c r="T44" s="364">
        <f t="shared" si="51"/>
        <v>1800000</v>
      </c>
      <c r="U44" s="279">
        <f t="shared" si="52"/>
        <v>1800000</v>
      </c>
      <c r="V44" s="279">
        <f t="shared" si="53"/>
        <v>0</v>
      </c>
      <c r="W44" s="2625" t="s">
        <v>2180</v>
      </c>
      <c r="X44" s="2456"/>
      <c r="Y44" s="2112"/>
      <c r="Z44" s="1928"/>
      <c r="AA44" s="1928"/>
      <c r="AB44" s="1928"/>
      <c r="AC44" s="1928"/>
      <c r="AD44" s="1928"/>
      <c r="AE44" s="1928"/>
      <c r="AF44" s="1928"/>
      <c r="AG44" s="1928"/>
      <c r="AH44" s="1928"/>
      <c r="AI44" s="1928"/>
      <c r="AJ44" s="1928"/>
      <c r="AK44" s="1928"/>
      <c r="AL44" s="1928"/>
      <c r="AM44" s="1928"/>
      <c r="AN44" s="1928"/>
      <c r="AO44" s="1928"/>
      <c r="AP44" s="1928"/>
      <c r="AQ44" s="1928"/>
      <c r="AR44" s="1928"/>
      <c r="AS44" s="1928"/>
      <c r="AT44" s="1928"/>
      <c r="AU44" s="1928"/>
    </row>
    <row r="45" spans="1:47" ht="42.75" customHeight="1">
      <c r="A45" s="356">
        <v>4</v>
      </c>
      <c r="B45" s="356"/>
      <c r="C45" s="357" t="s">
        <v>178</v>
      </c>
      <c r="D45" s="268" t="s">
        <v>309</v>
      </c>
      <c r="E45" s="358">
        <v>12000000</v>
      </c>
      <c r="F45" s="356" t="s">
        <v>116</v>
      </c>
      <c r="G45" s="359" t="s">
        <v>310</v>
      </c>
      <c r="H45" s="356" t="s">
        <v>383</v>
      </c>
      <c r="I45" s="283" t="s">
        <v>1932</v>
      </c>
      <c r="J45" s="360">
        <f t="shared" si="48"/>
        <v>12000000</v>
      </c>
      <c r="K45" s="358">
        <f t="shared" si="49"/>
        <v>12000000</v>
      </c>
      <c r="L45" s="273">
        <f t="shared" si="2"/>
        <v>1</v>
      </c>
      <c r="M45" s="358">
        <v>0</v>
      </c>
      <c r="N45" s="361">
        <f t="shared" si="4"/>
        <v>0</v>
      </c>
      <c r="O45" s="360">
        <f t="shared" si="50"/>
        <v>12000000</v>
      </c>
      <c r="P45" s="361">
        <f>'Format Rapat baru'!M105/100</f>
        <v>1</v>
      </c>
      <c r="Q45" s="2111"/>
      <c r="R45" s="363"/>
      <c r="S45" s="356" t="s">
        <v>128</v>
      </c>
      <c r="T45" s="364">
        <f t="shared" si="51"/>
        <v>12000000</v>
      </c>
      <c r="U45" s="279">
        <f t="shared" si="52"/>
        <v>12000000</v>
      </c>
      <c r="V45" s="279">
        <f t="shared" si="53"/>
        <v>0</v>
      </c>
      <c r="W45" s="2625" t="s">
        <v>2180</v>
      </c>
      <c r="X45" s="2456"/>
      <c r="Y45" s="2112"/>
      <c r="Z45" s="1928"/>
      <c r="AA45" s="1928"/>
      <c r="AB45" s="1928"/>
      <c r="AC45" s="1928"/>
      <c r="AD45" s="1928"/>
      <c r="AE45" s="1928"/>
      <c r="AF45" s="1928"/>
      <c r="AG45" s="1928"/>
      <c r="AH45" s="1928"/>
      <c r="AI45" s="1928"/>
      <c r="AJ45" s="1928"/>
      <c r="AK45" s="1928"/>
      <c r="AL45" s="1928"/>
      <c r="AM45" s="1928"/>
      <c r="AN45" s="1928"/>
      <c r="AO45" s="1928"/>
      <c r="AP45" s="1928"/>
      <c r="AQ45" s="1928"/>
      <c r="AR45" s="1928"/>
      <c r="AS45" s="1928"/>
      <c r="AT45" s="1928"/>
      <c r="AU45" s="1928"/>
    </row>
    <row r="46" spans="1:47" ht="42.75" customHeight="1">
      <c r="A46" s="355">
        <f t="shared" ref="A46:A49" si="55">ROWS($A$42:A46)</f>
        <v>5</v>
      </c>
      <c r="B46" s="356"/>
      <c r="C46" s="357" t="s">
        <v>125</v>
      </c>
      <c r="D46" s="268" t="s">
        <v>309</v>
      </c>
      <c r="E46" s="358">
        <v>44280000</v>
      </c>
      <c r="F46" s="356" t="s">
        <v>116</v>
      </c>
      <c r="G46" s="359" t="s">
        <v>310</v>
      </c>
      <c r="H46" s="356" t="s">
        <v>383</v>
      </c>
      <c r="I46" s="283" t="s">
        <v>1932</v>
      </c>
      <c r="J46" s="360">
        <f t="shared" si="48"/>
        <v>44280000</v>
      </c>
      <c r="K46" s="358">
        <f t="shared" si="49"/>
        <v>44280000</v>
      </c>
      <c r="L46" s="273">
        <f t="shared" si="2"/>
        <v>1</v>
      </c>
      <c r="M46" s="358">
        <v>0</v>
      </c>
      <c r="N46" s="361">
        <f t="shared" si="4"/>
        <v>0</v>
      </c>
      <c r="O46" s="360">
        <f t="shared" si="50"/>
        <v>44280000</v>
      </c>
      <c r="P46" s="361">
        <f>'Format Rapat baru'!M106/100</f>
        <v>1</v>
      </c>
      <c r="Q46" s="2111"/>
      <c r="R46" s="363"/>
      <c r="S46" s="356" t="s">
        <v>128</v>
      </c>
      <c r="T46" s="364">
        <f t="shared" si="51"/>
        <v>44280000</v>
      </c>
      <c r="U46" s="279">
        <f t="shared" si="52"/>
        <v>44280000</v>
      </c>
      <c r="V46" s="279">
        <f t="shared" si="53"/>
        <v>0</v>
      </c>
      <c r="W46" s="2625" t="s">
        <v>2180</v>
      </c>
      <c r="X46" s="2456"/>
      <c r="Y46" s="2112"/>
      <c r="Z46" s="1928"/>
      <c r="AA46" s="1928"/>
      <c r="AB46" s="1928"/>
      <c r="AC46" s="1928"/>
      <c r="AD46" s="1928"/>
      <c r="AE46" s="1928"/>
      <c r="AF46" s="1928"/>
      <c r="AG46" s="1928"/>
      <c r="AH46" s="1928"/>
      <c r="AI46" s="1928"/>
      <c r="AJ46" s="1928"/>
      <c r="AK46" s="1928"/>
      <c r="AL46" s="1928"/>
      <c r="AM46" s="1928"/>
      <c r="AN46" s="1928"/>
      <c r="AO46" s="1928"/>
      <c r="AP46" s="1928"/>
      <c r="AQ46" s="1928"/>
      <c r="AR46" s="1928"/>
      <c r="AS46" s="1928"/>
      <c r="AT46" s="1928"/>
      <c r="AU46" s="1928"/>
    </row>
    <row r="47" spans="1:47" ht="42.75" customHeight="1">
      <c r="A47" s="355">
        <f t="shared" si="55"/>
        <v>6</v>
      </c>
      <c r="B47" s="359"/>
      <c r="C47" s="357" t="s">
        <v>345</v>
      </c>
      <c r="D47" s="268" t="s">
        <v>309</v>
      </c>
      <c r="E47" s="358">
        <v>7200000</v>
      </c>
      <c r="F47" s="356" t="s">
        <v>116</v>
      </c>
      <c r="G47" s="359" t="s">
        <v>331</v>
      </c>
      <c r="H47" s="356" t="s">
        <v>383</v>
      </c>
      <c r="I47" s="283" t="s">
        <v>1932</v>
      </c>
      <c r="J47" s="360">
        <f t="shared" si="48"/>
        <v>7200000</v>
      </c>
      <c r="K47" s="358">
        <f t="shared" si="49"/>
        <v>7200000</v>
      </c>
      <c r="L47" s="273">
        <f t="shared" si="2"/>
        <v>1</v>
      </c>
      <c r="M47" s="358">
        <v>0</v>
      </c>
      <c r="N47" s="361">
        <f t="shared" si="4"/>
        <v>0</v>
      </c>
      <c r="O47" s="360">
        <f t="shared" si="50"/>
        <v>7200000</v>
      </c>
      <c r="P47" s="361">
        <f>'Format Rapat baru'!M107/100</f>
        <v>1</v>
      </c>
      <c r="Q47" s="2111"/>
      <c r="R47" s="363"/>
      <c r="S47" s="356" t="s">
        <v>128</v>
      </c>
      <c r="T47" s="364">
        <f t="shared" si="51"/>
        <v>7200000</v>
      </c>
      <c r="U47" s="279">
        <f t="shared" si="52"/>
        <v>7200000</v>
      </c>
      <c r="V47" s="279">
        <f t="shared" si="53"/>
        <v>0</v>
      </c>
      <c r="W47" s="2625" t="s">
        <v>2180</v>
      </c>
      <c r="X47" s="2456"/>
      <c r="Y47" s="2112"/>
      <c r="Z47" s="1928"/>
      <c r="AA47" s="1928"/>
      <c r="AB47" s="1928"/>
      <c r="AC47" s="1928"/>
      <c r="AD47" s="1928"/>
      <c r="AE47" s="1928"/>
      <c r="AF47" s="1928"/>
      <c r="AG47" s="1928"/>
      <c r="AH47" s="1928"/>
      <c r="AI47" s="1928"/>
      <c r="AJ47" s="1928"/>
      <c r="AK47" s="1928"/>
      <c r="AL47" s="1928"/>
      <c r="AM47" s="1928"/>
      <c r="AN47" s="1928"/>
      <c r="AO47" s="1928"/>
      <c r="AP47" s="1928"/>
      <c r="AQ47" s="1928"/>
      <c r="AR47" s="1928"/>
      <c r="AS47" s="1928"/>
      <c r="AT47" s="1928"/>
      <c r="AU47" s="1928"/>
    </row>
    <row r="48" spans="1:47" ht="94.5" customHeight="1">
      <c r="A48" s="1929">
        <f t="shared" si="55"/>
        <v>7</v>
      </c>
      <c r="B48" s="1900"/>
      <c r="C48" s="1930" t="s">
        <v>346</v>
      </c>
      <c r="D48" s="1931"/>
      <c r="E48" s="1932">
        <v>550000000</v>
      </c>
      <c r="F48" s="1901" t="s">
        <v>116</v>
      </c>
      <c r="G48" s="1900" t="s">
        <v>18</v>
      </c>
      <c r="H48" s="1901" t="s">
        <v>383</v>
      </c>
      <c r="I48" s="1884" t="s">
        <v>118</v>
      </c>
      <c r="J48" s="1933">
        <v>523303000</v>
      </c>
      <c r="K48" s="1932">
        <v>550000000</v>
      </c>
      <c r="L48" s="1934">
        <f t="shared" si="2"/>
        <v>1</v>
      </c>
      <c r="M48" s="2113">
        <v>183156050</v>
      </c>
      <c r="N48" s="1934">
        <f t="shared" si="4"/>
        <v>0.333011</v>
      </c>
      <c r="O48" s="1935">
        <f t="shared" si="50"/>
        <v>550000000</v>
      </c>
      <c r="P48" s="1936">
        <f>'Format Rapat baru'!M32/100</f>
        <v>1</v>
      </c>
      <c r="Q48" s="2114" t="s">
        <v>347</v>
      </c>
      <c r="R48" s="1938" t="s">
        <v>348</v>
      </c>
      <c r="S48" s="1901" t="s">
        <v>128</v>
      </c>
      <c r="T48" s="1939">
        <f t="shared" si="51"/>
        <v>366843950</v>
      </c>
      <c r="U48" s="1940">
        <f t="shared" si="52"/>
        <v>340146950</v>
      </c>
      <c r="V48" s="1940">
        <f t="shared" si="53"/>
        <v>26697000</v>
      </c>
      <c r="W48" s="2626" t="s">
        <v>2181</v>
      </c>
      <c r="X48" s="2456"/>
      <c r="Y48" s="1941"/>
      <c r="Z48" s="1941"/>
      <c r="AA48" s="1941"/>
      <c r="AB48" s="1941"/>
      <c r="AC48" s="1941"/>
      <c r="AD48" s="1941"/>
      <c r="AE48" s="1941"/>
      <c r="AF48" s="1941"/>
      <c r="AG48" s="1941"/>
      <c r="AH48" s="1941"/>
      <c r="AI48" s="1941"/>
      <c r="AJ48" s="1941"/>
      <c r="AK48" s="1941"/>
      <c r="AL48" s="1941"/>
      <c r="AM48" s="1941"/>
      <c r="AN48" s="1941"/>
      <c r="AO48" s="1941"/>
      <c r="AP48" s="1941"/>
      <c r="AQ48" s="1941"/>
      <c r="AR48" s="1941"/>
      <c r="AS48" s="1941"/>
      <c r="AT48" s="1941"/>
      <c r="AU48" s="1941"/>
    </row>
    <row r="49" spans="1:47" ht="28">
      <c r="A49" s="355">
        <f t="shared" si="55"/>
        <v>8</v>
      </c>
      <c r="B49" s="356"/>
      <c r="C49" s="357" t="s">
        <v>133</v>
      </c>
      <c r="D49" s="378"/>
      <c r="E49" s="358">
        <v>95870250</v>
      </c>
      <c r="F49" s="356" t="s">
        <v>116</v>
      </c>
      <c r="G49" s="359" t="s">
        <v>331</v>
      </c>
      <c r="H49" s="356" t="s">
        <v>383</v>
      </c>
      <c r="I49" s="283" t="s">
        <v>350</v>
      </c>
      <c r="J49" s="360">
        <f>E49</f>
        <v>95870250</v>
      </c>
      <c r="K49" s="358">
        <f>E49</f>
        <v>95870250</v>
      </c>
      <c r="L49" s="273">
        <f t="shared" si="2"/>
        <v>1</v>
      </c>
      <c r="M49" s="360">
        <v>49460214</v>
      </c>
      <c r="N49" s="361">
        <f t="shared" si="4"/>
        <v>0.51590784419567071</v>
      </c>
      <c r="O49" s="360">
        <f t="shared" si="50"/>
        <v>95870250</v>
      </c>
      <c r="P49" s="361">
        <f>'Format Rapat baru'!M108/100</f>
        <v>1</v>
      </c>
      <c r="Q49" s="2111"/>
      <c r="R49" s="363"/>
      <c r="S49" s="356" t="s">
        <v>128</v>
      </c>
      <c r="T49" s="364">
        <f t="shared" si="51"/>
        <v>46410036</v>
      </c>
      <c r="U49" s="279">
        <f t="shared" si="52"/>
        <v>46410036</v>
      </c>
      <c r="V49" s="279">
        <f t="shared" si="53"/>
        <v>0</v>
      </c>
      <c r="W49" s="2625" t="s">
        <v>2180</v>
      </c>
      <c r="X49" s="2456"/>
      <c r="Y49" s="2112"/>
      <c r="Z49" s="1928"/>
      <c r="AA49" s="1928"/>
      <c r="AB49" s="1928"/>
      <c r="AC49" s="1928"/>
      <c r="AD49" s="1928"/>
      <c r="AE49" s="1928"/>
      <c r="AF49" s="1928"/>
      <c r="AG49" s="1928"/>
      <c r="AH49" s="1928"/>
      <c r="AI49" s="1928"/>
      <c r="AJ49" s="1928"/>
      <c r="AK49" s="1928"/>
      <c r="AL49" s="1928"/>
      <c r="AM49" s="1928"/>
      <c r="AN49" s="1928"/>
      <c r="AO49" s="1928"/>
      <c r="AP49" s="1928"/>
      <c r="AQ49" s="1928"/>
      <c r="AR49" s="1928"/>
      <c r="AS49" s="1928"/>
      <c r="AT49" s="1928"/>
      <c r="AU49" s="1928"/>
    </row>
    <row r="50" spans="1:47" ht="28">
      <c r="A50" s="254"/>
      <c r="B50" s="255"/>
      <c r="C50" s="256" t="s">
        <v>352</v>
      </c>
      <c r="D50" s="257"/>
      <c r="E50" s="258">
        <f>SUM(E51:E56,E65,E66)</f>
        <v>20109501008</v>
      </c>
      <c r="F50" s="254"/>
      <c r="G50" s="259"/>
      <c r="H50" s="258"/>
      <c r="I50" s="258"/>
      <c r="J50" s="258">
        <f t="shared" ref="J50:K50" si="56">SUM(J51:J56,J65,J66)</f>
        <v>19856241670</v>
      </c>
      <c r="K50" s="258">
        <f t="shared" si="56"/>
        <v>12791250625</v>
      </c>
      <c r="L50" s="262">
        <f t="shared" si="2"/>
        <v>0.63607996140288914</v>
      </c>
      <c r="M50" s="258">
        <f>SUM(M51:M56,M65,M66)</f>
        <v>10519285509</v>
      </c>
      <c r="N50" s="262">
        <f t="shared" si="4"/>
        <v>0.52310027507968482</v>
      </c>
      <c r="O50" s="258">
        <f>SUM(O51:O56,O65,O66)</f>
        <v>20109501008</v>
      </c>
      <c r="P50" s="262">
        <f>O50/E50</f>
        <v>1</v>
      </c>
      <c r="Q50" s="264"/>
      <c r="R50" s="260"/>
      <c r="S50" s="254"/>
      <c r="T50" s="258">
        <f t="shared" ref="T50:V50" si="57">SUM(T51:T56,T65,T66)</f>
        <v>9590215499</v>
      </c>
      <c r="U50" s="258">
        <f t="shared" si="57"/>
        <v>9336956161</v>
      </c>
      <c r="V50" s="258">
        <f t="shared" si="57"/>
        <v>253259338</v>
      </c>
      <c r="W50" s="2623"/>
      <c r="X50" s="2456"/>
      <c r="Y50" s="2110">
        <f>E50-M50-T50</f>
        <v>0</v>
      </c>
      <c r="Z50" s="1926">
        <f>J50-M50</f>
        <v>9336956161</v>
      </c>
      <c r="AA50" s="1927">
        <f>E50-J50</f>
        <v>253259338</v>
      </c>
      <c r="AB50" s="1854"/>
      <c r="AC50" s="1854"/>
      <c r="AD50" s="1854"/>
      <c r="AE50" s="1854"/>
      <c r="AF50" s="1854"/>
      <c r="AG50" s="1854"/>
      <c r="AH50" s="1854"/>
      <c r="AI50" s="1854"/>
      <c r="AJ50" s="1854"/>
      <c r="AK50" s="1854"/>
      <c r="AL50" s="1854"/>
      <c r="AM50" s="1854"/>
      <c r="AN50" s="1854"/>
      <c r="AO50" s="1854"/>
      <c r="AP50" s="1854"/>
      <c r="AQ50" s="1854"/>
      <c r="AR50" s="1854"/>
      <c r="AS50" s="1854"/>
      <c r="AT50" s="1854"/>
      <c r="AU50" s="1854"/>
    </row>
    <row r="51" spans="1:47" ht="44.25" customHeight="1">
      <c r="A51" s="265">
        <f t="shared" ref="A51:A56" si="58">ROWS($A$50:A50)</f>
        <v>1</v>
      </c>
      <c r="B51" s="270"/>
      <c r="C51" s="267" t="s">
        <v>114</v>
      </c>
      <c r="D51" s="379" t="s">
        <v>353</v>
      </c>
      <c r="E51" s="269">
        <v>5210898</v>
      </c>
      <c r="F51" s="270" t="s">
        <v>116</v>
      </c>
      <c r="G51" s="266" t="s">
        <v>310</v>
      </c>
      <c r="H51" s="270" t="s">
        <v>354</v>
      </c>
      <c r="I51" s="380" t="s">
        <v>494</v>
      </c>
      <c r="J51" s="1943">
        <v>5210898</v>
      </c>
      <c r="K51" s="290">
        <v>4341265</v>
      </c>
      <c r="L51" s="273">
        <f t="shared" si="2"/>
        <v>0.83311264200527435</v>
      </c>
      <c r="M51" s="272">
        <v>2592000</v>
      </c>
      <c r="N51" s="361">
        <f t="shared" si="4"/>
        <v>0.49741906289472565</v>
      </c>
      <c r="O51" s="360">
        <f t="shared" ref="O51:O55" si="59">E51*P51</f>
        <v>5210898</v>
      </c>
      <c r="P51" s="286">
        <f>'Format Rapat baru'!M110/100</f>
        <v>1</v>
      </c>
      <c r="Q51" s="277"/>
      <c r="R51" s="278"/>
      <c r="S51" s="270" t="s">
        <v>128</v>
      </c>
      <c r="T51" s="279">
        <f t="shared" ref="T51:T55" si="60">E51-M51</f>
        <v>2618898</v>
      </c>
      <c r="U51" s="279">
        <f t="shared" ref="U51:U55" si="61">J51-M51</f>
        <v>2618898</v>
      </c>
      <c r="V51" s="279">
        <f t="shared" ref="V51:V55" si="62">E51-J51</f>
        <v>0</v>
      </c>
      <c r="W51" s="2622" t="s">
        <v>2177</v>
      </c>
      <c r="X51" s="2456"/>
      <c r="Y51" s="2080">
        <f>T51-'Format Rapat baru'!N110</f>
        <v>2618800</v>
      </c>
      <c r="Z51" s="1863">
        <f t="shared" ref="Z51:AA51" si="63">Z50-U50</f>
        <v>0</v>
      </c>
      <c r="AA51" s="1863">
        <f t="shared" si="63"/>
        <v>0</v>
      </c>
      <c r="AB51" s="1854"/>
      <c r="AC51" s="1854"/>
      <c r="AD51" s="1854"/>
      <c r="AE51" s="1854"/>
      <c r="AF51" s="1854"/>
      <c r="AG51" s="1854"/>
      <c r="AH51" s="1854"/>
      <c r="AI51" s="1854"/>
      <c r="AJ51" s="1854"/>
      <c r="AK51" s="1854"/>
      <c r="AL51" s="1854"/>
      <c r="AM51" s="1854"/>
      <c r="AN51" s="1854"/>
      <c r="AO51" s="1854"/>
      <c r="AP51" s="1854"/>
      <c r="AQ51" s="1854"/>
      <c r="AR51" s="1854"/>
      <c r="AS51" s="1854"/>
      <c r="AT51" s="1854"/>
      <c r="AU51" s="1854"/>
    </row>
    <row r="52" spans="1:47" ht="44.25" customHeight="1">
      <c r="A52" s="265">
        <f t="shared" si="58"/>
        <v>2</v>
      </c>
      <c r="B52" s="270"/>
      <c r="C52" s="267" t="s">
        <v>121</v>
      </c>
      <c r="D52" s="381" t="s">
        <v>353</v>
      </c>
      <c r="E52" s="269">
        <v>3183000</v>
      </c>
      <c r="F52" s="270" t="s">
        <v>116</v>
      </c>
      <c r="G52" s="266" t="s">
        <v>310</v>
      </c>
      <c r="H52" s="270" t="s">
        <v>354</v>
      </c>
      <c r="I52" s="380" t="s">
        <v>494</v>
      </c>
      <c r="J52" s="1943">
        <v>3183000</v>
      </c>
      <c r="K52" s="290">
        <v>2387250</v>
      </c>
      <c r="L52" s="273">
        <f t="shared" si="2"/>
        <v>0.75</v>
      </c>
      <c r="M52" s="272">
        <v>1591500</v>
      </c>
      <c r="N52" s="361">
        <f t="shared" si="4"/>
        <v>0.5</v>
      </c>
      <c r="O52" s="360">
        <f t="shared" si="59"/>
        <v>3183000</v>
      </c>
      <c r="P52" s="286">
        <f>'Format Rapat baru'!M111/100</f>
        <v>1</v>
      </c>
      <c r="Q52" s="277"/>
      <c r="R52" s="278"/>
      <c r="S52" s="270" t="s">
        <v>128</v>
      </c>
      <c r="T52" s="279">
        <f t="shared" si="60"/>
        <v>1591500</v>
      </c>
      <c r="U52" s="279">
        <f t="shared" si="61"/>
        <v>1591500</v>
      </c>
      <c r="V52" s="279">
        <f t="shared" si="62"/>
        <v>0</v>
      </c>
      <c r="W52" s="2622" t="s">
        <v>2177</v>
      </c>
      <c r="X52" s="2456"/>
      <c r="Y52" s="2080">
        <f>T52-'Format Rapat baru'!N111</f>
        <v>1580000</v>
      </c>
      <c r="Z52" s="1854"/>
      <c r="AA52" s="1854"/>
      <c r="AB52" s="1854"/>
      <c r="AC52" s="1854"/>
      <c r="AD52" s="1854"/>
      <c r="AE52" s="1854"/>
      <c r="AF52" s="1854"/>
      <c r="AG52" s="1854"/>
      <c r="AH52" s="1854"/>
      <c r="AI52" s="1854"/>
      <c r="AJ52" s="1854"/>
      <c r="AK52" s="1854"/>
      <c r="AL52" s="1854"/>
      <c r="AM52" s="1854"/>
      <c r="AN52" s="1854"/>
      <c r="AO52" s="1854"/>
      <c r="AP52" s="1854"/>
      <c r="AQ52" s="1854"/>
      <c r="AR52" s="1854"/>
      <c r="AS52" s="1854"/>
      <c r="AT52" s="1854"/>
      <c r="AU52" s="1854"/>
    </row>
    <row r="53" spans="1:47" ht="44.25" customHeight="1">
      <c r="A53" s="265">
        <f t="shared" si="58"/>
        <v>3</v>
      </c>
      <c r="B53" s="270"/>
      <c r="C53" s="267" t="s">
        <v>173</v>
      </c>
      <c r="D53" s="381" t="s">
        <v>353</v>
      </c>
      <c r="E53" s="269">
        <v>1738002</v>
      </c>
      <c r="F53" s="270" t="s">
        <v>116</v>
      </c>
      <c r="G53" s="266" t="s">
        <v>310</v>
      </c>
      <c r="H53" s="270" t="s">
        <v>354</v>
      </c>
      <c r="I53" s="380" t="s">
        <v>494</v>
      </c>
      <c r="J53" s="1943">
        <v>1738002</v>
      </c>
      <c r="K53" s="290">
        <f>E53</f>
        <v>1738002</v>
      </c>
      <c r="L53" s="273">
        <f t="shared" si="2"/>
        <v>1</v>
      </c>
      <c r="M53" s="272">
        <v>869001</v>
      </c>
      <c r="N53" s="361">
        <f t="shared" si="4"/>
        <v>0.5</v>
      </c>
      <c r="O53" s="360">
        <f t="shared" si="59"/>
        <v>1738002</v>
      </c>
      <c r="P53" s="286">
        <f>'Format Rapat baru'!M112/100</f>
        <v>1</v>
      </c>
      <c r="Q53" s="277"/>
      <c r="R53" s="278"/>
      <c r="S53" s="270" t="s">
        <v>128</v>
      </c>
      <c r="T53" s="279">
        <f t="shared" si="60"/>
        <v>869001</v>
      </c>
      <c r="U53" s="279">
        <f t="shared" si="61"/>
        <v>869001</v>
      </c>
      <c r="V53" s="279">
        <f t="shared" si="62"/>
        <v>0</v>
      </c>
      <c r="W53" s="2622" t="s">
        <v>2177</v>
      </c>
      <c r="X53" s="2456"/>
      <c r="Y53" s="2080">
        <f>T53-'Format Rapat baru'!N112</f>
        <v>868800</v>
      </c>
      <c r="Z53" s="1854"/>
      <c r="AA53" s="1854"/>
      <c r="AB53" s="1854"/>
      <c r="AC53" s="1854"/>
      <c r="AD53" s="1854"/>
      <c r="AE53" s="1854"/>
      <c r="AF53" s="1854"/>
      <c r="AG53" s="1854"/>
      <c r="AH53" s="1854"/>
      <c r="AI53" s="1854"/>
      <c r="AJ53" s="1854"/>
      <c r="AK53" s="1854"/>
      <c r="AL53" s="1854"/>
      <c r="AM53" s="1854"/>
      <c r="AN53" s="1854"/>
      <c r="AO53" s="1854"/>
      <c r="AP53" s="1854"/>
      <c r="AQ53" s="1854"/>
      <c r="AR53" s="1854"/>
      <c r="AS53" s="1854"/>
      <c r="AT53" s="1854"/>
      <c r="AU53" s="1854"/>
    </row>
    <row r="54" spans="1:47" ht="44.25" customHeight="1">
      <c r="A54" s="265">
        <f t="shared" si="58"/>
        <v>4</v>
      </c>
      <c r="B54" s="270"/>
      <c r="C54" s="267" t="s">
        <v>141</v>
      </c>
      <c r="D54" s="381" t="s">
        <v>353</v>
      </c>
      <c r="E54" s="269">
        <v>500000</v>
      </c>
      <c r="F54" s="270" t="s">
        <v>116</v>
      </c>
      <c r="G54" s="266" t="s">
        <v>142</v>
      </c>
      <c r="H54" s="270" t="s">
        <v>354</v>
      </c>
      <c r="I54" s="380" t="s">
        <v>494</v>
      </c>
      <c r="J54" s="1943">
        <v>500000</v>
      </c>
      <c r="K54" s="290">
        <v>375000</v>
      </c>
      <c r="L54" s="273">
        <f t="shared" si="2"/>
        <v>0.75</v>
      </c>
      <c r="M54" s="272">
        <v>250000</v>
      </c>
      <c r="N54" s="361">
        <f t="shared" si="4"/>
        <v>0.5</v>
      </c>
      <c r="O54" s="360">
        <f t="shared" si="59"/>
        <v>500000</v>
      </c>
      <c r="P54" s="286">
        <f>'Format Rapat baru'!M113/100</f>
        <v>1</v>
      </c>
      <c r="Q54" s="277"/>
      <c r="R54" s="278"/>
      <c r="S54" s="270" t="s">
        <v>128</v>
      </c>
      <c r="T54" s="279">
        <f t="shared" si="60"/>
        <v>250000</v>
      </c>
      <c r="U54" s="279">
        <f t="shared" si="61"/>
        <v>250000</v>
      </c>
      <c r="V54" s="279">
        <f t="shared" si="62"/>
        <v>0</v>
      </c>
      <c r="W54" s="2622" t="s">
        <v>2177</v>
      </c>
      <c r="X54" s="2456"/>
      <c r="Y54" s="2080">
        <f>T54-'Format Rapat baru'!N113</f>
        <v>250000</v>
      </c>
      <c r="Z54" s="1854"/>
      <c r="AA54" s="1854"/>
      <c r="AB54" s="1854"/>
      <c r="AC54" s="1854"/>
      <c r="AD54" s="1854"/>
      <c r="AE54" s="1854"/>
      <c r="AF54" s="1854"/>
      <c r="AG54" s="1854"/>
      <c r="AH54" s="1854"/>
      <c r="AI54" s="1854"/>
      <c r="AJ54" s="1854"/>
      <c r="AK54" s="1854"/>
      <c r="AL54" s="1854"/>
      <c r="AM54" s="1854"/>
      <c r="AN54" s="1854"/>
      <c r="AO54" s="1854"/>
      <c r="AP54" s="1854"/>
      <c r="AQ54" s="1854"/>
      <c r="AR54" s="1854"/>
      <c r="AS54" s="1854"/>
      <c r="AT54" s="1854"/>
      <c r="AU54" s="1854"/>
    </row>
    <row r="55" spans="1:47" ht="44.25" customHeight="1">
      <c r="A55" s="265">
        <f t="shared" si="58"/>
        <v>5</v>
      </c>
      <c r="B55" s="270"/>
      <c r="C55" s="267" t="s">
        <v>125</v>
      </c>
      <c r="D55" s="381" t="s">
        <v>353</v>
      </c>
      <c r="E55" s="269">
        <v>4160000</v>
      </c>
      <c r="F55" s="270" t="s">
        <v>116</v>
      </c>
      <c r="G55" s="266" t="s">
        <v>310</v>
      </c>
      <c r="H55" s="270" t="s">
        <v>354</v>
      </c>
      <c r="I55" s="380" t="s">
        <v>494</v>
      </c>
      <c r="J55" s="1943">
        <v>4160000</v>
      </c>
      <c r="K55" s="290">
        <v>3640000</v>
      </c>
      <c r="L55" s="273">
        <f t="shared" si="2"/>
        <v>0.875</v>
      </c>
      <c r="M55" s="272">
        <f>1508400+1500000</f>
        <v>3008400</v>
      </c>
      <c r="N55" s="361">
        <f t="shared" si="4"/>
        <v>0.72317307692307697</v>
      </c>
      <c r="O55" s="360">
        <f t="shared" si="59"/>
        <v>4160000</v>
      </c>
      <c r="P55" s="286">
        <f>'Format Rapat baru'!M114/100</f>
        <v>1</v>
      </c>
      <c r="Q55" s="277"/>
      <c r="R55" s="278"/>
      <c r="S55" s="270" t="s">
        <v>128</v>
      </c>
      <c r="T55" s="279">
        <f t="shared" si="60"/>
        <v>1151600</v>
      </c>
      <c r="U55" s="279">
        <f t="shared" si="61"/>
        <v>1151600</v>
      </c>
      <c r="V55" s="279">
        <f t="shared" si="62"/>
        <v>0</v>
      </c>
      <c r="W55" s="2622" t="s">
        <v>2177</v>
      </c>
      <c r="X55" s="2456"/>
      <c r="Y55" s="2080">
        <f>T55-'Format Rapat baru'!N114</f>
        <v>1000000</v>
      </c>
      <c r="Z55" s="1854"/>
      <c r="AA55" s="1854"/>
      <c r="AB55" s="1854"/>
      <c r="AC55" s="1854"/>
      <c r="AD55" s="1854"/>
      <c r="AE55" s="1854"/>
      <c r="AF55" s="1854"/>
      <c r="AG55" s="1854"/>
      <c r="AH55" s="1854"/>
      <c r="AI55" s="1854"/>
      <c r="AJ55" s="1854"/>
      <c r="AK55" s="1854"/>
      <c r="AL55" s="1854"/>
      <c r="AM55" s="1854"/>
      <c r="AN55" s="1854"/>
      <c r="AO55" s="1854"/>
      <c r="AP55" s="1854"/>
      <c r="AQ55" s="1854"/>
      <c r="AR55" s="1854"/>
      <c r="AS55" s="1854"/>
      <c r="AT55" s="1854"/>
      <c r="AU55" s="1854"/>
    </row>
    <row r="56" spans="1:47" ht="44.25" customHeight="1">
      <c r="A56" s="265">
        <f t="shared" si="58"/>
        <v>6</v>
      </c>
      <c r="B56" s="266"/>
      <c r="C56" s="267" t="s">
        <v>320</v>
      </c>
      <c r="D56" s="281"/>
      <c r="E56" s="1862">
        <f>SUM(E57:E64)</f>
        <v>790000000</v>
      </c>
      <c r="F56" s="270" t="s">
        <v>116</v>
      </c>
      <c r="G56" s="385"/>
      <c r="H56" s="385"/>
      <c r="I56" s="385"/>
      <c r="J56" s="384">
        <f t="shared" ref="J56:K56" si="64">SUM(J57:J64)</f>
        <v>778853700</v>
      </c>
      <c r="K56" s="384">
        <f t="shared" si="64"/>
        <v>545000000</v>
      </c>
      <c r="L56" s="273">
        <f t="shared" si="2"/>
        <v>0.689873417721519</v>
      </c>
      <c r="M56" s="384">
        <f>SUM(M57:M64)</f>
        <v>339515700</v>
      </c>
      <c r="N56" s="274">
        <f t="shared" si="4"/>
        <v>0.42976670886075952</v>
      </c>
      <c r="O56" s="384">
        <f>SUM(O57:O64)</f>
        <v>790000000</v>
      </c>
      <c r="P56" s="274">
        <f>O56/E56</f>
        <v>1</v>
      </c>
      <c r="Q56" s="277"/>
      <c r="R56" s="278"/>
      <c r="S56" s="385"/>
      <c r="T56" s="384">
        <f t="shared" ref="T56:V56" si="65">SUM(T57:T64)</f>
        <v>450484300</v>
      </c>
      <c r="U56" s="384">
        <f t="shared" si="65"/>
        <v>439338000</v>
      </c>
      <c r="V56" s="384">
        <f t="shared" si="65"/>
        <v>11146300</v>
      </c>
      <c r="W56" s="2601"/>
      <c r="X56" s="2456"/>
      <c r="Y56" s="2080">
        <f>SUM(T56,T66,)</f>
        <v>9564735213</v>
      </c>
      <c r="Z56" s="1854"/>
      <c r="AA56" s="1854"/>
      <c r="AB56" s="1854"/>
      <c r="AC56" s="1854"/>
      <c r="AD56" s="1854"/>
      <c r="AE56" s="1854"/>
      <c r="AF56" s="1854"/>
      <c r="AG56" s="1854"/>
      <c r="AH56" s="1854"/>
      <c r="AI56" s="1854"/>
      <c r="AJ56" s="1854"/>
      <c r="AK56" s="1854"/>
      <c r="AL56" s="1854"/>
      <c r="AM56" s="1854"/>
      <c r="AN56" s="1854"/>
      <c r="AO56" s="1854"/>
      <c r="AP56" s="1854"/>
      <c r="AQ56" s="1854"/>
      <c r="AR56" s="1854"/>
      <c r="AS56" s="1854"/>
      <c r="AT56" s="1854"/>
      <c r="AU56" s="1854"/>
    </row>
    <row r="57" spans="1:47" ht="84">
      <c r="A57" s="316" t="s">
        <v>321</v>
      </c>
      <c r="B57" s="298"/>
      <c r="C57" s="386" t="s">
        <v>356</v>
      </c>
      <c r="D57" s="318" t="s">
        <v>357</v>
      </c>
      <c r="E57" s="333">
        <v>100000000</v>
      </c>
      <c r="F57" s="297"/>
      <c r="G57" s="302" t="s">
        <v>20</v>
      </c>
      <c r="H57" s="301" t="s">
        <v>225</v>
      </c>
      <c r="I57" s="387" t="s">
        <v>358</v>
      </c>
      <c r="J57" s="1944">
        <v>95337900</v>
      </c>
      <c r="K57" s="300">
        <f t="shared" ref="K57:K59" si="66">E57</f>
        <v>100000000</v>
      </c>
      <c r="L57" s="308">
        <f t="shared" si="2"/>
        <v>1</v>
      </c>
      <c r="M57" s="320">
        <f>J57*50/100</f>
        <v>47668950</v>
      </c>
      <c r="N57" s="308">
        <f t="shared" si="4"/>
        <v>0.47668949999999999</v>
      </c>
      <c r="O57" s="341">
        <f t="shared" ref="O57:O65" si="67">E57*P57</f>
        <v>100000000</v>
      </c>
      <c r="P57" s="408">
        <f>'Format Rapat baru'!M33/100</f>
        <v>1</v>
      </c>
      <c r="Q57" s="299" t="s">
        <v>359</v>
      </c>
      <c r="R57" s="321"/>
      <c r="S57" s="316" t="s">
        <v>128</v>
      </c>
      <c r="T57" s="314">
        <f t="shared" ref="T57:T65" si="68">E57-M57</f>
        <v>52331050</v>
      </c>
      <c r="U57" s="314">
        <f t="shared" ref="U57:U65" si="69">J57-M57</f>
        <v>47668950</v>
      </c>
      <c r="V57" s="314">
        <f t="shared" ref="V57:V65" si="70">E57-J57</f>
        <v>4662100</v>
      </c>
      <c r="W57" s="2612" t="s">
        <v>319</v>
      </c>
      <c r="X57" s="2456"/>
      <c r="Y57" s="2080">
        <f>T57-'Format Rapat baru'!N33</f>
        <v>47668950</v>
      </c>
      <c r="Z57" s="1945"/>
      <c r="AA57" s="1854"/>
      <c r="AB57" s="1854"/>
      <c r="AC57" s="1854"/>
      <c r="AD57" s="1854"/>
      <c r="AE57" s="1854"/>
      <c r="AF57" s="1854"/>
      <c r="AG57" s="1854"/>
      <c r="AH57" s="1854"/>
      <c r="AI57" s="1854"/>
      <c r="AJ57" s="1854"/>
      <c r="AK57" s="1854"/>
      <c r="AL57" s="1854"/>
      <c r="AM57" s="1854"/>
      <c r="AN57" s="1854"/>
      <c r="AO57" s="1854"/>
      <c r="AP57" s="1854"/>
      <c r="AQ57" s="1854"/>
      <c r="AR57" s="1854"/>
      <c r="AS57" s="1854"/>
      <c r="AT57" s="1854"/>
      <c r="AU57" s="1854"/>
    </row>
    <row r="58" spans="1:47" ht="98">
      <c r="A58" s="316" t="s">
        <v>321</v>
      </c>
      <c r="B58" s="298"/>
      <c r="C58" s="331" t="s">
        <v>360</v>
      </c>
      <c r="D58" s="332" t="s">
        <v>361</v>
      </c>
      <c r="E58" s="333">
        <v>100000000</v>
      </c>
      <c r="F58" s="297"/>
      <c r="G58" s="302" t="s">
        <v>20</v>
      </c>
      <c r="H58" s="301" t="s">
        <v>354</v>
      </c>
      <c r="I58" s="387" t="s">
        <v>358</v>
      </c>
      <c r="J58" s="1944">
        <v>99322800</v>
      </c>
      <c r="K58" s="300">
        <f t="shared" si="66"/>
        <v>100000000</v>
      </c>
      <c r="L58" s="308">
        <f t="shared" si="2"/>
        <v>1</v>
      </c>
      <c r="M58" s="320">
        <v>49661400</v>
      </c>
      <c r="N58" s="308">
        <f t="shared" si="4"/>
        <v>0.496614</v>
      </c>
      <c r="O58" s="341">
        <f t="shared" si="67"/>
        <v>100000000</v>
      </c>
      <c r="P58" s="408">
        <f>'Format Rapat baru'!M34/100</f>
        <v>1</v>
      </c>
      <c r="Q58" s="299" t="s">
        <v>2182</v>
      </c>
      <c r="R58" s="321"/>
      <c r="S58" s="316" t="s">
        <v>128</v>
      </c>
      <c r="T58" s="314">
        <f t="shared" si="68"/>
        <v>50338600</v>
      </c>
      <c r="U58" s="314">
        <f t="shared" si="69"/>
        <v>49661400</v>
      </c>
      <c r="V58" s="314">
        <f t="shared" si="70"/>
        <v>677200</v>
      </c>
      <c r="W58" s="2612" t="str">
        <f t="shared" ref="W58:W60" si="71">W57</f>
        <v>Proses pekerjaan sedang berlangsung</v>
      </c>
      <c r="X58" s="2456"/>
      <c r="Y58" s="2080">
        <f>T58-'Format Rapat baru'!N34</f>
        <v>46425500</v>
      </c>
      <c r="Z58" s="1945"/>
      <c r="AA58" s="1854"/>
      <c r="AB58" s="1854"/>
      <c r="AC58" s="1854"/>
      <c r="AD58" s="1854"/>
      <c r="AE58" s="1854"/>
      <c r="AF58" s="1854"/>
      <c r="AG58" s="1854"/>
      <c r="AH58" s="1854"/>
      <c r="AI58" s="1854"/>
      <c r="AJ58" s="1854"/>
      <c r="AK58" s="1854"/>
      <c r="AL58" s="1854"/>
      <c r="AM58" s="1854"/>
      <c r="AN58" s="1854"/>
      <c r="AO58" s="1854"/>
      <c r="AP58" s="1854"/>
      <c r="AQ58" s="1854"/>
      <c r="AR58" s="1854"/>
      <c r="AS58" s="1854"/>
      <c r="AT58" s="1854"/>
      <c r="AU58" s="1854"/>
    </row>
    <row r="59" spans="1:47" ht="98">
      <c r="A59" s="316" t="s">
        <v>321</v>
      </c>
      <c r="B59" s="298"/>
      <c r="C59" s="331" t="s">
        <v>363</v>
      </c>
      <c r="D59" s="332" t="s">
        <v>364</v>
      </c>
      <c r="E59" s="333">
        <v>100000000</v>
      </c>
      <c r="F59" s="297"/>
      <c r="G59" s="302" t="s">
        <v>20</v>
      </c>
      <c r="H59" s="301" t="s">
        <v>354</v>
      </c>
      <c r="I59" s="387" t="s">
        <v>358</v>
      </c>
      <c r="J59" s="1944">
        <v>95127000</v>
      </c>
      <c r="K59" s="300">
        <f t="shared" si="66"/>
        <v>100000000</v>
      </c>
      <c r="L59" s="308">
        <f t="shared" si="2"/>
        <v>1</v>
      </c>
      <c r="M59" s="320">
        <f>J59*50/100</f>
        <v>47563500</v>
      </c>
      <c r="N59" s="308">
        <f t="shared" si="4"/>
        <v>0.47563499999999997</v>
      </c>
      <c r="O59" s="341">
        <f t="shared" si="67"/>
        <v>100000000</v>
      </c>
      <c r="P59" s="408">
        <f>'Format Rapat baru'!M35/100</f>
        <v>1</v>
      </c>
      <c r="Q59" s="299" t="s">
        <v>365</v>
      </c>
      <c r="R59" s="321"/>
      <c r="S59" s="316" t="s">
        <v>128</v>
      </c>
      <c r="T59" s="314">
        <f t="shared" si="68"/>
        <v>52436500</v>
      </c>
      <c r="U59" s="314">
        <f t="shared" si="69"/>
        <v>47563500</v>
      </c>
      <c r="V59" s="314">
        <f t="shared" si="70"/>
        <v>4873000</v>
      </c>
      <c r="W59" s="2612" t="str">
        <f t="shared" si="71"/>
        <v>Proses pekerjaan sedang berlangsung</v>
      </c>
      <c r="X59" s="2456"/>
      <c r="Y59" s="2080">
        <f>T59-'Format Rapat baru'!N35</f>
        <v>47563500</v>
      </c>
      <c r="Z59" s="1945"/>
      <c r="AA59" s="1854"/>
      <c r="AB59" s="1854"/>
      <c r="AC59" s="1854"/>
      <c r="AD59" s="1854"/>
      <c r="AE59" s="1854"/>
      <c r="AF59" s="1854"/>
      <c r="AG59" s="1854"/>
      <c r="AH59" s="1854"/>
      <c r="AI59" s="1854"/>
      <c r="AJ59" s="1854"/>
      <c r="AK59" s="1854"/>
      <c r="AL59" s="1854"/>
      <c r="AM59" s="1854"/>
      <c r="AN59" s="1854"/>
      <c r="AO59" s="1854"/>
      <c r="AP59" s="1854"/>
      <c r="AQ59" s="1854"/>
      <c r="AR59" s="1854"/>
      <c r="AS59" s="1854"/>
      <c r="AT59" s="1854"/>
      <c r="AU59" s="1854"/>
    </row>
    <row r="60" spans="1:47" ht="70">
      <c r="A60" s="1875" t="s">
        <v>321</v>
      </c>
      <c r="B60" s="1865"/>
      <c r="C60" s="331" t="s">
        <v>1935</v>
      </c>
      <c r="D60" s="332" t="s">
        <v>1332</v>
      </c>
      <c r="E60" s="333">
        <v>95000000</v>
      </c>
      <c r="F60" s="1864"/>
      <c r="G60" s="368" t="s">
        <v>20</v>
      </c>
      <c r="H60" s="372" t="s">
        <v>117</v>
      </c>
      <c r="I60" s="387" t="s">
        <v>1936</v>
      </c>
      <c r="J60" s="333">
        <v>94727400</v>
      </c>
      <c r="K60" s="1867">
        <v>47500000</v>
      </c>
      <c r="L60" s="1868">
        <f t="shared" si="2"/>
        <v>0.5</v>
      </c>
      <c r="M60" s="2084">
        <f>50/100*J60</f>
        <v>47363700</v>
      </c>
      <c r="N60" s="1868">
        <f t="shared" si="4"/>
        <v>0.49856526315789473</v>
      </c>
      <c r="O60" s="1870">
        <f t="shared" si="67"/>
        <v>95000000</v>
      </c>
      <c r="P60" s="1924">
        <f>'Format Rapat baru'!M36/100</f>
        <v>1</v>
      </c>
      <c r="Q60" s="1946" t="s">
        <v>1937</v>
      </c>
      <c r="R60" s="1876"/>
      <c r="S60" s="1875" t="s">
        <v>128</v>
      </c>
      <c r="T60" s="1873">
        <f t="shared" si="68"/>
        <v>47636300</v>
      </c>
      <c r="U60" s="1873">
        <f t="shared" si="69"/>
        <v>47363700</v>
      </c>
      <c r="V60" s="1873">
        <f t="shared" si="70"/>
        <v>272600</v>
      </c>
      <c r="W60" s="2612" t="str">
        <f t="shared" si="71"/>
        <v>Proses pekerjaan sedang berlangsung</v>
      </c>
      <c r="X60" s="2456"/>
      <c r="Y60" s="2080">
        <f>T60-'Format Rapat baru'!N36</f>
        <v>39275700</v>
      </c>
      <c r="Z60" s="1885"/>
      <c r="AA60" s="1947"/>
      <c r="AB60" s="1947"/>
      <c r="AC60" s="1947"/>
      <c r="AD60" s="1947"/>
      <c r="AE60" s="1947"/>
      <c r="AF60" s="1947"/>
      <c r="AG60" s="1947"/>
      <c r="AH60" s="1947"/>
      <c r="AI60" s="1947"/>
      <c r="AJ60" s="1947"/>
      <c r="AK60" s="1947"/>
      <c r="AL60" s="1947"/>
      <c r="AM60" s="1947"/>
      <c r="AN60" s="1947"/>
      <c r="AO60" s="1947"/>
      <c r="AP60" s="1947"/>
      <c r="AQ60" s="1947"/>
      <c r="AR60" s="1947"/>
      <c r="AS60" s="1947"/>
      <c r="AT60" s="1947"/>
      <c r="AU60" s="1947"/>
    </row>
    <row r="61" spans="1:47" ht="70">
      <c r="A61" s="1875" t="s">
        <v>321</v>
      </c>
      <c r="B61" s="1865"/>
      <c r="C61" s="331" t="s">
        <v>1938</v>
      </c>
      <c r="D61" s="332" t="s">
        <v>1335</v>
      </c>
      <c r="E61" s="333">
        <v>100000000</v>
      </c>
      <c r="F61" s="1864"/>
      <c r="G61" s="368" t="s">
        <v>20</v>
      </c>
      <c r="H61" s="372" t="s">
        <v>225</v>
      </c>
      <c r="I61" s="387" t="s">
        <v>1936</v>
      </c>
      <c r="J61" s="333">
        <v>99777900</v>
      </c>
      <c r="K61" s="1867">
        <v>50000000</v>
      </c>
      <c r="L61" s="1868">
        <f t="shared" si="2"/>
        <v>0.5</v>
      </c>
      <c r="M61" s="1869">
        <v>49888950</v>
      </c>
      <c r="N61" s="1868">
        <f t="shared" si="4"/>
        <v>0.49888949999999999</v>
      </c>
      <c r="O61" s="1870">
        <f t="shared" si="67"/>
        <v>100000000</v>
      </c>
      <c r="P61" s="1924">
        <f>'Format Rapat baru'!M37/100</f>
        <v>1</v>
      </c>
      <c r="Q61" s="1946" t="s">
        <v>1939</v>
      </c>
      <c r="R61" s="1876"/>
      <c r="S61" s="1875" t="s">
        <v>128</v>
      </c>
      <c r="T61" s="1873">
        <f t="shared" si="68"/>
        <v>50111050</v>
      </c>
      <c r="U61" s="1873">
        <f t="shared" si="69"/>
        <v>49888950</v>
      </c>
      <c r="V61" s="1873">
        <f t="shared" si="70"/>
        <v>222100</v>
      </c>
      <c r="W61" s="2612" t="s">
        <v>319</v>
      </c>
      <c r="X61" s="2456"/>
      <c r="Y61" s="2080">
        <f>T61-'Format Rapat baru'!N37</f>
        <v>42609750</v>
      </c>
      <c r="Z61" s="1885"/>
      <c r="AA61" s="1947"/>
      <c r="AB61" s="1947"/>
      <c r="AC61" s="1947"/>
      <c r="AD61" s="1947"/>
      <c r="AE61" s="1947"/>
      <c r="AF61" s="1947"/>
      <c r="AG61" s="1947"/>
      <c r="AH61" s="1947"/>
      <c r="AI61" s="1947"/>
      <c r="AJ61" s="1947"/>
      <c r="AK61" s="1947"/>
      <c r="AL61" s="1947"/>
      <c r="AM61" s="1947"/>
      <c r="AN61" s="1947"/>
      <c r="AO61" s="1947"/>
      <c r="AP61" s="1947"/>
      <c r="AQ61" s="1947"/>
      <c r="AR61" s="1947"/>
      <c r="AS61" s="1947"/>
      <c r="AT61" s="1947"/>
      <c r="AU61" s="1947"/>
    </row>
    <row r="62" spans="1:47" ht="70">
      <c r="A62" s="1875" t="s">
        <v>321</v>
      </c>
      <c r="B62" s="1865"/>
      <c r="C62" s="331" t="s">
        <v>1940</v>
      </c>
      <c r="D62" s="332" t="s">
        <v>1337</v>
      </c>
      <c r="E62" s="333">
        <v>100000000</v>
      </c>
      <c r="F62" s="1864"/>
      <c r="G62" s="368" t="s">
        <v>20</v>
      </c>
      <c r="H62" s="372" t="s">
        <v>225</v>
      </c>
      <c r="I62" s="387" t="s">
        <v>1936</v>
      </c>
      <c r="J62" s="333">
        <v>99800100</v>
      </c>
      <c r="K62" s="1867">
        <v>50000000</v>
      </c>
      <c r="L62" s="1868">
        <f t="shared" si="2"/>
        <v>0.5</v>
      </c>
      <c r="M62" s="2084">
        <f>50/100*J62</f>
        <v>49900050</v>
      </c>
      <c r="N62" s="1868">
        <f t="shared" si="4"/>
        <v>0.49900050000000001</v>
      </c>
      <c r="O62" s="1870">
        <f t="shared" si="67"/>
        <v>100000000</v>
      </c>
      <c r="P62" s="1924">
        <f>'Format Rapat baru'!M38/100</f>
        <v>1</v>
      </c>
      <c r="Q62" s="1946" t="s">
        <v>1941</v>
      </c>
      <c r="R62" s="1876"/>
      <c r="S62" s="1875" t="s">
        <v>128</v>
      </c>
      <c r="T62" s="1873">
        <f t="shared" si="68"/>
        <v>50099950</v>
      </c>
      <c r="U62" s="1873">
        <f t="shared" si="69"/>
        <v>49900050</v>
      </c>
      <c r="V62" s="1873">
        <f t="shared" si="70"/>
        <v>199900</v>
      </c>
      <c r="W62" s="2612" t="s">
        <v>319</v>
      </c>
      <c r="X62" s="2456"/>
      <c r="Y62" s="2115"/>
      <c r="Z62" s="1947"/>
      <c r="AA62" s="1947"/>
      <c r="AB62" s="1947"/>
      <c r="AC62" s="1947"/>
      <c r="AD62" s="1947"/>
      <c r="AE62" s="1947"/>
      <c r="AF62" s="1947"/>
      <c r="AG62" s="1947"/>
      <c r="AH62" s="1947"/>
      <c r="AI62" s="1947"/>
      <c r="AJ62" s="1947"/>
      <c r="AK62" s="1947"/>
      <c r="AL62" s="1947"/>
      <c r="AM62" s="1947"/>
      <c r="AN62" s="1947"/>
      <c r="AO62" s="1947"/>
      <c r="AP62" s="1947"/>
      <c r="AQ62" s="1947"/>
      <c r="AR62" s="1947"/>
      <c r="AS62" s="1947"/>
      <c r="AT62" s="1947"/>
      <c r="AU62" s="1947"/>
    </row>
    <row r="63" spans="1:47" ht="98">
      <c r="A63" s="1875" t="s">
        <v>321</v>
      </c>
      <c r="B63" s="1865"/>
      <c r="C63" s="331" t="s">
        <v>1935</v>
      </c>
      <c r="D63" s="332" t="s">
        <v>1338</v>
      </c>
      <c r="E63" s="333">
        <v>100000000</v>
      </c>
      <c r="F63" s="1864"/>
      <c r="G63" s="368" t="s">
        <v>20</v>
      </c>
      <c r="H63" s="372" t="s">
        <v>225</v>
      </c>
      <c r="I63" s="387" t="s">
        <v>1936</v>
      </c>
      <c r="J63" s="333">
        <v>99822300</v>
      </c>
      <c r="K63" s="1867">
        <v>50000000</v>
      </c>
      <c r="L63" s="1868">
        <f t="shared" si="2"/>
        <v>0.5</v>
      </c>
      <c r="M63" s="2084"/>
      <c r="N63" s="1868">
        <f t="shared" si="4"/>
        <v>0</v>
      </c>
      <c r="O63" s="1870">
        <f t="shared" si="67"/>
        <v>100000000</v>
      </c>
      <c r="P63" s="1924">
        <f>'Format Rapat baru'!M39/100</f>
        <v>1</v>
      </c>
      <c r="Q63" s="1946" t="s">
        <v>1942</v>
      </c>
      <c r="R63" s="1876"/>
      <c r="S63" s="1875" t="s">
        <v>128</v>
      </c>
      <c r="T63" s="1873">
        <f t="shared" si="68"/>
        <v>100000000</v>
      </c>
      <c r="U63" s="1873">
        <f t="shared" si="69"/>
        <v>99822300</v>
      </c>
      <c r="V63" s="1873">
        <f t="shared" si="70"/>
        <v>177700</v>
      </c>
      <c r="W63" s="2612" t="s">
        <v>319</v>
      </c>
      <c r="X63" s="2456"/>
      <c r="Y63" s="2115"/>
      <c r="Z63" s="1947"/>
      <c r="AA63" s="1947"/>
      <c r="AB63" s="1947"/>
      <c r="AC63" s="1947"/>
      <c r="AD63" s="1947"/>
      <c r="AE63" s="1947"/>
      <c r="AF63" s="1947"/>
      <c r="AG63" s="1947"/>
      <c r="AH63" s="1947"/>
      <c r="AI63" s="1947"/>
      <c r="AJ63" s="1947"/>
      <c r="AK63" s="1947"/>
      <c r="AL63" s="1947"/>
      <c r="AM63" s="1947"/>
      <c r="AN63" s="1947"/>
      <c r="AO63" s="1947"/>
      <c r="AP63" s="1947"/>
      <c r="AQ63" s="1947"/>
      <c r="AR63" s="1947"/>
      <c r="AS63" s="1947"/>
      <c r="AT63" s="1947"/>
      <c r="AU63" s="1947"/>
    </row>
    <row r="64" spans="1:47" ht="98">
      <c r="A64" s="1875" t="s">
        <v>321</v>
      </c>
      <c r="B64" s="1865"/>
      <c r="C64" s="331" t="s">
        <v>1943</v>
      </c>
      <c r="D64" s="332" t="s">
        <v>1341</v>
      </c>
      <c r="E64" s="333">
        <v>95000000</v>
      </c>
      <c r="F64" s="1864"/>
      <c r="G64" s="368" t="s">
        <v>20</v>
      </c>
      <c r="H64" s="372" t="s">
        <v>117</v>
      </c>
      <c r="I64" s="387" t="s">
        <v>1936</v>
      </c>
      <c r="J64" s="333">
        <v>94938300</v>
      </c>
      <c r="K64" s="1867">
        <v>47500000</v>
      </c>
      <c r="L64" s="1868">
        <f t="shared" si="2"/>
        <v>0.5</v>
      </c>
      <c r="M64" s="2084">
        <f>50/100*J64</f>
        <v>47469150</v>
      </c>
      <c r="N64" s="1868">
        <f t="shared" si="4"/>
        <v>0.49967526315789473</v>
      </c>
      <c r="O64" s="1870">
        <f t="shared" si="67"/>
        <v>95000000</v>
      </c>
      <c r="P64" s="1924">
        <f>'Format Rapat baru'!M40/100</f>
        <v>1</v>
      </c>
      <c r="Q64" s="1946" t="s">
        <v>1944</v>
      </c>
      <c r="R64" s="1876"/>
      <c r="S64" s="1875" t="s">
        <v>128</v>
      </c>
      <c r="T64" s="1873">
        <f t="shared" si="68"/>
        <v>47530850</v>
      </c>
      <c r="U64" s="1873">
        <f t="shared" si="69"/>
        <v>47469150</v>
      </c>
      <c r="V64" s="1873">
        <f t="shared" si="70"/>
        <v>61700</v>
      </c>
      <c r="W64" s="2612" t="s">
        <v>319</v>
      </c>
      <c r="X64" s="2456"/>
      <c r="Y64" s="2115"/>
      <c r="Z64" s="1947"/>
      <c r="AA64" s="1947"/>
      <c r="AB64" s="1947"/>
      <c r="AC64" s="1947"/>
      <c r="AD64" s="1947"/>
      <c r="AE64" s="1947"/>
      <c r="AF64" s="1947"/>
      <c r="AG64" s="1947"/>
      <c r="AH64" s="1947"/>
      <c r="AI64" s="1947"/>
      <c r="AJ64" s="1947"/>
      <c r="AK64" s="1947"/>
      <c r="AL64" s="1947"/>
      <c r="AM64" s="1947"/>
      <c r="AN64" s="1947"/>
      <c r="AO64" s="1947"/>
      <c r="AP64" s="1947"/>
      <c r="AQ64" s="1947"/>
      <c r="AR64" s="1947"/>
      <c r="AS64" s="1947"/>
      <c r="AT64" s="1947"/>
      <c r="AU64" s="1947"/>
    </row>
    <row r="65" spans="1:47" ht="14">
      <c r="A65" s="355">
        <f t="shared" ref="A65:A66" si="72">ROWS($A$50:A56)</f>
        <v>7</v>
      </c>
      <c r="B65" s="356"/>
      <c r="C65" s="357" t="s">
        <v>133</v>
      </c>
      <c r="D65" s="381"/>
      <c r="E65" s="269">
        <v>204442000</v>
      </c>
      <c r="F65" s="356" t="s">
        <v>116</v>
      </c>
      <c r="G65" s="359" t="s">
        <v>331</v>
      </c>
      <c r="H65" s="356" t="s">
        <v>354</v>
      </c>
      <c r="I65" s="382" t="s">
        <v>358</v>
      </c>
      <c r="J65" s="1861">
        <f>E65</f>
        <v>204442000</v>
      </c>
      <c r="K65" s="2116">
        <v>168502000</v>
      </c>
      <c r="L65" s="1948">
        <f t="shared" si="2"/>
        <v>0.82420441983545456</v>
      </c>
      <c r="M65" s="2117">
        <f>36600000+65510000+11452713+71880000</f>
        <v>185442713</v>
      </c>
      <c r="N65" s="361">
        <f t="shared" si="4"/>
        <v>0.90706759374296864</v>
      </c>
      <c r="O65" s="360">
        <f t="shared" si="67"/>
        <v>204442000</v>
      </c>
      <c r="P65" s="1949">
        <f>'Format Rapat baru'!M115/100</f>
        <v>1</v>
      </c>
      <c r="Q65" s="362"/>
      <c r="R65" s="363"/>
      <c r="S65" s="356" t="s">
        <v>128</v>
      </c>
      <c r="T65" s="364">
        <f t="shared" si="68"/>
        <v>18999287</v>
      </c>
      <c r="U65" s="364">
        <f t="shared" si="69"/>
        <v>18999287</v>
      </c>
      <c r="V65" s="364">
        <f t="shared" si="70"/>
        <v>0</v>
      </c>
      <c r="W65" s="2613"/>
      <c r="X65" s="2456"/>
      <c r="Y65" s="2081"/>
      <c r="Z65" s="1874"/>
      <c r="AA65" s="1874"/>
      <c r="AB65" s="1874"/>
      <c r="AC65" s="1874"/>
      <c r="AD65" s="1874"/>
      <c r="AE65" s="1874"/>
      <c r="AF65" s="1874"/>
      <c r="AG65" s="1874"/>
      <c r="AH65" s="1874"/>
      <c r="AI65" s="1874"/>
      <c r="AJ65" s="1874"/>
      <c r="AK65" s="1874"/>
      <c r="AL65" s="1874"/>
      <c r="AM65" s="1874"/>
      <c r="AN65" s="1874"/>
      <c r="AO65" s="1874"/>
      <c r="AP65" s="1874"/>
      <c r="AQ65" s="1874"/>
      <c r="AR65" s="1874"/>
      <c r="AS65" s="1874"/>
      <c r="AT65" s="1874"/>
      <c r="AU65" s="1874"/>
    </row>
    <row r="66" spans="1:47" ht="45" customHeight="1">
      <c r="A66" s="265">
        <f t="shared" si="72"/>
        <v>8</v>
      </c>
      <c r="B66" s="266"/>
      <c r="C66" s="267" t="s">
        <v>366</v>
      </c>
      <c r="D66" s="281"/>
      <c r="E66" s="384">
        <f>SUM(E67:E105)</f>
        <v>19100267108</v>
      </c>
      <c r="F66" s="270" t="s">
        <v>145</v>
      </c>
      <c r="G66" s="385"/>
      <c r="H66" s="385"/>
      <c r="I66" s="385"/>
      <c r="J66" s="384">
        <f t="shared" ref="J66:K66" si="73">SUM(J67:J105)</f>
        <v>18858154070</v>
      </c>
      <c r="K66" s="384">
        <f t="shared" si="73"/>
        <v>12065267108</v>
      </c>
      <c r="L66" s="273">
        <f t="shared" si="2"/>
        <v>0.63168054351169545</v>
      </c>
      <c r="M66" s="384">
        <f>SUM(M67:M105)</f>
        <v>9986016195</v>
      </c>
      <c r="N66" s="274">
        <f t="shared" si="4"/>
        <v>0.5228207615388496</v>
      </c>
      <c r="O66" s="384">
        <f>SUM(O67:O105)</f>
        <v>19100267108</v>
      </c>
      <c r="P66" s="274">
        <f>O66/E66</f>
        <v>1</v>
      </c>
      <c r="Q66" s="277"/>
      <c r="R66" s="278"/>
      <c r="S66" s="385"/>
      <c r="T66" s="384">
        <f t="shared" ref="T66:V66" si="74">SUM(T67:T105)</f>
        <v>9114250913</v>
      </c>
      <c r="U66" s="384">
        <f t="shared" si="74"/>
        <v>8872137875</v>
      </c>
      <c r="V66" s="384">
        <f t="shared" si="74"/>
        <v>242113038</v>
      </c>
      <c r="W66" s="2601"/>
      <c r="X66" s="2456"/>
      <c r="Y66" s="2082"/>
      <c r="Z66" s="1854"/>
      <c r="AA66" s="1854"/>
      <c r="AB66" s="1854"/>
      <c r="AC66" s="1854"/>
      <c r="AD66" s="1854"/>
      <c r="AE66" s="1854"/>
      <c r="AF66" s="1854"/>
      <c r="AG66" s="1854"/>
      <c r="AH66" s="1854"/>
      <c r="AI66" s="1854"/>
      <c r="AJ66" s="1854"/>
      <c r="AK66" s="1854"/>
      <c r="AL66" s="1854"/>
      <c r="AM66" s="1854"/>
      <c r="AN66" s="1854"/>
      <c r="AO66" s="1854"/>
      <c r="AP66" s="1854"/>
      <c r="AQ66" s="1854"/>
      <c r="AR66" s="1854"/>
      <c r="AS66" s="1854"/>
      <c r="AT66" s="1854"/>
      <c r="AU66" s="1854"/>
    </row>
    <row r="67" spans="1:47" ht="84">
      <c r="A67" s="1875" t="s">
        <v>321</v>
      </c>
      <c r="B67" s="1865">
        <v>18</v>
      </c>
      <c r="C67" s="1866" t="s">
        <v>367</v>
      </c>
      <c r="D67" s="390" t="s">
        <v>368</v>
      </c>
      <c r="E67" s="343">
        <v>1430267108</v>
      </c>
      <c r="F67" s="1864"/>
      <c r="G67" s="368" t="s">
        <v>310</v>
      </c>
      <c r="H67" s="372" t="s">
        <v>354</v>
      </c>
      <c r="I67" s="387" t="s">
        <v>358</v>
      </c>
      <c r="J67" s="1944">
        <v>1357997300</v>
      </c>
      <c r="K67" s="1867">
        <f t="shared" ref="K67:K70" si="75">E67</f>
        <v>1430267108</v>
      </c>
      <c r="L67" s="1868">
        <f t="shared" si="2"/>
        <v>1</v>
      </c>
      <c r="M67" s="1869">
        <f>407399190+271599460</f>
        <v>678998650</v>
      </c>
      <c r="N67" s="1868">
        <f t="shared" si="4"/>
        <v>0.47473555547919377</v>
      </c>
      <c r="O67" s="1870">
        <f t="shared" ref="O67:O105" si="76">E67*P67</f>
        <v>1430267108</v>
      </c>
      <c r="P67" s="1924">
        <f>'Format Rapat baru'!M41/100</f>
        <v>1</v>
      </c>
      <c r="Q67" s="1925" t="s">
        <v>369</v>
      </c>
      <c r="R67" s="334" t="s">
        <v>330</v>
      </c>
      <c r="S67" s="1875" t="s">
        <v>128</v>
      </c>
      <c r="T67" s="1873">
        <f t="shared" ref="T67:T105" si="77">E67-M67</f>
        <v>751268458</v>
      </c>
      <c r="U67" s="1873">
        <f t="shared" ref="U67:U105" si="78">J67-M67</f>
        <v>678998650</v>
      </c>
      <c r="V67" s="1873">
        <f t="shared" ref="V67:V105" si="79">E67-J67</f>
        <v>72269808</v>
      </c>
      <c r="W67" s="2614" t="s">
        <v>319</v>
      </c>
      <c r="X67" s="2456"/>
      <c r="Y67" s="2109"/>
      <c r="Z67" s="1877"/>
      <c r="AA67" s="1874"/>
      <c r="AB67" s="1874"/>
      <c r="AC67" s="1874"/>
      <c r="AD67" s="1874"/>
      <c r="AE67" s="1874"/>
      <c r="AF67" s="1874"/>
      <c r="AG67" s="1874"/>
      <c r="AH67" s="1874"/>
      <c r="AI67" s="1874"/>
      <c r="AJ67" s="1874"/>
      <c r="AK67" s="1874"/>
      <c r="AL67" s="1874"/>
      <c r="AM67" s="1874"/>
      <c r="AN67" s="1874"/>
      <c r="AO67" s="1874"/>
      <c r="AP67" s="1874"/>
      <c r="AQ67" s="1874"/>
      <c r="AR67" s="1874"/>
      <c r="AS67" s="1874"/>
      <c r="AT67" s="1874"/>
      <c r="AU67" s="1874"/>
    </row>
    <row r="68" spans="1:47" ht="98">
      <c r="A68" s="1875" t="s">
        <v>321</v>
      </c>
      <c r="B68" s="1865">
        <v>19</v>
      </c>
      <c r="C68" s="1866" t="s">
        <v>370</v>
      </c>
      <c r="D68" s="391" t="s">
        <v>371</v>
      </c>
      <c r="E68" s="392">
        <v>1400000000</v>
      </c>
      <c r="F68" s="1864"/>
      <c r="G68" s="368" t="s">
        <v>310</v>
      </c>
      <c r="H68" s="372" t="s">
        <v>225</v>
      </c>
      <c r="I68" s="387" t="s">
        <v>358</v>
      </c>
      <c r="J68" s="1944">
        <v>1328799900</v>
      </c>
      <c r="K68" s="1867">
        <f t="shared" si="75"/>
        <v>1400000000</v>
      </c>
      <c r="L68" s="1868">
        <f t="shared" si="2"/>
        <v>1</v>
      </c>
      <c r="M68" s="1869">
        <f>398639970+531519960</f>
        <v>930159930</v>
      </c>
      <c r="N68" s="1868">
        <f t="shared" si="4"/>
        <v>0.66439994999999996</v>
      </c>
      <c r="O68" s="1870">
        <f t="shared" si="76"/>
        <v>1400000000</v>
      </c>
      <c r="P68" s="1924">
        <f>'Format Rapat baru'!M42/100</f>
        <v>1</v>
      </c>
      <c r="Q68" s="1925" t="s">
        <v>372</v>
      </c>
      <c r="R68" s="334" t="s">
        <v>330</v>
      </c>
      <c r="S68" s="1875" t="s">
        <v>128</v>
      </c>
      <c r="T68" s="1873">
        <f t="shared" si="77"/>
        <v>469840070</v>
      </c>
      <c r="U68" s="1873">
        <f t="shared" si="78"/>
        <v>398639970</v>
      </c>
      <c r="V68" s="1873">
        <f t="shared" si="79"/>
        <v>71200100</v>
      </c>
      <c r="W68" s="2614" t="s">
        <v>319</v>
      </c>
      <c r="X68" s="2456"/>
      <c r="Y68" s="2109"/>
      <c r="Z68" s="1877"/>
      <c r="AA68" s="1874"/>
      <c r="AB68" s="1874"/>
      <c r="AC68" s="1874"/>
      <c r="AD68" s="1874"/>
      <c r="AE68" s="1874"/>
      <c r="AF68" s="1874"/>
      <c r="AG68" s="1874"/>
      <c r="AH68" s="1874"/>
      <c r="AI68" s="1874"/>
      <c r="AJ68" s="1874"/>
      <c r="AK68" s="1874"/>
      <c r="AL68" s="1874"/>
      <c r="AM68" s="1874"/>
      <c r="AN68" s="1874"/>
      <c r="AO68" s="1874"/>
      <c r="AP68" s="1874"/>
      <c r="AQ68" s="1874"/>
      <c r="AR68" s="1874"/>
      <c r="AS68" s="1874"/>
      <c r="AT68" s="1874"/>
      <c r="AU68" s="1874"/>
    </row>
    <row r="69" spans="1:47" ht="70">
      <c r="A69" s="1875" t="s">
        <v>321</v>
      </c>
      <c r="B69" s="1865">
        <v>20</v>
      </c>
      <c r="C69" s="1866" t="s">
        <v>373</v>
      </c>
      <c r="D69" s="391" t="s">
        <v>374</v>
      </c>
      <c r="E69" s="392">
        <v>1700000000</v>
      </c>
      <c r="F69" s="1864"/>
      <c r="G69" s="368" t="s">
        <v>310</v>
      </c>
      <c r="H69" s="372" t="s">
        <v>354</v>
      </c>
      <c r="I69" s="387" t="s">
        <v>358</v>
      </c>
      <c r="J69" s="1944">
        <v>1637697100</v>
      </c>
      <c r="K69" s="1867">
        <f t="shared" si="75"/>
        <v>1700000000</v>
      </c>
      <c r="L69" s="1868">
        <f t="shared" si="2"/>
        <v>1</v>
      </c>
      <c r="M69" s="1869">
        <f>491309130+573193985</f>
        <v>1064503115</v>
      </c>
      <c r="N69" s="1868">
        <f t="shared" si="4"/>
        <v>0.62617830294117649</v>
      </c>
      <c r="O69" s="1870">
        <f t="shared" si="76"/>
        <v>1700000000</v>
      </c>
      <c r="P69" s="1924">
        <f>'Format Rapat baru'!M43/100</f>
        <v>1</v>
      </c>
      <c r="Q69" s="1925" t="s">
        <v>1945</v>
      </c>
      <c r="R69" s="334" t="s">
        <v>330</v>
      </c>
      <c r="S69" s="1875" t="s">
        <v>128</v>
      </c>
      <c r="T69" s="1873">
        <f t="shared" si="77"/>
        <v>635496885</v>
      </c>
      <c r="U69" s="1873">
        <f t="shared" si="78"/>
        <v>573193985</v>
      </c>
      <c r="V69" s="1873">
        <f t="shared" si="79"/>
        <v>62302900</v>
      </c>
      <c r="W69" s="2614" t="s">
        <v>319</v>
      </c>
      <c r="X69" s="2456"/>
      <c r="Y69" s="2109"/>
      <c r="Z69" s="1877"/>
      <c r="AA69" s="1874"/>
      <c r="AB69" s="1874"/>
      <c r="AC69" s="1874"/>
      <c r="AD69" s="1874"/>
      <c r="AE69" s="1874"/>
      <c r="AF69" s="1874"/>
      <c r="AG69" s="1874"/>
      <c r="AH69" s="1874"/>
      <c r="AI69" s="1874"/>
      <c r="AJ69" s="1874"/>
      <c r="AK69" s="1874"/>
      <c r="AL69" s="1874"/>
      <c r="AM69" s="1874"/>
      <c r="AN69" s="1874"/>
      <c r="AO69" s="1874"/>
      <c r="AP69" s="1874"/>
      <c r="AQ69" s="1874"/>
      <c r="AR69" s="1874"/>
      <c r="AS69" s="1874"/>
      <c r="AT69" s="1874"/>
      <c r="AU69" s="1874"/>
    </row>
    <row r="70" spans="1:47" ht="70">
      <c r="A70" s="1875" t="s">
        <v>321</v>
      </c>
      <c r="B70" s="1865">
        <v>21</v>
      </c>
      <c r="C70" s="1866" t="s">
        <v>376</v>
      </c>
      <c r="D70" s="391" t="s">
        <v>377</v>
      </c>
      <c r="E70" s="392">
        <v>500000000</v>
      </c>
      <c r="F70" s="1864"/>
      <c r="G70" s="368" t="s">
        <v>310</v>
      </c>
      <c r="H70" s="372" t="s">
        <v>354</v>
      </c>
      <c r="I70" s="387" t="s">
        <v>358</v>
      </c>
      <c r="J70" s="1944">
        <v>488269900</v>
      </c>
      <c r="K70" s="1867">
        <f t="shared" si="75"/>
        <v>500000000</v>
      </c>
      <c r="L70" s="1868">
        <f t="shared" si="2"/>
        <v>1</v>
      </c>
      <c r="M70" s="1869">
        <f>146480970+341788930</f>
        <v>488269900</v>
      </c>
      <c r="N70" s="1868">
        <f t="shared" si="4"/>
        <v>0.97653979999999996</v>
      </c>
      <c r="O70" s="1870">
        <f t="shared" si="76"/>
        <v>500000000</v>
      </c>
      <c r="P70" s="1924">
        <f>'Format Rapat baru'!M44/100</f>
        <v>1</v>
      </c>
      <c r="Q70" s="1925" t="s">
        <v>1946</v>
      </c>
      <c r="R70" s="334" t="s">
        <v>330</v>
      </c>
      <c r="S70" s="1875" t="s">
        <v>128</v>
      </c>
      <c r="T70" s="1873">
        <f t="shared" si="77"/>
        <v>11730100</v>
      </c>
      <c r="U70" s="1873">
        <f t="shared" si="78"/>
        <v>0</v>
      </c>
      <c r="V70" s="1873">
        <f t="shared" si="79"/>
        <v>11730100</v>
      </c>
      <c r="W70" s="2614" t="s">
        <v>312</v>
      </c>
      <c r="X70" s="2456"/>
      <c r="Y70" s="2109"/>
      <c r="Z70" s="1877"/>
      <c r="AA70" s="1874"/>
      <c r="AB70" s="1874"/>
      <c r="AC70" s="1874"/>
      <c r="AD70" s="1874"/>
      <c r="AE70" s="1874"/>
      <c r="AF70" s="1874"/>
      <c r="AG70" s="1874"/>
      <c r="AH70" s="1874"/>
      <c r="AI70" s="1874"/>
      <c r="AJ70" s="1874"/>
      <c r="AK70" s="1874"/>
      <c r="AL70" s="1874"/>
      <c r="AM70" s="1874"/>
      <c r="AN70" s="1874"/>
      <c r="AO70" s="1874"/>
      <c r="AP70" s="1874"/>
      <c r="AQ70" s="1874"/>
      <c r="AR70" s="1874"/>
      <c r="AS70" s="1874"/>
      <c r="AT70" s="1874"/>
      <c r="AU70" s="1874"/>
    </row>
    <row r="71" spans="1:47" ht="70">
      <c r="A71" s="1875" t="s">
        <v>321</v>
      </c>
      <c r="B71" s="1865">
        <v>22</v>
      </c>
      <c r="C71" s="1866" t="s">
        <v>1947</v>
      </c>
      <c r="D71" s="391" t="s">
        <v>1347</v>
      </c>
      <c r="E71" s="392">
        <v>400000000</v>
      </c>
      <c r="F71" s="1864"/>
      <c r="G71" s="368" t="s">
        <v>20</v>
      </c>
      <c r="H71" s="372" t="s">
        <v>117</v>
      </c>
      <c r="I71" s="387" t="s">
        <v>1936</v>
      </c>
      <c r="J71" s="1944">
        <v>399715500</v>
      </c>
      <c r="K71" s="1867">
        <v>200000000</v>
      </c>
      <c r="L71" s="1868">
        <f t="shared" si="2"/>
        <v>0.5</v>
      </c>
      <c r="M71" s="1869">
        <f>50/100*J71</f>
        <v>199857750</v>
      </c>
      <c r="N71" s="1868">
        <f t="shared" si="4"/>
        <v>0.49964437499999997</v>
      </c>
      <c r="O71" s="1870">
        <f t="shared" si="76"/>
        <v>400000000</v>
      </c>
      <c r="P71" s="1924">
        <f>'Format Rapat baru'!M45/100</f>
        <v>1</v>
      </c>
      <c r="Q71" s="1946" t="s">
        <v>1948</v>
      </c>
      <c r="R71" s="334" t="s">
        <v>330</v>
      </c>
      <c r="S71" s="1875" t="s">
        <v>128</v>
      </c>
      <c r="T71" s="1873">
        <f t="shared" si="77"/>
        <v>200142250</v>
      </c>
      <c r="U71" s="1873">
        <f t="shared" si="78"/>
        <v>199857750</v>
      </c>
      <c r="V71" s="1873">
        <f t="shared" si="79"/>
        <v>284500</v>
      </c>
      <c r="W71" s="2614" t="s">
        <v>319</v>
      </c>
      <c r="X71" s="2456"/>
      <c r="Y71" s="2118"/>
      <c r="Z71" s="1885"/>
      <c r="AA71" s="1947"/>
      <c r="AB71" s="1947"/>
      <c r="AC71" s="1947"/>
      <c r="AD71" s="1947"/>
      <c r="AE71" s="1947"/>
      <c r="AF71" s="1947"/>
      <c r="AG71" s="1947"/>
      <c r="AH71" s="1947"/>
      <c r="AI71" s="1947"/>
      <c r="AJ71" s="1947"/>
      <c r="AK71" s="1947"/>
      <c r="AL71" s="1947"/>
      <c r="AM71" s="1947"/>
      <c r="AN71" s="1947"/>
      <c r="AO71" s="1947"/>
      <c r="AP71" s="1947"/>
      <c r="AQ71" s="1947"/>
      <c r="AR71" s="1947"/>
      <c r="AS71" s="1947"/>
      <c r="AT71" s="1947"/>
      <c r="AU71" s="1947"/>
    </row>
    <row r="72" spans="1:47" ht="84">
      <c r="A72" s="1875" t="s">
        <v>321</v>
      </c>
      <c r="B72" s="1865">
        <v>23</v>
      </c>
      <c r="C72" s="1866" t="s">
        <v>1947</v>
      </c>
      <c r="D72" s="391" t="s">
        <v>1349</v>
      </c>
      <c r="E72" s="392">
        <v>400000000</v>
      </c>
      <c r="F72" s="1864"/>
      <c r="G72" s="368" t="s">
        <v>20</v>
      </c>
      <c r="H72" s="372" t="s">
        <v>117</v>
      </c>
      <c r="I72" s="387" t="s">
        <v>1936</v>
      </c>
      <c r="J72" s="1944">
        <v>398999400</v>
      </c>
      <c r="K72" s="1867">
        <v>200000000</v>
      </c>
      <c r="L72" s="1868">
        <f t="shared" si="2"/>
        <v>0.5</v>
      </c>
      <c r="M72" s="1869">
        <v>199499700</v>
      </c>
      <c r="N72" s="1868">
        <f t="shared" si="4"/>
        <v>0.49874924999999998</v>
      </c>
      <c r="O72" s="1870">
        <f t="shared" si="76"/>
        <v>400000000</v>
      </c>
      <c r="P72" s="1924">
        <f>'Format Rapat baru'!M46/100</f>
        <v>1</v>
      </c>
      <c r="Q72" s="1946" t="s">
        <v>1949</v>
      </c>
      <c r="R72" s="334" t="s">
        <v>330</v>
      </c>
      <c r="S72" s="1875" t="s">
        <v>128</v>
      </c>
      <c r="T72" s="1873">
        <f t="shared" si="77"/>
        <v>200500300</v>
      </c>
      <c r="U72" s="1873">
        <f t="shared" si="78"/>
        <v>199499700</v>
      </c>
      <c r="V72" s="1873">
        <f t="shared" si="79"/>
        <v>1000600</v>
      </c>
      <c r="W72" s="2614" t="s">
        <v>319</v>
      </c>
      <c r="X72" s="2456"/>
      <c r="Y72" s="2118"/>
      <c r="Z72" s="1885"/>
      <c r="AA72" s="1947"/>
      <c r="AB72" s="1947"/>
      <c r="AC72" s="1947"/>
      <c r="AD72" s="1947"/>
      <c r="AE72" s="1947"/>
      <c r="AF72" s="1947"/>
      <c r="AG72" s="1947"/>
      <c r="AH72" s="1947"/>
      <c r="AI72" s="1947"/>
      <c r="AJ72" s="1947"/>
      <c r="AK72" s="1947"/>
      <c r="AL72" s="1947"/>
      <c r="AM72" s="1947"/>
      <c r="AN72" s="1947"/>
      <c r="AO72" s="1947"/>
      <c r="AP72" s="1947"/>
      <c r="AQ72" s="1947"/>
      <c r="AR72" s="1947"/>
      <c r="AS72" s="1947"/>
      <c r="AT72" s="1947"/>
      <c r="AU72" s="1947"/>
    </row>
    <row r="73" spans="1:47" ht="84">
      <c r="A73" s="1875" t="s">
        <v>321</v>
      </c>
      <c r="B73" s="1865">
        <v>24</v>
      </c>
      <c r="C73" s="1866" t="s">
        <v>1947</v>
      </c>
      <c r="D73" s="391" t="s">
        <v>1350</v>
      </c>
      <c r="E73" s="392">
        <v>400000000</v>
      </c>
      <c r="F73" s="1864"/>
      <c r="G73" s="368" t="s">
        <v>20</v>
      </c>
      <c r="H73" s="372" t="s">
        <v>117</v>
      </c>
      <c r="I73" s="387" t="s">
        <v>1936</v>
      </c>
      <c r="J73" s="1944">
        <v>399762200</v>
      </c>
      <c r="K73" s="1867">
        <v>200000000</v>
      </c>
      <c r="L73" s="1868">
        <f t="shared" si="2"/>
        <v>0.5</v>
      </c>
      <c r="M73" s="2084">
        <f t="shared" ref="M73:M78" si="80">50/100*J73</f>
        <v>199881100</v>
      </c>
      <c r="N73" s="1868">
        <f t="shared" si="4"/>
        <v>0.49970274999999997</v>
      </c>
      <c r="O73" s="1870">
        <f t="shared" si="76"/>
        <v>400000000</v>
      </c>
      <c r="P73" s="1924">
        <f>'Format Rapat baru'!M47/100</f>
        <v>1</v>
      </c>
      <c r="Q73" s="1946" t="s">
        <v>1950</v>
      </c>
      <c r="R73" s="334" t="s">
        <v>330</v>
      </c>
      <c r="S73" s="1875" t="s">
        <v>128</v>
      </c>
      <c r="T73" s="1873">
        <f t="shared" si="77"/>
        <v>200118900</v>
      </c>
      <c r="U73" s="1873">
        <f t="shared" si="78"/>
        <v>199881100</v>
      </c>
      <c r="V73" s="1873">
        <f t="shared" si="79"/>
        <v>237800</v>
      </c>
      <c r="W73" s="2614" t="s">
        <v>319</v>
      </c>
      <c r="X73" s="2456"/>
      <c r="Y73" s="2118"/>
      <c r="Z73" s="1885"/>
      <c r="AA73" s="1947"/>
      <c r="AB73" s="1947"/>
      <c r="AC73" s="1947"/>
      <c r="AD73" s="1947"/>
      <c r="AE73" s="1947"/>
      <c r="AF73" s="1947"/>
      <c r="AG73" s="1947"/>
      <c r="AH73" s="1947"/>
      <c r="AI73" s="1947"/>
      <c r="AJ73" s="1947"/>
      <c r="AK73" s="1947"/>
      <c r="AL73" s="1947"/>
      <c r="AM73" s="1947"/>
      <c r="AN73" s="1947"/>
      <c r="AO73" s="1947"/>
      <c r="AP73" s="1947"/>
      <c r="AQ73" s="1947"/>
      <c r="AR73" s="1947"/>
      <c r="AS73" s="1947"/>
      <c r="AT73" s="1947"/>
      <c r="AU73" s="1947"/>
    </row>
    <row r="74" spans="1:47" ht="70">
      <c r="A74" s="1875" t="s">
        <v>321</v>
      </c>
      <c r="B74" s="1865">
        <v>25</v>
      </c>
      <c r="C74" s="1866" t="s">
        <v>1947</v>
      </c>
      <c r="D74" s="391" t="s">
        <v>1352</v>
      </c>
      <c r="E74" s="392">
        <v>2000000000</v>
      </c>
      <c r="F74" s="1864"/>
      <c r="G74" s="368" t="s">
        <v>310</v>
      </c>
      <c r="H74" s="372" t="s">
        <v>117</v>
      </c>
      <c r="I74" s="387" t="s">
        <v>1936</v>
      </c>
      <c r="J74" s="1944">
        <v>1989812500</v>
      </c>
      <c r="K74" s="1867">
        <v>1000000000</v>
      </c>
      <c r="L74" s="1868">
        <f t="shared" si="2"/>
        <v>0.5</v>
      </c>
      <c r="M74" s="2084">
        <f t="shared" si="80"/>
        <v>994906250</v>
      </c>
      <c r="N74" s="1868">
        <f t="shared" si="4"/>
        <v>0.497453125</v>
      </c>
      <c r="O74" s="1870">
        <f t="shared" si="76"/>
        <v>2000000000</v>
      </c>
      <c r="P74" s="1924">
        <f>'Format Rapat baru'!M48/100</f>
        <v>1</v>
      </c>
      <c r="Q74" s="1946" t="s">
        <v>1951</v>
      </c>
      <c r="R74" s="334" t="s">
        <v>330</v>
      </c>
      <c r="S74" s="1875" t="s">
        <v>128</v>
      </c>
      <c r="T74" s="1873">
        <f t="shared" si="77"/>
        <v>1005093750</v>
      </c>
      <c r="U74" s="1873">
        <f t="shared" si="78"/>
        <v>994906250</v>
      </c>
      <c r="V74" s="1873">
        <f t="shared" si="79"/>
        <v>10187500</v>
      </c>
      <c r="W74" s="2614" t="s">
        <v>319</v>
      </c>
      <c r="X74" s="2456"/>
      <c r="Y74" s="2118"/>
      <c r="Z74" s="1885"/>
      <c r="AA74" s="1947"/>
      <c r="AB74" s="1947"/>
      <c r="AC74" s="1947"/>
      <c r="AD74" s="1947"/>
      <c r="AE74" s="1947"/>
      <c r="AF74" s="1947"/>
      <c r="AG74" s="1947"/>
      <c r="AH74" s="1947"/>
      <c r="AI74" s="1947"/>
      <c r="AJ74" s="1947"/>
      <c r="AK74" s="1947"/>
      <c r="AL74" s="1947"/>
      <c r="AM74" s="1947"/>
      <c r="AN74" s="1947"/>
      <c r="AO74" s="1947"/>
      <c r="AP74" s="1947"/>
      <c r="AQ74" s="1947"/>
      <c r="AR74" s="1947"/>
      <c r="AS74" s="1947"/>
      <c r="AT74" s="1947"/>
      <c r="AU74" s="1947"/>
    </row>
    <row r="75" spans="1:47" ht="84">
      <c r="A75" s="1875" t="s">
        <v>321</v>
      </c>
      <c r="B75" s="1865">
        <v>26</v>
      </c>
      <c r="C75" s="1866" t="s">
        <v>1947</v>
      </c>
      <c r="D75" s="391" t="s">
        <v>1353</v>
      </c>
      <c r="E75" s="392">
        <v>400000000</v>
      </c>
      <c r="F75" s="1864"/>
      <c r="G75" s="368" t="s">
        <v>20</v>
      </c>
      <c r="H75" s="372" t="s">
        <v>117</v>
      </c>
      <c r="I75" s="387" t="s">
        <v>1936</v>
      </c>
      <c r="J75" s="1944">
        <v>399899000</v>
      </c>
      <c r="K75" s="1867">
        <v>200000000</v>
      </c>
      <c r="L75" s="1868">
        <f t="shared" si="2"/>
        <v>0.5</v>
      </c>
      <c r="M75" s="1869">
        <f t="shared" si="80"/>
        <v>199949500</v>
      </c>
      <c r="N75" s="1868">
        <f t="shared" si="4"/>
        <v>0.49987375000000001</v>
      </c>
      <c r="O75" s="1870">
        <f t="shared" si="76"/>
        <v>400000000</v>
      </c>
      <c r="P75" s="1924">
        <f>'Format Rapat baru'!M49/100</f>
        <v>1</v>
      </c>
      <c r="Q75" s="1946" t="s">
        <v>1952</v>
      </c>
      <c r="R75" s="334" t="s">
        <v>330</v>
      </c>
      <c r="S75" s="1875" t="s">
        <v>128</v>
      </c>
      <c r="T75" s="1873">
        <f t="shared" si="77"/>
        <v>200050500</v>
      </c>
      <c r="U75" s="1873">
        <f t="shared" si="78"/>
        <v>199949500</v>
      </c>
      <c r="V75" s="1873">
        <f t="shared" si="79"/>
        <v>101000</v>
      </c>
      <c r="W75" s="2614" t="s">
        <v>319</v>
      </c>
      <c r="X75" s="2456"/>
      <c r="Y75" s="2118"/>
      <c r="Z75" s="1885"/>
      <c r="AA75" s="1947"/>
      <c r="AB75" s="1947"/>
      <c r="AC75" s="1947"/>
      <c r="AD75" s="1947"/>
      <c r="AE75" s="1947"/>
      <c r="AF75" s="1947"/>
      <c r="AG75" s="1947"/>
      <c r="AH75" s="1947"/>
      <c r="AI75" s="1947"/>
      <c r="AJ75" s="1947"/>
      <c r="AK75" s="1947"/>
      <c r="AL75" s="1947"/>
      <c r="AM75" s="1947"/>
      <c r="AN75" s="1947"/>
      <c r="AO75" s="1947"/>
      <c r="AP75" s="1947"/>
      <c r="AQ75" s="1947"/>
      <c r="AR75" s="1947"/>
      <c r="AS75" s="1947"/>
      <c r="AT75" s="1947"/>
      <c r="AU75" s="1947"/>
    </row>
    <row r="76" spans="1:47" ht="84">
      <c r="A76" s="1875" t="s">
        <v>321</v>
      </c>
      <c r="B76" s="1865">
        <v>27</v>
      </c>
      <c r="C76" s="1866" t="s">
        <v>1953</v>
      </c>
      <c r="D76" s="391" t="s">
        <v>1354</v>
      </c>
      <c r="E76" s="392">
        <v>400000000</v>
      </c>
      <c r="F76" s="1864"/>
      <c r="G76" s="368" t="s">
        <v>20</v>
      </c>
      <c r="H76" s="372" t="s">
        <v>117</v>
      </c>
      <c r="I76" s="387" t="s">
        <v>1936</v>
      </c>
      <c r="J76" s="1944">
        <v>399814600</v>
      </c>
      <c r="K76" s="1867">
        <v>200000000</v>
      </c>
      <c r="L76" s="1868">
        <f t="shared" si="2"/>
        <v>0.5</v>
      </c>
      <c r="M76" s="2084">
        <f t="shared" si="80"/>
        <v>199907300</v>
      </c>
      <c r="N76" s="1868">
        <f t="shared" si="4"/>
        <v>0.49976825000000002</v>
      </c>
      <c r="O76" s="1870">
        <f t="shared" si="76"/>
        <v>400000000</v>
      </c>
      <c r="P76" s="1924">
        <f>'Format Rapat baru'!M50/100</f>
        <v>1</v>
      </c>
      <c r="Q76" s="1946" t="s">
        <v>1954</v>
      </c>
      <c r="R76" s="334" t="s">
        <v>330</v>
      </c>
      <c r="S76" s="1875" t="s">
        <v>128</v>
      </c>
      <c r="T76" s="1873">
        <f t="shared" si="77"/>
        <v>200092700</v>
      </c>
      <c r="U76" s="1873">
        <f t="shared" si="78"/>
        <v>199907300</v>
      </c>
      <c r="V76" s="1873">
        <f t="shared" si="79"/>
        <v>185400</v>
      </c>
      <c r="W76" s="2614" t="s">
        <v>319</v>
      </c>
      <c r="X76" s="2456"/>
      <c r="Y76" s="2118"/>
      <c r="Z76" s="1885"/>
      <c r="AA76" s="1947"/>
      <c r="AB76" s="1947"/>
      <c r="AC76" s="1947"/>
      <c r="AD76" s="1947"/>
      <c r="AE76" s="1947"/>
      <c r="AF76" s="1947"/>
      <c r="AG76" s="1947"/>
      <c r="AH76" s="1947"/>
      <c r="AI76" s="1947"/>
      <c r="AJ76" s="1947"/>
      <c r="AK76" s="1947"/>
      <c r="AL76" s="1947"/>
      <c r="AM76" s="1947"/>
      <c r="AN76" s="1947"/>
      <c r="AO76" s="1947"/>
      <c r="AP76" s="1947"/>
      <c r="AQ76" s="1947"/>
      <c r="AR76" s="1947"/>
      <c r="AS76" s="1947"/>
      <c r="AT76" s="1947"/>
      <c r="AU76" s="1947"/>
    </row>
    <row r="77" spans="1:47" ht="70">
      <c r="A77" s="1875" t="s">
        <v>321</v>
      </c>
      <c r="B77" s="1865">
        <v>28</v>
      </c>
      <c r="C77" s="1866" t="s">
        <v>1953</v>
      </c>
      <c r="D77" s="391" t="s">
        <v>1355</v>
      </c>
      <c r="E77" s="392">
        <v>400000000</v>
      </c>
      <c r="F77" s="1864"/>
      <c r="G77" s="368" t="s">
        <v>20</v>
      </c>
      <c r="H77" s="372" t="s">
        <v>117</v>
      </c>
      <c r="I77" s="387" t="s">
        <v>1936</v>
      </c>
      <c r="J77" s="1944">
        <v>399845300</v>
      </c>
      <c r="K77" s="1867">
        <v>200000000</v>
      </c>
      <c r="L77" s="1868">
        <f t="shared" si="2"/>
        <v>0.5</v>
      </c>
      <c r="M77" s="1890">
        <f t="shared" si="80"/>
        <v>199922650</v>
      </c>
      <c r="N77" s="1868">
        <f t="shared" si="4"/>
        <v>0.499806625</v>
      </c>
      <c r="O77" s="1870">
        <f t="shared" si="76"/>
        <v>400000000</v>
      </c>
      <c r="P77" s="1924">
        <f>'Format Rapat baru'!M51/100</f>
        <v>1</v>
      </c>
      <c r="Q77" s="1946" t="s">
        <v>1955</v>
      </c>
      <c r="R77" s="334" t="s">
        <v>330</v>
      </c>
      <c r="S77" s="1875" t="s">
        <v>128</v>
      </c>
      <c r="T77" s="1873">
        <f t="shared" si="77"/>
        <v>200077350</v>
      </c>
      <c r="U77" s="1873">
        <f t="shared" si="78"/>
        <v>199922650</v>
      </c>
      <c r="V77" s="1873">
        <f t="shared" si="79"/>
        <v>154700</v>
      </c>
      <c r="W77" s="2614" t="s">
        <v>319</v>
      </c>
      <c r="X77" s="2456"/>
      <c r="Y77" s="2118"/>
      <c r="Z77" s="1885"/>
      <c r="AA77" s="1947"/>
      <c r="AB77" s="1947"/>
      <c r="AC77" s="1947"/>
      <c r="AD77" s="1947"/>
      <c r="AE77" s="1947"/>
      <c r="AF77" s="1947"/>
      <c r="AG77" s="1947"/>
      <c r="AH77" s="1947"/>
      <c r="AI77" s="1947"/>
      <c r="AJ77" s="1947"/>
      <c r="AK77" s="1947"/>
      <c r="AL77" s="1947"/>
      <c r="AM77" s="1947"/>
      <c r="AN77" s="1947"/>
      <c r="AO77" s="1947"/>
      <c r="AP77" s="1947"/>
      <c r="AQ77" s="1947"/>
      <c r="AR77" s="1947"/>
      <c r="AS77" s="1947"/>
      <c r="AT77" s="1947"/>
      <c r="AU77" s="1947"/>
    </row>
    <row r="78" spans="1:47" ht="84">
      <c r="A78" s="1875" t="s">
        <v>321</v>
      </c>
      <c r="B78" s="1865">
        <v>29</v>
      </c>
      <c r="C78" s="1866" t="s">
        <v>1953</v>
      </c>
      <c r="D78" s="391" t="s">
        <v>1356</v>
      </c>
      <c r="E78" s="392">
        <v>400000000</v>
      </c>
      <c r="F78" s="1864"/>
      <c r="G78" s="368" t="s">
        <v>20</v>
      </c>
      <c r="H78" s="372" t="s">
        <v>117</v>
      </c>
      <c r="I78" s="387" t="s">
        <v>1936</v>
      </c>
      <c r="J78" s="1944">
        <v>399813700</v>
      </c>
      <c r="K78" s="1867">
        <v>200000000</v>
      </c>
      <c r="L78" s="1868">
        <f t="shared" si="2"/>
        <v>0.5</v>
      </c>
      <c r="M78" s="2084">
        <f t="shared" si="80"/>
        <v>199906850</v>
      </c>
      <c r="N78" s="1868">
        <f t="shared" si="4"/>
        <v>0.49976712499999998</v>
      </c>
      <c r="O78" s="1870">
        <f t="shared" si="76"/>
        <v>400000000</v>
      </c>
      <c r="P78" s="1924">
        <f>'Format Rapat baru'!M52/100</f>
        <v>1</v>
      </c>
      <c r="Q78" s="1946" t="s">
        <v>1956</v>
      </c>
      <c r="R78" s="334" t="s">
        <v>330</v>
      </c>
      <c r="S78" s="1875" t="s">
        <v>128</v>
      </c>
      <c r="T78" s="1873">
        <f t="shared" si="77"/>
        <v>200093150</v>
      </c>
      <c r="U78" s="1873">
        <f t="shared" si="78"/>
        <v>199906850</v>
      </c>
      <c r="V78" s="1873">
        <f t="shared" si="79"/>
        <v>186300</v>
      </c>
      <c r="W78" s="2614" t="s">
        <v>319</v>
      </c>
      <c r="X78" s="2456"/>
      <c r="Y78" s="2118"/>
      <c r="Z78" s="1885"/>
      <c r="AA78" s="1947"/>
      <c r="AB78" s="1947"/>
      <c r="AC78" s="1947"/>
      <c r="AD78" s="1947"/>
      <c r="AE78" s="1947"/>
      <c r="AF78" s="1947"/>
      <c r="AG78" s="1947"/>
      <c r="AH78" s="1947"/>
      <c r="AI78" s="1947"/>
      <c r="AJ78" s="1947"/>
      <c r="AK78" s="1947"/>
      <c r="AL78" s="1947"/>
      <c r="AM78" s="1947"/>
      <c r="AN78" s="1947"/>
      <c r="AO78" s="1947"/>
      <c r="AP78" s="1947"/>
      <c r="AQ78" s="1947"/>
      <c r="AR78" s="1947"/>
      <c r="AS78" s="1947"/>
      <c r="AT78" s="1947"/>
      <c r="AU78" s="1947"/>
    </row>
    <row r="79" spans="1:47" ht="84">
      <c r="A79" s="1875" t="s">
        <v>321</v>
      </c>
      <c r="B79" s="1865">
        <v>30</v>
      </c>
      <c r="C79" s="1866" t="s">
        <v>1953</v>
      </c>
      <c r="D79" s="391" t="s">
        <v>1357</v>
      </c>
      <c r="E79" s="392">
        <v>400000000</v>
      </c>
      <c r="F79" s="1864"/>
      <c r="G79" s="368" t="s">
        <v>20</v>
      </c>
      <c r="H79" s="372" t="s">
        <v>117</v>
      </c>
      <c r="I79" s="387" t="s">
        <v>1936</v>
      </c>
      <c r="J79" s="1944">
        <v>399864100</v>
      </c>
      <c r="K79" s="1867">
        <v>200000000</v>
      </c>
      <c r="L79" s="1868">
        <f t="shared" si="2"/>
        <v>0.5</v>
      </c>
      <c r="M79" s="2084">
        <v>0</v>
      </c>
      <c r="N79" s="1868">
        <f t="shared" si="4"/>
        <v>0</v>
      </c>
      <c r="O79" s="1870">
        <f t="shared" si="76"/>
        <v>400000000</v>
      </c>
      <c r="P79" s="1924">
        <f>'Format Rapat baru'!M53/100</f>
        <v>1</v>
      </c>
      <c r="Q79" s="1946" t="s">
        <v>1957</v>
      </c>
      <c r="R79" s="334" t="s">
        <v>330</v>
      </c>
      <c r="S79" s="1875" t="s">
        <v>128</v>
      </c>
      <c r="T79" s="1873">
        <f t="shared" si="77"/>
        <v>400000000</v>
      </c>
      <c r="U79" s="1873">
        <f t="shared" si="78"/>
        <v>399864100</v>
      </c>
      <c r="V79" s="1873">
        <f t="shared" si="79"/>
        <v>135900</v>
      </c>
      <c r="W79" s="2614" t="s">
        <v>319</v>
      </c>
      <c r="X79" s="2456"/>
      <c r="Y79" s="2118"/>
      <c r="Z79" s="1885"/>
      <c r="AA79" s="1947"/>
      <c r="AB79" s="1947"/>
      <c r="AC79" s="1947"/>
      <c r="AD79" s="1947"/>
      <c r="AE79" s="1947"/>
      <c r="AF79" s="1947"/>
      <c r="AG79" s="1947"/>
      <c r="AH79" s="1947"/>
      <c r="AI79" s="1947"/>
      <c r="AJ79" s="1947"/>
      <c r="AK79" s="1947"/>
      <c r="AL79" s="1947"/>
      <c r="AM79" s="1947"/>
      <c r="AN79" s="1947"/>
      <c r="AO79" s="1947"/>
      <c r="AP79" s="1947"/>
      <c r="AQ79" s="1947"/>
      <c r="AR79" s="1947"/>
      <c r="AS79" s="1947"/>
      <c r="AT79" s="1947"/>
      <c r="AU79" s="1947"/>
    </row>
    <row r="80" spans="1:47" ht="70">
      <c r="A80" s="1875" t="s">
        <v>321</v>
      </c>
      <c r="B80" s="1865">
        <v>31</v>
      </c>
      <c r="C80" s="1866" t="s">
        <v>1947</v>
      </c>
      <c r="D80" s="391" t="s">
        <v>1358</v>
      </c>
      <c r="E80" s="392">
        <v>400000000</v>
      </c>
      <c r="F80" s="1864"/>
      <c r="G80" s="368" t="s">
        <v>20</v>
      </c>
      <c r="H80" s="372" t="s">
        <v>117</v>
      </c>
      <c r="I80" s="387" t="s">
        <v>1936</v>
      </c>
      <c r="J80" s="1944">
        <v>399809300</v>
      </c>
      <c r="K80" s="1867">
        <v>200000000</v>
      </c>
      <c r="L80" s="1868">
        <f t="shared" si="2"/>
        <v>0.5</v>
      </c>
      <c r="M80" s="2119">
        <f t="shared" ref="M80:M82" si="81">50/100*J80</f>
        <v>199904650</v>
      </c>
      <c r="N80" s="1868">
        <f t="shared" si="4"/>
        <v>0.49976162499999999</v>
      </c>
      <c r="O80" s="1870">
        <f t="shared" si="76"/>
        <v>400000000</v>
      </c>
      <c r="P80" s="1924">
        <f>'Format Rapat baru'!M54/100</f>
        <v>1</v>
      </c>
      <c r="Q80" s="1946" t="s">
        <v>1958</v>
      </c>
      <c r="R80" s="334" t="s">
        <v>330</v>
      </c>
      <c r="S80" s="1875" t="s">
        <v>128</v>
      </c>
      <c r="T80" s="1873">
        <f t="shared" si="77"/>
        <v>200095350</v>
      </c>
      <c r="U80" s="1873">
        <f t="shared" si="78"/>
        <v>199904650</v>
      </c>
      <c r="V80" s="1873">
        <f t="shared" si="79"/>
        <v>190700</v>
      </c>
      <c r="W80" s="2614" t="s">
        <v>319</v>
      </c>
      <c r="X80" s="2456"/>
      <c r="Y80" s="2118"/>
      <c r="Z80" s="1885"/>
      <c r="AA80" s="1947"/>
      <c r="AB80" s="1947"/>
      <c r="AC80" s="1947"/>
      <c r="AD80" s="1947"/>
      <c r="AE80" s="1947"/>
      <c r="AF80" s="1947"/>
      <c r="AG80" s="1947"/>
      <c r="AH80" s="1947"/>
      <c r="AI80" s="1947"/>
      <c r="AJ80" s="1947"/>
      <c r="AK80" s="1947"/>
      <c r="AL80" s="1947"/>
      <c r="AM80" s="1947"/>
      <c r="AN80" s="1947"/>
      <c r="AO80" s="1947"/>
      <c r="AP80" s="1947"/>
      <c r="AQ80" s="1947"/>
      <c r="AR80" s="1947"/>
      <c r="AS80" s="1947"/>
      <c r="AT80" s="1947"/>
      <c r="AU80" s="1947"/>
    </row>
    <row r="81" spans="1:47" ht="84">
      <c r="A81" s="1875" t="s">
        <v>321</v>
      </c>
      <c r="B81" s="1865">
        <v>32</v>
      </c>
      <c r="C81" s="1866" t="s">
        <v>1947</v>
      </c>
      <c r="D81" s="391" t="s">
        <v>1359</v>
      </c>
      <c r="E81" s="392">
        <v>400000000</v>
      </c>
      <c r="F81" s="1864"/>
      <c r="G81" s="368" t="s">
        <v>20</v>
      </c>
      <c r="H81" s="372" t="s">
        <v>117</v>
      </c>
      <c r="I81" s="387" t="s">
        <v>1936</v>
      </c>
      <c r="J81" s="1944">
        <v>399813700</v>
      </c>
      <c r="K81" s="1867">
        <v>200000000</v>
      </c>
      <c r="L81" s="1868">
        <f t="shared" si="2"/>
        <v>0.5</v>
      </c>
      <c r="M81" s="1890">
        <f t="shared" si="81"/>
        <v>199906850</v>
      </c>
      <c r="N81" s="1868">
        <f t="shared" si="4"/>
        <v>0.49976712499999998</v>
      </c>
      <c r="O81" s="1870">
        <f t="shared" si="76"/>
        <v>400000000</v>
      </c>
      <c r="P81" s="1924">
        <f>'Format Rapat baru'!M55/100</f>
        <v>1</v>
      </c>
      <c r="Q81" s="1946" t="s">
        <v>1959</v>
      </c>
      <c r="R81" s="334" t="s">
        <v>330</v>
      </c>
      <c r="S81" s="1875" t="s">
        <v>128</v>
      </c>
      <c r="T81" s="1873">
        <f t="shared" si="77"/>
        <v>200093150</v>
      </c>
      <c r="U81" s="1873">
        <f t="shared" si="78"/>
        <v>199906850</v>
      </c>
      <c r="V81" s="1873">
        <f t="shared" si="79"/>
        <v>186300</v>
      </c>
      <c r="W81" s="2614" t="s">
        <v>319</v>
      </c>
      <c r="X81" s="2456"/>
      <c r="Y81" s="2118"/>
      <c r="Z81" s="1885"/>
      <c r="AA81" s="1947"/>
      <c r="AB81" s="1947"/>
      <c r="AC81" s="1947"/>
      <c r="AD81" s="1947"/>
      <c r="AE81" s="1947"/>
      <c r="AF81" s="1947"/>
      <c r="AG81" s="1947"/>
      <c r="AH81" s="1947"/>
      <c r="AI81" s="1947"/>
      <c r="AJ81" s="1947"/>
      <c r="AK81" s="1947"/>
      <c r="AL81" s="1947"/>
      <c r="AM81" s="1947"/>
      <c r="AN81" s="1947"/>
      <c r="AO81" s="1947"/>
      <c r="AP81" s="1947"/>
      <c r="AQ81" s="1947"/>
      <c r="AR81" s="1947"/>
      <c r="AS81" s="1947"/>
      <c r="AT81" s="1947"/>
      <c r="AU81" s="1947"/>
    </row>
    <row r="82" spans="1:47" ht="84">
      <c r="A82" s="1875" t="s">
        <v>321</v>
      </c>
      <c r="B82" s="1865">
        <v>33</v>
      </c>
      <c r="C82" s="1866" t="s">
        <v>1953</v>
      </c>
      <c r="D82" s="391" t="s">
        <v>1360</v>
      </c>
      <c r="E82" s="392">
        <v>400000000</v>
      </c>
      <c r="F82" s="1864"/>
      <c r="G82" s="368" t="s">
        <v>20</v>
      </c>
      <c r="H82" s="372" t="s">
        <v>117</v>
      </c>
      <c r="I82" s="387" t="s">
        <v>1936</v>
      </c>
      <c r="J82" s="1944">
        <v>395936700</v>
      </c>
      <c r="K82" s="1867">
        <v>200000000</v>
      </c>
      <c r="L82" s="1868">
        <f t="shared" si="2"/>
        <v>0.5</v>
      </c>
      <c r="M82" s="2084">
        <f t="shared" si="81"/>
        <v>197968350</v>
      </c>
      <c r="N82" s="1868">
        <f t="shared" si="4"/>
        <v>0.49492087499999998</v>
      </c>
      <c r="O82" s="1870">
        <f t="shared" si="76"/>
        <v>400000000</v>
      </c>
      <c r="P82" s="1924">
        <f>'Format Rapat baru'!M56/100</f>
        <v>1</v>
      </c>
      <c r="Q82" s="1946" t="s">
        <v>1960</v>
      </c>
      <c r="R82" s="334" t="s">
        <v>330</v>
      </c>
      <c r="S82" s="1875" t="s">
        <v>128</v>
      </c>
      <c r="T82" s="1873">
        <f t="shared" si="77"/>
        <v>202031650</v>
      </c>
      <c r="U82" s="1873">
        <f t="shared" si="78"/>
        <v>197968350</v>
      </c>
      <c r="V82" s="1873">
        <f t="shared" si="79"/>
        <v>4063300</v>
      </c>
      <c r="W82" s="2614" t="s">
        <v>319</v>
      </c>
      <c r="X82" s="2456"/>
      <c r="Y82" s="2118"/>
      <c r="Z82" s="1885"/>
      <c r="AA82" s="1947"/>
      <c r="AB82" s="1947"/>
      <c r="AC82" s="1947"/>
      <c r="AD82" s="1947"/>
      <c r="AE82" s="1947"/>
      <c r="AF82" s="1947"/>
      <c r="AG82" s="1947"/>
      <c r="AH82" s="1947"/>
      <c r="AI82" s="1947"/>
      <c r="AJ82" s="1947"/>
      <c r="AK82" s="1947"/>
      <c r="AL82" s="1947"/>
      <c r="AM82" s="1947"/>
      <c r="AN82" s="1947"/>
      <c r="AO82" s="1947"/>
      <c r="AP82" s="1947"/>
      <c r="AQ82" s="1947"/>
      <c r="AR82" s="1947"/>
      <c r="AS82" s="1947"/>
      <c r="AT82" s="1947"/>
      <c r="AU82" s="1947"/>
    </row>
    <row r="83" spans="1:47" ht="84">
      <c r="A83" s="1875" t="s">
        <v>321</v>
      </c>
      <c r="B83" s="1865">
        <v>34</v>
      </c>
      <c r="C83" s="1866" t="s">
        <v>1953</v>
      </c>
      <c r="D83" s="391" t="s">
        <v>869</v>
      </c>
      <c r="E83" s="392">
        <v>400000000</v>
      </c>
      <c r="F83" s="1864"/>
      <c r="G83" s="368" t="s">
        <v>20</v>
      </c>
      <c r="H83" s="372" t="s">
        <v>117</v>
      </c>
      <c r="I83" s="387" t="s">
        <v>1936</v>
      </c>
      <c r="J83" s="1944">
        <v>397177100</v>
      </c>
      <c r="K83" s="1867">
        <v>200000000</v>
      </c>
      <c r="L83" s="1868">
        <f t="shared" si="2"/>
        <v>0.5</v>
      </c>
      <c r="M83" s="1890">
        <v>199863800</v>
      </c>
      <c r="N83" s="1868">
        <f t="shared" si="4"/>
        <v>0.49965949999999998</v>
      </c>
      <c r="O83" s="1870">
        <f t="shared" si="76"/>
        <v>400000000</v>
      </c>
      <c r="P83" s="1924">
        <f>'Format Rapat baru'!M57/100</f>
        <v>1</v>
      </c>
      <c r="Q83" s="1946" t="s">
        <v>1962</v>
      </c>
      <c r="R83" s="334" t="s">
        <v>330</v>
      </c>
      <c r="S83" s="1875" t="s">
        <v>128</v>
      </c>
      <c r="T83" s="1873">
        <f t="shared" si="77"/>
        <v>200136200</v>
      </c>
      <c r="U83" s="1873">
        <f t="shared" si="78"/>
        <v>197313300</v>
      </c>
      <c r="V83" s="1873">
        <f t="shared" si="79"/>
        <v>2822900</v>
      </c>
      <c r="W83" s="2614" t="s">
        <v>319</v>
      </c>
      <c r="X83" s="2456"/>
      <c r="Y83" s="2118"/>
      <c r="Z83" s="1885"/>
      <c r="AA83" s="1947"/>
      <c r="AB83" s="1947"/>
      <c r="AC83" s="1947"/>
      <c r="AD83" s="1947"/>
      <c r="AE83" s="1947"/>
      <c r="AF83" s="1947"/>
      <c r="AG83" s="1947"/>
      <c r="AH83" s="1947"/>
      <c r="AI83" s="1947"/>
      <c r="AJ83" s="1947"/>
      <c r="AK83" s="1947"/>
      <c r="AL83" s="1947"/>
      <c r="AM83" s="1947"/>
      <c r="AN83" s="1947"/>
      <c r="AO83" s="1947"/>
      <c r="AP83" s="1947"/>
      <c r="AQ83" s="1947"/>
      <c r="AR83" s="1947"/>
      <c r="AS83" s="1947"/>
      <c r="AT83" s="1947"/>
      <c r="AU83" s="1947"/>
    </row>
    <row r="84" spans="1:47" ht="70">
      <c r="A84" s="1875" t="s">
        <v>321</v>
      </c>
      <c r="B84" s="1865">
        <v>35</v>
      </c>
      <c r="C84" s="1866" t="s">
        <v>1953</v>
      </c>
      <c r="D84" s="391" t="s">
        <v>1361</v>
      </c>
      <c r="E84" s="392">
        <v>400000000</v>
      </c>
      <c r="F84" s="1864"/>
      <c r="G84" s="368" t="s">
        <v>20</v>
      </c>
      <c r="H84" s="372" t="s">
        <v>117</v>
      </c>
      <c r="I84" s="387" t="s">
        <v>1936</v>
      </c>
      <c r="J84" s="1944">
        <v>399727600</v>
      </c>
      <c r="K84" s="1867">
        <v>200000000</v>
      </c>
      <c r="L84" s="1868">
        <f t="shared" si="2"/>
        <v>0.5</v>
      </c>
      <c r="M84" s="2084">
        <f t="shared" ref="M84:M86" si="82">50/100*J84</f>
        <v>199863800</v>
      </c>
      <c r="N84" s="1868">
        <f t="shared" si="4"/>
        <v>0.49965949999999998</v>
      </c>
      <c r="O84" s="1870">
        <f t="shared" si="76"/>
        <v>400000000</v>
      </c>
      <c r="P84" s="1924">
        <f>'Format Rapat baru'!M58/100</f>
        <v>1</v>
      </c>
      <c r="Q84" s="1946" t="s">
        <v>1963</v>
      </c>
      <c r="R84" s="334" t="s">
        <v>330</v>
      </c>
      <c r="S84" s="1875" t="s">
        <v>128</v>
      </c>
      <c r="T84" s="1873">
        <f t="shared" si="77"/>
        <v>200136200</v>
      </c>
      <c r="U84" s="1873">
        <f t="shared" si="78"/>
        <v>199863800</v>
      </c>
      <c r="V84" s="1873">
        <f t="shared" si="79"/>
        <v>272400</v>
      </c>
      <c r="W84" s="2614" t="s">
        <v>319</v>
      </c>
      <c r="X84" s="2456"/>
      <c r="Y84" s="2118"/>
      <c r="Z84" s="1885"/>
      <c r="AA84" s="1947"/>
      <c r="AB84" s="1947"/>
      <c r="AC84" s="1947"/>
      <c r="AD84" s="1947"/>
      <c r="AE84" s="1947"/>
      <c r="AF84" s="1947"/>
      <c r="AG84" s="1947"/>
      <c r="AH84" s="1947"/>
      <c r="AI84" s="1947"/>
      <c r="AJ84" s="1947"/>
      <c r="AK84" s="1947"/>
      <c r="AL84" s="1947"/>
      <c r="AM84" s="1947"/>
      <c r="AN84" s="1947"/>
      <c r="AO84" s="1947"/>
      <c r="AP84" s="1947"/>
      <c r="AQ84" s="1947"/>
      <c r="AR84" s="1947"/>
      <c r="AS84" s="1947"/>
      <c r="AT84" s="1947"/>
      <c r="AU84" s="1947"/>
    </row>
    <row r="85" spans="1:47" ht="70">
      <c r="A85" s="1875" t="s">
        <v>321</v>
      </c>
      <c r="B85" s="1865">
        <v>36</v>
      </c>
      <c r="C85" s="1866" t="s">
        <v>1947</v>
      </c>
      <c r="D85" s="391" t="s">
        <v>1362</v>
      </c>
      <c r="E85" s="392">
        <v>400000000</v>
      </c>
      <c r="F85" s="1864"/>
      <c r="G85" s="368" t="s">
        <v>20</v>
      </c>
      <c r="H85" s="372" t="s">
        <v>117</v>
      </c>
      <c r="I85" s="387" t="s">
        <v>1936</v>
      </c>
      <c r="J85" s="1944">
        <v>399709800</v>
      </c>
      <c r="K85" s="1867">
        <v>200000000</v>
      </c>
      <c r="L85" s="1868">
        <f t="shared" si="2"/>
        <v>0.5</v>
      </c>
      <c r="M85" s="2084">
        <f t="shared" si="82"/>
        <v>199854900</v>
      </c>
      <c r="N85" s="1868">
        <f t="shared" si="4"/>
        <v>0.49963724999999998</v>
      </c>
      <c r="O85" s="1870">
        <f t="shared" si="76"/>
        <v>400000000</v>
      </c>
      <c r="P85" s="1924">
        <f>'Format Rapat baru'!M59/100</f>
        <v>1</v>
      </c>
      <c r="Q85" s="1925" t="s">
        <v>1964</v>
      </c>
      <c r="R85" s="334" t="s">
        <v>330</v>
      </c>
      <c r="S85" s="1875" t="s">
        <v>128</v>
      </c>
      <c r="T85" s="1873">
        <f t="shared" si="77"/>
        <v>200145100</v>
      </c>
      <c r="U85" s="1873">
        <f t="shared" si="78"/>
        <v>199854900</v>
      </c>
      <c r="V85" s="1873">
        <f t="shared" si="79"/>
        <v>290200</v>
      </c>
      <c r="W85" s="2614" t="s">
        <v>319</v>
      </c>
      <c r="X85" s="2456"/>
      <c r="Y85" s="2118"/>
      <c r="Z85" s="1885"/>
      <c r="AA85" s="1947"/>
      <c r="AB85" s="1947"/>
      <c r="AC85" s="1947"/>
      <c r="AD85" s="1947"/>
      <c r="AE85" s="1947"/>
      <c r="AF85" s="1947"/>
      <c r="AG85" s="1947"/>
      <c r="AH85" s="1947"/>
      <c r="AI85" s="1947"/>
      <c r="AJ85" s="1947"/>
      <c r="AK85" s="1947"/>
      <c r="AL85" s="1947"/>
      <c r="AM85" s="1947"/>
      <c r="AN85" s="1947"/>
      <c r="AO85" s="1947"/>
      <c r="AP85" s="1947"/>
      <c r="AQ85" s="1947"/>
      <c r="AR85" s="1947"/>
      <c r="AS85" s="1947"/>
      <c r="AT85" s="1947"/>
      <c r="AU85" s="1947"/>
    </row>
    <row r="86" spans="1:47" ht="84">
      <c r="A86" s="1875" t="s">
        <v>321</v>
      </c>
      <c r="B86" s="1865">
        <v>37</v>
      </c>
      <c r="C86" s="1866" t="s">
        <v>1947</v>
      </c>
      <c r="D86" s="391" t="s">
        <v>1364</v>
      </c>
      <c r="E86" s="392">
        <v>400000000</v>
      </c>
      <c r="F86" s="1864"/>
      <c r="G86" s="368" t="s">
        <v>20</v>
      </c>
      <c r="H86" s="372" t="s">
        <v>117</v>
      </c>
      <c r="I86" s="387" t="s">
        <v>1936</v>
      </c>
      <c r="J86" s="1944">
        <v>399712900</v>
      </c>
      <c r="K86" s="1867">
        <v>200000000</v>
      </c>
      <c r="L86" s="1868">
        <f t="shared" si="2"/>
        <v>0.5</v>
      </c>
      <c r="M86" s="2084">
        <f t="shared" si="82"/>
        <v>199856450</v>
      </c>
      <c r="N86" s="1868">
        <f t="shared" si="4"/>
        <v>0.49964112500000002</v>
      </c>
      <c r="O86" s="1870">
        <f t="shared" si="76"/>
        <v>400000000</v>
      </c>
      <c r="P86" s="1924">
        <f>'Format Rapat baru'!M60/100</f>
        <v>1</v>
      </c>
      <c r="Q86" s="1925" t="s">
        <v>1965</v>
      </c>
      <c r="R86" s="334" t="s">
        <v>330</v>
      </c>
      <c r="S86" s="1875" t="s">
        <v>128</v>
      </c>
      <c r="T86" s="1873">
        <f t="shared" si="77"/>
        <v>200143550</v>
      </c>
      <c r="U86" s="1873">
        <f t="shared" si="78"/>
        <v>199856450</v>
      </c>
      <c r="V86" s="1873">
        <f t="shared" si="79"/>
        <v>287100</v>
      </c>
      <c r="W86" s="2614" t="s">
        <v>319</v>
      </c>
      <c r="X86" s="2456"/>
      <c r="Y86" s="2118"/>
      <c r="Z86" s="1885"/>
      <c r="AA86" s="1947"/>
      <c r="AB86" s="1947"/>
      <c r="AC86" s="1947"/>
      <c r="AD86" s="1947"/>
      <c r="AE86" s="1947"/>
      <c r="AF86" s="1947"/>
      <c r="AG86" s="1947"/>
      <c r="AH86" s="1947"/>
      <c r="AI86" s="1947"/>
      <c r="AJ86" s="1947"/>
      <c r="AK86" s="1947"/>
      <c r="AL86" s="1947"/>
      <c r="AM86" s="1947"/>
      <c r="AN86" s="1947"/>
      <c r="AO86" s="1947"/>
      <c r="AP86" s="1947"/>
      <c r="AQ86" s="1947"/>
      <c r="AR86" s="1947"/>
      <c r="AS86" s="1947"/>
      <c r="AT86" s="1947"/>
      <c r="AU86" s="1947"/>
    </row>
    <row r="87" spans="1:47" ht="70">
      <c r="A87" s="1875" t="s">
        <v>321</v>
      </c>
      <c r="B87" s="1865">
        <v>38</v>
      </c>
      <c r="C87" s="1866" t="s">
        <v>1947</v>
      </c>
      <c r="D87" s="391" t="s">
        <v>1366</v>
      </c>
      <c r="E87" s="392">
        <v>400000000</v>
      </c>
      <c r="F87" s="1864"/>
      <c r="G87" s="368" t="s">
        <v>20</v>
      </c>
      <c r="H87" s="372" t="s">
        <v>117</v>
      </c>
      <c r="I87" s="387" t="s">
        <v>1936</v>
      </c>
      <c r="J87" s="1944">
        <v>399743900</v>
      </c>
      <c r="K87" s="1867">
        <v>200000000</v>
      </c>
      <c r="L87" s="1868">
        <f t="shared" si="2"/>
        <v>0.5</v>
      </c>
      <c r="M87" s="1869">
        <v>199918450</v>
      </c>
      <c r="N87" s="1868">
        <f t="shared" si="4"/>
        <v>0.49979612499999998</v>
      </c>
      <c r="O87" s="1870">
        <f t="shared" si="76"/>
        <v>400000000</v>
      </c>
      <c r="P87" s="1924">
        <f>'Format Rapat baru'!M61/100</f>
        <v>1</v>
      </c>
      <c r="Q87" s="1925" t="s">
        <v>1966</v>
      </c>
      <c r="R87" s="334" t="s">
        <v>330</v>
      </c>
      <c r="S87" s="1875" t="s">
        <v>128</v>
      </c>
      <c r="T87" s="1873">
        <f t="shared" si="77"/>
        <v>200081550</v>
      </c>
      <c r="U87" s="1873">
        <f t="shared" si="78"/>
        <v>199825450</v>
      </c>
      <c r="V87" s="1873">
        <f t="shared" si="79"/>
        <v>256100</v>
      </c>
      <c r="W87" s="2614" t="s">
        <v>319</v>
      </c>
      <c r="X87" s="2456"/>
      <c r="Y87" s="2118"/>
      <c r="Z87" s="1885"/>
      <c r="AA87" s="1947"/>
      <c r="AB87" s="1947"/>
      <c r="AC87" s="1947"/>
      <c r="AD87" s="1947"/>
      <c r="AE87" s="1947"/>
      <c r="AF87" s="1947"/>
      <c r="AG87" s="1947"/>
      <c r="AH87" s="1947"/>
      <c r="AI87" s="1947"/>
      <c r="AJ87" s="1947"/>
      <c r="AK87" s="1947"/>
      <c r="AL87" s="1947"/>
      <c r="AM87" s="1947"/>
      <c r="AN87" s="1947"/>
      <c r="AO87" s="1947"/>
      <c r="AP87" s="1947"/>
      <c r="AQ87" s="1947"/>
      <c r="AR87" s="1947"/>
      <c r="AS87" s="1947"/>
      <c r="AT87" s="1947"/>
      <c r="AU87" s="1947"/>
    </row>
    <row r="88" spans="1:47" ht="70">
      <c r="A88" s="1875" t="s">
        <v>321</v>
      </c>
      <c r="B88" s="1865">
        <v>39</v>
      </c>
      <c r="C88" s="1866" t="s">
        <v>1947</v>
      </c>
      <c r="D88" s="391" t="s">
        <v>1367</v>
      </c>
      <c r="E88" s="392">
        <v>400000000</v>
      </c>
      <c r="F88" s="1864"/>
      <c r="G88" s="368" t="s">
        <v>20</v>
      </c>
      <c r="H88" s="372" t="s">
        <v>117</v>
      </c>
      <c r="I88" s="387" t="s">
        <v>1936</v>
      </c>
      <c r="J88" s="1944">
        <v>399792100</v>
      </c>
      <c r="K88" s="1867">
        <v>200000000</v>
      </c>
      <c r="L88" s="1868">
        <f t="shared" si="2"/>
        <v>0.5</v>
      </c>
      <c r="M88" s="1869">
        <f t="shared" ref="M88:M104" si="83">50/100*J88</f>
        <v>199896050</v>
      </c>
      <c r="N88" s="1868">
        <f t="shared" si="4"/>
        <v>0.49974012499999998</v>
      </c>
      <c r="O88" s="1870">
        <f t="shared" si="76"/>
        <v>400000000</v>
      </c>
      <c r="P88" s="1924">
        <f>'Format Rapat baru'!M62/100</f>
        <v>1</v>
      </c>
      <c r="Q88" s="1925" t="s">
        <v>1967</v>
      </c>
      <c r="R88" s="334" t="s">
        <v>330</v>
      </c>
      <c r="S88" s="1875" t="s">
        <v>128</v>
      </c>
      <c r="T88" s="1873">
        <f t="shared" si="77"/>
        <v>200103950</v>
      </c>
      <c r="U88" s="1873">
        <f t="shared" si="78"/>
        <v>199896050</v>
      </c>
      <c r="V88" s="1873">
        <f t="shared" si="79"/>
        <v>207900</v>
      </c>
      <c r="W88" s="2614" t="s">
        <v>319</v>
      </c>
      <c r="X88" s="2456"/>
      <c r="Y88" s="2118"/>
      <c r="Z88" s="1885"/>
      <c r="AA88" s="1947"/>
      <c r="AB88" s="1947"/>
      <c r="AC88" s="1947"/>
      <c r="AD88" s="1947"/>
      <c r="AE88" s="1947"/>
      <c r="AF88" s="1947"/>
      <c r="AG88" s="1947"/>
      <c r="AH88" s="1947"/>
      <c r="AI88" s="1947"/>
      <c r="AJ88" s="1947"/>
      <c r="AK88" s="1947"/>
      <c r="AL88" s="1947"/>
      <c r="AM88" s="1947"/>
      <c r="AN88" s="1947"/>
      <c r="AO88" s="1947"/>
      <c r="AP88" s="1947"/>
      <c r="AQ88" s="1947"/>
      <c r="AR88" s="1947"/>
      <c r="AS88" s="1947"/>
      <c r="AT88" s="1947"/>
      <c r="AU88" s="1947"/>
    </row>
    <row r="89" spans="1:47" ht="70">
      <c r="A89" s="1875" t="s">
        <v>321</v>
      </c>
      <c r="B89" s="1865">
        <v>40</v>
      </c>
      <c r="C89" s="1866" t="s">
        <v>1953</v>
      </c>
      <c r="D89" s="391" t="s">
        <v>1369</v>
      </c>
      <c r="E89" s="392">
        <v>400000000</v>
      </c>
      <c r="F89" s="1864"/>
      <c r="G89" s="368" t="s">
        <v>20</v>
      </c>
      <c r="H89" s="372" t="s">
        <v>117</v>
      </c>
      <c r="I89" s="387" t="s">
        <v>1936</v>
      </c>
      <c r="J89" s="1944">
        <v>399789800</v>
      </c>
      <c r="K89" s="1867">
        <v>200000000</v>
      </c>
      <c r="L89" s="1868">
        <f t="shared" si="2"/>
        <v>0.5</v>
      </c>
      <c r="M89" s="1869">
        <f t="shared" si="83"/>
        <v>199894900</v>
      </c>
      <c r="N89" s="1868">
        <f t="shared" si="4"/>
        <v>0.49973725000000002</v>
      </c>
      <c r="O89" s="1870">
        <f t="shared" si="76"/>
        <v>400000000</v>
      </c>
      <c r="P89" s="1924">
        <f>'Format Rapat baru'!M63/100</f>
        <v>1</v>
      </c>
      <c r="Q89" s="1925" t="s">
        <v>1968</v>
      </c>
      <c r="R89" s="334" t="s">
        <v>330</v>
      </c>
      <c r="S89" s="1875" t="s">
        <v>128</v>
      </c>
      <c r="T89" s="1873">
        <f t="shared" si="77"/>
        <v>200105100</v>
      </c>
      <c r="U89" s="1873">
        <f t="shared" si="78"/>
        <v>199894900</v>
      </c>
      <c r="V89" s="1873">
        <f t="shared" si="79"/>
        <v>210200</v>
      </c>
      <c r="W89" s="2614" t="s">
        <v>319</v>
      </c>
      <c r="X89" s="2456"/>
      <c r="Y89" s="2118"/>
      <c r="Z89" s="1885"/>
      <c r="AA89" s="1947"/>
      <c r="AB89" s="1947"/>
      <c r="AC89" s="1947"/>
      <c r="AD89" s="1947"/>
      <c r="AE89" s="1947"/>
      <c r="AF89" s="1947"/>
      <c r="AG89" s="1947"/>
      <c r="AH89" s="1947"/>
      <c r="AI89" s="1947"/>
      <c r="AJ89" s="1947"/>
      <c r="AK89" s="1947"/>
      <c r="AL89" s="1947"/>
      <c r="AM89" s="1947"/>
      <c r="AN89" s="1947"/>
      <c r="AO89" s="1947"/>
      <c r="AP89" s="1947"/>
      <c r="AQ89" s="1947"/>
      <c r="AR89" s="1947"/>
      <c r="AS89" s="1947"/>
      <c r="AT89" s="1947"/>
      <c r="AU89" s="1947"/>
    </row>
    <row r="90" spans="1:47" ht="70">
      <c r="A90" s="1875" t="s">
        <v>321</v>
      </c>
      <c r="B90" s="1865">
        <v>41</v>
      </c>
      <c r="C90" s="1866" t="s">
        <v>1953</v>
      </c>
      <c r="D90" s="391" t="s">
        <v>1370</v>
      </c>
      <c r="E90" s="392">
        <v>400000000</v>
      </c>
      <c r="F90" s="1864"/>
      <c r="G90" s="368" t="s">
        <v>20</v>
      </c>
      <c r="H90" s="372" t="s">
        <v>117</v>
      </c>
      <c r="I90" s="387" t="s">
        <v>1936</v>
      </c>
      <c r="J90" s="1944">
        <v>399789600</v>
      </c>
      <c r="K90" s="1867">
        <v>200000000</v>
      </c>
      <c r="L90" s="1868">
        <f t="shared" si="2"/>
        <v>0.5</v>
      </c>
      <c r="M90" s="1869">
        <f t="shared" si="83"/>
        <v>199894800</v>
      </c>
      <c r="N90" s="1868">
        <f t="shared" si="4"/>
        <v>0.49973699999999999</v>
      </c>
      <c r="O90" s="1870">
        <f t="shared" si="76"/>
        <v>400000000</v>
      </c>
      <c r="P90" s="1924">
        <f>'Format Rapat baru'!M64/100</f>
        <v>1</v>
      </c>
      <c r="Q90" s="1925" t="s">
        <v>1969</v>
      </c>
      <c r="R90" s="334" t="s">
        <v>330</v>
      </c>
      <c r="S90" s="1875" t="s">
        <v>128</v>
      </c>
      <c r="T90" s="1873">
        <f t="shared" si="77"/>
        <v>200105200</v>
      </c>
      <c r="U90" s="1873">
        <f t="shared" si="78"/>
        <v>199894800</v>
      </c>
      <c r="V90" s="1873">
        <f t="shared" si="79"/>
        <v>210400</v>
      </c>
      <c r="W90" s="2614" t="s">
        <v>319</v>
      </c>
      <c r="X90" s="2456"/>
      <c r="Y90" s="2118"/>
      <c r="Z90" s="1885"/>
      <c r="AA90" s="1947"/>
      <c r="AB90" s="1947"/>
      <c r="AC90" s="1947"/>
      <c r="AD90" s="1947"/>
      <c r="AE90" s="1947"/>
      <c r="AF90" s="1947"/>
      <c r="AG90" s="1947"/>
      <c r="AH90" s="1947"/>
      <c r="AI90" s="1947"/>
      <c r="AJ90" s="1947"/>
      <c r="AK90" s="1947"/>
      <c r="AL90" s="1947"/>
      <c r="AM90" s="1947"/>
      <c r="AN90" s="1947"/>
      <c r="AO90" s="1947"/>
      <c r="AP90" s="1947"/>
      <c r="AQ90" s="1947"/>
      <c r="AR90" s="1947"/>
      <c r="AS90" s="1947"/>
      <c r="AT90" s="1947"/>
      <c r="AU90" s="1947"/>
    </row>
    <row r="91" spans="1:47" ht="84">
      <c r="A91" s="1875" t="s">
        <v>321</v>
      </c>
      <c r="B91" s="1865">
        <v>42</v>
      </c>
      <c r="C91" s="1866" t="s">
        <v>1953</v>
      </c>
      <c r="D91" s="391" t="s">
        <v>1371</v>
      </c>
      <c r="E91" s="392">
        <v>400000000</v>
      </c>
      <c r="F91" s="1864"/>
      <c r="G91" s="368" t="s">
        <v>20</v>
      </c>
      <c r="H91" s="372" t="s">
        <v>117</v>
      </c>
      <c r="I91" s="387" t="s">
        <v>1936</v>
      </c>
      <c r="J91" s="1944">
        <v>399809400</v>
      </c>
      <c r="K91" s="1867">
        <v>200000000</v>
      </c>
      <c r="L91" s="1868">
        <f t="shared" si="2"/>
        <v>0.5</v>
      </c>
      <c r="M91" s="1869">
        <f t="shared" si="83"/>
        <v>199904700</v>
      </c>
      <c r="N91" s="1868">
        <f t="shared" si="4"/>
        <v>0.49976175</v>
      </c>
      <c r="O91" s="1870">
        <f t="shared" si="76"/>
        <v>400000000</v>
      </c>
      <c r="P91" s="1924">
        <f>'Format Rapat baru'!M65/100</f>
        <v>1</v>
      </c>
      <c r="Q91" s="1925" t="s">
        <v>1970</v>
      </c>
      <c r="R91" s="334" t="s">
        <v>330</v>
      </c>
      <c r="S91" s="1875" t="s">
        <v>128</v>
      </c>
      <c r="T91" s="1873">
        <f t="shared" si="77"/>
        <v>200095300</v>
      </c>
      <c r="U91" s="1873">
        <f t="shared" si="78"/>
        <v>199904700</v>
      </c>
      <c r="V91" s="1873">
        <f t="shared" si="79"/>
        <v>190600</v>
      </c>
      <c r="W91" s="2614" t="s">
        <v>319</v>
      </c>
      <c r="X91" s="2456"/>
      <c r="Y91" s="2118"/>
      <c r="Z91" s="1885"/>
      <c r="AA91" s="1947"/>
      <c r="AB91" s="1947"/>
      <c r="AC91" s="1947"/>
      <c r="AD91" s="1947"/>
      <c r="AE91" s="1947"/>
      <c r="AF91" s="1947"/>
      <c r="AG91" s="1947"/>
      <c r="AH91" s="1947"/>
      <c r="AI91" s="1947"/>
      <c r="AJ91" s="1947"/>
      <c r="AK91" s="1947"/>
      <c r="AL91" s="1947"/>
      <c r="AM91" s="1947"/>
      <c r="AN91" s="1947"/>
      <c r="AO91" s="1947"/>
      <c r="AP91" s="1947"/>
      <c r="AQ91" s="1947"/>
      <c r="AR91" s="1947"/>
      <c r="AS91" s="1947"/>
      <c r="AT91" s="1947"/>
      <c r="AU91" s="1947"/>
    </row>
    <row r="92" spans="1:47" ht="70">
      <c r="A92" s="1875" t="s">
        <v>321</v>
      </c>
      <c r="B92" s="1865">
        <v>43</v>
      </c>
      <c r="C92" s="1866" t="s">
        <v>1953</v>
      </c>
      <c r="D92" s="391" t="s">
        <v>1372</v>
      </c>
      <c r="E92" s="392">
        <v>400000000</v>
      </c>
      <c r="F92" s="1864"/>
      <c r="G92" s="368" t="s">
        <v>20</v>
      </c>
      <c r="H92" s="372" t="s">
        <v>117</v>
      </c>
      <c r="I92" s="387" t="s">
        <v>1936</v>
      </c>
      <c r="J92" s="1944">
        <v>399759700</v>
      </c>
      <c r="K92" s="1867">
        <v>200000000</v>
      </c>
      <c r="L92" s="1868">
        <f t="shared" si="2"/>
        <v>0.5</v>
      </c>
      <c r="M92" s="1869">
        <f t="shared" si="83"/>
        <v>199879850</v>
      </c>
      <c r="N92" s="1868">
        <f t="shared" si="4"/>
        <v>0.49969962499999998</v>
      </c>
      <c r="O92" s="1870">
        <f t="shared" si="76"/>
        <v>400000000</v>
      </c>
      <c r="P92" s="1924">
        <f>'Format Rapat baru'!M66/100</f>
        <v>1</v>
      </c>
      <c r="Q92" s="1925" t="s">
        <v>1971</v>
      </c>
      <c r="R92" s="334" t="s">
        <v>330</v>
      </c>
      <c r="S92" s="1875" t="s">
        <v>128</v>
      </c>
      <c r="T92" s="1873">
        <f t="shared" si="77"/>
        <v>200120150</v>
      </c>
      <c r="U92" s="1873">
        <f t="shared" si="78"/>
        <v>199879850</v>
      </c>
      <c r="V92" s="1873">
        <f t="shared" si="79"/>
        <v>240300</v>
      </c>
      <c r="W92" s="2614" t="s">
        <v>319</v>
      </c>
      <c r="X92" s="2456"/>
      <c r="Y92" s="2118"/>
      <c r="Z92" s="1885"/>
      <c r="AA92" s="1947"/>
      <c r="AB92" s="1947"/>
      <c r="AC92" s="1947"/>
      <c r="AD92" s="1947"/>
      <c r="AE92" s="1947"/>
      <c r="AF92" s="1947"/>
      <c r="AG92" s="1947"/>
      <c r="AH92" s="1947"/>
      <c r="AI92" s="1947"/>
      <c r="AJ92" s="1947"/>
      <c r="AK92" s="1947"/>
      <c r="AL92" s="1947"/>
      <c r="AM92" s="1947"/>
      <c r="AN92" s="1947"/>
      <c r="AO92" s="1947"/>
      <c r="AP92" s="1947"/>
      <c r="AQ92" s="1947"/>
      <c r="AR92" s="1947"/>
      <c r="AS92" s="1947"/>
      <c r="AT92" s="1947"/>
      <c r="AU92" s="1947"/>
    </row>
    <row r="93" spans="1:47" ht="70">
      <c r="A93" s="1875" t="s">
        <v>321</v>
      </c>
      <c r="B93" s="1865">
        <v>44</v>
      </c>
      <c r="C93" s="1866" t="s">
        <v>1953</v>
      </c>
      <c r="D93" s="391" t="s">
        <v>1373</v>
      </c>
      <c r="E93" s="392">
        <v>400000000</v>
      </c>
      <c r="F93" s="1864"/>
      <c r="G93" s="368" t="s">
        <v>20</v>
      </c>
      <c r="H93" s="372" t="s">
        <v>117</v>
      </c>
      <c r="I93" s="387" t="s">
        <v>1936</v>
      </c>
      <c r="J93" s="1944">
        <v>399820800</v>
      </c>
      <c r="K93" s="1867">
        <v>200000000</v>
      </c>
      <c r="L93" s="1868">
        <f t="shared" si="2"/>
        <v>0.5</v>
      </c>
      <c r="M93" s="1869">
        <f t="shared" si="83"/>
        <v>199910400</v>
      </c>
      <c r="N93" s="1868">
        <f t="shared" si="4"/>
        <v>0.499776</v>
      </c>
      <c r="O93" s="1870">
        <f t="shared" si="76"/>
        <v>400000000</v>
      </c>
      <c r="P93" s="1924">
        <f>'Format Rapat baru'!M67/100</f>
        <v>1</v>
      </c>
      <c r="Q93" s="1925" t="s">
        <v>1374</v>
      </c>
      <c r="R93" s="334" t="s">
        <v>330</v>
      </c>
      <c r="S93" s="1875" t="s">
        <v>128</v>
      </c>
      <c r="T93" s="1873">
        <f t="shared" si="77"/>
        <v>200089600</v>
      </c>
      <c r="U93" s="1873">
        <f t="shared" si="78"/>
        <v>199910400</v>
      </c>
      <c r="V93" s="1873">
        <f t="shared" si="79"/>
        <v>179200</v>
      </c>
      <c r="W93" s="2614" t="s">
        <v>319</v>
      </c>
      <c r="X93" s="2456"/>
      <c r="Y93" s="2118"/>
      <c r="Z93" s="1885"/>
      <c r="AA93" s="1947"/>
      <c r="AB93" s="1947"/>
      <c r="AC93" s="1947"/>
      <c r="AD93" s="1947"/>
      <c r="AE93" s="1947"/>
      <c r="AF93" s="1947"/>
      <c r="AG93" s="1947"/>
      <c r="AH93" s="1947"/>
      <c r="AI93" s="1947"/>
      <c r="AJ93" s="1947"/>
      <c r="AK93" s="1947"/>
      <c r="AL93" s="1947"/>
      <c r="AM93" s="1947"/>
      <c r="AN93" s="1947"/>
      <c r="AO93" s="1947"/>
      <c r="AP93" s="1947"/>
      <c r="AQ93" s="1947"/>
      <c r="AR93" s="1947"/>
      <c r="AS93" s="1947"/>
      <c r="AT93" s="1947"/>
      <c r="AU93" s="1947"/>
    </row>
    <row r="94" spans="1:47" ht="70">
      <c r="A94" s="1875" t="s">
        <v>321</v>
      </c>
      <c r="B94" s="1865">
        <v>45</v>
      </c>
      <c r="C94" s="1866" t="s">
        <v>1953</v>
      </c>
      <c r="D94" s="391" t="s">
        <v>1375</v>
      </c>
      <c r="E94" s="392">
        <v>400000000</v>
      </c>
      <c r="F94" s="1864"/>
      <c r="G94" s="368" t="s">
        <v>20</v>
      </c>
      <c r="H94" s="372" t="s">
        <v>117</v>
      </c>
      <c r="I94" s="387" t="s">
        <v>1936</v>
      </c>
      <c r="J94" s="1944">
        <v>399784700</v>
      </c>
      <c r="K94" s="1867">
        <v>200000000</v>
      </c>
      <c r="L94" s="1868">
        <f t="shared" si="2"/>
        <v>0.5</v>
      </c>
      <c r="M94" s="1869">
        <f t="shared" si="83"/>
        <v>199892350</v>
      </c>
      <c r="N94" s="1868">
        <f t="shared" si="4"/>
        <v>0.49973087500000002</v>
      </c>
      <c r="O94" s="1870">
        <f t="shared" si="76"/>
        <v>400000000</v>
      </c>
      <c r="P94" s="1924">
        <f>'Format Rapat baru'!M68/100</f>
        <v>1</v>
      </c>
      <c r="Q94" s="1925" t="s">
        <v>1972</v>
      </c>
      <c r="R94" s="334" t="s">
        <v>330</v>
      </c>
      <c r="S94" s="1875" t="s">
        <v>128</v>
      </c>
      <c r="T94" s="1873">
        <f t="shared" si="77"/>
        <v>200107650</v>
      </c>
      <c r="U94" s="1873">
        <f t="shared" si="78"/>
        <v>199892350</v>
      </c>
      <c r="V94" s="1873">
        <f t="shared" si="79"/>
        <v>215300</v>
      </c>
      <c r="W94" s="2614" t="s">
        <v>319</v>
      </c>
      <c r="X94" s="2456"/>
      <c r="Y94" s="2118"/>
      <c r="Z94" s="1885"/>
      <c r="AA94" s="1947"/>
      <c r="AB94" s="1947"/>
      <c r="AC94" s="1947"/>
      <c r="AD94" s="1947"/>
      <c r="AE94" s="1947"/>
      <c r="AF94" s="1947"/>
      <c r="AG94" s="1947"/>
      <c r="AH94" s="1947"/>
      <c r="AI94" s="1947"/>
      <c r="AJ94" s="1947"/>
      <c r="AK94" s="1947"/>
      <c r="AL94" s="1947"/>
      <c r="AM94" s="1947"/>
      <c r="AN94" s="1947"/>
      <c r="AO94" s="1947"/>
      <c r="AP94" s="1947"/>
      <c r="AQ94" s="1947"/>
      <c r="AR94" s="1947"/>
      <c r="AS94" s="1947"/>
      <c r="AT94" s="1947"/>
      <c r="AU94" s="1947"/>
    </row>
    <row r="95" spans="1:47" ht="70">
      <c r="A95" s="1875" t="s">
        <v>321</v>
      </c>
      <c r="B95" s="1865">
        <v>46</v>
      </c>
      <c r="C95" s="1866" t="s">
        <v>1953</v>
      </c>
      <c r="D95" s="391" t="s">
        <v>1376</v>
      </c>
      <c r="E95" s="392">
        <v>400000000</v>
      </c>
      <c r="F95" s="1864"/>
      <c r="G95" s="368" t="s">
        <v>20</v>
      </c>
      <c r="H95" s="372" t="s">
        <v>117</v>
      </c>
      <c r="I95" s="387" t="s">
        <v>1936</v>
      </c>
      <c r="J95" s="1944">
        <v>399802700</v>
      </c>
      <c r="K95" s="1867">
        <v>200000000</v>
      </c>
      <c r="L95" s="1868">
        <f t="shared" si="2"/>
        <v>0.5</v>
      </c>
      <c r="M95" s="1869">
        <f t="shared" si="83"/>
        <v>199901350</v>
      </c>
      <c r="N95" s="1868">
        <f t="shared" si="4"/>
        <v>0.499753375</v>
      </c>
      <c r="O95" s="1870">
        <f t="shared" si="76"/>
        <v>400000000</v>
      </c>
      <c r="P95" s="1924">
        <f>'Format Rapat baru'!M69/100</f>
        <v>1</v>
      </c>
      <c r="Q95" s="1925" t="s">
        <v>1973</v>
      </c>
      <c r="R95" s="334" t="s">
        <v>330</v>
      </c>
      <c r="S95" s="1875" t="s">
        <v>128</v>
      </c>
      <c r="T95" s="1873">
        <f t="shared" si="77"/>
        <v>200098650</v>
      </c>
      <c r="U95" s="1873">
        <f t="shared" si="78"/>
        <v>199901350</v>
      </c>
      <c r="V95" s="1873">
        <f t="shared" si="79"/>
        <v>197300</v>
      </c>
      <c r="W95" s="2614" t="s">
        <v>319</v>
      </c>
      <c r="X95" s="2456"/>
      <c r="Y95" s="2118"/>
      <c r="Z95" s="1885"/>
      <c r="AA95" s="1947"/>
      <c r="AB95" s="1947"/>
      <c r="AC95" s="1947"/>
      <c r="AD95" s="1947"/>
      <c r="AE95" s="1947"/>
      <c r="AF95" s="1947"/>
      <c r="AG95" s="1947"/>
      <c r="AH95" s="1947"/>
      <c r="AI95" s="1947"/>
      <c r="AJ95" s="1947"/>
      <c r="AK95" s="1947"/>
      <c r="AL95" s="1947"/>
      <c r="AM95" s="1947"/>
      <c r="AN95" s="1947"/>
      <c r="AO95" s="1947"/>
      <c r="AP95" s="1947"/>
      <c r="AQ95" s="1947"/>
      <c r="AR95" s="1947"/>
      <c r="AS95" s="1947"/>
      <c r="AT95" s="1947"/>
      <c r="AU95" s="1947"/>
    </row>
    <row r="96" spans="1:47" ht="84">
      <c r="A96" s="1875" t="s">
        <v>321</v>
      </c>
      <c r="B96" s="1865">
        <v>47</v>
      </c>
      <c r="C96" s="1866" t="s">
        <v>1953</v>
      </c>
      <c r="D96" s="391" t="s">
        <v>1377</v>
      </c>
      <c r="E96" s="392">
        <v>400000000</v>
      </c>
      <c r="F96" s="1864"/>
      <c r="G96" s="368" t="s">
        <v>20</v>
      </c>
      <c r="H96" s="372" t="s">
        <v>117</v>
      </c>
      <c r="I96" s="387" t="s">
        <v>1936</v>
      </c>
      <c r="J96" s="1944">
        <v>399810500</v>
      </c>
      <c r="K96" s="1867">
        <v>200000000</v>
      </c>
      <c r="L96" s="1868">
        <f t="shared" si="2"/>
        <v>0.5</v>
      </c>
      <c r="M96" s="2084">
        <f t="shared" si="83"/>
        <v>199905250</v>
      </c>
      <c r="N96" s="1868">
        <f t="shared" si="4"/>
        <v>0.49976312499999997</v>
      </c>
      <c r="O96" s="1870">
        <f t="shared" si="76"/>
        <v>400000000</v>
      </c>
      <c r="P96" s="1924">
        <f>'Format Rapat baru'!M70/100</f>
        <v>1</v>
      </c>
      <c r="Q96" s="1925" t="s">
        <v>1974</v>
      </c>
      <c r="R96" s="334" t="s">
        <v>330</v>
      </c>
      <c r="S96" s="1875" t="s">
        <v>128</v>
      </c>
      <c r="T96" s="1873">
        <f t="shared" si="77"/>
        <v>200094750</v>
      </c>
      <c r="U96" s="1873">
        <f t="shared" si="78"/>
        <v>199905250</v>
      </c>
      <c r="V96" s="1873">
        <f t="shared" si="79"/>
        <v>189500</v>
      </c>
      <c r="W96" s="2614" t="s">
        <v>319</v>
      </c>
      <c r="X96" s="2456"/>
      <c r="Y96" s="2118"/>
      <c r="Z96" s="1885"/>
      <c r="AA96" s="1947"/>
      <c r="AB96" s="1947"/>
      <c r="AC96" s="1947"/>
      <c r="AD96" s="1947"/>
      <c r="AE96" s="1947"/>
      <c r="AF96" s="1947"/>
      <c r="AG96" s="1947"/>
      <c r="AH96" s="1947"/>
      <c r="AI96" s="1947"/>
      <c r="AJ96" s="1947"/>
      <c r="AK96" s="1947"/>
      <c r="AL96" s="1947"/>
      <c r="AM96" s="1947"/>
      <c r="AN96" s="1947"/>
      <c r="AO96" s="1947"/>
      <c r="AP96" s="1947"/>
      <c r="AQ96" s="1947"/>
      <c r="AR96" s="1947"/>
      <c r="AS96" s="1947"/>
      <c r="AT96" s="1947"/>
      <c r="AU96" s="1947"/>
    </row>
    <row r="97" spans="1:47" ht="70">
      <c r="A97" s="1875" t="s">
        <v>321</v>
      </c>
      <c r="B97" s="1865">
        <v>48</v>
      </c>
      <c r="C97" s="1866" t="s">
        <v>1947</v>
      </c>
      <c r="D97" s="391" t="s">
        <v>1378</v>
      </c>
      <c r="E97" s="392">
        <v>380000000</v>
      </c>
      <c r="F97" s="1864"/>
      <c r="G97" s="368" t="s">
        <v>20</v>
      </c>
      <c r="H97" s="372" t="s">
        <v>117</v>
      </c>
      <c r="I97" s="387" t="s">
        <v>1936</v>
      </c>
      <c r="J97" s="1944">
        <v>379817000</v>
      </c>
      <c r="K97" s="1867">
        <v>190000000</v>
      </c>
      <c r="L97" s="1868">
        <f t="shared" si="2"/>
        <v>0.5</v>
      </c>
      <c r="M97" s="2084">
        <f t="shared" si="83"/>
        <v>189908500</v>
      </c>
      <c r="N97" s="1868">
        <f t="shared" si="4"/>
        <v>0.49975921052631578</v>
      </c>
      <c r="O97" s="1870">
        <f t="shared" si="76"/>
        <v>380000000</v>
      </c>
      <c r="P97" s="1924">
        <f>'Format Rapat baru'!M71/100</f>
        <v>1</v>
      </c>
      <c r="Q97" s="1925" t="s">
        <v>1975</v>
      </c>
      <c r="R97" s="334" t="s">
        <v>330</v>
      </c>
      <c r="S97" s="1875" t="s">
        <v>128</v>
      </c>
      <c r="T97" s="1873">
        <f t="shared" si="77"/>
        <v>190091500</v>
      </c>
      <c r="U97" s="1873">
        <f t="shared" si="78"/>
        <v>189908500</v>
      </c>
      <c r="V97" s="1873">
        <f t="shared" si="79"/>
        <v>183000</v>
      </c>
      <c r="W97" s="2614" t="s">
        <v>319</v>
      </c>
      <c r="X97" s="2456"/>
      <c r="Y97" s="2118"/>
      <c r="Z97" s="1885"/>
      <c r="AA97" s="1947"/>
      <c r="AB97" s="1947"/>
      <c r="AC97" s="1947"/>
      <c r="AD97" s="1947"/>
      <c r="AE97" s="1947"/>
      <c r="AF97" s="1947"/>
      <c r="AG97" s="1947"/>
      <c r="AH97" s="1947"/>
      <c r="AI97" s="1947"/>
      <c r="AJ97" s="1947"/>
      <c r="AK97" s="1947"/>
      <c r="AL97" s="1947"/>
      <c r="AM97" s="1947"/>
      <c r="AN97" s="1947"/>
      <c r="AO97" s="1947"/>
      <c r="AP97" s="1947"/>
      <c r="AQ97" s="1947"/>
      <c r="AR97" s="1947"/>
      <c r="AS97" s="1947"/>
      <c r="AT97" s="1947"/>
      <c r="AU97" s="1947"/>
    </row>
    <row r="98" spans="1:47" ht="70">
      <c r="A98" s="1875" t="s">
        <v>321</v>
      </c>
      <c r="B98" s="1865">
        <v>49</v>
      </c>
      <c r="C98" s="1866" t="s">
        <v>1947</v>
      </c>
      <c r="D98" s="391" t="s">
        <v>1379</v>
      </c>
      <c r="E98" s="392">
        <v>290000000</v>
      </c>
      <c r="F98" s="1864"/>
      <c r="G98" s="368" t="s">
        <v>20</v>
      </c>
      <c r="H98" s="372" t="s">
        <v>117</v>
      </c>
      <c r="I98" s="387" t="s">
        <v>1936</v>
      </c>
      <c r="J98" s="1944">
        <v>289798600</v>
      </c>
      <c r="K98" s="1867">
        <v>145000000</v>
      </c>
      <c r="L98" s="1868">
        <f t="shared" si="2"/>
        <v>0.5</v>
      </c>
      <c r="M98" s="1869">
        <f t="shared" si="83"/>
        <v>144899300</v>
      </c>
      <c r="N98" s="1868">
        <f t="shared" si="4"/>
        <v>0.49965275862068964</v>
      </c>
      <c r="O98" s="1870">
        <f t="shared" si="76"/>
        <v>290000000</v>
      </c>
      <c r="P98" s="1924">
        <f>'Format Rapat baru'!M72/100</f>
        <v>1</v>
      </c>
      <c r="Q98" s="1925" t="s">
        <v>1976</v>
      </c>
      <c r="R98" s="334" t="s">
        <v>330</v>
      </c>
      <c r="S98" s="1875" t="s">
        <v>128</v>
      </c>
      <c r="T98" s="1873">
        <f t="shared" si="77"/>
        <v>145100700</v>
      </c>
      <c r="U98" s="1873">
        <f t="shared" si="78"/>
        <v>144899300</v>
      </c>
      <c r="V98" s="1873">
        <f t="shared" si="79"/>
        <v>201400</v>
      </c>
      <c r="W98" s="2614" t="s">
        <v>319</v>
      </c>
      <c r="X98" s="2456"/>
      <c r="Y98" s="2118"/>
      <c r="Z98" s="1885"/>
      <c r="AA98" s="1947"/>
      <c r="AB98" s="1947"/>
      <c r="AC98" s="1947"/>
      <c r="AD98" s="1947"/>
      <c r="AE98" s="1947"/>
      <c r="AF98" s="1947"/>
      <c r="AG98" s="1947"/>
      <c r="AH98" s="1947"/>
      <c r="AI98" s="1947"/>
      <c r="AJ98" s="1947"/>
      <c r="AK98" s="1947"/>
      <c r="AL98" s="1947"/>
      <c r="AM98" s="1947"/>
      <c r="AN98" s="1947"/>
      <c r="AO98" s="1947"/>
      <c r="AP98" s="1947"/>
      <c r="AQ98" s="1947"/>
      <c r="AR98" s="1947"/>
      <c r="AS98" s="1947"/>
      <c r="AT98" s="1947"/>
      <c r="AU98" s="1947"/>
    </row>
    <row r="99" spans="1:47" ht="70">
      <c r="A99" s="1875" t="s">
        <v>321</v>
      </c>
      <c r="B99" s="1865">
        <v>50</v>
      </c>
      <c r="C99" s="1866" t="s">
        <v>1953</v>
      </c>
      <c r="D99" s="391" t="s">
        <v>1381</v>
      </c>
      <c r="E99" s="392">
        <v>200000000</v>
      </c>
      <c r="F99" s="1864"/>
      <c r="G99" s="368" t="s">
        <v>20</v>
      </c>
      <c r="H99" s="372" t="s">
        <v>117</v>
      </c>
      <c r="I99" s="387" t="s">
        <v>1936</v>
      </c>
      <c r="J99" s="1944">
        <v>199806000</v>
      </c>
      <c r="K99" s="1867">
        <v>100000000</v>
      </c>
      <c r="L99" s="1868">
        <f t="shared" si="2"/>
        <v>0.5</v>
      </c>
      <c r="M99" s="2084">
        <f t="shared" si="83"/>
        <v>99903000</v>
      </c>
      <c r="N99" s="1868">
        <f t="shared" si="4"/>
        <v>0.49951499999999999</v>
      </c>
      <c r="O99" s="1870">
        <f t="shared" si="76"/>
        <v>200000000</v>
      </c>
      <c r="P99" s="1924">
        <f>'Format Rapat baru'!M73/100</f>
        <v>1</v>
      </c>
      <c r="Q99" s="1925" t="s">
        <v>1977</v>
      </c>
      <c r="R99" s="334" t="s">
        <v>330</v>
      </c>
      <c r="S99" s="1875" t="s">
        <v>128</v>
      </c>
      <c r="T99" s="1873">
        <f t="shared" si="77"/>
        <v>100097000</v>
      </c>
      <c r="U99" s="1873">
        <f t="shared" si="78"/>
        <v>99903000</v>
      </c>
      <c r="V99" s="1873">
        <f t="shared" si="79"/>
        <v>194000</v>
      </c>
      <c r="W99" s="2614" t="s">
        <v>319</v>
      </c>
      <c r="X99" s="2456"/>
      <c r="Y99" s="2118"/>
      <c r="Z99" s="1885"/>
      <c r="AA99" s="1947"/>
      <c r="AB99" s="1947"/>
      <c r="AC99" s="1947"/>
      <c r="AD99" s="1947"/>
      <c r="AE99" s="1947"/>
      <c r="AF99" s="1947"/>
      <c r="AG99" s="1947"/>
      <c r="AH99" s="1947"/>
      <c r="AI99" s="1947"/>
      <c r="AJ99" s="1947"/>
      <c r="AK99" s="1947"/>
      <c r="AL99" s="1947"/>
      <c r="AM99" s="1947"/>
      <c r="AN99" s="1947"/>
      <c r="AO99" s="1947"/>
      <c r="AP99" s="1947"/>
      <c r="AQ99" s="1947"/>
      <c r="AR99" s="1947"/>
      <c r="AS99" s="1947"/>
      <c r="AT99" s="1947"/>
      <c r="AU99" s="1947"/>
    </row>
    <row r="100" spans="1:47" ht="70">
      <c r="A100" s="1875" t="s">
        <v>321</v>
      </c>
      <c r="B100" s="1865">
        <v>51</v>
      </c>
      <c r="C100" s="1866" t="s">
        <v>1953</v>
      </c>
      <c r="D100" s="391" t="s">
        <v>1382</v>
      </c>
      <c r="E100" s="392">
        <v>200000000</v>
      </c>
      <c r="F100" s="1864"/>
      <c r="G100" s="368" t="s">
        <v>20</v>
      </c>
      <c r="H100" s="372" t="s">
        <v>117</v>
      </c>
      <c r="I100" s="387" t="s">
        <v>1936</v>
      </c>
      <c r="J100" s="1944">
        <v>199802600</v>
      </c>
      <c r="K100" s="1867">
        <v>100000000</v>
      </c>
      <c r="L100" s="1868">
        <f t="shared" si="2"/>
        <v>0.5</v>
      </c>
      <c r="M100" s="2084">
        <f t="shared" si="83"/>
        <v>99901300</v>
      </c>
      <c r="N100" s="1868">
        <f t="shared" si="4"/>
        <v>0.49950650000000002</v>
      </c>
      <c r="O100" s="1870">
        <f t="shared" si="76"/>
        <v>200000000</v>
      </c>
      <c r="P100" s="1924">
        <f>'Format Rapat baru'!M74/100</f>
        <v>1</v>
      </c>
      <c r="Q100" s="1925" t="s">
        <v>1978</v>
      </c>
      <c r="R100" s="334" t="s">
        <v>330</v>
      </c>
      <c r="S100" s="1875" t="s">
        <v>128</v>
      </c>
      <c r="T100" s="1873">
        <f t="shared" si="77"/>
        <v>100098700</v>
      </c>
      <c r="U100" s="1873">
        <f t="shared" si="78"/>
        <v>99901300</v>
      </c>
      <c r="V100" s="1873">
        <f t="shared" si="79"/>
        <v>197400</v>
      </c>
      <c r="W100" s="2614" t="s">
        <v>319</v>
      </c>
      <c r="X100" s="2456"/>
      <c r="Y100" s="2118"/>
      <c r="Z100" s="1885"/>
      <c r="AA100" s="1947"/>
      <c r="AB100" s="1947"/>
      <c r="AC100" s="1947"/>
      <c r="AD100" s="1947"/>
      <c r="AE100" s="1947"/>
      <c r="AF100" s="1947"/>
      <c r="AG100" s="1947"/>
      <c r="AH100" s="1947"/>
      <c r="AI100" s="1947"/>
      <c r="AJ100" s="1947"/>
      <c r="AK100" s="1947"/>
      <c r="AL100" s="1947"/>
      <c r="AM100" s="1947"/>
      <c r="AN100" s="1947"/>
      <c r="AO100" s="1947"/>
      <c r="AP100" s="1947"/>
      <c r="AQ100" s="1947"/>
      <c r="AR100" s="1947"/>
      <c r="AS100" s="1947"/>
      <c r="AT100" s="1947"/>
      <c r="AU100" s="1947"/>
    </row>
    <row r="101" spans="1:47" ht="84">
      <c r="A101" s="1875" t="s">
        <v>321</v>
      </c>
      <c r="B101" s="1865">
        <v>52</v>
      </c>
      <c r="C101" s="1866" t="s">
        <v>1953</v>
      </c>
      <c r="D101" s="391" t="s">
        <v>1383</v>
      </c>
      <c r="E101" s="392">
        <v>200000000</v>
      </c>
      <c r="F101" s="1864"/>
      <c r="G101" s="368" t="s">
        <v>20</v>
      </c>
      <c r="H101" s="372" t="s">
        <v>117</v>
      </c>
      <c r="I101" s="387" t="s">
        <v>1936</v>
      </c>
      <c r="J101" s="1944">
        <v>199643400</v>
      </c>
      <c r="K101" s="1867">
        <v>100000000</v>
      </c>
      <c r="L101" s="1868">
        <f t="shared" si="2"/>
        <v>0.5</v>
      </c>
      <c r="M101" s="2084">
        <f t="shared" si="83"/>
        <v>99821700</v>
      </c>
      <c r="N101" s="1868">
        <f t="shared" si="4"/>
        <v>0.49910850000000001</v>
      </c>
      <c r="O101" s="1870">
        <f t="shared" si="76"/>
        <v>200000000</v>
      </c>
      <c r="P101" s="1924">
        <f>'Format Rapat baru'!M75/100</f>
        <v>1</v>
      </c>
      <c r="Q101" s="1925" t="s">
        <v>1979</v>
      </c>
      <c r="R101" s="334" t="s">
        <v>330</v>
      </c>
      <c r="S101" s="1875" t="s">
        <v>128</v>
      </c>
      <c r="T101" s="1873">
        <f t="shared" si="77"/>
        <v>100178300</v>
      </c>
      <c r="U101" s="1873">
        <f t="shared" si="78"/>
        <v>99821700</v>
      </c>
      <c r="V101" s="1873">
        <f t="shared" si="79"/>
        <v>356600</v>
      </c>
      <c r="W101" s="2614" t="s">
        <v>319</v>
      </c>
      <c r="X101" s="2456"/>
      <c r="Y101" s="2118"/>
      <c r="Z101" s="1885"/>
      <c r="AA101" s="1947"/>
      <c r="AB101" s="1947"/>
      <c r="AC101" s="1947"/>
      <c r="AD101" s="1947"/>
      <c r="AE101" s="1947"/>
      <c r="AF101" s="1947"/>
      <c r="AG101" s="1947"/>
      <c r="AH101" s="1947"/>
      <c r="AI101" s="1947"/>
      <c r="AJ101" s="1947"/>
      <c r="AK101" s="1947"/>
      <c r="AL101" s="1947"/>
      <c r="AM101" s="1947"/>
      <c r="AN101" s="1947"/>
      <c r="AO101" s="1947"/>
      <c r="AP101" s="1947"/>
      <c r="AQ101" s="1947"/>
      <c r="AR101" s="1947"/>
      <c r="AS101" s="1947"/>
      <c r="AT101" s="1947"/>
      <c r="AU101" s="1947"/>
    </row>
    <row r="102" spans="1:47" ht="70">
      <c r="A102" s="1875" t="s">
        <v>321</v>
      </c>
      <c r="B102" s="1865">
        <v>53</v>
      </c>
      <c r="C102" s="1866" t="s">
        <v>1953</v>
      </c>
      <c r="D102" s="391" t="s">
        <v>1384</v>
      </c>
      <c r="E102" s="392">
        <v>200000000</v>
      </c>
      <c r="F102" s="1864"/>
      <c r="G102" s="368" t="s">
        <v>20</v>
      </c>
      <c r="H102" s="372" t="s">
        <v>117</v>
      </c>
      <c r="I102" s="387" t="s">
        <v>1936</v>
      </c>
      <c r="J102" s="1944">
        <v>199793900</v>
      </c>
      <c r="K102" s="1867">
        <v>100000000</v>
      </c>
      <c r="L102" s="1868">
        <f t="shared" si="2"/>
        <v>0.5</v>
      </c>
      <c r="M102" s="2084">
        <f t="shared" si="83"/>
        <v>99896950</v>
      </c>
      <c r="N102" s="1868">
        <f t="shared" si="4"/>
        <v>0.49948474999999998</v>
      </c>
      <c r="O102" s="1870">
        <f t="shared" si="76"/>
        <v>200000000</v>
      </c>
      <c r="P102" s="1924">
        <f>'Format Rapat baru'!M76/100</f>
        <v>1</v>
      </c>
      <c r="Q102" s="1925" t="s">
        <v>1980</v>
      </c>
      <c r="R102" s="334" t="s">
        <v>330</v>
      </c>
      <c r="S102" s="1875" t="s">
        <v>128</v>
      </c>
      <c r="T102" s="1873">
        <f t="shared" si="77"/>
        <v>100103050</v>
      </c>
      <c r="U102" s="1873">
        <f t="shared" si="78"/>
        <v>99896950</v>
      </c>
      <c r="V102" s="1873">
        <f t="shared" si="79"/>
        <v>206100</v>
      </c>
      <c r="W102" s="2614" t="s">
        <v>319</v>
      </c>
      <c r="X102" s="2456"/>
      <c r="Y102" s="2118"/>
      <c r="Z102" s="1885"/>
      <c r="AA102" s="1947"/>
      <c r="AB102" s="1947"/>
      <c r="AC102" s="1947"/>
      <c r="AD102" s="1947"/>
      <c r="AE102" s="1947"/>
      <c r="AF102" s="1947"/>
      <c r="AG102" s="1947"/>
      <c r="AH102" s="1947"/>
      <c r="AI102" s="1947"/>
      <c r="AJ102" s="1947"/>
      <c r="AK102" s="1947"/>
      <c r="AL102" s="1947"/>
      <c r="AM102" s="1947"/>
      <c r="AN102" s="1947"/>
      <c r="AO102" s="1947"/>
      <c r="AP102" s="1947"/>
      <c r="AQ102" s="1947"/>
      <c r="AR102" s="1947"/>
      <c r="AS102" s="1947"/>
      <c r="AT102" s="1947"/>
      <c r="AU102" s="1947"/>
    </row>
    <row r="103" spans="1:47" ht="70">
      <c r="A103" s="1875" t="s">
        <v>321</v>
      </c>
      <c r="B103" s="1865">
        <v>54</v>
      </c>
      <c r="C103" s="1866" t="s">
        <v>1953</v>
      </c>
      <c r="D103" s="391" t="s">
        <v>1385</v>
      </c>
      <c r="E103" s="392">
        <v>200000000</v>
      </c>
      <c r="F103" s="1864"/>
      <c r="G103" s="368" t="s">
        <v>20</v>
      </c>
      <c r="H103" s="372" t="s">
        <v>117</v>
      </c>
      <c r="I103" s="387" t="s">
        <v>1936</v>
      </c>
      <c r="J103" s="1944">
        <v>199800600</v>
      </c>
      <c r="K103" s="1867">
        <v>100000000</v>
      </c>
      <c r="L103" s="1868">
        <f t="shared" si="2"/>
        <v>0.5</v>
      </c>
      <c r="M103" s="2084">
        <f t="shared" si="83"/>
        <v>99900300</v>
      </c>
      <c r="N103" s="1868">
        <f t="shared" si="4"/>
        <v>0.49950149999999999</v>
      </c>
      <c r="O103" s="1870">
        <f t="shared" si="76"/>
        <v>200000000</v>
      </c>
      <c r="P103" s="1924">
        <f>'Format Rapat baru'!M77/100</f>
        <v>1</v>
      </c>
      <c r="Q103" s="1925" t="s">
        <v>1981</v>
      </c>
      <c r="R103" s="334" t="s">
        <v>330</v>
      </c>
      <c r="S103" s="1875" t="s">
        <v>128</v>
      </c>
      <c r="T103" s="1873">
        <f t="shared" si="77"/>
        <v>100099700</v>
      </c>
      <c r="U103" s="1873">
        <f t="shared" si="78"/>
        <v>99900300</v>
      </c>
      <c r="V103" s="1873">
        <f t="shared" si="79"/>
        <v>199400</v>
      </c>
      <c r="W103" s="2614" t="s">
        <v>319</v>
      </c>
      <c r="X103" s="2456"/>
      <c r="Y103" s="2118"/>
      <c r="Z103" s="1885"/>
      <c r="AA103" s="1947"/>
      <c r="AB103" s="1947"/>
      <c r="AC103" s="1947"/>
      <c r="AD103" s="1947"/>
      <c r="AE103" s="1947"/>
      <c r="AF103" s="1947"/>
      <c r="AG103" s="1947"/>
      <c r="AH103" s="1947"/>
      <c r="AI103" s="1947"/>
      <c r="AJ103" s="1947"/>
      <c r="AK103" s="1947"/>
      <c r="AL103" s="1947"/>
      <c r="AM103" s="1947"/>
      <c r="AN103" s="1947"/>
      <c r="AO103" s="1947"/>
      <c r="AP103" s="1947"/>
      <c r="AQ103" s="1947"/>
      <c r="AR103" s="1947"/>
      <c r="AS103" s="1947"/>
      <c r="AT103" s="1947"/>
      <c r="AU103" s="1947"/>
    </row>
    <row r="104" spans="1:47" ht="84">
      <c r="A104" s="1875" t="s">
        <v>321</v>
      </c>
      <c r="B104" s="1865">
        <v>55</v>
      </c>
      <c r="C104" s="1866" t="s">
        <v>1953</v>
      </c>
      <c r="D104" s="391" t="s">
        <v>1386</v>
      </c>
      <c r="E104" s="392">
        <v>200000000</v>
      </c>
      <c r="F104" s="1864"/>
      <c r="G104" s="368" t="s">
        <v>20</v>
      </c>
      <c r="H104" s="372" t="s">
        <v>117</v>
      </c>
      <c r="I104" s="387" t="s">
        <v>1936</v>
      </c>
      <c r="J104" s="1944">
        <v>199813500</v>
      </c>
      <c r="K104" s="1867">
        <v>100000000</v>
      </c>
      <c r="L104" s="1868">
        <f t="shared" si="2"/>
        <v>0.5</v>
      </c>
      <c r="M104" s="1869">
        <f t="shared" si="83"/>
        <v>99906750</v>
      </c>
      <c r="N104" s="1868">
        <f t="shared" si="4"/>
        <v>0.49953375</v>
      </c>
      <c r="O104" s="1870">
        <f t="shared" si="76"/>
        <v>200000000</v>
      </c>
      <c r="P104" s="1924">
        <f>'Format Rapat baru'!M78/100</f>
        <v>1</v>
      </c>
      <c r="Q104" s="1925" t="s">
        <v>1982</v>
      </c>
      <c r="R104" s="334" t="s">
        <v>330</v>
      </c>
      <c r="S104" s="1875" t="s">
        <v>128</v>
      </c>
      <c r="T104" s="1873">
        <f t="shared" si="77"/>
        <v>100093250</v>
      </c>
      <c r="U104" s="1873">
        <f t="shared" si="78"/>
        <v>99906750</v>
      </c>
      <c r="V104" s="1873">
        <f t="shared" si="79"/>
        <v>186500</v>
      </c>
      <c r="W104" s="2614" t="s">
        <v>319</v>
      </c>
      <c r="X104" s="2456"/>
      <c r="Y104" s="2118"/>
      <c r="Z104" s="1885"/>
      <c r="AA104" s="1947"/>
      <c r="AB104" s="1947"/>
      <c r="AC104" s="1947"/>
      <c r="AD104" s="1947"/>
      <c r="AE104" s="1947"/>
      <c r="AF104" s="1947"/>
      <c r="AG104" s="1947"/>
      <c r="AH104" s="1947"/>
      <c r="AI104" s="1947"/>
      <c r="AJ104" s="1947"/>
      <c r="AK104" s="1947"/>
      <c r="AL104" s="1947"/>
      <c r="AM104" s="1947"/>
      <c r="AN104" s="1947"/>
      <c r="AO104" s="1947"/>
      <c r="AP104" s="1947"/>
      <c r="AQ104" s="1947"/>
      <c r="AR104" s="1947"/>
      <c r="AS104" s="1947"/>
      <c r="AT104" s="1947"/>
      <c r="AU104" s="1947"/>
    </row>
    <row r="105" spans="1:47" ht="84">
      <c r="A105" s="1875" t="s">
        <v>321</v>
      </c>
      <c r="B105" s="1865">
        <v>56</v>
      </c>
      <c r="C105" s="1866" t="s">
        <v>1983</v>
      </c>
      <c r="D105" s="391" t="s">
        <v>1984</v>
      </c>
      <c r="E105" s="392">
        <v>200000000</v>
      </c>
      <c r="F105" s="1864"/>
      <c r="G105" s="368" t="s">
        <v>20</v>
      </c>
      <c r="H105" s="372" t="s">
        <v>117</v>
      </c>
      <c r="I105" s="387" t="s">
        <v>1936</v>
      </c>
      <c r="J105" s="1944">
        <v>199797670</v>
      </c>
      <c r="K105" s="1867">
        <v>100000000</v>
      </c>
      <c r="L105" s="1868">
        <f t="shared" si="2"/>
        <v>0.5</v>
      </c>
      <c r="M105" s="1869">
        <v>99898800</v>
      </c>
      <c r="N105" s="1868">
        <f t="shared" si="4"/>
        <v>0.49949399999999999</v>
      </c>
      <c r="O105" s="1870">
        <f t="shared" si="76"/>
        <v>200000000</v>
      </c>
      <c r="P105" s="1924">
        <f>'Format Rapat baru'!M79/100</f>
        <v>1</v>
      </c>
      <c r="Q105" s="1925" t="s">
        <v>1985</v>
      </c>
      <c r="R105" s="334" t="s">
        <v>330</v>
      </c>
      <c r="S105" s="1875" t="s">
        <v>128</v>
      </c>
      <c r="T105" s="1873">
        <f t="shared" si="77"/>
        <v>100101200</v>
      </c>
      <c r="U105" s="1873">
        <f t="shared" si="78"/>
        <v>99898870</v>
      </c>
      <c r="V105" s="1873">
        <f t="shared" si="79"/>
        <v>202330</v>
      </c>
      <c r="W105" s="2614" t="s">
        <v>319</v>
      </c>
      <c r="X105" s="2456"/>
      <c r="Y105" s="2118"/>
      <c r="Z105" s="1885"/>
      <c r="AA105" s="1947"/>
      <c r="AB105" s="1947"/>
      <c r="AC105" s="1947"/>
      <c r="AD105" s="1947"/>
      <c r="AE105" s="1947"/>
      <c r="AF105" s="1947"/>
      <c r="AG105" s="1947"/>
      <c r="AH105" s="1947"/>
      <c r="AI105" s="1947"/>
      <c r="AJ105" s="1947"/>
      <c r="AK105" s="1947"/>
      <c r="AL105" s="1947"/>
      <c r="AM105" s="1947"/>
      <c r="AN105" s="1947"/>
      <c r="AO105" s="1947"/>
      <c r="AP105" s="1947"/>
      <c r="AQ105" s="1947"/>
      <c r="AR105" s="1947"/>
      <c r="AS105" s="1947"/>
      <c r="AT105" s="1947"/>
      <c r="AU105" s="1947"/>
    </row>
    <row r="106" spans="1:47" ht="33.75" customHeight="1">
      <c r="A106" s="254"/>
      <c r="B106" s="255"/>
      <c r="C106" s="256" t="s">
        <v>379</v>
      </c>
      <c r="D106" s="257"/>
      <c r="E106" s="258">
        <f>SUM(E107,E109:E110)</f>
        <v>697320000</v>
      </c>
      <c r="F106" s="254"/>
      <c r="G106" s="259"/>
      <c r="H106" s="262">
        <f>M106/E106</f>
        <v>0.36703081081856248</v>
      </c>
      <c r="I106" s="262">
        <f>M106/J106</f>
        <v>0.36832482299030977</v>
      </c>
      <c r="J106" s="258">
        <f t="shared" ref="J106:K106" si="84">SUM(J107,J109:J110)</f>
        <v>694870150</v>
      </c>
      <c r="K106" s="258">
        <f t="shared" si="84"/>
        <v>357000000</v>
      </c>
      <c r="L106" s="262">
        <f t="shared" si="2"/>
        <v>0.51196007571846502</v>
      </c>
      <c r="M106" s="258">
        <f>SUM(M107,M109:M110)</f>
        <v>255937925</v>
      </c>
      <c r="N106" s="262">
        <f t="shared" si="4"/>
        <v>0.36703081081856248</v>
      </c>
      <c r="O106" s="258">
        <f>SUM(O107,O109:O110)</f>
        <v>697320000</v>
      </c>
      <c r="P106" s="262">
        <f t="shared" ref="P106:P107" si="85">O106/E106</f>
        <v>1</v>
      </c>
      <c r="Q106" s="264"/>
      <c r="R106" s="260"/>
      <c r="S106" s="254"/>
      <c r="T106" s="258">
        <f t="shared" ref="T106:V106" si="86">SUM(T107,T109:T110)</f>
        <v>441382075</v>
      </c>
      <c r="U106" s="258">
        <f t="shared" si="86"/>
        <v>438932225</v>
      </c>
      <c r="V106" s="258">
        <f t="shared" si="86"/>
        <v>2449850</v>
      </c>
      <c r="W106" s="2623"/>
      <c r="X106" s="2456"/>
      <c r="Y106" s="2110">
        <f>E106-M106-T106</f>
        <v>0</v>
      </c>
      <c r="Z106" s="1926">
        <f>J106-M106</f>
        <v>438932225</v>
      </c>
      <c r="AA106" s="1927">
        <f>E106-J106</f>
        <v>2449850</v>
      </c>
      <c r="AB106" s="1854"/>
      <c r="AC106" s="1854"/>
      <c r="AD106" s="1854"/>
      <c r="AE106" s="1854"/>
      <c r="AF106" s="1854"/>
      <c r="AG106" s="1854"/>
      <c r="AH106" s="1854"/>
      <c r="AI106" s="1854"/>
      <c r="AJ106" s="1854"/>
      <c r="AK106" s="1854"/>
      <c r="AL106" s="1854"/>
      <c r="AM106" s="1854"/>
      <c r="AN106" s="1854"/>
      <c r="AO106" s="1854"/>
      <c r="AP106" s="1854"/>
      <c r="AQ106" s="1854"/>
      <c r="AR106" s="1854"/>
      <c r="AS106" s="1854"/>
      <c r="AT106" s="1854"/>
      <c r="AU106" s="1854"/>
    </row>
    <row r="107" spans="1:47" ht="42">
      <c r="A107" s="265">
        <f>ROWS($A$106:A106)</f>
        <v>1</v>
      </c>
      <c r="B107" s="266"/>
      <c r="C107" s="267" t="s">
        <v>380</v>
      </c>
      <c r="D107" s="281"/>
      <c r="E107" s="384">
        <f>SUM(E108)</f>
        <v>80640000</v>
      </c>
      <c r="F107" s="270" t="s">
        <v>116</v>
      </c>
      <c r="G107" s="385"/>
      <c r="H107" s="385"/>
      <c r="I107" s="380"/>
      <c r="J107" s="384">
        <f t="shared" ref="J107:K107" si="87">SUM(J108)</f>
        <v>80197500</v>
      </c>
      <c r="K107" s="384">
        <f t="shared" si="87"/>
        <v>40320000</v>
      </c>
      <c r="L107" s="273">
        <f t="shared" si="2"/>
        <v>0.5</v>
      </c>
      <c r="M107" s="384">
        <f>SUM(M108)</f>
        <v>40098750</v>
      </c>
      <c r="N107" s="274">
        <f t="shared" si="4"/>
        <v>0.49725632440476192</v>
      </c>
      <c r="O107" s="384">
        <f>SUM(O108)</f>
        <v>80640000</v>
      </c>
      <c r="P107" s="273">
        <f t="shared" si="85"/>
        <v>1</v>
      </c>
      <c r="Q107" s="277"/>
      <c r="R107" s="278"/>
      <c r="S107" s="385"/>
      <c r="T107" s="279">
        <f t="shared" ref="T107:V107" si="88">SUM(T108)</f>
        <v>40541250</v>
      </c>
      <c r="U107" s="384">
        <f t="shared" si="88"/>
        <v>40098750</v>
      </c>
      <c r="V107" s="384">
        <f t="shared" si="88"/>
        <v>442500</v>
      </c>
      <c r="W107" s="2601"/>
      <c r="X107" s="2456"/>
      <c r="Y107" s="2082"/>
      <c r="Z107" s="1863">
        <f t="shared" ref="Z107:AA107" si="89">Z106-U106</f>
        <v>0</v>
      </c>
      <c r="AA107" s="1863">
        <f t="shared" si="89"/>
        <v>0</v>
      </c>
      <c r="AB107" s="1854"/>
      <c r="AC107" s="1854"/>
      <c r="AD107" s="1854"/>
      <c r="AE107" s="1854"/>
      <c r="AF107" s="1854"/>
      <c r="AG107" s="1854"/>
      <c r="AH107" s="1854"/>
      <c r="AI107" s="1854"/>
      <c r="AJ107" s="1854"/>
      <c r="AK107" s="1854"/>
      <c r="AL107" s="1854"/>
      <c r="AM107" s="1854"/>
      <c r="AN107" s="1854"/>
      <c r="AO107" s="1854"/>
      <c r="AP107" s="1854"/>
      <c r="AQ107" s="1854"/>
      <c r="AR107" s="1854"/>
      <c r="AS107" s="1854"/>
      <c r="AT107" s="1854"/>
      <c r="AU107" s="1854"/>
    </row>
    <row r="108" spans="1:47" ht="70">
      <c r="A108" s="396" t="s">
        <v>321</v>
      </c>
      <c r="B108" s="397"/>
      <c r="C108" s="410" t="s">
        <v>1986</v>
      </c>
      <c r="D108" s="318" t="s">
        <v>387</v>
      </c>
      <c r="E108" s="1869">
        <v>80640000</v>
      </c>
      <c r="F108" s="1875"/>
      <c r="G108" s="368" t="s">
        <v>20</v>
      </c>
      <c r="H108" s="372" t="s">
        <v>383</v>
      </c>
      <c r="I108" s="393" t="s">
        <v>358</v>
      </c>
      <c r="J108" s="1952">
        <v>80197500</v>
      </c>
      <c r="K108" s="1869">
        <v>40320000</v>
      </c>
      <c r="L108" s="1868">
        <f t="shared" si="2"/>
        <v>0.5</v>
      </c>
      <c r="M108" s="2084">
        <v>40098750</v>
      </c>
      <c r="N108" s="1868">
        <f t="shared" si="4"/>
        <v>0.49725632440476192</v>
      </c>
      <c r="O108" s="1870">
        <f t="shared" ref="O108:O109" si="90">E108*P108</f>
        <v>80640000</v>
      </c>
      <c r="P108" s="1868">
        <f>'Format Rapat baru'!M80/100</f>
        <v>1</v>
      </c>
      <c r="Q108" s="1925" t="s">
        <v>1987</v>
      </c>
      <c r="R108" s="1875"/>
      <c r="S108" s="1875" t="s">
        <v>128</v>
      </c>
      <c r="T108" s="1873">
        <f t="shared" ref="T108:T109" si="91">E108-M108</f>
        <v>40541250</v>
      </c>
      <c r="U108" s="1873">
        <f t="shared" ref="U108:U109" si="92">J108-M108</f>
        <v>40098750</v>
      </c>
      <c r="V108" s="1873">
        <f t="shared" ref="V108:V109" si="93">E108-J108</f>
        <v>442500</v>
      </c>
      <c r="W108" s="2614" t="s">
        <v>319</v>
      </c>
      <c r="X108" s="2456"/>
      <c r="Y108" s="2115"/>
      <c r="Z108" s="1947"/>
      <c r="AA108" s="1947"/>
      <c r="AB108" s="1947"/>
      <c r="AC108" s="1947"/>
      <c r="AD108" s="1947"/>
      <c r="AE108" s="1947"/>
      <c r="AF108" s="1947"/>
      <c r="AG108" s="1947"/>
      <c r="AH108" s="1947"/>
      <c r="AI108" s="1947"/>
      <c r="AJ108" s="1947"/>
      <c r="AK108" s="1947"/>
      <c r="AL108" s="1947"/>
      <c r="AM108" s="1947"/>
      <c r="AN108" s="1947"/>
      <c r="AO108" s="1947"/>
      <c r="AP108" s="1947"/>
      <c r="AQ108" s="1947"/>
      <c r="AR108" s="1947"/>
      <c r="AS108" s="1947"/>
      <c r="AT108" s="1947"/>
      <c r="AU108" s="1947"/>
    </row>
    <row r="109" spans="1:47" ht="42" customHeight="1">
      <c r="A109" s="265">
        <f t="shared" ref="A109:A110" si="94">ROWS($A$106:A107)</f>
        <v>2</v>
      </c>
      <c r="B109" s="270"/>
      <c r="C109" s="267" t="s">
        <v>133</v>
      </c>
      <c r="D109" s="281"/>
      <c r="E109" s="269">
        <v>16680000</v>
      </c>
      <c r="F109" s="270" t="s">
        <v>116</v>
      </c>
      <c r="G109" s="266" t="s">
        <v>331</v>
      </c>
      <c r="H109" s="270" t="s">
        <v>383</v>
      </c>
      <c r="I109" s="382" t="s">
        <v>389</v>
      </c>
      <c r="J109" s="276">
        <f>16680000</f>
        <v>16680000</v>
      </c>
      <c r="K109" s="284">
        <v>16680000</v>
      </c>
      <c r="L109" s="273">
        <f t="shared" si="2"/>
        <v>1</v>
      </c>
      <c r="M109" s="272">
        <f>8340000+8340000</f>
        <v>16680000</v>
      </c>
      <c r="N109" s="274">
        <f t="shared" si="4"/>
        <v>1</v>
      </c>
      <c r="O109" s="360">
        <f t="shared" si="90"/>
        <v>16680000</v>
      </c>
      <c r="P109" s="335">
        <f>'Format Rapat baru'!M117/100</f>
        <v>1</v>
      </c>
      <c r="Q109" s="277"/>
      <c r="R109" s="278"/>
      <c r="S109" s="270" t="s">
        <v>120</v>
      </c>
      <c r="T109" s="279">
        <f t="shared" si="91"/>
        <v>0</v>
      </c>
      <c r="U109" s="280">
        <f t="shared" si="92"/>
        <v>0</v>
      </c>
      <c r="V109" s="280">
        <f t="shared" si="93"/>
        <v>0</v>
      </c>
      <c r="W109" s="2615" t="s">
        <v>312</v>
      </c>
      <c r="X109" s="2456"/>
      <c r="Y109" s="2082"/>
      <c r="Z109" s="1854"/>
      <c r="AA109" s="1854"/>
      <c r="AB109" s="1854"/>
      <c r="AC109" s="1854"/>
      <c r="AD109" s="1854"/>
      <c r="AE109" s="1854"/>
      <c r="AF109" s="1854"/>
      <c r="AG109" s="1854"/>
      <c r="AH109" s="1854"/>
      <c r="AI109" s="1854"/>
      <c r="AJ109" s="1854"/>
      <c r="AK109" s="1854"/>
      <c r="AL109" s="1854"/>
      <c r="AM109" s="1854"/>
      <c r="AN109" s="1854"/>
      <c r="AO109" s="1854"/>
      <c r="AP109" s="1854"/>
      <c r="AQ109" s="1854"/>
      <c r="AR109" s="1854"/>
      <c r="AS109" s="1854"/>
      <c r="AT109" s="1854"/>
      <c r="AU109" s="1854"/>
    </row>
    <row r="110" spans="1:47" ht="28">
      <c r="A110" s="265">
        <f t="shared" si="94"/>
        <v>3</v>
      </c>
      <c r="B110" s="266"/>
      <c r="C110" s="267" t="s">
        <v>366</v>
      </c>
      <c r="D110" s="281"/>
      <c r="E110" s="384">
        <f>SUM(E111:E112)</f>
        <v>600000000</v>
      </c>
      <c r="F110" s="270" t="s">
        <v>145</v>
      </c>
      <c r="G110" s="382"/>
      <c r="H110" s="382"/>
      <c r="I110" s="382"/>
      <c r="J110" s="384">
        <f t="shared" ref="J110:K110" si="95">SUM(J111:J112)</f>
        <v>597992650</v>
      </c>
      <c r="K110" s="384">
        <f t="shared" si="95"/>
        <v>300000000</v>
      </c>
      <c r="L110" s="273">
        <f t="shared" si="2"/>
        <v>0.5</v>
      </c>
      <c r="M110" s="384">
        <f>SUM(M111:M112)</f>
        <v>199159175</v>
      </c>
      <c r="N110" s="274">
        <f t="shared" si="4"/>
        <v>0.33193195833333333</v>
      </c>
      <c r="O110" s="384">
        <f>SUM(O111:O112)</f>
        <v>600000000</v>
      </c>
      <c r="P110" s="273">
        <f>O110/E110</f>
        <v>1</v>
      </c>
      <c r="Q110" s="277"/>
      <c r="R110" s="278"/>
      <c r="S110" s="385"/>
      <c r="T110" s="279">
        <f t="shared" ref="T110:V110" si="96">SUM(T111:T112)</f>
        <v>400840825</v>
      </c>
      <c r="U110" s="384">
        <f t="shared" si="96"/>
        <v>398833475</v>
      </c>
      <c r="V110" s="384">
        <f t="shared" si="96"/>
        <v>2007350</v>
      </c>
      <c r="W110" s="2615"/>
      <c r="X110" s="2456"/>
      <c r="Y110" s="2082"/>
      <c r="Z110" s="1854"/>
      <c r="AA110" s="1854"/>
      <c r="AB110" s="1854"/>
      <c r="AC110" s="1854"/>
      <c r="AD110" s="1854"/>
      <c r="AE110" s="1854"/>
      <c r="AF110" s="1854"/>
      <c r="AG110" s="1854"/>
      <c r="AH110" s="1854"/>
      <c r="AI110" s="1854"/>
      <c r="AJ110" s="1854"/>
      <c r="AK110" s="1854"/>
      <c r="AL110" s="1854"/>
      <c r="AM110" s="1854"/>
      <c r="AN110" s="1854"/>
      <c r="AO110" s="1854"/>
      <c r="AP110" s="1854"/>
      <c r="AQ110" s="1854"/>
      <c r="AR110" s="1854"/>
      <c r="AS110" s="1854"/>
      <c r="AT110" s="1854"/>
      <c r="AU110" s="1854"/>
    </row>
    <row r="111" spans="1:47" ht="84">
      <c r="A111" s="1875" t="s">
        <v>321</v>
      </c>
      <c r="B111" s="1865">
        <v>57</v>
      </c>
      <c r="C111" s="386" t="s">
        <v>1988</v>
      </c>
      <c r="D111" s="318" t="s">
        <v>1390</v>
      </c>
      <c r="E111" s="1869">
        <v>400000000</v>
      </c>
      <c r="F111" s="1864"/>
      <c r="G111" s="368" t="s">
        <v>20</v>
      </c>
      <c r="H111" s="372" t="s">
        <v>383</v>
      </c>
      <c r="I111" s="387" t="s">
        <v>358</v>
      </c>
      <c r="J111" s="1944">
        <v>398318350</v>
      </c>
      <c r="K111" s="1867">
        <v>200000000</v>
      </c>
      <c r="L111" s="1868">
        <f t="shared" si="2"/>
        <v>0.5</v>
      </c>
      <c r="M111" s="2084">
        <v>199159175</v>
      </c>
      <c r="N111" s="1868">
        <f t="shared" si="4"/>
        <v>0.4978979375</v>
      </c>
      <c r="O111" s="1870">
        <f t="shared" ref="O111:O112" si="97">E111*P111</f>
        <v>400000000</v>
      </c>
      <c r="P111" s="1868">
        <f>'Format Rapat baru'!M81/100</f>
        <v>1</v>
      </c>
      <c r="Q111" s="1925" t="s">
        <v>1989</v>
      </c>
      <c r="R111" s="1876"/>
      <c r="S111" s="1875" t="s">
        <v>128</v>
      </c>
      <c r="T111" s="1873">
        <f t="shared" ref="T111:T112" si="98">E111-M111</f>
        <v>200840825</v>
      </c>
      <c r="U111" s="1873">
        <f t="shared" ref="U111:U112" si="99">J111-M111</f>
        <v>199159175</v>
      </c>
      <c r="V111" s="1873">
        <f t="shared" ref="V111:V112" si="100">E111-J111</f>
        <v>1681650</v>
      </c>
      <c r="W111" s="2614" t="s">
        <v>319</v>
      </c>
      <c r="X111" s="2456"/>
      <c r="Y111" s="2118"/>
      <c r="Z111" s="1885"/>
      <c r="AA111" s="1885"/>
      <c r="AB111" s="1885"/>
      <c r="AC111" s="1885"/>
      <c r="AD111" s="1885"/>
      <c r="AE111" s="1885"/>
      <c r="AF111" s="1885"/>
      <c r="AG111" s="1885"/>
      <c r="AH111" s="1885"/>
      <c r="AI111" s="1885"/>
      <c r="AJ111" s="1885"/>
      <c r="AK111" s="1885"/>
      <c r="AL111" s="1885"/>
      <c r="AM111" s="1885"/>
      <c r="AN111" s="1885"/>
      <c r="AO111" s="1885"/>
      <c r="AP111" s="1885"/>
      <c r="AQ111" s="1885"/>
      <c r="AR111" s="1885"/>
      <c r="AS111" s="1885"/>
      <c r="AT111" s="1885"/>
      <c r="AU111" s="1885"/>
    </row>
    <row r="112" spans="1:47" ht="84">
      <c r="A112" s="1875" t="s">
        <v>321</v>
      </c>
      <c r="B112" s="1865">
        <v>58</v>
      </c>
      <c r="C112" s="331" t="s">
        <v>1990</v>
      </c>
      <c r="D112" s="332" t="s">
        <v>1392</v>
      </c>
      <c r="E112" s="1869">
        <v>200000000</v>
      </c>
      <c r="F112" s="1864"/>
      <c r="G112" s="368" t="s">
        <v>20</v>
      </c>
      <c r="H112" s="372" t="s">
        <v>383</v>
      </c>
      <c r="I112" s="387" t="s">
        <v>358</v>
      </c>
      <c r="J112" s="1944">
        <v>199674300</v>
      </c>
      <c r="K112" s="1867">
        <v>100000000</v>
      </c>
      <c r="L112" s="1868">
        <f t="shared" si="2"/>
        <v>0.5</v>
      </c>
      <c r="M112" s="1869">
        <v>0</v>
      </c>
      <c r="N112" s="1868">
        <f t="shared" si="4"/>
        <v>0</v>
      </c>
      <c r="O112" s="1870">
        <f t="shared" si="97"/>
        <v>200000000</v>
      </c>
      <c r="P112" s="1868">
        <f>'Format Rapat baru'!M82/100</f>
        <v>1</v>
      </c>
      <c r="Q112" s="1925" t="s">
        <v>1991</v>
      </c>
      <c r="R112" s="1876"/>
      <c r="S112" s="1875" t="s">
        <v>128</v>
      </c>
      <c r="T112" s="1873">
        <f t="shared" si="98"/>
        <v>200000000</v>
      </c>
      <c r="U112" s="1873">
        <f t="shared" si="99"/>
        <v>199674300</v>
      </c>
      <c r="V112" s="1873">
        <f t="shared" si="100"/>
        <v>325700</v>
      </c>
      <c r="W112" s="2614" t="s">
        <v>319</v>
      </c>
      <c r="X112" s="2456"/>
      <c r="Y112" s="2118"/>
      <c r="Z112" s="1885"/>
      <c r="AA112" s="1885"/>
      <c r="AB112" s="1885"/>
      <c r="AC112" s="1885"/>
      <c r="AD112" s="1885"/>
      <c r="AE112" s="1885"/>
      <c r="AF112" s="1885"/>
      <c r="AG112" s="1885"/>
      <c r="AH112" s="1885"/>
      <c r="AI112" s="1885"/>
      <c r="AJ112" s="1885"/>
      <c r="AK112" s="1885"/>
      <c r="AL112" s="1885"/>
      <c r="AM112" s="1885"/>
      <c r="AN112" s="1885"/>
      <c r="AO112" s="1885"/>
      <c r="AP112" s="1885"/>
      <c r="AQ112" s="1885"/>
      <c r="AR112" s="1885"/>
      <c r="AS112" s="1885"/>
      <c r="AT112" s="1885"/>
      <c r="AU112" s="1885"/>
    </row>
    <row r="113" spans="1:47" ht="42">
      <c r="A113" s="254"/>
      <c r="B113" s="255"/>
      <c r="C113" s="256" t="s">
        <v>394</v>
      </c>
      <c r="D113" s="257"/>
      <c r="E113" s="258">
        <f>E114+E115+E116+E117+E118+E119+E130</f>
        <v>4152123476</v>
      </c>
      <c r="F113" s="254"/>
      <c r="G113" s="259"/>
      <c r="H113" s="260"/>
      <c r="I113" s="258"/>
      <c r="J113" s="258">
        <f t="shared" ref="J113:K113" si="101">J114+J115+J116+J117+J118+J119+J130</f>
        <v>4086511645</v>
      </c>
      <c r="K113" s="258">
        <f t="shared" si="101"/>
        <v>4140518476</v>
      </c>
      <c r="L113" s="262">
        <f t="shared" si="2"/>
        <v>0.99720504458331283</v>
      </c>
      <c r="M113" s="258">
        <f>M114+M115+M116+M117+M118+M119+M130</f>
        <v>1207656758</v>
      </c>
      <c r="N113" s="262">
        <f t="shared" si="4"/>
        <v>0.29085280459034207</v>
      </c>
      <c r="O113" s="258">
        <f>O114+O115+O116+O117+O118+O119+O130</f>
        <v>4148478476</v>
      </c>
      <c r="P113" s="262">
        <f>O113/E113</f>
        <v>0.99912213593331978</v>
      </c>
      <c r="Q113" s="264"/>
      <c r="R113" s="260"/>
      <c r="S113" s="254"/>
      <c r="T113" s="258">
        <f t="shared" ref="T113:V113" si="102">T114+T115+T116+T117+T118+T119+T130</f>
        <v>2944466718</v>
      </c>
      <c r="U113" s="258">
        <f t="shared" si="102"/>
        <v>2878854887</v>
      </c>
      <c r="V113" s="258">
        <f t="shared" si="102"/>
        <v>65611831</v>
      </c>
      <c r="W113" s="2623"/>
      <c r="X113" s="2456"/>
      <c r="Y113" s="2110">
        <f>E113-M113-T113</f>
        <v>0</v>
      </c>
      <c r="Z113" s="1926">
        <f>J113-M113</f>
        <v>2878854887</v>
      </c>
      <c r="AA113" s="1927">
        <f>E113-J113</f>
        <v>65611831</v>
      </c>
      <c r="AB113" s="1945"/>
      <c r="AC113" s="1945"/>
      <c r="AD113" s="1945"/>
      <c r="AE113" s="1945"/>
      <c r="AF113" s="1945"/>
      <c r="AG113" s="1945"/>
      <c r="AH113" s="1945"/>
      <c r="AI113" s="1945"/>
      <c r="AJ113" s="1945"/>
      <c r="AK113" s="1945"/>
      <c r="AL113" s="1945"/>
      <c r="AM113" s="1945"/>
      <c r="AN113" s="1945"/>
      <c r="AO113" s="1945"/>
      <c r="AP113" s="1945"/>
      <c r="AQ113" s="1945"/>
      <c r="AR113" s="1945"/>
      <c r="AS113" s="1945"/>
      <c r="AT113" s="1945"/>
      <c r="AU113" s="1945"/>
    </row>
    <row r="114" spans="1:47" ht="50.25" customHeight="1">
      <c r="A114" s="291">
        <f t="shared" ref="A114:A119" si="103">ROWS($A$131:A131)</f>
        <v>1</v>
      </c>
      <c r="B114" s="287"/>
      <c r="C114" s="288" t="s">
        <v>114</v>
      </c>
      <c r="D114" s="287" t="s">
        <v>353</v>
      </c>
      <c r="E114" s="293">
        <v>885250</v>
      </c>
      <c r="F114" s="291" t="s">
        <v>116</v>
      </c>
      <c r="G114" s="287" t="s">
        <v>310</v>
      </c>
      <c r="H114" s="301" t="s">
        <v>383</v>
      </c>
      <c r="I114" s="1953" t="s">
        <v>1992</v>
      </c>
      <c r="J114" s="1954">
        <f t="shared" ref="J114:J118" si="104">E114</f>
        <v>885250</v>
      </c>
      <c r="K114" s="293">
        <f t="shared" ref="K114:K116" si="105">J114</f>
        <v>885250</v>
      </c>
      <c r="L114" s="273">
        <f t="shared" si="2"/>
        <v>1</v>
      </c>
      <c r="M114" s="1958"/>
      <c r="N114" s="286">
        <f t="shared" si="4"/>
        <v>0</v>
      </c>
      <c r="O114" s="315">
        <f t="shared" ref="O114:O118" si="106">E114*P114</f>
        <v>885250</v>
      </c>
      <c r="P114" s="286">
        <f>'Format Rapat baru'!M119/100</f>
        <v>1</v>
      </c>
      <c r="Q114" s="1955"/>
      <c r="R114" s="291"/>
      <c r="S114" s="301" t="s">
        <v>128</v>
      </c>
      <c r="T114" s="279">
        <f t="shared" ref="T114:T118" si="107">E114-M114</f>
        <v>885250</v>
      </c>
      <c r="U114" s="279">
        <f t="shared" ref="U114:U118" si="108">J114-M114</f>
        <v>885250</v>
      </c>
      <c r="V114" s="279">
        <f t="shared" ref="V114:V118" si="109">E114-J114</f>
        <v>0</v>
      </c>
      <c r="W114" s="287"/>
      <c r="X114" s="287"/>
      <c r="Y114" s="2082"/>
      <c r="Z114" s="1863">
        <f t="shared" ref="Z114:AA114" si="110">Z113-U113</f>
        <v>0</v>
      </c>
      <c r="AA114" s="1863">
        <f t="shared" si="110"/>
        <v>0</v>
      </c>
      <c r="AB114" s="1956"/>
      <c r="AC114" s="1956"/>
      <c r="AD114" s="1956"/>
      <c r="AE114" s="1956"/>
      <c r="AF114" s="1956"/>
      <c r="AG114" s="1956"/>
      <c r="AH114" s="1956"/>
      <c r="AI114" s="1956"/>
      <c r="AJ114" s="1956"/>
      <c r="AK114" s="1956"/>
      <c r="AL114" s="1956"/>
      <c r="AM114" s="1956"/>
      <c r="AN114" s="1956"/>
      <c r="AO114" s="1956"/>
      <c r="AP114" s="1956"/>
      <c r="AQ114" s="1956"/>
      <c r="AR114" s="1956"/>
      <c r="AS114" s="1956"/>
      <c r="AT114" s="1956"/>
      <c r="AU114" s="1956"/>
    </row>
    <row r="115" spans="1:47" ht="50.25" customHeight="1">
      <c r="A115" s="291">
        <f t="shared" si="103"/>
        <v>2</v>
      </c>
      <c r="B115" s="287"/>
      <c r="C115" s="288" t="s">
        <v>121</v>
      </c>
      <c r="D115" s="287" t="s">
        <v>353</v>
      </c>
      <c r="E115" s="293">
        <v>6799700</v>
      </c>
      <c r="F115" s="291" t="s">
        <v>116</v>
      </c>
      <c r="G115" s="287" t="s">
        <v>310</v>
      </c>
      <c r="H115" s="301" t="s">
        <v>383</v>
      </c>
      <c r="I115" s="1953" t="s">
        <v>1992</v>
      </c>
      <c r="J115" s="1954">
        <f t="shared" si="104"/>
        <v>6799700</v>
      </c>
      <c r="K115" s="293">
        <f t="shared" si="105"/>
        <v>6799700</v>
      </c>
      <c r="L115" s="273">
        <f t="shared" si="2"/>
        <v>1</v>
      </c>
      <c r="M115" s="1958"/>
      <c r="N115" s="286">
        <f t="shared" si="4"/>
        <v>0</v>
      </c>
      <c r="O115" s="315">
        <f t="shared" si="106"/>
        <v>6799700</v>
      </c>
      <c r="P115" s="286">
        <f>'Format Rapat baru'!M120/100</f>
        <v>1</v>
      </c>
      <c r="Q115" s="1955"/>
      <c r="R115" s="291"/>
      <c r="S115" s="301" t="s">
        <v>128</v>
      </c>
      <c r="T115" s="279">
        <f t="shared" si="107"/>
        <v>6799700</v>
      </c>
      <c r="U115" s="279">
        <f t="shared" si="108"/>
        <v>6799700</v>
      </c>
      <c r="V115" s="279">
        <f t="shared" si="109"/>
        <v>0</v>
      </c>
      <c r="W115" s="287"/>
      <c r="X115" s="287"/>
      <c r="Y115" s="1956"/>
      <c r="Z115" s="1956"/>
      <c r="AA115" s="1956"/>
      <c r="AB115" s="1956"/>
      <c r="AC115" s="1956"/>
      <c r="AD115" s="1956"/>
      <c r="AE115" s="1956"/>
      <c r="AF115" s="1956"/>
      <c r="AG115" s="1956"/>
      <c r="AH115" s="1956"/>
      <c r="AI115" s="1956"/>
      <c r="AJ115" s="1956"/>
      <c r="AK115" s="1956"/>
      <c r="AL115" s="1956"/>
      <c r="AM115" s="1956"/>
      <c r="AN115" s="1956"/>
      <c r="AO115" s="1956"/>
      <c r="AP115" s="1956"/>
      <c r="AQ115" s="1956"/>
      <c r="AR115" s="1956"/>
      <c r="AS115" s="1956"/>
      <c r="AT115" s="1956"/>
      <c r="AU115" s="1956"/>
    </row>
    <row r="116" spans="1:47" ht="50.25" customHeight="1">
      <c r="A116" s="291">
        <f t="shared" si="103"/>
        <v>3</v>
      </c>
      <c r="B116" s="287"/>
      <c r="C116" s="288" t="s">
        <v>173</v>
      </c>
      <c r="D116" s="287" t="s">
        <v>353</v>
      </c>
      <c r="E116" s="293">
        <v>3300000</v>
      </c>
      <c r="F116" s="291" t="s">
        <v>116</v>
      </c>
      <c r="G116" s="287" t="s">
        <v>310</v>
      </c>
      <c r="H116" s="301" t="s">
        <v>383</v>
      </c>
      <c r="I116" s="1953" t="s">
        <v>1992</v>
      </c>
      <c r="J116" s="1954">
        <f t="shared" si="104"/>
        <v>3300000</v>
      </c>
      <c r="K116" s="293">
        <f t="shared" si="105"/>
        <v>3300000</v>
      </c>
      <c r="L116" s="273">
        <f t="shared" si="2"/>
        <v>1</v>
      </c>
      <c r="M116" s="1958"/>
      <c r="N116" s="286">
        <f t="shared" si="4"/>
        <v>0</v>
      </c>
      <c r="O116" s="315">
        <f t="shared" si="106"/>
        <v>3300000</v>
      </c>
      <c r="P116" s="286">
        <f>'Format Rapat baru'!M121/100</f>
        <v>1</v>
      </c>
      <c r="Q116" s="1955"/>
      <c r="R116" s="291"/>
      <c r="S116" s="301" t="s">
        <v>128</v>
      </c>
      <c r="T116" s="279">
        <f t="shared" si="107"/>
        <v>3300000</v>
      </c>
      <c r="U116" s="279">
        <f t="shared" si="108"/>
        <v>3300000</v>
      </c>
      <c r="V116" s="279">
        <f t="shared" si="109"/>
        <v>0</v>
      </c>
      <c r="W116" s="287"/>
      <c r="X116" s="287"/>
      <c r="Y116" s="1956"/>
      <c r="Z116" s="1956"/>
      <c r="AA116" s="1956"/>
      <c r="AB116" s="1956"/>
      <c r="AC116" s="1956"/>
      <c r="AD116" s="1956"/>
      <c r="AE116" s="1956"/>
      <c r="AF116" s="1956"/>
      <c r="AG116" s="1956"/>
      <c r="AH116" s="1956"/>
      <c r="AI116" s="1956"/>
      <c r="AJ116" s="1956"/>
      <c r="AK116" s="1956"/>
      <c r="AL116" s="1956"/>
      <c r="AM116" s="1956"/>
      <c r="AN116" s="1956"/>
      <c r="AO116" s="1956"/>
      <c r="AP116" s="1956"/>
      <c r="AQ116" s="1956"/>
      <c r="AR116" s="1956"/>
      <c r="AS116" s="1956"/>
      <c r="AT116" s="1956"/>
      <c r="AU116" s="1956"/>
    </row>
    <row r="117" spans="1:47" ht="28">
      <c r="A117" s="291">
        <f t="shared" si="103"/>
        <v>4</v>
      </c>
      <c r="B117" s="287"/>
      <c r="C117" s="288" t="s">
        <v>125</v>
      </c>
      <c r="D117" s="287" t="s">
        <v>353</v>
      </c>
      <c r="E117" s="293">
        <v>2340000</v>
      </c>
      <c r="F117" s="291" t="s">
        <v>116</v>
      </c>
      <c r="G117" s="287" t="s">
        <v>310</v>
      </c>
      <c r="H117" s="301" t="s">
        <v>383</v>
      </c>
      <c r="I117" s="1953" t="s">
        <v>1992</v>
      </c>
      <c r="J117" s="1954">
        <f t="shared" si="104"/>
        <v>2340000</v>
      </c>
      <c r="K117" s="293">
        <v>1560000</v>
      </c>
      <c r="L117" s="273">
        <f t="shared" si="2"/>
        <v>0.66666666666666663</v>
      </c>
      <c r="M117" s="1958"/>
      <c r="N117" s="286">
        <f t="shared" si="4"/>
        <v>0</v>
      </c>
      <c r="O117" s="315">
        <f t="shared" si="106"/>
        <v>2340000</v>
      </c>
      <c r="P117" s="286">
        <f>'Format Rapat baru'!M122/100</f>
        <v>1</v>
      </c>
      <c r="Q117" s="1955"/>
      <c r="R117" s="291"/>
      <c r="S117" s="301" t="s">
        <v>128</v>
      </c>
      <c r="T117" s="279">
        <f t="shared" si="107"/>
        <v>2340000</v>
      </c>
      <c r="U117" s="279">
        <f t="shared" si="108"/>
        <v>2340000</v>
      </c>
      <c r="V117" s="279">
        <f t="shared" si="109"/>
        <v>0</v>
      </c>
      <c r="W117" s="287"/>
      <c r="X117" s="287"/>
      <c r="Y117" s="1956"/>
      <c r="Z117" s="1956"/>
      <c r="AA117" s="1956"/>
      <c r="AB117" s="1956"/>
      <c r="AC117" s="1956"/>
      <c r="AD117" s="1956"/>
      <c r="AE117" s="1956"/>
      <c r="AF117" s="1956"/>
      <c r="AG117" s="1956"/>
      <c r="AH117" s="1956"/>
      <c r="AI117" s="1956"/>
      <c r="AJ117" s="1956"/>
      <c r="AK117" s="1956"/>
      <c r="AL117" s="1956"/>
      <c r="AM117" s="1956"/>
      <c r="AN117" s="1956"/>
      <c r="AO117" s="1956"/>
      <c r="AP117" s="1956"/>
      <c r="AQ117" s="1956"/>
      <c r="AR117" s="1956"/>
      <c r="AS117" s="1956"/>
      <c r="AT117" s="1956"/>
      <c r="AU117" s="1956"/>
    </row>
    <row r="118" spans="1:47" ht="28">
      <c r="A118" s="291">
        <f t="shared" si="103"/>
        <v>5</v>
      </c>
      <c r="B118" s="287"/>
      <c r="C118" s="288" t="s">
        <v>254</v>
      </c>
      <c r="D118" s="287" t="s">
        <v>353</v>
      </c>
      <c r="E118" s="293">
        <v>3645000</v>
      </c>
      <c r="F118" s="291" t="s">
        <v>116</v>
      </c>
      <c r="G118" s="287" t="s">
        <v>310</v>
      </c>
      <c r="H118" s="301" t="s">
        <v>383</v>
      </c>
      <c r="I118" s="1953" t="s">
        <v>1992</v>
      </c>
      <c r="J118" s="1954">
        <f t="shared" si="104"/>
        <v>3645000</v>
      </c>
      <c r="K118" s="293">
        <v>2430000</v>
      </c>
      <c r="L118" s="273">
        <f t="shared" si="2"/>
        <v>0.66666666666666663</v>
      </c>
      <c r="M118" s="1958"/>
      <c r="N118" s="286">
        <f t="shared" si="4"/>
        <v>0</v>
      </c>
      <c r="O118" s="315">
        <f t="shared" si="106"/>
        <v>0</v>
      </c>
      <c r="P118" s="286">
        <f>'Format Rapat baru'!M123/100</f>
        <v>0</v>
      </c>
      <c r="Q118" s="1955"/>
      <c r="R118" s="291"/>
      <c r="S118" s="301" t="s">
        <v>128</v>
      </c>
      <c r="T118" s="279">
        <f t="shared" si="107"/>
        <v>3645000</v>
      </c>
      <c r="U118" s="279">
        <f t="shared" si="108"/>
        <v>3645000</v>
      </c>
      <c r="V118" s="279">
        <f t="shared" si="109"/>
        <v>0</v>
      </c>
      <c r="W118" s="287"/>
      <c r="X118" s="287"/>
      <c r="Y118" s="1956"/>
      <c r="Z118" s="1956"/>
      <c r="AA118" s="1956"/>
      <c r="AB118" s="1956"/>
      <c r="AC118" s="1956"/>
      <c r="AD118" s="1956"/>
      <c r="AE118" s="1956"/>
      <c r="AF118" s="1956"/>
      <c r="AG118" s="1956"/>
      <c r="AH118" s="1956"/>
      <c r="AI118" s="1956"/>
      <c r="AJ118" s="1956"/>
      <c r="AK118" s="1956"/>
      <c r="AL118" s="1956"/>
      <c r="AM118" s="1956"/>
      <c r="AN118" s="1956"/>
      <c r="AO118" s="1956"/>
      <c r="AP118" s="1956"/>
      <c r="AQ118" s="1956"/>
      <c r="AR118" s="1956"/>
      <c r="AS118" s="1956"/>
      <c r="AT118" s="1956"/>
      <c r="AU118" s="1956"/>
    </row>
    <row r="119" spans="1:47" ht="28">
      <c r="A119" s="291">
        <f t="shared" si="103"/>
        <v>6</v>
      </c>
      <c r="B119" s="287"/>
      <c r="C119" s="288" t="s">
        <v>395</v>
      </c>
      <c r="D119" s="322"/>
      <c r="E119" s="293">
        <f>SUM(E120:E129)</f>
        <v>4057123526</v>
      </c>
      <c r="F119" s="329" t="s">
        <v>116</v>
      </c>
      <c r="G119" s="287"/>
      <c r="H119" s="291"/>
      <c r="I119" s="1953"/>
      <c r="J119" s="293">
        <f t="shared" ref="J119:K119" si="111">SUM(J120:J129)</f>
        <v>3991511695</v>
      </c>
      <c r="K119" s="293">
        <f t="shared" si="111"/>
        <v>4057123526</v>
      </c>
      <c r="L119" s="273">
        <f t="shared" si="2"/>
        <v>1</v>
      </c>
      <c r="M119" s="293">
        <f>SUM(M120:M129)</f>
        <v>1159386758</v>
      </c>
      <c r="N119" s="2120">
        <f t="shared" si="4"/>
        <v>0.28576570335364249</v>
      </c>
      <c r="O119" s="293">
        <f>SUM(O120:O129)</f>
        <v>4057123526</v>
      </c>
      <c r="P119" s="2120">
        <f>O119/E119</f>
        <v>1</v>
      </c>
      <c r="Q119" s="2121"/>
      <c r="R119" s="329"/>
      <c r="S119" s="329"/>
      <c r="T119" s="293">
        <f t="shared" ref="T119:V119" si="112">SUM(T120:T129)</f>
        <v>2897736768</v>
      </c>
      <c r="U119" s="293">
        <f t="shared" si="112"/>
        <v>2832124937</v>
      </c>
      <c r="V119" s="293">
        <f t="shared" si="112"/>
        <v>65611831</v>
      </c>
      <c r="W119" s="322"/>
      <c r="X119" s="322"/>
      <c r="Y119" s="1960"/>
      <c r="Z119" s="1960"/>
      <c r="AA119" s="1960"/>
      <c r="AB119" s="1960"/>
      <c r="AC119" s="1960"/>
      <c r="AD119" s="1960"/>
      <c r="AE119" s="1960"/>
      <c r="AF119" s="1960"/>
      <c r="AG119" s="1960"/>
      <c r="AH119" s="1960"/>
      <c r="AI119" s="1960"/>
      <c r="AJ119" s="1960"/>
      <c r="AK119" s="1960"/>
      <c r="AL119" s="1960"/>
      <c r="AM119" s="1960"/>
      <c r="AN119" s="1960"/>
      <c r="AO119" s="1960"/>
      <c r="AP119" s="1960"/>
      <c r="AQ119" s="1960"/>
      <c r="AR119" s="1960"/>
      <c r="AS119" s="1960"/>
      <c r="AT119" s="1960"/>
      <c r="AU119" s="1960"/>
    </row>
    <row r="120" spans="1:47" ht="70">
      <c r="A120" s="316" t="s">
        <v>321</v>
      </c>
      <c r="B120" s="298"/>
      <c r="C120" s="299" t="s">
        <v>1393</v>
      </c>
      <c r="D120" s="298" t="s">
        <v>397</v>
      </c>
      <c r="E120" s="320">
        <v>1250000000</v>
      </c>
      <c r="F120" s="316"/>
      <c r="G120" s="302" t="s">
        <v>18</v>
      </c>
      <c r="H120" s="301" t="s">
        <v>383</v>
      </c>
      <c r="I120" s="393" t="s">
        <v>1993</v>
      </c>
      <c r="J120" s="1952">
        <v>1240032948</v>
      </c>
      <c r="K120" s="320">
        <v>1250000000</v>
      </c>
      <c r="L120" s="308">
        <f t="shared" si="2"/>
        <v>1</v>
      </c>
      <c r="M120" s="2084">
        <v>434011532</v>
      </c>
      <c r="N120" s="308">
        <f t="shared" si="4"/>
        <v>0.3472092256</v>
      </c>
      <c r="O120" s="341">
        <f t="shared" ref="O120:O130" si="113">E120*P120</f>
        <v>1250000000</v>
      </c>
      <c r="P120" s="408">
        <f>'Format Rapat baru'!M83/100</f>
        <v>1</v>
      </c>
      <c r="Q120" s="342" t="s">
        <v>399</v>
      </c>
      <c r="R120" s="316" t="s">
        <v>400</v>
      </c>
      <c r="S120" s="316" t="s">
        <v>128</v>
      </c>
      <c r="T120" s="280">
        <f t="shared" ref="T120:T130" si="114">E120-M120</f>
        <v>815988468</v>
      </c>
      <c r="U120" s="280">
        <f t="shared" ref="U120:U130" si="115">J120-M120</f>
        <v>806021416</v>
      </c>
      <c r="V120" s="280">
        <f t="shared" ref="V120:V130" si="116">E120-J120</f>
        <v>9967052</v>
      </c>
      <c r="W120" s="298" t="s">
        <v>2183</v>
      </c>
      <c r="X120" s="298"/>
      <c r="Y120" s="1960"/>
      <c r="Z120" s="1960"/>
      <c r="AA120" s="1960"/>
      <c r="AB120" s="1960"/>
      <c r="AC120" s="1960"/>
      <c r="AD120" s="1960"/>
      <c r="AE120" s="1960"/>
      <c r="AF120" s="1960"/>
      <c r="AG120" s="1960"/>
      <c r="AH120" s="1960"/>
      <c r="AI120" s="1960"/>
      <c r="AJ120" s="1960"/>
      <c r="AK120" s="1960"/>
      <c r="AL120" s="1960"/>
      <c r="AM120" s="1960"/>
      <c r="AN120" s="1960"/>
      <c r="AO120" s="1960"/>
      <c r="AP120" s="1960"/>
      <c r="AQ120" s="1960"/>
      <c r="AR120" s="1960"/>
      <c r="AS120" s="1960"/>
      <c r="AT120" s="1960"/>
      <c r="AU120" s="1960"/>
    </row>
    <row r="121" spans="1:47" ht="84">
      <c r="A121" s="316" t="s">
        <v>321</v>
      </c>
      <c r="B121" s="409"/>
      <c r="C121" s="410" t="s">
        <v>1395</v>
      </c>
      <c r="D121" s="298" t="s">
        <v>397</v>
      </c>
      <c r="E121" s="320">
        <v>1127123526</v>
      </c>
      <c r="F121" s="316"/>
      <c r="G121" s="302" t="s">
        <v>18</v>
      </c>
      <c r="H121" s="301" t="s">
        <v>383</v>
      </c>
      <c r="I121" s="393" t="s">
        <v>1993</v>
      </c>
      <c r="J121" s="1952">
        <v>1085345901</v>
      </c>
      <c r="K121" s="320">
        <v>1127123526</v>
      </c>
      <c r="L121" s="308">
        <f t="shared" si="2"/>
        <v>1</v>
      </c>
      <c r="M121" s="2084">
        <f>217069180+162801885</f>
        <v>379871065</v>
      </c>
      <c r="N121" s="308">
        <f t="shared" si="4"/>
        <v>0.33702700390622492</v>
      </c>
      <c r="O121" s="341">
        <f t="shared" si="113"/>
        <v>1127123526</v>
      </c>
      <c r="P121" s="408">
        <f>'Format Rapat baru'!M84/100</f>
        <v>1</v>
      </c>
      <c r="Q121" s="342" t="s">
        <v>403</v>
      </c>
      <c r="R121" s="316" t="s">
        <v>400</v>
      </c>
      <c r="S121" s="316" t="s">
        <v>128</v>
      </c>
      <c r="T121" s="280">
        <f t="shared" si="114"/>
        <v>747252461</v>
      </c>
      <c r="U121" s="280">
        <f t="shared" si="115"/>
        <v>705474836</v>
      </c>
      <c r="V121" s="280">
        <f t="shared" si="116"/>
        <v>41777625</v>
      </c>
      <c r="W121" s="298" t="s">
        <v>2184</v>
      </c>
      <c r="X121" s="298"/>
      <c r="Y121" s="1960"/>
      <c r="Z121" s="1960"/>
      <c r="AA121" s="1960"/>
      <c r="AB121" s="1960"/>
      <c r="AC121" s="1960"/>
      <c r="AD121" s="1960"/>
      <c r="AE121" s="1960"/>
      <c r="AF121" s="1960"/>
      <c r="AG121" s="1960"/>
      <c r="AH121" s="1960"/>
      <c r="AI121" s="1960"/>
      <c r="AJ121" s="1960"/>
      <c r="AK121" s="1960"/>
      <c r="AL121" s="1960"/>
      <c r="AM121" s="1960"/>
      <c r="AN121" s="1960"/>
      <c r="AO121" s="1960"/>
      <c r="AP121" s="1960"/>
      <c r="AQ121" s="1960"/>
      <c r="AR121" s="1960"/>
      <c r="AS121" s="1960"/>
      <c r="AT121" s="1960"/>
      <c r="AU121" s="1960"/>
    </row>
    <row r="122" spans="1:47" ht="84">
      <c r="A122" s="390" t="s">
        <v>321</v>
      </c>
      <c r="B122" s="409"/>
      <c r="C122" s="410" t="s">
        <v>1397</v>
      </c>
      <c r="D122" s="298" t="s">
        <v>397</v>
      </c>
      <c r="E122" s="319">
        <v>1000000000</v>
      </c>
      <c r="F122" s="316"/>
      <c r="G122" s="302" t="s">
        <v>18</v>
      </c>
      <c r="H122" s="301" t="s">
        <v>383</v>
      </c>
      <c r="I122" s="393" t="s">
        <v>1993</v>
      </c>
      <c r="J122" s="1952">
        <v>987154746</v>
      </c>
      <c r="K122" s="319">
        <v>1000000000</v>
      </c>
      <c r="L122" s="308">
        <f t="shared" si="2"/>
        <v>1</v>
      </c>
      <c r="M122" s="2084">
        <v>345504161</v>
      </c>
      <c r="N122" s="308">
        <f t="shared" si="4"/>
        <v>0.34550416099999998</v>
      </c>
      <c r="O122" s="341">
        <f t="shared" si="113"/>
        <v>1000000000</v>
      </c>
      <c r="P122" s="408">
        <f>'Format Rapat baru'!M85/100</f>
        <v>1</v>
      </c>
      <c r="Q122" s="342" t="s">
        <v>1994</v>
      </c>
      <c r="R122" s="316" t="s">
        <v>409</v>
      </c>
      <c r="S122" s="316" t="s">
        <v>128</v>
      </c>
      <c r="T122" s="280">
        <f t="shared" si="114"/>
        <v>654495839</v>
      </c>
      <c r="U122" s="280">
        <f t="shared" si="115"/>
        <v>641650585</v>
      </c>
      <c r="V122" s="280">
        <f t="shared" si="116"/>
        <v>12845254</v>
      </c>
      <c r="W122" s="298" t="s">
        <v>2183</v>
      </c>
      <c r="X122" s="298"/>
      <c r="Y122" s="1960"/>
      <c r="Z122" s="1960"/>
      <c r="AA122" s="1960"/>
      <c r="AB122" s="1960"/>
      <c r="AC122" s="1960"/>
      <c r="AD122" s="1960"/>
      <c r="AE122" s="1960"/>
      <c r="AF122" s="1960"/>
      <c r="AG122" s="1960"/>
      <c r="AH122" s="1960"/>
      <c r="AI122" s="1960"/>
      <c r="AJ122" s="1960"/>
      <c r="AK122" s="1960"/>
      <c r="AL122" s="1960"/>
      <c r="AM122" s="1960"/>
      <c r="AN122" s="1960"/>
      <c r="AO122" s="1960"/>
      <c r="AP122" s="1960"/>
      <c r="AQ122" s="1960"/>
      <c r="AR122" s="1960"/>
      <c r="AS122" s="1960"/>
      <c r="AT122" s="1960"/>
      <c r="AU122" s="1960"/>
    </row>
    <row r="123" spans="1:47" ht="84">
      <c r="A123" s="390"/>
      <c r="B123" s="409"/>
      <c r="C123" s="410" t="s">
        <v>1995</v>
      </c>
      <c r="D123" s="1865" t="s">
        <v>1400</v>
      </c>
      <c r="E123" s="319">
        <v>100000000</v>
      </c>
      <c r="F123" s="1875"/>
      <c r="G123" s="368" t="s">
        <v>20</v>
      </c>
      <c r="H123" s="372" t="s">
        <v>383</v>
      </c>
      <c r="I123" s="1962" t="s">
        <v>1992</v>
      </c>
      <c r="J123" s="319">
        <v>99867700</v>
      </c>
      <c r="K123" s="319">
        <v>100000000</v>
      </c>
      <c r="L123" s="1868">
        <f t="shared" si="2"/>
        <v>1</v>
      </c>
      <c r="M123" s="1869"/>
      <c r="N123" s="1868">
        <f t="shared" si="4"/>
        <v>0</v>
      </c>
      <c r="O123" s="1870">
        <f t="shared" si="113"/>
        <v>100000000</v>
      </c>
      <c r="P123" s="1924">
        <f>'Format Rapat baru'!M86/100</f>
        <v>1</v>
      </c>
      <c r="Q123" s="342" t="s">
        <v>1996</v>
      </c>
      <c r="R123" s="316" t="s">
        <v>409</v>
      </c>
      <c r="S123" s="1875" t="s">
        <v>128</v>
      </c>
      <c r="T123" s="1963">
        <f t="shared" si="114"/>
        <v>100000000</v>
      </c>
      <c r="U123" s="1963">
        <f t="shared" si="115"/>
        <v>99867700</v>
      </c>
      <c r="V123" s="1963">
        <f t="shared" si="116"/>
        <v>132300</v>
      </c>
      <c r="W123" s="1865" t="s">
        <v>2185</v>
      </c>
      <c r="X123" s="1865"/>
      <c r="Y123" s="1964"/>
      <c r="Z123" s="1964"/>
      <c r="AA123" s="1964"/>
      <c r="AB123" s="1964"/>
      <c r="AC123" s="1964"/>
      <c r="AD123" s="1964"/>
      <c r="AE123" s="1964"/>
      <c r="AF123" s="1964"/>
      <c r="AG123" s="1964"/>
      <c r="AH123" s="1964"/>
      <c r="AI123" s="1964"/>
      <c r="AJ123" s="1964"/>
      <c r="AK123" s="1964"/>
      <c r="AL123" s="1964"/>
      <c r="AM123" s="1964"/>
      <c r="AN123" s="1964"/>
      <c r="AO123" s="1964"/>
      <c r="AP123" s="1964"/>
      <c r="AQ123" s="1964"/>
      <c r="AR123" s="1964"/>
      <c r="AS123" s="1964"/>
      <c r="AT123" s="1964"/>
      <c r="AU123" s="1964"/>
    </row>
    <row r="124" spans="1:47" ht="84">
      <c r="A124" s="390"/>
      <c r="B124" s="409"/>
      <c r="C124" s="410" t="s">
        <v>1997</v>
      </c>
      <c r="D124" s="1865" t="s">
        <v>1402</v>
      </c>
      <c r="E124" s="319">
        <v>100000000</v>
      </c>
      <c r="F124" s="1875"/>
      <c r="G124" s="368" t="s">
        <v>20</v>
      </c>
      <c r="H124" s="372" t="s">
        <v>383</v>
      </c>
      <c r="I124" s="1962" t="s">
        <v>1992</v>
      </c>
      <c r="J124" s="319">
        <v>99878800</v>
      </c>
      <c r="K124" s="319">
        <v>100000000</v>
      </c>
      <c r="L124" s="1868">
        <f t="shared" si="2"/>
        <v>1</v>
      </c>
      <c r="M124" s="1869"/>
      <c r="N124" s="1868">
        <f t="shared" si="4"/>
        <v>0</v>
      </c>
      <c r="O124" s="1870">
        <f t="shared" si="113"/>
        <v>100000000</v>
      </c>
      <c r="P124" s="1924">
        <f>'Format Rapat baru'!M87/100</f>
        <v>1</v>
      </c>
      <c r="Q124" s="342" t="s">
        <v>1998</v>
      </c>
      <c r="R124" s="316" t="s">
        <v>409</v>
      </c>
      <c r="S124" s="1875" t="s">
        <v>128</v>
      </c>
      <c r="T124" s="1963">
        <f t="shared" si="114"/>
        <v>100000000</v>
      </c>
      <c r="U124" s="1963">
        <f t="shared" si="115"/>
        <v>99878800</v>
      </c>
      <c r="V124" s="1963">
        <f t="shared" si="116"/>
        <v>121200</v>
      </c>
      <c r="W124" s="1865" t="s">
        <v>2185</v>
      </c>
      <c r="X124" s="1865"/>
      <c r="Y124" s="1964"/>
      <c r="Z124" s="1964"/>
      <c r="AA124" s="1964"/>
      <c r="AB124" s="1964"/>
      <c r="AC124" s="1964"/>
      <c r="AD124" s="1964"/>
      <c r="AE124" s="1964"/>
      <c r="AF124" s="1964"/>
      <c r="AG124" s="1964"/>
      <c r="AH124" s="1964"/>
      <c r="AI124" s="1964"/>
      <c r="AJ124" s="1964"/>
      <c r="AK124" s="1964"/>
      <c r="AL124" s="1964"/>
      <c r="AM124" s="1964"/>
      <c r="AN124" s="1964"/>
      <c r="AO124" s="1964"/>
      <c r="AP124" s="1964"/>
      <c r="AQ124" s="1964"/>
      <c r="AR124" s="1964"/>
      <c r="AS124" s="1964"/>
      <c r="AT124" s="1964"/>
      <c r="AU124" s="1964"/>
    </row>
    <row r="125" spans="1:47" ht="70">
      <c r="A125" s="390"/>
      <c r="B125" s="409"/>
      <c r="C125" s="410" t="s">
        <v>1999</v>
      </c>
      <c r="D125" s="1865" t="s">
        <v>1404</v>
      </c>
      <c r="E125" s="319">
        <v>100000000</v>
      </c>
      <c r="F125" s="1875"/>
      <c r="G125" s="368" t="s">
        <v>20</v>
      </c>
      <c r="H125" s="372" t="s">
        <v>383</v>
      </c>
      <c r="I125" s="1962" t="s">
        <v>1992</v>
      </c>
      <c r="J125" s="1952">
        <v>99916500</v>
      </c>
      <c r="K125" s="319">
        <v>100000000</v>
      </c>
      <c r="L125" s="1868">
        <f t="shared" si="2"/>
        <v>1</v>
      </c>
      <c r="M125" s="1869"/>
      <c r="N125" s="1868">
        <f t="shared" si="4"/>
        <v>0</v>
      </c>
      <c r="O125" s="1870">
        <f t="shared" si="113"/>
        <v>100000000</v>
      </c>
      <c r="P125" s="1924">
        <f>'Format Rapat baru'!M88/100</f>
        <v>1</v>
      </c>
      <c r="Q125" s="342" t="s">
        <v>2000</v>
      </c>
      <c r="R125" s="316" t="s">
        <v>409</v>
      </c>
      <c r="S125" s="1875" t="s">
        <v>128</v>
      </c>
      <c r="T125" s="1963">
        <f t="shared" si="114"/>
        <v>100000000</v>
      </c>
      <c r="U125" s="1963">
        <f t="shared" si="115"/>
        <v>99916500</v>
      </c>
      <c r="V125" s="1963">
        <f t="shared" si="116"/>
        <v>83500</v>
      </c>
      <c r="W125" s="1865" t="s">
        <v>2185</v>
      </c>
      <c r="X125" s="1865"/>
      <c r="Y125" s="1964"/>
      <c r="Z125" s="1964"/>
      <c r="AA125" s="1964"/>
      <c r="AB125" s="1964"/>
      <c r="AC125" s="1964"/>
      <c r="AD125" s="1964"/>
      <c r="AE125" s="1964"/>
      <c r="AF125" s="1964"/>
      <c r="AG125" s="1964"/>
      <c r="AH125" s="1964"/>
      <c r="AI125" s="1964"/>
      <c r="AJ125" s="1964"/>
      <c r="AK125" s="1964"/>
      <c r="AL125" s="1964"/>
      <c r="AM125" s="1964"/>
      <c r="AN125" s="1964"/>
      <c r="AO125" s="1964"/>
      <c r="AP125" s="1964"/>
      <c r="AQ125" s="1964"/>
      <c r="AR125" s="1964"/>
      <c r="AS125" s="1964"/>
      <c r="AT125" s="1964"/>
      <c r="AU125" s="1964"/>
    </row>
    <row r="126" spans="1:47" ht="70">
      <c r="A126" s="390"/>
      <c r="B126" s="409"/>
      <c r="C126" s="410" t="s">
        <v>2001</v>
      </c>
      <c r="D126" s="1865" t="s">
        <v>1406</v>
      </c>
      <c r="E126" s="319">
        <v>100000000</v>
      </c>
      <c r="F126" s="1875"/>
      <c r="G126" s="368" t="s">
        <v>20</v>
      </c>
      <c r="H126" s="372" t="s">
        <v>383</v>
      </c>
      <c r="I126" s="1962" t="s">
        <v>1992</v>
      </c>
      <c r="J126" s="319">
        <v>99813300</v>
      </c>
      <c r="K126" s="319">
        <v>100000000</v>
      </c>
      <c r="L126" s="1868">
        <f t="shared" si="2"/>
        <v>1</v>
      </c>
      <c r="M126" s="1869"/>
      <c r="N126" s="1868">
        <f t="shared" si="4"/>
        <v>0</v>
      </c>
      <c r="O126" s="1870">
        <f t="shared" si="113"/>
        <v>100000000</v>
      </c>
      <c r="P126" s="1924">
        <f>'Format Rapat baru'!M89/100</f>
        <v>1</v>
      </c>
      <c r="Q126" s="342" t="s">
        <v>2002</v>
      </c>
      <c r="R126" s="316" t="s">
        <v>409</v>
      </c>
      <c r="S126" s="1875" t="s">
        <v>128</v>
      </c>
      <c r="T126" s="1963">
        <f t="shared" si="114"/>
        <v>100000000</v>
      </c>
      <c r="U126" s="1963">
        <f t="shared" si="115"/>
        <v>99813300</v>
      </c>
      <c r="V126" s="1963">
        <f t="shared" si="116"/>
        <v>186700</v>
      </c>
      <c r="W126" s="1865" t="s">
        <v>2185</v>
      </c>
      <c r="X126" s="1865"/>
      <c r="Y126" s="1964"/>
      <c r="Z126" s="1964"/>
      <c r="AA126" s="1964"/>
      <c r="AB126" s="1964"/>
      <c r="AC126" s="1964"/>
      <c r="AD126" s="1964"/>
      <c r="AE126" s="1964"/>
      <c r="AF126" s="1964"/>
      <c r="AG126" s="1964"/>
      <c r="AH126" s="1964"/>
      <c r="AI126" s="1964"/>
      <c r="AJ126" s="1964"/>
      <c r="AK126" s="1964"/>
      <c r="AL126" s="1964"/>
      <c r="AM126" s="1964"/>
      <c r="AN126" s="1964"/>
      <c r="AO126" s="1964"/>
      <c r="AP126" s="1964"/>
      <c r="AQ126" s="1964"/>
      <c r="AR126" s="1964"/>
      <c r="AS126" s="1964"/>
      <c r="AT126" s="1964"/>
      <c r="AU126" s="1964"/>
    </row>
    <row r="127" spans="1:47" ht="84">
      <c r="A127" s="390"/>
      <c r="B127" s="409"/>
      <c r="C127" s="410" t="s">
        <v>2003</v>
      </c>
      <c r="D127" s="1865" t="s">
        <v>1408</v>
      </c>
      <c r="E127" s="319">
        <v>100000000</v>
      </c>
      <c r="F127" s="1875"/>
      <c r="G127" s="368" t="s">
        <v>20</v>
      </c>
      <c r="H127" s="372" t="s">
        <v>383</v>
      </c>
      <c r="I127" s="1962" t="s">
        <v>1992</v>
      </c>
      <c r="J127" s="319">
        <v>99934300</v>
      </c>
      <c r="K127" s="319">
        <v>100000000</v>
      </c>
      <c r="L127" s="1868">
        <f t="shared" si="2"/>
        <v>1</v>
      </c>
      <c r="M127" s="1869"/>
      <c r="N127" s="1868">
        <f t="shared" si="4"/>
        <v>0</v>
      </c>
      <c r="O127" s="1870">
        <f t="shared" si="113"/>
        <v>100000000</v>
      </c>
      <c r="P127" s="1924">
        <f>'Format Rapat baru'!M90/100</f>
        <v>1</v>
      </c>
      <c r="Q127" s="342" t="s">
        <v>2004</v>
      </c>
      <c r="R127" s="316" t="s">
        <v>409</v>
      </c>
      <c r="S127" s="1875" t="s">
        <v>128</v>
      </c>
      <c r="T127" s="1963">
        <f t="shared" si="114"/>
        <v>100000000</v>
      </c>
      <c r="U127" s="1963">
        <f t="shared" si="115"/>
        <v>99934300</v>
      </c>
      <c r="V127" s="1963">
        <f t="shared" si="116"/>
        <v>65700</v>
      </c>
      <c r="W127" s="1865" t="s">
        <v>2185</v>
      </c>
      <c r="X127" s="1865"/>
      <c r="Y127" s="1964"/>
      <c r="Z127" s="1964"/>
      <c r="AA127" s="1964"/>
      <c r="AB127" s="1964"/>
      <c r="AC127" s="1964"/>
      <c r="AD127" s="1964"/>
      <c r="AE127" s="1964"/>
      <c r="AF127" s="1964"/>
      <c r="AG127" s="1964"/>
      <c r="AH127" s="1964"/>
      <c r="AI127" s="1964"/>
      <c r="AJ127" s="1964"/>
      <c r="AK127" s="1964"/>
      <c r="AL127" s="1964"/>
      <c r="AM127" s="1964"/>
      <c r="AN127" s="1964"/>
      <c r="AO127" s="1964"/>
      <c r="AP127" s="1964"/>
      <c r="AQ127" s="1964"/>
      <c r="AR127" s="1964"/>
      <c r="AS127" s="1964"/>
      <c r="AT127" s="1964"/>
      <c r="AU127" s="1964"/>
    </row>
    <row r="128" spans="1:47" ht="70">
      <c r="A128" s="390"/>
      <c r="B128" s="409"/>
      <c r="C128" s="410" t="s">
        <v>2005</v>
      </c>
      <c r="D128" s="1865" t="s">
        <v>1410</v>
      </c>
      <c r="E128" s="319">
        <v>100000000</v>
      </c>
      <c r="F128" s="1875"/>
      <c r="G128" s="368" t="s">
        <v>20</v>
      </c>
      <c r="H128" s="372" t="s">
        <v>383</v>
      </c>
      <c r="I128" s="1962" t="s">
        <v>1992</v>
      </c>
      <c r="J128" s="319">
        <v>99793300</v>
      </c>
      <c r="K128" s="319">
        <v>100000000</v>
      </c>
      <c r="L128" s="1868">
        <f t="shared" si="2"/>
        <v>1</v>
      </c>
      <c r="M128" s="1869"/>
      <c r="N128" s="1868">
        <f t="shared" si="4"/>
        <v>0</v>
      </c>
      <c r="O128" s="1870">
        <f t="shared" si="113"/>
        <v>100000000</v>
      </c>
      <c r="P128" s="1924">
        <f>'Format Rapat baru'!M91/100</f>
        <v>1</v>
      </c>
      <c r="Q128" s="342" t="s">
        <v>2006</v>
      </c>
      <c r="R128" s="316" t="s">
        <v>409</v>
      </c>
      <c r="S128" s="1875" t="s">
        <v>128</v>
      </c>
      <c r="T128" s="1963">
        <f t="shared" si="114"/>
        <v>100000000</v>
      </c>
      <c r="U128" s="1963">
        <f t="shared" si="115"/>
        <v>99793300</v>
      </c>
      <c r="V128" s="1963">
        <f t="shared" si="116"/>
        <v>206700</v>
      </c>
      <c r="W128" s="1865" t="s">
        <v>2185</v>
      </c>
      <c r="X128" s="1865"/>
      <c r="Y128" s="1964"/>
      <c r="Z128" s="1964"/>
      <c r="AA128" s="1964"/>
      <c r="AB128" s="1964"/>
      <c r="AC128" s="1964"/>
      <c r="AD128" s="1964"/>
      <c r="AE128" s="1964"/>
      <c r="AF128" s="1964"/>
      <c r="AG128" s="1964"/>
      <c r="AH128" s="1964"/>
      <c r="AI128" s="1964"/>
      <c r="AJ128" s="1964"/>
      <c r="AK128" s="1964"/>
      <c r="AL128" s="1964"/>
      <c r="AM128" s="1964"/>
      <c r="AN128" s="1964"/>
      <c r="AO128" s="1964"/>
      <c r="AP128" s="1964"/>
      <c r="AQ128" s="1964"/>
      <c r="AR128" s="1964"/>
      <c r="AS128" s="1964"/>
      <c r="AT128" s="1964"/>
      <c r="AU128" s="1964"/>
    </row>
    <row r="129" spans="1:47" ht="70">
      <c r="A129" s="390"/>
      <c r="B129" s="409"/>
      <c r="C129" s="410" t="s">
        <v>2007</v>
      </c>
      <c r="D129" s="1865" t="s">
        <v>1412</v>
      </c>
      <c r="E129" s="319">
        <v>80000000</v>
      </c>
      <c r="F129" s="1875"/>
      <c r="G129" s="368" t="s">
        <v>20</v>
      </c>
      <c r="H129" s="372" t="s">
        <v>383</v>
      </c>
      <c r="I129" s="1962" t="s">
        <v>1992</v>
      </c>
      <c r="J129" s="319">
        <v>79774200</v>
      </c>
      <c r="K129" s="319">
        <v>80000000</v>
      </c>
      <c r="L129" s="1868">
        <f t="shared" si="2"/>
        <v>1</v>
      </c>
      <c r="M129" s="1869"/>
      <c r="N129" s="1868">
        <f t="shared" si="4"/>
        <v>0</v>
      </c>
      <c r="O129" s="1870">
        <f t="shared" si="113"/>
        <v>80000000</v>
      </c>
      <c r="P129" s="1924">
        <f>'Format Rapat baru'!M92/100</f>
        <v>1</v>
      </c>
      <c r="Q129" s="342" t="s">
        <v>2008</v>
      </c>
      <c r="R129" s="316" t="s">
        <v>409</v>
      </c>
      <c r="S129" s="1875" t="s">
        <v>128</v>
      </c>
      <c r="T129" s="1963">
        <f t="shared" si="114"/>
        <v>80000000</v>
      </c>
      <c r="U129" s="1963">
        <f t="shared" si="115"/>
        <v>79774200</v>
      </c>
      <c r="V129" s="1963">
        <f t="shared" si="116"/>
        <v>225800</v>
      </c>
      <c r="W129" s="1865" t="s">
        <v>2185</v>
      </c>
      <c r="X129" s="1865"/>
      <c r="Y129" s="1964"/>
      <c r="Z129" s="1964"/>
      <c r="AA129" s="1964"/>
      <c r="AB129" s="1964"/>
      <c r="AC129" s="1964"/>
      <c r="AD129" s="1964"/>
      <c r="AE129" s="1964"/>
      <c r="AF129" s="1964"/>
      <c r="AG129" s="1964"/>
      <c r="AH129" s="1964"/>
      <c r="AI129" s="1964"/>
      <c r="AJ129" s="1964"/>
      <c r="AK129" s="1964"/>
      <c r="AL129" s="1964"/>
      <c r="AM129" s="1964"/>
      <c r="AN129" s="1964"/>
      <c r="AO129" s="1964"/>
      <c r="AP129" s="1964"/>
      <c r="AQ129" s="1964"/>
      <c r="AR129" s="1964"/>
      <c r="AS129" s="1964"/>
      <c r="AT129" s="1964"/>
      <c r="AU129" s="1964"/>
    </row>
    <row r="130" spans="1:47" ht="28">
      <c r="A130" s="291">
        <f>ROWS($A$131:A137)</f>
        <v>7</v>
      </c>
      <c r="B130" s="287"/>
      <c r="C130" s="288" t="s">
        <v>133</v>
      </c>
      <c r="D130" s="322"/>
      <c r="E130" s="293">
        <v>78030000</v>
      </c>
      <c r="F130" s="270" t="s">
        <v>116</v>
      </c>
      <c r="G130" s="287" t="s">
        <v>331</v>
      </c>
      <c r="H130" s="301" t="s">
        <v>383</v>
      </c>
      <c r="I130" s="1953" t="s">
        <v>1992</v>
      </c>
      <c r="J130" s="1954">
        <f>E130</f>
        <v>78030000</v>
      </c>
      <c r="K130" s="293">
        <v>68420000</v>
      </c>
      <c r="L130" s="273">
        <f t="shared" si="2"/>
        <v>0.87684224016403944</v>
      </c>
      <c r="M130" s="1958">
        <v>48270000</v>
      </c>
      <c r="N130" s="286">
        <f>M130/J130</f>
        <v>0.61860822760476741</v>
      </c>
      <c r="O130" s="315">
        <f t="shared" si="113"/>
        <v>78030000</v>
      </c>
      <c r="P130" s="286">
        <f>'Format Rapat baru'!M124/100</f>
        <v>1</v>
      </c>
      <c r="Q130" s="1955"/>
      <c r="R130" s="291"/>
      <c r="S130" s="301" t="s">
        <v>128</v>
      </c>
      <c r="T130" s="279">
        <f t="shared" si="114"/>
        <v>29760000</v>
      </c>
      <c r="U130" s="279">
        <f t="shared" si="115"/>
        <v>29760000</v>
      </c>
      <c r="V130" s="279">
        <f t="shared" si="116"/>
        <v>0</v>
      </c>
      <c r="W130" s="287"/>
      <c r="X130" s="287"/>
      <c r="Y130" s="1956"/>
      <c r="Z130" s="1956"/>
      <c r="AA130" s="1960"/>
      <c r="AB130" s="1960"/>
      <c r="AC130" s="1960"/>
      <c r="AD130" s="1960"/>
      <c r="AE130" s="1960"/>
      <c r="AF130" s="1960"/>
      <c r="AG130" s="1960"/>
      <c r="AH130" s="1960"/>
      <c r="AI130" s="1960"/>
      <c r="AJ130" s="1960"/>
      <c r="AK130" s="1960"/>
      <c r="AL130" s="1960"/>
      <c r="AM130" s="1960"/>
      <c r="AN130" s="1960"/>
      <c r="AO130" s="1960"/>
      <c r="AP130" s="1960"/>
      <c r="AQ130" s="1960"/>
      <c r="AR130" s="1960"/>
      <c r="AS130" s="1960"/>
      <c r="AT130" s="1960"/>
      <c r="AU130" s="1960"/>
    </row>
    <row r="131" spans="1:47" ht="14">
      <c r="A131" s="22"/>
      <c r="B131" s="21"/>
      <c r="C131" s="104"/>
      <c r="D131" s="21"/>
      <c r="E131" s="58"/>
      <c r="F131" s="22"/>
      <c r="G131" s="104"/>
      <c r="H131" s="1779"/>
      <c r="I131" s="58"/>
      <c r="J131" s="1965"/>
      <c r="K131" s="58"/>
      <c r="L131" s="1834"/>
      <c r="M131" s="58"/>
      <c r="N131" s="1780"/>
      <c r="O131" s="58"/>
      <c r="P131" s="1780"/>
      <c r="R131" s="1779"/>
      <c r="S131" s="22"/>
      <c r="T131" s="826"/>
      <c r="U131" s="826"/>
      <c r="V131" s="826"/>
      <c r="W131" s="21"/>
      <c r="X131" s="21"/>
    </row>
    <row r="132" spans="1:47" ht="14">
      <c r="A132" s="22"/>
      <c r="B132" s="21"/>
      <c r="C132" s="104"/>
      <c r="D132" s="21"/>
      <c r="E132" s="58"/>
      <c r="F132" s="22"/>
      <c r="G132" s="104"/>
      <c r="H132" s="1779"/>
      <c r="I132" s="58"/>
      <c r="J132" s="1965"/>
      <c r="K132" s="58"/>
      <c r="L132" s="1834"/>
      <c r="M132" s="58"/>
      <c r="N132" s="1780"/>
      <c r="O132" s="58"/>
      <c r="P132" s="1780"/>
      <c r="R132" s="1779"/>
      <c r="S132" s="22"/>
      <c r="T132" s="826"/>
      <c r="U132" s="826"/>
      <c r="V132" s="826"/>
      <c r="W132" s="21"/>
      <c r="X132" s="21"/>
    </row>
    <row r="133" spans="1:47" ht="14">
      <c r="A133" s="2585" t="s">
        <v>997</v>
      </c>
      <c r="B133" s="2467"/>
      <c r="C133" s="2467"/>
      <c r="D133" s="2456"/>
      <c r="E133" s="815" t="s">
        <v>8</v>
      </c>
      <c r="F133" s="816"/>
      <c r="G133" s="652"/>
      <c r="H133" s="816"/>
      <c r="I133" s="818"/>
      <c r="J133" s="1966"/>
      <c r="K133" s="818"/>
      <c r="L133" s="818"/>
      <c r="M133" s="818" t="s">
        <v>3</v>
      </c>
      <c r="N133" s="1826" t="s">
        <v>66</v>
      </c>
      <c r="O133" s="818" t="s">
        <v>6</v>
      </c>
      <c r="P133" s="1826" t="s">
        <v>66</v>
      </c>
      <c r="Q133" s="816"/>
      <c r="R133" s="816"/>
      <c r="S133" s="815"/>
      <c r="T133" s="1967" t="s">
        <v>57</v>
      </c>
      <c r="U133" s="1967"/>
      <c r="V133" s="1967"/>
      <c r="W133" s="652"/>
      <c r="X133" s="652"/>
      <c r="Y133" s="1722"/>
      <c r="Z133" s="1722"/>
    </row>
    <row r="134" spans="1:47" ht="14">
      <c r="A134" s="2586" t="s">
        <v>55</v>
      </c>
      <c r="B134" s="2467"/>
      <c r="C134" s="2467"/>
      <c r="D134" s="2456"/>
      <c r="E134" s="128">
        <f>SUM(E135:E136)</f>
        <v>43083381236</v>
      </c>
      <c r="F134" s="819"/>
      <c r="G134" s="47"/>
      <c r="H134" s="819"/>
      <c r="I134" s="128"/>
      <c r="J134" s="279"/>
      <c r="K134" s="128"/>
      <c r="L134" s="559"/>
      <c r="M134" s="128">
        <f>SUM(M135:M136)</f>
        <v>24546722449</v>
      </c>
      <c r="N134" s="36">
        <f t="shared" ref="N134:N136" si="117">M134/E134</f>
        <v>0.56974921059559336</v>
      </c>
      <c r="O134" s="128">
        <f>SUM(O135:O136)</f>
        <v>43079568234</v>
      </c>
      <c r="P134" s="36">
        <f t="shared" ref="P134:P136" si="118">O134/E134</f>
        <v>0.99991149715062722</v>
      </c>
      <c r="Q134" s="819"/>
      <c r="R134" s="819"/>
      <c r="S134" s="35"/>
      <c r="T134" s="820">
        <f>SUM(T135:T136)</f>
        <v>18536658787</v>
      </c>
      <c r="U134" s="820"/>
      <c r="V134" s="820"/>
      <c r="W134" s="47"/>
      <c r="X134" s="47"/>
    </row>
    <row r="135" spans="1:47" ht="14">
      <c r="A135" s="2586" t="s">
        <v>998</v>
      </c>
      <c r="B135" s="2467"/>
      <c r="C135" s="2467"/>
      <c r="D135" s="2456"/>
      <c r="E135" s="128">
        <f>SUMIF($F$10:$F$17,"BO",$E$10:$E$17)+SUMIF($F$21,"BO",$E$21)+SUMIF($F$37:$F$38,"BO",$E$37:$E$38)+SUMIF($F$42:$F$49,"BO",$E$42:$E$49)+SUMIF($F$51:$F$56,"BO",$E$51:$E$56)+SUMIF($F$65:$F$66,"BO",$E$65:$E$66)+SUMIF($F$107,"BO",$E$107)+SUMIF($F$109:$F$110,"BO",$E$109:$E$110)+SUMIF($F$119,"BO",$E$119)</f>
        <v>23383114128</v>
      </c>
      <c r="F135" s="819"/>
      <c r="G135" s="47"/>
      <c r="H135" s="819"/>
      <c r="I135" s="128"/>
      <c r="J135" s="279"/>
      <c r="K135" s="128"/>
      <c r="L135" s="559"/>
      <c r="M135" s="128">
        <f>SUMIF($F$10:$F$17,"BO",$M$10:$M$17)+SUMIF($F$21,"BO",$M$21)+SUMIF($F$37:$F$38,"BO",$M$37:$M$38)+SUMIF($F$42:$F$49,"BO",$M$42:$M$49)+SUMIF($F$51:$F$56,"BO",$M$51:$M$56)+SUMIF($F$65:$F$66,"BO",$M$65:$M$66)+SUMIF($F$107,"BO",$M$107)+SUMIF($F$109:$F$110,"BO",$M$109:$M$110)+SUMIF($F$119,"BO",$M$119)</f>
        <v>14361547079</v>
      </c>
      <c r="N135" s="36">
        <f t="shared" si="117"/>
        <v>0.61418453506168513</v>
      </c>
      <c r="O135" s="128">
        <f>SUMIF($F$10:$F$17,"BO",$O$10:$O$17)+SUMIF($F$21,"BO",$O$21)+SUMIF($F$37:$F$38,"BO",$O$37:$O$38)+SUMIF($F$42:$F$49,"BO",$O$42:$O$49)+SUMIF($F$51:$F$56,"BO",$O$51:$O$56)+SUMIF($F$65:$F$66,"BO",$O$65:$O$66)+SUMIF($F$107,"BO",$O$107)+SUMIF($F$109:$F$110,"BO",$O$109:$O$110)+SUMIF($F$119,"BO",$O$119)</f>
        <v>23379301126</v>
      </c>
      <c r="P135" s="36">
        <f t="shared" si="118"/>
        <v>0.99983693352480218</v>
      </c>
      <c r="Q135" s="819"/>
      <c r="R135" s="819"/>
      <c r="S135" s="35"/>
      <c r="T135" s="128">
        <f t="shared" ref="T135:T136" si="119">E135-M135</f>
        <v>9021567049</v>
      </c>
      <c r="U135" s="128"/>
      <c r="V135" s="128"/>
      <c r="W135" s="47"/>
      <c r="X135" s="47"/>
    </row>
    <row r="136" spans="1:47" ht="14">
      <c r="A136" s="2586" t="s">
        <v>999</v>
      </c>
      <c r="B136" s="2467"/>
      <c r="C136" s="2467"/>
      <c r="D136" s="2456"/>
      <c r="E136" s="128">
        <f>SUMIF($F$10:$F$17,"BM",$E$10:$E$17)+SUMIF($F$21,"BM",$E$21)+SUMIF($F$37:$F$38,"BM",$E$37:$E$38)+SUMIF($F$42:$F$49,"BM",$E$42:$E$49)+SUMIF($F$51:$F$56,"BM",$E$51:$E$56)+SUMIF($F$65:$F$66,"BM",$E$65:$E$66)+SUMIF($F$107,"BM",$E$107)+SUMIF($F$109:$F$110,"BM",$E$109:$E$110)+SUMIF($F$119,"BM",$E$119)</f>
        <v>19700267108</v>
      </c>
      <c r="F136" s="821"/>
      <c r="G136" s="46"/>
      <c r="H136" s="821"/>
      <c r="I136" s="128"/>
      <c r="J136" s="279"/>
      <c r="K136" s="128"/>
      <c r="L136" s="559"/>
      <c r="M136" s="128">
        <f>SUMIF($F$10:$F$17,"BM",$M$10:$M$17)+SUMIF($F$21,"BM",$M$21)+SUMIF($F$37:$F$38,"BM",$M$37:$M$38)+SUMIF($F$42:$F$49,"BM",$M$42:$M$49)+SUMIF($F$51:$F$56,"BM",$M$51:$M$56)+SUMIF($F$65:$F$66,"BM",$M$65:$M$66)+SUMIF($F$107,"BM",$M$107)+SUMIF($F$109:$F$110,"BM",$M$109:$M$110)+SUMIF($F$119,"BM",$M$119)</f>
        <v>10185175370</v>
      </c>
      <c r="N136" s="36">
        <f t="shared" si="117"/>
        <v>0.51700696818795644</v>
      </c>
      <c r="O136" s="128">
        <f>SUMIF($F$10:$F$17,"BM",$O$10:$O$17)+SUMIF($F$21,"BM",$O$21)+SUMIF($F$37:$F$38,"BM",$O$37:$O$38)+SUMIF($F$42:$F$49,"BM",$O$42:$O$49)+SUMIF($F$51:$F$56,"BM",$O$51:$O$56)+SUMIF($F$65:$F$66,"BM",$O$65:$O$66)+SUMIF($F$107,"BM",$O$107)+SUMIF($F$109:$F$110,"BM",$O$109:$O$110)+SUMIF($F$119,"BM",$O$119)</f>
        <v>19700267108</v>
      </c>
      <c r="P136" s="36">
        <f t="shared" si="118"/>
        <v>1</v>
      </c>
      <c r="Q136" s="821"/>
      <c r="R136" s="821"/>
      <c r="S136" s="822"/>
      <c r="T136" s="128">
        <f t="shared" si="119"/>
        <v>9515091738</v>
      </c>
      <c r="U136" s="823"/>
      <c r="V136" s="823"/>
      <c r="W136" s="46"/>
      <c r="X136" s="46"/>
    </row>
    <row r="137" spans="1:47" ht="14">
      <c r="B137" s="22"/>
      <c r="C137" s="104"/>
      <c r="D137" s="104"/>
      <c r="E137" s="72"/>
      <c r="G137" s="104"/>
      <c r="H137" s="1779"/>
      <c r="I137" s="58"/>
      <c r="J137" s="1965"/>
      <c r="K137" s="58"/>
      <c r="L137" s="1834"/>
      <c r="M137" s="80"/>
      <c r="N137" s="1780"/>
      <c r="O137" s="58"/>
      <c r="P137" s="1780"/>
      <c r="R137" s="1779"/>
      <c r="S137" s="22"/>
      <c r="T137" s="826"/>
      <c r="U137" s="826"/>
      <c r="V137" s="826"/>
      <c r="W137" s="21"/>
      <c r="X137" s="21"/>
    </row>
    <row r="138" spans="1:47" ht="14">
      <c r="B138" s="832"/>
      <c r="C138" s="71" t="s">
        <v>1003</v>
      </c>
      <c r="D138" s="71" t="s">
        <v>1004</v>
      </c>
      <c r="E138" s="20"/>
      <c r="G138" s="104"/>
      <c r="H138" s="1779"/>
      <c r="I138" s="58"/>
      <c r="J138" s="1965"/>
      <c r="K138" s="58"/>
      <c r="L138" s="1834"/>
      <c r="M138" s="58"/>
      <c r="N138" s="1780"/>
      <c r="O138" s="58"/>
      <c r="P138" s="1780"/>
      <c r="R138" s="1779"/>
      <c r="S138" s="22"/>
      <c r="T138" s="826"/>
      <c r="U138" s="826"/>
      <c r="V138" s="826"/>
      <c r="W138" s="21"/>
      <c r="X138" s="21"/>
    </row>
    <row r="139" spans="1:47" ht="15.5">
      <c r="B139" s="833"/>
      <c r="C139" s="834" t="s">
        <v>1005</v>
      </c>
      <c r="D139" s="223" t="s">
        <v>120</v>
      </c>
      <c r="E139" s="20"/>
      <c r="G139" s="104"/>
      <c r="H139" s="1779"/>
      <c r="I139" s="58"/>
      <c r="J139" s="1965"/>
      <c r="K139" s="58"/>
      <c r="L139" s="1834"/>
      <c r="M139" s="58"/>
      <c r="N139" s="1780"/>
      <c r="O139" s="58"/>
      <c r="P139" s="1780"/>
      <c r="R139" s="1779"/>
      <c r="S139" s="22"/>
      <c r="T139" s="826"/>
      <c r="U139" s="826"/>
      <c r="V139" s="826"/>
      <c r="W139" s="21"/>
      <c r="X139" s="21"/>
    </row>
    <row r="140" spans="1:47" ht="14">
      <c r="B140" s="832"/>
      <c r="C140" s="179" t="s">
        <v>1007</v>
      </c>
      <c r="D140" s="1832" t="s">
        <v>128</v>
      </c>
      <c r="E140" s="20"/>
      <c r="G140" s="104"/>
      <c r="H140" s="1779"/>
      <c r="I140" s="58"/>
      <c r="J140" s="1965"/>
      <c r="K140" s="58"/>
      <c r="L140" s="1834"/>
      <c r="M140" s="58"/>
      <c r="N140" s="1780"/>
      <c r="O140" s="58"/>
      <c r="P140" s="1780"/>
      <c r="R140" s="1779"/>
      <c r="S140" s="22"/>
      <c r="T140" s="826"/>
      <c r="U140" s="826"/>
      <c r="V140" s="826"/>
      <c r="W140" s="21"/>
      <c r="X140" s="21"/>
    </row>
    <row r="141" spans="1:47" ht="14">
      <c r="B141" s="832"/>
      <c r="C141" s="179" t="s">
        <v>1008</v>
      </c>
      <c r="D141" s="652" t="s">
        <v>132</v>
      </c>
      <c r="E141" s="20"/>
      <c r="G141" s="104"/>
      <c r="H141" s="1779"/>
      <c r="I141" s="58"/>
      <c r="J141" s="1965"/>
      <c r="K141" s="58"/>
      <c r="L141" s="1834"/>
      <c r="M141" s="58"/>
      <c r="N141" s="1780"/>
      <c r="O141" s="58"/>
      <c r="P141" s="1780"/>
      <c r="R141" s="1779"/>
      <c r="S141" s="22"/>
      <c r="T141" s="826"/>
      <c r="U141" s="826"/>
      <c r="V141" s="826"/>
      <c r="W141" s="21"/>
      <c r="X141" s="21"/>
    </row>
    <row r="142" spans="1:47" ht="14">
      <c r="B142" s="832"/>
      <c r="C142" s="179" t="s">
        <v>1009</v>
      </c>
      <c r="D142" s="1833" t="s">
        <v>681</v>
      </c>
      <c r="E142" s="20"/>
      <c r="G142" s="104"/>
      <c r="H142" s="1779"/>
      <c r="I142" s="58"/>
      <c r="J142" s="1965"/>
      <c r="K142" s="58"/>
      <c r="L142" s="1834"/>
      <c r="M142" s="58"/>
      <c r="N142" s="1780"/>
      <c r="O142" s="58"/>
      <c r="P142" s="1780"/>
      <c r="R142" s="1779"/>
      <c r="S142" s="22"/>
      <c r="T142" s="826"/>
      <c r="U142" s="826"/>
      <c r="V142" s="826"/>
      <c r="W142" s="21"/>
      <c r="X142" s="21"/>
    </row>
    <row r="143" spans="1:47" ht="14">
      <c r="A143" s="22"/>
      <c r="B143" s="21"/>
      <c r="C143" s="104"/>
      <c r="D143" s="21"/>
      <c r="E143" s="58"/>
      <c r="F143" s="22"/>
      <c r="G143" s="104"/>
      <c r="H143" s="1779"/>
      <c r="I143" s="58"/>
      <c r="J143" s="1965"/>
      <c r="K143" s="58"/>
      <c r="L143" s="1834"/>
      <c r="M143" s="58"/>
      <c r="N143" s="1780"/>
      <c r="O143" s="58"/>
      <c r="P143" s="1780"/>
      <c r="R143" s="1779"/>
      <c r="S143" s="22"/>
      <c r="T143" s="826"/>
      <c r="U143" s="826"/>
      <c r="V143" s="826"/>
      <c r="W143" s="21"/>
      <c r="X143" s="21"/>
    </row>
    <row r="144" spans="1:47" ht="25">
      <c r="A144" s="22"/>
      <c r="B144" s="21"/>
      <c r="C144" s="1968" t="s">
        <v>2009</v>
      </c>
      <c r="D144" s="1969" t="s">
        <v>2010</v>
      </c>
      <c r="E144" s="58"/>
      <c r="F144" s="22"/>
      <c r="G144" s="104"/>
      <c r="H144" s="1779"/>
      <c r="I144" s="58"/>
      <c r="J144" s="1965"/>
      <c r="K144" s="58"/>
      <c r="L144" s="1834"/>
      <c r="M144" s="58"/>
      <c r="N144" s="1780"/>
      <c r="O144" s="58"/>
      <c r="P144" s="1780"/>
      <c r="R144" s="1779"/>
      <c r="S144" s="22"/>
      <c r="T144" s="826"/>
      <c r="U144" s="826"/>
      <c r="V144" s="826"/>
      <c r="W144" s="21"/>
      <c r="X144" s="21"/>
    </row>
    <row r="145" spans="1:24" ht="14">
      <c r="A145" s="22"/>
      <c r="B145" s="21"/>
      <c r="C145" s="104"/>
      <c r="D145" s="21"/>
      <c r="E145" s="58"/>
      <c r="F145" s="22"/>
      <c r="G145" s="104"/>
      <c r="H145" s="1779"/>
      <c r="I145" s="58"/>
      <c r="J145" s="1965"/>
      <c r="K145" s="58"/>
      <c r="L145" s="1834"/>
      <c r="M145" s="58"/>
      <c r="N145" s="1780"/>
      <c r="O145" s="58"/>
      <c r="P145" s="1780"/>
      <c r="R145" s="1779"/>
      <c r="S145" s="22"/>
      <c r="T145" s="826"/>
      <c r="U145" s="826"/>
      <c r="V145" s="826"/>
      <c r="W145" s="21"/>
      <c r="X145" s="21"/>
    </row>
    <row r="146" spans="1:24" ht="14">
      <c r="A146" s="22"/>
      <c r="B146" s="21"/>
      <c r="C146" s="104"/>
      <c r="D146" s="21"/>
      <c r="E146" s="58"/>
      <c r="F146" s="22"/>
      <c r="G146" s="104"/>
      <c r="H146" s="1779"/>
      <c r="I146" s="58"/>
      <c r="J146" s="1965"/>
      <c r="K146" s="58"/>
      <c r="L146" s="1834"/>
      <c r="M146" s="58"/>
      <c r="N146" s="1780"/>
      <c r="O146" s="58"/>
      <c r="P146" s="1780"/>
      <c r="R146" s="1779"/>
      <c r="S146" s="22"/>
      <c r="T146" s="826"/>
      <c r="U146" s="826"/>
      <c r="V146" s="826"/>
      <c r="W146" s="21"/>
      <c r="X146" s="21"/>
    </row>
    <row r="147" spans="1:24" ht="14">
      <c r="A147" s="22"/>
      <c r="B147" s="21"/>
      <c r="C147" s="104"/>
      <c r="D147" s="21"/>
      <c r="E147" s="58"/>
      <c r="F147" s="22"/>
      <c r="G147" s="104"/>
      <c r="H147" s="1779"/>
      <c r="I147" s="58"/>
      <c r="J147" s="1965"/>
      <c r="K147" s="58"/>
      <c r="L147" s="1834"/>
      <c r="M147" s="58"/>
      <c r="N147" s="1780"/>
      <c r="O147" s="58"/>
      <c r="P147" s="1780"/>
      <c r="R147" s="1779"/>
      <c r="S147" s="22"/>
      <c r="T147" s="826"/>
      <c r="U147" s="826"/>
      <c r="V147" s="826"/>
      <c r="W147" s="21"/>
      <c r="X147" s="21"/>
    </row>
    <row r="148" spans="1:24" ht="14">
      <c r="A148" s="22"/>
      <c r="B148" s="21"/>
      <c r="C148" s="104"/>
      <c r="D148" s="21"/>
      <c r="E148" s="58"/>
      <c r="F148" s="22"/>
      <c r="G148" s="104"/>
      <c r="H148" s="1779"/>
      <c r="I148" s="58"/>
      <c r="J148" s="1965"/>
      <c r="K148" s="58"/>
      <c r="L148" s="1834"/>
      <c r="M148" s="58"/>
      <c r="N148" s="1780"/>
      <c r="O148" s="58"/>
      <c r="P148" s="1780"/>
      <c r="R148" s="1779"/>
      <c r="S148" s="22"/>
      <c r="T148" s="826"/>
      <c r="U148" s="826"/>
      <c r="V148" s="826"/>
      <c r="W148" s="21"/>
      <c r="X148" s="21"/>
    </row>
    <row r="149" spans="1:24" ht="14">
      <c r="A149" s="22"/>
      <c r="B149" s="21"/>
      <c r="C149" s="104"/>
      <c r="D149" s="21"/>
      <c r="E149" s="58"/>
      <c r="F149" s="22"/>
      <c r="G149" s="104"/>
      <c r="H149" s="1779"/>
      <c r="I149" s="58"/>
      <c r="J149" s="1965"/>
      <c r="K149" s="58"/>
      <c r="L149" s="1834"/>
      <c r="M149" s="58"/>
      <c r="N149" s="1780"/>
      <c r="O149" s="58"/>
      <c r="P149" s="1780"/>
      <c r="R149" s="1779"/>
      <c r="S149" s="22"/>
      <c r="T149" s="826"/>
      <c r="U149" s="826"/>
      <c r="V149" s="826"/>
      <c r="W149" s="21"/>
      <c r="X149" s="21"/>
    </row>
    <row r="150" spans="1:24" ht="14">
      <c r="A150" s="22"/>
      <c r="B150" s="21"/>
      <c r="C150" s="104"/>
      <c r="D150" s="21"/>
      <c r="E150" s="58"/>
      <c r="F150" s="22"/>
      <c r="G150" s="104"/>
      <c r="H150" s="1779"/>
      <c r="I150" s="58"/>
      <c r="J150" s="1965"/>
      <c r="K150" s="58"/>
      <c r="L150" s="1834"/>
      <c r="M150" s="58"/>
      <c r="N150" s="1780"/>
      <c r="O150" s="58"/>
      <c r="P150" s="1780"/>
      <c r="R150" s="1779"/>
      <c r="S150" s="22"/>
      <c r="T150" s="826"/>
      <c r="U150" s="826"/>
      <c r="V150" s="826"/>
      <c r="W150" s="21"/>
      <c r="X150" s="21"/>
    </row>
    <row r="151" spans="1:24" ht="14">
      <c r="A151" s="22"/>
      <c r="B151" s="21"/>
      <c r="C151" s="104"/>
      <c r="D151" s="21"/>
      <c r="E151" s="58"/>
      <c r="F151" s="22"/>
      <c r="G151" s="104"/>
      <c r="H151" s="1779"/>
      <c r="I151" s="58"/>
      <c r="J151" s="1965"/>
      <c r="K151" s="58"/>
      <c r="L151" s="1834"/>
      <c r="M151" s="58"/>
      <c r="N151" s="1780"/>
      <c r="O151" s="58"/>
      <c r="P151" s="1780"/>
      <c r="R151" s="1779"/>
      <c r="S151" s="22"/>
      <c r="T151" s="826"/>
      <c r="U151" s="826"/>
      <c r="V151" s="826"/>
      <c r="W151" s="21"/>
      <c r="X151" s="21"/>
    </row>
    <row r="152" spans="1:24" ht="14">
      <c r="A152" s="22"/>
      <c r="B152" s="21"/>
      <c r="C152" s="104"/>
      <c r="D152" s="21"/>
      <c r="E152" s="58"/>
      <c r="F152" s="22"/>
      <c r="G152" s="104"/>
      <c r="H152" s="1779"/>
      <c r="I152" s="58"/>
      <c r="J152" s="1965"/>
      <c r="K152" s="58"/>
      <c r="L152" s="1834"/>
      <c r="M152" s="58"/>
      <c r="N152" s="1780"/>
      <c r="O152" s="58"/>
      <c r="P152" s="1780"/>
      <c r="R152" s="1779"/>
      <c r="S152" s="22"/>
      <c r="T152" s="826"/>
      <c r="U152" s="826"/>
      <c r="V152" s="826"/>
      <c r="W152" s="21"/>
      <c r="X152" s="21"/>
    </row>
    <row r="153" spans="1:24" ht="14">
      <c r="A153" s="22"/>
      <c r="B153" s="21"/>
      <c r="C153" s="104"/>
      <c r="D153" s="21"/>
      <c r="E153" s="58"/>
      <c r="F153" s="22"/>
      <c r="G153" s="104"/>
      <c r="H153" s="1779"/>
      <c r="I153" s="58"/>
      <c r="J153" s="1965"/>
      <c r="K153" s="58"/>
      <c r="L153" s="1834"/>
      <c r="M153" s="58"/>
      <c r="N153" s="1780"/>
      <c r="O153" s="58"/>
      <c r="P153" s="1780"/>
      <c r="R153" s="1779"/>
      <c r="S153" s="22"/>
      <c r="T153" s="826"/>
      <c r="U153" s="826"/>
      <c r="V153" s="826"/>
      <c r="W153" s="21"/>
      <c r="X153" s="21"/>
    </row>
    <row r="154" spans="1:24" ht="14">
      <c r="A154" s="22"/>
      <c r="B154" s="21"/>
      <c r="C154" s="104"/>
      <c r="D154" s="21"/>
      <c r="E154" s="58"/>
      <c r="F154" s="22"/>
      <c r="G154" s="104"/>
      <c r="H154" s="1779"/>
      <c r="I154" s="58"/>
      <c r="J154" s="1965"/>
      <c r="K154" s="58"/>
      <c r="L154" s="1834"/>
      <c r="M154" s="58"/>
      <c r="N154" s="1780"/>
      <c r="O154" s="58"/>
      <c r="P154" s="1780"/>
      <c r="R154" s="1779"/>
      <c r="S154" s="22"/>
      <c r="T154" s="826"/>
      <c r="U154" s="826"/>
      <c r="V154" s="826"/>
      <c r="W154" s="21"/>
      <c r="X154" s="21"/>
    </row>
    <row r="155" spans="1:24" ht="14">
      <c r="A155" s="22"/>
      <c r="B155" s="21"/>
      <c r="C155" s="104"/>
      <c r="D155" s="21"/>
      <c r="E155" s="58"/>
      <c r="F155" s="22"/>
      <c r="G155" s="104"/>
      <c r="H155" s="1779"/>
      <c r="I155" s="58"/>
      <c r="J155" s="1965"/>
      <c r="K155" s="58"/>
      <c r="L155" s="1834"/>
      <c r="M155" s="58"/>
      <c r="N155" s="1780"/>
      <c r="O155" s="58"/>
      <c r="P155" s="1780"/>
      <c r="R155" s="1779"/>
      <c r="S155" s="22"/>
      <c r="T155" s="826"/>
      <c r="U155" s="826"/>
      <c r="V155" s="826"/>
      <c r="W155" s="21"/>
      <c r="X155" s="21"/>
    </row>
    <row r="156" spans="1:24" ht="14">
      <c r="A156" s="22"/>
      <c r="B156" s="21"/>
      <c r="C156" s="104"/>
      <c r="D156" s="21"/>
      <c r="E156" s="58"/>
      <c r="F156" s="22"/>
      <c r="G156" s="104"/>
      <c r="H156" s="1779"/>
      <c r="I156" s="58"/>
      <c r="J156" s="1965"/>
      <c r="K156" s="58"/>
      <c r="L156" s="1834"/>
      <c r="M156" s="58"/>
      <c r="N156" s="1780"/>
      <c r="O156" s="58"/>
      <c r="P156" s="1780"/>
      <c r="R156" s="1779"/>
      <c r="S156" s="22"/>
      <c r="T156" s="826"/>
      <c r="U156" s="826"/>
      <c r="V156" s="826"/>
      <c r="W156" s="21"/>
      <c r="X156" s="21"/>
    </row>
    <row r="157" spans="1:24" ht="14">
      <c r="A157" s="22"/>
      <c r="B157" s="21"/>
      <c r="C157" s="104"/>
      <c r="D157" s="21"/>
      <c r="E157" s="58"/>
      <c r="F157" s="22"/>
      <c r="G157" s="104"/>
      <c r="H157" s="1779"/>
      <c r="I157" s="58"/>
      <c r="J157" s="1965"/>
      <c r="K157" s="58"/>
      <c r="L157" s="1834"/>
      <c r="M157" s="58"/>
      <c r="N157" s="1780"/>
      <c r="O157" s="58"/>
      <c r="P157" s="1780"/>
      <c r="R157" s="1779"/>
      <c r="S157" s="22"/>
      <c r="T157" s="826"/>
      <c r="U157" s="826"/>
      <c r="V157" s="826"/>
      <c r="W157" s="21"/>
      <c r="X157" s="21"/>
    </row>
    <row r="158" spans="1:24" ht="14">
      <c r="A158" s="22"/>
      <c r="B158" s="21"/>
      <c r="C158" s="104"/>
      <c r="D158" s="21"/>
      <c r="E158" s="58"/>
      <c r="F158" s="22"/>
      <c r="G158" s="104"/>
      <c r="H158" s="1779"/>
      <c r="I158" s="58"/>
      <c r="J158" s="1965"/>
      <c r="K158" s="58"/>
      <c r="L158" s="1834"/>
      <c r="M158" s="58"/>
      <c r="N158" s="1780"/>
      <c r="O158" s="58"/>
      <c r="P158" s="1780"/>
      <c r="R158" s="1779"/>
      <c r="S158" s="22"/>
      <c r="T158" s="826"/>
      <c r="U158" s="826"/>
      <c r="V158" s="826"/>
      <c r="W158" s="21"/>
      <c r="X158" s="21"/>
    </row>
    <row r="159" spans="1:24" ht="14">
      <c r="A159" s="22"/>
      <c r="B159" s="21"/>
      <c r="C159" s="104"/>
      <c r="D159" s="21"/>
      <c r="E159" s="58"/>
      <c r="F159" s="22"/>
      <c r="G159" s="104"/>
      <c r="H159" s="1779"/>
      <c r="I159" s="58"/>
      <c r="J159" s="1965"/>
      <c r="K159" s="58"/>
      <c r="L159" s="1834"/>
      <c r="M159" s="58"/>
      <c r="N159" s="1780"/>
      <c r="O159" s="58"/>
      <c r="P159" s="1780"/>
      <c r="R159" s="1779"/>
      <c r="S159" s="22"/>
      <c r="T159" s="826"/>
      <c r="U159" s="826"/>
      <c r="V159" s="826"/>
      <c r="W159" s="21"/>
      <c r="X159" s="21"/>
    </row>
    <row r="160" spans="1:24" ht="14">
      <c r="A160" s="22"/>
      <c r="B160" s="21"/>
      <c r="C160" s="104"/>
      <c r="D160" s="21"/>
      <c r="E160" s="58"/>
      <c r="F160" s="22"/>
      <c r="G160" s="104"/>
      <c r="H160" s="1779"/>
      <c r="I160" s="58"/>
      <c r="J160" s="1965"/>
      <c r="K160" s="58"/>
      <c r="L160" s="1834"/>
      <c r="M160" s="58"/>
      <c r="N160" s="1780"/>
      <c r="O160" s="58"/>
      <c r="P160" s="1780"/>
      <c r="R160" s="1779"/>
      <c r="S160" s="22"/>
      <c r="T160" s="826"/>
      <c r="U160" s="826"/>
      <c r="V160" s="826"/>
      <c r="W160" s="21"/>
      <c r="X160" s="21"/>
    </row>
    <row r="161" spans="1:24" ht="14">
      <c r="A161" s="22"/>
      <c r="B161" s="21"/>
      <c r="C161" s="104"/>
      <c r="D161" s="21"/>
      <c r="E161" s="58"/>
      <c r="F161" s="22"/>
      <c r="G161" s="104"/>
      <c r="H161" s="1779"/>
      <c r="I161" s="58"/>
      <c r="J161" s="1965"/>
      <c r="K161" s="58"/>
      <c r="L161" s="1834"/>
      <c r="M161" s="58"/>
      <c r="N161" s="1780"/>
      <c r="O161" s="58"/>
      <c r="P161" s="1780"/>
      <c r="R161" s="1779"/>
      <c r="S161" s="22"/>
      <c r="T161" s="826"/>
      <c r="U161" s="826"/>
      <c r="V161" s="826"/>
      <c r="W161" s="21"/>
      <c r="X161" s="21"/>
    </row>
    <row r="162" spans="1:24" ht="14">
      <c r="A162" s="22"/>
      <c r="B162" s="21"/>
      <c r="C162" s="104"/>
      <c r="D162" s="21"/>
      <c r="E162" s="58"/>
      <c r="F162" s="22"/>
      <c r="G162" s="104"/>
      <c r="H162" s="1779"/>
      <c r="I162" s="58"/>
      <c r="J162" s="1965"/>
      <c r="K162" s="58"/>
      <c r="L162" s="1834"/>
      <c r="M162" s="58"/>
      <c r="N162" s="1780"/>
      <c r="O162" s="58"/>
      <c r="P162" s="1780"/>
      <c r="R162" s="1779"/>
      <c r="S162" s="22"/>
      <c r="T162" s="826"/>
      <c r="U162" s="826"/>
      <c r="V162" s="826"/>
      <c r="W162" s="21"/>
      <c r="X162" s="21"/>
    </row>
    <row r="163" spans="1:24" ht="14">
      <c r="A163" s="22"/>
      <c r="B163" s="21"/>
      <c r="C163" s="104"/>
      <c r="D163" s="21"/>
      <c r="E163" s="58"/>
      <c r="F163" s="22"/>
      <c r="G163" s="104"/>
      <c r="H163" s="1779"/>
      <c r="I163" s="58"/>
      <c r="J163" s="1965"/>
      <c r="K163" s="58"/>
      <c r="L163" s="1834"/>
      <c r="M163" s="58"/>
      <c r="N163" s="1780"/>
      <c r="O163" s="58"/>
      <c r="P163" s="1780"/>
      <c r="R163" s="1779"/>
      <c r="S163" s="22"/>
      <c r="T163" s="826"/>
      <c r="U163" s="826"/>
      <c r="V163" s="826"/>
      <c r="W163" s="21"/>
      <c r="X163" s="21"/>
    </row>
    <row r="164" spans="1:24" ht="12.5">
      <c r="A164" s="22"/>
      <c r="B164" s="21"/>
      <c r="C164" s="104"/>
      <c r="D164" s="21"/>
      <c r="E164" s="58"/>
      <c r="F164" s="22"/>
      <c r="G164" s="104"/>
      <c r="H164" s="1779"/>
      <c r="I164" s="58"/>
      <c r="J164" s="814"/>
      <c r="K164" s="58"/>
      <c r="L164" s="1834"/>
      <c r="M164" s="58"/>
      <c r="N164" s="1780"/>
      <c r="O164" s="58"/>
      <c r="P164" s="1780"/>
      <c r="R164" s="1779"/>
      <c r="S164" s="22"/>
      <c r="T164" s="826"/>
      <c r="U164" s="826"/>
      <c r="V164" s="826"/>
      <c r="W164" s="21"/>
      <c r="X164" s="21"/>
    </row>
    <row r="165" spans="1:24" ht="12.5">
      <c r="A165" s="22"/>
      <c r="B165" s="21"/>
      <c r="C165" s="104"/>
      <c r="D165" s="21"/>
      <c r="E165" s="58"/>
      <c r="F165" s="22"/>
      <c r="G165" s="104"/>
      <c r="H165" s="1779"/>
      <c r="I165" s="58"/>
      <c r="J165" s="814"/>
      <c r="K165" s="58"/>
      <c r="L165" s="1834"/>
      <c r="M165" s="58"/>
      <c r="N165" s="1780"/>
      <c r="O165" s="58"/>
      <c r="P165" s="1780"/>
      <c r="R165" s="1779"/>
      <c r="S165" s="22"/>
      <c r="T165" s="826"/>
      <c r="U165" s="826"/>
      <c r="V165" s="826"/>
      <c r="W165" s="21"/>
      <c r="X165" s="21"/>
    </row>
    <row r="166" spans="1:24" ht="12.5">
      <c r="A166" s="22"/>
      <c r="B166" s="21"/>
      <c r="C166" s="104"/>
      <c r="D166" s="21"/>
      <c r="E166" s="58"/>
      <c r="F166" s="22"/>
      <c r="G166" s="104"/>
      <c r="H166" s="1779"/>
      <c r="I166" s="58"/>
      <c r="J166" s="814"/>
      <c r="K166" s="58"/>
      <c r="L166" s="1834"/>
      <c r="M166" s="58"/>
      <c r="N166" s="1780"/>
      <c r="O166" s="58"/>
      <c r="P166" s="1780"/>
      <c r="R166" s="1779"/>
      <c r="S166" s="22"/>
      <c r="T166" s="826"/>
      <c r="U166" s="826"/>
      <c r="V166" s="826"/>
      <c r="W166" s="21"/>
      <c r="X166" s="21"/>
    </row>
    <row r="167" spans="1:24" ht="12.5">
      <c r="A167" s="22"/>
      <c r="B167" s="21"/>
      <c r="C167" s="104"/>
      <c r="D167" s="21"/>
      <c r="E167" s="58"/>
      <c r="F167" s="22"/>
      <c r="G167" s="104"/>
      <c r="H167" s="1779"/>
      <c r="I167" s="58"/>
      <c r="J167" s="814"/>
      <c r="K167" s="58"/>
      <c r="L167" s="1834"/>
      <c r="M167" s="58"/>
      <c r="N167" s="1780"/>
      <c r="O167" s="58"/>
      <c r="P167" s="1780"/>
      <c r="R167" s="1779"/>
      <c r="S167" s="22"/>
      <c r="T167" s="826"/>
      <c r="U167" s="826"/>
      <c r="V167" s="826"/>
      <c r="W167" s="21"/>
      <c r="X167" s="21"/>
    </row>
    <row r="168" spans="1:24" ht="12.5">
      <c r="A168" s="22"/>
      <c r="B168" s="21"/>
      <c r="C168" s="104"/>
      <c r="D168" s="21"/>
      <c r="E168" s="58"/>
      <c r="F168" s="22"/>
      <c r="G168" s="104"/>
      <c r="H168" s="1779"/>
      <c r="I168" s="58"/>
      <c r="J168" s="814"/>
      <c r="K168" s="58"/>
      <c r="L168" s="1834"/>
      <c r="M168" s="58"/>
      <c r="N168" s="1780"/>
      <c r="O168" s="58"/>
      <c r="P168" s="1780"/>
      <c r="R168" s="1779"/>
      <c r="S168" s="22"/>
      <c r="T168" s="826"/>
      <c r="U168" s="826"/>
      <c r="V168" s="826"/>
      <c r="W168" s="21"/>
      <c r="X168" s="21"/>
    </row>
    <row r="169" spans="1:24" ht="12.5">
      <c r="A169" s="22"/>
      <c r="B169" s="21"/>
      <c r="C169" s="104"/>
      <c r="D169" s="21"/>
      <c r="E169" s="58"/>
      <c r="F169" s="22"/>
      <c r="G169" s="104"/>
      <c r="H169" s="1779"/>
      <c r="I169" s="58"/>
      <c r="J169" s="814"/>
      <c r="K169" s="58"/>
      <c r="L169" s="1834"/>
      <c r="M169" s="58"/>
      <c r="N169" s="1780"/>
      <c r="O169" s="58"/>
      <c r="P169" s="1780"/>
      <c r="R169" s="1779"/>
      <c r="S169" s="22"/>
      <c r="T169" s="826"/>
      <c r="U169" s="826"/>
      <c r="V169" s="826"/>
      <c r="W169" s="21"/>
      <c r="X169" s="21"/>
    </row>
    <row r="170" spans="1:24" ht="12.5">
      <c r="A170" s="22"/>
      <c r="B170" s="21"/>
      <c r="C170" s="104"/>
      <c r="D170" s="21"/>
      <c r="E170" s="58"/>
      <c r="F170" s="22"/>
      <c r="G170" s="104"/>
      <c r="H170" s="1779"/>
      <c r="I170" s="58"/>
      <c r="J170" s="814"/>
      <c r="K170" s="58"/>
      <c r="L170" s="1834"/>
      <c r="M170" s="58"/>
      <c r="N170" s="1780"/>
      <c r="O170" s="58"/>
      <c r="P170" s="1780"/>
      <c r="R170" s="1779"/>
      <c r="S170" s="22"/>
      <c r="T170" s="826"/>
      <c r="U170" s="826"/>
      <c r="V170" s="826"/>
      <c r="W170" s="21"/>
      <c r="X170" s="21"/>
    </row>
    <row r="171" spans="1:24" ht="12.5">
      <c r="A171" s="22"/>
      <c r="B171" s="21"/>
      <c r="C171" s="104"/>
      <c r="D171" s="21"/>
      <c r="E171" s="58"/>
      <c r="F171" s="22"/>
      <c r="G171" s="104"/>
      <c r="H171" s="1779"/>
      <c r="I171" s="58"/>
      <c r="J171" s="814"/>
      <c r="K171" s="58"/>
      <c r="L171" s="1834"/>
      <c r="M171" s="58"/>
      <c r="N171" s="1780"/>
      <c r="O171" s="58"/>
      <c r="P171" s="1780"/>
      <c r="R171" s="1779"/>
      <c r="S171" s="22"/>
      <c r="T171" s="826"/>
      <c r="U171" s="826"/>
      <c r="V171" s="826"/>
      <c r="W171" s="21"/>
      <c r="X171" s="21"/>
    </row>
    <row r="172" spans="1:24" ht="12.5">
      <c r="A172" s="22"/>
      <c r="B172" s="21"/>
      <c r="C172" s="104"/>
      <c r="D172" s="21"/>
      <c r="E172" s="58"/>
      <c r="F172" s="22"/>
      <c r="G172" s="104"/>
      <c r="H172" s="1779"/>
      <c r="I172" s="58"/>
      <c r="J172" s="814"/>
      <c r="K172" s="58"/>
      <c r="L172" s="1834"/>
      <c r="M172" s="58"/>
      <c r="N172" s="1780"/>
      <c r="O172" s="58"/>
      <c r="P172" s="1780"/>
      <c r="R172" s="1779"/>
      <c r="S172" s="22"/>
      <c r="T172" s="826"/>
      <c r="U172" s="826"/>
      <c r="V172" s="826"/>
      <c r="W172" s="21"/>
      <c r="X172" s="21"/>
    </row>
    <row r="173" spans="1:24" ht="12.5">
      <c r="A173" s="22"/>
      <c r="B173" s="21"/>
      <c r="C173" s="104"/>
      <c r="D173" s="21"/>
      <c r="E173" s="58"/>
      <c r="F173" s="22"/>
      <c r="G173" s="104"/>
      <c r="H173" s="1779"/>
      <c r="I173" s="58"/>
      <c r="J173" s="814"/>
      <c r="K173" s="58"/>
      <c r="L173" s="1834"/>
      <c r="M173" s="58"/>
      <c r="N173" s="1780"/>
      <c r="O173" s="58"/>
      <c r="P173" s="1780"/>
      <c r="R173" s="1779"/>
      <c r="S173" s="22"/>
      <c r="T173" s="826"/>
      <c r="U173" s="826"/>
      <c r="V173" s="826"/>
      <c r="W173" s="21"/>
      <c r="X173" s="21"/>
    </row>
    <row r="174" spans="1:24" ht="12.5">
      <c r="A174" s="22"/>
      <c r="B174" s="21"/>
      <c r="C174" s="104"/>
      <c r="D174" s="21"/>
      <c r="E174" s="58"/>
      <c r="F174" s="22"/>
      <c r="G174" s="104"/>
      <c r="H174" s="1779"/>
      <c r="I174" s="58"/>
      <c r="J174" s="814"/>
      <c r="K174" s="58"/>
      <c r="L174" s="1834"/>
      <c r="M174" s="58"/>
      <c r="N174" s="1780"/>
      <c r="O174" s="58"/>
      <c r="P174" s="1780"/>
      <c r="R174" s="1779"/>
      <c r="S174" s="22"/>
      <c r="T174" s="826"/>
      <c r="U174" s="826"/>
      <c r="V174" s="826"/>
      <c r="W174" s="21"/>
      <c r="X174" s="21"/>
    </row>
    <row r="175" spans="1:24" ht="12.5">
      <c r="A175" s="22"/>
      <c r="B175" s="21"/>
      <c r="C175" s="104"/>
      <c r="D175" s="21"/>
      <c r="E175" s="58"/>
      <c r="F175" s="22"/>
      <c r="G175" s="104"/>
      <c r="H175" s="1779"/>
      <c r="I175" s="58"/>
      <c r="J175" s="814"/>
      <c r="K175" s="58"/>
      <c r="L175" s="1834"/>
      <c r="M175" s="58"/>
      <c r="N175" s="1780"/>
      <c r="O175" s="58"/>
      <c r="P175" s="1780"/>
      <c r="R175" s="1779"/>
      <c r="S175" s="22"/>
      <c r="T175" s="826"/>
      <c r="U175" s="826"/>
      <c r="V175" s="826"/>
      <c r="W175" s="21"/>
      <c r="X175" s="21"/>
    </row>
    <row r="176" spans="1:24" ht="12.5">
      <c r="A176" s="22"/>
      <c r="B176" s="21"/>
      <c r="C176" s="104"/>
      <c r="D176" s="21"/>
      <c r="E176" s="58"/>
      <c r="F176" s="22"/>
      <c r="G176" s="104"/>
      <c r="H176" s="1779"/>
      <c r="I176" s="58"/>
      <c r="J176" s="814"/>
      <c r="K176" s="58"/>
      <c r="L176" s="1834"/>
      <c r="M176" s="58"/>
      <c r="N176" s="1780"/>
      <c r="O176" s="58"/>
      <c r="P176" s="1780"/>
      <c r="R176" s="1779"/>
      <c r="S176" s="22"/>
      <c r="T176" s="826"/>
      <c r="U176" s="826"/>
      <c r="V176" s="826"/>
      <c r="W176" s="21"/>
      <c r="X176" s="21"/>
    </row>
    <row r="177" spans="1:24" ht="12.5">
      <c r="A177" s="22"/>
      <c r="B177" s="21"/>
      <c r="C177" s="104"/>
      <c r="D177" s="21"/>
      <c r="E177" s="58"/>
      <c r="F177" s="22"/>
      <c r="G177" s="104"/>
      <c r="H177" s="1779"/>
      <c r="I177" s="58"/>
      <c r="J177" s="814"/>
      <c r="K177" s="58"/>
      <c r="L177" s="1834"/>
      <c r="M177" s="58"/>
      <c r="N177" s="1780"/>
      <c r="O177" s="58"/>
      <c r="P177" s="1780"/>
      <c r="R177" s="1779"/>
      <c r="S177" s="22"/>
      <c r="T177" s="826"/>
      <c r="U177" s="826"/>
      <c r="V177" s="826"/>
      <c r="W177" s="21"/>
      <c r="X177" s="21"/>
    </row>
    <row r="178" spans="1:24" ht="12.5">
      <c r="A178" s="22"/>
      <c r="B178" s="21"/>
      <c r="C178" s="104"/>
      <c r="D178" s="21"/>
      <c r="E178" s="58"/>
      <c r="F178" s="22"/>
      <c r="G178" s="104"/>
      <c r="H178" s="1779"/>
      <c r="I178" s="58"/>
      <c r="J178" s="814"/>
      <c r="K178" s="58"/>
      <c r="L178" s="1834"/>
      <c r="M178" s="58"/>
      <c r="N178" s="1780"/>
      <c r="O178" s="58"/>
      <c r="P178" s="1780"/>
      <c r="R178" s="1779"/>
      <c r="S178" s="22"/>
      <c r="T178" s="826"/>
      <c r="U178" s="826"/>
      <c r="V178" s="826"/>
      <c r="W178" s="21"/>
      <c r="X178" s="21"/>
    </row>
    <row r="179" spans="1:24" ht="12.5">
      <c r="A179" s="22"/>
      <c r="B179" s="21"/>
      <c r="C179" s="104"/>
      <c r="D179" s="21"/>
      <c r="E179" s="58"/>
      <c r="F179" s="22"/>
      <c r="G179" s="104"/>
      <c r="H179" s="1779"/>
      <c r="I179" s="58"/>
      <c r="J179" s="814"/>
      <c r="K179" s="58"/>
      <c r="L179" s="1834"/>
      <c r="M179" s="58"/>
      <c r="N179" s="1780"/>
      <c r="O179" s="58"/>
      <c r="P179" s="1780"/>
      <c r="R179" s="1779"/>
      <c r="S179" s="22"/>
      <c r="T179" s="826"/>
      <c r="U179" s="826"/>
      <c r="V179" s="826"/>
      <c r="W179" s="21"/>
      <c r="X179" s="21"/>
    </row>
    <row r="180" spans="1:24" ht="12.5">
      <c r="A180" s="22"/>
      <c r="B180" s="21"/>
      <c r="C180" s="104"/>
      <c r="D180" s="21"/>
      <c r="E180" s="58"/>
      <c r="F180" s="22"/>
      <c r="G180" s="104"/>
      <c r="H180" s="1779"/>
      <c r="I180" s="58"/>
      <c r="J180" s="814"/>
      <c r="K180" s="58"/>
      <c r="L180" s="1834"/>
      <c r="M180" s="58"/>
      <c r="N180" s="1780"/>
      <c r="O180" s="58"/>
      <c r="P180" s="1780"/>
      <c r="R180" s="1779"/>
      <c r="S180" s="22"/>
      <c r="T180" s="826"/>
      <c r="U180" s="826"/>
      <c r="V180" s="826"/>
      <c r="W180" s="21"/>
      <c r="X180" s="21"/>
    </row>
    <row r="181" spans="1:24" ht="12.5">
      <c r="A181" s="22"/>
      <c r="B181" s="21"/>
      <c r="C181" s="104"/>
      <c r="D181" s="21"/>
      <c r="E181" s="58"/>
      <c r="F181" s="22"/>
      <c r="G181" s="104"/>
      <c r="H181" s="1779"/>
      <c r="I181" s="58"/>
      <c r="J181" s="814"/>
      <c r="K181" s="58"/>
      <c r="L181" s="1834"/>
      <c r="M181" s="58"/>
      <c r="N181" s="1780"/>
      <c r="O181" s="58"/>
      <c r="P181" s="1780"/>
      <c r="R181" s="1779"/>
      <c r="S181" s="22"/>
      <c r="T181" s="826"/>
      <c r="U181" s="826"/>
      <c r="V181" s="826"/>
      <c r="W181" s="21"/>
      <c r="X181" s="21"/>
    </row>
    <row r="182" spans="1:24" ht="12.5">
      <c r="A182" s="22"/>
      <c r="B182" s="21"/>
      <c r="C182" s="104"/>
      <c r="D182" s="21"/>
      <c r="E182" s="58"/>
      <c r="F182" s="22"/>
      <c r="G182" s="104"/>
      <c r="H182" s="1779"/>
      <c r="I182" s="58"/>
      <c r="J182" s="814"/>
      <c r="K182" s="58"/>
      <c r="L182" s="1834"/>
      <c r="M182" s="58"/>
      <c r="N182" s="1780"/>
      <c r="O182" s="58"/>
      <c r="P182" s="1780"/>
      <c r="R182" s="1779"/>
      <c r="S182" s="22"/>
      <c r="T182" s="826"/>
      <c r="U182" s="826"/>
      <c r="V182" s="826"/>
      <c r="W182" s="21"/>
      <c r="X182" s="21"/>
    </row>
    <row r="183" spans="1:24" ht="12.5">
      <c r="A183" s="22"/>
      <c r="B183" s="21"/>
      <c r="C183" s="104"/>
      <c r="D183" s="21"/>
      <c r="E183" s="58"/>
      <c r="F183" s="22"/>
      <c r="G183" s="104"/>
      <c r="H183" s="1779"/>
      <c r="I183" s="58"/>
      <c r="J183" s="814"/>
      <c r="K183" s="58"/>
      <c r="L183" s="1834"/>
      <c r="M183" s="58"/>
      <c r="N183" s="1780"/>
      <c r="O183" s="58"/>
      <c r="P183" s="1780"/>
      <c r="R183" s="1779"/>
      <c r="S183" s="22"/>
      <c r="T183" s="826"/>
      <c r="U183" s="826"/>
      <c r="V183" s="826"/>
      <c r="W183" s="21"/>
      <c r="X183" s="21"/>
    </row>
    <row r="184" spans="1:24" ht="12.5">
      <c r="A184" s="22"/>
      <c r="B184" s="21"/>
      <c r="C184" s="104"/>
      <c r="D184" s="21"/>
      <c r="E184" s="58"/>
      <c r="F184" s="22"/>
      <c r="G184" s="104"/>
      <c r="H184" s="1779"/>
      <c r="I184" s="58"/>
      <c r="J184" s="814"/>
      <c r="K184" s="58"/>
      <c r="L184" s="1834"/>
      <c r="M184" s="58"/>
      <c r="N184" s="1780"/>
      <c r="O184" s="58"/>
      <c r="P184" s="1780"/>
      <c r="R184" s="1779"/>
      <c r="S184" s="22"/>
      <c r="T184" s="826"/>
      <c r="U184" s="826"/>
      <c r="V184" s="826"/>
      <c r="W184" s="21"/>
      <c r="X184" s="21"/>
    </row>
    <row r="185" spans="1:24" ht="12.5">
      <c r="A185" s="22"/>
      <c r="B185" s="21"/>
      <c r="C185" s="104"/>
      <c r="D185" s="21"/>
      <c r="E185" s="58"/>
      <c r="F185" s="22"/>
      <c r="G185" s="104"/>
      <c r="H185" s="1779"/>
      <c r="I185" s="58"/>
      <c r="J185" s="814"/>
      <c r="K185" s="58"/>
      <c r="L185" s="1834"/>
      <c r="M185" s="58"/>
      <c r="N185" s="1780"/>
      <c r="O185" s="58"/>
      <c r="P185" s="1780"/>
      <c r="R185" s="1779"/>
      <c r="S185" s="22"/>
      <c r="T185" s="826"/>
      <c r="U185" s="826"/>
      <c r="V185" s="826"/>
      <c r="W185" s="21"/>
      <c r="X185" s="21"/>
    </row>
    <row r="186" spans="1:24" ht="12.5">
      <c r="A186" s="22"/>
      <c r="B186" s="21"/>
      <c r="C186" s="104"/>
      <c r="D186" s="21"/>
      <c r="E186" s="58"/>
      <c r="F186" s="22"/>
      <c r="G186" s="104"/>
      <c r="H186" s="1779"/>
      <c r="I186" s="58"/>
      <c r="J186" s="814"/>
      <c r="K186" s="58"/>
      <c r="L186" s="1834"/>
      <c r="M186" s="58"/>
      <c r="N186" s="1780"/>
      <c r="O186" s="58"/>
      <c r="P186" s="1780"/>
      <c r="R186" s="1779"/>
      <c r="S186" s="22"/>
      <c r="T186" s="826"/>
      <c r="U186" s="826"/>
      <c r="V186" s="826"/>
      <c r="W186" s="21"/>
      <c r="X186" s="21"/>
    </row>
    <row r="187" spans="1:24" ht="12.5">
      <c r="A187" s="22"/>
      <c r="B187" s="21"/>
      <c r="C187" s="104"/>
      <c r="D187" s="21"/>
      <c r="E187" s="58"/>
      <c r="F187" s="22"/>
      <c r="G187" s="104"/>
      <c r="H187" s="1779"/>
      <c r="I187" s="58"/>
      <c r="J187" s="814"/>
      <c r="K187" s="58"/>
      <c r="L187" s="1834"/>
      <c r="M187" s="58"/>
      <c r="N187" s="1780"/>
      <c r="O187" s="58"/>
      <c r="P187" s="1780"/>
      <c r="R187" s="1779"/>
      <c r="S187" s="22"/>
      <c r="T187" s="826"/>
      <c r="U187" s="826"/>
      <c r="V187" s="826"/>
      <c r="W187" s="21"/>
      <c r="X187" s="21"/>
    </row>
    <row r="188" spans="1:24" ht="12.5">
      <c r="A188" s="22"/>
      <c r="B188" s="21"/>
      <c r="C188" s="104"/>
      <c r="D188" s="21"/>
      <c r="E188" s="58"/>
      <c r="F188" s="22"/>
      <c r="G188" s="104"/>
      <c r="H188" s="1779"/>
      <c r="I188" s="58"/>
      <c r="J188" s="814"/>
      <c r="K188" s="58"/>
      <c r="L188" s="1834"/>
      <c r="M188" s="58"/>
      <c r="N188" s="1780"/>
      <c r="O188" s="58"/>
      <c r="P188" s="1780"/>
      <c r="R188" s="1779"/>
      <c r="S188" s="22"/>
      <c r="T188" s="826"/>
      <c r="U188" s="826"/>
      <c r="V188" s="826"/>
      <c r="W188" s="21"/>
      <c r="X188" s="21"/>
    </row>
    <row r="189" spans="1:24" ht="12.5">
      <c r="A189" s="22"/>
      <c r="B189" s="21"/>
      <c r="C189" s="104"/>
      <c r="D189" s="21"/>
      <c r="E189" s="58"/>
      <c r="F189" s="22"/>
      <c r="G189" s="104"/>
      <c r="H189" s="1779"/>
      <c r="I189" s="58"/>
      <c r="J189" s="814"/>
      <c r="K189" s="58"/>
      <c r="L189" s="1834"/>
      <c r="M189" s="58"/>
      <c r="N189" s="1780"/>
      <c r="O189" s="58"/>
      <c r="P189" s="1780"/>
      <c r="R189" s="1779"/>
      <c r="S189" s="22"/>
      <c r="T189" s="826"/>
      <c r="U189" s="826"/>
      <c r="V189" s="826"/>
      <c r="W189" s="21"/>
      <c r="X189" s="21"/>
    </row>
    <row r="190" spans="1:24" ht="12.5">
      <c r="A190" s="22"/>
      <c r="B190" s="21"/>
      <c r="C190" s="104"/>
      <c r="D190" s="21"/>
      <c r="E190" s="58"/>
      <c r="F190" s="22"/>
      <c r="G190" s="104"/>
      <c r="H190" s="1779"/>
      <c r="I190" s="58"/>
      <c r="J190" s="814"/>
      <c r="K190" s="58"/>
      <c r="L190" s="1834"/>
      <c r="M190" s="58"/>
      <c r="N190" s="1780"/>
      <c r="O190" s="58"/>
      <c r="P190" s="1780"/>
      <c r="R190" s="1779"/>
      <c r="S190" s="22"/>
      <c r="T190" s="826"/>
      <c r="U190" s="826"/>
      <c r="V190" s="826"/>
      <c r="W190" s="21"/>
      <c r="X190" s="21"/>
    </row>
    <row r="191" spans="1:24" ht="12.5">
      <c r="A191" s="22"/>
      <c r="B191" s="21"/>
      <c r="C191" s="104"/>
      <c r="D191" s="21"/>
      <c r="E191" s="58"/>
      <c r="F191" s="22"/>
      <c r="G191" s="104"/>
      <c r="H191" s="1779"/>
      <c r="I191" s="58"/>
      <c r="J191" s="814"/>
      <c r="K191" s="58"/>
      <c r="L191" s="1834"/>
      <c r="M191" s="58"/>
      <c r="N191" s="1780"/>
      <c r="O191" s="58"/>
      <c r="P191" s="1780"/>
      <c r="R191" s="1779"/>
      <c r="S191" s="22"/>
      <c r="T191" s="826"/>
      <c r="U191" s="826"/>
      <c r="V191" s="826"/>
      <c r="W191" s="21"/>
      <c r="X191" s="21"/>
    </row>
    <row r="192" spans="1:24" ht="12.5">
      <c r="A192" s="22"/>
      <c r="B192" s="21"/>
      <c r="C192" s="104"/>
      <c r="D192" s="21"/>
      <c r="E192" s="58"/>
      <c r="F192" s="22"/>
      <c r="G192" s="104"/>
      <c r="H192" s="1779"/>
      <c r="I192" s="58"/>
      <c r="J192" s="814"/>
      <c r="K192" s="58"/>
      <c r="L192" s="1834"/>
      <c r="M192" s="58"/>
      <c r="N192" s="1780"/>
      <c r="O192" s="58"/>
      <c r="P192" s="1780"/>
      <c r="R192" s="1779"/>
      <c r="S192" s="22"/>
      <c r="T192" s="826"/>
      <c r="U192" s="826"/>
      <c r="V192" s="826"/>
      <c r="W192" s="21"/>
      <c r="X192" s="21"/>
    </row>
    <row r="193" spans="1:24" ht="12.5">
      <c r="A193" s="22"/>
      <c r="B193" s="21"/>
      <c r="C193" s="104"/>
      <c r="D193" s="21"/>
      <c r="E193" s="58"/>
      <c r="F193" s="22"/>
      <c r="G193" s="104"/>
      <c r="H193" s="1779"/>
      <c r="I193" s="58"/>
      <c r="J193" s="814"/>
      <c r="K193" s="58"/>
      <c r="L193" s="1834"/>
      <c r="M193" s="58"/>
      <c r="N193" s="1780"/>
      <c r="O193" s="58"/>
      <c r="P193" s="1780"/>
      <c r="R193" s="1779"/>
      <c r="S193" s="22"/>
      <c r="T193" s="826"/>
      <c r="U193" s="826"/>
      <c r="V193" s="826"/>
      <c r="W193" s="21"/>
      <c r="X193" s="21"/>
    </row>
    <row r="194" spans="1:24" ht="12.5">
      <c r="A194" s="22"/>
      <c r="B194" s="21"/>
      <c r="C194" s="104"/>
      <c r="D194" s="21"/>
      <c r="E194" s="58"/>
      <c r="F194" s="22"/>
      <c r="G194" s="104"/>
      <c r="H194" s="1779"/>
      <c r="I194" s="58"/>
      <c r="J194" s="814"/>
      <c r="K194" s="58"/>
      <c r="L194" s="1834"/>
      <c r="M194" s="58"/>
      <c r="N194" s="1780"/>
      <c r="O194" s="58"/>
      <c r="P194" s="1780"/>
      <c r="R194" s="1779"/>
      <c r="S194" s="22"/>
      <c r="T194" s="826"/>
      <c r="U194" s="826"/>
      <c r="V194" s="826"/>
      <c r="W194" s="21"/>
      <c r="X194" s="21"/>
    </row>
    <row r="195" spans="1:24" ht="12.5">
      <c r="A195" s="22"/>
      <c r="B195" s="21"/>
      <c r="C195" s="104"/>
      <c r="D195" s="21"/>
      <c r="E195" s="58"/>
      <c r="F195" s="22"/>
      <c r="G195" s="104"/>
      <c r="H195" s="1779"/>
      <c r="I195" s="58"/>
      <c r="J195" s="814"/>
      <c r="K195" s="58"/>
      <c r="L195" s="1834"/>
      <c r="M195" s="58"/>
      <c r="N195" s="1780"/>
      <c r="O195" s="58"/>
      <c r="P195" s="1780"/>
      <c r="R195" s="1779"/>
      <c r="S195" s="22"/>
      <c r="T195" s="826"/>
      <c r="U195" s="826"/>
      <c r="V195" s="826"/>
      <c r="W195" s="21"/>
      <c r="X195" s="21"/>
    </row>
    <row r="196" spans="1:24" ht="12.5">
      <c r="A196" s="22"/>
      <c r="B196" s="21"/>
      <c r="C196" s="104"/>
      <c r="D196" s="21"/>
      <c r="E196" s="58"/>
      <c r="F196" s="22"/>
      <c r="G196" s="104"/>
      <c r="H196" s="1779"/>
      <c r="I196" s="58"/>
      <c r="J196" s="814"/>
      <c r="K196" s="58"/>
      <c r="L196" s="1834"/>
      <c r="M196" s="58"/>
      <c r="N196" s="1780"/>
      <c r="O196" s="58"/>
      <c r="P196" s="1780"/>
      <c r="R196" s="1779"/>
      <c r="S196" s="22"/>
      <c r="T196" s="826"/>
      <c r="U196" s="826"/>
      <c r="V196" s="826"/>
      <c r="W196" s="21"/>
      <c r="X196" s="21"/>
    </row>
    <row r="197" spans="1:24" ht="12.5">
      <c r="A197" s="22"/>
      <c r="B197" s="21"/>
      <c r="C197" s="104"/>
      <c r="D197" s="21"/>
      <c r="E197" s="58"/>
      <c r="F197" s="22"/>
      <c r="G197" s="104"/>
      <c r="H197" s="1779"/>
      <c r="I197" s="58"/>
      <c r="J197" s="814"/>
      <c r="K197" s="58"/>
      <c r="L197" s="1834"/>
      <c r="M197" s="58"/>
      <c r="N197" s="1780"/>
      <c r="O197" s="58"/>
      <c r="P197" s="1780"/>
      <c r="R197" s="1779"/>
      <c r="S197" s="22"/>
      <c r="T197" s="826"/>
      <c r="U197" s="826"/>
      <c r="V197" s="826"/>
      <c r="W197" s="21"/>
      <c r="X197" s="21"/>
    </row>
    <row r="198" spans="1:24" ht="12.5">
      <c r="A198" s="22"/>
      <c r="B198" s="21"/>
      <c r="C198" s="104"/>
      <c r="D198" s="21"/>
      <c r="E198" s="58"/>
      <c r="F198" s="22"/>
      <c r="G198" s="104"/>
      <c r="H198" s="1779"/>
      <c r="I198" s="58"/>
      <c r="J198" s="814"/>
      <c r="K198" s="58"/>
      <c r="L198" s="1834"/>
      <c r="M198" s="58"/>
      <c r="N198" s="1780"/>
      <c r="O198" s="58"/>
      <c r="P198" s="1780"/>
      <c r="R198" s="1779"/>
      <c r="S198" s="22"/>
      <c r="T198" s="826"/>
      <c r="U198" s="826"/>
      <c r="V198" s="826"/>
      <c r="W198" s="21"/>
      <c r="X198" s="21"/>
    </row>
    <row r="199" spans="1:24" ht="12.5">
      <c r="A199" s="22"/>
      <c r="B199" s="21"/>
      <c r="C199" s="104"/>
      <c r="D199" s="21"/>
      <c r="E199" s="58"/>
      <c r="F199" s="22"/>
      <c r="G199" s="104"/>
      <c r="H199" s="1779"/>
      <c r="I199" s="58"/>
      <c r="J199" s="814"/>
      <c r="K199" s="58"/>
      <c r="L199" s="1834"/>
      <c r="M199" s="58"/>
      <c r="N199" s="1780"/>
      <c r="O199" s="58"/>
      <c r="P199" s="1780"/>
      <c r="R199" s="1779"/>
      <c r="S199" s="22"/>
      <c r="T199" s="826"/>
      <c r="U199" s="826"/>
      <c r="V199" s="826"/>
      <c r="W199" s="21"/>
      <c r="X199" s="21"/>
    </row>
    <row r="200" spans="1:24" ht="12.5">
      <c r="A200" s="22"/>
      <c r="B200" s="21"/>
      <c r="C200" s="104"/>
      <c r="D200" s="21"/>
      <c r="E200" s="58"/>
      <c r="F200" s="22"/>
      <c r="G200" s="104"/>
      <c r="H200" s="1779"/>
      <c r="I200" s="58"/>
      <c r="J200" s="814"/>
      <c r="K200" s="58"/>
      <c r="L200" s="1834"/>
      <c r="M200" s="58"/>
      <c r="N200" s="1780"/>
      <c r="O200" s="58"/>
      <c r="P200" s="1780"/>
      <c r="R200" s="1779"/>
      <c r="S200" s="22"/>
      <c r="T200" s="826"/>
      <c r="U200" s="826"/>
      <c r="V200" s="826"/>
      <c r="W200" s="21"/>
      <c r="X200" s="21"/>
    </row>
    <row r="201" spans="1:24" ht="12.5">
      <c r="A201" s="22"/>
      <c r="B201" s="21"/>
      <c r="C201" s="104"/>
      <c r="D201" s="21"/>
      <c r="E201" s="58"/>
      <c r="F201" s="22"/>
      <c r="G201" s="104"/>
      <c r="H201" s="1779"/>
      <c r="I201" s="58"/>
      <c r="J201" s="814"/>
      <c r="K201" s="58"/>
      <c r="L201" s="1834"/>
      <c r="M201" s="58"/>
      <c r="N201" s="1780"/>
      <c r="O201" s="58"/>
      <c r="P201" s="1780"/>
      <c r="R201" s="1779"/>
      <c r="S201" s="22"/>
      <c r="T201" s="826"/>
      <c r="U201" s="826"/>
      <c r="V201" s="826"/>
      <c r="W201" s="21"/>
      <c r="X201" s="21"/>
    </row>
    <row r="202" spans="1:24" ht="12.5">
      <c r="A202" s="22"/>
      <c r="B202" s="21"/>
      <c r="C202" s="104"/>
      <c r="D202" s="21"/>
      <c r="E202" s="58"/>
      <c r="F202" s="22"/>
      <c r="G202" s="104"/>
      <c r="H202" s="1779"/>
      <c r="I202" s="58"/>
      <c r="J202" s="814"/>
      <c r="K202" s="58"/>
      <c r="L202" s="1834"/>
      <c r="M202" s="58"/>
      <c r="N202" s="1780"/>
      <c r="O202" s="58"/>
      <c r="P202" s="1780"/>
      <c r="R202" s="1779"/>
      <c r="S202" s="22"/>
      <c r="T202" s="826"/>
      <c r="U202" s="826"/>
      <c r="V202" s="826"/>
      <c r="W202" s="21"/>
      <c r="X202" s="21"/>
    </row>
    <row r="203" spans="1:24" ht="12.5">
      <c r="A203" s="22"/>
      <c r="B203" s="21"/>
      <c r="C203" s="104"/>
      <c r="D203" s="21"/>
      <c r="E203" s="58"/>
      <c r="F203" s="22"/>
      <c r="G203" s="104"/>
      <c r="H203" s="1779"/>
      <c r="I203" s="58"/>
      <c r="J203" s="814"/>
      <c r="K203" s="58"/>
      <c r="L203" s="1834"/>
      <c r="M203" s="58"/>
      <c r="N203" s="1780"/>
      <c r="O203" s="58"/>
      <c r="P203" s="1780"/>
      <c r="R203" s="1779"/>
      <c r="S203" s="22"/>
      <c r="T203" s="826"/>
      <c r="U203" s="826"/>
      <c r="V203" s="826"/>
      <c r="W203" s="21"/>
      <c r="X203" s="21"/>
    </row>
    <row r="204" spans="1:24" ht="12.5">
      <c r="A204" s="22"/>
      <c r="B204" s="21"/>
      <c r="C204" s="104"/>
      <c r="D204" s="21"/>
      <c r="E204" s="58"/>
      <c r="F204" s="22"/>
      <c r="G204" s="104"/>
      <c r="H204" s="1779"/>
      <c r="I204" s="58"/>
      <c r="J204" s="814"/>
      <c r="K204" s="58"/>
      <c r="L204" s="1834"/>
      <c r="M204" s="58"/>
      <c r="N204" s="1780"/>
      <c r="O204" s="58"/>
      <c r="P204" s="1780"/>
      <c r="R204" s="1779"/>
      <c r="S204" s="22"/>
      <c r="T204" s="826"/>
      <c r="U204" s="826"/>
      <c r="V204" s="826"/>
      <c r="W204" s="21"/>
      <c r="X204" s="21"/>
    </row>
    <row r="205" spans="1:24" ht="12.5">
      <c r="A205" s="22"/>
      <c r="B205" s="21"/>
      <c r="C205" s="104"/>
      <c r="D205" s="21"/>
      <c r="E205" s="58"/>
      <c r="F205" s="22"/>
      <c r="G205" s="104"/>
      <c r="H205" s="1779"/>
      <c r="I205" s="58"/>
      <c r="J205" s="814"/>
      <c r="K205" s="58"/>
      <c r="L205" s="1834"/>
      <c r="M205" s="58"/>
      <c r="N205" s="1780"/>
      <c r="O205" s="58"/>
      <c r="P205" s="1780"/>
      <c r="R205" s="1779"/>
      <c r="S205" s="22"/>
      <c r="T205" s="826"/>
      <c r="U205" s="826"/>
      <c r="V205" s="826"/>
      <c r="W205" s="21"/>
      <c r="X205" s="21"/>
    </row>
    <row r="206" spans="1:24" ht="12.5">
      <c r="A206" s="22"/>
      <c r="B206" s="21"/>
      <c r="C206" s="104"/>
      <c r="D206" s="21"/>
      <c r="E206" s="58"/>
      <c r="F206" s="22"/>
      <c r="G206" s="104"/>
      <c r="H206" s="1779"/>
      <c r="I206" s="58"/>
      <c r="J206" s="814"/>
      <c r="K206" s="58"/>
      <c r="L206" s="1834"/>
      <c r="M206" s="58"/>
      <c r="N206" s="1780"/>
      <c r="O206" s="58"/>
      <c r="P206" s="1780"/>
      <c r="R206" s="1779"/>
      <c r="S206" s="22"/>
      <c r="T206" s="826"/>
      <c r="U206" s="826"/>
      <c r="V206" s="826"/>
      <c r="W206" s="21"/>
      <c r="X206" s="21"/>
    </row>
    <row r="207" spans="1:24" ht="12.5">
      <c r="A207" s="22"/>
      <c r="B207" s="21"/>
      <c r="C207" s="104"/>
      <c r="D207" s="21"/>
      <c r="E207" s="58"/>
      <c r="F207" s="22"/>
      <c r="G207" s="104"/>
      <c r="H207" s="1779"/>
      <c r="I207" s="58"/>
      <c r="J207" s="814"/>
      <c r="K207" s="58"/>
      <c r="L207" s="1834"/>
      <c r="M207" s="58"/>
      <c r="N207" s="1780"/>
      <c r="O207" s="58"/>
      <c r="P207" s="1780"/>
      <c r="R207" s="1779"/>
      <c r="S207" s="22"/>
      <c r="T207" s="826"/>
      <c r="U207" s="826"/>
      <c r="V207" s="826"/>
      <c r="W207" s="21"/>
      <c r="X207" s="21"/>
    </row>
    <row r="208" spans="1:24" ht="12.5">
      <c r="A208" s="22"/>
      <c r="B208" s="21"/>
      <c r="C208" s="104"/>
      <c r="D208" s="21"/>
      <c r="E208" s="58"/>
      <c r="F208" s="22"/>
      <c r="G208" s="104"/>
      <c r="H208" s="1779"/>
      <c r="I208" s="58"/>
      <c r="J208" s="814"/>
      <c r="K208" s="58"/>
      <c r="L208" s="1834"/>
      <c r="M208" s="58"/>
      <c r="N208" s="1780"/>
      <c r="O208" s="58"/>
      <c r="P208" s="1780"/>
      <c r="R208" s="1779"/>
      <c r="S208" s="22"/>
      <c r="T208" s="826"/>
      <c r="U208" s="826"/>
      <c r="V208" s="826"/>
      <c r="W208" s="21"/>
      <c r="X208" s="21"/>
    </row>
    <row r="209" spans="1:24" ht="12.5">
      <c r="A209" s="22"/>
      <c r="B209" s="21"/>
      <c r="C209" s="104"/>
      <c r="D209" s="21"/>
      <c r="E209" s="58"/>
      <c r="F209" s="22"/>
      <c r="G209" s="104"/>
      <c r="H209" s="1779"/>
      <c r="I209" s="58"/>
      <c r="J209" s="814"/>
      <c r="K209" s="58"/>
      <c r="L209" s="1834"/>
      <c r="M209" s="58"/>
      <c r="N209" s="1780"/>
      <c r="O209" s="58"/>
      <c r="P209" s="1780"/>
      <c r="R209" s="1779"/>
      <c r="S209" s="22"/>
      <c r="T209" s="826"/>
      <c r="U209" s="826"/>
      <c r="V209" s="826"/>
      <c r="W209" s="21"/>
      <c r="X209" s="21"/>
    </row>
    <row r="210" spans="1:24" ht="12.5">
      <c r="A210" s="22"/>
      <c r="B210" s="21"/>
      <c r="C210" s="104"/>
      <c r="D210" s="21"/>
      <c r="E210" s="58"/>
      <c r="F210" s="22"/>
      <c r="G210" s="104"/>
      <c r="H210" s="1779"/>
      <c r="I210" s="58"/>
      <c r="J210" s="814"/>
      <c r="K210" s="58"/>
      <c r="L210" s="1834"/>
      <c r="M210" s="58"/>
      <c r="N210" s="1780"/>
      <c r="O210" s="58"/>
      <c r="P210" s="1780"/>
      <c r="R210" s="1779"/>
      <c r="S210" s="22"/>
      <c r="T210" s="826"/>
      <c r="U210" s="826"/>
      <c r="V210" s="826"/>
      <c r="W210" s="21"/>
      <c r="X210" s="21"/>
    </row>
    <row r="211" spans="1:24" ht="12.5">
      <c r="A211" s="22"/>
      <c r="B211" s="21"/>
      <c r="C211" s="104"/>
      <c r="D211" s="21"/>
      <c r="E211" s="58"/>
      <c r="F211" s="22"/>
      <c r="G211" s="104"/>
      <c r="H211" s="1779"/>
      <c r="I211" s="58"/>
      <c r="J211" s="814"/>
      <c r="K211" s="58"/>
      <c r="L211" s="1834"/>
      <c r="M211" s="58"/>
      <c r="N211" s="1780"/>
      <c r="O211" s="58"/>
      <c r="P211" s="1780"/>
      <c r="R211" s="1779"/>
      <c r="S211" s="22"/>
      <c r="T211" s="826"/>
      <c r="U211" s="826"/>
      <c r="V211" s="826"/>
      <c r="W211" s="21"/>
      <c r="X211" s="21"/>
    </row>
    <row r="212" spans="1:24" ht="12.5">
      <c r="A212" s="22"/>
      <c r="B212" s="21"/>
      <c r="C212" s="104"/>
      <c r="D212" s="21"/>
      <c r="E212" s="58"/>
      <c r="F212" s="22"/>
      <c r="G212" s="104"/>
      <c r="H212" s="1779"/>
      <c r="I212" s="58"/>
      <c r="J212" s="814"/>
      <c r="K212" s="58"/>
      <c r="L212" s="1834"/>
      <c r="M212" s="58"/>
      <c r="N212" s="1780"/>
      <c r="O212" s="58"/>
      <c r="P212" s="1780"/>
      <c r="R212" s="1779"/>
      <c r="S212" s="22"/>
      <c r="T212" s="826"/>
      <c r="U212" s="826"/>
      <c r="V212" s="826"/>
      <c r="W212" s="21"/>
      <c r="X212" s="21"/>
    </row>
    <row r="213" spans="1:24" ht="12.5">
      <c r="A213" s="22"/>
      <c r="B213" s="21"/>
      <c r="C213" s="104"/>
      <c r="D213" s="21"/>
      <c r="E213" s="58"/>
      <c r="F213" s="22"/>
      <c r="G213" s="104"/>
      <c r="H213" s="1779"/>
      <c r="I213" s="58"/>
      <c r="J213" s="814"/>
      <c r="K213" s="58"/>
      <c r="L213" s="1834"/>
      <c r="M213" s="58"/>
      <c r="N213" s="1780"/>
      <c r="O213" s="58"/>
      <c r="P213" s="1780"/>
      <c r="R213" s="1779"/>
      <c r="S213" s="22"/>
      <c r="T213" s="826"/>
      <c r="U213" s="826"/>
      <c r="V213" s="826"/>
      <c r="W213" s="21"/>
      <c r="X213" s="21"/>
    </row>
    <row r="214" spans="1:24" ht="12.5">
      <c r="A214" s="22"/>
      <c r="B214" s="21"/>
      <c r="C214" s="104"/>
      <c r="D214" s="21"/>
      <c r="E214" s="58"/>
      <c r="F214" s="22"/>
      <c r="G214" s="104"/>
      <c r="H214" s="1779"/>
      <c r="I214" s="58"/>
      <c r="J214" s="814"/>
      <c r="K214" s="58"/>
      <c r="L214" s="1834"/>
      <c r="M214" s="58"/>
      <c r="N214" s="1780"/>
      <c r="O214" s="58"/>
      <c r="P214" s="1780"/>
      <c r="R214" s="1779"/>
      <c r="S214" s="22"/>
      <c r="T214" s="826"/>
      <c r="U214" s="826"/>
      <c r="V214" s="826"/>
      <c r="W214" s="21"/>
      <c r="X214" s="21"/>
    </row>
    <row r="215" spans="1:24" ht="12.5">
      <c r="A215" s="22"/>
      <c r="B215" s="21"/>
      <c r="C215" s="104"/>
      <c r="D215" s="21"/>
      <c r="E215" s="58"/>
      <c r="F215" s="22"/>
      <c r="G215" s="104"/>
      <c r="H215" s="1779"/>
      <c r="I215" s="58"/>
      <c r="J215" s="814"/>
      <c r="K215" s="58"/>
      <c r="L215" s="1834"/>
      <c r="M215" s="58"/>
      <c r="N215" s="1780"/>
      <c r="O215" s="58"/>
      <c r="P215" s="1780"/>
      <c r="R215" s="1779"/>
      <c r="S215" s="22"/>
      <c r="T215" s="826"/>
      <c r="U215" s="826"/>
      <c r="V215" s="826"/>
      <c r="W215" s="21"/>
      <c r="X215" s="21"/>
    </row>
    <row r="216" spans="1:24" ht="12.5">
      <c r="A216" s="22"/>
      <c r="B216" s="21"/>
      <c r="C216" s="104"/>
      <c r="D216" s="21"/>
      <c r="E216" s="58"/>
      <c r="F216" s="22"/>
      <c r="G216" s="104"/>
      <c r="H216" s="1779"/>
      <c r="I216" s="58"/>
      <c r="J216" s="814"/>
      <c r="K216" s="58"/>
      <c r="L216" s="1834"/>
      <c r="M216" s="58"/>
      <c r="N216" s="1780"/>
      <c r="O216" s="58"/>
      <c r="P216" s="1780"/>
      <c r="R216" s="1779"/>
      <c r="S216" s="22"/>
      <c r="T216" s="826"/>
      <c r="U216" s="826"/>
      <c r="V216" s="826"/>
      <c r="W216" s="21"/>
      <c r="X216" s="21"/>
    </row>
    <row r="217" spans="1:24" ht="12.5">
      <c r="A217" s="22"/>
      <c r="B217" s="21"/>
      <c r="C217" s="104"/>
      <c r="D217" s="21"/>
      <c r="E217" s="58"/>
      <c r="F217" s="22"/>
      <c r="G217" s="104"/>
      <c r="H217" s="1779"/>
      <c r="I217" s="58"/>
      <c r="J217" s="814"/>
      <c r="K217" s="58"/>
      <c r="L217" s="1834"/>
      <c r="M217" s="58"/>
      <c r="N217" s="1780"/>
      <c r="O217" s="58"/>
      <c r="P217" s="1780"/>
      <c r="R217" s="1779"/>
      <c r="S217" s="22"/>
      <c r="T217" s="826"/>
      <c r="U217" s="826"/>
      <c r="V217" s="826"/>
      <c r="W217" s="21"/>
      <c r="X217" s="21"/>
    </row>
    <row r="218" spans="1:24" ht="12.5">
      <c r="A218" s="22"/>
      <c r="B218" s="21"/>
      <c r="C218" s="104"/>
      <c r="D218" s="21"/>
      <c r="E218" s="58"/>
      <c r="F218" s="22"/>
      <c r="G218" s="104"/>
      <c r="H218" s="1779"/>
      <c r="I218" s="58"/>
      <c r="J218" s="814"/>
      <c r="K218" s="58"/>
      <c r="L218" s="1834"/>
      <c r="M218" s="58"/>
      <c r="N218" s="1780"/>
      <c r="O218" s="58"/>
      <c r="P218" s="1780"/>
      <c r="R218" s="1779"/>
      <c r="S218" s="22"/>
      <c r="T218" s="826"/>
      <c r="U218" s="826"/>
      <c r="V218" s="826"/>
      <c r="W218" s="21"/>
      <c r="X218" s="21"/>
    </row>
    <row r="219" spans="1:24" ht="12.5">
      <c r="A219" s="22"/>
      <c r="B219" s="21"/>
      <c r="C219" s="104"/>
      <c r="D219" s="21"/>
      <c r="E219" s="58"/>
      <c r="F219" s="22"/>
      <c r="G219" s="104"/>
      <c r="H219" s="1779"/>
      <c r="I219" s="58"/>
      <c r="J219" s="814"/>
      <c r="K219" s="58"/>
      <c r="L219" s="1834"/>
      <c r="M219" s="58"/>
      <c r="N219" s="1780"/>
      <c r="O219" s="58"/>
      <c r="P219" s="1780"/>
      <c r="R219" s="1779"/>
      <c r="S219" s="22"/>
      <c r="T219" s="826"/>
      <c r="U219" s="826"/>
      <c r="V219" s="826"/>
      <c r="W219" s="21"/>
      <c r="X219" s="21"/>
    </row>
    <row r="220" spans="1:24" ht="12.5">
      <c r="A220" s="22"/>
      <c r="B220" s="21"/>
      <c r="C220" s="104"/>
      <c r="D220" s="21"/>
      <c r="E220" s="58"/>
      <c r="F220" s="22"/>
      <c r="G220" s="104"/>
      <c r="H220" s="1779"/>
      <c r="I220" s="58"/>
      <c r="J220" s="814"/>
      <c r="K220" s="58"/>
      <c r="L220" s="1834"/>
      <c r="M220" s="58"/>
      <c r="N220" s="1780"/>
      <c r="O220" s="58"/>
      <c r="P220" s="1780"/>
      <c r="R220" s="1779"/>
      <c r="S220" s="22"/>
      <c r="T220" s="826"/>
      <c r="U220" s="826"/>
      <c r="V220" s="826"/>
      <c r="W220" s="21"/>
      <c r="X220" s="21"/>
    </row>
    <row r="221" spans="1:24" ht="12.5">
      <c r="A221" s="22"/>
      <c r="B221" s="21"/>
      <c r="C221" s="104"/>
      <c r="D221" s="21"/>
      <c r="E221" s="58"/>
      <c r="F221" s="22"/>
      <c r="G221" s="104"/>
      <c r="H221" s="1779"/>
      <c r="I221" s="58"/>
      <c r="J221" s="814"/>
      <c r="K221" s="58"/>
      <c r="L221" s="1834"/>
      <c r="M221" s="58"/>
      <c r="N221" s="1780"/>
      <c r="O221" s="58"/>
      <c r="P221" s="1780"/>
      <c r="R221" s="1779"/>
      <c r="S221" s="22"/>
      <c r="T221" s="826"/>
      <c r="U221" s="826"/>
      <c r="V221" s="826"/>
      <c r="W221" s="21"/>
      <c r="X221" s="21"/>
    </row>
    <row r="222" spans="1:24" ht="12.5">
      <c r="A222" s="22"/>
      <c r="B222" s="21"/>
      <c r="C222" s="104"/>
      <c r="D222" s="21"/>
      <c r="E222" s="58"/>
      <c r="F222" s="22"/>
      <c r="G222" s="104"/>
      <c r="H222" s="1779"/>
      <c r="I222" s="58"/>
      <c r="J222" s="814"/>
      <c r="K222" s="58"/>
      <c r="L222" s="1834"/>
      <c r="M222" s="58"/>
      <c r="N222" s="1780"/>
      <c r="O222" s="58"/>
      <c r="P222" s="1780"/>
      <c r="R222" s="1779"/>
      <c r="S222" s="22"/>
      <c r="T222" s="826"/>
      <c r="U222" s="826"/>
      <c r="V222" s="826"/>
      <c r="W222" s="21"/>
      <c r="X222" s="21"/>
    </row>
    <row r="223" spans="1:24" ht="12.5">
      <c r="A223" s="22"/>
      <c r="B223" s="21"/>
      <c r="C223" s="104"/>
      <c r="D223" s="21"/>
      <c r="E223" s="58"/>
      <c r="F223" s="22"/>
      <c r="G223" s="104"/>
      <c r="H223" s="1779"/>
      <c r="I223" s="58"/>
      <c r="J223" s="814"/>
      <c r="K223" s="58"/>
      <c r="L223" s="1834"/>
      <c r="M223" s="58"/>
      <c r="N223" s="1780"/>
      <c r="O223" s="58"/>
      <c r="P223" s="1780"/>
      <c r="R223" s="1779"/>
      <c r="S223" s="22"/>
      <c r="T223" s="826"/>
      <c r="U223" s="826"/>
      <c r="V223" s="826"/>
      <c r="W223" s="21"/>
      <c r="X223" s="21"/>
    </row>
    <row r="224" spans="1:24" ht="12.5">
      <c r="A224" s="22"/>
      <c r="B224" s="21"/>
      <c r="C224" s="104"/>
      <c r="D224" s="21"/>
      <c r="E224" s="58"/>
      <c r="F224" s="22"/>
      <c r="G224" s="104"/>
      <c r="H224" s="1779"/>
      <c r="I224" s="58"/>
      <c r="J224" s="814"/>
      <c r="K224" s="58"/>
      <c r="L224" s="1834"/>
      <c r="M224" s="58"/>
      <c r="N224" s="1780"/>
      <c r="O224" s="58"/>
      <c r="P224" s="1780"/>
      <c r="R224" s="1779"/>
      <c r="S224" s="22"/>
      <c r="T224" s="826"/>
      <c r="U224" s="826"/>
      <c r="V224" s="826"/>
      <c r="W224" s="21"/>
      <c r="X224" s="21"/>
    </row>
    <row r="225" spans="1:24" ht="12.5">
      <c r="A225" s="22"/>
      <c r="B225" s="21"/>
      <c r="C225" s="104"/>
      <c r="D225" s="21"/>
      <c r="E225" s="58"/>
      <c r="F225" s="22"/>
      <c r="G225" s="104"/>
      <c r="H225" s="1779"/>
      <c r="I225" s="58"/>
      <c r="J225" s="814"/>
      <c r="K225" s="58"/>
      <c r="L225" s="1834"/>
      <c r="M225" s="58"/>
      <c r="N225" s="1780"/>
      <c r="O225" s="58"/>
      <c r="P225" s="1780"/>
      <c r="R225" s="1779"/>
      <c r="S225" s="22"/>
      <c r="T225" s="826"/>
      <c r="U225" s="826"/>
      <c r="V225" s="826"/>
      <c r="W225" s="21"/>
      <c r="X225" s="21"/>
    </row>
    <row r="226" spans="1:24" ht="12.5">
      <c r="A226" s="22"/>
      <c r="B226" s="21"/>
      <c r="C226" s="104"/>
      <c r="D226" s="21"/>
      <c r="E226" s="58"/>
      <c r="F226" s="22"/>
      <c r="G226" s="104"/>
      <c r="H226" s="1779"/>
      <c r="I226" s="58"/>
      <c r="J226" s="814"/>
      <c r="K226" s="58"/>
      <c r="L226" s="1834"/>
      <c r="M226" s="58"/>
      <c r="N226" s="1780"/>
      <c r="O226" s="58"/>
      <c r="P226" s="1780"/>
      <c r="R226" s="1779"/>
      <c r="S226" s="22"/>
      <c r="T226" s="826"/>
      <c r="U226" s="826"/>
      <c r="V226" s="826"/>
      <c r="W226" s="21"/>
      <c r="X226" s="21"/>
    </row>
    <row r="227" spans="1:24" ht="12.5">
      <c r="A227" s="22"/>
      <c r="B227" s="21"/>
      <c r="C227" s="104"/>
      <c r="D227" s="21"/>
      <c r="E227" s="58"/>
      <c r="F227" s="22"/>
      <c r="G227" s="104"/>
      <c r="H227" s="1779"/>
      <c r="I227" s="58"/>
      <c r="J227" s="814"/>
      <c r="K227" s="58"/>
      <c r="L227" s="1834"/>
      <c r="M227" s="58"/>
      <c r="N227" s="1780"/>
      <c r="O227" s="58"/>
      <c r="P227" s="1780"/>
      <c r="R227" s="1779"/>
      <c r="S227" s="22"/>
      <c r="T227" s="826"/>
      <c r="U227" s="826"/>
      <c r="V227" s="826"/>
      <c r="W227" s="21"/>
      <c r="X227" s="21"/>
    </row>
    <row r="228" spans="1:24" ht="12.5">
      <c r="A228" s="22"/>
      <c r="B228" s="21"/>
      <c r="C228" s="104"/>
      <c r="D228" s="21"/>
      <c r="E228" s="58"/>
      <c r="F228" s="22"/>
      <c r="G228" s="104"/>
      <c r="H228" s="1779"/>
      <c r="I228" s="58"/>
      <c r="J228" s="814"/>
      <c r="K228" s="58"/>
      <c r="L228" s="1834"/>
      <c r="M228" s="58"/>
      <c r="N228" s="1780"/>
      <c r="O228" s="58"/>
      <c r="P228" s="1780"/>
      <c r="R228" s="1779"/>
      <c r="S228" s="22"/>
      <c r="T228" s="826"/>
      <c r="U228" s="826"/>
      <c r="V228" s="826"/>
      <c r="W228" s="21"/>
      <c r="X228" s="21"/>
    </row>
    <row r="229" spans="1:24" ht="12.5">
      <c r="A229" s="22"/>
      <c r="B229" s="21"/>
      <c r="C229" s="104"/>
      <c r="D229" s="21"/>
      <c r="E229" s="58"/>
      <c r="F229" s="22"/>
      <c r="G229" s="104"/>
      <c r="H229" s="1779"/>
      <c r="I229" s="58"/>
      <c r="J229" s="814"/>
      <c r="K229" s="58"/>
      <c r="L229" s="1834"/>
      <c r="M229" s="58"/>
      <c r="N229" s="1780"/>
      <c r="O229" s="58"/>
      <c r="P229" s="1780"/>
      <c r="R229" s="1779"/>
      <c r="S229" s="22"/>
      <c r="T229" s="826"/>
      <c r="U229" s="826"/>
      <c r="V229" s="826"/>
      <c r="W229" s="21"/>
      <c r="X229" s="21"/>
    </row>
    <row r="230" spans="1:24" ht="12.5">
      <c r="A230" s="22"/>
      <c r="B230" s="21"/>
      <c r="C230" s="104"/>
      <c r="D230" s="21"/>
      <c r="E230" s="58"/>
      <c r="F230" s="22"/>
      <c r="G230" s="104"/>
      <c r="H230" s="1779"/>
      <c r="I230" s="58"/>
      <c r="J230" s="814"/>
      <c r="K230" s="58"/>
      <c r="L230" s="1834"/>
      <c r="M230" s="58"/>
      <c r="N230" s="1780"/>
      <c r="O230" s="58"/>
      <c r="P230" s="1780"/>
      <c r="R230" s="1779"/>
      <c r="S230" s="22"/>
      <c r="T230" s="826"/>
      <c r="U230" s="826"/>
      <c r="V230" s="826"/>
      <c r="W230" s="21"/>
      <c r="X230" s="21"/>
    </row>
    <row r="231" spans="1:24" ht="12.5">
      <c r="A231" s="22"/>
      <c r="B231" s="21"/>
      <c r="C231" s="104"/>
      <c r="D231" s="21"/>
      <c r="E231" s="58"/>
      <c r="F231" s="22"/>
      <c r="G231" s="104"/>
      <c r="H231" s="1779"/>
      <c r="I231" s="58"/>
      <c r="J231" s="814"/>
      <c r="K231" s="58"/>
      <c r="L231" s="1834"/>
      <c r="M231" s="58"/>
      <c r="N231" s="1780"/>
      <c r="O231" s="58"/>
      <c r="P231" s="1780"/>
      <c r="R231" s="1779"/>
      <c r="S231" s="22"/>
      <c r="T231" s="826"/>
      <c r="U231" s="826"/>
      <c r="V231" s="826"/>
      <c r="W231" s="21"/>
      <c r="X231" s="21"/>
    </row>
    <row r="232" spans="1:24" ht="12.5">
      <c r="A232" s="22"/>
      <c r="B232" s="21"/>
      <c r="C232" s="104"/>
      <c r="D232" s="21"/>
      <c r="E232" s="58"/>
      <c r="F232" s="22"/>
      <c r="G232" s="104"/>
      <c r="H232" s="1779"/>
      <c r="I232" s="58"/>
      <c r="J232" s="814"/>
      <c r="K232" s="58"/>
      <c r="L232" s="1834"/>
      <c r="M232" s="58"/>
      <c r="N232" s="1780"/>
      <c r="O232" s="58"/>
      <c r="P232" s="1780"/>
      <c r="R232" s="1779"/>
      <c r="S232" s="22"/>
      <c r="T232" s="826"/>
      <c r="U232" s="826"/>
      <c r="V232" s="826"/>
      <c r="W232" s="21"/>
      <c r="X232" s="21"/>
    </row>
    <row r="233" spans="1:24" ht="12.5">
      <c r="A233" s="22"/>
      <c r="B233" s="21"/>
      <c r="C233" s="104"/>
      <c r="D233" s="21"/>
      <c r="E233" s="58"/>
      <c r="F233" s="22"/>
      <c r="G233" s="104"/>
      <c r="H233" s="1779"/>
      <c r="I233" s="58"/>
      <c r="J233" s="814"/>
      <c r="K233" s="58"/>
      <c r="L233" s="1834"/>
      <c r="M233" s="58"/>
      <c r="N233" s="1780"/>
      <c r="O233" s="58"/>
      <c r="P233" s="1780"/>
      <c r="R233" s="1779"/>
      <c r="S233" s="22"/>
      <c r="T233" s="826"/>
      <c r="U233" s="826"/>
      <c r="V233" s="826"/>
      <c r="W233" s="21"/>
      <c r="X233" s="21"/>
    </row>
    <row r="234" spans="1:24" ht="12.5">
      <c r="A234" s="22"/>
      <c r="B234" s="21"/>
      <c r="C234" s="104"/>
      <c r="D234" s="21"/>
      <c r="E234" s="58"/>
      <c r="F234" s="22"/>
      <c r="G234" s="104"/>
      <c r="H234" s="1779"/>
      <c r="I234" s="58"/>
      <c r="J234" s="814"/>
      <c r="K234" s="58"/>
      <c r="L234" s="1834"/>
      <c r="M234" s="58"/>
      <c r="N234" s="1780"/>
      <c r="O234" s="58"/>
      <c r="P234" s="1780"/>
      <c r="R234" s="1779"/>
      <c r="S234" s="22"/>
      <c r="T234" s="826"/>
      <c r="U234" s="826"/>
      <c r="V234" s="826"/>
      <c r="W234" s="21"/>
      <c r="X234" s="21"/>
    </row>
    <row r="235" spans="1:24" ht="12.5">
      <c r="A235" s="22"/>
      <c r="B235" s="21"/>
      <c r="C235" s="104"/>
      <c r="D235" s="21"/>
      <c r="E235" s="58"/>
      <c r="F235" s="22"/>
      <c r="G235" s="104"/>
      <c r="H235" s="1779"/>
      <c r="I235" s="58"/>
      <c r="J235" s="814"/>
      <c r="K235" s="58"/>
      <c r="L235" s="1834"/>
      <c r="M235" s="58"/>
      <c r="N235" s="1780"/>
      <c r="O235" s="58"/>
      <c r="P235" s="1780"/>
      <c r="R235" s="1779"/>
      <c r="S235" s="22"/>
      <c r="T235" s="826"/>
      <c r="U235" s="826"/>
      <c r="V235" s="826"/>
      <c r="W235" s="21"/>
      <c r="X235" s="21"/>
    </row>
    <row r="236" spans="1:24" ht="12.5">
      <c r="A236" s="22"/>
      <c r="B236" s="21"/>
      <c r="C236" s="104"/>
      <c r="D236" s="21"/>
      <c r="E236" s="58"/>
      <c r="F236" s="22"/>
      <c r="G236" s="104"/>
      <c r="H236" s="1779"/>
      <c r="I236" s="58"/>
      <c r="J236" s="814"/>
      <c r="K236" s="58"/>
      <c r="L236" s="1834"/>
      <c r="M236" s="58"/>
      <c r="N236" s="1780"/>
      <c r="O236" s="58"/>
      <c r="P236" s="1780"/>
      <c r="R236" s="1779"/>
      <c r="S236" s="22"/>
      <c r="T236" s="826"/>
      <c r="U236" s="826"/>
      <c r="V236" s="826"/>
      <c r="W236" s="21"/>
      <c r="X236" s="21"/>
    </row>
    <row r="237" spans="1:24" ht="12.5">
      <c r="A237" s="22"/>
      <c r="B237" s="21"/>
      <c r="C237" s="104"/>
      <c r="D237" s="21"/>
      <c r="E237" s="58"/>
      <c r="F237" s="22"/>
      <c r="G237" s="104"/>
      <c r="H237" s="1779"/>
      <c r="I237" s="58"/>
      <c r="J237" s="814"/>
      <c r="K237" s="58"/>
      <c r="L237" s="1834"/>
      <c r="M237" s="58"/>
      <c r="N237" s="1780"/>
      <c r="O237" s="58"/>
      <c r="P237" s="1780"/>
      <c r="R237" s="1779"/>
      <c r="S237" s="22"/>
      <c r="T237" s="826"/>
      <c r="U237" s="826"/>
      <c r="V237" s="826"/>
      <c r="W237" s="21"/>
      <c r="X237" s="21"/>
    </row>
    <row r="238" spans="1:24" ht="12.5">
      <c r="A238" s="22"/>
      <c r="B238" s="21"/>
      <c r="C238" s="104"/>
      <c r="D238" s="21"/>
      <c r="E238" s="58"/>
      <c r="F238" s="22"/>
      <c r="G238" s="104"/>
      <c r="H238" s="1779"/>
      <c r="I238" s="58"/>
      <c r="J238" s="814"/>
      <c r="K238" s="58"/>
      <c r="L238" s="1834"/>
      <c r="M238" s="58"/>
      <c r="N238" s="1780"/>
      <c r="O238" s="58"/>
      <c r="P238" s="1780"/>
      <c r="R238" s="1779"/>
      <c r="S238" s="22"/>
      <c r="T238" s="826"/>
      <c r="U238" s="826"/>
      <c r="V238" s="826"/>
      <c r="W238" s="21"/>
      <c r="X238" s="21"/>
    </row>
    <row r="239" spans="1:24" ht="12.5">
      <c r="A239" s="22"/>
      <c r="B239" s="21"/>
      <c r="C239" s="104"/>
      <c r="D239" s="21"/>
      <c r="E239" s="58"/>
      <c r="F239" s="22"/>
      <c r="G239" s="104"/>
      <c r="H239" s="1779"/>
      <c r="I239" s="58"/>
      <c r="J239" s="814"/>
      <c r="K239" s="58"/>
      <c r="L239" s="1834"/>
      <c r="M239" s="58"/>
      <c r="N239" s="1780"/>
      <c r="O239" s="58"/>
      <c r="P239" s="1780"/>
      <c r="R239" s="1779"/>
      <c r="S239" s="22"/>
      <c r="T239" s="826"/>
      <c r="U239" s="826"/>
      <c r="V239" s="826"/>
      <c r="W239" s="21"/>
      <c r="X239" s="21"/>
    </row>
    <row r="240" spans="1:24" ht="12.5">
      <c r="A240" s="22"/>
      <c r="B240" s="21"/>
      <c r="C240" s="104"/>
      <c r="D240" s="21"/>
      <c r="E240" s="58"/>
      <c r="F240" s="22"/>
      <c r="G240" s="104"/>
      <c r="H240" s="1779"/>
      <c r="I240" s="58"/>
      <c r="J240" s="814"/>
      <c r="K240" s="58"/>
      <c r="L240" s="1834"/>
      <c r="M240" s="58"/>
      <c r="N240" s="1780"/>
      <c r="O240" s="58"/>
      <c r="P240" s="1780"/>
      <c r="R240" s="1779"/>
      <c r="S240" s="22"/>
      <c r="T240" s="826"/>
      <c r="U240" s="826"/>
      <c r="V240" s="826"/>
      <c r="W240" s="21"/>
      <c r="X240" s="21"/>
    </row>
    <row r="241" spans="1:24" ht="12.5">
      <c r="A241" s="22"/>
      <c r="B241" s="21"/>
      <c r="C241" s="104"/>
      <c r="D241" s="21"/>
      <c r="E241" s="58"/>
      <c r="F241" s="22"/>
      <c r="G241" s="104"/>
      <c r="H241" s="1779"/>
      <c r="I241" s="58"/>
      <c r="J241" s="814"/>
      <c r="K241" s="58"/>
      <c r="L241" s="1834"/>
      <c r="M241" s="58"/>
      <c r="N241" s="1780"/>
      <c r="O241" s="58"/>
      <c r="P241" s="1780"/>
      <c r="R241" s="1779"/>
      <c r="S241" s="22"/>
      <c r="T241" s="826"/>
      <c r="U241" s="826"/>
      <c r="V241" s="826"/>
      <c r="W241" s="21"/>
      <c r="X241" s="21"/>
    </row>
    <row r="242" spans="1:24" ht="12.5">
      <c r="A242" s="22"/>
      <c r="B242" s="21"/>
      <c r="C242" s="104"/>
      <c r="D242" s="21"/>
      <c r="E242" s="58"/>
      <c r="F242" s="22"/>
      <c r="G242" s="104"/>
      <c r="H242" s="1779"/>
      <c r="I242" s="58"/>
      <c r="J242" s="814"/>
      <c r="K242" s="58"/>
      <c r="L242" s="1834"/>
      <c r="M242" s="58"/>
      <c r="N242" s="1780"/>
      <c r="O242" s="58"/>
      <c r="P242" s="1780"/>
      <c r="R242" s="1779"/>
      <c r="S242" s="22"/>
      <c r="T242" s="826"/>
      <c r="U242" s="826"/>
      <c r="V242" s="826"/>
      <c r="W242" s="21"/>
      <c r="X242" s="21"/>
    </row>
    <row r="243" spans="1:24" ht="12.5">
      <c r="A243" s="22"/>
      <c r="B243" s="21"/>
      <c r="C243" s="104"/>
      <c r="D243" s="21"/>
      <c r="E243" s="58"/>
      <c r="F243" s="22"/>
      <c r="G243" s="104"/>
      <c r="H243" s="1779"/>
      <c r="I243" s="58"/>
      <c r="J243" s="814"/>
      <c r="K243" s="58"/>
      <c r="L243" s="1834"/>
      <c r="M243" s="58"/>
      <c r="N243" s="1780"/>
      <c r="O243" s="58"/>
      <c r="P243" s="1780"/>
      <c r="R243" s="1779"/>
      <c r="S243" s="22"/>
      <c r="T243" s="826"/>
      <c r="U243" s="826"/>
      <c r="V243" s="826"/>
      <c r="W243" s="21"/>
      <c r="X243" s="21"/>
    </row>
    <row r="244" spans="1:24" ht="12.5">
      <c r="A244" s="22"/>
      <c r="B244" s="21"/>
      <c r="C244" s="104"/>
      <c r="D244" s="21"/>
      <c r="E244" s="58"/>
      <c r="F244" s="22"/>
      <c r="G244" s="104"/>
      <c r="H244" s="1779"/>
      <c r="I244" s="58"/>
      <c r="J244" s="814"/>
      <c r="K244" s="58"/>
      <c r="L244" s="1834"/>
      <c r="M244" s="58"/>
      <c r="N244" s="1780"/>
      <c r="O244" s="58"/>
      <c r="P244" s="1780"/>
      <c r="R244" s="1779"/>
      <c r="S244" s="22"/>
      <c r="T244" s="826"/>
      <c r="U244" s="826"/>
      <c r="V244" s="826"/>
      <c r="W244" s="21"/>
      <c r="X244" s="21"/>
    </row>
    <row r="245" spans="1:24" ht="12.5">
      <c r="A245" s="22"/>
      <c r="B245" s="21"/>
      <c r="C245" s="104"/>
      <c r="D245" s="21"/>
      <c r="E245" s="58"/>
      <c r="F245" s="22"/>
      <c r="G245" s="104"/>
      <c r="H245" s="1779"/>
      <c r="I245" s="58"/>
      <c r="J245" s="814"/>
      <c r="K245" s="58"/>
      <c r="L245" s="1834"/>
      <c r="M245" s="58"/>
      <c r="N245" s="1780"/>
      <c r="O245" s="58"/>
      <c r="P245" s="1780"/>
      <c r="R245" s="1779"/>
      <c r="S245" s="22"/>
      <c r="T245" s="826"/>
      <c r="U245" s="826"/>
      <c r="V245" s="826"/>
      <c r="W245" s="21"/>
      <c r="X245" s="21"/>
    </row>
    <row r="246" spans="1:24" ht="12.5">
      <c r="A246" s="22"/>
      <c r="B246" s="21"/>
      <c r="C246" s="104"/>
      <c r="D246" s="21"/>
      <c r="E246" s="58"/>
      <c r="F246" s="22"/>
      <c r="G246" s="104"/>
      <c r="H246" s="1779"/>
      <c r="I246" s="58"/>
      <c r="J246" s="814"/>
      <c r="K246" s="58"/>
      <c r="L246" s="1834"/>
      <c r="M246" s="58"/>
      <c r="N246" s="1780"/>
      <c r="O246" s="58"/>
      <c r="P246" s="1780"/>
      <c r="R246" s="1779"/>
      <c r="S246" s="22"/>
      <c r="T246" s="826"/>
      <c r="U246" s="826"/>
      <c r="V246" s="826"/>
      <c r="W246" s="21"/>
      <c r="X246" s="21"/>
    </row>
    <row r="247" spans="1:24" ht="12.5">
      <c r="A247" s="22"/>
      <c r="B247" s="21"/>
      <c r="C247" s="104"/>
      <c r="D247" s="21"/>
      <c r="E247" s="58"/>
      <c r="F247" s="22"/>
      <c r="G247" s="104"/>
      <c r="H247" s="1779"/>
      <c r="I247" s="58"/>
      <c r="J247" s="814"/>
      <c r="K247" s="58"/>
      <c r="L247" s="1834"/>
      <c r="M247" s="58"/>
      <c r="N247" s="1780"/>
      <c r="O247" s="58"/>
      <c r="P247" s="1780"/>
      <c r="R247" s="1779"/>
      <c r="S247" s="22"/>
      <c r="T247" s="826"/>
      <c r="U247" s="826"/>
      <c r="V247" s="826"/>
      <c r="W247" s="21"/>
      <c r="X247" s="21"/>
    </row>
    <row r="248" spans="1:24" ht="12.5">
      <c r="A248" s="22"/>
      <c r="B248" s="21"/>
      <c r="C248" s="104"/>
      <c r="D248" s="21"/>
      <c r="E248" s="58"/>
      <c r="F248" s="22"/>
      <c r="G248" s="104"/>
      <c r="H248" s="1779"/>
      <c r="I248" s="58"/>
      <c r="J248" s="814"/>
      <c r="K248" s="58"/>
      <c r="L248" s="1834"/>
      <c r="M248" s="58"/>
      <c r="N248" s="1780"/>
      <c r="O248" s="58"/>
      <c r="P248" s="1780"/>
      <c r="R248" s="1779"/>
      <c r="S248" s="22"/>
      <c r="T248" s="826"/>
      <c r="U248" s="826"/>
      <c r="V248" s="826"/>
      <c r="W248" s="21"/>
      <c r="X248" s="21"/>
    </row>
    <row r="249" spans="1:24" ht="12.5">
      <c r="A249" s="22"/>
      <c r="B249" s="21"/>
      <c r="C249" s="104"/>
      <c r="D249" s="21"/>
      <c r="E249" s="58"/>
      <c r="F249" s="22"/>
      <c r="G249" s="104"/>
      <c r="H249" s="1779"/>
      <c r="I249" s="58"/>
      <c r="J249" s="814"/>
      <c r="K249" s="58"/>
      <c r="L249" s="1834"/>
      <c r="M249" s="58"/>
      <c r="N249" s="1780"/>
      <c r="O249" s="58"/>
      <c r="P249" s="1780"/>
      <c r="R249" s="1779"/>
      <c r="S249" s="22"/>
      <c r="T249" s="826"/>
      <c r="U249" s="826"/>
      <c r="V249" s="826"/>
      <c r="W249" s="21"/>
      <c r="X249" s="21"/>
    </row>
    <row r="250" spans="1:24" ht="12.5">
      <c r="A250" s="22"/>
      <c r="B250" s="21"/>
      <c r="C250" s="104"/>
      <c r="D250" s="21"/>
      <c r="E250" s="58"/>
      <c r="F250" s="22"/>
      <c r="G250" s="104"/>
      <c r="H250" s="1779"/>
      <c r="I250" s="58"/>
      <c r="J250" s="814"/>
      <c r="K250" s="58"/>
      <c r="L250" s="1834"/>
      <c r="M250" s="58"/>
      <c r="N250" s="1780"/>
      <c r="O250" s="58"/>
      <c r="P250" s="1780"/>
      <c r="R250" s="1779"/>
      <c r="S250" s="22"/>
      <c r="T250" s="826"/>
      <c r="U250" s="826"/>
      <c r="V250" s="826"/>
      <c r="W250" s="21"/>
      <c r="X250" s="21"/>
    </row>
    <row r="251" spans="1:24" ht="12.5">
      <c r="A251" s="22"/>
      <c r="B251" s="21"/>
      <c r="C251" s="104"/>
      <c r="D251" s="21"/>
      <c r="E251" s="58"/>
      <c r="F251" s="22"/>
      <c r="G251" s="104"/>
      <c r="H251" s="1779"/>
      <c r="I251" s="58"/>
      <c r="J251" s="814"/>
      <c r="K251" s="58"/>
      <c r="L251" s="1834"/>
      <c r="M251" s="58"/>
      <c r="N251" s="1780"/>
      <c r="O251" s="58"/>
      <c r="P251" s="1780"/>
      <c r="R251" s="1779"/>
      <c r="S251" s="22"/>
      <c r="T251" s="826"/>
      <c r="U251" s="826"/>
      <c r="V251" s="826"/>
      <c r="W251" s="21"/>
      <c r="X251" s="21"/>
    </row>
    <row r="252" spans="1:24" ht="12.5">
      <c r="A252" s="22"/>
      <c r="B252" s="21"/>
      <c r="C252" s="104"/>
      <c r="D252" s="21"/>
      <c r="E252" s="58"/>
      <c r="F252" s="22"/>
      <c r="G252" s="104"/>
      <c r="H252" s="1779"/>
      <c r="I252" s="58"/>
      <c r="J252" s="814"/>
      <c r="K252" s="58"/>
      <c r="L252" s="1834"/>
      <c r="M252" s="58"/>
      <c r="N252" s="1780"/>
      <c r="O252" s="58"/>
      <c r="P252" s="1780"/>
      <c r="R252" s="1779"/>
      <c r="S252" s="22"/>
      <c r="T252" s="826"/>
      <c r="U252" s="826"/>
      <c r="V252" s="826"/>
      <c r="W252" s="21"/>
      <c r="X252" s="21"/>
    </row>
    <row r="253" spans="1:24" ht="12.5">
      <c r="A253" s="22"/>
      <c r="B253" s="21"/>
      <c r="C253" s="104"/>
      <c r="D253" s="21"/>
      <c r="E253" s="58"/>
      <c r="F253" s="22"/>
      <c r="G253" s="104"/>
      <c r="H253" s="1779"/>
      <c r="I253" s="58"/>
      <c r="J253" s="814"/>
      <c r="K253" s="58"/>
      <c r="L253" s="1834"/>
      <c r="M253" s="58"/>
      <c r="N253" s="1780"/>
      <c r="O253" s="58"/>
      <c r="P253" s="1780"/>
      <c r="R253" s="1779"/>
      <c r="S253" s="22"/>
      <c r="T253" s="826"/>
      <c r="U253" s="826"/>
      <c r="V253" s="826"/>
      <c r="W253" s="21"/>
      <c r="X253" s="21"/>
    </row>
    <row r="254" spans="1:24" ht="12.5">
      <c r="A254" s="22"/>
      <c r="B254" s="21"/>
      <c r="C254" s="104"/>
      <c r="D254" s="21"/>
      <c r="E254" s="58"/>
      <c r="F254" s="22"/>
      <c r="G254" s="104"/>
      <c r="H254" s="1779"/>
      <c r="I254" s="58"/>
      <c r="J254" s="814"/>
      <c r="K254" s="58"/>
      <c r="L254" s="1834"/>
      <c r="M254" s="58"/>
      <c r="N254" s="1780"/>
      <c r="O254" s="58"/>
      <c r="P254" s="1780"/>
      <c r="R254" s="1779"/>
      <c r="S254" s="22"/>
      <c r="T254" s="826"/>
      <c r="U254" s="826"/>
      <c r="V254" s="826"/>
      <c r="W254" s="21"/>
      <c r="X254" s="21"/>
    </row>
    <row r="255" spans="1:24" ht="12.5">
      <c r="A255" s="22"/>
      <c r="B255" s="21"/>
      <c r="C255" s="104"/>
      <c r="D255" s="21"/>
      <c r="E255" s="58"/>
      <c r="F255" s="22"/>
      <c r="G255" s="104"/>
      <c r="H255" s="1779"/>
      <c r="I255" s="58"/>
      <c r="J255" s="814"/>
      <c r="K255" s="58"/>
      <c r="L255" s="1834"/>
      <c r="M255" s="58"/>
      <c r="N255" s="1780"/>
      <c r="O255" s="58"/>
      <c r="P255" s="1780"/>
      <c r="R255" s="1779"/>
      <c r="S255" s="22"/>
      <c r="T255" s="826"/>
      <c r="U255" s="826"/>
      <c r="V255" s="826"/>
      <c r="W255" s="21"/>
      <c r="X255" s="21"/>
    </row>
    <row r="256" spans="1:24" ht="12.5">
      <c r="A256" s="22"/>
      <c r="B256" s="21"/>
      <c r="C256" s="104"/>
      <c r="D256" s="21"/>
      <c r="E256" s="58"/>
      <c r="F256" s="22"/>
      <c r="G256" s="104"/>
      <c r="H256" s="1779"/>
      <c r="I256" s="58"/>
      <c r="J256" s="814"/>
      <c r="K256" s="58"/>
      <c r="L256" s="1834"/>
      <c r="M256" s="58"/>
      <c r="N256" s="1780"/>
      <c r="O256" s="58"/>
      <c r="P256" s="1780"/>
      <c r="R256" s="1779"/>
      <c r="S256" s="22"/>
      <c r="T256" s="826"/>
      <c r="U256" s="826"/>
      <c r="V256" s="826"/>
      <c r="W256" s="21"/>
      <c r="X256" s="21"/>
    </row>
    <row r="257" spans="1:24" ht="12.5">
      <c r="A257" s="22"/>
      <c r="B257" s="21"/>
      <c r="C257" s="104"/>
      <c r="D257" s="21"/>
      <c r="E257" s="58"/>
      <c r="F257" s="22"/>
      <c r="G257" s="104"/>
      <c r="H257" s="1779"/>
      <c r="I257" s="58"/>
      <c r="J257" s="814"/>
      <c r="K257" s="58"/>
      <c r="L257" s="1834"/>
      <c r="M257" s="58"/>
      <c r="N257" s="1780"/>
      <c r="O257" s="58"/>
      <c r="P257" s="1780"/>
      <c r="R257" s="1779"/>
      <c r="S257" s="22"/>
      <c r="T257" s="826"/>
      <c r="U257" s="826"/>
      <c r="V257" s="826"/>
      <c r="W257" s="21"/>
      <c r="X257" s="21"/>
    </row>
    <row r="258" spans="1:24" ht="12.5">
      <c r="A258" s="22"/>
      <c r="B258" s="21"/>
      <c r="C258" s="104"/>
      <c r="D258" s="21"/>
      <c r="E258" s="58"/>
      <c r="F258" s="22"/>
      <c r="G258" s="104"/>
      <c r="H258" s="1779"/>
      <c r="I258" s="58"/>
      <c r="J258" s="814"/>
      <c r="K258" s="58"/>
      <c r="L258" s="1834"/>
      <c r="M258" s="58"/>
      <c r="N258" s="1780"/>
      <c r="O258" s="58"/>
      <c r="P258" s="1780"/>
      <c r="R258" s="1779"/>
      <c r="S258" s="22"/>
      <c r="T258" s="826"/>
      <c r="U258" s="826"/>
      <c r="V258" s="826"/>
      <c r="W258" s="21"/>
      <c r="X258" s="21"/>
    </row>
    <row r="259" spans="1:24" ht="12.5">
      <c r="A259" s="22"/>
      <c r="B259" s="21"/>
      <c r="C259" s="104"/>
      <c r="D259" s="21"/>
      <c r="E259" s="58"/>
      <c r="F259" s="22"/>
      <c r="G259" s="104"/>
      <c r="H259" s="1779"/>
      <c r="I259" s="58"/>
      <c r="J259" s="814"/>
      <c r="K259" s="58"/>
      <c r="L259" s="1834"/>
      <c r="M259" s="58"/>
      <c r="N259" s="1780"/>
      <c r="O259" s="58"/>
      <c r="P259" s="1780"/>
      <c r="R259" s="1779"/>
      <c r="S259" s="22"/>
      <c r="T259" s="826"/>
      <c r="U259" s="826"/>
      <c r="V259" s="826"/>
      <c r="W259" s="21"/>
      <c r="X259" s="21"/>
    </row>
    <row r="260" spans="1:24" ht="12.5">
      <c r="A260" s="22"/>
      <c r="B260" s="21"/>
      <c r="C260" s="104"/>
      <c r="D260" s="21"/>
      <c r="E260" s="58"/>
      <c r="F260" s="22"/>
      <c r="G260" s="104"/>
      <c r="H260" s="1779"/>
      <c r="I260" s="58"/>
      <c r="J260" s="814"/>
      <c r="K260" s="58"/>
      <c r="L260" s="1834"/>
      <c r="M260" s="58"/>
      <c r="N260" s="1780"/>
      <c r="O260" s="58"/>
      <c r="P260" s="1780"/>
      <c r="R260" s="1779"/>
      <c r="S260" s="22"/>
      <c r="T260" s="826"/>
      <c r="U260" s="826"/>
      <c r="V260" s="826"/>
      <c r="W260" s="21"/>
      <c r="X260" s="21"/>
    </row>
    <row r="261" spans="1:24" ht="12.5">
      <c r="A261" s="22"/>
      <c r="B261" s="21"/>
      <c r="C261" s="104"/>
      <c r="D261" s="21"/>
      <c r="E261" s="58"/>
      <c r="F261" s="22"/>
      <c r="G261" s="104"/>
      <c r="H261" s="1779"/>
      <c r="I261" s="58"/>
      <c r="J261" s="814"/>
      <c r="K261" s="58"/>
      <c r="L261" s="1834"/>
      <c r="M261" s="58"/>
      <c r="N261" s="1780"/>
      <c r="O261" s="58"/>
      <c r="P261" s="1780"/>
      <c r="R261" s="1779"/>
      <c r="S261" s="22"/>
      <c r="T261" s="826"/>
      <c r="U261" s="826"/>
      <c r="V261" s="826"/>
      <c r="W261" s="21"/>
      <c r="X261" s="21"/>
    </row>
    <row r="262" spans="1:24" ht="12.5">
      <c r="A262" s="22"/>
      <c r="B262" s="21"/>
      <c r="C262" s="104"/>
      <c r="D262" s="21"/>
      <c r="E262" s="58"/>
      <c r="F262" s="22"/>
      <c r="G262" s="104"/>
      <c r="H262" s="1779"/>
      <c r="I262" s="58"/>
      <c r="J262" s="814"/>
      <c r="K262" s="58"/>
      <c r="L262" s="1834"/>
      <c r="M262" s="58"/>
      <c r="N262" s="1780"/>
      <c r="O262" s="58"/>
      <c r="P262" s="1780"/>
      <c r="R262" s="1779"/>
      <c r="S262" s="22"/>
      <c r="T262" s="826"/>
      <c r="U262" s="826"/>
      <c r="V262" s="826"/>
      <c r="W262" s="21"/>
      <c r="X262" s="21"/>
    </row>
    <row r="263" spans="1:24" ht="12.5">
      <c r="A263" s="22"/>
      <c r="B263" s="21"/>
      <c r="C263" s="104"/>
      <c r="D263" s="21"/>
      <c r="E263" s="58"/>
      <c r="F263" s="22"/>
      <c r="G263" s="104"/>
      <c r="H263" s="1779"/>
      <c r="I263" s="58"/>
      <c r="J263" s="814"/>
      <c r="K263" s="58"/>
      <c r="L263" s="1834"/>
      <c r="M263" s="58"/>
      <c r="N263" s="1780"/>
      <c r="O263" s="58"/>
      <c r="P263" s="1780"/>
      <c r="R263" s="1779"/>
      <c r="S263" s="22"/>
      <c r="T263" s="826"/>
      <c r="U263" s="826"/>
      <c r="V263" s="826"/>
      <c r="W263" s="21"/>
      <c r="X263" s="21"/>
    </row>
    <row r="264" spans="1:24" ht="12.5">
      <c r="A264" s="22"/>
      <c r="B264" s="21"/>
      <c r="C264" s="104"/>
      <c r="D264" s="21"/>
      <c r="E264" s="58"/>
      <c r="F264" s="22"/>
      <c r="G264" s="104"/>
      <c r="H264" s="1779"/>
      <c r="I264" s="58"/>
      <c r="J264" s="814"/>
      <c r="K264" s="58"/>
      <c r="L264" s="1834"/>
      <c r="M264" s="58"/>
      <c r="N264" s="1780"/>
      <c r="O264" s="58"/>
      <c r="P264" s="1780"/>
      <c r="R264" s="1779"/>
      <c r="S264" s="22"/>
      <c r="T264" s="826"/>
      <c r="U264" s="826"/>
      <c r="V264" s="826"/>
      <c r="W264" s="21"/>
      <c r="X264" s="21"/>
    </row>
    <row r="265" spans="1:24" ht="12.5">
      <c r="A265" s="22"/>
      <c r="B265" s="21"/>
      <c r="C265" s="104"/>
      <c r="D265" s="21"/>
      <c r="E265" s="58"/>
      <c r="F265" s="22"/>
      <c r="G265" s="104"/>
      <c r="H265" s="1779"/>
      <c r="I265" s="58"/>
      <c r="J265" s="814"/>
      <c r="K265" s="58"/>
      <c r="L265" s="1834"/>
      <c r="M265" s="58"/>
      <c r="N265" s="1780"/>
      <c r="O265" s="58"/>
      <c r="P265" s="1780"/>
      <c r="R265" s="1779"/>
      <c r="S265" s="22"/>
      <c r="T265" s="826"/>
      <c r="U265" s="826"/>
      <c r="V265" s="826"/>
      <c r="W265" s="21"/>
      <c r="X265" s="21"/>
    </row>
    <row r="266" spans="1:24" ht="12.5">
      <c r="A266" s="22"/>
      <c r="B266" s="21"/>
      <c r="C266" s="104"/>
      <c r="D266" s="21"/>
      <c r="E266" s="58"/>
      <c r="F266" s="22"/>
      <c r="G266" s="104"/>
      <c r="H266" s="1779"/>
      <c r="I266" s="58"/>
      <c r="J266" s="814"/>
      <c r="K266" s="58"/>
      <c r="L266" s="1834"/>
      <c r="M266" s="58"/>
      <c r="N266" s="1780"/>
      <c r="O266" s="58"/>
      <c r="P266" s="1780"/>
      <c r="R266" s="1779"/>
      <c r="S266" s="22"/>
      <c r="T266" s="826"/>
      <c r="U266" s="826"/>
      <c r="V266" s="826"/>
      <c r="W266" s="21"/>
      <c r="X266" s="21"/>
    </row>
    <row r="267" spans="1:24" ht="12.5">
      <c r="A267" s="22"/>
      <c r="B267" s="21"/>
      <c r="C267" s="104"/>
      <c r="D267" s="21"/>
      <c r="E267" s="58"/>
      <c r="F267" s="22"/>
      <c r="G267" s="104"/>
      <c r="H267" s="1779"/>
      <c r="I267" s="58"/>
      <c r="J267" s="814"/>
      <c r="K267" s="58"/>
      <c r="L267" s="1834"/>
      <c r="M267" s="58"/>
      <c r="N267" s="1780"/>
      <c r="O267" s="58"/>
      <c r="P267" s="1780"/>
      <c r="R267" s="1779"/>
      <c r="S267" s="22"/>
      <c r="T267" s="826"/>
      <c r="U267" s="826"/>
      <c r="V267" s="826"/>
      <c r="W267" s="21"/>
      <c r="X267" s="21"/>
    </row>
    <row r="268" spans="1:24" ht="12.5">
      <c r="A268" s="22"/>
      <c r="B268" s="21"/>
      <c r="C268" s="104"/>
      <c r="D268" s="21"/>
      <c r="E268" s="58"/>
      <c r="F268" s="22"/>
      <c r="G268" s="104"/>
      <c r="H268" s="1779"/>
      <c r="I268" s="58"/>
      <c r="J268" s="814"/>
      <c r="K268" s="58"/>
      <c r="L268" s="1834"/>
      <c r="M268" s="58"/>
      <c r="N268" s="1780"/>
      <c r="O268" s="58"/>
      <c r="P268" s="1780"/>
      <c r="R268" s="1779"/>
      <c r="S268" s="22"/>
      <c r="T268" s="826"/>
      <c r="U268" s="826"/>
      <c r="V268" s="826"/>
      <c r="W268" s="21"/>
      <c r="X268" s="21"/>
    </row>
    <row r="269" spans="1:24" ht="12.5">
      <c r="A269" s="22"/>
      <c r="B269" s="21"/>
      <c r="C269" s="104"/>
      <c r="D269" s="21"/>
      <c r="E269" s="58"/>
      <c r="F269" s="22"/>
      <c r="G269" s="104"/>
      <c r="H269" s="1779"/>
      <c r="I269" s="58"/>
      <c r="J269" s="814"/>
      <c r="K269" s="58"/>
      <c r="L269" s="1834"/>
      <c r="M269" s="58"/>
      <c r="N269" s="1780"/>
      <c r="O269" s="58"/>
      <c r="P269" s="1780"/>
      <c r="R269" s="1779"/>
      <c r="S269" s="22"/>
      <c r="T269" s="826"/>
      <c r="U269" s="826"/>
      <c r="V269" s="826"/>
      <c r="W269" s="21"/>
      <c r="X269" s="21"/>
    </row>
    <row r="270" spans="1:24" ht="12.5">
      <c r="A270" s="22"/>
      <c r="B270" s="21"/>
      <c r="C270" s="104"/>
      <c r="D270" s="21"/>
      <c r="E270" s="58"/>
      <c r="F270" s="22"/>
      <c r="G270" s="104"/>
      <c r="H270" s="1779"/>
      <c r="I270" s="58"/>
      <c r="J270" s="814"/>
      <c r="K270" s="58"/>
      <c r="L270" s="1834"/>
      <c r="M270" s="58"/>
      <c r="N270" s="1780"/>
      <c r="O270" s="58"/>
      <c r="P270" s="1780"/>
      <c r="R270" s="1779"/>
      <c r="S270" s="22"/>
      <c r="T270" s="826"/>
      <c r="U270" s="826"/>
      <c r="V270" s="826"/>
      <c r="W270" s="21"/>
      <c r="X270" s="21"/>
    </row>
    <row r="271" spans="1:24" ht="12.5">
      <c r="A271" s="22"/>
      <c r="B271" s="21"/>
      <c r="C271" s="104"/>
      <c r="D271" s="21"/>
      <c r="E271" s="58"/>
      <c r="F271" s="22"/>
      <c r="G271" s="104"/>
      <c r="H271" s="1779"/>
      <c r="I271" s="58"/>
      <c r="J271" s="814"/>
      <c r="K271" s="58"/>
      <c r="L271" s="1834"/>
      <c r="M271" s="58"/>
      <c r="N271" s="1780"/>
      <c r="O271" s="58"/>
      <c r="P271" s="1780"/>
      <c r="R271" s="1779"/>
      <c r="S271" s="22"/>
      <c r="T271" s="826"/>
      <c r="U271" s="826"/>
      <c r="V271" s="826"/>
      <c r="W271" s="21"/>
      <c r="X271" s="21"/>
    </row>
    <row r="272" spans="1:24" ht="12.5">
      <c r="A272" s="22"/>
      <c r="B272" s="21"/>
      <c r="C272" s="104"/>
      <c r="D272" s="21"/>
      <c r="E272" s="58"/>
      <c r="F272" s="22"/>
      <c r="G272" s="104"/>
      <c r="H272" s="1779"/>
      <c r="I272" s="58"/>
      <c r="J272" s="814"/>
      <c r="K272" s="58"/>
      <c r="L272" s="1834"/>
      <c r="M272" s="58"/>
      <c r="N272" s="1780"/>
      <c r="O272" s="58"/>
      <c r="P272" s="1780"/>
      <c r="R272" s="1779"/>
      <c r="S272" s="22"/>
      <c r="T272" s="826"/>
      <c r="U272" s="826"/>
      <c r="V272" s="826"/>
      <c r="W272" s="21"/>
      <c r="X272" s="21"/>
    </row>
    <row r="273" spans="1:24" ht="12.5">
      <c r="A273" s="22"/>
      <c r="B273" s="21"/>
      <c r="C273" s="104"/>
      <c r="D273" s="21"/>
      <c r="E273" s="58"/>
      <c r="F273" s="22"/>
      <c r="G273" s="104"/>
      <c r="H273" s="1779"/>
      <c r="I273" s="58"/>
      <c r="J273" s="814"/>
      <c r="K273" s="58"/>
      <c r="L273" s="1834"/>
      <c r="M273" s="58"/>
      <c r="N273" s="1780"/>
      <c r="O273" s="58"/>
      <c r="P273" s="1780"/>
      <c r="R273" s="1779"/>
      <c r="S273" s="22"/>
      <c r="T273" s="826"/>
      <c r="U273" s="826"/>
      <c r="V273" s="826"/>
      <c r="W273" s="21"/>
      <c r="X273" s="21"/>
    </row>
    <row r="274" spans="1:24" ht="12.5">
      <c r="A274" s="22"/>
      <c r="B274" s="21"/>
      <c r="C274" s="104"/>
      <c r="D274" s="21"/>
      <c r="E274" s="58"/>
      <c r="F274" s="22"/>
      <c r="G274" s="104"/>
      <c r="H274" s="1779"/>
      <c r="I274" s="58"/>
      <c r="J274" s="814"/>
      <c r="K274" s="58"/>
      <c r="L274" s="1834"/>
      <c r="M274" s="58"/>
      <c r="N274" s="1780"/>
      <c r="O274" s="58"/>
      <c r="P274" s="1780"/>
      <c r="R274" s="1779"/>
      <c r="S274" s="22"/>
      <c r="T274" s="826"/>
      <c r="U274" s="826"/>
      <c r="V274" s="826"/>
      <c r="W274" s="21"/>
      <c r="X274" s="21"/>
    </row>
    <row r="275" spans="1:24" ht="12.5">
      <c r="A275" s="22"/>
      <c r="B275" s="21"/>
      <c r="C275" s="104"/>
      <c r="D275" s="21"/>
      <c r="E275" s="58"/>
      <c r="F275" s="22"/>
      <c r="G275" s="104"/>
      <c r="H275" s="1779"/>
      <c r="I275" s="58"/>
      <c r="J275" s="814"/>
      <c r="K275" s="58"/>
      <c r="L275" s="1834"/>
      <c r="M275" s="58"/>
      <c r="N275" s="1780"/>
      <c r="O275" s="58"/>
      <c r="P275" s="1780"/>
      <c r="R275" s="1779"/>
      <c r="S275" s="22"/>
      <c r="T275" s="826"/>
      <c r="U275" s="826"/>
      <c r="V275" s="826"/>
      <c r="W275" s="21"/>
      <c r="X275" s="21"/>
    </row>
    <row r="276" spans="1:24" ht="12.5">
      <c r="A276" s="22"/>
      <c r="B276" s="21"/>
      <c r="C276" s="104"/>
      <c r="D276" s="21"/>
      <c r="E276" s="58"/>
      <c r="F276" s="22"/>
      <c r="G276" s="104"/>
      <c r="H276" s="1779"/>
      <c r="I276" s="58"/>
      <c r="J276" s="814"/>
      <c r="K276" s="58"/>
      <c r="L276" s="1834"/>
      <c r="M276" s="58"/>
      <c r="N276" s="1780"/>
      <c r="O276" s="58"/>
      <c r="P276" s="1780"/>
      <c r="R276" s="1779"/>
      <c r="S276" s="22"/>
      <c r="T276" s="826"/>
      <c r="U276" s="826"/>
      <c r="V276" s="826"/>
      <c r="W276" s="21"/>
      <c r="X276" s="21"/>
    </row>
    <row r="277" spans="1:24" ht="12.5">
      <c r="A277" s="22"/>
      <c r="B277" s="21"/>
      <c r="C277" s="104"/>
      <c r="D277" s="21"/>
      <c r="E277" s="58"/>
      <c r="F277" s="22"/>
      <c r="G277" s="104"/>
      <c r="H277" s="1779"/>
      <c r="I277" s="58"/>
      <c r="J277" s="814"/>
      <c r="K277" s="58"/>
      <c r="L277" s="1834"/>
      <c r="M277" s="58"/>
      <c r="N277" s="1780"/>
      <c r="O277" s="58"/>
      <c r="P277" s="1780"/>
      <c r="R277" s="1779"/>
      <c r="S277" s="22"/>
      <c r="T277" s="826"/>
      <c r="U277" s="826"/>
      <c r="V277" s="826"/>
      <c r="W277" s="21"/>
      <c r="X277" s="21"/>
    </row>
    <row r="278" spans="1:24" ht="12.5">
      <c r="A278" s="22"/>
      <c r="B278" s="21"/>
      <c r="C278" s="104"/>
      <c r="D278" s="21"/>
      <c r="E278" s="58"/>
      <c r="F278" s="22"/>
      <c r="G278" s="104"/>
      <c r="H278" s="1779"/>
      <c r="I278" s="58"/>
      <c r="J278" s="814"/>
      <c r="K278" s="58"/>
      <c r="L278" s="1834"/>
      <c r="M278" s="58"/>
      <c r="N278" s="1780"/>
      <c r="O278" s="58"/>
      <c r="P278" s="1780"/>
      <c r="R278" s="1779"/>
      <c r="S278" s="22"/>
      <c r="T278" s="826"/>
      <c r="U278" s="826"/>
      <c r="V278" s="826"/>
      <c r="W278" s="21"/>
      <c r="X278" s="21"/>
    </row>
    <row r="279" spans="1:24" ht="12.5">
      <c r="A279" s="22"/>
      <c r="B279" s="21"/>
      <c r="C279" s="104"/>
      <c r="D279" s="21"/>
      <c r="E279" s="58"/>
      <c r="F279" s="22"/>
      <c r="G279" s="104"/>
      <c r="H279" s="1779"/>
      <c r="I279" s="58"/>
      <c r="J279" s="814"/>
      <c r="K279" s="58"/>
      <c r="L279" s="1834"/>
      <c r="M279" s="58"/>
      <c r="N279" s="1780"/>
      <c r="O279" s="58"/>
      <c r="P279" s="1780"/>
      <c r="R279" s="1779"/>
      <c r="S279" s="22"/>
      <c r="T279" s="826"/>
      <c r="U279" s="826"/>
      <c r="V279" s="826"/>
      <c r="W279" s="21"/>
      <c r="X279" s="21"/>
    </row>
    <row r="280" spans="1:24" ht="12.5">
      <c r="A280" s="22"/>
      <c r="B280" s="21"/>
      <c r="C280" s="104"/>
      <c r="D280" s="21"/>
      <c r="E280" s="58"/>
      <c r="F280" s="22"/>
      <c r="G280" s="104"/>
      <c r="H280" s="1779"/>
      <c r="I280" s="58"/>
      <c r="J280" s="814"/>
      <c r="K280" s="58"/>
      <c r="L280" s="1834"/>
      <c r="M280" s="58"/>
      <c r="N280" s="1780"/>
      <c r="O280" s="58"/>
      <c r="P280" s="1780"/>
      <c r="R280" s="1779"/>
      <c r="S280" s="22"/>
      <c r="T280" s="826"/>
      <c r="U280" s="826"/>
      <c r="V280" s="826"/>
      <c r="W280" s="21"/>
      <c r="X280" s="21"/>
    </row>
    <row r="281" spans="1:24" ht="12.5">
      <c r="A281" s="22"/>
      <c r="B281" s="21"/>
      <c r="C281" s="104"/>
      <c r="D281" s="21"/>
      <c r="E281" s="58"/>
      <c r="F281" s="22"/>
      <c r="G281" s="104"/>
      <c r="H281" s="1779"/>
      <c r="I281" s="58"/>
      <c r="J281" s="814"/>
      <c r="K281" s="58"/>
      <c r="L281" s="1834"/>
      <c r="M281" s="58"/>
      <c r="N281" s="1780"/>
      <c r="O281" s="58"/>
      <c r="P281" s="1780"/>
      <c r="R281" s="1779"/>
      <c r="S281" s="22"/>
      <c r="T281" s="826"/>
      <c r="U281" s="826"/>
      <c r="V281" s="826"/>
      <c r="W281" s="21"/>
      <c r="X281" s="21"/>
    </row>
    <row r="282" spans="1:24" ht="12.5">
      <c r="A282" s="22"/>
      <c r="B282" s="21"/>
      <c r="C282" s="104"/>
      <c r="D282" s="21"/>
      <c r="E282" s="58"/>
      <c r="F282" s="22"/>
      <c r="G282" s="104"/>
      <c r="H282" s="1779"/>
      <c r="I282" s="58"/>
      <c r="J282" s="814"/>
      <c r="K282" s="58"/>
      <c r="L282" s="1834"/>
      <c r="M282" s="58"/>
      <c r="N282" s="1780"/>
      <c r="O282" s="58"/>
      <c r="P282" s="1780"/>
      <c r="R282" s="1779"/>
      <c r="S282" s="22"/>
      <c r="T282" s="826"/>
      <c r="U282" s="826"/>
      <c r="V282" s="826"/>
      <c r="W282" s="21"/>
      <c r="X282" s="21"/>
    </row>
    <row r="283" spans="1:24" ht="12.5">
      <c r="A283" s="22"/>
      <c r="B283" s="21"/>
      <c r="C283" s="104"/>
      <c r="D283" s="21"/>
      <c r="E283" s="58"/>
      <c r="F283" s="22"/>
      <c r="G283" s="104"/>
      <c r="H283" s="1779"/>
      <c r="I283" s="58"/>
      <c r="J283" s="814"/>
      <c r="K283" s="58"/>
      <c r="L283" s="1834"/>
      <c r="M283" s="58"/>
      <c r="N283" s="1780"/>
      <c r="O283" s="58"/>
      <c r="P283" s="1780"/>
      <c r="R283" s="1779"/>
      <c r="S283" s="22"/>
      <c r="T283" s="826"/>
      <c r="U283" s="826"/>
      <c r="V283" s="826"/>
      <c r="W283" s="21"/>
      <c r="X283" s="21"/>
    </row>
    <row r="284" spans="1:24" ht="12.5">
      <c r="A284" s="22"/>
      <c r="B284" s="21"/>
      <c r="C284" s="104"/>
      <c r="D284" s="21"/>
      <c r="E284" s="58"/>
      <c r="F284" s="22"/>
      <c r="G284" s="104"/>
      <c r="H284" s="1779"/>
      <c r="I284" s="58"/>
      <c r="J284" s="814"/>
      <c r="K284" s="58"/>
      <c r="L284" s="1834"/>
      <c r="M284" s="58"/>
      <c r="N284" s="1780"/>
      <c r="O284" s="58"/>
      <c r="P284" s="1780"/>
      <c r="R284" s="1779"/>
      <c r="S284" s="22"/>
      <c r="T284" s="826"/>
      <c r="U284" s="826"/>
      <c r="V284" s="826"/>
      <c r="W284" s="21"/>
      <c r="X284" s="21"/>
    </row>
    <row r="285" spans="1:24" ht="12.5">
      <c r="A285" s="22"/>
      <c r="B285" s="21"/>
      <c r="C285" s="104"/>
      <c r="D285" s="21"/>
      <c r="E285" s="58"/>
      <c r="F285" s="22"/>
      <c r="G285" s="104"/>
      <c r="H285" s="1779"/>
      <c r="I285" s="58"/>
      <c r="J285" s="814"/>
      <c r="K285" s="58"/>
      <c r="L285" s="1834"/>
      <c r="M285" s="58"/>
      <c r="N285" s="1780"/>
      <c r="O285" s="58"/>
      <c r="P285" s="1780"/>
      <c r="R285" s="1779"/>
      <c r="S285" s="22"/>
      <c r="T285" s="826"/>
      <c r="U285" s="826"/>
      <c r="V285" s="826"/>
      <c r="W285" s="21"/>
      <c r="X285" s="21"/>
    </row>
    <row r="286" spans="1:24" ht="12.5">
      <c r="A286" s="22"/>
      <c r="B286" s="21"/>
      <c r="C286" s="104"/>
      <c r="D286" s="21"/>
      <c r="E286" s="58"/>
      <c r="F286" s="22"/>
      <c r="G286" s="104"/>
      <c r="H286" s="1779"/>
      <c r="I286" s="58"/>
      <c r="J286" s="814"/>
      <c r="K286" s="58"/>
      <c r="L286" s="1834"/>
      <c r="M286" s="58"/>
      <c r="N286" s="1780"/>
      <c r="O286" s="58"/>
      <c r="P286" s="1780"/>
      <c r="R286" s="1779"/>
      <c r="S286" s="22"/>
      <c r="T286" s="826"/>
      <c r="U286" s="826"/>
      <c r="V286" s="826"/>
      <c r="W286" s="21"/>
      <c r="X286" s="21"/>
    </row>
    <row r="287" spans="1:24" ht="12.5">
      <c r="A287" s="22"/>
      <c r="B287" s="21"/>
      <c r="C287" s="104"/>
      <c r="D287" s="21"/>
      <c r="E287" s="58"/>
      <c r="F287" s="22"/>
      <c r="G287" s="104"/>
      <c r="H287" s="1779"/>
      <c r="I287" s="58"/>
      <c r="J287" s="814"/>
      <c r="K287" s="58"/>
      <c r="L287" s="1834"/>
      <c r="M287" s="58"/>
      <c r="N287" s="1780"/>
      <c r="O287" s="58"/>
      <c r="P287" s="1780"/>
      <c r="R287" s="1779"/>
      <c r="S287" s="22"/>
      <c r="T287" s="826"/>
      <c r="U287" s="826"/>
      <c r="V287" s="826"/>
      <c r="W287" s="21"/>
      <c r="X287" s="21"/>
    </row>
    <row r="288" spans="1:24" ht="12.5">
      <c r="A288" s="22"/>
      <c r="B288" s="21"/>
      <c r="C288" s="104"/>
      <c r="D288" s="21"/>
      <c r="E288" s="58"/>
      <c r="F288" s="22"/>
      <c r="G288" s="104"/>
      <c r="H288" s="1779"/>
      <c r="I288" s="58"/>
      <c r="J288" s="814"/>
      <c r="K288" s="58"/>
      <c r="L288" s="1834"/>
      <c r="M288" s="58"/>
      <c r="N288" s="1780"/>
      <c r="O288" s="58"/>
      <c r="P288" s="1780"/>
      <c r="R288" s="1779"/>
      <c r="S288" s="22"/>
      <c r="T288" s="826"/>
      <c r="U288" s="826"/>
      <c r="V288" s="826"/>
      <c r="W288" s="21"/>
      <c r="X288" s="21"/>
    </row>
    <row r="289" spans="1:24" ht="12.5">
      <c r="A289" s="22"/>
      <c r="B289" s="21"/>
      <c r="C289" s="104"/>
      <c r="D289" s="21"/>
      <c r="E289" s="58"/>
      <c r="F289" s="22"/>
      <c r="G289" s="104"/>
      <c r="H289" s="1779"/>
      <c r="I289" s="58"/>
      <c r="J289" s="814"/>
      <c r="K289" s="58"/>
      <c r="L289" s="1834"/>
      <c r="M289" s="58"/>
      <c r="N289" s="1780"/>
      <c r="O289" s="58"/>
      <c r="P289" s="1780"/>
      <c r="R289" s="1779"/>
      <c r="S289" s="22"/>
      <c r="T289" s="826"/>
      <c r="U289" s="826"/>
      <c r="V289" s="826"/>
      <c r="W289" s="21"/>
      <c r="X289" s="21"/>
    </row>
    <row r="290" spans="1:24" ht="12.5">
      <c r="A290" s="22"/>
      <c r="B290" s="21"/>
      <c r="C290" s="104"/>
      <c r="D290" s="21"/>
      <c r="E290" s="58"/>
      <c r="F290" s="22"/>
      <c r="G290" s="104"/>
      <c r="H290" s="1779"/>
      <c r="I290" s="58"/>
      <c r="J290" s="814"/>
      <c r="K290" s="58"/>
      <c r="L290" s="1834"/>
      <c r="M290" s="58"/>
      <c r="N290" s="1780"/>
      <c r="O290" s="58"/>
      <c r="P290" s="1780"/>
      <c r="R290" s="1779"/>
      <c r="S290" s="22"/>
      <c r="T290" s="826"/>
      <c r="U290" s="826"/>
      <c r="V290" s="826"/>
      <c r="W290" s="21"/>
      <c r="X290" s="21"/>
    </row>
    <row r="291" spans="1:24" ht="12.5">
      <c r="A291" s="22"/>
      <c r="B291" s="21"/>
      <c r="C291" s="104"/>
      <c r="D291" s="21"/>
      <c r="E291" s="58"/>
      <c r="F291" s="22"/>
      <c r="G291" s="104"/>
      <c r="H291" s="1779"/>
      <c r="I291" s="58"/>
      <c r="J291" s="814"/>
      <c r="K291" s="58"/>
      <c r="L291" s="1834"/>
      <c r="M291" s="58"/>
      <c r="N291" s="1780"/>
      <c r="O291" s="58"/>
      <c r="P291" s="1780"/>
      <c r="R291" s="1779"/>
      <c r="S291" s="22"/>
      <c r="T291" s="826"/>
      <c r="U291" s="826"/>
      <c r="V291" s="826"/>
      <c r="W291" s="21"/>
      <c r="X291" s="21"/>
    </row>
    <row r="292" spans="1:24" ht="12.5">
      <c r="A292" s="22"/>
      <c r="B292" s="21"/>
      <c r="C292" s="104"/>
      <c r="D292" s="21"/>
      <c r="E292" s="58"/>
      <c r="F292" s="22"/>
      <c r="G292" s="104"/>
      <c r="H292" s="1779"/>
      <c r="I292" s="58"/>
      <c r="J292" s="814"/>
      <c r="K292" s="58"/>
      <c r="L292" s="1834"/>
      <c r="M292" s="58"/>
      <c r="N292" s="1780"/>
      <c r="O292" s="58"/>
      <c r="P292" s="1780"/>
      <c r="R292" s="1779"/>
      <c r="S292" s="22"/>
      <c r="T292" s="826"/>
      <c r="U292" s="826"/>
      <c r="V292" s="826"/>
      <c r="W292" s="21"/>
      <c r="X292" s="21"/>
    </row>
    <row r="293" spans="1:24" ht="12.5">
      <c r="A293" s="22"/>
      <c r="B293" s="21"/>
      <c r="C293" s="104"/>
      <c r="D293" s="21"/>
      <c r="E293" s="58"/>
      <c r="F293" s="22"/>
      <c r="G293" s="104"/>
      <c r="H293" s="1779"/>
      <c r="I293" s="58"/>
      <c r="J293" s="814"/>
      <c r="K293" s="58"/>
      <c r="L293" s="1834"/>
      <c r="M293" s="58"/>
      <c r="N293" s="1780"/>
      <c r="O293" s="58"/>
      <c r="P293" s="1780"/>
      <c r="R293" s="1779"/>
      <c r="S293" s="22"/>
      <c r="T293" s="826"/>
      <c r="U293" s="826"/>
      <c r="V293" s="826"/>
      <c r="W293" s="21"/>
      <c r="X293" s="21"/>
    </row>
    <row r="294" spans="1:24" ht="12.5">
      <c r="A294" s="22"/>
      <c r="B294" s="21"/>
      <c r="C294" s="104"/>
      <c r="D294" s="21"/>
      <c r="E294" s="58"/>
      <c r="F294" s="22"/>
      <c r="G294" s="104"/>
      <c r="H294" s="1779"/>
      <c r="I294" s="58"/>
      <c r="J294" s="814"/>
      <c r="K294" s="58"/>
      <c r="L294" s="1834"/>
      <c r="M294" s="58"/>
      <c r="N294" s="1780"/>
      <c r="O294" s="58"/>
      <c r="P294" s="1780"/>
      <c r="R294" s="1779"/>
      <c r="S294" s="22"/>
      <c r="T294" s="826"/>
      <c r="U294" s="826"/>
      <c r="V294" s="826"/>
      <c r="W294" s="21"/>
      <c r="X294" s="21"/>
    </row>
    <row r="295" spans="1:24" ht="12.5">
      <c r="A295" s="22"/>
      <c r="B295" s="21"/>
      <c r="C295" s="104"/>
      <c r="D295" s="21"/>
      <c r="E295" s="58"/>
      <c r="F295" s="22"/>
      <c r="G295" s="104"/>
      <c r="H295" s="1779"/>
      <c r="I295" s="58"/>
      <c r="J295" s="814"/>
      <c r="K295" s="58"/>
      <c r="L295" s="1834"/>
      <c r="M295" s="58"/>
      <c r="N295" s="1780"/>
      <c r="O295" s="58"/>
      <c r="P295" s="1780"/>
      <c r="R295" s="1779"/>
      <c r="S295" s="22"/>
      <c r="T295" s="826"/>
      <c r="U295" s="826"/>
      <c r="V295" s="826"/>
      <c r="W295" s="21"/>
      <c r="X295" s="21"/>
    </row>
    <row r="296" spans="1:24" ht="12.5">
      <c r="A296" s="22"/>
      <c r="B296" s="21"/>
      <c r="C296" s="104"/>
      <c r="D296" s="21"/>
      <c r="E296" s="58"/>
      <c r="F296" s="22"/>
      <c r="G296" s="104"/>
      <c r="H296" s="1779"/>
      <c r="I296" s="58"/>
      <c r="J296" s="814"/>
      <c r="K296" s="58"/>
      <c r="L296" s="1834"/>
      <c r="M296" s="58"/>
      <c r="N296" s="1780"/>
      <c r="O296" s="58"/>
      <c r="P296" s="1780"/>
      <c r="R296" s="1779"/>
      <c r="S296" s="22"/>
      <c r="T296" s="826"/>
      <c r="U296" s="826"/>
      <c r="V296" s="826"/>
      <c r="W296" s="21"/>
      <c r="X296" s="21"/>
    </row>
    <row r="297" spans="1:24" ht="12.5">
      <c r="A297" s="22"/>
      <c r="B297" s="21"/>
      <c r="C297" s="104"/>
      <c r="D297" s="21"/>
      <c r="E297" s="58"/>
      <c r="F297" s="22"/>
      <c r="G297" s="104"/>
      <c r="H297" s="1779"/>
      <c r="I297" s="58"/>
      <c r="J297" s="814"/>
      <c r="K297" s="58"/>
      <c r="L297" s="1834"/>
      <c r="M297" s="58"/>
      <c r="N297" s="1780"/>
      <c r="O297" s="58"/>
      <c r="P297" s="1780"/>
      <c r="R297" s="1779"/>
      <c r="S297" s="22"/>
      <c r="T297" s="826"/>
      <c r="U297" s="826"/>
      <c r="V297" s="826"/>
      <c r="W297" s="21"/>
      <c r="X297" s="21"/>
    </row>
    <row r="298" spans="1:24" ht="12.5">
      <c r="A298" s="22"/>
      <c r="B298" s="21"/>
      <c r="C298" s="104"/>
      <c r="D298" s="21"/>
      <c r="E298" s="58"/>
      <c r="F298" s="22"/>
      <c r="G298" s="104"/>
      <c r="H298" s="1779"/>
      <c r="I298" s="58"/>
      <c r="J298" s="814"/>
      <c r="K298" s="58"/>
      <c r="L298" s="1834"/>
      <c r="M298" s="58"/>
      <c r="N298" s="1780"/>
      <c r="O298" s="58"/>
      <c r="P298" s="1780"/>
      <c r="R298" s="1779"/>
      <c r="S298" s="22"/>
      <c r="T298" s="826"/>
      <c r="U298" s="826"/>
      <c r="V298" s="826"/>
      <c r="W298" s="21"/>
      <c r="X298" s="21"/>
    </row>
    <row r="299" spans="1:24" ht="12.5">
      <c r="A299" s="22"/>
      <c r="B299" s="21"/>
      <c r="C299" s="104"/>
      <c r="D299" s="21"/>
      <c r="E299" s="58"/>
      <c r="F299" s="22"/>
      <c r="G299" s="104"/>
      <c r="H299" s="1779"/>
      <c r="I299" s="58"/>
      <c r="J299" s="814"/>
      <c r="K299" s="58"/>
      <c r="L299" s="1834"/>
      <c r="M299" s="58"/>
      <c r="N299" s="1780"/>
      <c r="O299" s="58"/>
      <c r="P299" s="1780"/>
      <c r="R299" s="1779"/>
      <c r="S299" s="22"/>
      <c r="T299" s="826"/>
      <c r="U299" s="826"/>
      <c r="V299" s="826"/>
      <c r="W299" s="21"/>
      <c r="X299" s="21"/>
    </row>
    <row r="300" spans="1:24" ht="12.5">
      <c r="A300" s="22"/>
      <c r="B300" s="21"/>
      <c r="C300" s="104"/>
      <c r="D300" s="21"/>
      <c r="E300" s="58"/>
      <c r="F300" s="22"/>
      <c r="G300" s="104"/>
      <c r="H300" s="1779"/>
      <c r="I300" s="58"/>
      <c r="J300" s="814"/>
      <c r="K300" s="58"/>
      <c r="L300" s="1834"/>
      <c r="M300" s="58"/>
      <c r="N300" s="1780"/>
      <c r="O300" s="58"/>
      <c r="P300" s="1780"/>
      <c r="R300" s="1779"/>
      <c r="S300" s="22"/>
      <c r="T300" s="826"/>
      <c r="U300" s="826"/>
      <c r="V300" s="826"/>
      <c r="W300" s="21"/>
      <c r="X300" s="21"/>
    </row>
    <row r="301" spans="1:24" ht="12.5">
      <c r="A301" s="22"/>
      <c r="B301" s="21"/>
      <c r="C301" s="104"/>
      <c r="D301" s="21"/>
      <c r="E301" s="58"/>
      <c r="F301" s="22"/>
      <c r="G301" s="104"/>
      <c r="H301" s="1779"/>
      <c r="I301" s="58"/>
      <c r="J301" s="814"/>
      <c r="K301" s="58"/>
      <c r="L301" s="1834"/>
      <c r="M301" s="58"/>
      <c r="N301" s="1780"/>
      <c r="O301" s="58"/>
      <c r="P301" s="1780"/>
      <c r="R301" s="1779"/>
      <c r="S301" s="22"/>
      <c r="T301" s="826"/>
      <c r="U301" s="826"/>
      <c r="V301" s="826"/>
      <c r="W301" s="21"/>
      <c r="X301" s="21"/>
    </row>
    <row r="302" spans="1:24" ht="12.5">
      <c r="A302" s="22"/>
      <c r="B302" s="21"/>
      <c r="C302" s="104"/>
      <c r="D302" s="21"/>
      <c r="E302" s="58"/>
      <c r="F302" s="22"/>
      <c r="G302" s="104"/>
      <c r="H302" s="1779"/>
      <c r="I302" s="58"/>
      <c r="J302" s="814"/>
      <c r="K302" s="58"/>
      <c r="L302" s="1834"/>
      <c r="M302" s="58"/>
      <c r="N302" s="1780"/>
      <c r="O302" s="58"/>
      <c r="P302" s="1780"/>
      <c r="R302" s="1779"/>
      <c r="S302" s="22"/>
      <c r="T302" s="826"/>
      <c r="U302" s="826"/>
      <c r="V302" s="826"/>
      <c r="W302" s="21"/>
      <c r="X302" s="21"/>
    </row>
    <row r="303" spans="1:24" ht="12.5">
      <c r="A303" s="22"/>
      <c r="B303" s="21"/>
      <c r="C303" s="104"/>
      <c r="D303" s="21"/>
      <c r="E303" s="58"/>
      <c r="F303" s="22"/>
      <c r="G303" s="104"/>
      <c r="H303" s="1779"/>
      <c r="I303" s="58"/>
      <c r="J303" s="814"/>
      <c r="K303" s="58"/>
      <c r="L303" s="1834"/>
      <c r="M303" s="58"/>
      <c r="N303" s="1780"/>
      <c r="O303" s="58"/>
      <c r="P303" s="1780"/>
      <c r="R303" s="1779"/>
      <c r="S303" s="22"/>
      <c r="T303" s="826"/>
      <c r="U303" s="826"/>
      <c r="V303" s="826"/>
      <c r="W303" s="21"/>
      <c r="X303" s="21"/>
    </row>
    <row r="304" spans="1:24" ht="12.5">
      <c r="A304" s="22"/>
      <c r="B304" s="21"/>
      <c r="C304" s="104"/>
      <c r="D304" s="21"/>
      <c r="E304" s="58"/>
      <c r="F304" s="22"/>
      <c r="G304" s="104"/>
      <c r="H304" s="1779"/>
      <c r="I304" s="58"/>
      <c r="J304" s="814"/>
      <c r="K304" s="58"/>
      <c r="L304" s="1834"/>
      <c r="M304" s="58"/>
      <c r="N304" s="1780"/>
      <c r="O304" s="58"/>
      <c r="P304" s="1780"/>
      <c r="R304" s="1779"/>
      <c r="S304" s="22"/>
      <c r="T304" s="826"/>
      <c r="U304" s="826"/>
      <c r="V304" s="826"/>
      <c r="W304" s="21"/>
      <c r="X304" s="21"/>
    </row>
    <row r="305" spans="1:24" ht="12.5">
      <c r="A305" s="22"/>
      <c r="B305" s="21"/>
      <c r="C305" s="104"/>
      <c r="D305" s="21"/>
      <c r="E305" s="58"/>
      <c r="F305" s="22"/>
      <c r="G305" s="104"/>
      <c r="H305" s="1779"/>
      <c r="I305" s="58"/>
      <c r="J305" s="814"/>
      <c r="K305" s="58"/>
      <c r="L305" s="1834"/>
      <c r="M305" s="58"/>
      <c r="N305" s="1780"/>
      <c r="O305" s="58"/>
      <c r="P305" s="1780"/>
      <c r="R305" s="1779"/>
      <c r="S305" s="22"/>
      <c r="T305" s="826"/>
      <c r="U305" s="826"/>
      <c r="V305" s="826"/>
      <c r="W305" s="21"/>
      <c r="X305" s="21"/>
    </row>
    <row r="306" spans="1:24" ht="12.5">
      <c r="A306" s="22"/>
      <c r="B306" s="21"/>
      <c r="C306" s="104"/>
      <c r="D306" s="21"/>
      <c r="E306" s="58"/>
      <c r="F306" s="22"/>
      <c r="G306" s="104"/>
      <c r="H306" s="1779"/>
      <c r="I306" s="58"/>
      <c r="J306" s="814"/>
      <c r="K306" s="58"/>
      <c r="L306" s="1834"/>
      <c r="M306" s="58"/>
      <c r="N306" s="1780"/>
      <c r="O306" s="58"/>
      <c r="P306" s="1780"/>
      <c r="R306" s="1779"/>
      <c r="S306" s="22"/>
      <c r="T306" s="826"/>
      <c r="U306" s="826"/>
      <c r="V306" s="826"/>
      <c r="W306" s="21"/>
      <c r="X306" s="21"/>
    </row>
    <row r="307" spans="1:24" ht="12.5">
      <c r="A307" s="22"/>
      <c r="B307" s="21"/>
      <c r="C307" s="104"/>
      <c r="D307" s="21"/>
      <c r="E307" s="58"/>
      <c r="F307" s="22"/>
      <c r="G307" s="104"/>
      <c r="H307" s="1779"/>
      <c r="I307" s="58"/>
      <c r="J307" s="814"/>
      <c r="K307" s="58"/>
      <c r="L307" s="1834"/>
      <c r="M307" s="58"/>
      <c r="N307" s="1780"/>
      <c r="O307" s="58"/>
      <c r="P307" s="1780"/>
      <c r="R307" s="1779"/>
      <c r="S307" s="22"/>
      <c r="T307" s="826"/>
      <c r="U307" s="826"/>
      <c r="V307" s="826"/>
      <c r="W307" s="21"/>
      <c r="X307" s="21"/>
    </row>
    <row r="308" spans="1:24" ht="12.5">
      <c r="A308" s="22"/>
      <c r="B308" s="21"/>
      <c r="C308" s="104"/>
      <c r="D308" s="21"/>
      <c r="E308" s="58"/>
      <c r="F308" s="22"/>
      <c r="G308" s="104"/>
      <c r="H308" s="1779"/>
      <c r="I308" s="58"/>
      <c r="J308" s="814"/>
      <c r="K308" s="58"/>
      <c r="L308" s="1834"/>
      <c r="M308" s="58"/>
      <c r="N308" s="1780"/>
      <c r="O308" s="58"/>
      <c r="P308" s="1780"/>
      <c r="R308" s="1779"/>
      <c r="S308" s="22"/>
      <c r="T308" s="826"/>
      <c r="U308" s="826"/>
      <c r="V308" s="826"/>
      <c r="W308" s="21"/>
      <c r="X308" s="21"/>
    </row>
    <row r="309" spans="1:24" ht="12.5">
      <c r="A309" s="22"/>
      <c r="B309" s="21"/>
      <c r="C309" s="104"/>
      <c r="D309" s="21"/>
      <c r="E309" s="58"/>
      <c r="F309" s="22"/>
      <c r="G309" s="104"/>
      <c r="H309" s="1779"/>
      <c r="I309" s="58"/>
      <c r="J309" s="814"/>
      <c r="K309" s="58"/>
      <c r="L309" s="1834"/>
      <c r="M309" s="58"/>
      <c r="N309" s="1780"/>
      <c r="O309" s="58"/>
      <c r="P309" s="1780"/>
      <c r="R309" s="1779"/>
      <c r="S309" s="22"/>
      <c r="T309" s="826"/>
      <c r="U309" s="826"/>
      <c r="V309" s="826"/>
      <c r="W309" s="21"/>
      <c r="X309" s="21"/>
    </row>
    <row r="310" spans="1:24" ht="12.5">
      <c r="A310" s="22"/>
      <c r="B310" s="21"/>
      <c r="C310" s="104"/>
      <c r="D310" s="21"/>
      <c r="E310" s="58"/>
      <c r="F310" s="22"/>
      <c r="G310" s="104"/>
      <c r="H310" s="1779"/>
      <c r="I310" s="58"/>
      <c r="J310" s="814"/>
      <c r="K310" s="58"/>
      <c r="L310" s="1834"/>
      <c r="M310" s="58"/>
      <c r="N310" s="1780"/>
      <c r="O310" s="58"/>
      <c r="P310" s="1780"/>
      <c r="R310" s="1779"/>
      <c r="S310" s="22"/>
      <c r="T310" s="826"/>
      <c r="U310" s="826"/>
      <c r="V310" s="826"/>
      <c r="W310" s="21"/>
      <c r="X310" s="21"/>
    </row>
    <row r="311" spans="1:24" ht="12.5">
      <c r="A311" s="22"/>
      <c r="B311" s="21"/>
      <c r="C311" s="104"/>
      <c r="D311" s="21"/>
      <c r="E311" s="58"/>
      <c r="F311" s="22"/>
      <c r="G311" s="104"/>
      <c r="H311" s="1779"/>
      <c r="I311" s="58"/>
      <c r="J311" s="814"/>
      <c r="K311" s="58"/>
      <c r="L311" s="1834"/>
      <c r="M311" s="58"/>
      <c r="N311" s="1780"/>
      <c r="O311" s="58"/>
      <c r="P311" s="1780"/>
      <c r="R311" s="1779"/>
      <c r="S311" s="22"/>
      <c r="T311" s="826"/>
      <c r="U311" s="826"/>
      <c r="V311" s="826"/>
      <c r="W311" s="21"/>
      <c r="X311" s="21"/>
    </row>
    <row r="312" spans="1:24" ht="12.5">
      <c r="A312" s="22"/>
      <c r="B312" s="21"/>
      <c r="C312" s="104"/>
      <c r="D312" s="21"/>
      <c r="E312" s="58"/>
      <c r="F312" s="22"/>
      <c r="G312" s="104"/>
      <c r="H312" s="1779"/>
      <c r="I312" s="58"/>
      <c r="J312" s="814"/>
      <c r="K312" s="58"/>
      <c r="L312" s="1834"/>
      <c r="M312" s="58"/>
      <c r="N312" s="1780"/>
      <c r="O312" s="58"/>
      <c r="P312" s="1780"/>
      <c r="R312" s="1779"/>
      <c r="S312" s="22"/>
      <c r="T312" s="826"/>
      <c r="U312" s="826"/>
      <c r="V312" s="826"/>
      <c r="W312" s="21"/>
      <c r="X312" s="21"/>
    </row>
    <row r="313" spans="1:24" ht="12.5">
      <c r="A313" s="22"/>
      <c r="B313" s="21"/>
      <c r="C313" s="104"/>
      <c r="D313" s="21"/>
      <c r="E313" s="58"/>
      <c r="F313" s="22"/>
      <c r="G313" s="104"/>
      <c r="H313" s="1779"/>
      <c r="I313" s="58"/>
      <c r="J313" s="814"/>
      <c r="K313" s="58"/>
      <c r="L313" s="1834"/>
      <c r="M313" s="58"/>
      <c r="N313" s="1780"/>
      <c r="O313" s="58"/>
      <c r="P313" s="1780"/>
      <c r="R313" s="1779"/>
      <c r="S313" s="22"/>
      <c r="T313" s="826"/>
      <c r="U313" s="826"/>
      <c r="V313" s="826"/>
      <c r="W313" s="21"/>
      <c r="X313" s="21"/>
    </row>
    <row r="314" spans="1:24" ht="12.5">
      <c r="A314" s="22"/>
      <c r="B314" s="21"/>
      <c r="C314" s="104"/>
      <c r="D314" s="21"/>
      <c r="E314" s="58"/>
      <c r="F314" s="22"/>
      <c r="G314" s="104"/>
      <c r="H314" s="1779"/>
      <c r="I314" s="58"/>
      <c r="J314" s="814"/>
      <c r="K314" s="58"/>
      <c r="L314" s="1834"/>
      <c r="M314" s="58"/>
      <c r="N314" s="1780"/>
      <c r="O314" s="58"/>
      <c r="P314" s="1780"/>
      <c r="R314" s="1779"/>
      <c r="S314" s="22"/>
      <c r="T314" s="826"/>
      <c r="U314" s="826"/>
      <c r="V314" s="826"/>
      <c r="W314" s="21"/>
      <c r="X314" s="21"/>
    </row>
    <row r="315" spans="1:24" ht="12.5">
      <c r="A315" s="22"/>
      <c r="B315" s="21"/>
      <c r="C315" s="104"/>
      <c r="D315" s="21"/>
      <c r="E315" s="58"/>
      <c r="F315" s="22"/>
      <c r="G315" s="104"/>
      <c r="H315" s="1779"/>
      <c r="I315" s="58"/>
      <c r="J315" s="814"/>
      <c r="K315" s="58"/>
      <c r="L315" s="1834"/>
      <c r="M315" s="58"/>
      <c r="N315" s="1780"/>
      <c r="O315" s="58"/>
      <c r="P315" s="1780"/>
      <c r="R315" s="1779"/>
      <c r="S315" s="22"/>
      <c r="T315" s="826"/>
      <c r="U315" s="826"/>
      <c r="V315" s="826"/>
      <c r="W315" s="21"/>
      <c r="X315" s="21"/>
    </row>
    <row r="316" spans="1:24" ht="12.5">
      <c r="A316" s="22"/>
      <c r="B316" s="21"/>
      <c r="C316" s="104"/>
      <c r="D316" s="21"/>
      <c r="E316" s="58"/>
      <c r="F316" s="22"/>
      <c r="G316" s="104"/>
      <c r="H316" s="1779"/>
      <c r="I316" s="58"/>
      <c r="J316" s="814"/>
      <c r="K316" s="58"/>
      <c r="L316" s="1834"/>
      <c r="M316" s="58"/>
      <c r="N316" s="1780"/>
      <c r="O316" s="58"/>
      <c r="P316" s="1780"/>
      <c r="R316" s="1779"/>
      <c r="S316" s="22"/>
      <c r="T316" s="826"/>
      <c r="U316" s="826"/>
      <c r="V316" s="826"/>
      <c r="W316" s="21"/>
      <c r="X316" s="21"/>
    </row>
    <row r="317" spans="1:24" ht="12.5">
      <c r="A317" s="22"/>
      <c r="B317" s="21"/>
      <c r="C317" s="104"/>
      <c r="D317" s="21"/>
      <c r="E317" s="58"/>
      <c r="F317" s="22"/>
      <c r="G317" s="104"/>
      <c r="H317" s="1779"/>
      <c r="I317" s="58"/>
      <c r="J317" s="814"/>
      <c r="K317" s="58"/>
      <c r="L317" s="1834"/>
      <c r="M317" s="58"/>
      <c r="N317" s="1780"/>
      <c r="O317" s="58"/>
      <c r="P317" s="1780"/>
      <c r="R317" s="1779"/>
      <c r="S317" s="22"/>
      <c r="T317" s="826"/>
      <c r="U317" s="826"/>
      <c r="V317" s="826"/>
      <c r="W317" s="21"/>
      <c r="X317" s="21"/>
    </row>
    <row r="318" spans="1:24" ht="12.5">
      <c r="A318" s="22"/>
      <c r="B318" s="21"/>
      <c r="C318" s="104"/>
      <c r="D318" s="21"/>
      <c r="E318" s="58"/>
      <c r="F318" s="22"/>
      <c r="G318" s="104"/>
      <c r="H318" s="1779"/>
      <c r="I318" s="58"/>
      <c r="J318" s="814"/>
      <c r="K318" s="58"/>
      <c r="L318" s="1834"/>
      <c r="M318" s="58"/>
      <c r="N318" s="1780"/>
      <c r="O318" s="58"/>
      <c r="P318" s="1780"/>
      <c r="R318" s="1779"/>
      <c r="S318" s="22"/>
      <c r="T318" s="826"/>
      <c r="U318" s="826"/>
      <c r="V318" s="826"/>
      <c r="W318" s="21"/>
      <c r="X318" s="21"/>
    </row>
    <row r="319" spans="1:24" ht="12.5">
      <c r="A319" s="22"/>
      <c r="B319" s="21"/>
      <c r="C319" s="104"/>
      <c r="D319" s="21"/>
      <c r="E319" s="58"/>
      <c r="F319" s="22"/>
      <c r="G319" s="104"/>
      <c r="H319" s="1779"/>
      <c r="I319" s="58"/>
      <c r="J319" s="814"/>
      <c r="K319" s="58"/>
      <c r="L319" s="1834"/>
      <c r="M319" s="58"/>
      <c r="N319" s="1780"/>
      <c r="O319" s="58"/>
      <c r="P319" s="1780"/>
      <c r="R319" s="1779"/>
      <c r="S319" s="22"/>
      <c r="T319" s="826"/>
      <c r="U319" s="826"/>
      <c r="V319" s="826"/>
      <c r="W319" s="21"/>
      <c r="X319" s="21"/>
    </row>
    <row r="320" spans="1:24" ht="12.5">
      <c r="A320" s="22"/>
      <c r="B320" s="21"/>
      <c r="C320" s="104"/>
      <c r="D320" s="21"/>
      <c r="E320" s="58"/>
      <c r="F320" s="22"/>
      <c r="G320" s="104"/>
      <c r="H320" s="1779"/>
      <c r="I320" s="58"/>
      <c r="J320" s="814"/>
      <c r="K320" s="58"/>
      <c r="L320" s="1834"/>
      <c r="M320" s="58"/>
      <c r="N320" s="1780"/>
      <c r="O320" s="58"/>
      <c r="P320" s="1780"/>
      <c r="R320" s="1779"/>
      <c r="S320" s="22"/>
      <c r="T320" s="826"/>
      <c r="U320" s="826"/>
      <c r="V320" s="826"/>
      <c r="W320" s="21"/>
      <c r="X320" s="21"/>
    </row>
    <row r="321" spans="1:24" ht="12.5">
      <c r="A321" s="22"/>
      <c r="B321" s="21"/>
      <c r="C321" s="104"/>
      <c r="D321" s="21"/>
      <c r="E321" s="58"/>
      <c r="F321" s="22"/>
      <c r="G321" s="104"/>
      <c r="H321" s="1779"/>
      <c r="I321" s="58"/>
      <c r="J321" s="814"/>
      <c r="K321" s="58"/>
      <c r="L321" s="1834"/>
      <c r="M321" s="58"/>
      <c r="N321" s="1780"/>
      <c r="O321" s="58"/>
      <c r="P321" s="1780"/>
      <c r="R321" s="1779"/>
      <c r="S321" s="22"/>
      <c r="T321" s="826"/>
      <c r="U321" s="826"/>
      <c r="V321" s="826"/>
      <c r="W321" s="21"/>
      <c r="X321" s="21"/>
    </row>
    <row r="322" spans="1:24" ht="12.5">
      <c r="A322" s="22"/>
      <c r="B322" s="21"/>
      <c r="C322" s="104"/>
      <c r="D322" s="21"/>
      <c r="E322" s="58"/>
      <c r="F322" s="22"/>
      <c r="G322" s="104"/>
      <c r="H322" s="1779"/>
      <c r="I322" s="58"/>
      <c r="J322" s="814"/>
      <c r="K322" s="58"/>
      <c r="L322" s="1834"/>
      <c r="M322" s="58"/>
      <c r="N322" s="1780"/>
      <c r="O322" s="58"/>
      <c r="P322" s="1780"/>
      <c r="R322" s="1779"/>
      <c r="S322" s="22"/>
      <c r="T322" s="826"/>
      <c r="U322" s="826"/>
      <c r="V322" s="826"/>
      <c r="W322" s="21"/>
      <c r="X322" s="21"/>
    </row>
    <row r="323" spans="1:24" ht="12.5">
      <c r="A323" s="22"/>
      <c r="B323" s="21"/>
      <c r="C323" s="104"/>
      <c r="D323" s="21"/>
      <c r="E323" s="58"/>
      <c r="F323" s="22"/>
      <c r="G323" s="104"/>
      <c r="H323" s="1779"/>
      <c r="I323" s="58"/>
      <c r="J323" s="814"/>
      <c r="K323" s="58"/>
      <c r="L323" s="1834"/>
      <c r="M323" s="58"/>
      <c r="N323" s="1780"/>
      <c r="O323" s="58"/>
      <c r="P323" s="1780"/>
      <c r="R323" s="1779"/>
      <c r="S323" s="22"/>
      <c r="T323" s="826"/>
      <c r="U323" s="826"/>
      <c r="V323" s="826"/>
      <c r="W323" s="21"/>
      <c r="X323" s="21"/>
    </row>
    <row r="324" spans="1:24" ht="12.5">
      <c r="A324" s="22"/>
      <c r="B324" s="21"/>
      <c r="C324" s="104"/>
      <c r="D324" s="21"/>
      <c r="E324" s="58"/>
      <c r="F324" s="22"/>
      <c r="G324" s="104"/>
      <c r="H324" s="1779"/>
      <c r="I324" s="58"/>
      <c r="J324" s="814"/>
      <c r="K324" s="58"/>
      <c r="L324" s="1834"/>
      <c r="M324" s="58"/>
      <c r="N324" s="1780"/>
      <c r="O324" s="58"/>
      <c r="P324" s="1780"/>
      <c r="R324" s="1779"/>
      <c r="S324" s="22"/>
      <c r="T324" s="826"/>
      <c r="U324" s="826"/>
      <c r="V324" s="826"/>
      <c r="W324" s="21"/>
      <c r="X324" s="21"/>
    </row>
    <row r="325" spans="1:24" ht="12.5">
      <c r="A325" s="22"/>
      <c r="B325" s="21"/>
      <c r="C325" s="104"/>
      <c r="D325" s="21"/>
      <c r="E325" s="58"/>
      <c r="F325" s="22"/>
      <c r="G325" s="104"/>
      <c r="H325" s="1779"/>
      <c r="I325" s="58"/>
      <c r="J325" s="814"/>
      <c r="K325" s="58"/>
      <c r="L325" s="1834"/>
      <c r="M325" s="58"/>
      <c r="N325" s="1780"/>
      <c r="O325" s="58"/>
      <c r="P325" s="1780"/>
      <c r="R325" s="1779"/>
      <c r="S325" s="22"/>
      <c r="T325" s="826"/>
      <c r="U325" s="826"/>
      <c r="V325" s="826"/>
      <c r="W325" s="21"/>
      <c r="X325" s="21"/>
    </row>
    <row r="326" spans="1:24" ht="12.5">
      <c r="A326" s="22"/>
      <c r="B326" s="21"/>
      <c r="C326" s="104"/>
      <c r="D326" s="21"/>
      <c r="E326" s="58"/>
      <c r="F326" s="22"/>
      <c r="G326" s="104"/>
      <c r="H326" s="1779"/>
      <c r="I326" s="58"/>
      <c r="J326" s="814"/>
      <c r="K326" s="58"/>
      <c r="L326" s="1834"/>
      <c r="M326" s="58"/>
      <c r="N326" s="1780"/>
      <c r="O326" s="58"/>
      <c r="P326" s="1780"/>
      <c r="R326" s="1779"/>
      <c r="S326" s="22"/>
      <c r="T326" s="826"/>
      <c r="U326" s="826"/>
      <c r="V326" s="826"/>
      <c r="W326" s="21"/>
      <c r="X326" s="21"/>
    </row>
    <row r="327" spans="1:24" ht="12.5">
      <c r="A327" s="22"/>
      <c r="B327" s="21"/>
      <c r="C327" s="104"/>
      <c r="D327" s="21"/>
      <c r="E327" s="58"/>
      <c r="F327" s="22"/>
      <c r="G327" s="104"/>
      <c r="H327" s="1779"/>
      <c r="I327" s="58"/>
      <c r="J327" s="814"/>
      <c r="K327" s="58"/>
      <c r="L327" s="1834"/>
      <c r="M327" s="58"/>
      <c r="N327" s="1780"/>
      <c r="O327" s="58"/>
      <c r="P327" s="1780"/>
      <c r="R327" s="1779"/>
      <c r="S327" s="22"/>
      <c r="T327" s="826"/>
      <c r="U327" s="826"/>
      <c r="V327" s="826"/>
      <c r="W327" s="21"/>
      <c r="X327" s="21"/>
    </row>
    <row r="328" spans="1:24" ht="12.5">
      <c r="A328" s="22"/>
      <c r="B328" s="21"/>
      <c r="C328" s="104"/>
      <c r="D328" s="21"/>
      <c r="E328" s="58"/>
      <c r="F328" s="22"/>
      <c r="G328" s="104"/>
      <c r="H328" s="1779"/>
      <c r="I328" s="58"/>
      <c r="J328" s="814"/>
      <c r="K328" s="58"/>
      <c r="L328" s="1834"/>
      <c r="M328" s="58"/>
      <c r="N328" s="1780"/>
      <c r="O328" s="58"/>
      <c r="P328" s="1780"/>
      <c r="R328" s="1779"/>
      <c r="S328" s="22"/>
      <c r="T328" s="826"/>
      <c r="U328" s="826"/>
      <c r="V328" s="826"/>
      <c r="W328" s="21"/>
      <c r="X328" s="21"/>
    </row>
    <row r="329" spans="1:24" ht="12.5">
      <c r="A329" s="22"/>
      <c r="B329" s="21"/>
      <c r="C329" s="104"/>
      <c r="D329" s="21"/>
      <c r="E329" s="58"/>
      <c r="F329" s="22"/>
      <c r="G329" s="104"/>
      <c r="H329" s="1779"/>
      <c r="I329" s="58"/>
      <c r="J329" s="814"/>
      <c r="K329" s="58"/>
      <c r="L329" s="1834"/>
      <c r="M329" s="58"/>
      <c r="N329" s="1780"/>
      <c r="O329" s="58"/>
      <c r="P329" s="1780"/>
      <c r="R329" s="1779"/>
      <c r="S329" s="22"/>
      <c r="T329" s="826"/>
      <c r="U329" s="826"/>
      <c r="V329" s="826"/>
      <c r="W329" s="21"/>
      <c r="X329" s="21"/>
    </row>
    <row r="330" spans="1:24" ht="12.5">
      <c r="A330" s="22"/>
      <c r="B330" s="21"/>
      <c r="C330" s="104"/>
      <c r="D330" s="21"/>
      <c r="E330" s="58"/>
      <c r="F330" s="22"/>
      <c r="G330" s="104"/>
      <c r="H330" s="1779"/>
      <c r="I330" s="58"/>
      <c r="J330" s="814"/>
      <c r="K330" s="58"/>
      <c r="L330" s="1834"/>
      <c r="M330" s="58"/>
      <c r="N330" s="1780"/>
      <c r="O330" s="58"/>
      <c r="P330" s="1780"/>
      <c r="R330" s="1779"/>
      <c r="S330" s="22"/>
      <c r="T330" s="826"/>
      <c r="U330" s="826"/>
      <c r="V330" s="826"/>
      <c r="W330" s="21"/>
      <c r="X330" s="21"/>
    </row>
    <row r="331" spans="1:24" ht="12.5">
      <c r="A331" s="22"/>
      <c r="B331" s="21"/>
      <c r="C331" s="104"/>
      <c r="D331" s="21"/>
      <c r="E331" s="58"/>
      <c r="F331" s="22"/>
      <c r="G331" s="104"/>
      <c r="H331" s="1779"/>
      <c r="I331" s="58"/>
      <c r="J331" s="814"/>
      <c r="K331" s="58"/>
      <c r="L331" s="1834"/>
      <c r="M331" s="58"/>
      <c r="N331" s="1780"/>
      <c r="O331" s="58"/>
      <c r="P331" s="1780"/>
      <c r="R331" s="1779"/>
      <c r="S331" s="22"/>
      <c r="T331" s="826"/>
      <c r="U331" s="826"/>
      <c r="V331" s="826"/>
      <c r="W331" s="21"/>
      <c r="X331" s="21"/>
    </row>
    <row r="332" spans="1:24" ht="12.5">
      <c r="A332" s="22"/>
      <c r="B332" s="21"/>
      <c r="C332" s="104"/>
      <c r="D332" s="21"/>
      <c r="E332" s="58"/>
      <c r="F332" s="22"/>
      <c r="G332" s="104"/>
      <c r="H332" s="1779"/>
      <c r="I332" s="58"/>
      <c r="J332" s="814"/>
      <c r="K332" s="58"/>
      <c r="L332" s="1834"/>
      <c r="M332" s="58"/>
      <c r="N332" s="1780"/>
      <c r="O332" s="58"/>
      <c r="P332" s="1780"/>
      <c r="R332" s="1779"/>
      <c r="S332" s="22"/>
      <c r="T332" s="826"/>
      <c r="U332" s="826"/>
      <c r="V332" s="826"/>
      <c r="W332" s="21"/>
      <c r="X332" s="21"/>
    </row>
    <row r="333" spans="1:24" ht="12.5">
      <c r="A333" s="22"/>
      <c r="B333" s="21"/>
      <c r="C333" s="104"/>
      <c r="D333" s="21"/>
      <c r="E333" s="58"/>
      <c r="F333" s="22"/>
      <c r="G333" s="104"/>
      <c r="H333" s="1779"/>
      <c r="I333" s="58"/>
      <c r="J333" s="814"/>
      <c r="K333" s="58"/>
      <c r="L333" s="1834"/>
      <c r="M333" s="58"/>
      <c r="N333" s="1780"/>
      <c r="O333" s="58"/>
      <c r="P333" s="1780"/>
      <c r="R333" s="1779"/>
      <c r="S333" s="22"/>
      <c r="T333" s="826"/>
      <c r="U333" s="826"/>
      <c r="V333" s="826"/>
      <c r="W333" s="21"/>
      <c r="X333" s="21"/>
    </row>
    <row r="334" spans="1:24" ht="12.5">
      <c r="A334" s="22"/>
      <c r="B334" s="21"/>
      <c r="C334" s="104"/>
      <c r="D334" s="21"/>
      <c r="E334" s="58"/>
      <c r="F334" s="22"/>
      <c r="G334" s="104"/>
      <c r="H334" s="1779"/>
      <c r="I334" s="58"/>
      <c r="J334" s="814"/>
      <c r="K334" s="58"/>
      <c r="L334" s="1834"/>
      <c r="M334" s="58"/>
      <c r="N334" s="1780"/>
      <c r="O334" s="58"/>
      <c r="P334" s="1780"/>
      <c r="R334" s="1779"/>
      <c r="S334" s="22"/>
      <c r="T334" s="826"/>
      <c r="U334" s="826"/>
      <c r="V334" s="826"/>
      <c r="W334" s="21"/>
      <c r="X334" s="21"/>
    </row>
    <row r="335" spans="1:24" ht="12.5">
      <c r="A335" s="22"/>
      <c r="B335" s="21"/>
      <c r="C335" s="104"/>
      <c r="D335" s="21"/>
      <c r="E335" s="58"/>
      <c r="F335" s="22"/>
      <c r="G335" s="104"/>
      <c r="H335" s="1779"/>
      <c r="I335" s="58"/>
      <c r="J335" s="814"/>
      <c r="K335" s="58"/>
      <c r="L335" s="1834"/>
      <c r="M335" s="58"/>
      <c r="N335" s="1780"/>
      <c r="O335" s="58"/>
      <c r="P335" s="1780"/>
      <c r="R335" s="1779"/>
      <c r="S335" s="22"/>
      <c r="T335" s="826"/>
      <c r="U335" s="826"/>
      <c r="V335" s="826"/>
      <c r="W335" s="21"/>
      <c r="X335" s="21"/>
    </row>
    <row r="336" spans="1:24" ht="12.5">
      <c r="A336" s="22"/>
      <c r="B336" s="21"/>
      <c r="C336" s="104"/>
      <c r="D336" s="21"/>
      <c r="E336" s="58"/>
      <c r="F336" s="22"/>
      <c r="G336" s="104"/>
      <c r="H336" s="1779"/>
      <c r="I336" s="58"/>
      <c r="J336" s="814"/>
      <c r="K336" s="58"/>
      <c r="L336" s="1834"/>
      <c r="M336" s="58"/>
      <c r="N336" s="1780"/>
      <c r="O336" s="58"/>
      <c r="P336" s="1780"/>
      <c r="R336" s="1779"/>
      <c r="S336" s="22"/>
      <c r="T336" s="826"/>
      <c r="U336" s="826"/>
      <c r="V336" s="826"/>
      <c r="W336" s="21"/>
      <c r="X336" s="21"/>
    </row>
    <row r="337" spans="1:24" ht="12.5">
      <c r="A337" s="22"/>
      <c r="B337" s="21"/>
      <c r="C337" s="104"/>
      <c r="D337" s="21"/>
      <c r="E337" s="58"/>
      <c r="F337" s="22"/>
      <c r="G337" s="104"/>
      <c r="H337" s="1779"/>
      <c r="I337" s="58"/>
      <c r="J337" s="814"/>
      <c r="K337" s="58"/>
      <c r="L337" s="1834"/>
      <c r="M337" s="58"/>
      <c r="N337" s="1780"/>
      <c r="O337" s="58"/>
      <c r="P337" s="1780"/>
      <c r="R337" s="1779"/>
      <c r="S337" s="22"/>
      <c r="T337" s="826"/>
      <c r="U337" s="826"/>
      <c r="V337" s="826"/>
      <c r="W337" s="21"/>
      <c r="X337" s="21"/>
    </row>
    <row r="338" spans="1:24" ht="12.5">
      <c r="A338" s="22"/>
      <c r="B338" s="21"/>
      <c r="C338" s="104"/>
      <c r="D338" s="21"/>
      <c r="E338" s="58"/>
      <c r="F338" s="22"/>
      <c r="G338" s="104"/>
      <c r="H338" s="1779"/>
      <c r="I338" s="58"/>
      <c r="J338" s="814"/>
      <c r="K338" s="58"/>
      <c r="L338" s="1834"/>
      <c r="M338" s="58"/>
      <c r="N338" s="1780"/>
      <c r="O338" s="58"/>
      <c r="P338" s="1780"/>
      <c r="R338" s="1779"/>
      <c r="S338" s="22"/>
      <c r="T338" s="826"/>
      <c r="U338" s="826"/>
      <c r="V338" s="826"/>
      <c r="W338" s="21"/>
      <c r="X338" s="21"/>
    </row>
    <row r="339" spans="1:24" ht="12.5">
      <c r="A339" s="22"/>
      <c r="B339" s="21"/>
      <c r="C339" s="104"/>
      <c r="D339" s="21"/>
      <c r="E339" s="58"/>
      <c r="F339" s="22"/>
      <c r="G339" s="104"/>
      <c r="H339" s="1779"/>
      <c r="I339" s="58"/>
      <c r="J339" s="814"/>
      <c r="K339" s="58"/>
      <c r="L339" s="1834"/>
      <c r="M339" s="58"/>
      <c r="N339" s="1780"/>
      <c r="O339" s="58"/>
      <c r="P339" s="1780"/>
      <c r="R339" s="1779"/>
      <c r="S339" s="22"/>
      <c r="T339" s="826"/>
      <c r="U339" s="826"/>
      <c r="V339" s="826"/>
      <c r="W339" s="21"/>
      <c r="X339" s="21"/>
    </row>
    <row r="340" spans="1:24" ht="12.5">
      <c r="A340" s="22"/>
      <c r="B340" s="21"/>
      <c r="C340" s="104"/>
      <c r="D340" s="21"/>
      <c r="E340" s="58"/>
      <c r="F340" s="22"/>
      <c r="G340" s="104"/>
      <c r="H340" s="1779"/>
      <c r="I340" s="58"/>
      <c r="J340" s="814"/>
      <c r="K340" s="58"/>
      <c r="L340" s="1834"/>
      <c r="M340" s="58"/>
      <c r="N340" s="1780"/>
      <c r="O340" s="58"/>
      <c r="P340" s="1780"/>
      <c r="R340" s="1779"/>
      <c r="S340" s="22"/>
      <c r="T340" s="826"/>
      <c r="U340" s="826"/>
      <c r="V340" s="826"/>
      <c r="W340" s="21"/>
      <c r="X340" s="21"/>
    </row>
    <row r="341" spans="1:24" ht="12.5">
      <c r="A341" s="22"/>
      <c r="B341" s="21"/>
      <c r="C341" s="104"/>
      <c r="D341" s="21"/>
      <c r="E341" s="58"/>
      <c r="F341" s="22"/>
      <c r="G341" s="104"/>
      <c r="H341" s="1779"/>
      <c r="I341" s="58"/>
      <c r="J341" s="814"/>
      <c r="K341" s="58"/>
      <c r="L341" s="1834"/>
      <c r="M341" s="58"/>
      <c r="N341" s="1780"/>
      <c r="O341" s="58"/>
      <c r="P341" s="1780"/>
      <c r="R341" s="1779"/>
      <c r="S341" s="22"/>
      <c r="T341" s="826"/>
      <c r="U341" s="826"/>
      <c r="V341" s="826"/>
      <c r="W341" s="21"/>
      <c r="X341" s="21"/>
    </row>
    <row r="342" spans="1:24" ht="12.5">
      <c r="A342" s="22"/>
      <c r="B342" s="21"/>
      <c r="C342" s="104"/>
      <c r="D342" s="21"/>
      <c r="E342" s="58"/>
      <c r="F342" s="22"/>
      <c r="G342" s="104"/>
      <c r="H342" s="1779"/>
      <c r="I342" s="58"/>
      <c r="J342" s="814"/>
      <c r="K342" s="58"/>
      <c r="L342" s="1834"/>
      <c r="M342" s="58"/>
      <c r="N342" s="1780"/>
      <c r="O342" s="58"/>
      <c r="P342" s="1780"/>
      <c r="R342" s="1779"/>
      <c r="S342" s="22"/>
      <c r="T342" s="826"/>
      <c r="U342" s="826"/>
      <c r="V342" s="826"/>
      <c r="W342" s="21"/>
      <c r="X342" s="21"/>
    </row>
    <row r="343" spans="1:24" ht="12.5">
      <c r="A343" s="22"/>
      <c r="B343" s="21"/>
      <c r="C343" s="104"/>
      <c r="D343" s="21"/>
      <c r="E343" s="58"/>
      <c r="F343" s="22"/>
      <c r="G343" s="104"/>
      <c r="H343" s="1779"/>
      <c r="I343" s="58"/>
      <c r="J343" s="814"/>
      <c r="K343" s="58"/>
      <c r="L343" s="1834"/>
      <c r="M343" s="58"/>
      <c r="N343" s="1780"/>
      <c r="O343" s="58"/>
      <c r="P343" s="1780"/>
      <c r="R343" s="1779"/>
      <c r="S343" s="22"/>
      <c r="T343" s="826"/>
      <c r="U343" s="826"/>
      <c r="V343" s="826"/>
      <c r="W343" s="21"/>
      <c r="X343" s="21"/>
    </row>
    <row r="344" spans="1:24" ht="12.5">
      <c r="A344" s="22"/>
      <c r="B344" s="21"/>
      <c r="C344" s="104"/>
      <c r="D344" s="21"/>
      <c r="E344" s="58"/>
      <c r="F344" s="22"/>
      <c r="G344" s="104"/>
      <c r="H344" s="1779"/>
      <c r="I344" s="58"/>
      <c r="J344" s="814"/>
      <c r="K344" s="58"/>
      <c r="L344" s="1834"/>
      <c r="M344" s="58"/>
      <c r="N344" s="1780"/>
      <c r="O344" s="58"/>
      <c r="P344" s="1780"/>
      <c r="R344" s="1779"/>
      <c r="S344" s="22"/>
      <c r="T344" s="826"/>
      <c r="U344" s="826"/>
      <c r="V344" s="826"/>
      <c r="W344" s="21"/>
      <c r="X344" s="21"/>
    </row>
    <row r="345" spans="1:24" ht="12.5">
      <c r="A345" s="22"/>
      <c r="B345" s="21"/>
      <c r="C345" s="104"/>
      <c r="D345" s="21"/>
      <c r="E345" s="58"/>
      <c r="F345" s="22"/>
      <c r="G345" s="104"/>
      <c r="H345" s="1779"/>
      <c r="I345" s="58"/>
      <c r="J345" s="814"/>
      <c r="K345" s="58"/>
      <c r="L345" s="1834"/>
      <c r="M345" s="58"/>
      <c r="N345" s="1780"/>
      <c r="O345" s="58"/>
      <c r="P345" s="1780"/>
      <c r="R345" s="1779"/>
      <c r="S345" s="22"/>
      <c r="T345" s="826"/>
      <c r="U345" s="826"/>
      <c r="V345" s="826"/>
      <c r="W345" s="21"/>
      <c r="X345" s="21"/>
    </row>
    <row r="346" spans="1:24" ht="12.5">
      <c r="A346" s="22"/>
      <c r="B346" s="21"/>
      <c r="C346" s="104"/>
      <c r="D346" s="21"/>
      <c r="E346" s="58"/>
      <c r="F346" s="22"/>
      <c r="G346" s="104"/>
      <c r="H346" s="1779"/>
      <c r="I346" s="58"/>
      <c r="J346" s="814"/>
      <c r="K346" s="58"/>
      <c r="L346" s="1834"/>
      <c r="M346" s="58"/>
      <c r="N346" s="1780"/>
      <c r="O346" s="58"/>
      <c r="P346" s="1780"/>
      <c r="R346" s="1779"/>
      <c r="S346" s="22"/>
      <c r="T346" s="826"/>
      <c r="U346" s="826"/>
      <c r="V346" s="826"/>
      <c r="W346" s="21"/>
      <c r="X346" s="21"/>
    </row>
    <row r="347" spans="1:24" ht="12.5">
      <c r="A347" s="22"/>
      <c r="B347" s="21"/>
      <c r="C347" s="104"/>
      <c r="D347" s="21"/>
      <c r="E347" s="58"/>
      <c r="F347" s="22"/>
      <c r="G347" s="104"/>
      <c r="H347" s="1779"/>
      <c r="I347" s="58"/>
      <c r="J347" s="814"/>
      <c r="K347" s="58"/>
      <c r="L347" s="1834"/>
      <c r="M347" s="58"/>
      <c r="N347" s="1780"/>
      <c r="O347" s="58"/>
      <c r="P347" s="1780"/>
      <c r="R347" s="1779"/>
      <c r="S347" s="22"/>
      <c r="T347" s="826"/>
      <c r="U347" s="826"/>
      <c r="V347" s="826"/>
      <c r="W347" s="21"/>
      <c r="X347" s="21"/>
    </row>
    <row r="348" spans="1:24" ht="12.5">
      <c r="A348" s="22"/>
      <c r="B348" s="21"/>
      <c r="C348" s="104"/>
      <c r="D348" s="21"/>
      <c r="E348" s="58"/>
      <c r="F348" s="22"/>
      <c r="G348" s="104"/>
      <c r="H348" s="1779"/>
      <c r="I348" s="58"/>
      <c r="J348" s="814"/>
      <c r="K348" s="58"/>
      <c r="L348" s="1834"/>
      <c r="M348" s="58"/>
      <c r="N348" s="1780"/>
      <c r="O348" s="58"/>
      <c r="P348" s="1780"/>
      <c r="R348" s="1779"/>
      <c r="S348" s="22"/>
      <c r="T348" s="826"/>
      <c r="U348" s="826"/>
      <c r="V348" s="826"/>
      <c r="W348" s="21"/>
      <c r="X348" s="21"/>
    </row>
    <row r="349" spans="1:24" ht="12.5">
      <c r="A349" s="22"/>
      <c r="B349" s="21"/>
      <c r="C349" s="104"/>
      <c r="D349" s="21"/>
      <c r="E349" s="58"/>
      <c r="F349" s="22"/>
      <c r="G349" s="104"/>
      <c r="H349" s="1779"/>
      <c r="I349" s="58"/>
      <c r="J349" s="814"/>
      <c r="K349" s="58"/>
      <c r="L349" s="1834"/>
      <c r="M349" s="58"/>
      <c r="N349" s="1780"/>
      <c r="O349" s="58"/>
      <c r="P349" s="1780"/>
      <c r="R349" s="1779"/>
      <c r="S349" s="22"/>
      <c r="T349" s="826"/>
      <c r="U349" s="826"/>
      <c r="V349" s="826"/>
      <c r="W349" s="21"/>
      <c r="X349" s="21"/>
    </row>
    <row r="350" spans="1:24" ht="12.5">
      <c r="A350" s="22"/>
      <c r="B350" s="21"/>
      <c r="C350" s="104"/>
      <c r="D350" s="21"/>
      <c r="E350" s="58"/>
      <c r="F350" s="22"/>
      <c r="G350" s="104"/>
      <c r="H350" s="1779"/>
      <c r="I350" s="58"/>
      <c r="J350" s="814"/>
      <c r="K350" s="58"/>
      <c r="L350" s="1834"/>
      <c r="M350" s="58"/>
      <c r="N350" s="1780"/>
      <c r="O350" s="58"/>
      <c r="P350" s="1780"/>
      <c r="R350" s="1779"/>
      <c r="S350" s="22"/>
      <c r="T350" s="826"/>
      <c r="U350" s="826"/>
      <c r="V350" s="826"/>
      <c r="W350" s="21"/>
      <c r="X350" s="21"/>
    </row>
    <row r="351" spans="1:24" ht="12.5">
      <c r="A351" s="22"/>
      <c r="B351" s="21"/>
      <c r="C351" s="104"/>
      <c r="D351" s="21"/>
      <c r="E351" s="58"/>
      <c r="F351" s="22"/>
      <c r="G351" s="104"/>
      <c r="H351" s="1779"/>
      <c r="I351" s="58"/>
      <c r="J351" s="814"/>
      <c r="K351" s="58"/>
      <c r="L351" s="1834"/>
      <c r="M351" s="58"/>
      <c r="N351" s="1780"/>
      <c r="O351" s="58"/>
      <c r="P351" s="1780"/>
      <c r="R351" s="1779"/>
      <c r="S351" s="22"/>
      <c r="T351" s="826"/>
      <c r="U351" s="826"/>
      <c r="V351" s="826"/>
      <c r="W351" s="21"/>
      <c r="X351" s="21"/>
    </row>
    <row r="352" spans="1:24" ht="12.5">
      <c r="A352" s="22"/>
      <c r="B352" s="21"/>
      <c r="C352" s="104"/>
      <c r="D352" s="21"/>
      <c r="E352" s="58"/>
      <c r="F352" s="22"/>
      <c r="G352" s="104"/>
      <c r="H352" s="1779"/>
      <c r="I352" s="58"/>
      <c r="J352" s="814"/>
      <c r="K352" s="58"/>
      <c r="L352" s="1834"/>
      <c r="M352" s="58"/>
      <c r="N352" s="1780"/>
      <c r="O352" s="58"/>
      <c r="P352" s="1780"/>
      <c r="R352" s="1779"/>
      <c r="S352" s="22"/>
      <c r="T352" s="826"/>
      <c r="U352" s="826"/>
      <c r="V352" s="826"/>
      <c r="W352" s="21"/>
      <c r="X352" s="21"/>
    </row>
    <row r="353" spans="1:24" ht="12.5">
      <c r="A353" s="22"/>
      <c r="B353" s="21"/>
      <c r="C353" s="104"/>
      <c r="D353" s="21"/>
      <c r="E353" s="58"/>
      <c r="F353" s="22"/>
      <c r="G353" s="104"/>
      <c r="H353" s="1779"/>
      <c r="I353" s="58"/>
      <c r="J353" s="814"/>
      <c r="K353" s="58"/>
      <c r="L353" s="1834"/>
      <c r="M353" s="58"/>
      <c r="N353" s="1780"/>
      <c r="O353" s="58"/>
      <c r="P353" s="1780"/>
      <c r="R353" s="1779"/>
      <c r="S353" s="22"/>
      <c r="T353" s="826"/>
      <c r="U353" s="826"/>
      <c r="V353" s="826"/>
      <c r="W353" s="21"/>
      <c r="X353" s="21"/>
    </row>
    <row r="354" spans="1:24" ht="12.5">
      <c r="A354" s="22"/>
      <c r="B354" s="21"/>
      <c r="C354" s="104"/>
      <c r="D354" s="21"/>
      <c r="E354" s="58"/>
      <c r="F354" s="22"/>
      <c r="G354" s="104"/>
      <c r="H354" s="1779"/>
      <c r="I354" s="58"/>
      <c r="J354" s="814"/>
      <c r="K354" s="58"/>
      <c r="L354" s="1834"/>
      <c r="M354" s="58"/>
      <c r="N354" s="1780"/>
      <c r="O354" s="58"/>
      <c r="P354" s="1780"/>
      <c r="R354" s="1779"/>
      <c r="S354" s="22"/>
      <c r="T354" s="826"/>
      <c r="U354" s="826"/>
      <c r="V354" s="826"/>
      <c r="W354" s="21"/>
      <c r="X354" s="21"/>
    </row>
    <row r="355" spans="1:24" ht="12.5">
      <c r="A355" s="22"/>
      <c r="B355" s="21"/>
      <c r="C355" s="104"/>
      <c r="D355" s="21"/>
      <c r="E355" s="58"/>
      <c r="F355" s="22"/>
      <c r="G355" s="104"/>
      <c r="H355" s="1779"/>
      <c r="I355" s="58"/>
      <c r="J355" s="814"/>
      <c r="K355" s="58"/>
      <c r="L355" s="1834"/>
      <c r="M355" s="58"/>
      <c r="N355" s="1780"/>
      <c r="O355" s="58"/>
      <c r="P355" s="1780"/>
      <c r="R355" s="1779"/>
      <c r="S355" s="22"/>
      <c r="T355" s="826"/>
      <c r="U355" s="826"/>
      <c r="V355" s="826"/>
      <c r="W355" s="21"/>
      <c r="X355" s="21"/>
    </row>
    <row r="356" spans="1:24" ht="12.5">
      <c r="A356" s="22"/>
      <c r="B356" s="21"/>
      <c r="C356" s="104"/>
      <c r="D356" s="21"/>
      <c r="E356" s="58"/>
      <c r="F356" s="22"/>
      <c r="G356" s="104"/>
      <c r="H356" s="1779"/>
      <c r="I356" s="58"/>
      <c r="J356" s="814"/>
      <c r="K356" s="58"/>
      <c r="L356" s="1834"/>
      <c r="M356" s="58"/>
      <c r="N356" s="1780"/>
      <c r="O356" s="58"/>
      <c r="P356" s="1780"/>
      <c r="R356" s="1779"/>
      <c r="S356" s="22"/>
      <c r="T356" s="826"/>
      <c r="U356" s="826"/>
      <c r="V356" s="826"/>
      <c r="W356" s="21"/>
      <c r="X356" s="21"/>
    </row>
    <row r="357" spans="1:24" ht="12.5">
      <c r="A357" s="22"/>
      <c r="B357" s="21"/>
      <c r="C357" s="104"/>
      <c r="D357" s="21"/>
      <c r="E357" s="58"/>
      <c r="F357" s="22"/>
      <c r="G357" s="104"/>
      <c r="H357" s="1779"/>
      <c r="I357" s="58"/>
      <c r="J357" s="814"/>
      <c r="K357" s="58"/>
      <c r="L357" s="1834"/>
      <c r="M357" s="58"/>
      <c r="N357" s="1780"/>
      <c r="O357" s="58"/>
      <c r="P357" s="1780"/>
      <c r="R357" s="1779"/>
      <c r="S357" s="22"/>
      <c r="T357" s="826"/>
      <c r="U357" s="826"/>
      <c r="V357" s="826"/>
      <c r="W357" s="21"/>
      <c r="X357" s="21"/>
    </row>
    <row r="358" spans="1:24" ht="12.5">
      <c r="A358" s="22"/>
      <c r="B358" s="21"/>
      <c r="C358" s="104"/>
      <c r="D358" s="21"/>
      <c r="E358" s="58"/>
      <c r="F358" s="22"/>
      <c r="G358" s="104"/>
      <c r="H358" s="1779"/>
      <c r="I358" s="58"/>
      <c r="J358" s="814"/>
      <c r="K358" s="58"/>
      <c r="L358" s="1834"/>
      <c r="M358" s="58"/>
      <c r="N358" s="1780"/>
      <c r="O358" s="58"/>
      <c r="P358" s="1780"/>
      <c r="R358" s="1779"/>
      <c r="S358" s="22"/>
      <c r="T358" s="826"/>
      <c r="U358" s="826"/>
      <c r="V358" s="826"/>
      <c r="W358" s="21"/>
      <c r="X358" s="21"/>
    </row>
    <row r="359" spans="1:24" ht="12.5">
      <c r="A359" s="22"/>
      <c r="B359" s="21"/>
      <c r="C359" s="104"/>
      <c r="D359" s="21"/>
      <c r="E359" s="58"/>
      <c r="F359" s="22"/>
      <c r="G359" s="104"/>
      <c r="H359" s="1779"/>
      <c r="I359" s="58"/>
      <c r="J359" s="814"/>
      <c r="K359" s="58"/>
      <c r="L359" s="1834"/>
      <c r="M359" s="58"/>
      <c r="N359" s="1780"/>
      <c r="O359" s="58"/>
      <c r="P359" s="1780"/>
      <c r="R359" s="1779"/>
      <c r="S359" s="22"/>
      <c r="T359" s="826"/>
      <c r="U359" s="826"/>
      <c r="V359" s="826"/>
      <c r="W359" s="21"/>
      <c r="X359" s="21"/>
    </row>
    <row r="360" spans="1:24" ht="12.5">
      <c r="A360" s="22"/>
      <c r="B360" s="21"/>
      <c r="C360" s="104"/>
      <c r="D360" s="21"/>
      <c r="E360" s="58"/>
      <c r="F360" s="22"/>
      <c r="G360" s="104"/>
      <c r="H360" s="1779"/>
      <c r="I360" s="58"/>
      <c r="J360" s="814"/>
      <c r="K360" s="58"/>
      <c r="L360" s="1834"/>
      <c r="M360" s="58"/>
      <c r="N360" s="1780"/>
      <c r="O360" s="58"/>
      <c r="P360" s="1780"/>
      <c r="R360" s="1779"/>
      <c r="S360" s="22"/>
      <c r="T360" s="826"/>
      <c r="U360" s="826"/>
      <c r="V360" s="826"/>
      <c r="W360" s="21"/>
      <c r="X360" s="21"/>
    </row>
    <row r="361" spans="1:24" ht="12.5">
      <c r="A361" s="22"/>
      <c r="B361" s="21"/>
      <c r="C361" s="104"/>
      <c r="D361" s="21"/>
      <c r="E361" s="58"/>
      <c r="F361" s="22"/>
      <c r="G361" s="104"/>
      <c r="H361" s="1779"/>
      <c r="I361" s="58"/>
      <c r="J361" s="814"/>
      <c r="K361" s="58"/>
      <c r="L361" s="1834"/>
      <c r="M361" s="58"/>
      <c r="N361" s="1780"/>
      <c r="O361" s="58"/>
      <c r="P361" s="1780"/>
      <c r="R361" s="1779"/>
      <c r="S361" s="22"/>
      <c r="T361" s="826"/>
      <c r="U361" s="826"/>
      <c r="V361" s="826"/>
      <c r="W361" s="21"/>
      <c r="X361" s="21"/>
    </row>
    <row r="362" spans="1:24" ht="12.5">
      <c r="A362" s="22"/>
      <c r="B362" s="21"/>
      <c r="C362" s="104"/>
      <c r="D362" s="21"/>
      <c r="E362" s="58"/>
      <c r="F362" s="22"/>
      <c r="G362" s="104"/>
      <c r="H362" s="1779"/>
      <c r="I362" s="58"/>
      <c r="J362" s="814"/>
      <c r="K362" s="58"/>
      <c r="L362" s="1834"/>
      <c r="M362" s="58"/>
      <c r="N362" s="1780"/>
      <c r="O362" s="58"/>
      <c r="P362" s="1780"/>
      <c r="R362" s="1779"/>
      <c r="S362" s="22"/>
      <c r="T362" s="826"/>
      <c r="U362" s="826"/>
      <c r="V362" s="826"/>
      <c r="W362" s="21"/>
      <c r="X362" s="21"/>
    </row>
    <row r="363" spans="1:24" ht="12.5">
      <c r="A363" s="22"/>
      <c r="B363" s="21"/>
      <c r="C363" s="104"/>
      <c r="D363" s="21"/>
      <c r="E363" s="58"/>
      <c r="F363" s="22"/>
      <c r="G363" s="104"/>
      <c r="H363" s="1779"/>
      <c r="I363" s="58"/>
      <c r="J363" s="814"/>
      <c r="K363" s="58"/>
      <c r="L363" s="1834"/>
      <c r="M363" s="58"/>
      <c r="N363" s="1780"/>
      <c r="O363" s="58"/>
      <c r="P363" s="1780"/>
      <c r="R363" s="1779"/>
      <c r="S363" s="22"/>
      <c r="T363" s="826"/>
      <c r="U363" s="826"/>
      <c r="V363" s="826"/>
      <c r="W363" s="21"/>
      <c r="X363" s="21"/>
    </row>
    <row r="364" spans="1:24" ht="12.5">
      <c r="A364" s="22"/>
      <c r="B364" s="21"/>
      <c r="C364" s="104"/>
      <c r="D364" s="21"/>
      <c r="E364" s="58"/>
      <c r="F364" s="22"/>
      <c r="G364" s="104"/>
      <c r="H364" s="1779"/>
      <c r="I364" s="58"/>
      <c r="J364" s="814"/>
      <c r="K364" s="58"/>
      <c r="L364" s="1834"/>
      <c r="M364" s="58"/>
      <c r="N364" s="1780"/>
      <c r="O364" s="58"/>
      <c r="P364" s="1780"/>
      <c r="R364" s="1779"/>
      <c r="S364" s="22"/>
      <c r="T364" s="826"/>
      <c r="U364" s="826"/>
      <c r="V364" s="826"/>
      <c r="W364" s="21"/>
      <c r="X364" s="21"/>
    </row>
    <row r="365" spans="1:24" ht="12.5">
      <c r="A365" s="22"/>
      <c r="B365" s="21"/>
      <c r="C365" s="104"/>
      <c r="D365" s="21"/>
      <c r="E365" s="58"/>
      <c r="F365" s="22"/>
      <c r="G365" s="104"/>
      <c r="H365" s="1779"/>
      <c r="I365" s="58"/>
      <c r="J365" s="814"/>
      <c r="K365" s="58"/>
      <c r="L365" s="1834"/>
      <c r="M365" s="58"/>
      <c r="N365" s="1780"/>
      <c r="O365" s="58"/>
      <c r="P365" s="1780"/>
      <c r="R365" s="1779"/>
      <c r="S365" s="22"/>
      <c r="T365" s="826"/>
      <c r="U365" s="826"/>
      <c r="V365" s="826"/>
      <c r="W365" s="21"/>
      <c r="X365" s="21"/>
    </row>
    <row r="366" spans="1:24" ht="12.5">
      <c r="A366" s="22"/>
      <c r="B366" s="21"/>
      <c r="C366" s="104"/>
      <c r="D366" s="21"/>
      <c r="E366" s="58"/>
      <c r="F366" s="22"/>
      <c r="G366" s="104"/>
      <c r="H366" s="1779"/>
      <c r="I366" s="58"/>
      <c r="J366" s="814"/>
      <c r="K366" s="58"/>
      <c r="L366" s="1834"/>
      <c r="M366" s="58"/>
      <c r="N366" s="1780"/>
      <c r="O366" s="58"/>
      <c r="P366" s="1780"/>
      <c r="R366" s="1779"/>
      <c r="S366" s="22"/>
      <c r="T366" s="826"/>
      <c r="U366" s="826"/>
      <c r="V366" s="826"/>
      <c r="W366" s="21"/>
      <c r="X366" s="21"/>
    </row>
    <row r="367" spans="1:24" ht="12.5">
      <c r="A367" s="22"/>
      <c r="B367" s="21"/>
      <c r="C367" s="104"/>
      <c r="D367" s="21"/>
      <c r="E367" s="58"/>
      <c r="F367" s="22"/>
      <c r="G367" s="104"/>
      <c r="H367" s="1779"/>
      <c r="I367" s="58"/>
      <c r="J367" s="814"/>
      <c r="K367" s="58"/>
      <c r="L367" s="1834"/>
      <c r="M367" s="58"/>
      <c r="N367" s="1780"/>
      <c r="O367" s="58"/>
      <c r="P367" s="1780"/>
      <c r="R367" s="1779"/>
      <c r="S367" s="22"/>
      <c r="T367" s="826"/>
      <c r="U367" s="826"/>
      <c r="V367" s="826"/>
      <c r="W367" s="21"/>
      <c r="X367" s="21"/>
    </row>
    <row r="368" spans="1:24" ht="12.5">
      <c r="A368" s="22"/>
      <c r="B368" s="21"/>
      <c r="C368" s="104"/>
      <c r="D368" s="21"/>
      <c r="E368" s="58"/>
      <c r="F368" s="22"/>
      <c r="G368" s="104"/>
      <c r="H368" s="1779"/>
      <c r="I368" s="58"/>
      <c r="J368" s="814"/>
      <c r="K368" s="58"/>
      <c r="L368" s="1834"/>
      <c r="M368" s="58"/>
      <c r="N368" s="1780"/>
      <c r="O368" s="58"/>
      <c r="P368" s="1780"/>
      <c r="R368" s="1779"/>
      <c r="S368" s="22"/>
      <c r="T368" s="826"/>
      <c r="U368" s="826"/>
      <c r="V368" s="826"/>
      <c r="W368" s="21"/>
      <c r="X368" s="21"/>
    </row>
    <row r="369" spans="1:24" ht="12.5">
      <c r="A369" s="22"/>
      <c r="B369" s="21"/>
      <c r="C369" s="104"/>
      <c r="D369" s="21"/>
      <c r="E369" s="58"/>
      <c r="F369" s="22"/>
      <c r="G369" s="104"/>
      <c r="H369" s="1779"/>
      <c r="I369" s="58"/>
      <c r="J369" s="814"/>
      <c r="K369" s="58"/>
      <c r="L369" s="1834"/>
      <c r="M369" s="58"/>
      <c r="N369" s="1780"/>
      <c r="O369" s="58"/>
      <c r="P369" s="1780"/>
      <c r="R369" s="1779"/>
      <c r="S369" s="22"/>
      <c r="T369" s="826"/>
      <c r="U369" s="826"/>
      <c r="V369" s="826"/>
      <c r="W369" s="21"/>
      <c r="X369" s="21"/>
    </row>
    <row r="370" spans="1:24" ht="12.5">
      <c r="A370" s="22"/>
      <c r="B370" s="21"/>
      <c r="C370" s="104"/>
      <c r="D370" s="21"/>
      <c r="E370" s="58"/>
      <c r="F370" s="22"/>
      <c r="G370" s="104"/>
      <c r="H370" s="1779"/>
      <c r="I370" s="58"/>
      <c r="J370" s="814"/>
      <c r="K370" s="58"/>
      <c r="L370" s="1834"/>
      <c r="M370" s="58"/>
      <c r="N370" s="1780"/>
      <c r="O370" s="58"/>
      <c r="P370" s="1780"/>
      <c r="R370" s="1779"/>
      <c r="S370" s="22"/>
      <c r="T370" s="826"/>
      <c r="U370" s="826"/>
      <c r="V370" s="826"/>
      <c r="W370" s="21"/>
      <c r="X370" s="21"/>
    </row>
    <row r="371" spans="1:24" ht="12.5">
      <c r="A371" s="22"/>
      <c r="B371" s="21"/>
      <c r="C371" s="104"/>
      <c r="D371" s="21"/>
      <c r="E371" s="58"/>
      <c r="F371" s="22"/>
      <c r="G371" s="104"/>
      <c r="H371" s="1779"/>
      <c r="I371" s="58"/>
      <c r="J371" s="814"/>
      <c r="K371" s="58"/>
      <c r="L371" s="1834"/>
      <c r="M371" s="58"/>
      <c r="N371" s="1780"/>
      <c r="O371" s="58"/>
      <c r="P371" s="1780"/>
      <c r="R371" s="1779"/>
      <c r="S371" s="22"/>
      <c r="T371" s="826"/>
      <c r="U371" s="826"/>
      <c r="V371" s="826"/>
      <c r="W371" s="21"/>
      <c r="X371" s="21"/>
    </row>
    <row r="372" spans="1:24" ht="12.5">
      <c r="A372" s="22"/>
      <c r="B372" s="21"/>
      <c r="C372" s="104"/>
      <c r="D372" s="21"/>
      <c r="E372" s="58"/>
      <c r="F372" s="22"/>
      <c r="G372" s="104"/>
      <c r="H372" s="1779"/>
      <c r="I372" s="58"/>
      <c r="J372" s="814"/>
      <c r="K372" s="58"/>
      <c r="L372" s="1834"/>
      <c r="M372" s="58"/>
      <c r="N372" s="1780"/>
      <c r="O372" s="58"/>
      <c r="P372" s="1780"/>
      <c r="R372" s="1779"/>
      <c r="S372" s="22"/>
      <c r="T372" s="826"/>
      <c r="U372" s="826"/>
      <c r="V372" s="826"/>
      <c r="W372" s="21"/>
      <c r="X372" s="21"/>
    </row>
    <row r="373" spans="1:24" ht="12.5">
      <c r="A373" s="22"/>
      <c r="B373" s="21"/>
      <c r="C373" s="104"/>
      <c r="D373" s="21"/>
      <c r="E373" s="58"/>
      <c r="F373" s="22"/>
      <c r="G373" s="104"/>
      <c r="H373" s="1779"/>
      <c r="I373" s="58"/>
      <c r="J373" s="814"/>
      <c r="K373" s="58"/>
      <c r="L373" s="1834"/>
      <c r="M373" s="58"/>
      <c r="N373" s="1780"/>
      <c r="O373" s="58"/>
      <c r="P373" s="1780"/>
      <c r="R373" s="1779"/>
      <c r="S373" s="22"/>
      <c r="T373" s="826"/>
      <c r="U373" s="826"/>
      <c r="V373" s="826"/>
      <c r="W373" s="21"/>
      <c r="X373" s="21"/>
    </row>
    <row r="374" spans="1:24" ht="12.5">
      <c r="A374" s="22"/>
      <c r="B374" s="21"/>
      <c r="C374" s="104"/>
      <c r="D374" s="21"/>
      <c r="E374" s="58"/>
      <c r="F374" s="22"/>
      <c r="G374" s="104"/>
      <c r="H374" s="1779"/>
      <c r="I374" s="58"/>
      <c r="J374" s="814"/>
      <c r="K374" s="58"/>
      <c r="L374" s="1834"/>
      <c r="M374" s="58"/>
      <c r="N374" s="1780"/>
      <c r="O374" s="58"/>
      <c r="P374" s="1780"/>
      <c r="R374" s="1779"/>
      <c r="S374" s="22"/>
      <c r="T374" s="826"/>
      <c r="U374" s="826"/>
      <c r="V374" s="826"/>
      <c r="W374" s="21"/>
      <c r="X374" s="21"/>
    </row>
    <row r="375" spans="1:24" ht="12.5">
      <c r="A375" s="22"/>
      <c r="B375" s="21"/>
      <c r="C375" s="104"/>
      <c r="D375" s="21"/>
      <c r="E375" s="58"/>
      <c r="F375" s="22"/>
      <c r="G375" s="104"/>
      <c r="H375" s="1779"/>
      <c r="I375" s="58"/>
      <c r="J375" s="814"/>
      <c r="K375" s="58"/>
      <c r="L375" s="1834"/>
      <c r="M375" s="58"/>
      <c r="N375" s="1780"/>
      <c r="O375" s="58"/>
      <c r="P375" s="1780"/>
      <c r="R375" s="1779"/>
      <c r="S375" s="22"/>
      <c r="T375" s="826"/>
      <c r="U375" s="826"/>
      <c r="V375" s="826"/>
      <c r="W375" s="21"/>
      <c r="X375" s="21"/>
    </row>
    <row r="376" spans="1:24" ht="12.5">
      <c r="A376" s="22"/>
      <c r="B376" s="21"/>
      <c r="C376" s="104"/>
      <c r="D376" s="21"/>
      <c r="E376" s="58"/>
      <c r="F376" s="22"/>
      <c r="G376" s="104"/>
      <c r="H376" s="1779"/>
      <c r="I376" s="58"/>
      <c r="J376" s="814"/>
      <c r="K376" s="58"/>
      <c r="L376" s="1834"/>
      <c r="M376" s="58"/>
      <c r="N376" s="1780"/>
      <c r="O376" s="58"/>
      <c r="P376" s="1780"/>
      <c r="R376" s="1779"/>
      <c r="S376" s="22"/>
      <c r="T376" s="826"/>
      <c r="U376" s="826"/>
      <c r="V376" s="826"/>
      <c r="W376" s="21"/>
      <c r="X376" s="21"/>
    </row>
    <row r="377" spans="1:24" ht="12.5">
      <c r="A377" s="22"/>
      <c r="B377" s="21"/>
      <c r="C377" s="104"/>
      <c r="D377" s="21"/>
      <c r="E377" s="58"/>
      <c r="F377" s="22"/>
      <c r="G377" s="104"/>
      <c r="H377" s="1779"/>
      <c r="I377" s="58"/>
      <c r="J377" s="814"/>
      <c r="K377" s="58"/>
      <c r="L377" s="1834"/>
      <c r="M377" s="58"/>
      <c r="N377" s="1780"/>
      <c r="O377" s="58"/>
      <c r="P377" s="1780"/>
      <c r="R377" s="1779"/>
      <c r="S377" s="22"/>
      <c r="T377" s="826"/>
      <c r="U377" s="826"/>
      <c r="V377" s="826"/>
      <c r="W377" s="21"/>
      <c r="X377" s="21"/>
    </row>
    <row r="378" spans="1:24" ht="12.5">
      <c r="A378" s="22"/>
      <c r="B378" s="21"/>
      <c r="C378" s="104"/>
      <c r="D378" s="21"/>
      <c r="E378" s="58"/>
      <c r="F378" s="22"/>
      <c r="G378" s="104"/>
      <c r="H378" s="1779"/>
      <c r="I378" s="58"/>
      <c r="J378" s="814"/>
      <c r="K378" s="58"/>
      <c r="L378" s="1834"/>
      <c r="M378" s="58"/>
      <c r="N378" s="1780"/>
      <c r="O378" s="58"/>
      <c r="P378" s="1780"/>
      <c r="R378" s="1779"/>
      <c r="S378" s="22"/>
      <c r="T378" s="826"/>
      <c r="U378" s="826"/>
      <c r="V378" s="826"/>
      <c r="W378" s="21"/>
      <c r="X378" s="21"/>
    </row>
    <row r="379" spans="1:24" ht="12.5">
      <c r="A379" s="22"/>
      <c r="B379" s="21"/>
      <c r="C379" s="104"/>
      <c r="D379" s="21"/>
      <c r="E379" s="58"/>
      <c r="F379" s="22"/>
      <c r="G379" s="104"/>
      <c r="H379" s="1779"/>
      <c r="I379" s="58"/>
      <c r="J379" s="814"/>
      <c r="K379" s="58"/>
      <c r="L379" s="1834"/>
      <c r="M379" s="58"/>
      <c r="N379" s="1780"/>
      <c r="O379" s="58"/>
      <c r="P379" s="1780"/>
      <c r="R379" s="1779"/>
      <c r="S379" s="22"/>
      <c r="T379" s="826"/>
      <c r="U379" s="826"/>
      <c r="V379" s="826"/>
      <c r="W379" s="21"/>
      <c r="X379" s="21"/>
    </row>
    <row r="380" spans="1:24" ht="12.5">
      <c r="A380" s="22"/>
      <c r="B380" s="21"/>
      <c r="C380" s="104"/>
      <c r="D380" s="21"/>
      <c r="E380" s="58"/>
      <c r="F380" s="22"/>
      <c r="G380" s="104"/>
      <c r="H380" s="1779"/>
      <c r="I380" s="58"/>
      <c r="J380" s="814"/>
      <c r="K380" s="58"/>
      <c r="L380" s="1834"/>
      <c r="M380" s="58"/>
      <c r="N380" s="1780"/>
      <c r="O380" s="58"/>
      <c r="P380" s="1780"/>
      <c r="R380" s="1779"/>
      <c r="S380" s="22"/>
      <c r="T380" s="826"/>
      <c r="U380" s="826"/>
      <c r="V380" s="826"/>
      <c r="W380" s="21"/>
      <c r="X380" s="21"/>
    </row>
    <row r="381" spans="1:24" ht="12.5">
      <c r="A381" s="22"/>
      <c r="B381" s="21"/>
      <c r="C381" s="104"/>
      <c r="D381" s="21"/>
      <c r="E381" s="58"/>
      <c r="F381" s="22"/>
      <c r="G381" s="104"/>
      <c r="H381" s="1779"/>
      <c r="I381" s="58"/>
      <c r="J381" s="814"/>
      <c r="K381" s="58"/>
      <c r="L381" s="1834"/>
      <c r="M381" s="58"/>
      <c r="N381" s="1780"/>
      <c r="O381" s="58"/>
      <c r="P381" s="1780"/>
      <c r="R381" s="1779"/>
      <c r="S381" s="22"/>
      <c r="T381" s="826"/>
      <c r="U381" s="826"/>
      <c r="V381" s="826"/>
      <c r="W381" s="21"/>
      <c r="X381" s="21"/>
    </row>
    <row r="382" spans="1:24" ht="12.5">
      <c r="A382" s="22"/>
      <c r="B382" s="21"/>
      <c r="C382" s="104"/>
      <c r="D382" s="21"/>
      <c r="E382" s="58"/>
      <c r="F382" s="22"/>
      <c r="G382" s="104"/>
      <c r="H382" s="1779"/>
      <c r="I382" s="58"/>
      <c r="J382" s="814"/>
      <c r="K382" s="58"/>
      <c r="L382" s="1834"/>
      <c r="M382" s="58"/>
      <c r="N382" s="1780"/>
      <c r="O382" s="58"/>
      <c r="P382" s="1780"/>
      <c r="R382" s="1779"/>
      <c r="S382" s="22"/>
      <c r="T382" s="826"/>
      <c r="U382" s="826"/>
      <c r="V382" s="826"/>
      <c r="W382" s="21"/>
      <c r="X382" s="21"/>
    </row>
    <row r="383" spans="1:24" ht="12.5">
      <c r="A383" s="22"/>
      <c r="B383" s="21"/>
      <c r="C383" s="104"/>
      <c r="D383" s="21"/>
      <c r="E383" s="58"/>
      <c r="F383" s="22"/>
      <c r="G383" s="104"/>
      <c r="H383" s="1779"/>
      <c r="I383" s="58"/>
      <c r="J383" s="814"/>
      <c r="K383" s="58"/>
      <c r="L383" s="1834"/>
      <c r="M383" s="58"/>
      <c r="N383" s="1780"/>
      <c r="O383" s="58"/>
      <c r="P383" s="1780"/>
      <c r="R383" s="1779"/>
      <c r="S383" s="22"/>
      <c r="T383" s="826"/>
      <c r="U383" s="826"/>
      <c r="V383" s="826"/>
      <c r="W383" s="21"/>
      <c r="X383" s="21"/>
    </row>
    <row r="384" spans="1:24" ht="12.5">
      <c r="A384" s="22"/>
      <c r="B384" s="21"/>
      <c r="C384" s="104"/>
      <c r="D384" s="21"/>
      <c r="E384" s="58"/>
      <c r="F384" s="22"/>
      <c r="G384" s="104"/>
      <c r="H384" s="1779"/>
      <c r="I384" s="58"/>
      <c r="J384" s="814"/>
      <c r="K384" s="58"/>
      <c r="L384" s="1834"/>
      <c r="M384" s="58"/>
      <c r="N384" s="1780"/>
      <c r="O384" s="58"/>
      <c r="P384" s="1780"/>
      <c r="R384" s="1779"/>
      <c r="S384" s="22"/>
      <c r="T384" s="826"/>
      <c r="U384" s="826"/>
      <c r="V384" s="826"/>
      <c r="W384" s="21"/>
      <c r="X384" s="21"/>
    </row>
    <row r="385" spans="1:24" ht="12.5">
      <c r="A385" s="22"/>
      <c r="B385" s="21"/>
      <c r="C385" s="104"/>
      <c r="D385" s="21"/>
      <c r="E385" s="58"/>
      <c r="F385" s="22"/>
      <c r="G385" s="104"/>
      <c r="H385" s="1779"/>
      <c r="I385" s="58"/>
      <c r="J385" s="814"/>
      <c r="K385" s="58"/>
      <c r="L385" s="1834"/>
      <c r="M385" s="58"/>
      <c r="N385" s="1780"/>
      <c r="O385" s="58"/>
      <c r="P385" s="1780"/>
      <c r="R385" s="1779"/>
      <c r="S385" s="22"/>
      <c r="T385" s="826"/>
      <c r="U385" s="826"/>
      <c r="V385" s="826"/>
      <c r="W385" s="21"/>
      <c r="X385" s="21"/>
    </row>
    <row r="386" spans="1:24" ht="12.5">
      <c r="A386" s="22"/>
      <c r="B386" s="21"/>
      <c r="C386" s="104"/>
      <c r="D386" s="21"/>
      <c r="E386" s="58"/>
      <c r="F386" s="22"/>
      <c r="G386" s="104"/>
      <c r="H386" s="1779"/>
      <c r="I386" s="58"/>
      <c r="J386" s="814"/>
      <c r="K386" s="58"/>
      <c r="L386" s="1834"/>
      <c r="M386" s="58"/>
      <c r="N386" s="1780"/>
      <c r="O386" s="58"/>
      <c r="P386" s="1780"/>
      <c r="R386" s="1779"/>
      <c r="S386" s="22"/>
      <c r="T386" s="826"/>
      <c r="U386" s="826"/>
      <c r="V386" s="826"/>
      <c r="W386" s="21"/>
      <c r="X386" s="21"/>
    </row>
    <row r="387" spans="1:24" ht="12.5">
      <c r="A387" s="22"/>
      <c r="B387" s="21"/>
      <c r="C387" s="104"/>
      <c r="D387" s="21"/>
      <c r="E387" s="58"/>
      <c r="F387" s="22"/>
      <c r="G387" s="104"/>
      <c r="H387" s="1779"/>
      <c r="I387" s="58"/>
      <c r="J387" s="814"/>
      <c r="K387" s="58"/>
      <c r="L387" s="1834"/>
      <c r="M387" s="58"/>
      <c r="N387" s="1780"/>
      <c r="O387" s="58"/>
      <c r="P387" s="1780"/>
      <c r="R387" s="1779"/>
      <c r="S387" s="22"/>
      <c r="T387" s="826"/>
      <c r="U387" s="826"/>
      <c r="V387" s="826"/>
      <c r="W387" s="21"/>
      <c r="X387" s="21"/>
    </row>
    <row r="388" spans="1:24" ht="12.5">
      <c r="A388" s="22"/>
      <c r="B388" s="21"/>
      <c r="C388" s="104"/>
      <c r="D388" s="21"/>
      <c r="E388" s="58"/>
      <c r="F388" s="22"/>
      <c r="G388" s="104"/>
      <c r="H388" s="1779"/>
      <c r="I388" s="58"/>
      <c r="J388" s="814"/>
      <c r="K388" s="58"/>
      <c r="L388" s="1834"/>
      <c r="M388" s="58"/>
      <c r="N388" s="1780"/>
      <c r="O388" s="58"/>
      <c r="P388" s="1780"/>
      <c r="R388" s="1779"/>
      <c r="S388" s="22"/>
      <c r="T388" s="826"/>
      <c r="U388" s="826"/>
      <c r="V388" s="826"/>
      <c r="W388" s="21"/>
      <c r="X388" s="21"/>
    </row>
    <row r="389" spans="1:24" ht="12.5">
      <c r="A389" s="22"/>
      <c r="B389" s="21"/>
      <c r="C389" s="104"/>
      <c r="D389" s="21"/>
      <c r="E389" s="58"/>
      <c r="F389" s="22"/>
      <c r="G389" s="104"/>
      <c r="H389" s="1779"/>
      <c r="I389" s="58"/>
      <c r="J389" s="814"/>
      <c r="K389" s="58"/>
      <c r="L389" s="1834"/>
      <c r="M389" s="58"/>
      <c r="N389" s="1780"/>
      <c r="O389" s="58"/>
      <c r="P389" s="1780"/>
      <c r="R389" s="1779"/>
      <c r="S389" s="22"/>
      <c r="T389" s="826"/>
      <c r="U389" s="826"/>
      <c r="V389" s="826"/>
      <c r="W389" s="21"/>
      <c r="X389" s="21"/>
    </row>
    <row r="390" spans="1:24" ht="12.5">
      <c r="A390" s="22"/>
      <c r="B390" s="21"/>
      <c r="C390" s="104"/>
      <c r="D390" s="21"/>
      <c r="E390" s="58"/>
      <c r="F390" s="22"/>
      <c r="G390" s="104"/>
      <c r="H390" s="1779"/>
      <c r="I390" s="58"/>
      <c r="J390" s="814"/>
      <c r="K390" s="58"/>
      <c r="L390" s="1834"/>
      <c r="M390" s="58"/>
      <c r="N390" s="1780"/>
      <c r="O390" s="58"/>
      <c r="P390" s="1780"/>
      <c r="R390" s="1779"/>
      <c r="S390" s="22"/>
      <c r="T390" s="826"/>
      <c r="U390" s="826"/>
      <c r="V390" s="826"/>
      <c r="W390" s="21"/>
      <c r="X390" s="21"/>
    </row>
    <row r="391" spans="1:24" ht="12.5">
      <c r="A391" s="22"/>
      <c r="B391" s="21"/>
      <c r="C391" s="104"/>
      <c r="D391" s="21"/>
      <c r="E391" s="58"/>
      <c r="F391" s="22"/>
      <c r="G391" s="104"/>
      <c r="H391" s="1779"/>
      <c r="I391" s="58"/>
      <c r="J391" s="814"/>
      <c r="K391" s="58"/>
      <c r="L391" s="1834"/>
      <c r="M391" s="58"/>
      <c r="N391" s="1780"/>
      <c r="O391" s="58"/>
      <c r="P391" s="1780"/>
      <c r="R391" s="1779"/>
      <c r="S391" s="22"/>
      <c r="T391" s="826"/>
      <c r="U391" s="826"/>
      <c r="V391" s="826"/>
      <c r="W391" s="21"/>
      <c r="X391" s="21"/>
    </row>
    <row r="392" spans="1:24" ht="12.5">
      <c r="A392" s="22"/>
      <c r="B392" s="21"/>
      <c r="C392" s="104"/>
      <c r="D392" s="21"/>
      <c r="E392" s="58"/>
      <c r="F392" s="22"/>
      <c r="G392" s="104"/>
      <c r="H392" s="1779"/>
      <c r="I392" s="58"/>
      <c r="J392" s="814"/>
      <c r="K392" s="58"/>
      <c r="L392" s="1834"/>
      <c r="M392" s="58"/>
      <c r="N392" s="1780"/>
      <c r="O392" s="58"/>
      <c r="P392" s="1780"/>
      <c r="R392" s="1779"/>
      <c r="S392" s="22"/>
      <c r="T392" s="826"/>
      <c r="U392" s="826"/>
      <c r="V392" s="826"/>
      <c r="W392" s="21"/>
      <c r="X392" s="21"/>
    </row>
    <row r="393" spans="1:24" ht="12.5">
      <c r="A393" s="22"/>
      <c r="B393" s="21"/>
      <c r="C393" s="104"/>
      <c r="D393" s="21"/>
      <c r="E393" s="58"/>
      <c r="F393" s="22"/>
      <c r="G393" s="104"/>
      <c r="H393" s="1779"/>
      <c r="I393" s="58"/>
      <c r="J393" s="814"/>
      <c r="K393" s="58"/>
      <c r="L393" s="1834"/>
      <c r="M393" s="58"/>
      <c r="N393" s="1780"/>
      <c r="O393" s="58"/>
      <c r="P393" s="1780"/>
      <c r="R393" s="1779"/>
      <c r="S393" s="22"/>
      <c r="T393" s="826"/>
      <c r="U393" s="826"/>
      <c r="V393" s="826"/>
      <c r="W393" s="21"/>
      <c r="X393" s="21"/>
    </row>
    <row r="394" spans="1:24" ht="12.5">
      <c r="A394" s="22"/>
      <c r="B394" s="21"/>
      <c r="C394" s="104"/>
      <c r="D394" s="21"/>
      <c r="E394" s="58"/>
      <c r="F394" s="22"/>
      <c r="G394" s="104"/>
      <c r="H394" s="1779"/>
      <c r="I394" s="58"/>
      <c r="J394" s="814"/>
      <c r="K394" s="58"/>
      <c r="L394" s="1834"/>
      <c r="M394" s="58"/>
      <c r="N394" s="1780"/>
      <c r="O394" s="58"/>
      <c r="P394" s="1780"/>
      <c r="R394" s="1779"/>
      <c r="S394" s="22"/>
      <c r="T394" s="826"/>
      <c r="U394" s="826"/>
      <c r="V394" s="826"/>
      <c r="W394" s="21"/>
      <c r="X394" s="21"/>
    </row>
    <row r="395" spans="1:24" ht="12.5">
      <c r="A395" s="22"/>
      <c r="B395" s="21"/>
      <c r="C395" s="104"/>
      <c r="D395" s="21"/>
      <c r="E395" s="58"/>
      <c r="F395" s="22"/>
      <c r="G395" s="104"/>
      <c r="H395" s="1779"/>
      <c r="I395" s="58"/>
      <c r="J395" s="814"/>
      <c r="K395" s="58"/>
      <c r="L395" s="1834"/>
      <c r="M395" s="58"/>
      <c r="N395" s="1780"/>
      <c r="O395" s="58"/>
      <c r="P395" s="1780"/>
      <c r="R395" s="1779"/>
      <c r="S395" s="22"/>
      <c r="T395" s="826"/>
      <c r="U395" s="826"/>
      <c r="V395" s="826"/>
      <c r="W395" s="21"/>
      <c r="X395" s="21"/>
    </row>
    <row r="396" spans="1:24" ht="12.5">
      <c r="A396" s="22"/>
      <c r="B396" s="21"/>
      <c r="C396" s="104"/>
      <c r="D396" s="21"/>
      <c r="E396" s="58"/>
      <c r="F396" s="22"/>
      <c r="G396" s="104"/>
      <c r="H396" s="1779"/>
      <c r="I396" s="58"/>
      <c r="J396" s="814"/>
      <c r="K396" s="58"/>
      <c r="L396" s="1834"/>
      <c r="M396" s="58"/>
      <c r="N396" s="1780"/>
      <c r="O396" s="58"/>
      <c r="P396" s="1780"/>
      <c r="R396" s="1779"/>
      <c r="S396" s="22"/>
      <c r="T396" s="826"/>
      <c r="U396" s="826"/>
      <c r="V396" s="826"/>
      <c r="W396" s="21"/>
      <c r="X396" s="21"/>
    </row>
    <row r="397" spans="1:24" ht="12.5">
      <c r="A397" s="22"/>
      <c r="B397" s="21"/>
      <c r="C397" s="104"/>
      <c r="D397" s="21"/>
      <c r="E397" s="58"/>
      <c r="F397" s="22"/>
      <c r="G397" s="104"/>
      <c r="H397" s="1779"/>
      <c r="I397" s="58"/>
      <c r="J397" s="814"/>
      <c r="K397" s="58"/>
      <c r="L397" s="1834"/>
      <c r="M397" s="58"/>
      <c r="N397" s="1780"/>
      <c r="O397" s="58"/>
      <c r="P397" s="1780"/>
      <c r="R397" s="1779"/>
      <c r="S397" s="22"/>
      <c r="T397" s="826"/>
      <c r="U397" s="826"/>
      <c r="V397" s="826"/>
      <c r="W397" s="21"/>
      <c r="X397" s="21"/>
    </row>
    <row r="398" spans="1:24" ht="12.5">
      <c r="A398" s="22"/>
      <c r="B398" s="21"/>
      <c r="C398" s="104"/>
      <c r="D398" s="21"/>
      <c r="E398" s="58"/>
      <c r="F398" s="22"/>
      <c r="G398" s="104"/>
      <c r="H398" s="1779"/>
      <c r="I398" s="58"/>
      <c r="J398" s="814"/>
      <c r="K398" s="58"/>
      <c r="L398" s="1834"/>
      <c r="M398" s="58"/>
      <c r="N398" s="1780"/>
      <c r="O398" s="58"/>
      <c r="P398" s="1780"/>
      <c r="R398" s="1779"/>
      <c r="S398" s="22"/>
      <c r="T398" s="826"/>
      <c r="U398" s="826"/>
      <c r="V398" s="826"/>
      <c r="W398" s="21"/>
      <c r="X398" s="21"/>
    </row>
    <row r="399" spans="1:24" ht="12.5">
      <c r="A399" s="22"/>
      <c r="B399" s="21"/>
      <c r="C399" s="104"/>
      <c r="D399" s="21"/>
      <c r="E399" s="58"/>
      <c r="F399" s="22"/>
      <c r="G399" s="104"/>
      <c r="H399" s="1779"/>
      <c r="I399" s="58"/>
      <c r="J399" s="814"/>
      <c r="K399" s="58"/>
      <c r="L399" s="1834"/>
      <c r="M399" s="58"/>
      <c r="N399" s="1780"/>
      <c r="O399" s="58"/>
      <c r="P399" s="1780"/>
      <c r="R399" s="1779"/>
      <c r="S399" s="22"/>
      <c r="T399" s="826"/>
      <c r="U399" s="826"/>
      <c r="V399" s="826"/>
      <c r="W399" s="21"/>
      <c r="X399" s="21"/>
    </row>
    <row r="400" spans="1:24" ht="12.5">
      <c r="A400" s="22"/>
      <c r="B400" s="21"/>
      <c r="C400" s="104"/>
      <c r="D400" s="21"/>
      <c r="E400" s="58"/>
      <c r="F400" s="22"/>
      <c r="G400" s="104"/>
      <c r="H400" s="1779"/>
      <c r="I400" s="58"/>
      <c r="J400" s="814"/>
      <c r="K400" s="58"/>
      <c r="L400" s="1834"/>
      <c r="M400" s="58"/>
      <c r="N400" s="1780"/>
      <c r="O400" s="58"/>
      <c r="P400" s="1780"/>
      <c r="R400" s="1779"/>
      <c r="S400" s="22"/>
      <c r="T400" s="826"/>
      <c r="U400" s="826"/>
      <c r="V400" s="826"/>
      <c r="W400" s="21"/>
      <c r="X400" s="21"/>
    </row>
    <row r="401" spans="1:24" ht="12.5">
      <c r="A401" s="22"/>
      <c r="B401" s="21"/>
      <c r="C401" s="104"/>
      <c r="D401" s="21"/>
      <c r="E401" s="58"/>
      <c r="F401" s="22"/>
      <c r="G401" s="104"/>
      <c r="H401" s="1779"/>
      <c r="I401" s="58"/>
      <c r="J401" s="814"/>
      <c r="K401" s="58"/>
      <c r="L401" s="1834"/>
      <c r="M401" s="58"/>
      <c r="N401" s="1780"/>
      <c r="O401" s="58"/>
      <c r="P401" s="1780"/>
      <c r="R401" s="1779"/>
      <c r="S401" s="22"/>
      <c r="T401" s="826"/>
      <c r="U401" s="826"/>
      <c r="V401" s="826"/>
      <c r="W401" s="21"/>
      <c r="X401" s="21"/>
    </row>
    <row r="402" spans="1:24" ht="12.5">
      <c r="A402" s="22"/>
      <c r="B402" s="21"/>
      <c r="C402" s="104"/>
      <c r="D402" s="21"/>
      <c r="E402" s="58"/>
      <c r="F402" s="22"/>
      <c r="G402" s="104"/>
      <c r="H402" s="1779"/>
      <c r="I402" s="58"/>
      <c r="J402" s="814"/>
      <c r="K402" s="58"/>
      <c r="L402" s="1834"/>
      <c r="M402" s="58"/>
      <c r="N402" s="1780"/>
      <c r="O402" s="58"/>
      <c r="P402" s="1780"/>
      <c r="R402" s="1779"/>
      <c r="S402" s="22"/>
      <c r="T402" s="826"/>
      <c r="U402" s="826"/>
      <c r="V402" s="826"/>
      <c r="W402" s="21"/>
      <c r="X402" s="21"/>
    </row>
    <row r="403" spans="1:24" ht="12.5">
      <c r="A403" s="22"/>
      <c r="B403" s="21"/>
      <c r="C403" s="104"/>
      <c r="D403" s="21"/>
      <c r="E403" s="58"/>
      <c r="F403" s="22"/>
      <c r="G403" s="104"/>
      <c r="H403" s="1779"/>
      <c r="I403" s="58"/>
      <c r="J403" s="814"/>
      <c r="K403" s="58"/>
      <c r="L403" s="1834"/>
      <c r="M403" s="58"/>
      <c r="N403" s="1780"/>
      <c r="O403" s="58"/>
      <c r="P403" s="1780"/>
      <c r="R403" s="1779"/>
      <c r="S403" s="22"/>
      <c r="T403" s="826"/>
      <c r="U403" s="826"/>
      <c r="V403" s="826"/>
      <c r="W403" s="21"/>
      <c r="X403" s="21"/>
    </row>
    <row r="404" spans="1:24" ht="12.5">
      <c r="A404" s="22"/>
      <c r="B404" s="21"/>
      <c r="C404" s="104"/>
      <c r="D404" s="21"/>
      <c r="E404" s="58"/>
      <c r="F404" s="22"/>
      <c r="G404" s="104"/>
      <c r="H404" s="1779"/>
      <c r="I404" s="58"/>
      <c r="J404" s="814"/>
      <c r="K404" s="58"/>
      <c r="L404" s="1834"/>
      <c r="M404" s="58"/>
      <c r="N404" s="1780"/>
      <c r="O404" s="58"/>
      <c r="P404" s="1780"/>
      <c r="R404" s="1779"/>
      <c r="S404" s="22"/>
      <c r="T404" s="826"/>
      <c r="U404" s="826"/>
      <c r="V404" s="826"/>
      <c r="W404" s="21"/>
      <c r="X404" s="21"/>
    </row>
    <row r="405" spans="1:24" ht="12.5">
      <c r="A405" s="22"/>
      <c r="B405" s="21"/>
      <c r="C405" s="104"/>
      <c r="D405" s="21"/>
      <c r="E405" s="58"/>
      <c r="F405" s="22"/>
      <c r="G405" s="104"/>
      <c r="H405" s="1779"/>
      <c r="I405" s="58"/>
      <c r="J405" s="814"/>
      <c r="K405" s="58"/>
      <c r="L405" s="1834"/>
      <c r="M405" s="58"/>
      <c r="N405" s="1780"/>
      <c r="O405" s="58"/>
      <c r="P405" s="1780"/>
      <c r="R405" s="1779"/>
      <c r="S405" s="22"/>
      <c r="T405" s="826"/>
      <c r="U405" s="826"/>
      <c r="V405" s="826"/>
      <c r="W405" s="21"/>
      <c r="X405" s="21"/>
    </row>
    <row r="406" spans="1:24" ht="12.5">
      <c r="A406" s="22"/>
      <c r="B406" s="21"/>
      <c r="C406" s="104"/>
      <c r="D406" s="21"/>
      <c r="E406" s="58"/>
      <c r="F406" s="22"/>
      <c r="G406" s="104"/>
      <c r="H406" s="1779"/>
      <c r="I406" s="58"/>
      <c r="J406" s="814"/>
      <c r="K406" s="58"/>
      <c r="L406" s="1834"/>
      <c r="M406" s="58"/>
      <c r="N406" s="1780"/>
      <c r="O406" s="58"/>
      <c r="P406" s="1780"/>
      <c r="R406" s="1779"/>
      <c r="S406" s="22"/>
      <c r="T406" s="826"/>
      <c r="U406" s="826"/>
      <c r="V406" s="826"/>
      <c r="W406" s="21"/>
      <c r="X406" s="21"/>
    </row>
    <row r="407" spans="1:24" ht="12.5">
      <c r="A407" s="22"/>
      <c r="B407" s="21"/>
      <c r="C407" s="104"/>
      <c r="D407" s="21"/>
      <c r="E407" s="58"/>
      <c r="F407" s="22"/>
      <c r="G407" s="104"/>
      <c r="H407" s="1779"/>
      <c r="I407" s="58"/>
      <c r="J407" s="814"/>
      <c r="K407" s="58"/>
      <c r="L407" s="1834"/>
      <c r="M407" s="58"/>
      <c r="N407" s="1780"/>
      <c r="O407" s="58"/>
      <c r="P407" s="1780"/>
      <c r="R407" s="1779"/>
      <c r="S407" s="22"/>
      <c r="T407" s="826"/>
      <c r="U407" s="826"/>
      <c r="V407" s="826"/>
      <c r="W407" s="21"/>
      <c r="X407" s="21"/>
    </row>
    <row r="408" spans="1:24" ht="12.5">
      <c r="A408" s="22"/>
      <c r="B408" s="21"/>
      <c r="C408" s="104"/>
      <c r="D408" s="21"/>
      <c r="E408" s="58"/>
      <c r="F408" s="22"/>
      <c r="G408" s="104"/>
      <c r="H408" s="1779"/>
      <c r="I408" s="58"/>
      <c r="J408" s="814"/>
      <c r="K408" s="58"/>
      <c r="L408" s="1834"/>
      <c r="M408" s="58"/>
      <c r="N408" s="1780"/>
      <c r="O408" s="58"/>
      <c r="P408" s="1780"/>
      <c r="R408" s="1779"/>
      <c r="S408" s="22"/>
      <c r="T408" s="826"/>
      <c r="U408" s="826"/>
      <c r="V408" s="826"/>
      <c r="W408" s="21"/>
      <c r="X408" s="21"/>
    </row>
    <row r="409" spans="1:24" ht="12.5">
      <c r="A409" s="22"/>
      <c r="B409" s="21"/>
      <c r="C409" s="104"/>
      <c r="D409" s="21"/>
      <c r="E409" s="58"/>
      <c r="F409" s="22"/>
      <c r="G409" s="104"/>
      <c r="H409" s="1779"/>
      <c r="I409" s="58"/>
      <c r="J409" s="814"/>
      <c r="K409" s="58"/>
      <c r="L409" s="1834"/>
      <c r="M409" s="58"/>
      <c r="N409" s="1780"/>
      <c r="O409" s="58"/>
      <c r="P409" s="1780"/>
      <c r="R409" s="1779"/>
      <c r="S409" s="22"/>
      <c r="T409" s="826"/>
      <c r="U409" s="826"/>
      <c r="V409" s="826"/>
      <c r="W409" s="21"/>
      <c r="X409" s="21"/>
    </row>
    <row r="410" spans="1:24" ht="12.5">
      <c r="A410" s="22"/>
      <c r="B410" s="21"/>
      <c r="C410" s="104"/>
      <c r="D410" s="21"/>
      <c r="E410" s="58"/>
      <c r="F410" s="22"/>
      <c r="G410" s="104"/>
      <c r="H410" s="1779"/>
      <c r="I410" s="58"/>
      <c r="J410" s="814"/>
      <c r="K410" s="58"/>
      <c r="L410" s="1834"/>
      <c r="M410" s="58"/>
      <c r="N410" s="1780"/>
      <c r="O410" s="58"/>
      <c r="P410" s="1780"/>
      <c r="R410" s="1779"/>
      <c r="S410" s="22"/>
      <c r="T410" s="826"/>
      <c r="U410" s="826"/>
      <c r="V410" s="826"/>
      <c r="W410" s="21"/>
      <c r="X410" s="21"/>
    </row>
    <row r="411" spans="1:24" ht="12.5">
      <c r="A411" s="22"/>
      <c r="B411" s="21"/>
      <c r="C411" s="104"/>
      <c r="D411" s="21"/>
      <c r="E411" s="58"/>
      <c r="F411" s="22"/>
      <c r="G411" s="104"/>
      <c r="H411" s="1779"/>
      <c r="I411" s="58"/>
      <c r="J411" s="814"/>
      <c r="K411" s="58"/>
      <c r="L411" s="1834"/>
      <c r="M411" s="58"/>
      <c r="N411" s="1780"/>
      <c r="O411" s="58"/>
      <c r="P411" s="1780"/>
      <c r="R411" s="1779"/>
      <c r="S411" s="22"/>
      <c r="T411" s="826"/>
      <c r="U411" s="826"/>
      <c r="V411" s="826"/>
      <c r="W411" s="21"/>
      <c r="X411" s="21"/>
    </row>
    <row r="412" spans="1:24" ht="12.5">
      <c r="A412" s="22"/>
      <c r="B412" s="21"/>
      <c r="C412" s="104"/>
      <c r="D412" s="21"/>
      <c r="E412" s="58"/>
      <c r="F412" s="22"/>
      <c r="G412" s="104"/>
      <c r="H412" s="1779"/>
      <c r="I412" s="58"/>
      <c r="J412" s="814"/>
      <c r="K412" s="58"/>
      <c r="L412" s="1834"/>
      <c r="M412" s="58"/>
      <c r="N412" s="1780"/>
      <c r="O412" s="58"/>
      <c r="P412" s="1780"/>
      <c r="R412" s="1779"/>
      <c r="S412" s="22"/>
      <c r="T412" s="826"/>
      <c r="U412" s="826"/>
      <c r="V412" s="826"/>
      <c r="W412" s="21"/>
      <c r="X412" s="21"/>
    </row>
    <row r="413" spans="1:24" ht="12.5">
      <c r="A413" s="22"/>
      <c r="B413" s="21"/>
      <c r="C413" s="104"/>
      <c r="D413" s="21"/>
      <c r="E413" s="58"/>
      <c r="F413" s="22"/>
      <c r="G413" s="104"/>
      <c r="H413" s="1779"/>
      <c r="I413" s="58"/>
      <c r="J413" s="814"/>
      <c r="K413" s="58"/>
      <c r="L413" s="1834"/>
      <c r="M413" s="58"/>
      <c r="N413" s="1780"/>
      <c r="O413" s="58"/>
      <c r="P413" s="1780"/>
      <c r="R413" s="1779"/>
      <c r="S413" s="22"/>
      <c r="T413" s="826"/>
      <c r="U413" s="826"/>
      <c r="V413" s="826"/>
      <c r="W413" s="21"/>
      <c r="X413" s="21"/>
    </row>
    <row r="414" spans="1:24" ht="12.5">
      <c r="A414" s="22"/>
      <c r="B414" s="21"/>
      <c r="C414" s="104"/>
      <c r="D414" s="21"/>
      <c r="E414" s="58"/>
      <c r="F414" s="22"/>
      <c r="G414" s="104"/>
      <c r="H414" s="1779"/>
      <c r="I414" s="58"/>
      <c r="J414" s="814"/>
      <c r="K414" s="58"/>
      <c r="L414" s="1834"/>
      <c r="M414" s="58"/>
      <c r="N414" s="1780"/>
      <c r="O414" s="58"/>
      <c r="P414" s="1780"/>
      <c r="R414" s="1779"/>
      <c r="S414" s="22"/>
      <c r="T414" s="826"/>
      <c r="U414" s="826"/>
      <c r="V414" s="826"/>
      <c r="W414" s="21"/>
      <c r="X414" s="21"/>
    </row>
    <row r="415" spans="1:24" ht="12.5">
      <c r="A415" s="22"/>
      <c r="B415" s="21"/>
      <c r="C415" s="104"/>
      <c r="D415" s="21"/>
      <c r="E415" s="58"/>
      <c r="F415" s="22"/>
      <c r="G415" s="104"/>
      <c r="H415" s="1779"/>
      <c r="I415" s="58"/>
      <c r="J415" s="814"/>
      <c r="K415" s="58"/>
      <c r="L415" s="1834"/>
      <c r="M415" s="58"/>
      <c r="N415" s="1780"/>
      <c r="O415" s="58"/>
      <c r="P415" s="1780"/>
      <c r="R415" s="1779"/>
      <c r="S415" s="22"/>
      <c r="T415" s="826"/>
      <c r="U415" s="826"/>
      <c r="V415" s="826"/>
      <c r="W415" s="21"/>
      <c r="X415" s="21"/>
    </row>
    <row r="416" spans="1:24" ht="12.5">
      <c r="A416" s="22"/>
      <c r="B416" s="21"/>
      <c r="C416" s="104"/>
      <c r="D416" s="21"/>
      <c r="E416" s="58"/>
      <c r="F416" s="22"/>
      <c r="G416" s="104"/>
      <c r="H416" s="1779"/>
      <c r="I416" s="58"/>
      <c r="J416" s="814"/>
      <c r="K416" s="58"/>
      <c r="L416" s="1834"/>
      <c r="M416" s="58"/>
      <c r="N416" s="1780"/>
      <c r="O416" s="58"/>
      <c r="P416" s="1780"/>
      <c r="R416" s="1779"/>
      <c r="S416" s="22"/>
      <c r="T416" s="826"/>
      <c r="U416" s="826"/>
      <c r="V416" s="826"/>
      <c r="W416" s="21"/>
      <c r="X416" s="21"/>
    </row>
    <row r="417" spans="1:24" ht="12.5">
      <c r="A417" s="22"/>
      <c r="B417" s="21"/>
      <c r="C417" s="104"/>
      <c r="D417" s="21"/>
      <c r="E417" s="58"/>
      <c r="F417" s="22"/>
      <c r="G417" s="104"/>
      <c r="H417" s="1779"/>
      <c r="I417" s="58"/>
      <c r="J417" s="814"/>
      <c r="K417" s="58"/>
      <c r="L417" s="1834"/>
      <c r="M417" s="58"/>
      <c r="N417" s="1780"/>
      <c r="O417" s="58"/>
      <c r="P417" s="1780"/>
      <c r="R417" s="1779"/>
      <c r="S417" s="22"/>
      <c r="T417" s="826"/>
      <c r="U417" s="826"/>
      <c r="V417" s="826"/>
      <c r="W417" s="21"/>
      <c r="X417" s="21"/>
    </row>
    <row r="418" spans="1:24" ht="12.5">
      <c r="A418" s="22"/>
      <c r="B418" s="21"/>
      <c r="C418" s="104"/>
      <c r="D418" s="21"/>
      <c r="E418" s="58"/>
      <c r="F418" s="22"/>
      <c r="G418" s="104"/>
      <c r="H418" s="1779"/>
      <c r="I418" s="58"/>
      <c r="J418" s="814"/>
      <c r="K418" s="58"/>
      <c r="L418" s="1834"/>
      <c r="M418" s="58"/>
      <c r="N418" s="1780"/>
      <c r="O418" s="58"/>
      <c r="P418" s="1780"/>
      <c r="R418" s="1779"/>
      <c r="S418" s="22"/>
      <c r="T418" s="826"/>
      <c r="U418" s="826"/>
      <c r="V418" s="826"/>
      <c r="W418" s="21"/>
      <c r="X418" s="21"/>
    </row>
    <row r="419" spans="1:24" ht="12.5">
      <c r="A419" s="22"/>
      <c r="B419" s="21"/>
      <c r="C419" s="104"/>
      <c r="D419" s="21"/>
      <c r="E419" s="58"/>
      <c r="F419" s="22"/>
      <c r="G419" s="104"/>
      <c r="H419" s="1779"/>
      <c r="I419" s="58"/>
      <c r="J419" s="814"/>
      <c r="K419" s="58"/>
      <c r="L419" s="1834"/>
      <c r="M419" s="58"/>
      <c r="N419" s="1780"/>
      <c r="O419" s="58"/>
      <c r="P419" s="1780"/>
      <c r="R419" s="1779"/>
      <c r="S419" s="22"/>
      <c r="T419" s="826"/>
      <c r="U419" s="826"/>
      <c r="V419" s="826"/>
      <c r="W419" s="21"/>
      <c r="X419" s="21"/>
    </row>
    <row r="420" spans="1:24" ht="12.5">
      <c r="A420" s="22"/>
      <c r="B420" s="21"/>
      <c r="C420" s="104"/>
      <c r="D420" s="21"/>
      <c r="E420" s="58"/>
      <c r="F420" s="22"/>
      <c r="G420" s="104"/>
      <c r="H420" s="1779"/>
      <c r="I420" s="58"/>
      <c r="J420" s="814"/>
      <c r="K420" s="58"/>
      <c r="L420" s="1834"/>
      <c r="M420" s="58"/>
      <c r="N420" s="1780"/>
      <c r="O420" s="58"/>
      <c r="P420" s="1780"/>
      <c r="R420" s="1779"/>
      <c r="S420" s="22"/>
      <c r="T420" s="826"/>
      <c r="U420" s="826"/>
      <c r="V420" s="826"/>
      <c r="W420" s="21"/>
      <c r="X420" s="21"/>
    </row>
    <row r="421" spans="1:24" ht="12.5">
      <c r="A421" s="22"/>
      <c r="B421" s="21"/>
      <c r="C421" s="104"/>
      <c r="D421" s="21"/>
      <c r="E421" s="58"/>
      <c r="F421" s="22"/>
      <c r="G421" s="104"/>
      <c r="H421" s="1779"/>
      <c r="I421" s="58"/>
      <c r="J421" s="814"/>
      <c r="K421" s="58"/>
      <c r="L421" s="1834"/>
      <c r="M421" s="58"/>
      <c r="N421" s="1780"/>
      <c r="O421" s="58"/>
      <c r="P421" s="1780"/>
      <c r="R421" s="1779"/>
      <c r="S421" s="22"/>
      <c r="T421" s="826"/>
      <c r="U421" s="826"/>
      <c r="V421" s="826"/>
      <c r="W421" s="21"/>
      <c r="X421" s="21"/>
    </row>
    <row r="422" spans="1:24" ht="12.5">
      <c r="A422" s="22"/>
      <c r="B422" s="21"/>
      <c r="C422" s="104"/>
      <c r="D422" s="21"/>
      <c r="E422" s="58"/>
      <c r="F422" s="22"/>
      <c r="G422" s="104"/>
      <c r="H422" s="1779"/>
      <c r="I422" s="58"/>
      <c r="J422" s="814"/>
      <c r="K422" s="58"/>
      <c r="L422" s="1834"/>
      <c r="M422" s="58"/>
      <c r="N422" s="1780"/>
      <c r="O422" s="58"/>
      <c r="P422" s="1780"/>
      <c r="R422" s="1779"/>
      <c r="S422" s="22"/>
      <c r="T422" s="826"/>
      <c r="U422" s="826"/>
      <c r="V422" s="826"/>
      <c r="W422" s="21"/>
      <c r="X422" s="21"/>
    </row>
    <row r="423" spans="1:24" ht="12.5">
      <c r="A423" s="22"/>
      <c r="B423" s="21"/>
      <c r="C423" s="104"/>
      <c r="D423" s="21"/>
      <c r="E423" s="58"/>
      <c r="F423" s="22"/>
      <c r="G423" s="104"/>
      <c r="H423" s="1779"/>
      <c r="I423" s="58"/>
      <c r="J423" s="814"/>
      <c r="K423" s="58"/>
      <c r="L423" s="1834"/>
      <c r="M423" s="58"/>
      <c r="N423" s="1780"/>
      <c r="O423" s="58"/>
      <c r="P423" s="1780"/>
      <c r="R423" s="1779"/>
      <c r="S423" s="22"/>
      <c r="T423" s="826"/>
      <c r="U423" s="826"/>
      <c r="V423" s="826"/>
      <c r="W423" s="21"/>
      <c r="X423" s="21"/>
    </row>
    <row r="424" spans="1:24" ht="12.5">
      <c r="A424" s="22"/>
      <c r="B424" s="21"/>
      <c r="C424" s="104"/>
      <c r="D424" s="21"/>
      <c r="E424" s="58"/>
      <c r="F424" s="22"/>
      <c r="G424" s="104"/>
      <c r="H424" s="1779"/>
      <c r="I424" s="58"/>
      <c r="J424" s="814"/>
      <c r="K424" s="58"/>
      <c r="L424" s="1834"/>
      <c r="M424" s="58"/>
      <c r="N424" s="1780"/>
      <c r="O424" s="58"/>
      <c r="P424" s="1780"/>
      <c r="R424" s="1779"/>
      <c r="S424" s="22"/>
      <c r="T424" s="826"/>
      <c r="U424" s="826"/>
      <c r="V424" s="826"/>
      <c r="W424" s="21"/>
      <c r="X424" s="21"/>
    </row>
    <row r="425" spans="1:24" ht="12.5">
      <c r="A425" s="22"/>
      <c r="B425" s="21"/>
      <c r="C425" s="104"/>
      <c r="D425" s="21"/>
      <c r="E425" s="58"/>
      <c r="F425" s="22"/>
      <c r="G425" s="104"/>
      <c r="H425" s="1779"/>
      <c r="I425" s="58"/>
      <c r="J425" s="814"/>
      <c r="K425" s="58"/>
      <c r="L425" s="1834"/>
      <c r="M425" s="58"/>
      <c r="N425" s="1780"/>
      <c r="O425" s="58"/>
      <c r="P425" s="1780"/>
      <c r="R425" s="1779"/>
      <c r="S425" s="22"/>
      <c r="T425" s="826"/>
      <c r="U425" s="826"/>
      <c r="V425" s="826"/>
      <c r="W425" s="21"/>
      <c r="X425" s="21"/>
    </row>
    <row r="426" spans="1:24" ht="12.5">
      <c r="A426" s="22"/>
      <c r="B426" s="21"/>
      <c r="C426" s="104"/>
      <c r="D426" s="21"/>
      <c r="E426" s="58"/>
      <c r="F426" s="22"/>
      <c r="G426" s="104"/>
      <c r="H426" s="1779"/>
      <c r="I426" s="58"/>
      <c r="J426" s="814"/>
      <c r="K426" s="58"/>
      <c r="L426" s="1834"/>
      <c r="M426" s="58"/>
      <c r="N426" s="1780"/>
      <c r="O426" s="58"/>
      <c r="P426" s="1780"/>
      <c r="R426" s="1779"/>
      <c r="S426" s="22"/>
      <c r="T426" s="826"/>
      <c r="U426" s="826"/>
      <c r="V426" s="826"/>
      <c r="W426" s="21"/>
      <c r="X426" s="21"/>
    </row>
    <row r="427" spans="1:24" ht="12.5">
      <c r="A427" s="22"/>
      <c r="B427" s="21"/>
      <c r="C427" s="104"/>
      <c r="D427" s="21"/>
      <c r="E427" s="58"/>
      <c r="F427" s="22"/>
      <c r="G427" s="104"/>
      <c r="H427" s="1779"/>
      <c r="I427" s="58"/>
      <c r="J427" s="814"/>
      <c r="K427" s="58"/>
      <c r="L427" s="1834"/>
      <c r="M427" s="58"/>
      <c r="N427" s="1780"/>
      <c r="O427" s="58"/>
      <c r="P427" s="1780"/>
      <c r="R427" s="1779"/>
      <c r="S427" s="22"/>
      <c r="T427" s="826"/>
      <c r="U427" s="826"/>
      <c r="V427" s="826"/>
      <c r="W427" s="21"/>
      <c r="X427" s="21"/>
    </row>
    <row r="428" spans="1:24" ht="12.5">
      <c r="A428" s="22"/>
      <c r="B428" s="21"/>
      <c r="C428" s="104"/>
      <c r="D428" s="21"/>
      <c r="E428" s="58"/>
      <c r="F428" s="22"/>
      <c r="G428" s="104"/>
      <c r="H428" s="1779"/>
      <c r="I428" s="58"/>
      <c r="J428" s="814"/>
      <c r="K428" s="58"/>
      <c r="L428" s="1834"/>
      <c r="M428" s="58"/>
      <c r="N428" s="1780"/>
      <c r="O428" s="58"/>
      <c r="P428" s="1780"/>
      <c r="R428" s="1779"/>
      <c r="S428" s="22"/>
      <c r="T428" s="826"/>
      <c r="U428" s="826"/>
      <c r="V428" s="826"/>
      <c r="W428" s="21"/>
      <c r="X428" s="21"/>
    </row>
    <row r="429" spans="1:24" ht="12.5">
      <c r="A429" s="22"/>
      <c r="B429" s="21"/>
      <c r="C429" s="104"/>
      <c r="D429" s="21"/>
      <c r="E429" s="58"/>
      <c r="F429" s="22"/>
      <c r="G429" s="104"/>
      <c r="H429" s="1779"/>
      <c r="I429" s="58"/>
      <c r="J429" s="814"/>
      <c r="K429" s="58"/>
      <c r="L429" s="1834"/>
      <c r="M429" s="58"/>
      <c r="N429" s="1780"/>
      <c r="O429" s="58"/>
      <c r="P429" s="1780"/>
      <c r="R429" s="1779"/>
      <c r="S429" s="22"/>
      <c r="T429" s="826"/>
      <c r="U429" s="826"/>
      <c r="V429" s="826"/>
      <c r="W429" s="21"/>
      <c r="X429" s="21"/>
    </row>
    <row r="430" spans="1:24" ht="12.5">
      <c r="A430" s="22"/>
      <c r="B430" s="21"/>
      <c r="C430" s="104"/>
      <c r="D430" s="21"/>
      <c r="E430" s="58"/>
      <c r="F430" s="22"/>
      <c r="G430" s="104"/>
      <c r="H430" s="1779"/>
      <c r="I430" s="58"/>
      <c r="J430" s="814"/>
      <c r="K430" s="58"/>
      <c r="L430" s="1834"/>
      <c r="M430" s="58"/>
      <c r="N430" s="1780"/>
      <c r="O430" s="58"/>
      <c r="P430" s="1780"/>
      <c r="R430" s="1779"/>
      <c r="S430" s="22"/>
      <c r="T430" s="826"/>
      <c r="U430" s="826"/>
      <c r="V430" s="826"/>
      <c r="W430" s="21"/>
      <c r="X430" s="21"/>
    </row>
    <row r="431" spans="1:24" ht="12.5">
      <c r="A431" s="22"/>
      <c r="B431" s="21"/>
      <c r="C431" s="104"/>
      <c r="D431" s="21"/>
      <c r="E431" s="58"/>
      <c r="F431" s="22"/>
      <c r="G431" s="104"/>
      <c r="H431" s="1779"/>
      <c r="I431" s="58"/>
      <c r="J431" s="814"/>
      <c r="K431" s="58"/>
      <c r="L431" s="1834"/>
      <c r="M431" s="58"/>
      <c r="N431" s="1780"/>
      <c r="O431" s="58"/>
      <c r="P431" s="1780"/>
      <c r="R431" s="1779"/>
      <c r="S431" s="22"/>
      <c r="T431" s="826"/>
      <c r="U431" s="826"/>
      <c r="V431" s="826"/>
      <c r="W431" s="21"/>
      <c r="X431" s="21"/>
    </row>
    <row r="432" spans="1:24" ht="12.5">
      <c r="A432" s="22"/>
      <c r="B432" s="21"/>
      <c r="C432" s="104"/>
      <c r="D432" s="21"/>
      <c r="E432" s="58"/>
      <c r="F432" s="22"/>
      <c r="G432" s="104"/>
      <c r="H432" s="1779"/>
      <c r="I432" s="58"/>
      <c r="J432" s="814"/>
      <c r="K432" s="58"/>
      <c r="L432" s="1834"/>
      <c r="M432" s="58"/>
      <c r="N432" s="1780"/>
      <c r="O432" s="58"/>
      <c r="P432" s="1780"/>
      <c r="R432" s="1779"/>
      <c r="S432" s="22"/>
      <c r="T432" s="826"/>
      <c r="U432" s="826"/>
      <c r="V432" s="826"/>
      <c r="W432" s="21"/>
      <c r="X432" s="21"/>
    </row>
    <row r="433" spans="1:24" ht="12.5">
      <c r="A433" s="22"/>
      <c r="B433" s="21"/>
      <c r="C433" s="104"/>
      <c r="D433" s="21"/>
      <c r="E433" s="58"/>
      <c r="F433" s="22"/>
      <c r="G433" s="104"/>
      <c r="H433" s="1779"/>
      <c r="I433" s="58"/>
      <c r="J433" s="814"/>
      <c r="K433" s="58"/>
      <c r="L433" s="1834"/>
      <c r="M433" s="58"/>
      <c r="N433" s="1780"/>
      <c r="O433" s="58"/>
      <c r="P433" s="1780"/>
      <c r="R433" s="1779"/>
      <c r="S433" s="22"/>
      <c r="T433" s="826"/>
      <c r="U433" s="826"/>
      <c r="V433" s="826"/>
      <c r="W433" s="21"/>
      <c r="X433" s="21"/>
    </row>
    <row r="434" spans="1:24" ht="12.5">
      <c r="A434" s="22"/>
      <c r="B434" s="21"/>
      <c r="C434" s="104"/>
      <c r="D434" s="21"/>
      <c r="E434" s="58"/>
      <c r="F434" s="22"/>
      <c r="G434" s="104"/>
      <c r="H434" s="1779"/>
      <c r="I434" s="58"/>
      <c r="J434" s="814"/>
      <c r="K434" s="58"/>
      <c r="L434" s="1834"/>
      <c r="M434" s="58"/>
      <c r="N434" s="1780"/>
      <c r="O434" s="58"/>
      <c r="P434" s="1780"/>
      <c r="R434" s="1779"/>
      <c r="S434" s="22"/>
      <c r="T434" s="826"/>
      <c r="U434" s="826"/>
      <c r="V434" s="826"/>
      <c r="W434" s="21"/>
      <c r="X434" s="21"/>
    </row>
    <row r="435" spans="1:24" ht="12.5">
      <c r="A435" s="22"/>
      <c r="B435" s="21"/>
      <c r="C435" s="104"/>
      <c r="D435" s="21"/>
      <c r="E435" s="58"/>
      <c r="F435" s="22"/>
      <c r="G435" s="104"/>
      <c r="H435" s="1779"/>
      <c r="I435" s="58"/>
      <c r="J435" s="814"/>
      <c r="K435" s="58"/>
      <c r="L435" s="1834"/>
      <c r="M435" s="58"/>
      <c r="N435" s="1780"/>
      <c r="O435" s="58"/>
      <c r="P435" s="1780"/>
      <c r="R435" s="1779"/>
      <c r="S435" s="22"/>
      <c r="T435" s="826"/>
      <c r="U435" s="826"/>
      <c r="V435" s="826"/>
      <c r="W435" s="21"/>
      <c r="X435" s="21"/>
    </row>
    <row r="436" spans="1:24" ht="12.5">
      <c r="A436" s="22"/>
      <c r="B436" s="21"/>
      <c r="C436" s="104"/>
      <c r="D436" s="21"/>
      <c r="E436" s="58"/>
      <c r="F436" s="22"/>
      <c r="G436" s="104"/>
      <c r="H436" s="1779"/>
      <c r="I436" s="58"/>
      <c r="J436" s="814"/>
      <c r="K436" s="58"/>
      <c r="L436" s="1834"/>
      <c r="M436" s="58"/>
      <c r="N436" s="1780"/>
      <c r="O436" s="58"/>
      <c r="P436" s="1780"/>
      <c r="R436" s="1779"/>
      <c r="S436" s="22"/>
      <c r="T436" s="826"/>
      <c r="U436" s="826"/>
      <c r="V436" s="826"/>
      <c r="W436" s="21"/>
      <c r="X436" s="21"/>
    </row>
    <row r="437" spans="1:24" ht="12.5">
      <c r="A437" s="22"/>
      <c r="B437" s="21"/>
      <c r="C437" s="104"/>
      <c r="D437" s="21"/>
      <c r="E437" s="58"/>
      <c r="F437" s="22"/>
      <c r="G437" s="104"/>
      <c r="H437" s="1779"/>
      <c r="I437" s="58"/>
      <c r="J437" s="814"/>
      <c r="K437" s="58"/>
      <c r="L437" s="1834"/>
      <c r="M437" s="58"/>
      <c r="N437" s="1780"/>
      <c r="O437" s="58"/>
      <c r="P437" s="1780"/>
      <c r="R437" s="1779"/>
      <c r="S437" s="22"/>
      <c r="T437" s="826"/>
      <c r="U437" s="826"/>
      <c r="V437" s="826"/>
      <c r="W437" s="21"/>
      <c r="X437" s="21"/>
    </row>
    <row r="438" spans="1:24" ht="12.5">
      <c r="A438" s="22"/>
      <c r="B438" s="21"/>
      <c r="C438" s="104"/>
      <c r="D438" s="21"/>
      <c r="E438" s="58"/>
      <c r="F438" s="22"/>
      <c r="G438" s="104"/>
      <c r="H438" s="1779"/>
      <c r="I438" s="58"/>
      <c r="J438" s="814"/>
      <c r="K438" s="58"/>
      <c r="L438" s="1834"/>
      <c r="M438" s="58"/>
      <c r="N438" s="1780"/>
      <c r="O438" s="58"/>
      <c r="P438" s="1780"/>
      <c r="R438" s="1779"/>
      <c r="S438" s="22"/>
      <c r="T438" s="826"/>
      <c r="U438" s="826"/>
      <c r="V438" s="826"/>
      <c r="W438" s="21"/>
      <c r="X438" s="21"/>
    </row>
    <row r="439" spans="1:24" ht="12.5">
      <c r="A439" s="22"/>
      <c r="B439" s="21"/>
      <c r="C439" s="104"/>
      <c r="D439" s="21"/>
      <c r="E439" s="58"/>
      <c r="F439" s="22"/>
      <c r="G439" s="104"/>
      <c r="H439" s="1779"/>
      <c r="I439" s="58"/>
      <c r="J439" s="814"/>
      <c r="K439" s="58"/>
      <c r="L439" s="1834"/>
      <c r="M439" s="58"/>
      <c r="N439" s="1780"/>
      <c r="O439" s="58"/>
      <c r="P439" s="1780"/>
      <c r="R439" s="1779"/>
      <c r="S439" s="22"/>
      <c r="T439" s="826"/>
      <c r="U439" s="826"/>
      <c r="V439" s="826"/>
      <c r="W439" s="21"/>
      <c r="X439" s="21"/>
    </row>
    <row r="440" spans="1:24" ht="12.5">
      <c r="A440" s="22"/>
      <c r="B440" s="21"/>
      <c r="C440" s="104"/>
      <c r="D440" s="21"/>
      <c r="E440" s="58"/>
      <c r="F440" s="22"/>
      <c r="G440" s="104"/>
      <c r="H440" s="1779"/>
      <c r="I440" s="58"/>
      <c r="J440" s="814"/>
      <c r="K440" s="58"/>
      <c r="L440" s="1834"/>
      <c r="M440" s="58"/>
      <c r="N440" s="1780"/>
      <c r="O440" s="58"/>
      <c r="P440" s="1780"/>
      <c r="R440" s="1779"/>
      <c r="S440" s="22"/>
      <c r="T440" s="826"/>
      <c r="U440" s="826"/>
      <c r="V440" s="826"/>
      <c r="W440" s="21"/>
      <c r="X440" s="21"/>
    </row>
    <row r="441" spans="1:24" ht="12.5">
      <c r="A441" s="22"/>
      <c r="B441" s="21"/>
      <c r="C441" s="104"/>
      <c r="D441" s="21"/>
      <c r="E441" s="58"/>
      <c r="F441" s="22"/>
      <c r="G441" s="104"/>
      <c r="H441" s="1779"/>
      <c r="I441" s="58"/>
      <c r="J441" s="814"/>
      <c r="K441" s="58"/>
      <c r="L441" s="1834"/>
      <c r="M441" s="58"/>
      <c r="N441" s="1780"/>
      <c r="O441" s="58"/>
      <c r="P441" s="1780"/>
      <c r="R441" s="1779"/>
      <c r="S441" s="22"/>
      <c r="T441" s="826"/>
      <c r="U441" s="826"/>
      <c r="V441" s="826"/>
      <c r="W441" s="21"/>
      <c r="X441" s="21"/>
    </row>
    <row r="442" spans="1:24" ht="12.5">
      <c r="A442" s="22"/>
      <c r="B442" s="21"/>
      <c r="C442" s="104"/>
      <c r="D442" s="21"/>
      <c r="E442" s="58"/>
      <c r="F442" s="22"/>
      <c r="G442" s="104"/>
      <c r="H442" s="1779"/>
      <c r="I442" s="58"/>
      <c r="J442" s="814"/>
      <c r="K442" s="58"/>
      <c r="L442" s="1834"/>
      <c r="M442" s="58"/>
      <c r="N442" s="1780"/>
      <c r="O442" s="58"/>
      <c r="P442" s="1780"/>
      <c r="R442" s="1779"/>
      <c r="S442" s="22"/>
      <c r="T442" s="826"/>
      <c r="U442" s="826"/>
      <c r="V442" s="826"/>
      <c r="W442" s="21"/>
      <c r="X442" s="21"/>
    </row>
    <row r="443" spans="1:24" ht="12.5">
      <c r="A443" s="22"/>
      <c r="B443" s="21"/>
      <c r="C443" s="104"/>
      <c r="D443" s="21"/>
      <c r="E443" s="58"/>
      <c r="F443" s="22"/>
      <c r="G443" s="104"/>
      <c r="H443" s="1779"/>
      <c r="I443" s="58"/>
      <c r="J443" s="814"/>
      <c r="K443" s="58"/>
      <c r="L443" s="1834"/>
      <c r="M443" s="58"/>
      <c r="N443" s="1780"/>
      <c r="O443" s="58"/>
      <c r="P443" s="1780"/>
      <c r="R443" s="1779"/>
      <c r="S443" s="22"/>
      <c r="T443" s="826"/>
      <c r="U443" s="826"/>
      <c r="V443" s="826"/>
      <c r="W443" s="21"/>
      <c r="X443" s="21"/>
    </row>
    <row r="444" spans="1:24" ht="12.5">
      <c r="A444" s="22"/>
      <c r="B444" s="21"/>
      <c r="C444" s="104"/>
      <c r="D444" s="21"/>
      <c r="E444" s="58"/>
      <c r="F444" s="22"/>
      <c r="G444" s="104"/>
      <c r="H444" s="1779"/>
      <c r="I444" s="58"/>
      <c r="J444" s="814"/>
      <c r="K444" s="58"/>
      <c r="L444" s="1834"/>
      <c r="M444" s="58"/>
      <c r="N444" s="1780"/>
      <c r="O444" s="58"/>
      <c r="P444" s="1780"/>
      <c r="R444" s="1779"/>
      <c r="S444" s="22"/>
      <c r="T444" s="826"/>
      <c r="U444" s="826"/>
      <c r="V444" s="826"/>
      <c r="W444" s="21"/>
      <c r="X444" s="21"/>
    </row>
    <row r="445" spans="1:24" ht="12.5">
      <c r="A445" s="22"/>
      <c r="B445" s="21"/>
      <c r="C445" s="104"/>
      <c r="D445" s="21"/>
      <c r="E445" s="58"/>
      <c r="F445" s="22"/>
      <c r="G445" s="104"/>
      <c r="H445" s="1779"/>
      <c r="I445" s="58"/>
      <c r="J445" s="814"/>
      <c r="K445" s="58"/>
      <c r="L445" s="1834"/>
      <c r="M445" s="58"/>
      <c r="N445" s="1780"/>
      <c r="O445" s="58"/>
      <c r="P445" s="1780"/>
      <c r="R445" s="1779"/>
      <c r="S445" s="22"/>
      <c r="T445" s="826"/>
      <c r="U445" s="826"/>
      <c r="V445" s="826"/>
      <c r="W445" s="21"/>
      <c r="X445" s="21"/>
    </row>
    <row r="446" spans="1:24" ht="12.5">
      <c r="A446" s="22"/>
      <c r="B446" s="21"/>
      <c r="C446" s="104"/>
      <c r="D446" s="21"/>
      <c r="E446" s="58"/>
      <c r="F446" s="22"/>
      <c r="G446" s="104"/>
      <c r="H446" s="1779"/>
      <c r="I446" s="58"/>
      <c r="J446" s="814"/>
      <c r="K446" s="58"/>
      <c r="L446" s="1834"/>
      <c r="M446" s="58"/>
      <c r="N446" s="1780"/>
      <c r="O446" s="58"/>
      <c r="P446" s="1780"/>
      <c r="R446" s="1779"/>
      <c r="S446" s="22"/>
      <c r="T446" s="826"/>
      <c r="U446" s="826"/>
      <c r="V446" s="826"/>
      <c r="W446" s="21"/>
      <c r="X446" s="21"/>
    </row>
    <row r="447" spans="1:24" ht="12.5">
      <c r="A447" s="22"/>
      <c r="B447" s="21"/>
      <c r="C447" s="104"/>
      <c r="D447" s="21"/>
      <c r="E447" s="58"/>
      <c r="F447" s="22"/>
      <c r="G447" s="104"/>
      <c r="H447" s="1779"/>
      <c r="I447" s="58"/>
      <c r="J447" s="814"/>
      <c r="K447" s="58"/>
      <c r="L447" s="1834"/>
      <c r="M447" s="58"/>
      <c r="N447" s="1780"/>
      <c r="O447" s="58"/>
      <c r="P447" s="1780"/>
      <c r="R447" s="1779"/>
      <c r="S447" s="22"/>
      <c r="T447" s="826"/>
      <c r="U447" s="826"/>
      <c r="V447" s="826"/>
      <c r="W447" s="21"/>
      <c r="X447" s="21"/>
    </row>
    <row r="448" spans="1:24" ht="12.5">
      <c r="A448" s="22"/>
      <c r="B448" s="21"/>
      <c r="C448" s="104"/>
      <c r="D448" s="21"/>
      <c r="E448" s="58"/>
      <c r="F448" s="22"/>
      <c r="G448" s="104"/>
      <c r="H448" s="1779"/>
      <c r="I448" s="58"/>
      <c r="J448" s="814"/>
      <c r="K448" s="58"/>
      <c r="L448" s="1834"/>
      <c r="M448" s="58"/>
      <c r="N448" s="1780"/>
      <c r="O448" s="58"/>
      <c r="P448" s="1780"/>
      <c r="R448" s="1779"/>
      <c r="S448" s="22"/>
      <c r="T448" s="826"/>
      <c r="U448" s="826"/>
      <c r="V448" s="826"/>
      <c r="W448" s="21"/>
      <c r="X448" s="21"/>
    </row>
    <row r="449" spans="1:24" ht="12.5">
      <c r="A449" s="22"/>
      <c r="B449" s="21"/>
      <c r="C449" s="104"/>
      <c r="D449" s="21"/>
      <c r="E449" s="58"/>
      <c r="F449" s="22"/>
      <c r="G449" s="104"/>
      <c r="H449" s="1779"/>
      <c r="I449" s="58"/>
      <c r="J449" s="814"/>
      <c r="K449" s="58"/>
      <c r="L449" s="1834"/>
      <c r="M449" s="58"/>
      <c r="N449" s="1780"/>
      <c r="O449" s="58"/>
      <c r="P449" s="1780"/>
      <c r="R449" s="1779"/>
      <c r="S449" s="22"/>
      <c r="T449" s="826"/>
      <c r="U449" s="826"/>
      <c r="V449" s="826"/>
      <c r="W449" s="21"/>
      <c r="X449" s="21"/>
    </row>
    <row r="450" spans="1:24" ht="12.5">
      <c r="A450" s="22"/>
      <c r="B450" s="21"/>
      <c r="C450" s="104"/>
      <c r="D450" s="21"/>
      <c r="E450" s="58"/>
      <c r="F450" s="22"/>
      <c r="G450" s="104"/>
      <c r="H450" s="1779"/>
      <c r="I450" s="58"/>
      <c r="J450" s="814"/>
      <c r="K450" s="58"/>
      <c r="L450" s="1834"/>
      <c r="M450" s="58"/>
      <c r="N450" s="1780"/>
      <c r="O450" s="58"/>
      <c r="P450" s="1780"/>
      <c r="R450" s="1779"/>
      <c r="S450" s="22"/>
      <c r="T450" s="826"/>
      <c r="U450" s="826"/>
      <c r="V450" s="826"/>
      <c r="W450" s="21"/>
      <c r="X450" s="21"/>
    </row>
    <row r="451" spans="1:24" ht="12.5">
      <c r="A451" s="22"/>
      <c r="B451" s="21"/>
      <c r="C451" s="104"/>
      <c r="D451" s="21"/>
      <c r="E451" s="58"/>
      <c r="F451" s="22"/>
      <c r="G451" s="104"/>
      <c r="H451" s="1779"/>
      <c r="I451" s="58"/>
      <c r="J451" s="814"/>
      <c r="K451" s="58"/>
      <c r="L451" s="1834"/>
      <c r="M451" s="58"/>
      <c r="N451" s="1780"/>
      <c r="O451" s="58"/>
      <c r="P451" s="1780"/>
      <c r="R451" s="1779"/>
      <c r="S451" s="22"/>
      <c r="T451" s="826"/>
      <c r="U451" s="826"/>
      <c r="V451" s="826"/>
      <c r="W451" s="21"/>
      <c r="X451" s="21"/>
    </row>
    <row r="452" spans="1:24" ht="12.5">
      <c r="A452" s="22"/>
      <c r="B452" s="21"/>
      <c r="C452" s="104"/>
      <c r="D452" s="21"/>
      <c r="E452" s="58"/>
      <c r="F452" s="22"/>
      <c r="G452" s="104"/>
      <c r="H452" s="1779"/>
      <c r="I452" s="58"/>
      <c r="J452" s="814"/>
      <c r="K452" s="58"/>
      <c r="L452" s="1834"/>
      <c r="M452" s="58"/>
      <c r="N452" s="1780"/>
      <c r="O452" s="58"/>
      <c r="P452" s="1780"/>
      <c r="R452" s="1779"/>
      <c r="S452" s="22"/>
      <c r="T452" s="826"/>
      <c r="U452" s="826"/>
      <c r="V452" s="826"/>
      <c r="W452" s="21"/>
      <c r="X452" s="21"/>
    </row>
    <row r="453" spans="1:24" ht="12.5">
      <c r="A453" s="22"/>
      <c r="B453" s="21"/>
      <c r="C453" s="104"/>
      <c r="D453" s="21"/>
      <c r="E453" s="58"/>
      <c r="F453" s="22"/>
      <c r="G453" s="104"/>
      <c r="H453" s="1779"/>
      <c r="I453" s="58"/>
      <c r="J453" s="814"/>
      <c r="K453" s="58"/>
      <c r="L453" s="1834"/>
      <c r="M453" s="58"/>
      <c r="N453" s="1780"/>
      <c r="O453" s="58"/>
      <c r="P453" s="1780"/>
      <c r="R453" s="1779"/>
      <c r="S453" s="22"/>
      <c r="T453" s="826"/>
      <c r="U453" s="826"/>
      <c r="V453" s="826"/>
      <c r="W453" s="21"/>
      <c r="X453" s="21"/>
    </row>
    <row r="454" spans="1:24" ht="12.5">
      <c r="A454" s="22"/>
      <c r="B454" s="21"/>
      <c r="C454" s="104"/>
      <c r="D454" s="21"/>
      <c r="E454" s="58"/>
      <c r="F454" s="22"/>
      <c r="G454" s="104"/>
      <c r="H454" s="1779"/>
      <c r="I454" s="58"/>
      <c r="J454" s="814"/>
      <c r="K454" s="58"/>
      <c r="L454" s="1834"/>
      <c r="M454" s="58"/>
      <c r="N454" s="1780"/>
      <c r="O454" s="58"/>
      <c r="P454" s="1780"/>
      <c r="R454" s="1779"/>
      <c r="S454" s="22"/>
      <c r="T454" s="826"/>
      <c r="U454" s="826"/>
      <c r="V454" s="826"/>
      <c r="W454" s="21"/>
      <c r="X454" s="21"/>
    </row>
    <row r="455" spans="1:24" ht="12.5">
      <c r="A455" s="22"/>
      <c r="B455" s="21"/>
      <c r="C455" s="104"/>
      <c r="D455" s="21"/>
      <c r="E455" s="58"/>
      <c r="F455" s="22"/>
      <c r="G455" s="104"/>
      <c r="H455" s="1779"/>
      <c r="I455" s="58"/>
      <c r="J455" s="814"/>
      <c r="K455" s="58"/>
      <c r="L455" s="1834"/>
      <c r="M455" s="58"/>
      <c r="N455" s="1780"/>
      <c r="O455" s="58"/>
      <c r="P455" s="1780"/>
      <c r="R455" s="1779"/>
      <c r="S455" s="22"/>
      <c r="T455" s="826"/>
      <c r="U455" s="826"/>
      <c r="V455" s="826"/>
      <c r="W455" s="21"/>
      <c r="X455" s="21"/>
    </row>
    <row r="456" spans="1:24" ht="12.5">
      <c r="A456" s="22"/>
      <c r="B456" s="21"/>
      <c r="C456" s="104"/>
      <c r="D456" s="21"/>
      <c r="E456" s="58"/>
      <c r="F456" s="22"/>
      <c r="G456" s="104"/>
      <c r="H456" s="1779"/>
      <c r="I456" s="58"/>
      <c r="J456" s="814"/>
      <c r="K456" s="58"/>
      <c r="L456" s="1834"/>
      <c r="M456" s="58"/>
      <c r="N456" s="1780"/>
      <c r="O456" s="58"/>
      <c r="P456" s="1780"/>
      <c r="R456" s="1779"/>
      <c r="S456" s="22"/>
      <c r="T456" s="826"/>
      <c r="U456" s="826"/>
      <c r="V456" s="826"/>
      <c r="W456" s="21"/>
      <c r="X456" s="21"/>
    </row>
    <row r="457" spans="1:24" ht="12.5">
      <c r="A457" s="22"/>
      <c r="B457" s="21"/>
      <c r="C457" s="104"/>
      <c r="D457" s="21"/>
      <c r="E457" s="58"/>
      <c r="F457" s="22"/>
      <c r="G457" s="104"/>
      <c r="H457" s="1779"/>
      <c r="I457" s="58"/>
      <c r="J457" s="814"/>
      <c r="K457" s="58"/>
      <c r="L457" s="1834"/>
      <c r="M457" s="58"/>
      <c r="N457" s="1780"/>
      <c r="O457" s="58"/>
      <c r="P457" s="1780"/>
      <c r="R457" s="1779"/>
      <c r="S457" s="22"/>
      <c r="T457" s="826"/>
      <c r="U457" s="826"/>
      <c r="V457" s="826"/>
      <c r="W457" s="21"/>
      <c r="X457" s="21"/>
    </row>
    <row r="458" spans="1:24" ht="12.5">
      <c r="A458" s="22"/>
      <c r="B458" s="21"/>
      <c r="C458" s="104"/>
      <c r="D458" s="21"/>
      <c r="E458" s="58"/>
      <c r="F458" s="22"/>
      <c r="G458" s="104"/>
      <c r="H458" s="1779"/>
      <c r="I458" s="58"/>
      <c r="J458" s="814"/>
      <c r="K458" s="58"/>
      <c r="L458" s="1834"/>
      <c r="M458" s="58"/>
      <c r="N458" s="1780"/>
      <c r="O458" s="58"/>
      <c r="P458" s="1780"/>
      <c r="R458" s="1779"/>
      <c r="S458" s="22"/>
      <c r="T458" s="826"/>
      <c r="U458" s="826"/>
      <c r="V458" s="826"/>
      <c r="W458" s="21"/>
      <c r="X458" s="21"/>
    </row>
    <row r="459" spans="1:24" ht="12.5">
      <c r="A459" s="22"/>
      <c r="B459" s="21"/>
      <c r="C459" s="104"/>
      <c r="D459" s="21"/>
      <c r="E459" s="58"/>
      <c r="F459" s="22"/>
      <c r="G459" s="104"/>
      <c r="H459" s="1779"/>
      <c r="I459" s="58"/>
      <c r="J459" s="814"/>
      <c r="K459" s="58"/>
      <c r="L459" s="1834"/>
      <c r="M459" s="58"/>
      <c r="N459" s="1780"/>
      <c r="O459" s="58"/>
      <c r="P459" s="1780"/>
      <c r="R459" s="1779"/>
      <c r="S459" s="22"/>
      <c r="T459" s="826"/>
      <c r="U459" s="826"/>
      <c r="V459" s="826"/>
      <c r="W459" s="21"/>
      <c r="X459" s="21"/>
    </row>
    <row r="460" spans="1:24" ht="12.5">
      <c r="A460" s="22"/>
      <c r="B460" s="21"/>
      <c r="C460" s="104"/>
      <c r="D460" s="21"/>
      <c r="E460" s="58"/>
      <c r="F460" s="22"/>
      <c r="G460" s="104"/>
      <c r="H460" s="1779"/>
      <c r="I460" s="58"/>
      <c r="J460" s="814"/>
      <c r="K460" s="58"/>
      <c r="L460" s="1834"/>
      <c r="M460" s="58"/>
      <c r="N460" s="1780"/>
      <c r="O460" s="58"/>
      <c r="P460" s="1780"/>
      <c r="R460" s="1779"/>
      <c r="S460" s="22"/>
      <c r="T460" s="826"/>
      <c r="U460" s="826"/>
      <c r="V460" s="826"/>
      <c r="W460" s="21"/>
      <c r="X460" s="21"/>
    </row>
    <row r="461" spans="1:24" ht="12.5">
      <c r="A461" s="22"/>
      <c r="B461" s="21"/>
      <c r="C461" s="104"/>
      <c r="D461" s="21"/>
      <c r="E461" s="58"/>
      <c r="F461" s="22"/>
      <c r="G461" s="104"/>
      <c r="H461" s="1779"/>
      <c r="I461" s="58"/>
      <c r="J461" s="814"/>
      <c r="K461" s="58"/>
      <c r="L461" s="1834"/>
      <c r="M461" s="58"/>
      <c r="N461" s="1780"/>
      <c r="O461" s="58"/>
      <c r="P461" s="1780"/>
      <c r="R461" s="1779"/>
      <c r="S461" s="22"/>
      <c r="T461" s="826"/>
      <c r="U461" s="826"/>
      <c r="V461" s="826"/>
      <c r="W461" s="21"/>
      <c r="X461" s="21"/>
    </row>
    <row r="462" spans="1:24" ht="12.5">
      <c r="A462" s="22"/>
      <c r="B462" s="21"/>
      <c r="C462" s="104"/>
      <c r="D462" s="21"/>
      <c r="E462" s="58"/>
      <c r="F462" s="22"/>
      <c r="G462" s="104"/>
      <c r="H462" s="1779"/>
      <c r="I462" s="58"/>
      <c r="J462" s="814"/>
      <c r="K462" s="58"/>
      <c r="L462" s="1834"/>
      <c r="M462" s="58"/>
      <c r="N462" s="1780"/>
      <c r="O462" s="58"/>
      <c r="P462" s="1780"/>
      <c r="R462" s="1779"/>
      <c r="S462" s="22"/>
      <c r="T462" s="826"/>
      <c r="U462" s="826"/>
      <c r="V462" s="826"/>
      <c r="W462" s="21"/>
      <c r="X462" s="21"/>
    </row>
    <row r="463" spans="1:24" ht="12.5">
      <c r="A463" s="22"/>
      <c r="B463" s="21"/>
      <c r="C463" s="104"/>
      <c r="D463" s="21"/>
      <c r="E463" s="58"/>
      <c r="F463" s="22"/>
      <c r="G463" s="104"/>
      <c r="H463" s="1779"/>
      <c r="I463" s="58"/>
      <c r="J463" s="814"/>
      <c r="K463" s="58"/>
      <c r="L463" s="1834"/>
      <c r="M463" s="58"/>
      <c r="N463" s="1780"/>
      <c r="O463" s="58"/>
      <c r="P463" s="1780"/>
      <c r="R463" s="1779"/>
      <c r="S463" s="22"/>
      <c r="T463" s="826"/>
      <c r="U463" s="826"/>
      <c r="V463" s="826"/>
      <c r="W463" s="21"/>
      <c r="X463" s="21"/>
    </row>
    <row r="464" spans="1:24" ht="12.5">
      <c r="A464" s="22"/>
      <c r="B464" s="21"/>
      <c r="C464" s="104"/>
      <c r="D464" s="21"/>
      <c r="E464" s="58"/>
      <c r="F464" s="22"/>
      <c r="G464" s="104"/>
      <c r="H464" s="1779"/>
      <c r="I464" s="58"/>
      <c r="J464" s="814"/>
      <c r="K464" s="58"/>
      <c r="L464" s="1834"/>
      <c r="M464" s="58"/>
      <c r="N464" s="1780"/>
      <c r="O464" s="58"/>
      <c r="P464" s="1780"/>
      <c r="R464" s="1779"/>
      <c r="S464" s="22"/>
      <c r="T464" s="826"/>
      <c r="U464" s="826"/>
      <c r="V464" s="826"/>
      <c r="W464" s="21"/>
      <c r="X464" s="21"/>
    </row>
    <row r="465" spans="1:24" ht="12.5">
      <c r="A465" s="22"/>
      <c r="B465" s="21"/>
      <c r="C465" s="104"/>
      <c r="D465" s="21"/>
      <c r="E465" s="58"/>
      <c r="F465" s="22"/>
      <c r="G465" s="104"/>
      <c r="H465" s="1779"/>
      <c r="I465" s="58"/>
      <c r="J465" s="814"/>
      <c r="K465" s="58"/>
      <c r="L465" s="1834"/>
      <c r="M465" s="58"/>
      <c r="N465" s="1780"/>
      <c r="O465" s="58"/>
      <c r="P465" s="1780"/>
      <c r="R465" s="1779"/>
      <c r="S465" s="22"/>
      <c r="T465" s="826"/>
      <c r="U465" s="826"/>
      <c r="V465" s="826"/>
      <c r="W465" s="21"/>
      <c r="X465" s="21"/>
    </row>
    <row r="466" spans="1:24" ht="12.5">
      <c r="A466" s="22"/>
      <c r="B466" s="21"/>
      <c r="C466" s="104"/>
      <c r="D466" s="21"/>
      <c r="E466" s="58"/>
      <c r="F466" s="22"/>
      <c r="G466" s="104"/>
      <c r="H466" s="1779"/>
      <c r="I466" s="58"/>
      <c r="J466" s="814"/>
      <c r="K466" s="58"/>
      <c r="L466" s="1834"/>
      <c r="M466" s="58"/>
      <c r="N466" s="1780"/>
      <c r="O466" s="58"/>
      <c r="P466" s="1780"/>
      <c r="R466" s="1779"/>
      <c r="S466" s="22"/>
      <c r="T466" s="826"/>
      <c r="U466" s="826"/>
      <c r="V466" s="826"/>
      <c r="W466" s="21"/>
      <c r="X466" s="21"/>
    </row>
    <row r="467" spans="1:24" ht="12.5">
      <c r="A467" s="22"/>
      <c r="B467" s="21"/>
      <c r="C467" s="104"/>
      <c r="D467" s="21"/>
      <c r="E467" s="58"/>
      <c r="F467" s="22"/>
      <c r="G467" s="104"/>
      <c r="H467" s="1779"/>
      <c r="I467" s="58"/>
      <c r="J467" s="814"/>
      <c r="K467" s="58"/>
      <c r="L467" s="1834"/>
      <c r="M467" s="58"/>
      <c r="N467" s="1780"/>
      <c r="O467" s="58"/>
      <c r="P467" s="1780"/>
      <c r="R467" s="1779"/>
      <c r="S467" s="22"/>
      <c r="T467" s="826"/>
      <c r="U467" s="826"/>
      <c r="V467" s="826"/>
      <c r="W467" s="21"/>
      <c r="X467" s="21"/>
    </row>
    <row r="468" spans="1:24" ht="12.5">
      <c r="A468" s="22"/>
      <c r="B468" s="21"/>
      <c r="C468" s="104"/>
      <c r="D468" s="21"/>
      <c r="E468" s="58"/>
      <c r="F468" s="22"/>
      <c r="G468" s="104"/>
      <c r="H468" s="1779"/>
      <c r="I468" s="58"/>
      <c r="J468" s="814"/>
      <c r="K468" s="58"/>
      <c r="L468" s="1834"/>
      <c r="M468" s="58"/>
      <c r="N468" s="1780"/>
      <c r="O468" s="58"/>
      <c r="P468" s="1780"/>
      <c r="R468" s="1779"/>
      <c r="S468" s="22"/>
      <c r="T468" s="826"/>
      <c r="U468" s="826"/>
      <c r="V468" s="826"/>
      <c r="W468" s="21"/>
      <c r="X468" s="21"/>
    </row>
    <row r="469" spans="1:24" ht="12.5">
      <c r="A469" s="22"/>
      <c r="B469" s="21"/>
      <c r="C469" s="104"/>
      <c r="D469" s="21"/>
      <c r="E469" s="58"/>
      <c r="F469" s="22"/>
      <c r="G469" s="104"/>
      <c r="H469" s="1779"/>
      <c r="I469" s="58"/>
      <c r="J469" s="814"/>
      <c r="K469" s="58"/>
      <c r="L469" s="1834"/>
      <c r="M469" s="58"/>
      <c r="N469" s="1780"/>
      <c r="O469" s="58"/>
      <c r="P469" s="1780"/>
      <c r="R469" s="1779"/>
      <c r="S469" s="22"/>
      <c r="T469" s="826"/>
      <c r="U469" s="826"/>
      <c r="V469" s="826"/>
      <c r="W469" s="21"/>
      <c r="X469" s="21"/>
    </row>
    <row r="470" spans="1:24" ht="12.5">
      <c r="A470" s="22"/>
      <c r="B470" s="21"/>
      <c r="C470" s="104"/>
      <c r="D470" s="21"/>
      <c r="E470" s="58"/>
      <c r="F470" s="22"/>
      <c r="G470" s="104"/>
      <c r="H470" s="1779"/>
      <c r="I470" s="58"/>
      <c r="J470" s="814"/>
      <c r="K470" s="58"/>
      <c r="L470" s="1834"/>
      <c r="M470" s="58"/>
      <c r="N470" s="1780"/>
      <c r="O470" s="58"/>
      <c r="P470" s="1780"/>
      <c r="R470" s="1779"/>
      <c r="S470" s="22"/>
      <c r="T470" s="826"/>
      <c r="U470" s="826"/>
      <c r="V470" s="826"/>
      <c r="W470" s="21"/>
      <c r="X470" s="21"/>
    </row>
    <row r="471" spans="1:24" ht="12.5">
      <c r="A471" s="22"/>
      <c r="B471" s="21"/>
      <c r="C471" s="104"/>
      <c r="D471" s="21"/>
      <c r="E471" s="58"/>
      <c r="F471" s="22"/>
      <c r="G471" s="104"/>
      <c r="H471" s="1779"/>
      <c r="I471" s="58"/>
      <c r="J471" s="814"/>
      <c r="K471" s="58"/>
      <c r="L471" s="1834"/>
      <c r="M471" s="58"/>
      <c r="N471" s="1780"/>
      <c r="O471" s="58"/>
      <c r="P471" s="1780"/>
      <c r="R471" s="1779"/>
      <c r="S471" s="22"/>
      <c r="T471" s="826"/>
      <c r="U471" s="826"/>
      <c r="V471" s="826"/>
      <c r="W471" s="21"/>
      <c r="X471" s="21"/>
    </row>
    <row r="472" spans="1:24" ht="12.5">
      <c r="A472" s="22"/>
      <c r="B472" s="21"/>
      <c r="C472" s="104"/>
      <c r="D472" s="21"/>
      <c r="E472" s="58"/>
      <c r="F472" s="22"/>
      <c r="G472" s="104"/>
      <c r="H472" s="1779"/>
      <c r="I472" s="58"/>
      <c r="J472" s="814"/>
      <c r="K472" s="58"/>
      <c r="L472" s="1834"/>
      <c r="M472" s="58"/>
      <c r="N472" s="1780"/>
      <c r="O472" s="58"/>
      <c r="P472" s="1780"/>
      <c r="R472" s="1779"/>
      <c r="S472" s="22"/>
      <c r="T472" s="826"/>
      <c r="U472" s="826"/>
      <c r="V472" s="826"/>
      <c r="W472" s="21"/>
      <c r="X472" s="21"/>
    </row>
    <row r="473" spans="1:24" ht="12.5">
      <c r="A473" s="22"/>
      <c r="B473" s="21"/>
      <c r="C473" s="104"/>
      <c r="D473" s="21"/>
      <c r="E473" s="58"/>
      <c r="F473" s="22"/>
      <c r="G473" s="104"/>
      <c r="H473" s="1779"/>
      <c r="I473" s="58"/>
      <c r="J473" s="814"/>
      <c r="K473" s="58"/>
      <c r="L473" s="1834"/>
      <c r="M473" s="58"/>
      <c r="N473" s="1780"/>
      <c r="O473" s="58"/>
      <c r="P473" s="1780"/>
      <c r="R473" s="1779"/>
      <c r="S473" s="22"/>
      <c r="T473" s="826"/>
      <c r="U473" s="826"/>
      <c r="V473" s="826"/>
      <c r="W473" s="21"/>
      <c r="X473" s="21"/>
    </row>
    <row r="474" spans="1:24" ht="12.5">
      <c r="A474" s="22"/>
      <c r="B474" s="21"/>
      <c r="C474" s="104"/>
      <c r="D474" s="21"/>
      <c r="E474" s="58"/>
      <c r="F474" s="22"/>
      <c r="G474" s="104"/>
      <c r="H474" s="1779"/>
      <c r="I474" s="58"/>
      <c r="J474" s="814"/>
      <c r="K474" s="58"/>
      <c r="L474" s="1834"/>
      <c r="M474" s="58"/>
      <c r="N474" s="1780"/>
      <c r="O474" s="58"/>
      <c r="P474" s="1780"/>
      <c r="R474" s="1779"/>
      <c r="S474" s="22"/>
      <c r="T474" s="826"/>
      <c r="U474" s="826"/>
      <c r="V474" s="826"/>
      <c r="W474" s="21"/>
      <c r="X474" s="21"/>
    </row>
    <row r="475" spans="1:24" ht="12.5">
      <c r="A475" s="22"/>
      <c r="B475" s="21"/>
      <c r="C475" s="104"/>
      <c r="D475" s="21"/>
      <c r="E475" s="58"/>
      <c r="F475" s="22"/>
      <c r="G475" s="104"/>
      <c r="H475" s="1779"/>
      <c r="I475" s="58"/>
      <c r="J475" s="814"/>
      <c r="K475" s="58"/>
      <c r="L475" s="1834"/>
      <c r="M475" s="58"/>
      <c r="N475" s="1780"/>
      <c r="O475" s="58"/>
      <c r="P475" s="1780"/>
      <c r="R475" s="1779"/>
      <c r="S475" s="22"/>
      <c r="T475" s="826"/>
      <c r="U475" s="826"/>
      <c r="V475" s="826"/>
      <c r="W475" s="21"/>
      <c r="X475" s="21"/>
    </row>
    <row r="476" spans="1:24" ht="12.5">
      <c r="A476" s="22"/>
      <c r="B476" s="21"/>
      <c r="C476" s="104"/>
      <c r="D476" s="21"/>
      <c r="E476" s="58"/>
      <c r="F476" s="22"/>
      <c r="G476" s="104"/>
      <c r="H476" s="1779"/>
      <c r="I476" s="58"/>
      <c r="J476" s="814"/>
      <c r="K476" s="58"/>
      <c r="L476" s="1834"/>
      <c r="M476" s="58"/>
      <c r="N476" s="1780"/>
      <c r="O476" s="58"/>
      <c r="P476" s="1780"/>
      <c r="R476" s="1779"/>
      <c r="S476" s="22"/>
      <c r="T476" s="826"/>
      <c r="U476" s="826"/>
      <c r="V476" s="826"/>
      <c r="W476" s="21"/>
      <c r="X476" s="21"/>
    </row>
    <row r="477" spans="1:24" ht="12.5">
      <c r="A477" s="22"/>
      <c r="B477" s="21"/>
      <c r="C477" s="104"/>
      <c r="D477" s="21"/>
      <c r="E477" s="58"/>
      <c r="F477" s="22"/>
      <c r="G477" s="104"/>
      <c r="H477" s="1779"/>
      <c r="I477" s="58"/>
      <c r="J477" s="814"/>
      <c r="K477" s="58"/>
      <c r="L477" s="1834"/>
      <c r="M477" s="58"/>
      <c r="N477" s="1780"/>
      <c r="O477" s="58"/>
      <c r="P477" s="1780"/>
      <c r="R477" s="1779"/>
      <c r="S477" s="22"/>
      <c r="T477" s="826"/>
      <c r="U477" s="826"/>
      <c r="V477" s="826"/>
      <c r="W477" s="21"/>
      <c r="X477" s="21"/>
    </row>
    <row r="478" spans="1:24" ht="12.5">
      <c r="A478" s="22"/>
      <c r="B478" s="21"/>
      <c r="C478" s="104"/>
      <c r="D478" s="21"/>
      <c r="E478" s="58"/>
      <c r="F478" s="22"/>
      <c r="G478" s="104"/>
      <c r="H478" s="1779"/>
      <c r="I478" s="58"/>
      <c r="J478" s="814"/>
      <c r="K478" s="58"/>
      <c r="L478" s="1834"/>
      <c r="M478" s="58"/>
      <c r="N478" s="1780"/>
      <c r="O478" s="58"/>
      <c r="P478" s="1780"/>
      <c r="R478" s="1779"/>
      <c r="S478" s="22"/>
      <c r="T478" s="826"/>
      <c r="U478" s="826"/>
      <c r="V478" s="826"/>
      <c r="W478" s="21"/>
      <c r="X478" s="21"/>
    </row>
    <row r="479" spans="1:24" ht="12.5">
      <c r="A479" s="22"/>
      <c r="B479" s="21"/>
      <c r="C479" s="104"/>
      <c r="D479" s="21"/>
      <c r="E479" s="58"/>
      <c r="F479" s="22"/>
      <c r="G479" s="104"/>
      <c r="H479" s="1779"/>
      <c r="I479" s="58"/>
      <c r="J479" s="814"/>
      <c r="K479" s="58"/>
      <c r="L479" s="1834"/>
      <c r="M479" s="58"/>
      <c r="N479" s="1780"/>
      <c r="O479" s="58"/>
      <c r="P479" s="1780"/>
      <c r="R479" s="1779"/>
      <c r="S479" s="22"/>
      <c r="T479" s="826"/>
      <c r="U479" s="826"/>
      <c r="V479" s="826"/>
      <c r="W479" s="21"/>
      <c r="X479" s="21"/>
    </row>
    <row r="480" spans="1:24" ht="12.5">
      <c r="A480" s="22"/>
      <c r="B480" s="21"/>
      <c r="C480" s="104"/>
      <c r="D480" s="21"/>
      <c r="E480" s="58"/>
      <c r="F480" s="22"/>
      <c r="G480" s="104"/>
      <c r="H480" s="1779"/>
      <c r="I480" s="58"/>
      <c r="J480" s="814"/>
      <c r="K480" s="58"/>
      <c r="L480" s="1834"/>
      <c r="M480" s="58"/>
      <c r="N480" s="1780"/>
      <c r="O480" s="58"/>
      <c r="P480" s="1780"/>
      <c r="R480" s="1779"/>
      <c r="S480" s="22"/>
      <c r="T480" s="826"/>
      <c r="U480" s="826"/>
      <c r="V480" s="826"/>
      <c r="W480" s="21"/>
      <c r="X480" s="21"/>
    </row>
    <row r="481" spans="1:24" ht="12.5">
      <c r="A481" s="22"/>
      <c r="B481" s="21"/>
      <c r="C481" s="104"/>
      <c r="D481" s="21"/>
      <c r="E481" s="58"/>
      <c r="F481" s="22"/>
      <c r="G481" s="104"/>
      <c r="H481" s="1779"/>
      <c r="I481" s="58"/>
      <c r="J481" s="814"/>
      <c r="K481" s="58"/>
      <c r="L481" s="1834"/>
      <c r="M481" s="58"/>
      <c r="N481" s="1780"/>
      <c r="O481" s="58"/>
      <c r="P481" s="1780"/>
      <c r="R481" s="1779"/>
      <c r="S481" s="22"/>
      <c r="T481" s="826"/>
      <c r="U481" s="826"/>
      <c r="V481" s="826"/>
      <c r="W481" s="21"/>
      <c r="X481" s="21"/>
    </row>
    <row r="482" spans="1:24" ht="12.5">
      <c r="A482" s="22"/>
      <c r="B482" s="21"/>
      <c r="C482" s="104"/>
      <c r="D482" s="21"/>
      <c r="E482" s="58"/>
      <c r="F482" s="22"/>
      <c r="G482" s="104"/>
      <c r="H482" s="1779"/>
      <c r="I482" s="58"/>
      <c r="J482" s="814"/>
      <c r="K482" s="58"/>
      <c r="L482" s="1834"/>
      <c r="M482" s="58"/>
      <c r="N482" s="1780"/>
      <c r="O482" s="58"/>
      <c r="P482" s="1780"/>
      <c r="R482" s="1779"/>
      <c r="S482" s="22"/>
      <c r="T482" s="826"/>
      <c r="U482" s="826"/>
      <c r="V482" s="826"/>
      <c r="W482" s="21"/>
      <c r="X482" s="21"/>
    </row>
    <row r="483" spans="1:24" ht="12.5">
      <c r="A483" s="22"/>
      <c r="B483" s="21"/>
      <c r="C483" s="104"/>
      <c r="D483" s="21"/>
      <c r="E483" s="58"/>
      <c r="F483" s="22"/>
      <c r="G483" s="104"/>
      <c r="H483" s="1779"/>
      <c r="I483" s="58"/>
      <c r="J483" s="814"/>
      <c r="K483" s="58"/>
      <c r="L483" s="1834"/>
      <c r="M483" s="58"/>
      <c r="N483" s="1780"/>
      <c r="O483" s="58"/>
      <c r="P483" s="1780"/>
      <c r="R483" s="1779"/>
      <c r="S483" s="22"/>
      <c r="T483" s="826"/>
      <c r="U483" s="826"/>
      <c r="V483" s="826"/>
      <c r="W483" s="21"/>
      <c r="X483" s="21"/>
    </row>
    <row r="484" spans="1:24" ht="12.5">
      <c r="A484" s="22"/>
      <c r="B484" s="21"/>
      <c r="C484" s="104"/>
      <c r="D484" s="21"/>
      <c r="E484" s="58"/>
      <c r="F484" s="22"/>
      <c r="G484" s="104"/>
      <c r="H484" s="1779"/>
      <c r="I484" s="58"/>
      <c r="J484" s="814"/>
      <c r="K484" s="58"/>
      <c r="L484" s="1834"/>
      <c r="M484" s="58"/>
      <c r="N484" s="1780"/>
      <c r="O484" s="58"/>
      <c r="P484" s="1780"/>
      <c r="R484" s="1779"/>
      <c r="S484" s="22"/>
      <c r="T484" s="826"/>
      <c r="U484" s="826"/>
      <c r="V484" s="826"/>
      <c r="W484" s="21"/>
      <c r="X484" s="21"/>
    </row>
    <row r="485" spans="1:24" ht="12.5">
      <c r="A485" s="22"/>
      <c r="B485" s="21"/>
      <c r="C485" s="104"/>
      <c r="D485" s="21"/>
      <c r="E485" s="58"/>
      <c r="F485" s="22"/>
      <c r="G485" s="104"/>
      <c r="H485" s="1779"/>
      <c r="I485" s="58"/>
      <c r="J485" s="814"/>
      <c r="K485" s="58"/>
      <c r="L485" s="1834"/>
      <c r="M485" s="58"/>
      <c r="N485" s="1780"/>
      <c r="O485" s="58"/>
      <c r="P485" s="1780"/>
      <c r="R485" s="1779"/>
      <c r="S485" s="22"/>
      <c r="T485" s="826"/>
      <c r="U485" s="826"/>
      <c r="V485" s="826"/>
      <c r="W485" s="21"/>
      <c r="X485" s="21"/>
    </row>
    <row r="486" spans="1:24" ht="12.5">
      <c r="A486" s="22"/>
      <c r="B486" s="21"/>
      <c r="C486" s="104"/>
      <c r="D486" s="21"/>
      <c r="E486" s="58"/>
      <c r="F486" s="22"/>
      <c r="G486" s="104"/>
      <c r="H486" s="1779"/>
      <c r="I486" s="58"/>
      <c r="J486" s="814"/>
      <c r="K486" s="58"/>
      <c r="L486" s="1834"/>
      <c r="M486" s="58"/>
      <c r="N486" s="1780"/>
      <c r="O486" s="58"/>
      <c r="P486" s="1780"/>
      <c r="R486" s="1779"/>
      <c r="S486" s="22"/>
      <c r="T486" s="826"/>
      <c r="U486" s="826"/>
      <c r="V486" s="826"/>
      <c r="W486" s="21"/>
      <c r="X486" s="21"/>
    </row>
    <row r="487" spans="1:24" ht="12.5">
      <c r="A487" s="22"/>
      <c r="B487" s="21"/>
      <c r="C487" s="104"/>
      <c r="D487" s="21"/>
      <c r="E487" s="58"/>
      <c r="F487" s="22"/>
      <c r="G487" s="104"/>
      <c r="H487" s="1779"/>
      <c r="I487" s="58"/>
      <c r="J487" s="814"/>
      <c r="K487" s="58"/>
      <c r="L487" s="1834"/>
      <c r="M487" s="58"/>
      <c r="N487" s="1780"/>
      <c r="O487" s="58"/>
      <c r="P487" s="1780"/>
      <c r="R487" s="1779"/>
      <c r="S487" s="22"/>
      <c r="T487" s="826"/>
      <c r="U487" s="826"/>
      <c r="V487" s="826"/>
      <c r="W487" s="21"/>
      <c r="X487" s="21"/>
    </row>
    <row r="488" spans="1:24" ht="12.5">
      <c r="A488" s="22"/>
      <c r="B488" s="21"/>
      <c r="C488" s="104"/>
      <c r="D488" s="21"/>
      <c r="E488" s="58"/>
      <c r="F488" s="22"/>
      <c r="G488" s="104"/>
      <c r="H488" s="1779"/>
      <c r="I488" s="58"/>
      <c r="J488" s="814"/>
      <c r="K488" s="58"/>
      <c r="L488" s="1834"/>
      <c r="M488" s="58"/>
      <c r="N488" s="1780"/>
      <c r="O488" s="58"/>
      <c r="P488" s="1780"/>
      <c r="R488" s="1779"/>
      <c r="S488" s="22"/>
      <c r="T488" s="826"/>
      <c r="U488" s="826"/>
      <c r="V488" s="826"/>
      <c r="W488" s="21"/>
      <c r="X488" s="21"/>
    </row>
    <row r="489" spans="1:24" ht="12.5">
      <c r="A489" s="22"/>
      <c r="B489" s="21"/>
      <c r="C489" s="104"/>
      <c r="D489" s="21"/>
      <c r="E489" s="58"/>
      <c r="F489" s="22"/>
      <c r="G489" s="104"/>
      <c r="H489" s="1779"/>
      <c r="I489" s="58"/>
      <c r="J489" s="814"/>
      <c r="K489" s="58"/>
      <c r="L489" s="1834"/>
      <c r="M489" s="58"/>
      <c r="N489" s="1780"/>
      <c r="O489" s="58"/>
      <c r="P489" s="1780"/>
      <c r="R489" s="1779"/>
      <c r="S489" s="22"/>
      <c r="T489" s="826"/>
      <c r="U489" s="826"/>
      <c r="V489" s="826"/>
      <c r="W489" s="21"/>
      <c r="X489" s="21"/>
    </row>
    <row r="490" spans="1:24" ht="12.5">
      <c r="A490" s="22"/>
      <c r="B490" s="21"/>
      <c r="C490" s="104"/>
      <c r="D490" s="21"/>
      <c r="E490" s="58"/>
      <c r="F490" s="22"/>
      <c r="G490" s="104"/>
      <c r="H490" s="1779"/>
      <c r="I490" s="58"/>
      <c r="J490" s="814"/>
      <c r="K490" s="58"/>
      <c r="L490" s="1834"/>
      <c r="M490" s="58"/>
      <c r="N490" s="1780"/>
      <c r="O490" s="58"/>
      <c r="P490" s="1780"/>
      <c r="R490" s="1779"/>
      <c r="S490" s="22"/>
      <c r="T490" s="826"/>
      <c r="U490" s="826"/>
      <c r="V490" s="826"/>
      <c r="W490" s="21"/>
      <c r="X490" s="21"/>
    </row>
    <row r="491" spans="1:24" ht="12.5">
      <c r="A491" s="22"/>
      <c r="B491" s="21"/>
      <c r="C491" s="104"/>
      <c r="D491" s="21"/>
      <c r="E491" s="58"/>
      <c r="F491" s="22"/>
      <c r="G491" s="104"/>
      <c r="H491" s="1779"/>
      <c r="I491" s="58"/>
      <c r="J491" s="814"/>
      <c r="K491" s="58"/>
      <c r="L491" s="1834"/>
      <c r="M491" s="58"/>
      <c r="N491" s="1780"/>
      <c r="O491" s="58"/>
      <c r="P491" s="1780"/>
      <c r="R491" s="1779"/>
      <c r="S491" s="22"/>
      <c r="T491" s="826"/>
      <c r="U491" s="826"/>
      <c r="V491" s="826"/>
      <c r="W491" s="21"/>
      <c r="X491" s="21"/>
    </row>
    <row r="492" spans="1:24" ht="12.5">
      <c r="A492" s="22"/>
      <c r="B492" s="21"/>
      <c r="C492" s="104"/>
      <c r="D492" s="21"/>
      <c r="E492" s="58"/>
      <c r="F492" s="22"/>
      <c r="G492" s="104"/>
      <c r="H492" s="1779"/>
      <c r="I492" s="58"/>
      <c r="J492" s="814"/>
      <c r="K492" s="58"/>
      <c r="L492" s="1834"/>
      <c r="M492" s="58"/>
      <c r="N492" s="1780"/>
      <c r="O492" s="58"/>
      <c r="P492" s="1780"/>
      <c r="R492" s="1779"/>
      <c r="S492" s="22"/>
      <c r="T492" s="826"/>
      <c r="U492" s="826"/>
      <c r="V492" s="826"/>
      <c r="W492" s="21"/>
      <c r="X492" s="21"/>
    </row>
    <row r="493" spans="1:24" ht="12.5">
      <c r="A493" s="22"/>
      <c r="B493" s="21"/>
      <c r="C493" s="104"/>
      <c r="D493" s="21"/>
      <c r="E493" s="58"/>
      <c r="F493" s="22"/>
      <c r="G493" s="104"/>
      <c r="H493" s="1779"/>
      <c r="I493" s="58"/>
      <c r="J493" s="814"/>
      <c r="K493" s="58"/>
      <c r="L493" s="1834"/>
      <c r="M493" s="58"/>
      <c r="N493" s="1780"/>
      <c r="O493" s="58"/>
      <c r="P493" s="1780"/>
      <c r="R493" s="1779"/>
      <c r="S493" s="22"/>
      <c r="T493" s="826"/>
      <c r="U493" s="826"/>
      <c r="V493" s="826"/>
      <c r="W493" s="21"/>
      <c r="X493" s="21"/>
    </row>
    <row r="494" spans="1:24" ht="12.5">
      <c r="A494" s="22"/>
      <c r="B494" s="21"/>
      <c r="C494" s="104"/>
      <c r="D494" s="21"/>
      <c r="E494" s="58"/>
      <c r="F494" s="22"/>
      <c r="G494" s="104"/>
      <c r="H494" s="1779"/>
      <c r="I494" s="58"/>
      <c r="J494" s="814"/>
      <c r="K494" s="58"/>
      <c r="L494" s="1834"/>
      <c r="M494" s="58"/>
      <c r="N494" s="1780"/>
      <c r="O494" s="58"/>
      <c r="P494" s="1780"/>
      <c r="R494" s="1779"/>
      <c r="S494" s="22"/>
      <c r="T494" s="826"/>
      <c r="U494" s="826"/>
      <c r="V494" s="826"/>
      <c r="W494" s="21"/>
      <c r="X494" s="21"/>
    </row>
    <row r="495" spans="1:24" ht="12.5">
      <c r="A495" s="22"/>
      <c r="B495" s="21"/>
      <c r="C495" s="104"/>
      <c r="D495" s="21"/>
      <c r="E495" s="58"/>
      <c r="F495" s="22"/>
      <c r="G495" s="104"/>
      <c r="H495" s="1779"/>
      <c r="I495" s="58"/>
      <c r="J495" s="814"/>
      <c r="K495" s="58"/>
      <c r="L495" s="1834"/>
      <c r="M495" s="58"/>
      <c r="N495" s="1780"/>
      <c r="O495" s="58"/>
      <c r="P495" s="1780"/>
      <c r="R495" s="1779"/>
      <c r="S495" s="22"/>
      <c r="T495" s="826"/>
      <c r="U495" s="826"/>
      <c r="V495" s="826"/>
      <c r="W495" s="21"/>
      <c r="X495" s="21"/>
    </row>
    <row r="496" spans="1:24" ht="12.5">
      <c r="A496" s="22"/>
      <c r="B496" s="21"/>
      <c r="C496" s="104"/>
      <c r="D496" s="21"/>
      <c r="E496" s="58"/>
      <c r="F496" s="22"/>
      <c r="G496" s="104"/>
      <c r="H496" s="1779"/>
      <c r="I496" s="58"/>
      <c r="J496" s="814"/>
      <c r="K496" s="58"/>
      <c r="L496" s="1834"/>
      <c r="M496" s="58"/>
      <c r="N496" s="1780"/>
      <c r="O496" s="58"/>
      <c r="P496" s="1780"/>
      <c r="R496" s="1779"/>
      <c r="S496" s="22"/>
      <c r="T496" s="826"/>
      <c r="U496" s="826"/>
      <c r="V496" s="826"/>
      <c r="W496" s="21"/>
      <c r="X496" s="21"/>
    </row>
    <row r="497" spans="1:24" ht="12.5">
      <c r="A497" s="22"/>
      <c r="B497" s="21"/>
      <c r="C497" s="104"/>
      <c r="D497" s="21"/>
      <c r="E497" s="58"/>
      <c r="F497" s="22"/>
      <c r="G497" s="104"/>
      <c r="H497" s="1779"/>
      <c r="I497" s="58"/>
      <c r="J497" s="814"/>
      <c r="K497" s="58"/>
      <c r="L497" s="1834"/>
      <c r="M497" s="58"/>
      <c r="N497" s="1780"/>
      <c r="O497" s="58"/>
      <c r="P497" s="1780"/>
      <c r="R497" s="1779"/>
      <c r="S497" s="22"/>
      <c r="T497" s="826"/>
      <c r="U497" s="826"/>
      <c r="V497" s="826"/>
      <c r="W497" s="21"/>
      <c r="X497" s="21"/>
    </row>
    <row r="498" spans="1:24" ht="12.5">
      <c r="A498" s="22"/>
      <c r="B498" s="21"/>
      <c r="C498" s="104"/>
      <c r="D498" s="21"/>
      <c r="E498" s="58"/>
      <c r="F498" s="22"/>
      <c r="G498" s="104"/>
      <c r="H498" s="1779"/>
      <c r="I498" s="58"/>
      <c r="J498" s="814"/>
      <c r="K498" s="58"/>
      <c r="L498" s="1834"/>
      <c r="M498" s="58"/>
      <c r="N498" s="1780"/>
      <c r="O498" s="58"/>
      <c r="P498" s="1780"/>
      <c r="R498" s="1779"/>
      <c r="S498" s="22"/>
      <c r="T498" s="826"/>
      <c r="U498" s="826"/>
      <c r="V498" s="826"/>
      <c r="W498" s="21"/>
      <c r="X498" s="21"/>
    </row>
    <row r="499" spans="1:24" ht="12.5">
      <c r="A499" s="22"/>
      <c r="B499" s="21"/>
      <c r="C499" s="104"/>
      <c r="D499" s="21"/>
      <c r="E499" s="58"/>
      <c r="F499" s="22"/>
      <c r="G499" s="104"/>
      <c r="H499" s="1779"/>
      <c r="I499" s="58"/>
      <c r="J499" s="814"/>
      <c r="K499" s="58"/>
      <c r="L499" s="1834"/>
      <c r="M499" s="58"/>
      <c r="N499" s="1780"/>
      <c r="O499" s="58"/>
      <c r="P499" s="1780"/>
      <c r="R499" s="1779"/>
      <c r="S499" s="22"/>
      <c r="T499" s="826"/>
      <c r="U499" s="826"/>
      <c r="V499" s="826"/>
      <c r="W499" s="21"/>
      <c r="X499" s="21"/>
    </row>
    <row r="500" spans="1:24" ht="12.5">
      <c r="A500" s="22"/>
      <c r="B500" s="21"/>
      <c r="C500" s="104"/>
      <c r="D500" s="21"/>
      <c r="E500" s="58"/>
      <c r="F500" s="22"/>
      <c r="G500" s="104"/>
      <c r="H500" s="1779"/>
      <c r="I500" s="58"/>
      <c r="J500" s="814"/>
      <c r="K500" s="58"/>
      <c r="L500" s="1834"/>
      <c r="M500" s="58"/>
      <c r="N500" s="1780"/>
      <c r="O500" s="58"/>
      <c r="P500" s="1780"/>
      <c r="R500" s="1779"/>
      <c r="S500" s="22"/>
      <c r="T500" s="826"/>
      <c r="U500" s="826"/>
      <c r="V500" s="826"/>
      <c r="W500" s="21"/>
      <c r="X500" s="21"/>
    </row>
    <row r="501" spans="1:24" ht="12.5">
      <c r="A501" s="22"/>
      <c r="B501" s="21"/>
      <c r="C501" s="104"/>
      <c r="D501" s="21"/>
      <c r="E501" s="58"/>
      <c r="F501" s="22"/>
      <c r="G501" s="104"/>
      <c r="H501" s="1779"/>
      <c r="I501" s="58"/>
      <c r="J501" s="814"/>
      <c r="K501" s="58"/>
      <c r="L501" s="1834"/>
      <c r="M501" s="58"/>
      <c r="N501" s="1780"/>
      <c r="O501" s="58"/>
      <c r="P501" s="1780"/>
      <c r="R501" s="1779"/>
      <c r="S501" s="22"/>
      <c r="T501" s="826"/>
      <c r="U501" s="826"/>
      <c r="V501" s="826"/>
      <c r="W501" s="21"/>
      <c r="X501" s="21"/>
    </row>
    <row r="502" spans="1:24" ht="12.5">
      <c r="A502" s="22"/>
      <c r="B502" s="21"/>
      <c r="C502" s="104"/>
      <c r="D502" s="21"/>
      <c r="E502" s="58"/>
      <c r="F502" s="22"/>
      <c r="G502" s="104"/>
      <c r="H502" s="1779"/>
      <c r="I502" s="58"/>
      <c r="J502" s="814"/>
      <c r="K502" s="58"/>
      <c r="L502" s="1834"/>
      <c r="M502" s="58"/>
      <c r="N502" s="1780"/>
      <c r="O502" s="58"/>
      <c r="P502" s="1780"/>
      <c r="R502" s="1779"/>
      <c r="S502" s="22"/>
      <c r="T502" s="826"/>
      <c r="U502" s="826"/>
      <c r="V502" s="826"/>
      <c r="W502" s="21"/>
      <c r="X502" s="21"/>
    </row>
    <row r="503" spans="1:24" ht="12.5">
      <c r="A503" s="22"/>
      <c r="B503" s="21"/>
      <c r="C503" s="104"/>
      <c r="D503" s="21"/>
      <c r="E503" s="58"/>
      <c r="F503" s="22"/>
      <c r="G503" s="104"/>
      <c r="H503" s="1779"/>
      <c r="I503" s="58"/>
      <c r="J503" s="814"/>
      <c r="K503" s="58"/>
      <c r="L503" s="1834"/>
      <c r="M503" s="58"/>
      <c r="N503" s="1780"/>
      <c r="O503" s="58"/>
      <c r="P503" s="1780"/>
      <c r="R503" s="1779"/>
      <c r="S503" s="22"/>
      <c r="T503" s="826"/>
      <c r="U503" s="826"/>
      <c r="V503" s="826"/>
      <c r="W503" s="21"/>
      <c r="X503" s="21"/>
    </row>
    <row r="504" spans="1:24" ht="12.5">
      <c r="A504" s="22"/>
      <c r="B504" s="21"/>
      <c r="C504" s="104"/>
      <c r="D504" s="21"/>
      <c r="E504" s="58"/>
      <c r="F504" s="22"/>
      <c r="G504" s="104"/>
      <c r="H504" s="1779"/>
      <c r="I504" s="58"/>
      <c r="J504" s="814"/>
      <c r="K504" s="58"/>
      <c r="L504" s="1834"/>
      <c r="M504" s="58"/>
      <c r="N504" s="1780"/>
      <c r="O504" s="58"/>
      <c r="P504" s="1780"/>
      <c r="R504" s="1779"/>
      <c r="S504" s="22"/>
      <c r="T504" s="826"/>
      <c r="U504" s="826"/>
      <c r="V504" s="826"/>
      <c r="W504" s="21"/>
      <c r="X504" s="21"/>
    </row>
    <row r="505" spans="1:24" ht="12.5">
      <c r="A505" s="22"/>
      <c r="B505" s="21"/>
      <c r="C505" s="104"/>
      <c r="D505" s="21"/>
      <c r="E505" s="58"/>
      <c r="F505" s="22"/>
      <c r="G505" s="104"/>
      <c r="H505" s="1779"/>
      <c r="I505" s="58"/>
      <c r="J505" s="814"/>
      <c r="K505" s="58"/>
      <c r="L505" s="1834"/>
      <c r="M505" s="58"/>
      <c r="N505" s="1780"/>
      <c r="O505" s="58"/>
      <c r="P505" s="1780"/>
      <c r="R505" s="1779"/>
      <c r="S505" s="22"/>
      <c r="T505" s="826"/>
      <c r="U505" s="826"/>
      <c r="V505" s="826"/>
      <c r="W505" s="21"/>
      <c r="X505" s="21"/>
    </row>
    <row r="506" spans="1:24" ht="12.5">
      <c r="A506" s="22"/>
      <c r="B506" s="21"/>
      <c r="C506" s="104"/>
      <c r="D506" s="21"/>
      <c r="E506" s="58"/>
      <c r="F506" s="22"/>
      <c r="G506" s="104"/>
      <c r="H506" s="1779"/>
      <c r="I506" s="58"/>
      <c r="J506" s="814"/>
      <c r="K506" s="58"/>
      <c r="L506" s="1834"/>
      <c r="M506" s="58"/>
      <c r="N506" s="1780"/>
      <c r="O506" s="58"/>
      <c r="P506" s="1780"/>
      <c r="R506" s="1779"/>
      <c r="S506" s="22"/>
      <c r="T506" s="826"/>
      <c r="U506" s="826"/>
      <c r="V506" s="826"/>
      <c r="W506" s="21"/>
      <c r="X506" s="21"/>
    </row>
    <row r="507" spans="1:24" ht="12.5">
      <c r="A507" s="22"/>
      <c r="B507" s="21"/>
      <c r="C507" s="104"/>
      <c r="D507" s="21"/>
      <c r="E507" s="58"/>
      <c r="F507" s="22"/>
      <c r="G507" s="104"/>
      <c r="H507" s="1779"/>
      <c r="I507" s="58"/>
      <c r="J507" s="814"/>
      <c r="K507" s="58"/>
      <c r="L507" s="1834"/>
      <c r="M507" s="58"/>
      <c r="N507" s="1780"/>
      <c r="O507" s="58"/>
      <c r="P507" s="1780"/>
      <c r="R507" s="1779"/>
      <c r="S507" s="22"/>
      <c r="T507" s="826"/>
      <c r="U507" s="826"/>
      <c r="V507" s="826"/>
      <c r="W507" s="21"/>
      <c r="X507" s="21"/>
    </row>
    <row r="508" spans="1:24" ht="12.5">
      <c r="A508" s="22"/>
      <c r="B508" s="21"/>
      <c r="C508" s="104"/>
      <c r="D508" s="21"/>
      <c r="E508" s="58"/>
      <c r="F508" s="22"/>
      <c r="G508" s="104"/>
      <c r="H508" s="1779"/>
      <c r="I508" s="58"/>
      <c r="J508" s="814"/>
      <c r="K508" s="58"/>
      <c r="L508" s="1834"/>
      <c r="M508" s="58"/>
      <c r="N508" s="1780"/>
      <c r="O508" s="58"/>
      <c r="P508" s="1780"/>
      <c r="R508" s="1779"/>
      <c r="S508" s="22"/>
      <c r="T508" s="826"/>
      <c r="U508" s="826"/>
      <c r="V508" s="826"/>
      <c r="W508" s="21"/>
      <c r="X508" s="21"/>
    </row>
    <row r="509" spans="1:24" ht="12.5">
      <c r="A509" s="22"/>
      <c r="B509" s="21"/>
      <c r="C509" s="104"/>
      <c r="D509" s="21"/>
      <c r="E509" s="58"/>
      <c r="F509" s="22"/>
      <c r="G509" s="104"/>
      <c r="H509" s="1779"/>
      <c r="I509" s="58"/>
      <c r="J509" s="814"/>
      <c r="K509" s="58"/>
      <c r="L509" s="1834"/>
      <c r="M509" s="58"/>
      <c r="N509" s="1780"/>
      <c r="O509" s="58"/>
      <c r="P509" s="1780"/>
      <c r="R509" s="1779"/>
      <c r="S509" s="22"/>
      <c r="T509" s="826"/>
      <c r="U509" s="826"/>
      <c r="V509" s="826"/>
      <c r="W509" s="21"/>
      <c r="X509" s="21"/>
    </row>
    <row r="510" spans="1:24" ht="12.5">
      <c r="A510" s="22"/>
      <c r="B510" s="21"/>
      <c r="C510" s="104"/>
      <c r="D510" s="21"/>
      <c r="E510" s="58"/>
      <c r="F510" s="22"/>
      <c r="G510" s="104"/>
      <c r="H510" s="1779"/>
      <c r="I510" s="58"/>
      <c r="J510" s="814"/>
      <c r="K510" s="58"/>
      <c r="L510" s="1834"/>
      <c r="M510" s="58"/>
      <c r="N510" s="1780"/>
      <c r="O510" s="58"/>
      <c r="P510" s="1780"/>
      <c r="R510" s="1779"/>
      <c r="S510" s="22"/>
      <c r="T510" s="826"/>
      <c r="U510" s="826"/>
      <c r="V510" s="826"/>
      <c r="W510" s="21"/>
      <c r="X510" s="21"/>
    </row>
    <row r="511" spans="1:24" ht="12.5">
      <c r="A511" s="22"/>
      <c r="B511" s="21"/>
      <c r="C511" s="104"/>
      <c r="D511" s="21"/>
      <c r="E511" s="58"/>
      <c r="F511" s="22"/>
      <c r="G511" s="104"/>
      <c r="H511" s="1779"/>
      <c r="I511" s="58"/>
      <c r="J511" s="814"/>
      <c r="K511" s="58"/>
      <c r="L511" s="1834"/>
      <c r="M511" s="58"/>
      <c r="N511" s="1780"/>
      <c r="O511" s="58"/>
      <c r="P511" s="1780"/>
      <c r="R511" s="1779"/>
      <c r="S511" s="22"/>
      <c r="T511" s="826"/>
      <c r="U511" s="826"/>
      <c r="V511" s="826"/>
      <c r="W511" s="21"/>
      <c r="X511" s="21"/>
    </row>
    <row r="512" spans="1:24" ht="12.5">
      <c r="A512" s="22"/>
      <c r="B512" s="21"/>
      <c r="C512" s="104"/>
      <c r="D512" s="21"/>
      <c r="E512" s="58"/>
      <c r="F512" s="22"/>
      <c r="G512" s="104"/>
      <c r="H512" s="1779"/>
      <c r="I512" s="58"/>
      <c r="J512" s="814"/>
      <c r="K512" s="58"/>
      <c r="L512" s="1834"/>
      <c r="M512" s="58"/>
      <c r="N512" s="1780"/>
      <c r="O512" s="58"/>
      <c r="P512" s="1780"/>
      <c r="R512" s="1779"/>
      <c r="S512" s="22"/>
      <c r="T512" s="826"/>
      <c r="U512" s="826"/>
      <c r="V512" s="826"/>
      <c r="W512" s="21"/>
      <c r="X512" s="21"/>
    </row>
    <row r="513" spans="1:24" ht="12.5">
      <c r="A513" s="22"/>
      <c r="B513" s="21"/>
      <c r="C513" s="104"/>
      <c r="D513" s="21"/>
      <c r="E513" s="58"/>
      <c r="F513" s="22"/>
      <c r="G513" s="104"/>
      <c r="H513" s="1779"/>
      <c r="I513" s="58"/>
      <c r="J513" s="814"/>
      <c r="K513" s="58"/>
      <c r="L513" s="1834"/>
      <c r="M513" s="58"/>
      <c r="N513" s="1780"/>
      <c r="O513" s="58"/>
      <c r="P513" s="1780"/>
      <c r="R513" s="1779"/>
      <c r="S513" s="22"/>
      <c r="T513" s="826"/>
      <c r="U513" s="826"/>
      <c r="V513" s="826"/>
      <c r="W513" s="21"/>
      <c r="X513" s="21"/>
    </row>
    <row r="514" spans="1:24" ht="12.5">
      <c r="A514" s="22"/>
      <c r="B514" s="21"/>
      <c r="C514" s="104"/>
      <c r="D514" s="21"/>
      <c r="E514" s="58"/>
      <c r="F514" s="22"/>
      <c r="G514" s="104"/>
      <c r="H514" s="1779"/>
      <c r="I514" s="58"/>
      <c r="J514" s="814"/>
      <c r="K514" s="58"/>
      <c r="L514" s="1834"/>
      <c r="M514" s="58"/>
      <c r="N514" s="1780"/>
      <c r="O514" s="58"/>
      <c r="P514" s="1780"/>
      <c r="R514" s="1779"/>
      <c r="S514" s="22"/>
      <c r="T514" s="826"/>
      <c r="U514" s="826"/>
      <c r="V514" s="826"/>
      <c r="W514" s="21"/>
      <c r="X514" s="21"/>
    </row>
    <row r="515" spans="1:24" ht="12.5">
      <c r="A515" s="22"/>
      <c r="B515" s="21"/>
      <c r="C515" s="104"/>
      <c r="D515" s="21"/>
      <c r="E515" s="58"/>
      <c r="F515" s="22"/>
      <c r="G515" s="104"/>
      <c r="H515" s="1779"/>
      <c r="I515" s="58"/>
      <c r="J515" s="814"/>
      <c r="K515" s="58"/>
      <c r="L515" s="1834"/>
      <c r="M515" s="58"/>
      <c r="N515" s="1780"/>
      <c r="O515" s="58"/>
      <c r="P515" s="1780"/>
      <c r="R515" s="1779"/>
      <c r="S515" s="22"/>
      <c r="T515" s="826"/>
      <c r="U515" s="826"/>
      <c r="V515" s="826"/>
      <c r="W515" s="21"/>
      <c r="X515" s="21"/>
    </row>
    <row r="516" spans="1:24" ht="12.5">
      <c r="A516" s="22"/>
      <c r="B516" s="21"/>
      <c r="C516" s="104"/>
      <c r="D516" s="21"/>
      <c r="E516" s="58"/>
      <c r="F516" s="22"/>
      <c r="G516" s="104"/>
      <c r="H516" s="1779"/>
      <c r="I516" s="58"/>
      <c r="J516" s="814"/>
      <c r="K516" s="58"/>
      <c r="L516" s="1834"/>
      <c r="M516" s="58"/>
      <c r="N516" s="1780"/>
      <c r="O516" s="58"/>
      <c r="P516" s="1780"/>
      <c r="R516" s="1779"/>
      <c r="S516" s="22"/>
      <c r="T516" s="826"/>
      <c r="U516" s="826"/>
      <c r="V516" s="826"/>
      <c r="W516" s="21"/>
      <c r="X516" s="21"/>
    </row>
    <row r="517" spans="1:24" ht="12.5">
      <c r="A517" s="22"/>
      <c r="B517" s="21"/>
      <c r="C517" s="104"/>
      <c r="D517" s="21"/>
      <c r="E517" s="58"/>
      <c r="F517" s="22"/>
      <c r="G517" s="104"/>
      <c r="H517" s="1779"/>
      <c r="I517" s="58"/>
      <c r="J517" s="814"/>
      <c r="K517" s="58"/>
      <c r="L517" s="1834"/>
      <c r="M517" s="58"/>
      <c r="N517" s="1780"/>
      <c r="O517" s="58"/>
      <c r="P517" s="1780"/>
      <c r="R517" s="1779"/>
      <c r="S517" s="22"/>
      <c r="T517" s="826"/>
      <c r="U517" s="826"/>
      <c r="V517" s="826"/>
      <c r="W517" s="21"/>
      <c r="X517" s="21"/>
    </row>
    <row r="518" spans="1:24" ht="12.5">
      <c r="A518" s="22"/>
      <c r="B518" s="21"/>
      <c r="C518" s="104"/>
      <c r="D518" s="21"/>
      <c r="E518" s="58"/>
      <c r="F518" s="22"/>
      <c r="G518" s="104"/>
      <c r="H518" s="1779"/>
      <c r="I518" s="58"/>
      <c r="J518" s="814"/>
      <c r="K518" s="58"/>
      <c r="L518" s="1834"/>
      <c r="M518" s="58"/>
      <c r="N518" s="1780"/>
      <c r="O518" s="58"/>
      <c r="P518" s="1780"/>
      <c r="R518" s="1779"/>
      <c r="S518" s="22"/>
      <c r="T518" s="826"/>
      <c r="U518" s="826"/>
      <c r="V518" s="826"/>
      <c r="W518" s="21"/>
      <c r="X518" s="21"/>
    </row>
    <row r="519" spans="1:24" ht="12.5">
      <c r="A519" s="22"/>
      <c r="B519" s="21"/>
      <c r="C519" s="104"/>
      <c r="D519" s="21"/>
      <c r="E519" s="58"/>
      <c r="F519" s="22"/>
      <c r="G519" s="104"/>
      <c r="H519" s="1779"/>
      <c r="I519" s="58"/>
      <c r="J519" s="814"/>
      <c r="K519" s="58"/>
      <c r="L519" s="1834"/>
      <c r="M519" s="58"/>
      <c r="N519" s="1780"/>
      <c r="O519" s="58"/>
      <c r="P519" s="1780"/>
      <c r="R519" s="1779"/>
      <c r="S519" s="22"/>
      <c r="T519" s="826"/>
      <c r="U519" s="826"/>
      <c r="V519" s="826"/>
      <c r="W519" s="21"/>
      <c r="X519" s="21"/>
    </row>
    <row r="520" spans="1:24" ht="12.5">
      <c r="A520" s="22"/>
      <c r="B520" s="21"/>
      <c r="C520" s="104"/>
      <c r="D520" s="21"/>
      <c r="E520" s="58"/>
      <c r="F520" s="22"/>
      <c r="G520" s="104"/>
      <c r="H520" s="1779"/>
      <c r="I520" s="58"/>
      <c r="J520" s="814"/>
      <c r="K520" s="58"/>
      <c r="L520" s="1834"/>
      <c r="M520" s="58"/>
      <c r="N520" s="1780"/>
      <c r="O520" s="58"/>
      <c r="P520" s="1780"/>
      <c r="R520" s="1779"/>
      <c r="S520" s="22"/>
      <c r="T520" s="826"/>
      <c r="U520" s="826"/>
      <c r="V520" s="826"/>
      <c r="W520" s="21"/>
      <c r="X520" s="21"/>
    </row>
    <row r="521" spans="1:24" ht="12.5">
      <c r="A521" s="22"/>
      <c r="B521" s="21"/>
      <c r="C521" s="104"/>
      <c r="D521" s="21"/>
      <c r="E521" s="58"/>
      <c r="F521" s="22"/>
      <c r="G521" s="104"/>
      <c r="H521" s="1779"/>
      <c r="I521" s="58"/>
      <c r="J521" s="814"/>
      <c r="K521" s="58"/>
      <c r="L521" s="1834"/>
      <c r="M521" s="58"/>
      <c r="N521" s="1780"/>
      <c r="O521" s="58"/>
      <c r="P521" s="1780"/>
      <c r="R521" s="1779"/>
      <c r="S521" s="22"/>
      <c r="T521" s="826"/>
      <c r="U521" s="826"/>
      <c r="V521" s="826"/>
      <c r="W521" s="21"/>
      <c r="X521" s="21"/>
    </row>
    <row r="522" spans="1:24" ht="12.5">
      <c r="A522" s="22"/>
      <c r="B522" s="21"/>
      <c r="C522" s="104"/>
      <c r="D522" s="21"/>
      <c r="E522" s="58"/>
      <c r="F522" s="22"/>
      <c r="G522" s="104"/>
      <c r="H522" s="1779"/>
      <c r="I522" s="58"/>
      <c r="J522" s="814"/>
      <c r="K522" s="58"/>
      <c r="L522" s="1834"/>
      <c r="M522" s="58"/>
      <c r="N522" s="1780"/>
      <c r="O522" s="58"/>
      <c r="P522" s="1780"/>
      <c r="R522" s="1779"/>
      <c r="S522" s="22"/>
      <c r="T522" s="826"/>
      <c r="U522" s="826"/>
      <c r="V522" s="826"/>
      <c r="W522" s="21"/>
      <c r="X522" s="21"/>
    </row>
    <row r="523" spans="1:24" ht="12.5">
      <c r="A523" s="22"/>
      <c r="B523" s="21"/>
      <c r="C523" s="104"/>
      <c r="D523" s="21"/>
      <c r="E523" s="58"/>
      <c r="F523" s="22"/>
      <c r="G523" s="104"/>
      <c r="H523" s="1779"/>
      <c r="I523" s="58"/>
      <c r="J523" s="814"/>
      <c r="K523" s="58"/>
      <c r="L523" s="1834"/>
      <c r="M523" s="58"/>
      <c r="N523" s="1780"/>
      <c r="O523" s="58"/>
      <c r="P523" s="1780"/>
      <c r="R523" s="1779"/>
      <c r="S523" s="22"/>
      <c r="T523" s="826"/>
      <c r="U523" s="826"/>
      <c r="V523" s="826"/>
      <c r="W523" s="21"/>
      <c r="X523" s="21"/>
    </row>
    <row r="524" spans="1:24" ht="12.5">
      <c r="A524" s="22"/>
      <c r="B524" s="21"/>
      <c r="C524" s="104"/>
      <c r="D524" s="21"/>
      <c r="E524" s="58"/>
      <c r="F524" s="22"/>
      <c r="G524" s="104"/>
      <c r="H524" s="1779"/>
      <c r="I524" s="58"/>
      <c r="J524" s="814"/>
      <c r="K524" s="58"/>
      <c r="L524" s="1834"/>
      <c r="M524" s="58"/>
      <c r="N524" s="1780"/>
      <c r="O524" s="58"/>
      <c r="P524" s="1780"/>
      <c r="R524" s="1779"/>
      <c r="S524" s="22"/>
      <c r="T524" s="826"/>
      <c r="U524" s="826"/>
      <c r="V524" s="826"/>
      <c r="W524" s="21"/>
      <c r="X524" s="21"/>
    </row>
    <row r="525" spans="1:24" ht="12.5">
      <c r="A525" s="22"/>
      <c r="B525" s="21"/>
      <c r="C525" s="104"/>
      <c r="D525" s="21"/>
      <c r="E525" s="58"/>
      <c r="F525" s="22"/>
      <c r="G525" s="104"/>
      <c r="H525" s="1779"/>
      <c r="I525" s="58"/>
      <c r="J525" s="814"/>
      <c r="K525" s="58"/>
      <c r="L525" s="1834"/>
      <c r="M525" s="58"/>
      <c r="N525" s="1780"/>
      <c r="O525" s="58"/>
      <c r="P525" s="1780"/>
      <c r="R525" s="1779"/>
      <c r="S525" s="22"/>
      <c r="T525" s="826"/>
      <c r="U525" s="826"/>
      <c r="V525" s="826"/>
      <c r="W525" s="21"/>
      <c r="X525" s="21"/>
    </row>
    <row r="526" spans="1:24" ht="12.5">
      <c r="A526" s="22"/>
      <c r="B526" s="21"/>
      <c r="C526" s="104"/>
      <c r="D526" s="21"/>
      <c r="E526" s="58"/>
      <c r="F526" s="22"/>
      <c r="G526" s="104"/>
      <c r="H526" s="1779"/>
      <c r="I526" s="58"/>
      <c r="J526" s="814"/>
      <c r="K526" s="58"/>
      <c r="L526" s="1834"/>
      <c r="M526" s="58"/>
      <c r="N526" s="1780"/>
      <c r="O526" s="58"/>
      <c r="P526" s="1780"/>
      <c r="R526" s="1779"/>
      <c r="S526" s="22"/>
      <c r="T526" s="826"/>
      <c r="U526" s="826"/>
      <c r="V526" s="826"/>
      <c r="W526" s="21"/>
      <c r="X526" s="21"/>
    </row>
    <row r="527" spans="1:24" ht="12.5">
      <c r="A527" s="22"/>
      <c r="B527" s="21"/>
      <c r="C527" s="104"/>
      <c r="D527" s="21"/>
      <c r="E527" s="58"/>
      <c r="F527" s="22"/>
      <c r="G527" s="104"/>
      <c r="H527" s="1779"/>
      <c r="I527" s="58"/>
      <c r="J527" s="814"/>
      <c r="K527" s="58"/>
      <c r="L527" s="1834"/>
      <c r="M527" s="58"/>
      <c r="N527" s="1780"/>
      <c r="O527" s="58"/>
      <c r="P527" s="1780"/>
      <c r="R527" s="1779"/>
      <c r="S527" s="22"/>
      <c r="T527" s="826"/>
      <c r="U527" s="826"/>
      <c r="V527" s="826"/>
      <c r="W527" s="21"/>
      <c r="X527" s="21"/>
    </row>
    <row r="528" spans="1:24" ht="12.5">
      <c r="A528" s="22"/>
      <c r="B528" s="21"/>
      <c r="C528" s="104"/>
      <c r="D528" s="21"/>
      <c r="E528" s="58"/>
      <c r="F528" s="22"/>
      <c r="G528" s="104"/>
      <c r="H528" s="1779"/>
      <c r="I528" s="58"/>
      <c r="J528" s="814"/>
      <c r="K528" s="58"/>
      <c r="L528" s="1834"/>
      <c r="M528" s="58"/>
      <c r="N528" s="1780"/>
      <c r="O528" s="58"/>
      <c r="P528" s="1780"/>
      <c r="R528" s="1779"/>
      <c r="S528" s="22"/>
      <c r="T528" s="826"/>
      <c r="U528" s="826"/>
      <c r="V528" s="826"/>
      <c r="W528" s="21"/>
      <c r="X528" s="21"/>
    </row>
    <row r="529" spans="1:24" ht="12.5">
      <c r="A529" s="22"/>
      <c r="B529" s="21"/>
      <c r="C529" s="104"/>
      <c r="D529" s="21"/>
      <c r="E529" s="58"/>
      <c r="F529" s="22"/>
      <c r="G529" s="104"/>
      <c r="H529" s="1779"/>
      <c r="I529" s="58"/>
      <c r="J529" s="814"/>
      <c r="K529" s="58"/>
      <c r="L529" s="1834"/>
      <c r="M529" s="58"/>
      <c r="N529" s="1780"/>
      <c r="O529" s="58"/>
      <c r="P529" s="1780"/>
      <c r="R529" s="1779"/>
      <c r="S529" s="22"/>
      <c r="T529" s="826"/>
      <c r="U529" s="826"/>
      <c r="V529" s="826"/>
      <c r="W529" s="21"/>
      <c r="X529" s="21"/>
    </row>
    <row r="530" spans="1:24" ht="12.5">
      <c r="A530" s="22"/>
      <c r="B530" s="21"/>
      <c r="C530" s="104"/>
      <c r="D530" s="21"/>
      <c r="E530" s="58"/>
      <c r="F530" s="22"/>
      <c r="G530" s="104"/>
      <c r="H530" s="1779"/>
      <c r="I530" s="58"/>
      <c r="J530" s="814"/>
      <c r="K530" s="58"/>
      <c r="L530" s="1834"/>
      <c r="M530" s="58"/>
      <c r="N530" s="1780"/>
      <c r="O530" s="58"/>
      <c r="P530" s="1780"/>
      <c r="R530" s="1779"/>
      <c r="S530" s="22"/>
      <c r="T530" s="826"/>
      <c r="U530" s="826"/>
      <c r="V530" s="826"/>
      <c r="W530" s="21"/>
      <c r="X530" s="21"/>
    </row>
    <row r="531" spans="1:24" ht="12.5">
      <c r="A531" s="22"/>
      <c r="B531" s="21"/>
      <c r="C531" s="104"/>
      <c r="D531" s="21"/>
      <c r="E531" s="58"/>
      <c r="F531" s="22"/>
      <c r="G531" s="104"/>
      <c r="H531" s="1779"/>
      <c r="I531" s="58"/>
      <c r="J531" s="814"/>
      <c r="K531" s="58"/>
      <c r="L531" s="1834"/>
      <c r="M531" s="58"/>
      <c r="N531" s="1780"/>
      <c r="O531" s="58"/>
      <c r="P531" s="1780"/>
      <c r="R531" s="1779"/>
      <c r="S531" s="22"/>
      <c r="T531" s="826"/>
      <c r="U531" s="826"/>
      <c r="V531" s="826"/>
      <c r="W531" s="21"/>
      <c r="X531" s="21"/>
    </row>
    <row r="532" spans="1:24" ht="12.5">
      <c r="A532" s="22"/>
      <c r="B532" s="21"/>
      <c r="C532" s="104"/>
      <c r="D532" s="21"/>
      <c r="E532" s="58"/>
      <c r="F532" s="22"/>
      <c r="G532" s="104"/>
      <c r="H532" s="1779"/>
      <c r="I532" s="58"/>
      <c r="J532" s="814"/>
      <c r="K532" s="58"/>
      <c r="L532" s="1834"/>
      <c r="M532" s="58"/>
      <c r="N532" s="1780"/>
      <c r="O532" s="58"/>
      <c r="P532" s="1780"/>
      <c r="R532" s="1779"/>
      <c r="S532" s="22"/>
      <c r="T532" s="826"/>
      <c r="U532" s="826"/>
      <c r="V532" s="826"/>
      <c r="W532" s="21"/>
      <c r="X532" s="21"/>
    </row>
    <row r="533" spans="1:24" ht="12.5">
      <c r="A533" s="22"/>
      <c r="B533" s="21"/>
      <c r="C533" s="104"/>
      <c r="D533" s="21"/>
      <c r="E533" s="58"/>
      <c r="F533" s="22"/>
      <c r="G533" s="104"/>
      <c r="H533" s="1779"/>
      <c r="I533" s="58"/>
      <c r="J533" s="814"/>
      <c r="K533" s="58"/>
      <c r="L533" s="1834"/>
      <c r="M533" s="58"/>
      <c r="N533" s="1780"/>
      <c r="O533" s="58"/>
      <c r="P533" s="1780"/>
      <c r="R533" s="1779"/>
      <c r="S533" s="22"/>
      <c r="T533" s="826"/>
      <c r="U533" s="826"/>
      <c r="V533" s="826"/>
      <c r="W533" s="21"/>
      <c r="X533" s="21"/>
    </row>
    <row r="534" spans="1:24" ht="12.5">
      <c r="A534" s="22"/>
      <c r="B534" s="21"/>
      <c r="C534" s="104"/>
      <c r="D534" s="21"/>
      <c r="E534" s="58"/>
      <c r="F534" s="22"/>
      <c r="G534" s="104"/>
      <c r="H534" s="1779"/>
      <c r="I534" s="58"/>
      <c r="J534" s="814"/>
      <c r="K534" s="58"/>
      <c r="L534" s="1834"/>
      <c r="M534" s="58"/>
      <c r="N534" s="1780"/>
      <c r="O534" s="58"/>
      <c r="P534" s="1780"/>
      <c r="R534" s="1779"/>
      <c r="S534" s="22"/>
      <c r="T534" s="826"/>
      <c r="U534" s="826"/>
      <c r="V534" s="826"/>
      <c r="W534" s="21"/>
      <c r="X534" s="21"/>
    </row>
    <row r="535" spans="1:24" ht="12.5">
      <c r="A535" s="22"/>
      <c r="B535" s="21"/>
      <c r="C535" s="104"/>
      <c r="D535" s="21"/>
      <c r="E535" s="58"/>
      <c r="F535" s="22"/>
      <c r="G535" s="104"/>
      <c r="H535" s="1779"/>
      <c r="I535" s="58"/>
      <c r="J535" s="814"/>
      <c r="K535" s="58"/>
      <c r="L535" s="1834"/>
      <c r="M535" s="58"/>
      <c r="N535" s="1780"/>
      <c r="O535" s="58"/>
      <c r="P535" s="1780"/>
      <c r="R535" s="1779"/>
      <c r="S535" s="22"/>
      <c r="T535" s="826"/>
      <c r="U535" s="826"/>
      <c r="V535" s="826"/>
      <c r="W535" s="21"/>
      <c r="X535" s="21"/>
    </row>
    <row r="536" spans="1:24" ht="12.5">
      <c r="A536" s="22"/>
      <c r="B536" s="21"/>
      <c r="C536" s="104"/>
      <c r="D536" s="21"/>
      <c r="E536" s="58"/>
      <c r="F536" s="22"/>
      <c r="G536" s="104"/>
      <c r="H536" s="1779"/>
      <c r="I536" s="58"/>
      <c r="J536" s="814"/>
      <c r="K536" s="58"/>
      <c r="L536" s="1834"/>
      <c r="M536" s="58"/>
      <c r="N536" s="1780"/>
      <c r="O536" s="58"/>
      <c r="P536" s="1780"/>
      <c r="R536" s="1779"/>
      <c r="S536" s="22"/>
      <c r="T536" s="826"/>
      <c r="U536" s="826"/>
      <c r="V536" s="826"/>
      <c r="W536" s="21"/>
      <c r="X536" s="21"/>
    </row>
    <row r="537" spans="1:24" ht="12.5">
      <c r="A537" s="22"/>
      <c r="B537" s="21"/>
      <c r="C537" s="104"/>
      <c r="D537" s="21"/>
      <c r="E537" s="58"/>
      <c r="F537" s="22"/>
      <c r="G537" s="104"/>
      <c r="H537" s="1779"/>
      <c r="I537" s="58"/>
      <c r="J537" s="814"/>
      <c r="K537" s="58"/>
      <c r="L537" s="1834"/>
      <c r="M537" s="58"/>
      <c r="N537" s="1780"/>
      <c r="O537" s="58"/>
      <c r="P537" s="1780"/>
      <c r="R537" s="1779"/>
      <c r="S537" s="22"/>
      <c r="T537" s="826"/>
      <c r="U537" s="826"/>
      <c r="V537" s="826"/>
      <c r="W537" s="21"/>
      <c r="X537" s="21"/>
    </row>
    <row r="538" spans="1:24" ht="12.5">
      <c r="A538" s="22"/>
      <c r="B538" s="21"/>
      <c r="C538" s="104"/>
      <c r="D538" s="21"/>
      <c r="E538" s="58"/>
      <c r="F538" s="22"/>
      <c r="G538" s="104"/>
      <c r="H538" s="1779"/>
      <c r="I538" s="58"/>
      <c r="J538" s="814"/>
      <c r="K538" s="58"/>
      <c r="L538" s="1834"/>
      <c r="M538" s="58"/>
      <c r="N538" s="1780"/>
      <c r="O538" s="58"/>
      <c r="P538" s="1780"/>
      <c r="R538" s="1779"/>
      <c r="S538" s="22"/>
      <c r="T538" s="826"/>
      <c r="U538" s="826"/>
      <c r="V538" s="826"/>
      <c r="W538" s="21"/>
      <c r="X538" s="21"/>
    </row>
    <row r="539" spans="1:24" ht="12.5">
      <c r="A539" s="22"/>
      <c r="B539" s="21"/>
      <c r="C539" s="104"/>
      <c r="D539" s="21"/>
      <c r="E539" s="58"/>
      <c r="F539" s="22"/>
      <c r="G539" s="104"/>
      <c r="H539" s="1779"/>
      <c r="I539" s="58"/>
      <c r="J539" s="814"/>
      <c r="K539" s="58"/>
      <c r="L539" s="1834"/>
      <c r="M539" s="58"/>
      <c r="N539" s="1780"/>
      <c r="O539" s="58"/>
      <c r="P539" s="1780"/>
      <c r="R539" s="1779"/>
      <c r="S539" s="22"/>
      <c r="T539" s="826"/>
      <c r="U539" s="826"/>
      <c r="V539" s="826"/>
      <c r="W539" s="21"/>
      <c r="X539" s="21"/>
    </row>
    <row r="540" spans="1:24" ht="12.5">
      <c r="A540" s="22"/>
      <c r="B540" s="21"/>
      <c r="C540" s="104"/>
      <c r="D540" s="21"/>
      <c r="E540" s="58"/>
      <c r="F540" s="22"/>
      <c r="G540" s="104"/>
      <c r="H540" s="1779"/>
      <c r="I540" s="58"/>
      <c r="J540" s="814"/>
      <c r="K540" s="58"/>
      <c r="L540" s="1834"/>
      <c r="M540" s="58"/>
      <c r="N540" s="1780"/>
      <c r="O540" s="58"/>
      <c r="P540" s="1780"/>
      <c r="R540" s="1779"/>
      <c r="S540" s="22"/>
      <c r="T540" s="826"/>
      <c r="U540" s="826"/>
      <c r="V540" s="826"/>
      <c r="W540" s="21"/>
      <c r="X540" s="21"/>
    </row>
    <row r="541" spans="1:24" ht="12.5">
      <c r="A541" s="22"/>
      <c r="B541" s="21"/>
      <c r="C541" s="104"/>
      <c r="D541" s="21"/>
      <c r="E541" s="58"/>
      <c r="F541" s="22"/>
      <c r="G541" s="104"/>
      <c r="H541" s="1779"/>
      <c r="I541" s="58"/>
      <c r="J541" s="814"/>
      <c r="K541" s="58"/>
      <c r="L541" s="1834"/>
      <c r="M541" s="58"/>
      <c r="N541" s="1780"/>
      <c r="O541" s="58"/>
      <c r="P541" s="1780"/>
      <c r="R541" s="1779"/>
      <c r="S541" s="22"/>
      <c r="T541" s="826"/>
      <c r="U541" s="826"/>
      <c r="V541" s="826"/>
      <c r="W541" s="21"/>
      <c r="X541" s="21"/>
    </row>
    <row r="542" spans="1:24" ht="12.5">
      <c r="A542" s="22"/>
      <c r="B542" s="21"/>
      <c r="C542" s="104"/>
      <c r="D542" s="21"/>
      <c r="E542" s="58"/>
      <c r="F542" s="22"/>
      <c r="G542" s="104"/>
      <c r="H542" s="1779"/>
      <c r="I542" s="58"/>
      <c r="J542" s="814"/>
      <c r="K542" s="58"/>
      <c r="L542" s="1834"/>
      <c r="M542" s="58"/>
      <c r="N542" s="1780"/>
      <c r="O542" s="58"/>
      <c r="P542" s="1780"/>
      <c r="R542" s="1779"/>
      <c r="S542" s="22"/>
      <c r="T542" s="826"/>
      <c r="U542" s="826"/>
      <c r="V542" s="826"/>
      <c r="W542" s="21"/>
      <c r="X542" s="21"/>
    </row>
    <row r="543" spans="1:24" ht="12.5">
      <c r="A543" s="22"/>
      <c r="B543" s="21"/>
      <c r="C543" s="104"/>
      <c r="D543" s="21"/>
      <c r="E543" s="58"/>
      <c r="F543" s="22"/>
      <c r="G543" s="104"/>
      <c r="H543" s="1779"/>
      <c r="I543" s="58"/>
      <c r="J543" s="814"/>
      <c r="K543" s="58"/>
      <c r="L543" s="1834"/>
      <c r="M543" s="58"/>
      <c r="N543" s="1780"/>
      <c r="O543" s="58"/>
      <c r="P543" s="1780"/>
      <c r="R543" s="1779"/>
      <c r="S543" s="22"/>
      <c r="T543" s="826"/>
      <c r="U543" s="826"/>
      <c r="V543" s="826"/>
      <c r="W543" s="21"/>
      <c r="X543" s="21"/>
    </row>
    <row r="544" spans="1:24" ht="12.5">
      <c r="A544" s="22"/>
      <c r="B544" s="21"/>
      <c r="C544" s="104"/>
      <c r="D544" s="21"/>
      <c r="E544" s="58"/>
      <c r="F544" s="22"/>
      <c r="G544" s="104"/>
      <c r="H544" s="1779"/>
      <c r="I544" s="58"/>
      <c r="J544" s="814"/>
      <c r="K544" s="58"/>
      <c r="L544" s="1834"/>
      <c r="M544" s="58"/>
      <c r="N544" s="1780"/>
      <c r="O544" s="58"/>
      <c r="P544" s="1780"/>
      <c r="R544" s="1779"/>
      <c r="S544" s="22"/>
      <c r="T544" s="826"/>
      <c r="U544" s="826"/>
      <c r="V544" s="826"/>
      <c r="W544" s="21"/>
      <c r="X544" s="21"/>
    </row>
    <row r="545" spans="1:24" ht="12.5">
      <c r="A545" s="22"/>
      <c r="B545" s="21"/>
      <c r="C545" s="104"/>
      <c r="D545" s="21"/>
      <c r="E545" s="58"/>
      <c r="F545" s="22"/>
      <c r="G545" s="104"/>
      <c r="H545" s="1779"/>
      <c r="I545" s="58"/>
      <c r="J545" s="814"/>
      <c r="K545" s="58"/>
      <c r="L545" s="1834"/>
      <c r="M545" s="58"/>
      <c r="N545" s="1780"/>
      <c r="O545" s="58"/>
      <c r="P545" s="1780"/>
      <c r="R545" s="1779"/>
      <c r="S545" s="22"/>
      <c r="T545" s="826"/>
      <c r="U545" s="826"/>
      <c r="V545" s="826"/>
      <c r="W545" s="21"/>
      <c r="X545" s="21"/>
    </row>
    <row r="546" spans="1:24" ht="12.5">
      <c r="A546" s="22"/>
      <c r="B546" s="21"/>
      <c r="C546" s="104"/>
      <c r="D546" s="21"/>
      <c r="E546" s="58"/>
      <c r="F546" s="22"/>
      <c r="G546" s="104"/>
      <c r="H546" s="1779"/>
      <c r="I546" s="58"/>
      <c r="J546" s="814"/>
      <c r="K546" s="58"/>
      <c r="L546" s="1834"/>
      <c r="M546" s="58"/>
      <c r="N546" s="1780"/>
      <c r="O546" s="58"/>
      <c r="P546" s="1780"/>
      <c r="R546" s="1779"/>
      <c r="S546" s="22"/>
      <c r="T546" s="826"/>
      <c r="U546" s="826"/>
      <c r="V546" s="826"/>
      <c r="W546" s="21"/>
      <c r="X546" s="21"/>
    </row>
    <row r="547" spans="1:24" ht="12.5">
      <c r="A547" s="22"/>
      <c r="B547" s="21"/>
      <c r="C547" s="104"/>
      <c r="D547" s="21"/>
      <c r="E547" s="58"/>
      <c r="F547" s="22"/>
      <c r="G547" s="104"/>
      <c r="H547" s="1779"/>
      <c r="I547" s="58"/>
      <c r="J547" s="814"/>
      <c r="K547" s="58"/>
      <c r="L547" s="1834"/>
      <c r="M547" s="58"/>
      <c r="N547" s="1780"/>
      <c r="O547" s="58"/>
      <c r="P547" s="1780"/>
      <c r="R547" s="1779"/>
      <c r="S547" s="22"/>
      <c r="T547" s="826"/>
      <c r="U547" s="826"/>
      <c r="V547" s="826"/>
      <c r="W547" s="21"/>
      <c r="X547" s="21"/>
    </row>
    <row r="548" spans="1:24" ht="12.5">
      <c r="A548" s="22"/>
      <c r="B548" s="21"/>
      <c r="C548" s="104"/>
      <c r="D548" s="21"/>
      <c r="E548" s="58"/>
      <c r="F548" s="22"/>
      <c r="G548" s="104"/>
      <c r="H548" s="1779"/>
      <c r="I548" s="58"/>
      <c r="J548" s="814"/>
      <c r="K548" s="58"/>
      <c r="L548" s="1834"/>
      <c r="M548" s="58"/>
      <c r="N548" s="1780"/>
      <c r="O548" s="58"/>
      <c r="P548" s="1780"/>
      <c r="R548" s="1779"/>
      <c r="S548" s="22"/>
      <c r="T548" s="826"/>
      <c r="U548" s="826"/>
      <c r="V548" s="826"/>
      <c r="W548" s="21"/>
      <c r="X548" s="21"/>
    </row>
    <row r="549" spans="1:24" ht="12.5">
      <c r="A549" s="22"/>
      <c r="B549" s="21"/>
      <c r="C549" s="104"/>
      <c r="D549" s="21"/>
      <c r="E549" s="58"/>
      <c r="F549" s="22"/>
      <c r="G549" s="104"/>
      <c r="H549" s="1779"/>
      <c r="I549" s="58"/>
      <c r="J549" s="814"/>
      <c r="K549" s="58"/>
      <c r="L549" s="1834"/>
      <c r="M549" s="58"/>
      <c r="N549" s="1780"/>
      <c r="O549" s="58"/>
      <c r="P549" s="1780"/>
      <c r="R549" s="1779"/>
      <c r="S549" s="22"/>
      <c r="T549" s="826"/>
      <c r="U549" s="826"/>
      <c r="V549" s="826"/>
      <c r="W549" s="21"/>
      <c r="X549" s="21"/>
    </row>
    <row r="550" spans="1:24" ht="12.5">
      <c r="A550" s="22"/>
      <c r="B550" s="21"/>
      <c r="C550" s="104"/>
      <c r="D550" s="21"/>
      <c r="E550" s="58"/>
      <c r="F550" s="22"/>
      <c r="G550" s="104"/>
      <c r="H550" s="1779"/>
      <c r="I550" s="58"/>
      <c r="J550" s="814"/>
      <c r="K550" s="58"/>
      <c r="L550" s="1834"/>
      <c r="M550" s="58"/>
      <c r="N550" s="1780"/>
      <c r="O550" s="58"/>
      <c r="P550" s="1780"/>
      <c r="R550" s="1779"/>
      <c r="S550" s="22"/>
      <c r="T550" s="826"/>
      <c r="U550" s="826"/>
      <c r="V550" s="826"/>
      <c r="W550" s="21"/>
      <c r="X550" s="21"/>
    </row>
    <row r="551" spans="1:24" ht="12.5">
      <c r="A551" s="22"/>
      <c r="B551" s="21"/>
      <c r="C551" s="104"/>
      <c r="D551" s="21"/>
      <c r="E551" s="58"/>
      <c r="F551" s="22"/>
      <c r="G551" s="104"/>
      <c r="H551" s="1779"/>
      <c r="I551" s="58"/>
      <c r="J551" s="814"/>
      <c r="K551" s="58"/>
      <c r="L551" s="1834"/>
      <c r="M551" s="58"/>
      <c r="N551" s="1780"/>
      <c r="O551" s="58"/>
      <c r="P551" s="1780"/>
      <c r="R551" s="1779"/>
      <c r="S551" s="22"/>
      <c r="T551" s="826"/>
      <c r="U551" s="826"/>
      <c r="V551" s="826"/>
      <c r="W551" s="21"/>
      <c r="X551" s="21"/>
    </row>
    <row r="552" spans="1:24" ht="12.5">
      <c r="A552" s="22"/>
      <c r="B552" s="21"/>
      <c r="C552" s="104"/>
      <c r="D552" s="21"/>
      <c r="E552" s="58"/>
      <c r="F552" s="22"/>
      <c r="G552" s="104"/>
      <c r="H552" s="1779"/>
      <c r="I552" s="58"/>
      <c r="J552" s="814"/>
      <c r="K552" s="58"/>
      <c r="L552" s="1834"/>
      <c r="M552" s="58"/>
      <c r="N552" s="1780"/>
      <c r="O552" s="58"/>
      <c r="P552" s="1780"/>
      <c r="R552" s="1779"/>
      <c r="S552" s="22"/>
      <c r="T552" s="826"/>
      <c r="U552" s="826"/>
      <c r="V552" s="826"/>
      <c r="W552" s="21"/>
      <c r="X552" s="21"/>
    </row>
    <row r="553" spans="1:24" ht="12.5">
      <c r="A553" s="22"/>
      <c r="B553" s="21"/>
      <c r="C553" s="104"/>
      <c r="D553" s="21"/>
      <c r="E553" s="58"/>
      <c r="F553" s="22"/>
      <c r="G553" s="104"/>
      <c r="H553" s="1779"/>
      <c r="I553" s="58"/>
      <c r="J553" s="814"/>
      <c r="K553" s="58"/>
      <c r="L553" s="1834"/>
      <c r="M553" s="58"/>
      <c r="N553" s="1780"/>
      <c r="O553" s="58"/>
      <c r="P553" s="1780"/>
      <c r="R553" s="1779"/>
      <c r="S553" s="22"/>
      <c r="T553" s="826"/>
      <c r="U553" s="826"/>
      <c r="V553" s="826"/>
      <c r="W553" s="21"/>
      <c r="X553" s="21"/>
    </row>
    <row r="554" spans="1:24" ht="12.5">
      <c r="A554" s="22"/>
      <c r="B554" s="21"/>
      <c r="C554" s="104"/>
      <c r="D554" s="21"/>
      <c r="E554" s="58"/>
      <c r="F554" s="22"/>
      <c r="G554" s="104"/>
      <c r="H554" s="1779"/>
      <c r="I554" s="58"/>
      <c r="J554" s="814"/>
      <c r="K554" s="58"/>
      <c r="L554" s="1834"/>
      <c r="M554" s="58"/>
      <c r="N554" s="1780"/>
      <c r="O554" s="58"/>
      <c r="P554" s="1780"/>
      <c r="R554" s="1779"/>
      <c r="S554" s="22"/>
      <c r="T554" s="826"/>
      <c r="U554" s="826"/>
      <c r="V554" s="826"/>
      <c r="W554" s="21"/>
      <c r="X554" s="21"/>
    </row>
    <row r="555" spans="1:24" ht="12.5">
      <c r="A555" s="22"/>
      <c r="B555" s="21"/>
      <c r="C555" s="104"/>
      <c r="D555" s="21"/>
      <c r="E555" s="58"/>
      <c r="F555" s="22"/>
      <c r="G555" s="104"/>
      <c r="H555" s="1779"/>
      <c r="I555" s="58"/>
      <c r="J555" s="814"/>
      <c r="K555" s="58"/>
      <c r="L555" s="1834"/>
      <c r="M555" s="58"/>
      <c r="N555" s="1780"/>
      <c r="O555" s="58"/>
      <c r="P555" s="1780"/>
      <c r="R555" s="1779"/>
      <c r="S555" s="22"/>
      <c r="T555" s="826"/>
      <c r="U555" s="826"/>
      <c r="V555" s="826"/>
      <c r="W555" s="21"/>
      <c r="X555" s="21"/>
    </row>
    <row r="556" spans="1:24" ht="12.5">
      <c r="A556" s="22"/>
      <c r="B556" s="21"/>
      <c r="C556" s="104"/>
      <c r="D556" s="21"/>
      <c r="E556" s="58"/>
      <c r="F556" s="22"/>
      <c r="G556" s="104"/>
      <c r="H556" s="1779"/>
      <c r="I556" s="58"/>
      <c r="J556" s="814"/>
      <c r="K556" s="58"/>
      <c r="L556" s="1834"/>
      <c r="M556" s="58"/>
      <c r="N556" s="1780"/>
      <c r="O556" s="58"/>
      <c r="P556" s="1780"/>
      <c r="R556" s="1779"/>
      <c r="S556" s="22"/>
      <c r="T556" s="826"/>
      <c r="U556" s="826"/>
      <c r="V556" s="826"/>
      <c r="W556" s="21"/>
      <c r="X556" s="21"/>
    </row>
    <row r="557" spans="1:24" ht="12.5">
      <c r="A557" s="22"/>
      <c r="B557" s="21"/>
      <c r="C557" s="104"/>
      <c r="D557" s="21"/>
      <c r="E557" s="58"/>
      <c r="F557" s="22"/>
      <c r="G557" s="104"/>
      <c r="H557" s="1779"/>
      <c r="I557" s="58"/>
      <c r="J557" s="814"/>
      <c r="K557" s="58"/>
      <c r="L557" s="1834"/>
      <c r="M557" s="58"/>
      <c r="N557" s="1780"/>
      <c r="O557" s="58"/>
      <c r="P557" s="1780"/>
      <c r="R557" s="1779"/>
      <c r="S557" s="22"/>
      <c r="T557" s="826"/>
      <c r="U557" s="826"/>
      <c r="V557" s="826"/>
      <c r="W557" s="21"/>
      <c r="X557" s="21"/>
    </row>
    <row r="558" spans="1:24" ht="12.5">
      <c r="A558" s="22"/>
      <c r="B558" s="21"/>
      <c r="C558" s="104"/>
      <c r="D558" s="21"/>
      <c r="E558" s="58"/>
      <c r="F558" s="22"/>
      <c r="G558" s="104"/>
      <c r="H558" s="1779"/>
      <c r="I558" s="58"/>
      <c r="J558" s="814"/>
      <c r="K558" s="58"/>
      <c r="L558" s="1834"/>
      <c r="M558" s="58"/>
      <c r="N558" s="1780"/>
      <c r="O558" s="58"/>
      <c r="P558" s="1780"/>
      <c r="R558" s="1779"/>
      <c r="S558" s="22"/>
      <c r="T558" s="826"/>
      <c r="U558" s="826"/>
      <c r="V558" s="826"/>
      <c r="W558" s="21"/>
      <c r="X558" s="21"/>
    </row>
    <row r="559" spans="1:24" ht="12.5">
      <c r="A559" s="22"/>
      <c r="B559" s="21"/>
      <c r="C559" s="104"/>
      <c r="D559" s="21"/>
      <c r="E559" s="58"/>
      <c r="F559" s="22"/>
      <c r="G559" s="104"/>
      <c r="H559" s="1779"/>
      <c r="I559" s="58"/>
      <c r="J559" s="814"/>
      <c r="K559" s="58"/>
      <c r="L559" s="1834"/>
      <c r="M559" s="58"/>
      <c r="N559" s="1780"/>
      <c r="O559" s="58"/>
      <c r="P559" s="1780"/>
      <c r="R559" s="1779"/>
      <c r="S559" s="22"/>
      <c r="T559" s="826"/>
      <c r="U559" s="826"/>
      <c r="V559" s="826"/>
      <c r="W559" s="21"/>
      <c r="X559" s="21"/>
    </row>
    <row r="560" spans="1:24" ht="12.5">
      <c r="A560" s="22"/>
      <c r="B560" s="21"/>
      <c r="C560" s="104"/>
      <c r="D560" s="21"/>
      <c r="E560" s="58"/>
      <c r="F560" s="22"/>
      <c r="G560" s="104"/>
      <c r="H560" s="1779"/>
      <c r="I560" s="58"/>
      <c r="J560" s="814"/>
      <c r="K560" s="58"/>
      <c r="L560" s="1834"/>
      <c r="M560" s="58"/>
      <c r="N560" s="1780"/>
      <c r="O560" s="58"/>
      <c r="P560" s="1780"/>
      <c r="R560" s="1779"/>
      <c r="S560" s="22"/>
      <c r="T560" s="826"/>
      <c r="U560" s="826"/>
      <c r="V560" s="826"/>
      <c r="W560" s="21"/>
      <c r="X560" s="21"/>
    </row>
    <row r="561" spans="1:24" ht="12.5">
      <c r="A561" s="22"/>
      <c r="B561" s="21"/>
      <c r="C561" s="104"/>
      <c r="D561" s="21"/>
      <c r="E561" s="58"/>
      <c r="F561" s="22"/>
      <c r="G561" s="104"/>
      <c r="H561" s="1779"/>
      <c r="I561" s="58"/>
      <c r="J561" s="814"/>
      <c r="K561" s="58"/>
      <c r="L561" s="1834"/>
      <c r="M561" s="58"/>
      <c r="N561" s="1780"/>
      <c r="O561" s="58"/>
      <c r="P561" s="1780"/>
      <c r="R561" s="1779"/>
      <c r="S561" s="22"/>
      <c r="T561" s="826"/>
      <c r="U561" s="826"/>
      <c r="V561" s="826"/>
      <c r="W561" s="21"/>
      <c r="X561" s="21"/>
    </row>
    <row r="562" spans="1:24" ht="12.5">
      <c r="A562" s="22"/>
      <c r="B562" s="21"/>
      <c r="C562" s="104"/>
      <c r="D562" s="21"/>
      <c r="E562" s="58"/>
      <c r="F562" s="22"/>
      <c r="G562" s="104"/>
      <c r="H562" s="1779"/>
      <c r="I562" s="58"/>
      <c r="J562" s="814"/>
      <c r="K562" s="58"/>
      <c r="L562" s="1834"/>
      <c r="M562" s="58"/>
      <c r="N562" s="1780"/>
      <c r="O562" s="58"/>
      <c r="P562" s="1780"/>
      <c r="R562" s="1779"/>
      <c r="S562" s="22"/>
      <c r="T562" s="826"/>
      <c r="U562" s="826"/>
      <c r="V562" s="826"/>
      <c r="W562" s="21"/>
      <c r="X562" s="21"/>
    </row>
    <row r="563" spans="1:24" ht="12.5">
      <c r="A563" s="22"/>
      <c r="B563" s="21"/>
      <c r="C563" s="104"/>
      <c r="D563" s="21"/>
      <c r="E563" s="58"/>
      <c r="F563" s="22"/>
      <c r="G563" s="104"/>
      <c r="H563" s="1779"/>
      <c r="I563" s="58"/>
      <c r="J563" s="814"/>
      <c r="K563" s="58"/>
      <c r="L563" s="1834"/>
      <c r="M563" s="58"/>
      <c r="N563" s="1780"/>
      <c r="O563" s="58"/>
      <c r="P563" s="1780"/>
      <c r="R563" s="1779"/>
      <c r="S563" s="22"/>
      <c r="T563" s="826"/>
      <c r="U563" s="826"/>
      <c r="V563" s="826"/>
      <c r="W563" s="21"/>
      <c r="X563" s="21"/>
    </row>
    <row r="564" spans="1:24" ht="12.5">
      <c r="A564" s="22"/>
      <c r="B564" s="21"/>
      <c r="C564" s="104"/>
      <c r="D564" s="21"/>
      <c r="E564" s="58"/>
      <c r="F564" s="22"/>
      <c r="G564" s="104"/>
      <c r="H564" s="1779"/>
      <c r="I564" s="58"/>
      <c r="J564" s="814"/>
      <c r="K564" s="58"/>
      <c r="L564" s="1834"/>
      <c r="M564" s="58"/>
      <c r="N564" s="1780"/>
      <c r="O564" s="58"/>
      <c r="P564" s="1780"/>
      <c r="R564" s="1779"/>
      <c r="S564" s="22"/>
      <c r="T564" s="826"/>
      <c r="U564" s="826"/>
      <c r="V564" s="826"/>
      <c r="W564" s="21"/>
      <c r="X564" s="21"/>
    </row>
    <row r="565" spans="1:24" ht="12.5">
      <c r="A565" s="22"/>
      <c r="B565" s="21"/>
      <c r="C565" s="104"/>
      <c r="D565" s="21"/>
      <c r="E565" s="58"/>
      <c r="F565" s="22"/>
      <c r="G565" s="104"/>
      <c r="H565" s="1779"/>
      <c r="I565" s="58"/>
      <c r="J565" s="814"/>
      <c r="K565" s="58"/>
      <c r="L565" s="1834"/>
      <c r="M565" s="58"/>
      <c r="N565" s="1780"/>
      <c r="O565" s="58"/>
      <c r="P565" s="1780"/>
      <c r="R565" s="1779"/>
      <c r="S565" s="22"/>
      <c r="T565" s="826"/>
      <c r="U565" s="826"/>
      <c r="V565" s="826"/>
      <c r="W565" s="21"/>
      <c r="X565" s="21"/>
    </row>
    <row r="566" spans="1:24" ht="12.5">
      <c r="A566" s="22"/>
      <c r="B566" s="21"/>
      <c r="C566" s="104"/>
      <c r="D566" s="21"/>
      <c r="E566" s="58"/>
      <c r="F566" s="22"/>
      <c r="G566" s="104"/>
      <c r="H566" s="1779"/>
      <c r="I566" s="58"/>
      <c r="J566" s="814"/>
      <c r="K566" s="58"/>
      <c r="L566" s="1834"/>
      <c r="M566" s="58"/>
      <c r="N566" s="1780"/>
      <c r="O566" s="58"/>
      <c r="P566" s="1780"/>
      <c r="R566" s="1779"/>
      <c r="S566" s="22"/>
      <c r="T566" s="826"/>
      <c r="U566" s="826"/>
      <c r="V566" s="826"/>
      <c r="W566" s="21"/>
      <c r="X566" s="21"/>
    </row>
    <row r="567" spans="1:24" ht="12.5">
      <c r="A567" s="22"/>
      <c r="B567" s="21"/>
      <c r="C567" s="104"/>
      <c r="D567" s="21"/>
      <c r="E567" s="58"/>
      <c r="F567" s="22"/>
      <c r="G567" s="104"/>
      <c r="H567" s="1779"/>
      <c r="I567" s="58"/>
      <c r="J567" s="814"/>
      <c r="K567" s="58"/>
      <c r="L567" s="1834"/>
      <c r="M567" s="58"/>
      <c r="N567" s="1780"/>
      <c r="O567" s="58"/>
      <c r="P567" s="1780"/>
      <c r="R567" s="1779"/>
      <c r="S567" s="22"/>
      <c r="T567" s="826"/>
      <c r="U567" s="826"/>
      <c r="V567" s="826"/>
      <c r="W567" s="21"/>
      <c r="X567" s="21"/>
    </row>
    <row r="568" spans="1:24" ht="12.5">
      <c r="A568" s="22"/>
      <c r="B568" s="21"/>
      <c r="C568" s="104"/>
      <c r="D568" s="21"/>
      <c r="E568" s="58"/>
      <c r="F568" s="22"/>
      <c r="G568" s="104"/>
      <c r="H568" s="1779"/>
      <c r="I568" s="58"/>
      <c r="J568" s="814"/>
      <c r="K568" s="58"/>
      <c r="L568" s="1834"/>
      <c r="M568" s="58"/>
      <c r="N568" s="1780"/>
      <c r="O568" s="58"/>
      <c r="P568" s="1780"/>
      <c r="R568" s="1779"/>
      <c r="S568" s="22"/>
      <c r="T568" s="826"/>
      <c r="U568" s="826"/>
      <c r="V568" s="826"/>
      <c r="W568" s="21"/>
      <c r="X568" s="21"/>
    </row>
    <row r="569" spans="1:24" ht="12.5">
      <c r="A569" s="22"/>
      <c r="B569" s="21"/>
      <c r="C569" s="104"/>
      <c r="D569" s="21"/>
      <c r="E569" s="58"/>
      <c r="F569" s="22"/>
      <c r="G569" s="104"/>
      <c r="H569" s="1779"/>
      <c r="I569" s="58"/>
      <c r="J569" s="814"/>
      <c r="K569" s="58"/>
      <c r="L569" s="1834"/>
      <c r="M569" s="58"/>
      <c r="N569" s="1780"/>
      <c r="O569" s="58"/>
      <c r="P569" s="1780"/>
      <c r="R569" s="1779"/>
      <c r="S569" s="22"/>
      <c r="T569" s="826"/>
      <c r="U569" s="826"/>
      <c r="V569" s="826"/>
      <c r="W569" s="21"/>
      <c r="X569" s="21"/>
    </row>
    <row r="570" spans="1:24" ht="12.5">
      <c r="A570" s="22"/>
      <c r="B570" s="21"/>
      <c r="C570" s="104"/>
      <c r="D570" s="21"/>
      <c r="E570" s="58"/>
      <c r="F570" s="22"/>
      <c r="G570" s="104"/>
      <c r="H570" s="1779"/>
      <c r="I570" s="58"/>
      <c r="J570" s="814"/>
      <c r="K570" s="58"/>
      <c r="L570" s="1834"/>
      <c r="M570" s="58"/>
      <c r="N570" s="1780"/>
      <c r="O570" s="58"/>
      <c r="P570" s="1780"/>
      <c r="R570" s="1779"/>
      <c r="S570" s="22"/>
      <c r="T570" s="826"/>
      <c r="U570" s="826"/>
      <c r="V570" s="826"/>
      <c r="W570" s="21"/>
      <c r="X570" s="21"/>
    </row>
    <row r="571" spans="1:24" ht="12.5">
      <c r="A571" s="22"/>
      <c r="B571" s="21"/>
      <c r="C571" s="104"/>
      <c r="D571" s="21"/>
      <c r="E571" s="58"/>
      <c r="F571" s="22"/>
      <c r="G571" s="104"/>
      <c r="H571" s="1779"/>
      <c r="I571" s="58"/>
      <c r="J571" s="814"/>
      <c r="K571" s="58"/>
      <c r="L571" s="1834"/>
      <c r="M571" s="58"/>
      <c r="N571" s="1780"/>
      <c r="O571" s="58"/>
      <c r="P571" s="1780"/>
      <c r="R571" s="1779"/>
      <c r="S571" s="22"/>
      <c r="T571" s="826"/>
      <c r="U571" s="826"/>
      <c r="V571" s="826"/>
      <c r="W571" s="21"/>
      <c r="X571" s="21"/>
    </row>
    <row r="572" spans="1:24" ht="12.5">
      <c r="A572" s="22"/>
      <c r="B572" s="21"/>
      <c r="C572" s="104"/>
      <c r="D572" s="21"/>
      <c r="E572" s="58"/>
      <c r="F572" s="22"/>
      <c r="G572" s="104"/>
      <c r="H572" s="1779"/>
      <c r="I572" s="58"/>
      <c r="J572" s="814"/>
      <c r="K572" s="58"/>
      <c r="L572" s="1834"/>
      <c r="M572" s="58"/>
      <c r="N572" s="1780"/>
      <c r="O572" s="58"/>
      <c r="P572" s="1780"/>
      <c r="R572" s="1779"/>
      <c r="S572" s="22"/>
      <c r="T572" s="826"/>
      <c r="U572" s="826"/>
      <c r="V572" s="826"/>
      <c r="W572" s="21"/>
      <c r="X572" s="21"/>
    </row>
    <row r="573" spans="1:24" ht="12.5">
      <c r="A573" s="22"/>
      <c r="B573" s="21"/>
      <c r="C573" s="104"/>
      <c r="D573" s="21"/>
      <c r="E573" s="58"/>
      <c r="F573" s="22"/>
      <c r="G573" s="104"/>
      <c r="H573" s="1779"/>
      <c r="I573" s="58"/>
      <c r="J573" s="814"/>
      <c r="K573" s="58"/>
      <c r="L573" s="1834"/>
      <c r="M573" s="58"/>
      <c r="N573" s="1780"/>
      <c r="O573" s="58"/>
      <c r="P573" s="1780"/>
      <c r="R573" s="1779"/>
      <c r="S573" s="22"/>
      <c r="T573" s="826"/>
      <c r="U573" s="826"/>
      <c r="V573" s="826"/>
      <c r="W573" s="21"/>
      <c r="X573" s="21"/>
    </row>
    <row r="574" spans="1:24" ht="12.5">
      <c r="A574" s="22"/>
      <c r="B574" s="21"/>
      <c r="C574" s="104"/>
      <c r="D574" s="21"/>
      <c r="E574" s="58"/>
      <c r="F574" s="22"/>
      <c r="G574" s="104"/>
      <c r="H574" s="1779"/>
      <c r="I574" s="58"/>
      <c r="J574" s="814"/>
      <c r="K574" s="58"/>
      <c r="L574" s="1834"/>
      <c r="M574" s="58"/>
      <c r="N574" s="1780"/>
      <c r="O574" s="58"/>
      <c r="P574" s="1780"/>
      <c r="R574" s="1779"/>
      <c r="S574" s="22"/>
      <c r="T574" s="826"/>
      <c r="U574" s="826"/>
      <c r="V574" s="826"/>
      <c r="W574" s="21"/>
      <c r="X574" s="21"/>
    </row>
    <row r="575" spans="1:24" ht="12.5">
      <c r="A575" s="22"/>
      <c r="B575" s="21"/>
      <c r="C575" s="104"/>
      <c r="D575" s="21"/>
      <c r="E575" s="58"/>
      <c r="F575" s="22"/>
      <c r="G575" s="104"/>
      <c r="H575" s="1779"/>
      <c r="I575" s="58"/>
      <c r="J575" s="814"/>
      <c r="K575" s="58"/>
      <c r="L575" s="1834"/>
      <c r="M575" s="58"/>
      <c r="N575" s="1780"/>
      <c r="O575" s="58"/>
      <c r="P575" s="1780"/>
      <c r="R575" s="1779"/>
      <c r="S575" s="22"/>
      <c r="T575" s="826"/>
      <c r="U575" s="826"/>
      <c r="V575" s="826"/>
      <c r="W575" s="21"/>
      <c r="X575" s="21"/>
    </row>
    <row r="576" spans="1:24" ht="12.5">
      <c r="A576" s="22"/>
      <c r="B576" s="21"/>
      <c r="C576" s="104"/>
      <c r="D576" s="21"/>
      <c r="E576" s="58"/>
      <c r="F576" s="22"/>
      <c r="G576" s="104"/>
      <c r="H576" s="1779"/>
      <c r="I576" s="58"/>
      <c r="J576" s="814"/>
      <c r="K576" s="58"/>
      <c r="L576" s="1834"/>
      <c r="M576" s="58"/>
      <c r="N576" s="1780"/>
      <c r="O576" s="58"/>
      <c r="P576" s="1780"/>
      <c r="R576" s="1779"/>
      <c r="S576" s="22"/>
      <c r="T576" s="826"/>
      <c r="U576" s="826"/>
      <c r="V576" s="826"/>
      <c r="W576" s="21"/>
      <c r="X576" s="21"/>
    </row>
    <row r="577" spans="1:24" ht="12.5">
      <c r="A577" s="22"/>
      <c r="B577" s="21"/>
      <c r="C577" s="104"/>
      <c r="D577" s="21"/>
      <c r="E577" s="58"/>
      <c r="F577" s="22"/>
      <c r="G577" s="104"/>
      <c r="H577" s="1779"/>
      <c r="I577" s="58"/>
      <c r="J577" s="814"/>
      <c r="K577" s="58"/>
      <c r="L577" s="1834"/>
      <c r="M577" s="58"/>
      <c r="N577" s="1780"/>
      <c r="O577" s="58"/>
      <c r="P577" s="1780"/>
      <c r="R577" s="1779"/>
      <c r="S577" s="22"/>
      <c r="T577" s="826"/>
      <c r="U577" s="826"/>
      <c r="V577" s="826"/>
      <c r="W577" s="21"/>
      <c r="X577" s="21"/>
    </row>
    <row r="578" spans="1:24" ht="12.5">
      <c r="A578" s="22"/>
      <c r="B578" s="21"/>
      <c r="C578" s="104"/>
      <c r="D578" s="21"/>
      <c r="E578" s="58"/>
      <c r="F578" s="22"/>
      <c r="G578" s="104"/>
      <c r="H578" s="1779"/>
      <c r="I578" s="58"/>
      <c r="J578" s="814"/>
      <c r="K578" s="58"/>
      <c r="L578" s="1834"/>
      <c r="M578" s="58"/>
      <c r="N578" s="1780"/>
      <c r="O578" s="58"/>
      <c r="P578" s="1780"/>
      <c r="R578" s="1779"/>
      <c r="S578" s="22"/>
      <c r="T578" s="826"/>
      <c r="U578" s="826"/>
      <c r="V578" s="826"/>
      <c r="W578" s="21"/>
      <c r="X578" s="21"/>
    </row>
    <row r="579" spans="1:24" ht="12.5">
      <c r="A579" s="22"/>
      <c r="B579" s="21"/>
      <c r="C579" s="104"/>
      <c r="D579" s="21"/>
      <c r="E579" s="58"/>
      <c r="F579" s="22"/>
      <c r="G579" s="104"/>
      <c r="H579" s="1779"/>
      <c r="I579" s="58"/>
      <c r="J579" s="814"/>
      <c r="K579" s="58"/>
      <c r="L579" s="1834"/>
      <c r="M579" s="58"/>
      <c r="N579" s="1780"/>
      <c r="O579" s="58"/>
      <c r="P579" s="1780"/>
      <c r="R579" s="1779"/>
      <c r="S579" s="22"/>
      <c r="T579" s="826"/>
      <c r="U579" s="826"/>
      <c r="V579" s="826"/>
      <c r="W579" s="21"/>
      <c r="X579" s="21"/>
    </row>
    <row r="580" spans="1:24" ht="12.5">
      <c r="A580" s="22"/>
      <c r="B580" s="21"/>
      <c r="C580" s="104"/>
      <c r="D580" s="21"/>
      <c r="E580" s="58"/>
      <c r="F580" s="22"/>
      <c r="G580" s="104"/>
      <c r="H580" s="1779"/>
      <c r="I580" s="58"/>
      <c r="J580" s="814"/>
      <c r="K580" s="58"/>
      <c r="L580" s="1834"/>
      <c r="M580" s="58"/>
      <c r="N580" s="1780"/>
      <c r="O580" s="58"/>
      <c r="P580" s="1780"/>
      <c r="R580" s="1779"/>
      <c r="S580" s="22"/>
      <c r="T580" s="826"/>
      <c r="U580" s="826"/>
      <c r="V580" s="826"/>
      <c r="W580" s="21"/>
      <c r="X580" s="21"/>
    </row>
    <row r="581" spans="1:24" ht="12.5">
      <c r="A581" s="22"/>
      <c r="B581" s="21"/>
      <c r="C581" s="104"/>
      <c r="D581" s="21"/>
      <c r="E581" s="58"/>
      <c r="F581" s="22"/>
      <c r="G581" s="104"/>
      <c r="H581" s="1779"/>
      <c r="I581" s="58"/>
      <c r="J581" s="814"/>
      <c r="K581" s="58"/>
      <c r="L581" s="1834"/>
      <c r="M581" s="58"/>
      <c r="N581" s="1780"/>
      <c r="O581" s="58"/>
      <c r="P581" s="1780"/>
      <c r="R581" s="1779"/>
      <c r="S581" s="22"/>
      <c r="T581" s="826"/>
      <c r="U581" s="826"/>
      <c r="V581" s="826"/>
      <c r="W581" s="21"/>
      <c r="X581" s="21"/>
    </row>
    <row r="582" spans="1:24" ht="12.5">
      <c r="A582" s="22"/>
      <c r="B582" s="21"/>
      <c r="C582" s="104"/>
      <c r="D582" s="21"/>
      <c r="E582" s="58"/>
      <c r="F582" s="22"/>
      <c r="G582" s="104"/>
      <c r="H582" s="1779"/>
      <c r="I582" s="58"/>
      <c r="J582" s="814"/>
      <c r="K582" s="58"/>
      <c r="L582" s="1834"/>
      <c r="M582" s="58"/>
      <c r="N582" s="1780"/>
      <c r="O582" s="58"/>
      <c r="P582" s="1780"/>
      <c r="R582" s="1779"/>
      <c r="S582" s="22"/>
      <c r="T582" s="826"/>
      <c r="U582" s="826"/>
      <c r="V582" s="826"/>
      <c r="W582" s="21"/>
      <c r="X582" s="21"/>
    </row>
    <row r="583" spans="1:24" ht="12.5">
      <c r="A583" s="22"/>
      <c r="B583" s="21"/>
      <c r="C583" s="104"/>
      <c r="D583" s="21"/>
      <c r="E583" s="58"/>
      <c r="F583" s="22"/>
      <c r="G583" s="104"/>
      <c r="H583" s="1779"/>
      <c r="I583" s="58"/>
      <c r="J583" s="814"/>
      <c r="K583" s="58"/>
      <c r="L583" s="1834"/>
      <c r="M583" s="58"/>
      <c r="N583" s="1780"/>
      <c r="O583" s="58"/>
      <c r="P583" s="1780"/>
      <c r="R583" s="1779"/>
      <c r="S583" s="22"/>
      <c r="T583" s="826"/>
      <c r="U583" s="826"/>
      <c r="V583" s="826"/>
      <c r="W583" s="21"/>
      <c r="X583" s="21"/>
    </row>
    <row r="584" spans="1:24" ht="12.5">
      <c r="A584" s="22"/>
      <c r="B584" s="21"/>
      <c r="C584" s="104"/>
      <c r="D584" s="21"/>
      <c r="E584" s="58"/>
      <c r="F584" s="22"/>
      <c r="G584" s="104"/>
      <c r="H584" s="1779"/>
      <c r="I584" s="58"/>
      <c r="J584" s="814"/>
      <c r="K584" s="58"/>
      <c r="L584" s="1834"/>
      <c r="M584" s="58"/>
      <c r="N584" s="1780"/>
      <c r="O584" s="58"/>
      <c r="P584" s="1780"/>
      <c r="R584" s="1779"/>
      <c r="S584" s="22"/>
      <c r="T584" s="826"/>
      <c r="U584" s="826"/>
      <c r="V584" s="826"/>
      <c r="W584" s="21"/>
      <c r="X584" s="21"/>
    </row>
    <row r="585" spans="1:24" ht="12.5">
      <c r="A585" s="22"/>
      <c r="B585" s="21"/>
      <c r="C585" s="104"/>
      <c r="D585" s="21"/>
      <c r="E585" s="58"/>
      <c r="F585" s="22"/>
      <c r="G585" s="104"/>
      <c r="H585" s="1779"/>
      <c r="I585" s="58"/>
      <c r="J585" s="814"/>
      <c r="K585" s="58"/>
      <c r="L585" s="1834"/>
      <c r="M585" s="58"/>
      <c r="N585" s="1780"/>
      <c r="O585" s="58"/>
      <c r="P585" s="1780"/>
      <c r="R585" s="1779"/>
      <c r="S585" s="22"/>
      <c r="T585" s="826"/>
      <c r="U585" s="826"/>
      <c r="V585" s="826"/>
      <c r="W585" s="21"/>
      <c r="X585" s="21"/>
    </row>
    <row r="586" spans="1:24" ht="12.5">
      <c r="A586" s="22"/>
      <c r="B586" s="21"/>
      <c r="C586" s="104"/>
      <c r="D586" s="21"/>
      <c r="E586" s="58"/>
      <c r="F586" s="22"/>
      <c r="G586" s="104"/>
      <c r="H586" s="1779"/>
      <c r="I586" s="58"/>
      <c r="J586" s="814"/>
      <c r="K586" s="58"/>
      <c r="L586" s="1834"/>
      <c r="M586" s="58"/>
      <c r="N586" s="1780"/>
      <c r="O586" s="58"/>
      <c r="P586" s="1780"/>
      <c r="R586" s="1779"/>
      <c r="S586" s="22"/>
      <c r="T586" s="826"/>
      <c r="U586" s="826"/>
      <c r="V586" s="826"/>
      <c r="W586" s="21"/>
      <c r="X586" s="21"/>
    </row>
    <row r="587" spans="1:24" ht="12.5">
      <c r="A587" s="22"/>
      <c r="B587" s="21"/>
      <c r="C587" s="104"/>
      <c r="D587" s="21"/>
      <c r="E587" s="58"/>
      <c r="F587" s="22"/>
      <c r="G587" s="104"/>
      <c r="H587" s="1779"/>
      <c r="I587" s="58"/>
      <c r="J587" s="814"/>
      <c r="K587" s="58"/>
      <c r="L587" s="1834"/>
      <c r="M587" s="58"/>
      <c r="N587" s="1780"/>
      <c r="O587" s="58"/>
      <c r="P587" s="1780"/>
      <c r="R587" s="1779"/>
      <c r="S587" s="22"/>
      <c r="T587" s="826"/>
      <c r="U587" s="826"/>
      <c r="V587" s="826"/>
      <c r="W587" s="21"/>
      <c r="X587" s="21"/>
    </row>
    <row r="588" spans="1:24" ht="12.5">
      <c r="A588" s="22"/>
      <c r="B588" s="21"/>
      <c r="C588" s="104"/>
      <c r="D588" s="21"/>
      <c r="E588" s="58"/>
      <c r="F588" s="22"/>
      <c r="G588" s="104"/>
      <c r="H588" s="1779"/>
      <c r="I588" s="58"/>
      <c r="J588" s="814"/>
      <c r="K588" s="58"/>
      <c r="L588" s="1834"/>
      <c r="M588" s="58"/>
      <c r="N588" s="1780"/>
      <c r="O588" s="58"/>
      <c r="P588" s="1780"/>
      <c r="R588" s="1779"/>
      <c r="S588" s="22"/>
      <c r="T588" s="826"/>
      <c r="U588" s="826"/>
      <c r="V588" s="826"/>
      <c r="W588" s="21"/>
      <c r="X588" s="21"/>
    </row>
    <row r="589" spans="1:24" ht="12.5">
      <c r="A589" s="22"/>
      <c r="B589" s="21"/>
      <c r="C589" s="104"/>
      <c r="D589" s="21"/>
      <c r="E589" s="58"/>
      <c r="F589" s="22"/>
      <c r="G589" s="104"/>
      <c r="H589" s="1779"/>
      <c r="I589" s="58"/>
      <c r="J589" s="814"/>
      <c r="K589" s="58"/>
      <c r="L589" s="1834"/>
      <c r="M589" s="58"/>
      <c r="N589" s="1780"/>
      <c r="O589" s="58"/>
      <c r="P589" s="1780"/>
      <c r="R589" s="1779"/>
      <c r="S589" s="22"/>
      <c r="T589" s="826"/>
      <c r="U589" s="826"/>
      <c r="V589" s="826"/>
      <c r="W589" s="21"/>
      <c r="X589" s="21"/>
    </row>
    <row r="590" spans="1:24" ht="12.5">
      <c r="A590" s="22"/>
      <c r="B590" s="21"/>
      <c r="C590" s="104"/>
      <c r="D590" s="21"/>
      <c r="E590" s="58"/>
      <c r="F590" s="22"/>
      <c r="G590" s="104"/>
      <c r="H590" s="1779"/>
      <c r="I590" s="58"/>
      <c r="J590" s="814"/>
      <c r="K590" s="58"/>
      <c r="L590" s="1834"/>
      <c r="M590" s="58"/>
      <c r="N590" s="1780"/>
      <c r="O590" s="58"/>
      <c r="P590" s="1780"/>
      <c r="R590" s="1779"/>
      <c r="S590" s="22"/>
      <c r="T590" s="826"/>
      <c r="U590" s="826"/>
      <c r="V590" s="826"/>
      <c r="W590" s="21"/>
      <c r="X590" s="21"/>
    </row>
    <row r="591" spans="1:24" ht="12.5">
      <c r="A591" s="22"/>
      <c r="B591" s="21"/>
      <c r="C591" s="104"/>
      <c r="D591" s="21"/>
      <c r="E591" s="58"/>
      <c r="F591" s="22"/>
      <c r="G591" s="104"/>
      <c r="H591" s="1779"/>
      <c r="I591" s="58"/>
      <c r="J591" s="814"/>
      <c r="K591" s="58"/>
      <c r="L591" s="1834"/>
      <c r="M591" s="58"/>
      <c r="N591" s="1780"/>
      <c r="O591" s="58"/>
      <c r="P591" s="1780"/>
      <c r="R591" s="1779"/>
      <c r="S591" s="22"/>
      <c r="T591" s="826"/>
      <c r="U591" s="826"/>
      <c r="V591" s="826"/>
      <c r="W591" s="21"/>
      <c r="X591" s="21"/>
    </row>
    <row r="592" spans="1:24" ht="12.5">
      <c r="A592" s="22"/>
      <c r="B592" s="21"/>
      <c r="C592" s="104"/>
      <c r="D592" s="21"/>
      <c r="E592" s="58"/>
      <c r="F592" s="22"/>
      <c r="G592" s="104"/>
      <c r="H592" s="1779"/>
      <c r="I592" s="58"/>
      <c r="J592" s="814"/>
      <c r="K592" s="58"/>
      <c r="L592" s="1834"/>
      <c r="M592" s="58"/>
      <c r="N592" s="1780"/>
      <c r="O592" s="58"/>
      <c r="P592" s="1780"/>
      <c r="R592" s="1779"/>
      <c r="S592" s="22"/>
      <c r="T592" s="826"/>
      <c r="U592" s="826"/>
      <c r="V592" s="826"/>
      <c r="W592" s="21"/>
      <c r="X592" s="21"/>
    </row>
    <row r="593" spans="1:24" ht="12.5">
      <c r="A593" s="22"/>
      <c r="B593" s="21"/>
      <c r="C593" s="104"/>
      <c r="D593" s="21"/>
      <c r="E593" s="58"/>
      <c r="F593" s="22"/>
      <c r="G593" s="104"/>
      <c r="H593" s="1779"/>
      <c r="I593" s="58"/>
      <c r="J593" s="814"/>
      <c r="K593" s="58"/>
      <c r="L593" s="1834"/>
      <c r="M593" s="58"/>
      <c r="N593" s="1780"/>
      <c r="O593" s="58"/>
      <c r="P593" s="1780"/>
      <c r="R593" s="1779"/>
      <c r="S593" s="22"/>
      <c r="T593" s="826"/>
      <c r="U593" s="826"/>
      <c r="V593" s="826"/>
      <c r="W593" s="21"/>
      <c r="X593" s="21"/>
    </row>
    <row r="594" spans="1:24" ht="12.5">
      <c r="A594" s="22"/>
      <c r="B594" s="21"/>
      <c r="C594" s="104"/>
      <c r="D594" s="21"/>
      <c r="E594" s="58"/>
      <c r="F594" s="22"/>
      <c r="G594" s="104"/>
      <c r="H594" s="1779"/>
      <c r="I594" s="58"/>
      <c r="J594" s="814"/>
      <c r="K594" s="58"/>
      <c r="L594" s="1834"/>
      <c r="M594" s="58"/>
      <c r="N594" s="1780"/>
      <c r="O594" s="58"/>
      <c r="P594" s="1780"/>
      <c r="R594" s="1779"/>
      <c r="S594" s="22"/>
      <c r="T594" s="826"/>
      <c r="U594" s="826"/>
      <c r="V594" s="826"/>
      <c r="W594" s="21"/>
      <c r="X594" s="21"/>
    </row>
    <row r="595" spans="1:24" ht="12.5">
      <c r="A595" s="22"/>
      <c r="B595" s="21"/>
      <c r="C595" s="104"/>
      <c r="D595" s="21"/>
      <c r="E595" s="58"/>
      <c r="F595" s="22"/>
      <c r="G595" s="104"/>
      <c r="H595" s="1779"/>
      <c r="I595" s="58"/>
      <c r="J595" s="814"/>
      <c r="K595" s="58"/>
      <c r="L595" s="1834"/>
      <c r="M595" s="58"/>
      <c r="N595" s="1780"/>
      <c r="O595" s="58"/>
      <c r="P595" s="1780"/>
      <c r="R595" s="1779"/>
      <c r="S595" s="22"/>
      <c r="T595" s="826"/>
      <c r="U595" s="826"/>
      <c r="V595" s="826"/>
      <c r="W595" s="21"/>
      <c r="X595" s="21"/>
    </row>
    <row r="596" spans="1:24" ht="12.5">
      <c r="A596" s="22"/>
      <c r="B596" s="21"/>
      <c r="C596" s="104"/>
      <c r="D596" s="21"/>
      <c r="E596" s="58"/>
      <c r="F596" s="22"/>
      <c r="G596" s="104"/>
      <c r="H596" s="1779"/>
      <c r="I596" s="58"/>
      <c r="J596" s="814"/>
      <c r="K596" s="58"/>
      <c r="L596" s="1834"/>
      <c r="M596" s="58"/>
      <c r="N596" s="1780"/>
      <c r="O596" s="58"/>
      <c r="P596" s="1780"/>
      <c r="R596" s="1779"/>
      <c r="S596" s="22"/>
      <c r="T596" s="826"/>
      <c r="U596" s="826"/>
      <c r="V596" s="826"/>
      <c r="W596" s="21"/>
      <c r="X596" s="21"/>
    </row>
    <row r="597" spans="1:24" ht="12.5">
      <c r="A597" s="22"/>
      <c r="B597" s="21"/>
      <c r="C597" s="104"/>
      <c r="D597" s="21"/>
      <c r="E597" s="58"/>
      <c r="F597" s="22"/>
      <c r="G597" s="104"/>
      <c r="H597" s="1779"/>
      <c r="I597" s="58"/>
      <c r="J597" s="814"/>
      <c r="K597" s="58"/>
      <c r="L597" s="1834"/>
      <c r="M597" s="58"/>
      <c r="N597" s="1780"/>
      <c r="O597" s="58"/>
      <c r="P597" s="1780"/>
      <c r="R597" s="1779"/>
      <c r="S597" s="22"/>
      <c r="T597" s="826"/>
      <c r="U597" s="826"/>
      <c r="V597" s="826"/>
      <c r="W597" s="21"/>
      <c r="X597" s="21"/>
    </row>
    <row r="598" spans="1:24" ht="12.5">
      <c r="A598" s="22"/>
      <c r="B598" s="21"/>
      <c r="C598" s="104"/>
      <c r="D598" s="21"/>
      <c r="E598" s="58"/>
      <c r="F598" s="22"/>
      <c r="G598" s="104"/>
      <c r="H598" s="1779"/>
      <c r="I598" s="58"/>
      <c r="J598" s="814"/>
      <c r="K598" s="58"/>
      <c r="L598" s="1834"/>
      <c r="M598" s="58"/>
      <c r="N598" s="1780"/>
      <c r="O598" s="58"/>
      <c r="P598" s="1780"/>
      <c r="R598" s="1779"/>
      <c r="S598" s="22"/>
      <c r="T598" s="826"/>
      <c r="U598" s="826"/>
      <c r="V598" s="826"/>
      <c r="W598" s="21"/>
      <c r="X598" s="21"/>
    </row>
    <row r="599" spans="1:24" ht="12.5">
      <c r="A599" s="22"/>
      <c r="B599" s="21"/>
      <c r="C599" s="104"/>
      <c r="D599" s="21"/>
      <c r="E599" s="58"/>
      <c r="F599" s="22"/>
      <c r="G599" s="104"/>
      <c r="H599" s="1779"/>
      <c r="I599" s="58"/>
      <c r="J599" s="814"/>
      <c r="K599" s="58"/>
      <c r="L599" s="1834"/>
      <c r="M599" s="58"/>
      <c r="N599" s="1780"/>
      <c r="O599" s="58"/>
      <c r="P599" s="1780"/>
      <c r="R599" s="1779"/>
      <c r="S599" s="22"/>
      <c r="T599" s="826"/>
      <c r="U599" s="826"/>
      <c r="V599" s="826"/>
      <c r="W599" s="21"/>
      <c r="X599" s="21"/>
    </row>
    <row r="600" spans="1:24" ht="12.5">
      <c r="A600" s="22"/>
      <c r="B600" s="21"/>
      <c r="C600" s="104"/>
      <c r="D600" s="21"/>
      <c r="E600" s="58"/>
      <c r="F600" s="22"/>
      <c r="G600" s="104"/>
      <c r="H600" s="1779"/>
      <c r="I600" s="58"/>
      <c r="J600" s="814"/>
      <c r="K600" s="58"/>
      <c r="L600" s="1834"/>
      <c r="M600" s="58"/>
      <c r="N600" s="1780"/>
      <c r="O600" s="58"/>
      <c r="P600" s="1780"/>
      <c r="R600" s="1779"/>
      <c r="S600" s="22"/>
      <c r="T600" s="826"/>
      <c r="U600" s="826"/>
      <c r="V600" s="826"/>
      <c r="W600" s="21"/>
      <c r="X600" s="21"/>
    </row>
    <row r="601" spans="1:24" ht="12.5">
      <c r="A601" s="22"/>
      <c r="B601" s="21"/>
      <c r="C601" s="104"/>
      <c r="D601" s="21"/>
      <c r="E601" s="58"/>
      <c r="F601" s="22"/>
      <c r="G601" s="104"/>
      <c r="H601" s="1779"/>
      <c r="I601" s="58"/>
      <c r="J601" s="814"/>
      <c r="K601" s="58"/>
      <c r="L601" s="1834"/>
      <c r="M601" s="58"/>
      <c r="N601" s="1780"/>
      <c r="O601" s="58"/>
      <c r="P601" s="1780"/>
      <c r="R601" s="1779"/>
      <c r="S601" s="22"/>
      <c r="T601" s="826"/>
      <c r="U601" s="826"/>
      <c r="V601" s="826"/>
      <c r="W601" s="21"/>
      <c r="X601" s="21"/>
    </row>
    <row r="602" spans="1:24" ht="12.5">
      <c r="A602" s="22"/>
      <c r="B602" s="21"/>
      <c r="C602" s="104"/>
      <c r="D602" s="21"/>
      <c r="E602" s="58"/>
      <c r="F602" s="22"/>
      <c r="G602" s="104"/>
      <c r="H602" s="1779"/>
      <c r="I602" s="58"/>
      <c r="J602" s="814"/>
      <c r="K602" s="58"/>
      <c r="L602" s="1834"/>
      <c r="M602" s="58"/>
      <c r="N602" s="1780"/>
      <c r="O602" s="58"/>
      <c r="P602" s="1780"/>
      <c r="R602" s="1779"/>
      <c r="S602" s="22"/>
      <c r="T602" s="826"/>
      <c r="U602" s="826"/>
      <c r="V602" s="826"/>
      <c r="W602" s="21"/>
      <c r="X602" s="21"/>
    </row>
    <row r="603" spans="1:24" ht="12.5">
      <c r="A603" s="22"/>
      <c r="B603" s="21"/>
      <c r="C603" s="104"/>
      <c r="D603" s="21"/>
      <c r="E603" s="58"/>
      <c r="F603" s="22"/>
      <c r="G603" s="104"/>
      <c r="H603" s="1779"/>
      <c r="I603" s="58"/>
      <c r="J603" s="814"/>
      <c r="K603" s="58"/>
      <c r="L603" s="1834"/>
      <c r="M603" s="58"/>
      <c r="N603" s="1780"/>
      <c r="O603" s="58"/>
      <c r="P603" s="1780"/>
      <c r="R603" s="1779"/>
      <c r="S603" s="22"/>
      <c r="T603" s="826"/>
      <c r="U603" s="826"/>
      <c r="V603" s="826"/>
      <c r="W603" s="21"/>
      <c r="X603" s="21"/>
    </row>
    <row r="604" spans="1:24" ht="12.5">
      <c r="A604" s="22"/>
      <c r="B604" s="21"/>
      <c r="C604" s="104"/>
      <c r="D604" s="21"/>
      <c r="E604" s="58"/>
      <c r="F604" s="22"/>
      <c r="G604" s="104"/>
      <c r="H604" s="1779"/>
      <c r="I604" s="58"/>
      <c r="J604" s="814"/>
      <c r="K604" s="58"/>
      <c r="L604" s="1834"/>
      <c r="M604" s="58"/>
      <c r="N604" s="1780"/>
      <c r="O604" s="58"/>
      <c r="P604" s="1780"/>
      <c r="R604" s="1779"/>
      <c r="S604" s="22"/>
      <c r="T604" s="826"/>
      <c r="U604" s="826"/>
      <c r="V604" s="826"/>
      <c r="W604" s="21"/>
      <c r="X604" s="21"/>
    </row>
    <row r="605" spans="1:24" ht="12.5">
      <c r="A605" s="22"/>
      <c r="B605" s="21"/>
      <c r="C605" s="104"/>
      <c r="D605" s="21"/>
      <c r="E605" s="58"/>
      <c r="F605" s="22"/>
      <c r="G605" s="104"/>
      <c r="H605" s="1779"/>
      <c r="I605" s="58"/>
      <c r="J605" s="814"/>
      <c r="K605" s="58"/>
      <c r="L605" s="1834"/>
      <c r="M605" s="58"/>
      <c r="N605" s="1780"/>
      <c r="O605" s="58"/>
      <c r="P605" s="1780"/>
      <c r="R605" s="1779"/>
      <c r="S605" s="22"/>
      <c r="T605" s="826"/>
      <c r="U605" s="826"/>
      <c r="V605" s="826"/>
      <c r="W605" s="21"/>
      <c r="X605" s="21"/>
    </row>
    <row r="606" spans="1:24" ht="12.5">
      <c r="A606" s="22"/>
      <c r="B606" s="21"/>
      <c r="C606" s="104"/>
      <c r="D606" s="21"/>
      <c r="E606" s="58"/>
      <c r="F606" s="22"/>
      <c r="G606" s="104"/>
      <c r="H606" s="1779"/>
      <c r="I606" s="58"/>
      <c r="J606" s="814"/>
      <c r="K606" s="58"/>
      <c r="L606" s="1834"/>
      <c r="M606" s="58"/>
      <c r="N606" s="1780"/>
      <c r="O606" s="58"/>
      <c r="P606" s="1780"/>
      <c r="R606" s="1779"/>
      <c r="S606" s="22"/>
      <c r="T606" s="826"/>
      <c r="U606" s="826"/>
      <c r="V606" s="826"/>
      <c r="W606" s="21"/>
      <c r="X606" s="21"/>
    </row>
    <row r="607" spans="1:24" ht="12.5">
      <c r="A607" s="22"/>
      <c r="B607" s="21"/>
      <c r="C607" s="104"/>
      <c r="D607" s="21"/>
      <c r="E607" s="58"/>
      <c r="F607" s="22"/>
      <c r="G607" s="104"/>
      <c r="H607" s="1779"/>
      <c r="I607" s="58"/>
      <c r="J607" s="814"/>
      <c r="K607" s="58"/>
      <c r="L607" s="1834"/>
      <c r="M607" s="58"/>
      <c r="N607" s="1780"/>
      <c r="O607" s="58"/>
      <c r="P607" s="1780"/>
      <c r="R607" s="1779"/>
      <c r="S607" s="22"/>
      <c r="T607" s="826"/>
      <c r="U607" s="826"/>
      <c r="V607" s="826"/>
      <c r="W607" s="21"/>
      <c r="X607" s="21"/>
    </row>
    <row r="608" spans="1:24" ht="12.5">
      <c r="A608" s="22"/>
      <c r="B608" s="21"/>
      <c r="C608" s="104"/>
      <c r="D608" s="21"/>
      <c r="E608" s="58"/>
      <c r="F608" s="22"/>
      <c r="G608" s="104"/>
      <c r="H608" s="1779"/>
      <c r="I608" s="58"/>
      <c r="J608" s="814"/>
      <c r="K608" s="58"/>
      <c r="L608" s="1834"/>
      <c r="M608" s="58"/>
      <c r="N608" s="1780"/>
      <c r="O608" s="58"/>
      <c r="P608" s="1780"/>
      <c r="R608" s="1779"/>
      <c r="S608" s="22"/>
      <c r="T608" s="826"/>
      <c r="U608" s="826"/>
      <c r="V608" s="826"/>
      <c r="W608" s="21"/>
      <c r="X608" s="21"/>
    </row>
    <row r="609" spans="1:24" ht="12.5">
      <c r="A609" s="22"/>
      <c r="B609" s="21"/>
      <c r="C609" s="104"/>
      <c r="D609" s="21"/>
      <c r="E609" s="58"/>
      <c r="F609" s="22"/>
      <c r="G609" s="104"/>
      <c r="H609" s="1779"/>
      <c r="I609" s="58"/>
      <c r="J609" s="814"/>
      <c r="K609" s="58"/>
      <c r="L609" s="1834"/>
      <c r="M609" s="58"/>
      <c r="N609" s="1780"/>
      <c r="O609" s="58"/>
      <c r="P609" s="1780"/>
      <c r="R609" s="1779"/>
      <c r="S609" s="22"/>
      <c r="T609" s="826"/>
      <c r="U609" s="826"/>
      <c r="V609" s="826"/>
      <c r="W609" s="21"/>
      <c r="X609" s="21"/>
    </row>
    <row r="610" spans="1:24" ht="12.5">
      <c r="A610" s="22"/>
      <c r="B610" s="21"/>
      <c r="C610" s="104"/>
      <c r="D610" s="21"/>
      <c r="E610" s="58"/>
      <c r="F610" s="22"/>
      <c r="G610" s="104"/>
      <c r="H610" s="1779"/>
      <c r="I610" s="58"/>
      <c r="J610" s="814"/>
      <c r="K610" s="58"/>
      <c r="L610" s="1834"/>
      <c r="M610" s="58"/>
      <c r="N610" s="1780"/>
      <c r="O610" s="58"/>
      <c r="P610" s="1780"/>
      <c r="R610" s="1779"/>
      <c r="S610" s="22"/>
      <c r="T610" s="826"/>
      <c r="U610" s="826"/>
      <c r="V610" s="826"/>
      <c r="W610" s="21"/>
      <c r="X610" s="21"/>
    </row>
    <row r="611" spans="1:24" ht="12.5">
      <c r="A611" s="22"/>
      <c r="B611" s="21"/>
      <c r="C611" s="104"/>
      <c r="D611" s="21"/>
      <c r="E611" s="58"/>
      <c r="F611" s="22"/>
      <c r="G611" s="104"/>
      <c r="H611" s="1779"/>
      <c r="I611" s="58"/>
      <c r="J611" s="814"/>
      <c r="K611" s="58"/>
      <c r="L611" s="1834"/>
      <c r="M611" s="58"/>
      <c r="N611" s="1780"/>
      <c r="O611" s="58"/>
      <c r="P611" s="1780"/>
      <c r="R611" s="1779"/>
      <c r="S611" s="22"/>
      <c r="T611" s="826"/>
      <c r="U611" s="826"/>
      <c r="V611" s="826"/>
      <c r="W611" s="21"/>
      <c r="X611" s="21"/>
    </row>
    <row r="612" spans="1:24" ht="12.5">
      <c r="A612" s="22"/>
      <c r="B612" s="21"/>
      <c r="C612" s="104"/>
      <c r="D612" s="21"/>
      <c r="E612" s="58"/>
      <c r="F612" s="22"/>
      <c r="G612" s="104"/>
      <c r="H612" s="1779"/>
      <c r="I612" s="58"/>
      <c r="J612" s="814"/>
      <c r="K612" s="58"/>
      <c r="L612" s="1834"/>
      <c r="M612" s="58"/>
      <c r="N612" s="1780"/>
      <c r="O612" s="58"/>
      <c r="P612" s="1780"/>
      <c r="R612" s="1779"/>
      <c r="S612" s="22"/>
      <c r="T612" s="826"/>
      <c r="U612" s="826"/>
      <c r="V612" s="826"/>
      <c r="W612" s="21"/>
      <c r="X612" s="21"/>
    </row>
    <row r="613" spans="1:24" ht="12.5">
      <c r="A613" s="22"/>
      <c r="B613" s="21"/>
      <c r="C613" s="104"/>
      <c r="D613" s="21"/>
      <c r="E613" s="58"/>
      <c r="F613" s="22"/>
      <c r="G613" s="104"/>
      <c r="H613" s="1779"/>
      <c r="I613" s="58"/>
      <c r="J613" s="814"/>
      <c r="K613" s="58"/>
      <c r="L613" s="1834"/>
      <c r="M613" s="58"/>
      <c r="N613" s="1780"/>
      <c r="O613" s="58"/>
      <c r="P613" s="1780"/>
      <c r="R613" s="1779"/>
      <c r="S613" s="22"/>
      <c r="T613" s="826"/>
      <c r="U613" s="826"/>
      <c r="V613" s="826"/>
      <c r="W613" s="21"/>
      <c r="X613" s="21"/>
    </row>
    <row r="614" spans="1:24" ht="12.5">
      <c r="A614" s="22"/>
      <c r="B614" s="21"/>
      <c r="C614" s="104"/>
      <c r="D614" s="21"/>
      <c r="E614" s="58"/>
      <c r="F614" s="22"/>
      <c r="G614" s="104"/>
      <c r="H614" s="1779"/>
      <c r="I614" s="58"/>
      <c r="J614" s="814"/>
      <c r="K614" s="58"/>
      <c r="L614" s="1834"/>
      <c r="M614" s="58"/>
      <c r="N614" s="1780"/>
      <c r="O614" s="58"/>
      <c r="P614" s="1780"/>
      <c r="R614" s="1779"/>
      <c r="S614" s="22"/>
      <c r="T614" s="826"/>
      <c r="U614" s="826"/>
      <c r="V614" s="826"/>
      <c r="W614" s="21"/>
      <c r="X614" s="21"/>
    </row>
    <row r="615" spans="1:24" ht="12.5">
      <c r="A615" s="22"/>
      <c r="B615" s="21"/>
      <c r="C615" s="104"/>
      <c r="D615" s="21"/>
      <c r="E615" s="58"/>
      <c r="F615" s="22"/>
      <c r="G615" s="104"/>
      <c r="H615" s="1779"/>
      <c r="I615" s="58"/>
      <c r="J615" s="814"/>
      <c r="K615" s="58"/>
      <c r="L615" s="1834"/>
      <c r="M615" s="58"/>
      <c r="N615" s="1780"/>
      <c r="O615" s="58"/>
      <c r="P615" s="1780"/>
      <c r="R615" s="1779"/>
      <c r="S615" s="22"/>
      <c r="T615" s="826"/>
      <c r="U615" s="826"/>
      <c r="V615" s="826"/>
      <c r="W615" s="21"/>
      <c r="X615" s="21"/>
    </row>
    <row r="616" spans="1:24" ht="12.5">
      <c r="A616" s="22"/>
      <c r="B616" s="21"/>
      <c r="C616" s="104"/>
      <c r="D616" s="21"/>
      <c r="E616" s="58"/>
      <c r="F616" s="22"/>
      <c r="G616" s="104"/>
      <c r="H616" s="1779"/>
      <c r="I616" s="58"/>
      <c r="J616" s="814"/>
      <c r="K616" s="58"/>
      <c r="L616" s="1834"/>
      <c r="M616" s="58"/>
      <c r="N616" s="1780"/>
      <c r="O616" s="58"/>
      <c r="P616" s="1780"/>
      <c r="R616" s="1779"/>
      <c r="S616" s="22"/>
      <c r="T616" s="826"/>
      <c r="U616" s="826"/>
      <c r="V616" s="826"/>
      <c r="W616" s="21"/>
      <c r="X616" s="21"/>
    </row>
    <row r="617" spans="1:24" ht="12.5">
      <c r="A617" s="22"/>
      <c r="B617" s="21"/>
      <c r="C617" s="104"/>
      <c r="D617" s="21"/>
      <c r="E617" s="58"/>
      <c r="F617" s="22"/>
      <c r="G617" s="104"/>
      <c r="H617" s="1779"/>
      <c r="I617" s="58"/>
      <c r="J617" s="814"/>
      <c r="K617" s="58"/>
      <c r="L617" s="1834"/>
      <c r="M617" s="58"/>
      <c r="N617" s="1780"/>
      <c r="O617" s="58"/>
      <c r="P617" s="1780"/>
      <c r="R617" s="1779"/>
      <c r="S617" s="22"/>
      <c r="T617" s="826"/>
      <c r="U617" s="826"/>
      <c r="V617" s="826"/>
      <c r="W617" s="21"/>
      <c r="X617" s="21"/>
    </row>
    <row r="618" spans="1:24" ht="12.5">
      <c r="A618" s="22"/>
      <c r="B618" s="21"/>
      <c r="C618" s="104"/>
      <c r="D618" s="21"/>
      <c r="E618" s="58"/>
      <c r="F618" s="22"/>
      <c r="G618" s="104"/>
      <c r="H618" s="1779"/>
      <c r="I618" s="58"/>
      <c r="J618" s="814"/>
      <c r="K618" s="58"/>
      <c r="L618" s="1834"/>
      <c r="M618" s="58"/>
      <c r="N618" s="1780"/>
      <c r="O618" s="58"/>
      <c r="P618" s="1780"/>
      <c r="R618" s="1779"/>
      <c r="S618" s="22"/>
      <c r="T618" s="826"/>
      <c r="U618" s="826"/>
      <c r="V618" s="826"/>
      <c r="W618" s="21"/>
      <c r="X618" s="21"/>
    </row>
    <row r="619" spans="1:24" ht="12.5">
      <c r="A619" s="22"/>
      <c r="B619" s="21"/>
      <c r="C619" s="104"/>
      <c r="D619" s="21"/>
      <c r="E619" s="58"/>
      <c r="F619" s="22"/>
      <c r="G619" s="104"/>
      <c r="H619" s="1779"/>
      <c r="I619" s="58"/>
      <c r="J619" s="814"/>
      <c r="K619" s="58"/>
      <c r="L619" s="1834"/>
      <c r="M619" s="58"/>
      <c r="N619" s="1780"/>
      <c r="O619" s="58"/>
      <c r="P619" s="1780"/>
      <c r="R619" s="1779"/>
      <c r="S619" s="22"/>
      <c r="T619" s="826"/>
      <c r="U619" s="826"/>
      <c r="V619" s="826"/>
      <c r="W619" s="21"/>
      <c r="X619" s="21"/>
    </row>
    <row r="620" spans="1:24" ht="12.5">
      <c r="A620" s="22"/>
      <c r="B620" s="21"/>
      <c r="C620" s="104"/>
      <c r="D620" s="21"/>
      <c r="E620" s="58"/>
      <c r="F620" s="22"/>
      <c r="G620" s="104"/>
      <c r="H620" s="1779"/>
      <c r="I620" s="58"/>
      <c r="J620" s="814"/>
      <c r="K620" s="58"/>
      <c r="L620" s="1834"/>
      <c r="M620" s="58"/>
      <c r="N620" s="1780"/>
      <c r="O620" s="58"/>
      <c r="P620" s="1780"/>
      <c r="R620" s="1779"/>
      <c r="S620" s="22"/>
      <c r="T620" s="826"/>
      <c r="U620" s="826"/>
      <c r="V620" s="826"/>
      <c r="W620" s="21"/>
      <c r="X620" s="21"/>
    </row>
    <row r="621" spans="1:24" ht="12.5">
      <c r="A621" s="22"/>
      <c r="B621" s="21"/>
      <c r="C621" s="104"/>
      <c r="D621" s="21"/>
      <c r="E621" s="58"/>
      <c r="F621" s="22"/>
      <c r="G621" s="104"/>
      <c r="H621" s="1779"/>
      <c r="I621" s="58"/>
      <c r="J621" s="814"/>
      <c r="K621" s="58"/>
      <c r="L621" s="1834"/>
      <c r="M621" s="58"/>
      <c r="N621" s="1780"/>
      <c r="O621" s="58"/>
      <c r="P621" s="1780"/>
      <c r="R621" s="1779"/>
      <c r="S621" s="22"/>
      <c r="T621" s="826"/>
      <c r="U621" s="826"/>
      <c r="V621" s="826"/>
      <c r="W621" s="21"/>
      <c r="X621" s="21"/>
    </row>
    <row r="622" spans="1:24" ht="12.5">
      <c r="A622" s="22"/>
      <c r="B622" s="21"/>
      <c r="C622" s="104"/>
      <c r="D622" s="21"/>
      <c r="E622" s="58"/>
      <c r="F622" s="22"/>
      <c r="G622" s="104"/>
      <c r="H622" s="1779"/>
      <c r="I622" s="58"/>
      <c r="J622" s="814"/>
      <c r="K622" s="58"/>
      <c r="L622" s="1834"/>
      <c r="M622" s="58"/>
      <c r="N622" s="1780"/>
      <c r="O622" s="58"/>
      <c r="P622" s="1780"/>
      <c r="R622" s="1779"/>
      <c r="S622" s="22"/>
      <c r="T622" s="826"/>
      <c r="U622" s="826"/>
      <c r="V622" s="826"/>
      <c r="W622" s="21"/>
      <c r="X622" s="21"/>
    </row>
    <row r="623" spans="1:24" ht="12.5">
      <c r="A623" s="22"/>
      <c r="B623" s="21"/>
      <c r="C623" s="104"/>
      <c r="D623" s="21"/>
      <c r="E623" s="58"/>
      <c r="F623" s="22"/>
      <c r="G623" s="104"/>
      <c r="H623" s="1779"/>
      <c r="I623" s="58"/>
      <c r="J623" s="814"/>
      <c r="K623" s="58"/>
      <c r="L623" s="1834"/>
      <c r="M623" s="58"/>
      <c r="N623" s="1780"/>
      <c r="O623" s="58"/>
      <c r="P623" s="1780"/>
      <c r="R623" s="1779"/>
      <c r="S623" s="22"/>
      <c r="T623" s="826"/>
      <c r="U623" s="826"/>
      <c r="V623" s="826"/>
      <c r="W623" s="21"/>
      <c r="X623" s="21"/>
    </row>
    <row r="624" spans="1:24" ht="12.5">
      <c r="A624" s="22"/>
      <c r="B624" s="21"/>
      <c r="C624" s="104"/>
      <c r="D624" s="21"/>
      <c r="E624" s="58"/>
      <c r="F624" s="22"/>
      <c r="G624" s="104"/>
      <c r="H624" s="1779"/>
      <c r="I624" s="58"/>
      <c r="J624" s="814"/>
      <c r="K624" s="58"/>
      <c r="L624" s="1834"/>
      <c r="M624" s="58"/>
      <c r="N624" s="1780"/>
      <c r="O624" s="58"/>
      <c r="P624" s="1780"/>
      <c r="R624" s="1779"/>
      <c r="S624" s="22"/>
      <c r="T624" s="826"/>
      <c r="U624" s="826"/>
      <c r="V624" s="826"/>
      <c r="W624" s="21"/>
      <c r="X624" s="21"/>
    </row>
    <row r="625" spans="1:24" ht="12.5">
      <c r="A625" s="22"/>
      <c r="B625" s="21"/>
      <c r="C625" s="104"/>
      <c r="D625" s="21"/>
      <c r="E625" s="58"/>
      <c r="F625" s="22"/>
      <c r="G625" s="104"/>
      <c r="H625" s="1779"/>
      <c r="I625" s="58"/>
      <c r="J625" s="814"/>
      <c r="K625" s="58"/>
      <c r="L625" s="1834"/>
      <c r="M625" s="58"/>
      <c r="N625" s="1780"/>
      <c r="O625" s="58"/>
      <c r="P625" s="1780"/>
      <c r="R625" s="1779"/>
      <c r="S625" s="22"/>
      <c r="T625" s="826"/>
      <c r="U625" s="826"/>
      <c r="V625" s="826"/>
      <c r="W625" s="21"/>
      <c r="X625" s="21"/>
    </row>
    <row r="626" spans="1:24" ht="12.5">
      <c r="A626" s="22"/>
      <c r="B626" s="21"/>
      <c r="C626" s="104"/>
      <c r="D626" s="21"/>
      <c r="E626" s="58"/>
      <c r="F626" s="22"/>
      <c r="G626" s="104"/>
      <c r="H626" s="1779"/>
      <c r="I626" s="58"/>
      <c r="J626" s="814"/>
      <c r="K626" s="58"/>
      <c r="L626" s="1834"/>
      <c r="M626" s="58"/>
      <c r="N626" s="1780"/>
      <c r="O626" s="58"/>
      <c r="P626" s="1780"/>
      <c r="R626" s="1779"/>
      <c r="S626" s="22"/>
      <c r="T626" s="826"/>
      <c r="U626" s="826"/>
      <c r="V626" s="826"/>
      <c r="W626" s="21"/>
      <c r="X626" s="21"/>
    </row>
    <row r="627" spans="1:24" ht="12.5">
      <c r="A627" s="22"/>
      <c r="B627" s="21"/>
      <c r="C627" s="104"/>
      <c r="D627" s="21"/>
      <c r="E627" s="58"/>
      <c r="F627" s="22"/>
      <c r="G627" s="104"/>
      <c r="H627" s="1779"/>
      <c r="I627" s="58"/>
      <c r="J627" s="814"/>
      <c r="K627" s="58"/>
      <c r="L627" s="1834"/>
      <c r="M627" s="58"/>
      <c r="N627" s="1780"/>
      <c r="O627" s="58"/>
      <c r="P627" s="1780"/>
      <c r="R627" s="1779"/>
      <c r="S627" s="22"/>
      <c r="T627" s="826"/>
      <c r="U627" s="826"/>
      <c r="V627" s="826"/>
      <c r="W627" s="21"/>
      <c r="X627" s="21"/>
    </row>
    <row r="628" spans="1:24" ht="12.5">
      <c r="A628" s="22"/>
      <c r="B628" s="21"/>
      <c r="C628" s="104"/>
      <c r="D628" s="21"/>
      <c r="E628" s="58"/>
      <c r="F628" s="22"/>
      <c r="G628" s="104"/>
      <c r="H628" s="1779"/>
      <c r="I628" s="58"/>
      <c r="J628" s="814"/>
      <c r="K628" s="58"/>
      <c r="L628" s="1834"/>
      <c r="M628" s="58"/>
      <c r="N628" s="1780"/>
      <c r="O628" s="58"/>
      <c r="P628" s="1780"/>
      <c r="R628" s="1779"/>
      <c r="S628" s="22"/>
      <c r="T628" s="826"/>
      <c r="U628" s="826"/>
      <c r="V628" s="826"/>
      <c r="W628" s="21"/>
      <c r="X628" s="21"/>
    </row>
    <row r="629" spans="1:24" ht="12.5">
      <c r="A629" s="22"/>
      <c r="B629" s="21"/>
      <c r="C629" s="104"/>
      <c r="D629" s="21"/>
      <c r="E629" s="58"/>
      <c r="F629" s="22"/>
      <c r="G629" s="104"/>
      <c r="H629" s="1779"/>
      <c r="I629" s="58"/>
      <c r="J629" s="814"/>
      <c r="K629" s="58"/>
      <c r="L629" s="1834"/>
      <c r="M629" s="58"/>
      <c r="N629" s="1780"/>
      <c r="O629" s="58"/>
      <c r="P629" s="1780"/>
      <c r="R629" s="1779"/>
      <c r="S629" s="22"/>
      <c r="T629" s="826"/>
      <c r="U629" s="826"/>
      <c r="V629" s="826"/>
      <c r="W629" s="21"/>
      <c r="X629" s="21"/>
    </row>
    <row r="630" spans="1:24" ht="12.5">
      <c r="A630" s="22"/>
      <c r="B630" s="21"/>
      <c r="C630" s="104"/>
      <c r="D630" s="21"/>
      <c r="E630" s="58"/>
      <c r="F630" s="22"/>
      <c r="G630" s="104"/>
      <c r="H630" s="1779"/>
      <c r="I630" s="58"/>
      <c r="J630" s="814"/>
      <c r="K630" s="58"/>
      <c r="L630" s="1834"/>
      <c r="M630" s="58"/>
      <c r="N630" s="1780"/>
      <c r="O630" s="58"/>
      <c r="P630" s="1780"/>
      <c r="R630" s="1779"/>
      <c r="S630" s="22"/>
      <c r="T630" s="826"/>
      <c r="U630" s="826"/>
      <c r="V630" s="826"/>
      <c r="W630" s="21"/>
      <c r="X630" s="21"/>
    </row>
    <row r="631" spans="1:24" ht="12.5">
      <c r="A631" s="22"/>
      <c r="B631" s="21"/>
      <c r="C631" s="104"/>
      <c r="D631" s="21"/>
      <c r="E631" s="58"/>
      <c r="F631" s="22"/>
      <c r="G631" s="104"/>
      <c r="H631" s="1779"/>
      <c r="I631" s="58"/>
      <c r="J631" s="814"/>
      <c r="K631" s="58"/>
      <c r="L631" s="1834"/>
      <c r="M631" s="58"/>
      <c r="N631" s="1780"/>
      <c r="O631" s="58"/>
      <c r="P631" s="1780"/>
      <c r="R631" s="1779"/>
      <c r="S631" s="22"/>
      <c r="T631" s="826"/>
      <c r="U631" s="826"/>
      <c r="V631" s="826"/>
      <c r="W631" s="21"/>
      <c r="X631" s="21"/>
    </row>
    <row r="632" spans="1:24" ht="12.5">
      <c r="A632" s="22"/>
      <c r="B632" s="21"/>
      <c r="C632" s="104"/>
      <c r="D632" s="21"/>
      <c r="E632" s="58"/>
      <c r="F632" s="22"/>
      <c r="G632" s="104"/>
      <c r="H632" s="1779"/>
      <c r="I632" s="58"/>
      <c r="J632" s="814"/>
      <c r="K632" s="58"/>
      <c r="L632" s="1834"/>
      <c r="M632" s="58"/>
      <c r="N632" s="1780"/>
      <c r="O632" s="58"/>
      <c r="P632" s="1780"/>
      <c r="R632" s="1779"/>
      <c r="S632" s="22"/>
      <c r="T632" s="826"/>
      <c r="U632" s="826"/>
      <c r="V632" s="826"/>
      <c r="W632" s="21"/>
      <c r="X632" s="21"/>
    </row>
    <row r="633" spans="1:24" ht="12.5">
      <c r="A633" s="22"/>
      <c r="B633" s="21"/>
      <c r="C633" s="104"/>
      <c r="D633" s="21"/>
      <c r="E633" s="58"/>
      <c r="F633" s="22"/>
      <c r="G633" s="104"/>
      <c r="H633" s="1779"/>
      <c r="I633" s="58"/>
      <c r="J633" s="814"/>
      <c r="K633" s="58"/>
      <c r="L633" s="1834"/>
      <c r="M633" s="58"/>
      <c r="N633" s="1780"/>
      <c r="O633" s="58"/>
      <c r="P633" s="1780"/>
      <c r="R633" s="1779"/>
      <c r="S633" s="22"/>
      <c r="T633" s="826"/>
      <c r="U633" s="826"/>
      <c r="V633" s="826"/>
      <c r="W633" s="21"/>
      <c r="X633" s="21"/>
    </row>
    <row r="634" spans="1:24" ht="12.5">
      <c r="A634" s="22"/>
      <c r="B634" s="21"/>
      <c r="C634" s="104"/>
      <c r="D634" s="21"/>
      <c r="E634" s="58"/>
      <c r="F634" s="22"/>
      <c r="G634" s="104"/>
      <c r="H634" s="1779"/>
      <c r="I634" s="58"/>
      <c r="J634" s="814"/>
      <c r="K634" s="58"/>
      <c r="L634" s="1834"/>
      <c r="M634" s="58"/>
      <c r="N634" s="1780"/>
      <c r="O634" s="58"/>
      <c r="P634" s="1780"/>
      <c r="R634" s="1779"/>
      <c r="S634" s="22"/>
      <c r="T634" s="826"/>
      <c r="U634" s="826"/>
      <c r="V634" s="826"/>
      <c r="W634" s="21"/>
      <c r="X634" s="21"/>
    </row>
    <row r="635" spans="1:24" ht="12.5">
      <c r="A635" s="22"/>
      <c r="B635" s="21"/>
      <c r="C635" s="104"/>
      <c r="D635" s="21"/>
      <c r="E635" s="58"/>
      <c r="F635" s="22"/>
      <c r="G635" s="104"/>
      <c r="H635" s="1779"/>
      <c r="I635" s="58"/>
      <c r="J635" s="814"/>
      <c r="K635" s="58"/>
      <c r="L635" s="1834"/>
      <c r="M635" s="58"/>
      <c r="N635" s="1780"/>
      <c r="O635" s="58"/>
      <c r="P635" s="1780"/>
      <c r="R635" s="1779"/>
      <c r="S635" s="22"/>
      <c r="T635" s="826"/>
      <c r="U635" s="826"/>
      <c r="V635" s="826"/>
      <c r="W635" s="21"/>
      <c r="X635" s="21"/>
    </row>
    <row r="636" spans="1:24" ht="12.5">
      <c r="A636" s="22"/>
      <c r="B636" s="21"/>
      <c r="C636" s="104"/>
      <c r="D636" s="21"/>
      <c r="E636" s="58"/>
      <c r="F636" s="22"/>
      <c r="G636" s="104"/>
      <c r="H636" s="1779"/>
      <c r="I636" s="58"/>
      <c r="J636" s="814"/>
      <c r="K636" s="58"/>
      <c r="L636" s="1834"/>
      <c r="M636" s="58"/>
      <c r="N636" s="1780"/>
      <c r="O636" s="58"/>
      <c r="P636" s="1780"/>
      <c r="R636" s="1779"/>
      <c r="S636" s="22"/>
      <c r="T636" s="826"/>
      <c r="U636" s="826"/>
      <c r="V636" s="826"/>
      <c r="W636" s="21"/>
      <c r="X636" s="21"/>
    </row>
    <row r="637" spans="1:24" ht="12.5">
      <c r="A637" s="22"/>
      <c r="B637" s="21"/>
      <c r="C637" s="104"/>
      <c r="D637" s="21"/>
      <c r="E637" s="58"/>
      <c r="F637" s="22"/>
      <c r="G637" s="104"/>
      <c r="H637" s="1779"/>
      <c r="I637" s="58"/>
      <c r="J637" s="814"/>
      <c r="K637" s="58"/>
      <c r="L637" s="1834"/>
      <c r="M637" s="58"/>
      <c r="N637" s="1780"/>
      <c r="O637" s="58"/>
      <c r="P637" s="1780"/>
      <c r="R637" s="1779"/>
      <c r="S637" s="22"/>
      <c r="T637" s="826"/>
      <c r="U637" s="826"/>
      <c r="V637" s="826"/>
      <c r="W637" s="21"/>
      <c r="X637" s="21"/>
    </row>
    <row r="638" spans="1:24" ht="12.5">
      <c r="A638" s="22"/>
      <c r="B638" s="21"/>
      <c r="C638" s="104"/>
      <c r="D638" s="21"/>
      <c r="E638" s="58"/>
      <c r="F638" s="22"/>
      <c r="G638" s="104"/>
      <c r="H638" s="1779"/>
      <c r="I638" s="58"/>
      <c r="J638" s="814"/>
      <c r="K638" s="58"/>
      <c r="L638" s="1834"/>
      <c r="M638" s="58"/>
      <c r="N638" s="1780"/>
      <c r="O638" s="58"/>
      <c r="P638" s="1780"/>
      <c r="R638" s="1779"/>
      <c r="S638" s="22"/>
      <c r="T638" s="826"/>
      <c r="U638" s="826"/>
      <c r="V638" s="826"/>
      <c r="W638" s="21"/>
      <c r="X638" s="21"/>
    </row>
    <row r="639" spans="1:24" ht="12.5">
      <c r="A639" s="22"/>
      <c r="B639" s="21"/>
      <c r="C639" s="104"/>
      <c r="D639" s="21"/>
      <c r="E639" s="58"/>
      <c r="F639" s="22"/>
      <c r="G639" s="104"/>
      <c r="H639" s="1779"/>
      <c r="I639" s="58"/>
      <c r="J639" s="814"/>
      <c r="K639" s="58"/>
      <c r="L639" s="1834"/>
      <c r="M639" s="58"/>
      <c r="N639" s="1780"/>
      <c r="O639" s="58"/>
      <c r="P639" s="1780"/>
      <c r="R639" s="1779"/>
      <c r="S639" s="22"/>
      <c r="T639" s="826"/>
      <c r="U639" s="826"/>
      <c r="V639" s="826"/>
      <c r="W639" s="21"/>
      <c r="X639" s="21"/>
    </row>
    <row r="640" spans="1:24" ht="12.5">
      <c r="A640" s="22"/>
      <c r="B640" s="21"/>
      <c r="C640" s="104"/>
      <c r="D640" s="21"/>
      <c r="E640" s="58"/>
      <c r="F640" s="22"/>
      <c r="G640" s="104"/>
      <c r="H640" s="1779"/>
      <c r="I640" s="58"/>
      <c r="J640" s="814"/>
      <c r="K640" s="58"/>
      <c r="L640" s="1834"/>
      <c r="M640" s="58"/>
      <c r="N640" s="1780"/>
      <c r="O640" s="58"/>
      <c r="P640" s="1780"/>
      <c r="R640" s="1779"/>
      <c r="S640" s="22"/>
      <c r="T640" s="826"/>
      <c r="U640" s="826"/>
      <c r="V640" s="826"/>
      <c r="W640" s="21"/>
      <c r="X640" s="21"/>
    </row>
    <row r="641" spans="1:24" ht="12.5">
      <c r="A641" s="22"/>
      <c r="B641" s="21"/>
      <c r="C641" s="104"/>
      <c r="D641" s="21"/>
      <c r="E641" s="58"/>
      <c r="F641" s="22"/>
      <c r="G641" s="104"/>
      <c r="H641" s="1779"/>
      <c r="I641" s="58"/>
      <c r="J641" s="814"/>
      <c r="K641" s="58"/>
      <c r="L641" s="1834"/>
      <c r="M641" s="58"/>
      <c r="N641" s="1780"/>
      <c r="O641" s="58"/>
      <c r="P641" s="1780"/>
      <c r="R641" s="1779"/>
      <c r="S641" s="22"/>
      <c r="T641" s="826"/>
      <c r="U641" s="826"/>
      <c r="V641" s="826"/>
      <c r="W641" s="21"/>
      <c r="X641" s="21"/>
    </row>
    <row r="642" spans="1:24" ht="12.5">
      <c r="A642" s="22"/>
      <c r="B642" s="21"/>
      <c r="C642" s="104"/>
      <c r="D642" s="21"/>
      <c r="E642" s="58"/>
      <c r="F642" s="22"/>
      <c r="G642" s="104"/>
      <c r="H642" s="1779"/>
      <c r="I642" s="58"/>
      <c r="J642" s="814"/>
      <c r="K642" s="58"/>
      <c r="L642" s="1834"/>
      <c r="M642" s="58"/>
      <c r="N642" s="1780"/>
      <c r="O642" s="58"/>
      <c r="P642" s="1780"/>
      <c r="R642" s="1779"/>
      <c r="S642" s="22"/>
      <c r="T642" s="826"/>
      <c r="U642" s="826"/>
      <c r="V642" s="826"/>
      <c r="W642" s="21"/>
      <c r="X642" s="21"/>
    </row>
    <row r="643" spans="1:24" ht="12.5">
      <c r="A643" s="22"/>
      <c r="B643" s="21"/>
      <c r="C643" s="104"/>
      <c r="D643" s="21"/>
      <c r="E643" s="58"/>
      <c r="F643" s="22"/>
      <c r="G643" s="104"/>
      <c r="H643" s="1779"/>
      <c r="I643" s="58"/>
      <c r="J643" s="814"/>
      <c r="K643" s="58"/>
      <c r="L643" s="1834"/>
      <c r="M643" s="58"/>
      <c r="N643" s="1780"/>
      <c r="O643" s="58"/>
      <c r="P643" s="1780"/>
      <c r="R643" s="1779"/>
      <c r="S643" s="22"/>
      <c r="T643" s="826"/>
      <c r="U643" s="826"/>
      <c r="V643" s="826"/>
      <c r="W643" s="21"/>
      <c r="X643" s="21"/>
    </row>
    <row r="644" spans="1:24" ht="12.5">
      <c r="A644" s="22"/>
      <c r="B644" s="21"/>
      <c r="C644" s="104"/>
      <c r="D644" s="21"/>
      <c r="E644" s="58"/>
      <c r="F644" s="22"/>
      <c r="G644" s="104"/>
      <c r="H644" s="1779"/>
      <c r="I644" s="58"/>
      <c r="J644" s="814"/>
      <c r="K644" s="58"/>
      <c r="L644" s="1834"/>
      <c r="M644" s="58"/>
      <c r="N644" s="1780"/>
      <c r="O644" s="58"/>
      <c r="P644" s="1780"/>
      <c r="R644" s="1779"/>
      <c r="S644" s="22"/>
      <c r="T644" s="826"/>
      <c r="U644" s="826"/>
      <c r="V644" s="826"/>
      <c r="W644" s="21"/>
      <c r="X644" s="21"/>
    </row>
    <row r="645" spans="1:24" ht="12.5">
      <c r="A645" s="22"/>
      <c r="B645" s="21"/>
      <c r="C645" s="104"/>
      <c r="D645" s="21"/>
      <c r="E645" s="58"/>
      <c r="F645" s="22"/>
      <c r="G645" s="104"/>
      <c r="H645" s="1779"/>
      <c r="I645" s="58"/>
      <c r="J645" s="814"/>
      <c r="K645" s="58"/>
      <c r="L645" s="1834"/>
      <c r="M645" s="58"/>
      <c r="N645" s="1780"/>
      <c r="O645" s="58"/>
      <c r="P645" s="1780"/>
      <c r="R645" s="1779"/>
      <c r="S645" s="22"/>
      <c r="T645" s="826"/>
      <c r="U645" s="826"/>
      <c r="V645" s="826"/>
      <c r="W645" s="21"/>
      <c r="X645" s="21"/>
    </row>
    <row r="646" spans="1:24" ht="12.5">
      <c r="A646" s="22"/>
      <c r="B646" s="21"/>
      <c r="C646" s="104"/>
      <c r="D646" s="21"/>
      <c r="E646" s="58"/>
      <c r="F646" s="22"/>
      <c r="G646" s="104"/>
      <c r="H646" s="1779"/>
      <c r="I646" s="58"/>
      <c r="J646" s="814"/>
      <c r="K646" s="58"/>
      <c r="L646" s="1834"/>
      <c r="M646" s="58"/>
      <c r="N646" s="1780"/>
      <c r="O646" s="58"/>
      <c r="P646" s="1780"/>
      <c r="R646" s="1779"/>
      <c r="S646" s="22"/>
      <c r="T646" s="826"/>
      <c r="U646" s="826"/>
      <c r="V646" s="826"/>
      <c r="W646" s="21"/>
      <c r="X646" s="21"/>
    </row>
    <row r="647" spans="1:24" ht="12.5">
      <c r="A647" s="22"/>
      <c r="B647" s="21"/>
      <c r="C647" s="104"/>
      <c r="D647" s="21"/>
      <c r="E647" s="58"/>
      <c r="F647" s="22"/>
      <c r="G647" s="104"/>
      <c r="H647" s="1779"/>
      <c r="I647" s="58"/>
      <c r="J647" s="814"/>
      <c r="K647" s="58"/>
      <c r="L647" s="1834"/>
      <c r="M647" s="58"/>
      <c r="N647" s="1780"/>
      <c r="O647" s="58"/>
      <c r="P647" s="1780"/>
      <c r="R647" s="1779"/>
      <c r="S647" s="22"/>
      <c r="T647" s="826"/>
      <c r="U647" s="826"/>
      <c r="V647" s="826"/>
      <c r="W647" s="21"/>
      <c r="X647" s="21"/>
    </row>
    <row r="648" spans="1:24" ht="12.5">
      <c r="A648" s="22"/>
      <c r="B648" s="21"/>
      <c r="C648" s="104"/>
      <c r="D648" s="21"/>
      <c r="E648" s="58"/>
      <c r="F648" s="22"/>
      <c r="G648" s="104"/>
      <c r="H648" s="1779"/>
      <c r="I648" s="58"/>
      <c r="J648" s="814"/>
      <c r="K648" s="58"/>
      <c r="L648" s="1834"/>
      <c r="M648" s="58"/>
      <c r="N648" s="1780"/>
      <c r="O648" s="58"/>
      <c r="P648" s="1780"/>
      <c r="R648" s="1779"/>
      <c r="S648" s="22"/>
      <c r="T648" s="826"/>
      <c r="U648" s="826"/>
      <c r="V648" s="826"/>
      <c r="W648" s="21"/>
      <c r="X648" s="21"/>
    </row>
    <row r="649" spans="1:24" ht="12.5">
      <c r="A649" s="22"/>
      <c r="B649" s="21"/>
      <c r="C649" s="104"/>
      <c r="D649" s="21"/>
      <c r="E649" s="58"/>
      <c r="F649" s="22"/>
      <c r="G649" s="104"/>
      <c r="H649" s="1779"/>
      <c r="I649" s="58"/>
      <c r="J649" s="814"/>
      <c r="K649" s="58"/>
      <c r="L649" s="1834"/>
      <c r="M649" s="58"/>
      <c r="N649" s="1780"/>
      <c r="O649" s="58"/>
      <c r="P649" s="1780"/>
      <c r="R649" s="1779"/>
      <c r="S649" s="22"/>
      <c r="T649" s="826"/>
      <c r="U649" s="826"/>
      <c r="V649" s="826"/>
      <c r="W649" s="21"/>
      <c r="X649" s="21"/>
    </row>
    <row r="650" spans="1:24" ht="12.5">
      <c r="A650" s="22"/>
      <c r="B650" s="21"/>
      <c r="C650" s="104"/>
      <c r="D650" s="21"/>
      <c r="E650" s="58"/>
      <c r="F650" s="22"/>
      <c r="G650" s="104"/>
      <c r="H650" s="1779"/>
      <c r="I650" s="58"/>
      <c r="J650" s="814"/>
      <c r="K650" s="58"/>
      <c r="L650" s="1834"/>
      <c r="M650" s="58"/>
      <c r="N650" s="1780"/>
      <c r="O650" s="58"/>
      <c r="P650" s="1780"/>
      <c r="R650" s="1779"/>
      <c r="S650" s="22"/>
      <c r="T650" s="826"/>
      <c r="U650" s="826"/>
      <c r="V650" s="826"/>
      <c r="W650" s="21"/>
      <c r="X650" s="21"/>
    </row>
    <row r="651" spans="1:24" ht="12.5">
      <c r="A651" s="22"/>
      <c r="B651" s="21"/>
      <c r="C651" s="104"/>
      <c r="D651" s="21"/>
      <c r="E651" s="58"/>
      <c r="F651" s="22"/>
      <c r="G651" s="104"/>
      <c r="H651" s="1779"/>
      <c r="I651" s="58"/>
      <c r="J651" s="814"/>
      <c r="K651" s="58"/>
      <c r="L651" s="1834"/>
      <c r="M651" s="58"/>
      <c r="N651" s="1780"/>
      <c r="O651" s="58"/>
      <c r="P651" s="1780"/>
      <c r="R651" s="1779"/>
      <c r="S651" s="22"/>
      <c r="T651" s="826"/>
      <c r="U651" s="826"/>
      <c r="V651" s="826"/>
      <c r="W651" s="21"/>
      <c r="X651" s="21"/>
    </row>
    <row r="652" spans="1:24" ht="12.5">
      <c r="A652" s="22"/>
      <c r="B652" s="21"/>
      <c r="C652" s="104"/>
      <c r="D652" s="21"/>
      <c r="E652" s="58"/>
      <c r="F652" s="22"/>
      <c r="G652" s="104"/>
      <c r="H652" s="1779"/>
      <c r="I652" s="58"/>
      <c r="J652" s="814"/>
      <c r="K652" s="58"/>
      <c r="L652" s="1834"/>
      <c r="M652" s="58"/>
      <c r="N652" s="1780"/>
      <c r="O652" s="58"/>
      <c r="P652" s="1780"/>
      <c r="R652" s="1779"/>
      <c r="S652" s="22"/>
      <c r="T652" s="826"/>
      <c r="U652" s="826"/>
      <c r="V652" s="826"/>
      <c r="W652" s="21"/>
      <c r="X652" s="21"/>
    </row>
    <row r="653" spans="1:24" ht="12.5">
      <c r="A653" s="22"/>
      <c r="B653" s="21"/>
      <c r="C653" s="104"/>
      <c r="D653" s="21"/>
      <c r="E653" s="58"/>
      <c r="F653" s="22"/>
      <c r="G653" s="104"/>
      <c r="H653" s="1779"/>
      <c r="I653" s="58"/>
      <c r="J653" s="814"/>
      <c r="K653" s="58"/>
      <c r="L653" s="1834"/>
      <c r="M653" s="58"/>
      <c r="N653" s="1780"/>
      <c r="O653" s="58"/>
      <c r="P653" s="1780"/>
      <c r="R653" s="1779"/>
      <c r="S653" s="22"/>
      <c r="T653" s="826"/>
      <c r="U653" s="826"/>
      <c r="V653" s="826"/>
      <c r="W653" s="21"/>
      <c r="X653" s="21"/>
    </row>
    <row r="654" spans="1:24" ht="12.5">
      <c r="A654" s="22"/>
      <c r="B654" s="21"/>
      <c r="C654" s="104"/>
      <c r="D654" s="21"/>
      <c r="E654" s="58"/>
      <c r="F654" s="22"/>
      <c r="G654" s="104"/>
      <c r="H654" s="1779"/>
      <c r="I654" s="58"/>
      <c r="J654" s="814"/>
      <c r="K654" s="58"/>
      <c r="L654" s="1834"/>
      <c r="M654" s="58"/>
      <c r="N654" s="1780"/>
      <c r="O654" s="58"/>
      <c r="P654" s="1780"/>
      <c r="R654" s="1779"/>
      <c r="S654" s="22"/>
      <c r="T654" s="826"/>
      <c r="U654" s="826"/>
      <c r="V654" s="826"/>
      <c r="W654" s="21"/>
      <c r="X654" s="21"/>
    </row>
    <row r="655" spans="1:24" ht="12.5">
      <c r="A655" s="22"/>
      <c r="B655" s="21"/>
      <c r="C655" s="104"/>
      <c r="D655" s="21"/>
      <c r="E655" s="58"/>
      <c r="F655" s="22"/>
      <c r="G655" s="104"/>
      <c r="H655" s="1779"/>
      <c r="I655" s="58"/>
      <c r="J655" s="814"/>
      <c r="K655" s="58"/>
      <c r="L655" s="1834"/>
      <c r="M655" s="58"/>
      <c r="N655" s="1780"/>
      <c r="O655" s="58"/>
      <c r="P655" s="1780"/>
      <c r="R655" s="1779"/>
      <c r="S655" s="22"/>
      <c r="T655" s="826"/>
      <c r="U655" s="826"/>
      <c r="V655" s="826"/>
      <c r="W655" s="21"/>
      <c r="X655" s="21"/>
    </row>
    <row r="656" spans="1:24" ht="12.5">
      <c r="A656" s="22"/>
      <c r="B656" s="21"/>
      <c r="C656" s="104"/>
      <c r="D656" s="21"/>
      <c r="E656" s="58"/>
      <c r="F656" s="22"/>
      <c r="G656" s="104"/>
      <c r="H656" s="1779"/>
      <c r="I656" s="58"/>
      <c r="J656" s="814"/>
      <c r="K656" s="58"/>
      <c r="L656" s="1834"/>
      <c r="M656" s="58"/>
      <c r="N656" s="1780"/>
      <c r="O656" s="58"/>
      <c r="P656" s="1780"/>
      <c r="R656" s="1779"/>
      <c r="S656" s="22"/>
      <c r="T656" s="826"/>
      <c r="U656" s="826"/>
      <c r="V656" s="826"/>
      <c r="W656" s="21"/>
      <c r="X656" s="21"/>
    </row>
    <row r="657" spans="1:24" ht="12.5">
      <c r="A657" s="22"/>
      <c r="B657" s="21"/>
      <c r="C657" s="104"/>
      <c r="D657" s="21"/>
      <c r="E657" s="58"/>
      <c r="F657" s="22"/>
      <c r="G657" s="104"/>
      <c r="H657" s="1779"/>
      <c r="I657" s="58"/>
      <c r="J657" s="814"/>
      <c r="K657" s="58"/>
      <c r="L657" s="1834"/>
      <c r="M657" s="58"/>
      <c r="N657" s="1780"/>
      <c r="O657" s="58"/>
      <c r="P657" s="1780"/>
      <c r="R657" s="1779"/>
      <c r="S657" s="22"/>
      <c r="T657" s="826"/>
      <c r="U657" s="826"/>
      <c r="V657" s="826"/>
      <c r="W657" s="21"/>
      <c r="X657" s="21"/>
    </row>
    <row r="658" spans="1:24" ht="12.5">
      <c r="A658" s="22"/>
      <c r="B658" s="21"/>
      <c r="C658" s="104"/>
      <c r="D658" s="21"/>
      <c r="E658" s="58"/>
      <c r="F658" s="22"/>
      <c r="G658" s="104"/>
      <c r="H658" s="1779"/>
      <c r="I658" s="58"/>
      <c r="J658" s="814"/>
      <c r="K658" s="58"/>
      <c r="L658" s="1834"/>
      <c r="M658" s="58"/>
      <c r="N658" s="1780"/>
      <c r="O658" s="58"/>
      <c r="P658" s="1780"/>
      <c r="R658" s="1779"/>
      <c r="S658" s="22"/>
      <c r="T658" s="826"/>
      <c r="U658" s="826"/>
      <c r="V658" s="826"/>
      <c r="W658" s="21"/>
      <c r="X658" s="21"/>
    </row>
    <row r="659" spans="1:24" ht="12.5">
      <c r="A659" s="22"/>
      <c r="B659" s="21"/>
      <c r="C659" s="104"/>
      <c r="D659" s="21"/>
      <c r="E659" s="58"/>
      <c r="F659" s="22"/>
      <c r="G659" s="104"/>
      <c r="H659" s="1779"/>
      <c r="I659" s="58"/>
      <c r="J659" s="814"/>
      <c r="K659" s="58"/>
      <c r="L659" s="1834"/>
      <c r="M659" s="58"/>
      <c r="N659" s="1780"/>
      <c r="O659" s="58"/>
      <c r="P659" s="1780"/>
      <c r="R659" s="1779"/>
      <c r="S659" s="22"/>
      <c r="T659" s="826"/>
      <c r="U659" s="826"/>
      <c r="V659" s="826"/>
      <c r="W659" s="21"/>
      <c r="X659" s="21"/>
    </row>
    <row r="660" spans="1:24" ht="12.5">
      <c r="A660" s="22"/>
      <c r="B660" s="21"/>
      <c r="C660" s="104"/>
      <c r="D660" s="21"/>
      <c r="E660" s="58"/>
      <c r="F660" s="22"/>
      <c r="G660" s="104"/>
      <c r="H660" s="1779"/>
      <c r="I660" s="58"/>
      <c r="J660" s="814"/>
      <c r="K660" s="58"/>
      <c r="L660" s="1834"/>
      <c r="M660" s="58"/>
      <c r="N660" s="1780"/>
      <c r="O660" s="58"/>
      <c r="P660" s="1780"/>
      <c r="R660" s="1779"/>
      <c r="S660" s="22"/>
      <c r="T660" s="826"/>
      <c r="U660" s="826"/>
      <c r="V660" s="826"/>
      <c r="W660" s="21"/>
      <c r="X660" s="21"/>
    </row>
    <row r="661" spans="1:24" ht="12.5">
      <c r="A661" s="22"/>
      <c r="B661" s="21"/>
      <c r="C661" s="104"/>
      <c r="D661" s="21"/>
      <c r="E661" s="58"/>
      <c r="F661" s="22"/>
      <c r="G661" s="104"/>
      <c r="H661" s="1779"/>
      <c r="I661" s="58"/>
      <c r="J661" s="814"/>
      <c r="K661" s="58"/>
      <c r="L661" s="1834"/>
      <c r="M661" s="58"/>
      <c r="N661" s="1780"/>
      <c r="O661" s="58"/>
      <c r="P661" s="1780"/>
      <c r="R661" s="1779"/>
      <c r="S661" s="22"/>
      <c r="T661" s="826"/>
      <c r="U661" s="826"/>
      <c r="V661" s="826"/>
      <c r="W661" s="21"/>
      <c r="X661" s="21"/>
    </row>
    <row r="662" spans="1:24" ht="12.5">
      <c r="A662" s="22"/>
      <c r="B662" s="21"/>
      <c r="C662" s="104"/>
      <c r="D662" s="21"/>
      <c r="E662" s="58"/>
      <c r="F662" s="22"/>
      <c r="G662" s="104"/>
      <c r="H662" s="1779"/>
      <c r="I662" s="58"/>
      <c r="J662" s="814"/>
      <c r="K662" s="58"/>
      <c r="L662" s="1834"/>
      <c r="M662" s="58"/>
      <c r="N662" s="1780"/>
      <c r="O662" s="58"/>
      <c r="P662" s="1780"/>
      <c r="R662" s="1779"/>
      <c r="S662" s="22"/>
      <c r="T662" s="826"/>
      <c r="U662" s="826"/>
      <c r="V662" s="826"/>
      <c r="W662" s="21"/>
      <c r="X662" s="21"/>
    </row>
    <row r="663" spans="1:24" ht="12.5">
      <c r="A663" s="22"/>
      <c r="B663" s="21"/>
      <c r="C663" s="104"/>
      <c r="D663" s="21"/>
      <c r="E663" s="58"/>
      <c r="F663" s="22"/>
      <c r="G663" s="104"/>
      <c r="H663" s="1779"/>
      <c r="I663" s="58"/>
      <c r="J663" s="814"/>
      <c r="K663" s="58"/>
      <c r="L663" s="1834"/>
      <c r="M663" s="58"/>
      <c r="N663" s="1780"/>
      <c r="O663" s="58"/>
      <c r="P663" s="1780"/>
      <c r="R663" s="1779"/>
      <c r="S663" s="22"/>
      <c r="T663" s="826"/>
      <c r="U663" s="826"/>
      <c r="V663" s="826"/>
      <c r="W663" s="21"/>
      <c r="X663" s="21"/>
    </row>
    <row r="664" spans="1:24" ht="12.5">
      <c r="A664" s="22"/>
      <c r="B664" s="21"/>
      <c r="C664" s="104"/>
      <c r="D664" s="21"/>
      <c r="E664" s="58"/>
      <c r="F664" s="22"/>
      <c r="G664" s="104"/>
      <c r="H664" s="1779"/>
      <c r="I664" s="58"/>
      <c r="J664" s="814"/>
      <c r="K664" s="58"/>
      <c r="L664" s="1834"/>
      <c r="M664" s="58"/>
      <c r="N664" s="1780"/>
      <c r="O664" s="58"/>
      <c r="P664" s="1780"/>
      <c r="R664" s="1779"/>
      <c r="S664" s="22"/>
      <c r="T664" s="826"/>
      <c r="U664" s="826"/>
      <c r="V664" s="826"/>
      <c r="W664" s="21"/>
      <c r="X664" s="21"/>
    </row>
    <row r="665" spans="1:24" ht="12.5">
      <c r="A665" s="22"/>
      <c r="B665" s="21"/>
      <c r="C665" s="104"/>
      <c r="D665" s="21"/>
      <c r="E665" s="58"/>
      <c r="F665" s="22"/>
      <c r="G665" s="104"/>
      <c r="H665" s="1779"/>
      <c r="I665" s="58"/>
      <c r="J665" s="814"/>
      <c r="K665" s="58"/>
      <c r="L665" s="1834"/>
      <c r="M665" s="58"/>
      <c r="N665" s="1780"/>
      <c r="O665" s="58"/>
      <c r="P665" s="1780"/>
      <c r="R665" s="1779"/>
      <c r="S665" s="22"/>
      <c r="T665" s="826"/>
      <c r="U665" s="826"/>
      <c r="V665" s="826"/>
      <c r="W665" s="21"/>
      <c r="X665" s="21"/>
    </row>
    <row r="666" spans="1:24" ht="12.5">
      <c r="A666" s="22"/>
      <c r="B666" s="21"/>
      <c r="C666" s="104"/>
      <c r="D666" s="21"/>
      <c r="E666" s="58"/>
      <c r="F666" s="22"/>
      <c r="G666" s="104"/>
      <c r="H666" s="1779"/>
      <c r="I666" s="58"/>
      <c r="J666" s="814"/>
      <c r="K666" s="58"/>
      <c r="L666" s="1834"/>
      <c r="M666" s="58"/>
      <c r="N666" s="1780"/>
      <c r="O666" s="58"/>
      <c r="P666" s="1780"/>
      <c r="R666" s="1779"/>
      <c r="S666" s="22"/>
      <c r="T666" s="826"/>
      <c r="U666" s="826"/>
      <c r="V666" s="826"/>
      <c r="W666" s="21"/>
      <c r="X666" s="21"/>
    </row>
    <row r="667" spans="1:24" ht="12.5">
      <c r="A667" s="22"/>
      <c r="B667" s="21"/>
      <c r="C667" s="104"/>
      <c r="D667" s="21"/>
      <c r="E667" s="58"/>
      <c r="F667" s="22"/>
      <c r="G667" s="104"/>
      <c r="H667" s="1779"/>
      <c r="I667" s="58"/>
      <c r="J667" s="814"/>
      <c r="K667" s="58"/>
      <c r="L667" s="1834"/>
      <c r="M667" s="58"/>
      <c r="N667" s="1780"/>
      <c r="O667" s="58"/>
      <c r="P667" s="1780"/>
      <c r="R667" s="1779"/>
      <c r="S667" s="22"/>
      <c r="T667" s="826"/>
      <c r="U667" s="826"/>
      <c r="V667" s="826"/>
      <c r="W667" s="21"/>
      <c r="X667" s="21"/>
    </row>
    <row r="668" spans="1:24" ht="12.5">
      <c r="A668" s="22"/>
      <c r="B668" s="21"/>
      <c r="C668" s="104"/>
      <c r="D668" s="21"/>
      <c r="E668" s="58"/>
      <c r="F668" s="22"/>
      <c r="G668" s="104"/>
      <c r="H668" s="1779"/>
      <c r="I668" s="58"/>
      <c r="J668" s="814"/>
      <c r="K668" s="58"/>
      <c r="L668" s="1834"/>
      <c r="M668" s="58"/>
      <c r="N668" s="1780"/>
      <c r="O668" s="58"/>
      <c r="P668" s="1780"/>
      <c r="R668" s="1779"/>
      <c r="S668" s="22"/>
      <c r="T668" s="826"/>
      <c r="U668" s="826"/>
      <c r="V668" s="826"/>
      <c r="W668" s="21"/>
      <c r="X668" s="21"/>
    </row>
    <row r="669" spans="1:24" ht="12.5">
      <c r="A669" s="22"/>
      <c r="B669" s="21"/>
      <c r="C669" s="104"/>
      <c r="D669" s="21"/>
      <c r="E669" s="58"/>
      <c r="F669" s="22"/>
      <c r="G669" s="104"/>
      <c r="H669" s="1779"/>
      <c r="I669" s="58"/>
      <c r="J669" s="814"/>
      <c r="K669" s="58"/>
      <c r="L669" s="1834"/>
      <c r="M669" s="58"/>
      <c r="N669" s="1780"/>
      <c r="O669" s="58"/>
      <c r="P669" s="1780"/>
      <c r="R669" s="1779"/>
      <c r="S669" s="22"/>
      <c r="T669" s="826"/>
      <c r="U669" s="826"/>
      <c r="V669" s="826"/>
      <c r="W669" s="21"/>
      <c r="X669" s="21"/>
    </row>
    <row r="670" spans="1:24" ht="12.5">
      <c r="A670" s="22"/>
      <c r="B670" s="21"/>
      <c r="C670" s="104"/>
      <c r="D670" s="21"/>
      <c r="E670" s="58"/>
      <c r="F670" s="22"/>
      <c r="G670" s="104"/>
      <c r="H670" s="1779"/>
      <c r="I670" s="58"/>
      <c r="J670" s="814"/>
      <c r="K670" s="58"/>
      <c r="L670" s="1834"/>
      <c r="M670" s="58"/>
      <c r="N670" s="1780"/>
      <c r="O670" s="58"/>
      <c r="P670" s="1780"/>
      <c r="R670" s="1779"/>
      <c r="S670" s="22"/>
      <c r="T670" s="826"/>
      <c r="U670" s="826"/>
      <c r="V670" s="826"/>
      <c r="W670" s="21"/>
      <c r="X670" s="21"/>
    </row>
    <row r="671" spans="1:24" ht="12.5">
      <c r="A671" s="22"/>
      <c r="B671" s="21"/>
      <c r="C671" s="104"/>
      <c r="D671" s="21"/>
      <c r="E671" s="58"/>
      <c r="F671" s="22"/>
      <c r="G671" s="104"/>
      <c r="H671" s="1779"/>
      <c r="I671" s="58"/>
      <c r="J671" s="814"/>
      <c r="K671" s="58"/>
      <c r="L671" s="1834"/>
      <c r="M671" s="58"/>
      <c r="N671" s="1780"/>
      <c r="O671" s="58"/>
      <c r="P671" s="1780"/>
      <c r="R671" s="1779"/>
      <c r="S671" s="22"/>
      <c r="T671" s="826"/>
      <c r="U671" s="826"/>
      <c r="V671" s="826"/>
      <c r="W671" s="21"/>
      <c r="X671" s="21"/>
    </row>
    <row r="672" spans="1:24" ht="12.5">
      <c r="A672" s="22"/>
      <c r="B672" s="21"/>
      <c r="C672" s="104"/>
      <c r="D672" s="21"/>
      <c r="E672" s="58"/>
      <c r="F672" s="22"/>
      <c r="G672" s="104"/>
      <c r="H672" s="1779"/>
      <c r="I672" s="58"/>
      <c r="J672" s="814"/>
      <c r="K672" s="58"/>
      <c r="L672" s="1834"/>
      <c r="M672" s="58"/>
      <c r="N672" s="1780"/>
      <c r="O672" s="58"/>
      <c r="P672" s="1780"/>
      <c r="R672" s="1779"/>
      <c r="S672" s="22"/>
      <c r="T672" s="826"/>
      <c r="U672" s="826"/>
      <c r="V672" s="826"/>
      <c r="W672" s="21"/>
      <c r="X672" s="21"/>
    </row>
    <row r="673" spans="1:24" ht="12.5">
      <c r="A673" s="22"/>
      <c r="B673" s="21"/>
      <c r="C673" s="104"/>
      <c r="D673" s="21"/>
      <c r="E673" s="58"/>
      <c r="F673" s="22"/>
      <c r="G673" s="104"/>
      <c r="H673" s="1779"/>
      <c r="I673" s="58"/>
      <c r="J673" s="814"/>
      <c r="K673" s="58"/>
      <c r="L673" s="1834"/>
      <c r="M673" s="58"/>
      <c r="N673" s="1780"/>
      <c r="O673" s="58"/>
      <c r="P673" s="1780"/>
      <c r="R673" s="1779"/>
      <c r="S673" s="22"/>
      <c r="T673" s="826"/>
      <c r="U673" s="826"/>
      <c r="V673" s="826"/>
      <c r="W673" s="21"/>
      <c r="X673" s="21"/>
    </row>
    <row r="674" spans="1:24" ht="12.5">
      <c r="A674" s="22"/>
      <c r="B674" s="21"/>
      <c r="C674" s="104"/>
      <c r="D674" s="21"/>
      <c r="E674" s="58"/>
      <c r="F674" s="22"/>
      <c r="G674" s="104"/>
      <c r="H674" s="1779"/>
      <c r="I674" s="58"/>
      <c r="J674" s="814"/>
      <c r="K674" s="58"/>
      <c r="L674" s="1834"/>
      <c r="M674" s="58"/>
      <c r="N674" s="1780"/>
      <c r="O674" s="58"/>
      <c r="P674" s="1780"/>
      <c r="R674" s="1779"/>
      <c r="S674" s="22"/>
      <c r="T674" s="826"/>
      <c r="U674" s="826"/>
      <c r="V674" s="826"/>
      <c r="W674" s="21"/>
      <c r="X674" s="21"/>
    </row>
    <row r="675" spans="1:24" ht="12.5">
      <c r="A675" s="22"/>
      <c r="B675" s="21"/>
      <c r="C675" s="104"/>
      <c r="D675" s="21"/>
      <c r="E675" s="58"/>
      <c r="F675" s="22"/>
      <c r="G675" s="104"/>
      <c r="H675" s="1779"/>
      <c r="I675" s="58"/>
      <c r="J675" s="814"/>
      <c r="K675" s="58"/>
      <c r="L675" s="1834"/>
      <c r="M675" s="58"/>
      <c r="N675" s="1780"/>
      <c r="O675" s="58"/>
      <c r="P675" s="1780"/>
      <c r="R675" s="1779"/>
      <c r="S675" s="22"/>
      <c r="T675" s="826"/>
      <c r="U675" s="826"/>
      <c r="V675" s="826"/>
      <c r="W675" s="21"/>
      <c r="X675" s="21"/>
    </row>
    <row r="676" spans="1:24" ht="12.5">
      <c r="A676" s="22"/>
      <c r="B676" s="21"/>
      <c r="C676" s="104"/>
      <c r="D676" s="21"/>
      <c r="E676" s="58"/>
      <c r="F676" s="22"/>
      <c r="G676" s="104"/>
      <c r="H676" s="1779"/>
      <c r="I676" s="58"/>
      <c r="J676" s="814"/>
      <c r="K676" s="58"/>
      <c r="L676" s="1834"/>
      <c r="M676" s="58"/>
      <c r="N676" s="1780"/>
      <c r="O676" s="58"/>
      <c r="P676" s="1780"/>
      <c r="R676" s="1779"/>
      <c r="S676" s="22"/>
      <c r="T676" s="826"/>
      <c r="U676" s="826"/>
      <c r="V676" s="826"/>
      <c r="W676" s="21"/>
      <c r="X676" s="21"/>
    </row>
    <row r="677" spans="1:24" ht="12.5">
      <c r="A677" s="22"/>
      <c r="B677" s="21"/>
      <c r="C677" s="104"/>
      <c r="D677" s="21"/>
      <c r="E677" s="58"/>
      <c r="F677" s="22"/>
      <c r="G677" s="104"/>
      <c r="H677" s="1779"/>
      <c r="I677" s="58"/>
      <c r="J677" s="814"/>
      <c r="K677" s="58"/>
      <c r="L677" s="1834"/>
      <c r="M677" s="58"/>
      <c r="N677" s="1780"/>
      <c r="O677" s="58"/>
      <c r="P677" s="1780"/>
      <c r="R677" s="1779"/>
      <c r="S677" s="22"/>
      <c r="T677" s="826"/>
      <c r="U677" s="826"/>
      <c r="V677" s="826"/>
      <c r="W677" s="21"/>
      <c r="X677" s="21"/>
    </row>
    <row r="678" spans="1:24" ht="12.5">
      <c r="A678" s="22"/>
      <c r="B678" s="21"/>
      <c r="C678" s="104"/>
      <c r="D678" s="21"/>
      <c r="E678" s="58"/>
      <c r="F678" s="22"/>
      <c r="G678" s="104"/>
      <c r="H678" s="1779"/>
      <c r="I678" s="58"/>
      <c r="J678" s="814"/>
      <c r="K678" s="58"/>
      <c r="L678" s="1834"/>
      <c r="M678" s="58"/>
      <c r="N678" s="1780"/>
      <c r="O678" s="58"/>
      <c r="P678" s="1780"/>
      <c r="R678" s="1779"/>
      <c r="S678" s="22"/>
      <c r="T678" s="826"/>
      <c r="U678" s="826"/>
      <c r="V678" s="826"/>
      <c r="W678" s="21"/>
      <c r="X678" s="21"/>
    </row>
    <row r="679" spans="1:24" ht="12.5">
      <c r="A679" s="22"/>
      <c r="B679" s="21"/>
      <c r="C679" s="104"/>
      <c r="D679" s="21"/>
      <c r="E679" s="58"/>
      <c r="F679" s="22"/>
      <c r="G679" s="104"/>
      <c r="H679" s="1779"/>
      <c r="I679" s="58"/>
      <c r="J679" s="814"/>
      <c r="K679" s="58"/>
      <c r="L679" s="1834"/>
      <c r="M679" s="58"/>
      <c r="N679" s="1780"/>
      <c r="O679" s="58"/>
      <c r="P679" s="1780"/>
      <c r="R679" s="1779"/>
      <c r="S679" s="22"/>
      <c r="T679" s="826"/>
      <c r="U679" s="826"/>
      <c r="V679" s="826"/>
      <c r="W679" s="21"/>
      <c r="X679" s="21"/>
    </row>
    <row r="680" spans="1:24" ht="12.5">
      <c r="A680" s="22"/>
      <c r="B680" s="21"/>
      <c r="C680" s="104"/>
      <c r="D680" s="21"/>
      <c r="E680" s="58"/>
      <c r="F680" s="22"/>
      <c r="G680" s="104"/>
      <c r="H680" s="1779"/>
      <c r="I680" s="58"/>
      <c r="J680" s="814"/>
      <c r="K680" s="58"/>
      <c r="L680" s="1834"/>
      <c r="M680" s="58"/>
      <c r="N680" s="1780"/>
      <c r="O680" s="58"/>
      <c r="P680" s="1780"/>
      <c r="R680" s="1779"/>
      <c r="S680" s="22"/>
      <c r="T680" s="826"/>
      <c r="U680" s="826"/>
      <c r="V680" s="826"/>
      <c r="W680" s="21"/>
      <c r="X680" s="21"/>
    </row>
    <row r="681" spans="1:24" ht="12.5">
      <c r="A681" s="22"/>
      <c r="B681" s="21"/>
      <c r="C681" s="104"/>
      <c r="D681" s="21"/>
      <c r="E681" s="58"/>
      <c r="F681" s="22"/>
      <c r="G681" s="104"/>
      <c r="H681" s="1779"/>
      <c r="I681" s="58"/>
      <c r="J681" s="814"/>
      <c r="K681" s="58"/>
      <c r="L681" s="1834"/>
      <c r="M681" s="58"/>
      <c r="N681" s="1780"/>
      <c r="O681" s="58"/>
      <c r="P681" s="1780"/>
      <c r="R681" s="1779"/>
      <c r="S681" s="22"/>
      <c r="T681" s="826"/>
      <c r="U681" s="826"/>
      <c r="V681" s="826"/>
      <c r="W681" s="21"/>
      <c r="X681" s="21"/>
    </row>
    <row r="682" spans="1:24" ht="12.5">
      <c r="A682" s="22"/>
      <c r="B682" s="21"/>
      <c r="C682" s="104"/>
      <c r="D682" s="21"/>
      <c r="E682" s="58"/>
      <c r="F682" s="22"/>
      <c r="G682" s="104"/>
      <c r="H682" s="1779"/>
      <c r="I682" s="58"/>
      <c r="J682" s="814"/>
      <c r="K682" s="58"/>
      <c r="L682" s="1834"/>
      <c r="M682" s="58"/>
      <c r="N682" s="1780"/>
      <c r="O682" s="58"/>
      <c r="P682" s="1780"/>
      <c r="R682" s="1779"/>
      <c r="S682" s="22"/>
      <c r="T682" s="826"/>
      <c r="U682" s="826"/>
      <c r="V682" s="826"/>
      <c r="W682" s="21"/>
      <c r="X682" s="21"/>
    </row>
    <row r="683" spans="1:24" ht="12.5">
      <c r="A683" s="22"/>
      <c r="B683" s="21"/>
      <c r="C683" s="104"/>
      <c r="D683" s="21"/>
      <c r="E683" s="58"/>
      <c r="F683" s="22"/>
      <c r="G683" s="104"/>
      <c r="H683" s="1779"/>
      <c r="I683" s="58"/>
      <c r="J683" s="814"/>
      <c r="K683" s="58"/>
      <c r="L683" s="1834"/>
      <c r="M683" s="58"/>
      <c r="N683" s="1780"/>
      <c r="O683" s="58"/>
      <c r="P683" s="1780"/>
      <c r="R683" s="1779"/>
      <c r="S683" s="22"/>
      <c r="T683" s="826"/>
      <c r="U683" s="826"/>
      <c r="V683" s="826"/>
      <c r="W683" s="21"/>
      <c r="X683" s="21"/>
    </row>
    <row r="684" spans="1:24" ht="12.5">
      <c r="A684" s="22"/>
      <c r="B684" s="21"/>
      <c r="C684" s="104"/>
      <c r="D684" s="21"/>
      <c r="E684" s="58"/>
      <c r="F684" s="22"/>
      <c r="G684" s="104"/>
      <c r="H684" s="1779"/>
      <c r="I684" s="58"/>
      <c r="J684" s="814"/>
      <c r="K684" s="58"/>
      <c r="L684" s="1834"/>
      <c r="M684" s="58"/>
      <c r="N684" s="1780"/>
      <c r="O684" s="58"/>
      <c r="P684" s="1780"/>
      <c r="R684" s="1779"/>
      <c r="S684" s="22"/>
      <c r="T684" s="826"/>
      <c r="U684" s="826"/>
      <c r="V684" s="826"/>
      <c r="W684" s="21"/>
      <c r="X684" s="21"/>
    </row>
    <row r="685" spans="1:24" ht="12.5">
      <c r="A685" s="22"/>
      <c r="B685" s="21"/>
      <c r="C685" s="104"/>
      <c r="D685" s="21"/>
      <c r="E685" s="58"/>
      <c r="F685" s="22"/>
      <c r="G685" s="104"/>
      <c r="H685" s="1779"/>
      <c r="I685" s="58"/>
      <c r="J685" s="814"/>
      <c r="K685" s="58"/>
      <c r="L685" s="1834"/>
      <c r="M685" s="58"/>
      <c r="N685" s="1780"/>
      <c r="O685" s="58"/>
      <c r="P685" s="1780"/>
      <c r="R685" s="1779"/>
      <c r="S685" s="22"/>
      <c r="T685" s="826"/>
      <c r="U685" s="826"/>
      <c r="V685" s="826"/>
      <c r="W685" s="21"/>
      <c r="X685" s="21"/>
    </row>
    <row r="686" spans="1:24" ht="12.5">
      <c r="A686" s="22"/>
      <c r="B686" s="21"/>
      <c r="C686" s="104"/>
      <c r="D686" s="21"/>
      <c r="E686" s="58"/>
      <c r="F686" s="22"/>
      <c r="G686" s="104"/>
      <c r="H686" s="1779"/>
      <c r="I686" s="58"/>
      <c r="J686" s="814"/>
      <c r="K686" s="58"/>
      <c r="L686" s="1834"/>
      <c r="M686" s="58"/>
      <c r="N686" s="1780"/>
      <c r="O686" s="58"/>
      <c r="P686" s="1780"/>
      <c r="R686" s="1779"/>
      <c r="S686" s="22"/>
      <c r="T686" s="826"/>
      <c r="U686" s="826"/>
      <c r="V686" s="826"/>
      <c r="W686" s="21"/>
      <c r="X686" s="21"/>
    </row>
    <row r="687" spans="1:24" ht="12.5">
      <c r="A687" s="22"/>
      <c r="B687" s="21"/>
      <c r="C687" s="104"/>
      <c r="D687" s="21"/>
      <c r="E687" s="58"/>
      <c r="F687" s="22"/>
      <c r="G687" s="104"/>
      <c r="H687" s="1779"/>
      <c r="I687" s="58"/>
      <c r="J687" s="814"/>
      <c r="K687" s="58"/>
      <c r="L687" s="1834"/>
      <c r="M687" s="58"/>
      <c r="N687" s="1780"/>
      <c r="O687" s="58"/>
      <c r="P687" s="1780"/>
      <c r="R687" s="1779"/>
      <c r="S687" s="22"/>
      <c r="T687" s="826"/>
      <c r="U687" s="826"/>
      <c r="V687" s="826"/>
      <c r="W687" s="21"/>
      <c r="X687" s="21"/>
    </row>
    <row r="688" spans="1:24" ht="12.5">
      <c r="A688" s="22"/>
      <c r="B688" s="21"/>
      <c r="C688" s="104"/>
      <c r="D688" s="21"/>
      <c r="E688" s="58"/>
      <c r="F688" s="22"/>
      <c r="G688" s="104"/>
      <c r="H688" s="1779"/>
      <c r="I688" s="58"/>
      <c r="J688" s="814"/>
      <c r="K688" s="58"/>
      <c r="L688" s="1834"/>
      <c r="M688" s="58"/>
      <c r="N688" s="1780"/>
      <c r="O688" s="58"/>
      <c r="P688" s="1780"/>
      <c r="R688" s="1779"/>
      <c r="S688" s="22"/>
      <c r="T688" s="826"/>
      <c r="U688" s="826"/>
      <c r="V688" s="826"/>
      <c r="W688" s="21"/>
      <c r="X688" s="21"/>
    </row>
    <row r="689" spans="1:24" ht="12.5">
      <c r="A689" s="22"/>
      <c r="B689" s="21"/>
      <c r="C689" s="104"/>
      <c r="D689" s="21"/>
      <c r="E689" s="58"/>
      <c r="F689" s="22"/>
      <c r="G689" s="104"/>
      <c r="H689" s="1779"/>
      <c r="I689" s="58"/>
      <c r="J689" s="814"/>
      <c r="K689" s="58"/>
      <c r="L689" s="1834"/>
      <c r="M689" s="58"/>
      <c r="N689" s="1780"/>
      <c r="O689" s="58"/>
      <c r="P689" s="1780"/>
      <c r="R689" s="1779"/>
      <c r="S689" s="22"/>
      <c r="T689" s="826"/>
      <c r="U689" s="826"/>
      <c r="V689" s="826"/>
      <c r="W689" s="21"/>
      <c r="X689" s="21"/>
    </row>
    <row r="690" spans="1:24" ht="12.5">
      <c r="A690" s="22"/>
      <c r="B690" s="21"/>
      <c r="C690" s="104"/>
      <c r="D690" s="21"/>
      <c r="E690" s="58"/>
      <c r="F690" s="22"/>
      <c r="G690" s="104"/>
      <c r="H690" s="1779"/>
      <c r="I690" s="58"/>
      <c r="J690" s="814"/>
      <c r="K690" s="58"/>
      <c r="L690" s="1834"/>
      <c r="M690" s="58"/>
      <c r="N690" s="1780"/>
      <c r="O690" s="58"/>
      <c r="P690" s="1780"/>
      <c r="R690" s="1779"/>
      <c r="S690" s="22"/>
      <c r="T690" s="826"/>
      <c r="U690" s="826"/>
      <c r="V690" s="826"/>
      <c r="W690" s="21"/>
      <c r="X690" s="21"/>
    </row>
    <row r="691" spans="1:24" ht="12.5">
      <c r="A691" s="22"/>
      <c r="B691" s="21"/>
      <c r="C691" s="104"/>
      <c r="D691" s="21"/>
      <c r="E691" s="58"/>
      <c r="F691" s="22"/>
      <c r="G691" s="104"/>
      <c r="H691" s="1779"/>
      <c r="I691" s="58"/>
      <c r="J691" s="814"/>
      <c r="K691" s="58"/>
      <c r="L691" s="1834"/>
      <c r="M691" s="58"/>
      <c r="N691" s="1780"/>
      <c r="O691" s="58"/>
      <c r="P691" s="1780"/>
      <c r="R691" s="1779"/>
      <c r="S691" s="22"/>
      <c r="T691" s="826"/>
      <c r="U691" s="826"/>
      <c r="V691" s="826"/>
      <c r="W691" s="21"/>
      <c r="X691" s="21"/>
    </row>
    <row r="692" spans="1:24" ht="12.5">
      <c r="A692" s="22"/>
      <c r="B692" s="21"/>
      <c r="C692" s="104"/>
      <c r="D692" s="21"/>
      <c r="E692" s="58"/>
      <c r="F692" s="22"/>
      <c r="G692" s="104"/>
      <c r="H692" s="1779"/>
      <c r="I692" s="58"/>
      <c r="J692" s="814"/>
      <c r="K692" s="58"/>
      <c r="L692" s="1834"/>
      <c r="M692" s="58"/>
      <c r="N692" s="1780"/>
      <c r="O692" s="58"/>
      <c r="P692" s="1780"/>
      <c r="R692" s="1779"/>
      <c r="S692" s="22"/>
      <c r="T692" s="826"/>
      <c r="U692" s="826"/>
      <c r="V692" s="826"/>
      <c r="W692" s="21"/>
      <c r="X692" s="21"/>
    </row>
    <row r="693" spans="1:24" ht="12.5">
      <c r="A693" s="22"/>
      <c r="B693" s="21"/>
      <c r="C693" s="104"/>
      <c r="D693" s="21"/>
      <c r="E693" s="58"/>
      <c r="F693" s="22"/>
      <c r="G693" s="104"/>
      <c r="H693" s="1779"/>
      <c r="I693" s="58"/>
      <c r="J693" s="814"/>
      <c r="K693" s="58"/>
      <c r="L693" s="1834"/>
      <c r="M693" s="58"/>
      <c r="N693" s="1780"/>
      <c r="O693" s="58"/>
      <c r="P693" s="1780"/>
      <c r="R693" s="1779"/>
      <c r="S693" s="22"/>
      <c r="T693" s="826"/>
      <c r="U693" s="826"/>
      <c r="V693" s="826"/>
      <c r="W693" s="21"/>
      <c r="X693" s="21"/>
    </row>
    <row r="694" spans="1:24" ht="12.5">
      <c r="A694" s="22"/>
      <c r="B694" s="21"/>
      <c r="C694" s="104"/>
      <c r="D694" s="21"/>
      <c r="E694" s="58"/>
      <c r="F694" s="22"/>
      <c r="G694" s="104"/>
      <c r="H694" s="1779"/>
      <c r="I694" s="58"/>
      <c r="J694" s="814"/>
      <c r="K694" s="58"/>
      <c r="L694" s="1834"/>
      <c r="M694" s="58"/>
      <c r="N694" s="1780"/>
      <c r="O694" s="58"/>
      <c r="P694" s="1780"/>
      <c r="R694" s="1779"/>
      <c r="S694" s="22"/>
      <c r="T694" s="826"/>
      <c r="U694" s="826"/>
      <c r="V694" s="826"/>
      <c r="W694" s="21"/>
      <c r="X694" s="21"/>
    </row>
    <row r="695" spans="1:24" ht="12.5">
      <c r="A695" s="22"/>
      <c r="B695" s="21"/>
      <c r="C695" s="104"/>
      <c r="D695" s="21"/>
      <c r="E695" s="58"/>
      <c r="F695" s="22"/>
      <c r="G695" s="104"/>
      <c r="H695" s="1779"/>
      <c r="I695" s="58"/>
      <c r="J695" s="814"/>
      <c r="K695" s="58"/>
      <c r="L695" s="1834"/>
      <c r="M695" s="58"/>
      <c r="N695" s="1780"/>
      <c r="O695" s="58"/>
      <c r="P695" s="1780"/>
      <c r="R695" s="1779"/>
      <c r="S695" s="22"/>
      <c r="T695" s="826"/>
      <c r="U695" s="826"/>
      <c r="V695" s="826"/>
      <c r="W695" s="21"/>
      <c r="X695" s="21"/>
    </row>
    <row r="696" spans="1:24" ht="12.5">
      <c r="A696" s="22"/>
      <c r="B696" s="21"/>
      <c r="C696" s="104"/>
      <c r="D696" s="21"/>
      <c r="E696" s="58"/>
      <c r="F696" s="22"/>
      <c r="G696" s="104"/>
      <c r="H696" s="1779"/>
      <c r="I696" s="58"/>
      <c r="J696" s="814"/>
      <c r="K696" s="58"/>
      <c r="L696" s="1834"/>
      <c r="M696" s="58"/>
      <c r="N696" s="1780"/>
      <c r="O696" s="58"/>
      <c r="P696" s="1780"/>
      <c r="R696" s="1779"/>
      <c r="S696" s="22"/>
      <c r="T696" s="826"/>
      <c r="U696" s="826"/>
      <c r="V696" s="826"/>
      <c r="W696" s="21"/>
      <c r="X696" s="21"/>
    </row>
    <row r="697" spans="1:24" ht="12.5">
      <c r="A697" s="22"/>
      <c r="B697" s="21"/>
      <c r="C697" s="104"/>
      <c r="D697" s="21"/>
      <c r="E697" s="58"/>
      <c r="F697" s="22"/>
      <c r="G697" s="104"/>
      <c r="H697" s="1779"/>
      <c r="I697" s="58"/>
      <c r="J697" s="814"/>
      <c r="K697" s="58"/>
      <c r="L697" s="1834"/>
      <c r="M697" s="58"/>
      <c r="N697" s="1780"/>
      <c r="O697" s="58"/>
      <c r="P697" s="1780"/>
      <c r="R697" s="1779"/>
      <c r="S697" s="22"/>
      <c r="T697" s="826"/>
      <c r="U697" s="826"/>
      <c r="V697" s="826"/>
      <c r="W697" s="21"/>
      <c r="X697" s="21"/>
    </row>
    <row r="698" spans="1:24" ht="12.5">
      <c r="A698" s="22"/>
      <c r="B698" s="21"/>
      <c r="C698" s="104"/>
      <c r="D698" s="21"/>
      <c r="E698" s="58"/>
      <c r="F698" s="22"/>
      <c r="G698" s="104"/>
      <c r="H698" s="1779"/>
      <c r="I698" s="58"/>
      <c r="J698" s="814"/>
      <c r="K698" s="58"/>
      <c r="L698" s="1834"/>
      <c r="M698" s="58"/>
      <c r="N698" s="1780"/>
      <c r="O698" s="58"/>
      <c r="P698" s="1780"/>
      <c r="R698" s="1779"/>
      <c r="S698" s="22"/>
      <c r="T698" s="826"/>
      <c r="U698" s="826"/>
      <c r="V698" s="826"/>
      <c r="W698" s="21"/>
      <c r="X698" s="21"/>
    </row>
    <row r="699" spans="1:24" ht="12.5">
      <c r="A699" s="22"/>
      <c r="B699" s="21"/>
      <c r="C699" s="104"/>
      <c r="D699" s="21"/>
      <c r="E699" s="58"/>
      <c r="F699" s="22"/>
      <c r="G699" s="104"/>
      <c r="H699" s="1779"/>
      <c r="I699" s="58"/>
      <c r="J699" s="814"/>
      <c r="K699" s="58"/>
      <c r="L699" s="1834"/>
      <c r="M699" s="58"/>
      <c r="N699" s="1780"/>
      <c r="O699" s="58"/>
      <c r="P699" s="1780"/>
      <c r="R699" s="1779"/>
      <c r="S699" s="22"/>
      <c r="T699" s="826"/>
      <c r="U699" s="826"/>
      <c r="V699" s="826"/>
      <c r="W699" s="21"/>
      <c r="X699" s="21"/>
    </row>
    <row r="700" spans="1:24" ht="12.5">
      <c r="A700" s="22"/>
      <c r="B700" s="21"/>
      <c r="C700" s="104"/>
      <c r="D700" s="21"/>
      <c r="E700" s="58"/>
      <c r="F700" s="22"/>
      <c r="G700" s="104"/>
      <c r="H700" s="1779"/>
      <c r="I700" s="58"/>
      <c r="J700" s="814"/>
      <c r="K700" s="58"/>
      <c r="L700" s="1834"/>
      <c r="M700" s="58"/>
      <c r="N700" s="1780"/>
      <c r="O700" s="58"/>
      <c r="P700" s="1780"/>
      <c r="R700" s="1779"/>
      <c r="S700" s="22"/>
      <c r="T700" s="826"/>
      <c r="U700" s="826"/>
      <c r="V700" s="826"/>
      <c r="W700" s="21"/>
      <c r="X700" s="21"/>
    </row>
    <row r="701" spans="1:24" ht="12.5">
      <c r="A701" s="22"/>
      <c r="B701" s="21"/>
      <c r="C701" s="104"/>
      <c r="D701" s="21"/>
      <c r="E701" s="58"/>
      <c r="F701" s="22"/>
      <c r="G701" s="104"/>
      <c r="H701" s="1779"/>
      <c r="I701" s="58"/>
      <c r="J701" s="814"/>
      <c r="K701" s="58"/>
      <c r="L701" s="1834"/>
      <c r="M701" s="58"/>
      <c r="N701" s="1780"/>
      <c r="O701" s="58"/>
      <c r="P701" s="1780"/>
      <c r="R701" s="1779"/>
      <c r="S701" s="22"/>
      <c r="T701" s="826"/>
      <c r="U701" s="826"/>
      <c r="V701" s="826"/>
      <c r="W701" s="21"/>
      <c r="X701" s="21"/>
    </row>
    <row r="702" spans="1:24" ht="12.5">
      <c r="A702" s="22"/>
      <c r="B702" s="21"/>
      <c r="C702" s="104"/>
      <c r="D702" s="21"/>
      <c r="E702" s="58"/>
      <c r="F702" s="22"/>
      <c r="G702" s="104"/>
      <c r="H702" s="1779"/>
      <c r="I702" s="58"/>
      <c r="J702" s="814"/>
      <c r="K702" s="58"/>
      <c r="L702" s="1834"/>
      <c r="M702" s="58"/>
      <c r="N702" s="1780"/>
      <c r="O702" s="58"/>
      <c r="P702" s="1780"/>
      <c r="R702" s="1779"/>
      <c r="S702" s="22"/>
      <c r="T702" s="826"/>
      <c r="U702" s="826"/>
      <c r="V702" s="826"/>
      <c r="W702" s="21"/>
      <c r="X702" s="21"/>
    </row>
    <row r="703" spans="1:24" ht="12.5">
      <c r="A703" s="22"/>
      <c r="B703" s="21"/>
      <c r="C703" s="104"/>
      <c r="D703" s="21"/>
      <c r="E703" s="58"/>
      <c r="F703" s="22"/>
      <c r="G703" s="104"/>
      <c r="H703" s="1779"/>
      <c r="I703" s="58"/>
      <c r="J703" s="814"/>
      <c r="K703" s="58"/>
      <c r="L703" s="1834"/>
      <c r="M703" s="58"/>
      <c r="N703" s="1780"/>
      <c r="O703" s="58"/>
      <c r="P703" s="1780"/>
      <c r="R703" s="1779"/>
      <c r="S703" s="22"/>
      <c r="T703" s="826"/>
      <c r="U703" s="826"/>
      <c r="V703" s="826"/>
      <c r="W703" s="21"/>
      <c r="X703" s="21"/>
    </row>
    <row r="704" spans="1:24" ht="12.5">
      <c r="A704" s="22"/>
      <c r="B704" s="21"/>
      <c r="C704" s="104"/>
      <c r="D704" s="21"/>
      <c r="E704" s="58"/>
      <c r="F704" s="22"/>
      <c r="G704" s="104"/>
      <c r="H704" s="1779"/>
      <c r="I704" s="58"/>
      <c r="J704" s="814"/>
      <c r="K704" s="58"/>
      <c r="L704" s="1834"/>
      <c r="M704" s="58"/>
      <c r="N704" s="1780"/>
      <c r="O704" s="58"/>
      <c r="P704" s="1780"/>
      <c r="R704" s="1779"/>
      <c r="S704" s="22"/>
      <c r="T704" s="826"/>
      <c r="U704" s="826"/>
      <c r="V704" s="826"/>
      <c r="W704" s="21"/>
      <c r="X704" s="21"/>
    </row>
    <row r="705" spans="1:24" ht="12.5">
      <c r="A705" s="22"/>
      <c r="B705" s="21"/>
      <c r="C705" s="104"/>
      <c r="D705" s="21"/>
      <c r="E705" s="58"/>
      <c r="F705" s="22"/>
      <c r="G705" s="104"/>
      <c r="H705" s="1779"/>
      <c r="I705" s="58"/>
      <c r="J705" s="814"/>
      <c r="K705" s="58"/>
      <c r="L705" s="1834"/>
      <c r="M705" s="58"/>
      <c r="N705" s="1780"/>
      <c r="O705" s="58"/>
      <c r="P705" s="1780"/>
      <c r="R705" s="1779"/>
      <c r="S705" s="22"/>
      <c r="T705" s="826"/>
      <c r="U705" s="826"/>
      <c r="V705" s="826"/>
      <c r="W705" s="21"/>
      <c r="X705" s="21"/>
    </row>
    <row r="706" spans="1:24" ht="12.5">
      <c r="A706" s="22"/>
      <c r="B706" s="21"/>
      <c r="C706" s="104"/>
      <c r="D706" s="21"/>
      <c r="E706" s="58"/>
      <c r="F706" s="22"/>
      <c r="G706" s="104"/>
      <c r="H706" s="1779"/>
      <c r="I706" s="58"/>
      <c r="J706" s="814"/>
      <c r="K706" s="58"/>
      <c r="L706" s="1834"/>
      <c r="M706" s="58"/>
      <c r="N706" s="1780"/>
      <c r="O706" s="58"/>
      <c r="P706" s="1780"/>
      <c r="R706" s="1779"/>
      <c r="S706" s="22"/>
      <c r="T706" s="826"/>
      <c r="U706" s="826"/>
      <c r="V706" s="826"/>
      <c r="W706" s="21"/>
      <c r="X706" s="21"/>
    </row>
    <row r="707" spans="1:24" ht="12.5">
      <c r="A707" s="22"/>
      <c r="B707" s="21"/>
      <c r="C707" s="104"/>
      <c r="D707" s="21"/>
      <c r="E707" s="58"/>
      <c r="F707" s="22"/>
      <c r="G707" s="104"/>
      <c r="H707" s="1779"/>
      <c r="I707" s="58"/>
      <c r="J707" s="814"/>
      <c r="K707" s="58"/>
      <c r="L707" s="1834"/>
      <c r="M707" s="58"/>
      <c r="N707" s="1780"/>
      <c r="O707" s="58"/>
      <c r="P707" s="1780"/>
      <c r="R707" s="1779"/>
      <c r="S707" s="22"/>
      <c r="T707" s="826"/>
      <c r="U707" s="826"/>
      <c r="V707" s="826"/>
      <c r="W707" s="21"/>
      <c r="X707" s="21"/>
    </row>
    <row r="708" spans="1:24" ht="12.5">
      <c r="A708" s="22"/>
      <c r="B708" s="21"/>
      <c r="C708" s="104"/>
      <c r="D708" s="21"/>
      <c r="E708" s="58"/>
      <c r="F708" s="22"/>
      <c r="G708" s="104"/>
      <c r="H708" s="1779"/>
      <c r="I708" s="58"/>
      <c r="J708" s="814"/>
      <c r="K708" s="58"/>
      <c r="L708" s="1834"/>
      <c r="M708" s="58"/>
      <c r="N708" s="1780"/>
      <c r="O708" s="58"/>
      <c r="P708" s="1780"/>
      <c r="R708" s="1779"/>
      <c r="S708" s="22"/>
      <c r="T708" s="826"/>
      <c r="U708" s="826"/>
      <c r="V708" s="826"/>
      <c r="W708" s="21"/>
      <c r="X708" s="21"/>
    </row>
    <row r="709" spans="1:24" ht="12.5">
      <c r="A709" s="22"/>
      <c r="B709" s="21"/>
      <c r="C709" s="104"/>
      <c r="D709" s="21"/>
      <c r="E709" s="58"/>
      <c r="F709" s="22"/>
      <c r="G709" s="104"/>
      <c r="H709" s="1779"/>
      <c r="I709" s="58"/>
      <c r="J709" s="814"/>
      <c r="K709" s="58"/>
      <c r="L709" s="1834"/>
      <c r="M709" s="58"/>
      <c r="N709" s="1780"/>
      <c r="O709" s="58"/>
      <c r="P709" s="1780"/>
      <c r="R709" s="1779"/>
      <c r="S709" s="22"/>
      <c r="T709" s="826"/>
      <c r="U709" s="826"/>
      <c r="V709" s="826"/>
      <c r="W709" s="21"/>
      <c r="X709" s="21"/>
    </row>
    <row r="710" spans="1:24" ht="12.5">
      <c r="A710" s="22"/>
      <c r="B710" s="21"/>
      <c r="C710" s="104"/>
      <c r="D710" s="21"/>
      <c r="E710" s="58"/>
      <c r="F710" s="22"/>
      <c r="G710" s="104"/>
      <c r="H710" s="1779"/>
      <c r="I710" s="58"/>
      <c r="J710" s="814"/>
      <c r="K710" s="58"/>
      <c r="L710" s="1834"/>
      <c r="M710" s="58"/>
      <c r="N710" s="1780"/>
      <c r="O710" s="58"/>
      <c r="P710" s="1780"/>
      <c r="R710" s="1779"/>
      <c r="S710" s="22"/>
      <c r="T710" s="826"/>
      <c r="U710" s="826"/>
      <c r="V710" s="826"/>
      <c r="W710" s="21"/>
      <c r="X710" s="21"/>
    </row>
    <row r="711" spans="1:24" ht="12.5">
      <c r="A711" s="22"/>
      <c r="B711" s="21"/>
      <c r="C711" s="104"/>
      <c r="D711" s="21"/>
      <c r="E711" s="58"/>
      <c r="F711" s="22"/>
      <c r="G711" s="104"/>
      <c r="H711" s="1779"/>
      <c r="I711" s="58"/>
      <c r="J711" s="814"/>
      <c r="K711" s="58"/>
      <c r="L711" s="1834"/>
      <c r="M711" s="58"/>
      <c r="N711" s="1780"/>
      <c r="O711" s="58"/>
      <c r="P711" s="1780"/>
      <c r="R711" s="1779"/>
      <c r="S711" s="22"/>
      <c r="T711" s="826"/>
      <c r="U711" s="826"/>
      <c r="V711" s="826"/>
      <c r="W711" s="21"/>
      <c r="X711" s="21"/>
    </row>
    <row r="712" spans="1:24" ht="12.5">
      <c r="A712" s="22"/>
      <c r="B712" s="21"/>
      <c r="C712" s="104"/>
      <c r="D712" s="21"/>
      <c r="E712" s="58"/>
      <c r="F712" s="22"/>
      <c r="G712" s="104"/>
      <c r="H712" s="1779"/>
      <c r="I712" s="58"/>
      <c r="J712" s="814"/>
      <c r="K712" s="58"/>
      <c r="L712" s="1834"/>
      <c r="M712" s="58"/>
      <c r="N712" s="1780"/>
      <c r="O712" s="58"/>
      <c r="P712" s="1780"/>
      <c r="R712" s="1779"/>
      <c r="S712" s="22"/>
      <c r="T712" s="826"/>
      <c r="U712" s="826"/>
      <c r="V712" s="826"/>
      <c r="W712" s="21"/>
      <c r="X712" s="21"/>
    </row>
    <row r="713" spans="1:24" ht="12.5">
      <c r="A713" s="22"/>
      <c r="B713" s="21"/>
      <c r="C713" s="104"/>
      <c r="D713" s="21"/>
      <c r="E713" s="58"/>
      <c r="F713" s="22"/>
      <c r="G713" s="104"/>
      <c r="H713" s="1779"/>
      <c r="I713" s="58"/>
      <c r="J713" s="814"/>
      <c r="K713" s="58"/>
      <c r="L713" s="1834"/>
      <c r="M713" s="58"/>
      <c r="N713" s="1780"/>
      <c r="O713" s="58"/>
      <c r="P713" s="1780"/>
      <c r="R713" s="1779"/>
      <c r="S713" s="22"/>
      <c r="T713" s="826"/>
      <c r="U713" s="826"/>
      <c r="V713" s="826"/>
      <c r="W713" s="21"/>
      <c r="X713" s="21"/>
    </row>
    <row r="714" spans="1:24" ht="12.5">
      <c r="A714" s="22"/>
      <c r="B714" s="21"/>
      <c r="C714" s="104"/>
      <c r="D714" s="21"/>
      <c r="E714" s="58"/>
      <c r="F714" s="22"/>
      <c r="G714" s="104"/>
      <c r="H714" s="1779"/>
      <c r="I714" s="58"/>
      <c r="J714" s="814"/>
      <c r="K714" s="58"/>
      <c r="L714" s="1834"/>
      <c r="M714" s="58"/>
      <c r="N714" s="1780"/>
      <c r="O714" s="58"/>
      <c r="P714" s="1780"/>
      <c r="R714" s="1779"/>
      <c r="S714" s="22"/>
      <c r="T714" s="826"/>
      <c r="U714" s="826"/>
      <c r="V714" s="826"/>
      <c r="W714" s="21"/>
      <c r="X714" s="21"/>
    </row>
    <row r="715" spans="1:24" ht="12.5">
      <c r="A715" s="22"/>
      <c r="B715" s="21"/>
      <c r="C715" s="104"/>
      <c r="D715" s="21"/>
      <c r="E715" s="58"/>
      <c r="F715" s="22"/>
      <c r="G715" s="104"/>
      <c r="H715" s="1779"/>
      <c r="I715" s="58"/>
      <c r="J715" s="814"/>
      <c r="K715" s="58"/>
      <c r="L715" s="1834"/>
      <c r="M715" s="58"/>
      <c r="N715" s="1780"/>
      <c r="O715" s="58"/>
      <c r="P715" s="1780"/>
      <c r="R715" s="1779"/>
      <c r="S715" s="22"/>
      <c r="T715" s="826"/>
      <c r="U715" s="826"/>
      <c r="V715" s="826"/>
      <c r="W715" s="21"/>
      <c r="X715" s="21"/>
    </row>
    <row r="716" spans="1:24" ht="12.5">
      <c r="A716" s="22"/>
      <c r="B716" s="21"/>
      <c r="C716" s="104"/>
      <c r="D716" s="21"/>
      <c r="E716" s="58"/>
      <c r="F716" s="22"/>
      <c r="G716" s="104"/>
      <c r="H716" s="1779"/>
      <c r="I716" s="58"/>
      <c r="J716" s="814"/>
      <c r="K716" s="58"/>
      <c r="L716" s="1834"/>
      <c r="M716" s="58"/>
      <c r="N716" s="1780"/>
      <c r="O716" s="58"/>
      <c r="P716" s="1780"/>
      <c r="R716" s="1779"/>
      <c r="S716" s="22"/>
      <c r="T716" s="826"/>
      <c r="U716" s="826"/>
      <c r="V716" s="826"/>
      <c r="W716" s="21"/>
      <c r="X716" s="21"/>
    </row>
    <row r="717" spans="1:24" ht="12.5">
      <c r="A717" s="22"/>
      <c r="B717" s="21"/>
      <c r="C717" s="104"/>
      <c r="D717" s="21"/>
      <c r="E717" s="58"/>
      <c r="F717" s="22"/>
      <c r="G717" s="104"/>
      <c r="H717" s="1779"/>
      <c r="I717" s="58"/>
      <c r="J717" s="814"/>
      <c r="K717" s="58"/>
      <c r="L717" s="1834"/>
      <c r="M717" s="58"/>
      <c r="N717" s="1780"/>
      <c r="O717" s="58"/>
      <c r="P717" s="1780"/>
      <c r="R717" s="1779"/>
      <c r="S717" s="22"/>
      <c r="T717" s="826"/>
      <c r="U717" s="826"/>
      <c r="V717" s="826"/>
      <c r="W717" s="21"/>
      <c r="X717" s="21"/>
    </row>
    <row r="718" spans="1:24" ht="12.5">
      <c r="A718" s="22"/>
      <c r="B718" s="21"/>
      <c r="C718" s="104"/>
      <c r="D718" s="21"/>
      <c r="E718" s="58"/>
      <c r="F718" s="22"/>
      <c r="G718" s="104"/>
      <c r="H718" s="1779"/>
      <c r="I718" s="58"/>
      <c r="J718" s="814"/>
      <c r="K718" s="58"/>
      <c r="L718" s="1834"/>
      <c r="M718" s="58"/>
      <c r="N718" s="1780"/>
      <c r="O718" s="58"/>
      <c r="P718" s="1780"/>
      <c r="R718" s="1779"/>
      <c r="S718" s="22"/>
      <c r="T718" s="826"/>
      <c r="U718" s="826"/>
      <c r="V718" s="826"/>
      <c r="W718" s="21"/>
      <c r="X718" s="21"/>
    </row>
    <row r="719" spans="1:24" ht="12.5">
      <c r="A719" s="22"/>
      <c r="B719" s="21"/>
      <c r="C719" s="104"/>
      <c r="D719" s="21"/>
      <c r="E719" s="58"/>
      <c r="F719" s="22"/>
      <c r="G719" s="104"/>
      <c r="H719" s="1779"/>
      <c r="I719" s="58"/>
      <c r="J719" s="814"/>
      <c r="K719" s="58"/>
      <c r="L719" s="1834"/>
      <c r="M719" s="58"/>
      <c r="N719" s="1780"/>
      <c r="O719" s="58"/>
      <c r="P719" s="1780"/>
      <c r="R719" s="1779"/>
      <c r="S719" s="22"/>
      <c r="T719" s="826"/>
      <c r="U719" s="826"/>
      <c r="V719" s="826"/>
      <c r="W719" s="21"/>
      <c r="X719" s="21"/>
    </row>
    <row r="720" spans="1:24" ht="12.5">
      <c r="A720" s="22"/>
      <c r="B720" s="21"/>
      <c r="C720" s="104"/>
      <c r="D720" s="21"/>
      <c r="E720" s="58"/>
      <c r="F720" s="22"/>
      <c r="G720" s="104"/>
      <c r="H720" s="1779"/>
      <c r="I720" s="58"/>
      <c r="J720" s="814"/>
      <c r="K720" s="58"/>
      <c r="L720" s="1834"/>
      <c r="M720" s="58"/>
      <c r="N720" s="1780"/>
      <c r="O720" s="58"/>
      <c r="P720" s="1780"/>
      <c r="R720" s="1779"/>
      <c r="S720" s="22"/>
      <c r="T720" s="826"/>
      <c r="U720" s="826"/>
      <c r="V720" s="826"/>
      <c r="W720" s="21"/>
      <c r="X720" s="21"/>
    </row>
    <row r="721" spans="1:24" ht="12.5">
      <c r="A721" s="22"/>
      <c r="B721" s="21"/>
      <c r="C721" s="104"/>
      <c r="D721" s="21"/>
      <c r="E721" s="58"/>
      <c r="F721" s="22"/>
      <c r="G721" s="104"/>
      <c r="H721" s="1779"/>
      <c r="I721" s="58"/>
      <c r="J721" s="814"/>
      <c r="K721" s="58"/>
      <c r="L721" s="1834"/>
      <c r="M721" s="58"/>
      <c r="N721" s="1780"/>
      <c r="O721" s="58"/>
      <c r="P721" s="1780"/>
      <c r="R721" s="1779"/>
      <c r="S721" s="22"/>
      <c r="T721" s="826"/>
      <c r="U721" s="826"/>
      <c r="V721" s="826"/>
      <c r="W721" s="21"/>
      <c r="X721" s="21"/>
    </row>
    <row r="722" spans="1:24" ht="12.5">
      <c r="A722" s="22"/>
      <c r="B722" s="21"/>
      <c r="C722" s="104"/>
      <c r="D722" s="21"/>
      <c r="E722" s="58"/>
      <c r="F722" s="22"/>
      <c r="G722" s="104"/>
      <c r="H722" s="1779"/>
      <c r="I722" s="58"/>
      <c r="J722" s="814"/>
      <c r="K722" s="58"/>
      <c r="L722" s="1834"/>
      <c r="M722" s="58"/>
      <c r="N722" s="1780"/>
      <c r="O722" s="58"/>
      <c r="P722" s="1780"/>
      <c r="R722" s="1779"/>
      <c r="S722" s="22"/>
      <c r="T722" s="826"/>
      <c r="U722" s="826"/>
      <c r="V722" s="826"/>
      <c r="W722" s="21"/>
      <c r="X722" s="21"/>
    </row>
    <row r="723" spans="1:24" ht="12.5">
      <c r="A723" s="22"/>
      <c r="B723" s="21"/>
      <c r="C723" s="104"/>
      <c r="D723" s="21"/>
      <c r="E723" s="58"/>
      <c r="F723" s="22"/>
      <c r="G723" s="104"/>
      <c r="H723" s="1779"/>
      <c r="I723" s="58"/>
      <c r="J723" s="814"/>
      <c r="K723" s="58"/>
      <c r="L723" s="1834"/>
      <c r="M723" s="58"/>
      <c r="N723" s="1780"/>
      <c r="O723" s="58"/>
      <c r="P723" s="1780"/>
      <c r="R723" s="1779"/>
      <c r="S723" s="22"/>
      <c r="T723" s="826"/>
      <c r="U723" s="826"/>
      <c r="V723" s="826"/>
      <c r="W723" s="21"/>
      <c r="X723" s="21"/>
    </row>
    <row r="724" spans="1:24" ht="12.5">
      <c r="A724" s="22"/>
      <c r="B724" s="21"/>
      <c r="C724" s="104"/>
      <c r="D724" s="21"/>
      <c r="E724" s="58"/>
      <c r="F724" s="22"/>
      <c r="G724" s="104"/>
      <c r="H724" s="1779"/>
      <c r="I724" s="58"/>
      <c r="J724" s="814"/>
      <c r="K724" s="58"/>
      <c r="L724" s="1834"/>
      <c r="M724" s="58"/>
      <c r="N724" s="1780"/>
      <c r="O724" s="58"/>
      <c r="P724" s="1780"/>
      <c r="R724" s="1779"/>
      <c r="S724" s="22"/>
      <c r="T724" s="826"/>
      <c r="U724" s="826"/>
      <c r="V724" s="826"/>
      <c r="W724" s="21"/>
      <c r="X724" s="21"/>
    </row>
    <row r="725" spans="1:24" ht="12.5">
      <c r="A725" s="22"/>
      <c r="B725" s="21"/>
      <c r="C725" s="104"/>
      <c r="D725" s="21"/>
      <c r="E725" s="58"/>
      <c r="F725" s="22"/>
      <c r="G725" s="104"/>
      <c r="H725" s="1779"/>
      <c r="I725" s="58"/>
      <c r="J725" s="814"/>
      <c r="K725" s="58"/>
      <c r="L725" s="1834"/>
      <c r="M725" s="58"/>
      <c r="N725" s="1780"/>
      <c r="O725" s="58"/>
      <c r="P725" s="1780"/>
      <c r="R725" s="1779"/>
      <c r="S725" s="22"/>
      <c r="T725" s="826"/>
      <c r="U725" s="826"/>
      <c r="V725" s="826"/>
      <c r="W725" s="21"/>
      <c r="X725" s="21"/>
    </row>
    <row r="726" spans="1:24" ht="12.5">
      <c r="A726" s="22"/>
      <c r="B726" s="21"/>
      <c r="C726" s="104"/>
      <c r="D726" s="21"/>
      <c r="E726" s="58"/>
      <c r="F726" s="22"/>
      <c r="G726" s="104"/>
      <c r="H726" s="1779"/>
      <c r="I726" s="58"/>
      <c r="J726" s="814"/>
      <c r="K726" s="58"/>
      <c r="L726" s="1834"/>
      <c r="M726" s="58"/>
      <c r="N726" s="1780"/>
      <c r="O726" s="58"/>
      <c r="P726" s="1780"/>
      <c r="R726" s="1779"/>
      <c r="S726" s="22"/>
      <c r="T726" s="826"/>
      <c r="U726" s="826"/>
      <c r="V726" s="826"/>
      <c r="W726" s="21"/>
      <c r="X726" s="21"/>
    </row>
    <row r="727" spans="1:24" ht="12.5">
      <c r="A727" s="22"/>
      <c r="B727" s="21"/>
      <c r="C727" s="104"/>
      <c r="D727" s="21"/>
      <c r="E727" s="58"/>
      <c r="F727" s="22"/>
      <c r="G727" s="104"/>
      <c r="H727" s="1779"/>
      <c r="I727" s="58"/>
      <c r="J727" s="814"/>
      <c r="K727" s="58"/>
      <c r="L727" s="1834"/>
      <c r="M727" s="58"/>
      <c r="N727" s="1780"/>
      <c r="O727" s="58"/>
      <c r="P727" s="1780"/>
      <c r="R727" s="1779"/>
      <c r="S727" s="22"/>
      <c r="T727" s="826"/>
      <c r="U727" s="826"/>
      <c r="V727" s="826"/>
      <c r="W727" s="21"/>
      <c r="X727" s="21"/>
    </row>
    <row r="728" spans="1:24" ht="12.5">
      <c r="A728" s="22"/>
      <c r="B728" s="21"/>
      <c r="C728" s="104"/>
      <c r="D728" s="21"/>
      <c r="E728" s="58"/>
      <c r="F728" s="22"/>
      <c r="G728" s="104"/>
      <c r="H728" s="1779"/>
      <c r="I728" s="58"/>
      <c r="J728" s="814"/>
      <c r="K728" s="58"/>
      <c r="L728" s="1834"/>
      <c r="M728" s="58"/>
      <c r="N728" s="1780"/>
      <c r="O728" s="58"/>
      <c r="P728" s="1780"/>
      <c r="R728" s="1779"/>
      <c r="S728" s="22"/>
      <c r="T728" s="826"/>
      <c r="U728" s="826"/>
      <c r="V728" s="826"/>
      <c r="W728" s="21"/>
      <c r="X728" s="21"/>
    </row>
    <row r="729" spans="1:24" ht="12.5">
      <c r="A729" s="22"/>
      <c r="B729" s="21"/>
      <c r="C729" s="104"/>
      <c r="D729" s="21"/>
      <c r="E729" s="58"/>
      <c r="F729" s="22"/>
      <c r="G729" s="104"/>
      <c r="H729" s="1779"/>
      <c r="I729" s="58"/>
      <c r="J729" s="814"/>
      <c r="K729" s="58"/>
      <c r="L729" s="1834"/>
      <c r="M729" s="58"/>
      <c r="N729" s="1780"/>
      <c r="O729" s="58"/>
      <c r="P729" s="1780"/>
      <c r="R729" s="1779"/>
      <c r="S729" s="22"/>
      <c r="T729" s="826"/>
      <c r="U729" s="826"/>
      <c r="V729" s="826"/>
      <c r="W729" s="21"/>
      <c r="X729" s="21"/>
    </row>
    <row r="730" spans="1:24" ht="12.5">
      <c r="A730" s="22"/>
      <c r="B730" s="21"/>
      <c r="C730" s="104"/>
      <c r="D730" s="21"/>
      <c r="E730" s="58"/>
      <c r="F730" s="22"/>
      <c r="G730" s="104"/>
      <c r="H730" s="1779"/>
      <c r="I730" s="58"/>
      <c r="J730" s="814"/>
      <c r="K730" s="58"/>
      <c r="L730" s="1834"/>
      <c r="M730" s="58"/>
      <c r="N730" s="1780"/>
      <c r="O730" s="58"/>
      <c r="P730" s="1780"/>
      <c r="R730" s="1779"/>
      <c r="S730" s="22"/>
      <c r="T730" s="826"/>
      <c r="U730" s="826"/>
      <c r="V730" s="826"/>
      <c r="W730" s="21"/>
      <c r="X730" s="21"/>
    </row>
    <row r="731" spans="1:24" ht="12.5">
      <c r="A731" s="22"/>
      <c r="B731" s="21"/>
      <c r="C731" s="104"/>
      <c r="D731" s="21"/>
      <c r="E731" s="58"/>
      <c r="F731" s="22"/>
      <c r="G731" s="104"/>
      <c r="H731" s="1779"/>
      <c r="I731" s="58"/>
      <c r="J731" s="814"/>
      <c r="K731" s="58"/>
      <c r="L731" s="1834"/>
      <c r="M731" s="58"/>
      <c r="N731" s="1780"/>
      <c r="O731" s="58"/>
      <c r="P731" s="1780"/>
      <c r="R731" s="1779"/>
      <c r="S731" s="22"/>
      <c r="T731" s="826"/>
      <c r="U731" s="826"/>
      <c r="V731" s="826"/>
      <c r="W731" s="21"/>
      <c r="X731" s="21"/>
    </row>
    <row r="732" spans="1:24" ht="12.5">
      <c r="A732" s="22"/>
      <c r="B732" s="21"/>
      <c r="C732" s="104"/>
      <c r="D732" s="21"/>
      <c r="E732" s="58"/>
      <c r="F732" s="22"/>
      <c r="G732" s="104"/>
      <c r="H732" s="1779"/>
      <c r="I732" s="58"/>
      <c r="J732" s="814"/>
      <c r="K732" s="58"/>
      <c r="L732" s="1834"/>
      <c r="M732" s="58"/>
      <c r="N732" s="1780"/>
      <c r="O732" s="58"/>
      <c r="P732" s="1780"/>
      <c r="R732" s="1779"/>
      <c r="S732" s="22"/>
      <c r="T732" s="826"/>
      <c r="U732" s="826"/>
      <c r="V732" s="826"/>
      <c r="W732" s="21"/>
      <c r="X732" s="21"/>
    </row>
    <row r="733" spans="1:24" ht="12.5">
      <c r="A733" s="22"/>
      <c r="B733" s="21"/>
      <c r="C733" s="104"/>
      <c r="D733" s="21"/>
      <c r="E733" s="58"/>
      <c r="F733" s="22"/>
      <c r="G733" s="104"/>
      <c r="H733" s="1779"/>
      <c r="I733" s="58"/>
      <c r="J733" s="814"/>
      <c r="K733" s="58"/>
      <c r="L733" s="1834"/>
      <c r="M733" s="58"/>
      <c r="N733" s="1780"/>
      <c r="O733" s="58"/>
      <c r="P733" s="1780"/>
      <c r="R733" s="1779"/>
      <c r="S733" s="22"/>
      <c r="T733" s="826"/>
      <c r="U733" s="826"/>
      <c r="V733" s="826"/>
      <c r="W733" s="21"/>
      <c r="X733" s="21"/>
    </row>
    <row r="734" spans="1:24" ht="12.5">
      <c r="A734" s="22"/>
      <c r="B734" s="21"/>
      <c r="C734" s="104"/>
      <c r="D734" s="21"/>
      <c r="E734" s="58"/>
      <c r="F734" s="22"/>
      <c r="G734" s="104"/>
      <c r="H734" s="1779"/>
      <c r="I734" s="58"/>
      <c r="J734" s="814"/>
      <c r="K734" s="58"/>
      <c r="L734" s="1834"/>
      <c r="M734" s="58"/>
      <c r="N734" s="1780"/>
      <c r="O734" s="58"/>
      <c r="P734" s="1780"/>
      <c r="R734" s="1779"/>
      <c r="S734" s="22"/>
      <c r="T734" s="826"/>
      <c r="U734" s="826"/>
      <c r="V734" s="826"/>
      <c r="W734" s="21"/>
      <c r="X734" s="21"/>
    </row>
    <row r="735" spans="1:24" ht="12.5">
      <c r="A735" s="22"/>
      <c r="B735" s="21"/>
      <c r="C735" s="104"/>
      <c r="D735" s="21"/>
      <c r="E735" s="58"/>
      <c r="F735" s="22"/>
      <c r="G735" s="104"/>
      <c r="H735" s="1779"/>
      <c r="I735" s="58"/>
      <c r="J735" s="814"/>
      <c r="K735" s="58"/>
      <c r="L735" s="1834"/>
      <c r="M735" s="58"/>
      <c r="N735" s="1780"/>
      <c r="O735" s="58"/>
      <c r="P735" s="1780"/>
      <c r="R735" s="1779"/>
      <c r="S735" s="22"/>
      <c r="T735" s="826"/>
      <c r="U735" s="826"/>
      <c r="V735" s="826"/>
      <c r="W735" s="21"/>
      <c r="X735" s="21"/>
    </row>
    <row r="736" spans="1:24" ht="12.5">
      <c r="A736" s="22"/>
      <c r="B736" s="21"/>
      <c r="C736" s="104"/>
      <c r="D736" s="21"/>
      <c r="E736" s="58"/>
      <c r="F736" s="22"/>
      <c r="G736" s="104"/>
      <c r="H736" s="1779"/>
      <c r="I736" s="58"/>
      <c r="J736" s="814"/>
      <c r="K736" s="58"/>
      <c r="L736" s="1834"/>
      <c r="M736" s="58"/>
      <c r="N736" s="1780"/>
      <c r="O736" s="58"/>
      <c r="P736" s="1780"/>
      <c r="R736" s="1779"/>
      <c r="S736" s="22"/>
      <c r="T736" s="826"/>
      <c r="U736" s="826"/>
      <c r="V736" s="826"/>
      <c r="W736" s="21"/>
      <c r="X736" s="21"/>
    </row>
    <row r="737" spans="1:24" ht="12.5">
      <c r="A737" s="22"/>
      <c r="B737" s="21"/>
      <c r="C737" s="104"/>
      <c r="D737" s="21"/>
      <c r="E737" s="58"/>
      <c r="F737" s="22"/>
      <c r="G737" s="104"/>
      <c r="H737" s="1779"/>
      <c r="I737" s="58"/>
      <c r="J737" s="814"/>
      <c r="K737" s="58"/>
      <c r="L737" s="1834"/>
      <c r="M737" s="58"/>
      <c r="N737" s="1780"/>
      <c r="O737" s="58"/>
      <c r="P737" s="1780"/>
      <c r="R737" s="1779"/>
      <c r="S737" s="22"/>
      <c r="T737" s="826"/>
      <c r="U737" s="826"/>
      <c r="V737" s="826"/>
      <c r="W737" s="21"/>
      <c r="X737" s="21"/>
    </row>
    <row r="738" spans="1:24" ht="12.5">
      <c r="A738" s="22"/>
      <c r="B738" s="21"/>
      <c r="C738" s="104"/>
      <c r="D738" s="21"/>
      <c r="E738" s="58"/>
      <c r="F738" s="22"/>
      <c r="G738" s="104"/>
      <c r="H738" s="1779"/>
      <c r="I738" s="58"/>
      <c r="J738" s="814"/>
      <c r="K738" s="58"/>
      <c r="L738" s="1834"/>
      <c r="M738" s="58"/>
      <c r="N738" s="1780"/>
      <c r="O738" s="58"/>
      <c r="P738" s="1780"/>
      <c r="R738" s="1779"/>
      <c r="S738" s="22"/>
      <c r="T738" s="826"/>
      <c r="U738" s="826"/>
      <c r="V738" s="826"/>
      <c r="W738" s="21"/>
      <c r="X738" s="21"/>
    </row>
    <row r="739" spans="1:24" ht="12.5">
      <c r="A739" s="22"/>
      <c r="B739" s="21"/>
      <c r="C739" s="104"/>
      <c r="D739" s="21"/>
      <c r="E739" s="58"/>
      <c r="F739" s="22"/>
      <c r="G739" s="104"/>
      <c r="H739" s="1779"/>
      <c r="I739" s="58"/>
      <c r="J739" s="814"/>
      <c r="K739" s="58"/>
      <c r="L739" s="1834"/>
      <c r="M739" s="58"/>
      <c r="N739" s="1780"/>
      <c r="O739" s="58"/>
      <c r="P739" s="1780"/>
      <c r="R739" s="1779"/>
      <c r="S739" s="22"/>
      <c r="T739" s="826"/>
      <c r="U739" s="826"/>
      <c r="V739" s="826"/>
      <c r="W739" s="21"/>
      <c r="X739" s="21"/>
    </row>
    <row r="740" spans="1:24" ht="12.5">
      <c r="A740" s="22"/>
      <c r="B740" s="21"/>
      <c r="C740" s="104"/>
      <c r="D740" s="21"/>
      <c r="E740" s="58"/>
      <c r="F740" s="22"/>
      <c r="G740" s="104"/>
      <c r="H740" s="1779"/>
      <c r="I740" s="58"/>
      <c r="J740" s="814"/>
      <c r="K740" s="58"/>
      <c r="L740" s="1834"/>
      <c r="M740" s="58"/>
      <c r="N740" s="1780"/>
      <c r="O740" s="58"/>
      <c r="P740" s="1780"/>
      <c r="R740" s="1779"/>
      <c r="S740" s="22"/>
      <c r="T740" s="826"/>
      <c r="U740" s="826"/>
      <c r="V740" s="826"/>
      <c r="W740" s="21"/>
      <c r="X740" s="21"/>
    </row>
    <row r="741" spans="1:24" ht="12.5">
      <c r="A741" s="22"/>
      <c r="B741" s="21"/>
      <c r="C741" s="104"/>
      <c r="D741" s="21"/>
      <c r="E741" s="58"/>
      <c r="F741" s="22"/>
      <c r="G741" s="104"/>
      <c r="H741" s="1779"/>
      <c r="I741" s="58"/>
      <c r="J741" s="814"/>
      <c r="K741" s="58"/>
      <c r="L741" s="1834"/>
      <c r="M741" s="58"/>
      <c r="N741" s="1780"/>
      <c r="O741" s="58"/>
      <c r="P741" s="1780"/>
      <c r="R741" s="1779"/>
      <c r="S741" s="22"/>
      <c r="T741" s="826"/>
      <c r="U741" s="826"/>
      <c r="V741" s="826"/>
      <c r="W741" s="21"/>
      <c r="X741" s="21"/>
    </row>
    <row r="742" spans="1:24" ht="12.5">
      <c r="A742" s="22"/>
      <c r="B742" s="21"/>
      <c r="C742" s="104"/>
      <c r="D742" s="21"/>
      <c r="E742" s="58"/>
      <c r="F742" s="22"/>
      <c r="G742" s="104"/>
      <c r="H742" s="1779"/>
      <c r="I742" s="58"/>
      <c r="J742" s="814"/>
      <c r="K742" s="58"/>
      <c r="L742" s="1834"/>
      <c r="M742" s="58"/>
      <c r="N742" s="1780"/>
      <c r="O742" s="58"/>
      <c r="P742" s="1780"/>
      <c r="R742" s="1779"/>
      <c r="S742" s="22"/>
      <c r="T742" s="826"/>
      <c r="U742" s="826"/>
      <c r="V742" s="826"/>
      <c r="W742" s="21"/>
      <c r="X742" s="21"/>
    </row>
    <row r="743" spans="1:24" ht="12.5">
      <c r="A743" s="22"/>
      <c r="B743" s="21"/>
      <c r="C743" s="104"/>
      <c r="D743" s="21"/>
      <c r="E743" s="58"/>
      <c r="F743" s="22"/>
      <c r="G743" s="104"/>
      <c r="H743" s="1779"/>
      <c r="I743" s="58"/>
      <c r="J743" s="814"/>
      <c r="K743" s="58"/>
      <c r="L743" s="1834"/>
      <c r="M743" s="58"/>
      <c r="N743" s="1780"/>
      <c r="O743" s="58"/>
      <c r="P743" s="1780"/>
      <c r="R743" s="1779"/>
      <c r="S743" s="22"/>
      <c r="T743" s="826"/>
      <c r="U743" s="826"/>
      <c r="V743" s="826"/>
      <c r="W743" s="21"/>
      <c r="X743" s="21"/>
    </row>
    <row r="744" spans="1:24" ht="12.5">
      <c r="A744" s="22"/>
      <c r="B744" s="21"/>
      <c r="C744" s="104"/>
      <c r="D744" s="21"/>
      <c r="E744" s="58"/>
      <c r="F744" s="22"/>
      <c r="G744" s="104"/>
      <c r="H744" s="1779"/>
      <c r="I744" s="58"/>
      <c r="J744" s="814"/>
      <c r="K744" s="58"/>
      <c r="L744" s="1834"/>
      <c r="M744" s="58"/>
      <c r="N744" s="1780"/>
      <c r="O744" s="58"/>
      <c r="P744" s="1780"/>
      <c r="R744" s="1779"/>
      <c r="S744" s="22"/>
      <c r="T744" s="826"/>
      <c r="U744" s="826"/>
      <c r="V744" s="826"/>
      <c r="W744" s="21"/>
      <c r="X744" s="21"/>
    </row>
    <row r="745" spans="1:24" ht="12.5">
      <c r="A745" s="22"/>
      <c r="B745" s="21"/>
      <c r="C745" s="104"/>
      <c r="D745" s="21"/>
      <c r="E745" s="58"/>
      <c r="F745" s="22"/>
      <c r="G745" s="104"/>
      <c r="H745" s="1779"/>
      <c r="I745" s="58"/>
      <c r="J745" s="814"/>
      <c r="K745" s="58"/>
      <c r="L745" s="1834"/>
      <c r="M745" s="58"/>
      <c r="N745" s="1780"/>
      <c r="O745" s="58"/>
      <c r="P745" s="1780"/>
      <c r="R745" s="1779"/>
      <c r="S745" s="22"/>
      <c r="T745" s="826"/>
      <c r="U745" s="826"/>
      <c r="V745" s="826"/>
      <c r="W745" s="21"/>
      <c r="X745" s="21"/>
    </row>
    <row r="746" spans="1:24" ht="12.5">
      <c r="A746" s="22"/>
      <c r="B746" s="21"/>
      <c r="C746" s="104"/>
      <c r="D746" s="21"/>
      <c r="E746" s="58"/>
      <c r="F746" s="22"/>
      <c r="G746" s="104"/>
      <c r="H746" s="1779"/>
      <c r="I746" s="58"/>
      <c r="J746" s="814"/>
      <c r="K746" s="58"/>
      <c r="L746" s="1834"/>
      <c r="M746" s="58"/>
      <c r="N746" s="1780"/>
      <c r="O746" s="58"/>
      <c r="P746" s="1780"/>
      <c r="R746" s="1779"/>
      <c r="S746" s="22"/>
      <c r="T746" s="826"/>
      <c r="U746" s="826"/>
      <c r="V746" s="826"/>
      <c r="W746" s="21"/>
      <c r="X746" s="21"/>
    </row>
    <row r="747" spans="1:24" ht="12.5">
      <c r="A747" s="22"/>
      <c r="B747" s="21"/>
      <c r="C747" s="104"/>
      <c r="D747" s="21"/>
      <c r="E747" s="58"/>
      <c r="F747" s="22"/>
      <c r="G747" s="104"/>
      <c r="H747" s="1779"/>
      <c r="I747" s="58"/>
      <c r="J747" s="814"/>
      <c r="K747" s="58"/>
      <c r="L747" s="1834"/>
      <c r="M747" s="58"/>
      <c r="N747" s="1780"/>
      <c r="O747" s="58"/>
      <c r="P747" s="1780"/>
      <c r="R747" s="1779"/>
      <c r="S747" s="22"/>
      <c r="T747" s="826"/>
      <c r="U747" s="826"/>
      <c r="V747" s="826"/>
      <c r="W747" s="21"/>
      <c r="X747" s="21"/>
    </row>
    <row r="748" spans="1:24" ht="12.5">
      <c r="A748" s="22"/>
      <c r="B748" s="21"/>
      <c r="C748" s="104"/>
      <c r="D748" s="21"/>
      <c r="E748" s="58"/>
      <c r="F748" s="22"/>
      <c r="G748" s="104"/>
      <c r="H748" s="1779"/>
      <c r="I748" s="58"/>
      <c r="J748" s="814"/>
      <c r="K748" s="58"/>
      <c r="L748" s="1834"/>
      <c r="M748" s="58"/>
      <c r="N748" s="1780"/>
      <c r="O748" s="58"/>
      <c r="P748" s="1780"/>
      <c r="R748" s="1779"/>
      <c r="S748" s="22"/>
      <c r="T748" s="826"/>
      <c r="U748" s="826"/>
      <c r="V748" s="826"/>
      <c r="W748" s="21"/>
      <c r="X748" s="21"/>
    </row>
    <row r="749" spans="1:24" ht="12.5">
      <c r="A749" s="22"/>
      <c r="B749" s="21"/>
      <c r="C749" s="104"/>
      <c r="D749" s="21"/>
      <c r="E749" s="58"/>
      <c r="F749" s="22"/>
      <c r="G749" s="104"/>
      <c r="H749" s="1779"/>
      <c r="I749" s="58"/>
      <c r="J749" s="814"/>
      <c r="K749" s="58"/>
      <c r="L749" s="1834"/>
      <c r="M749" s="58"/>
      <c r="N749" s="1780"/>
      <c r="O749" s="58"/>
      <c r="P749" s="1780"/>
      <c r="R749" s="1779"/>
      <c r="S749" s="22"/>
      <c r="T749" s="826"/>
      <c r="U749" s="826"/>
      <c r="V749" s="826"/>
      <c r="W749" s="21"/>
      <c r="X749" s="21"/>
    </row>
    <row r="750" spans="1:24" ht="12.5">
      <c r="A750" s="22"/>
      <c r="B750" s="21"/>
      <c r="C750" s="104"/>
      <c r="D750" s="21"/>
      <c r="E750" s="58"/>
      <c r="F750" s="22"/>
      <c r="G750" s="104"/>
      <c r="H750" s="1779"/>
      <c r="I750" s="58"/>
      <c r="J750" s="814"/>
      <c r="K750" s="58"/>
      <c r="L750" s="1834"/>
      <c r="M750" s="58"/>
      <c r="N750" s="1780"/>
      <c r="O750" s="58"/>
      <c r="P750" s="1780"/>
      <c r="R750" s="1779"/>
      <c r="S750" s="22"/>
      <c r="T750" s="826"/>
      <c r="U750" s="826"/>
      <c r="V750" s="826"/>
      <c r="W750" s="21"/>
      <c r="X750" s="21"/>
    </row>
    <row r="751" spans="1:24" ht="12.5">
      <c r="A751" s="22"/>
      <c r="B751" s="21"/>
      <c r="C751" s="104"/>
      <c r="D751" s="21"/>
      <c r="E751" s="58"/>
      <c r="F751" s="22"/>
      <c r="G751" s="104"/>
      <c r="H751" s="1779"/>
      <c r="I751" s="58"/>
      <c r="J751" s="814"/>
      <c r="K751" s="58"/>
      <c r="L751" s="1834"/>
      <c r="M751" s="58"/>
      <c r="N751" s="1780"/>
      <c r="O751" s="58"/>
      <c r="P751" s="1780"/>
      <c r="R751" s="1779"/>
      <c r="S751" s="22"/>
      <c r="T751" s="826"/>
      <c r="U751" s="826"/>
      <c r="V751" s="826"/>
      <c r="W751" s="21"/>
      <c r="X751" s="21"/>
    </row>
    <row r="752" spans="1:24" ht="12.5">
      <c r="A752" s="22"/>
      <c r="B752" s="21"/>
      <c r="C752" s="104"/>
      <c r="D752" s="21"/>
      <c r="E752" s="58"/>
      <c r="F752" s="22"/>
      <c r="G752" s="104"/>
      <c r="H752" s="1779"/>
      <c r="I752" s="58"/>
      <c r="J752" s="814"/>
      <c r="K752" s="58"/>
      <c r="L752" s="1834"/>
      <c r="M752" s="58"/>
      <c r="N752" s="1780"/>
      <c r="O752" s="58"/>
      <c r="P752" s="1780"/>
      <c r="R752" s="1779"/>
      <c r="S752" s="22"/>
      <c r="T752" s="826"/>
      <c r="U752" s="826"/>
      <c r="V752" s="826"/>
      <c r="W752" s="21"/>
      <c r="X752" s="21"/>
    </row>
    <row r="753" spans="1:24" ht="12.5">
      <c r="A753" s="22"/>
      <c r="B753" s="21"/>
      <c r="C753" s="104"/>
      <c r="D753" s="21"/>
      <c r="E753" s="58"/>
      <c r="F753" s="22"/>
      <c r="G753" s="104"/>
      <c r="H753" s="1779"/>
      <c r="I753" s="58"/>
      <c r="J753" s="814"/>
      <c r="K753" s="58"/>
      <c r="L753" s="1834"/>
      <c r="M753" s="58"/>
      <c r="N753" s="1780"/>
      <c r="O753" s="58"/>
      <c r="P753" s="1780"/>
      <c r="R753" s="1779"/>
      <c r="S753" s="22"/>
      <c r="T753" s="826"/>
      <c r="U753" s="826"/>
      <c r="V753" s="826"/>
      <c r="W753" s="21"/>
      <c r="X753" s="21"/>
    </row>
    <row r="754" spans="1:24" ht="12.5">
      <c r="A754" s="22"/>
      <c r="B754" s="21"/>
      <c r="C754" s="104"/>
      <c r="D754" s="21"/>
      <c r="E754" s="58"/>
      <c r="F754" s="22"/>
      <c r="G754" s="104"/>
      <c r="H754" s="1779"/>
      <c r="I754" s="58"/>
      <c r="J754" s="814"/>
      <c r="K754" s="58"/>
      <c r="L754" s="1834"/>
      <c r="M754" s="58"/>
      <c r="N754" s="1780"/>
      <c r="O754" s="58"/>
      <c r="P754" s="1780"/>
      <c r="R754" s="1779"/>
      <c r="S754" s="22"/>
      <c r="T754" s="826"/>
      <c r="U754" s="826"/>
      <c r="V754" s="826"/>
      <c r="W754" s="21"/>
      <c r="X754" s="21"/>
    </row>
    <row r="755" spans="1:24" ht="12.5">
      <c r="A755" s="22"/>
      <c r="B755" s="21"/>
      <c r="C755" s="104"/>
      <c r="D755" s="21"/>
      <c r="E755" s="58"/>
      <c r="F755" s="22"/>
      <c r="G755" s="104"/>
      <c r="H755" s="1779"/>
      <c r="I755" s="58"/>
      <c r="J755" s="814"/>
      <c r="K755" s="58"/>
      <c r="L755" s="1834"/>
      <c r="M755" s="58"/>
      <c r="N755" s="1780"/>
      <c r="O755" s="58"/>
      <c r="P755" s="1780"/>
      <c r="R755" s="1779"/>
      <c r="S755" s="22"/>
      <c r="T755" s="826"/>
      <c r="U755" s="826"/>
      <c r="V755" s="826"/>
      <c r="W755" s="21"/>
      <c r="X755" s="21"/>
    </row>
    <row r="756" spans="1:24" ht="12.5">
      <c r="A756" s="22"/>
      <c r="B756" s="21"/>
      <c r="C756" s="104"/>
      <c r="D756" s="21"/>
      <c r="E756" s="58"/>
      <c r="F756" s="22"/>
      <c r="G756" s="104"/>
      <c r="H756" s="1779"/>
      <c r="I756" s="58"/>
      <c r="J756" s="814"/>
      <c r="K756" s="58"/>
      <c r="L756" s="1834"/>
      <c r="M756" s="58"/>
      <c r="N756" s="1780"/>
      <c r="O756" s="58"/>
      <c r="P756" s="1780"/>
      <c r="R756" s="1779"/>
      <c r="S756" s="22"/>
      <c r="T756" s="826"/>
      <c r="U756" s="826"/>
      <c r="V756" s="826"/>
      <c r="W756" s="21"/>
      <c r="X756" s="21"/>
    </row>
    <row r="757" spans="1:24" ht="12.5">
      <c r="A757" s="22"/>
      <c r="B757" s="21"/>
      <c r="C757" s="104"/>
      <c r="D757" s="21"/>
      <c r="E757" s="58"/>
      <c r="F757" s="22"/>
      <c r="G757" s="104"/>
      <c r="H757" s="1779"/>
      <c r="I757" s="58"/>
      <c r="J757" s="814"/>
      <c r="K757" s="58"/>
      <c r="L757" s="1834"/>
      <c r="M757" s="58"/>
      <c r="N757" s="1780"/>
      <c r="O757" s="58"/>
      <c r="P757" s="1780"/>
      <c r="R757" s="1779"/>
      <c r="S757" s="22"/>
      <c r="T757" s="826"/>
      <c r="U757" s="826"/>
      <c r="V757" s="826"/>
      <c r="W757" s="21"/>
      <c r="X757" s="21"/>
    </row>
    <row r="758" spans="1:24" ht="12.5">
      <c r="A758" s="22"/>
      <c r="B758" s="21"/>
      <c r="C758" s="104"/>
      <c r="D758" s="21"/>
      <c r="E758" s="58"/>
      <c r="F758" s="22"/>
      <c r="G758" s="104"/>
      <c r="H758" s="1779"/>
      <c r="I758" s="58"/>
      <c r="J758" s="814"/>
      <c r="K758" s="58"/>
      <c r="L758" s="1834"/>
      <c r="M758" s="58"/>
      <c r="N758" s="1780"/>
      <c r="O758" s="58"/>
      <c r="P758" s="1780"/>
      <c r="R758" s="1779"/>
      <c r="S758" s="22"/>
      <c r="T758" s="826"/>
      <c r="U758" s="826"/>
      <c r="V758" s="826"/>
      <c r="W758" s="21"/>
      <c r="X758" s="21"/>
    </row>
    <row r="759" spans="1:24" ht="12.5">
      <c r="A759" s="22"/>
      <c r="B759" s="21"/>
      <c r="C759" s="104"/>
      <c r="D759" s="21"/>
      <c r="E759" s="58"/>
      <c r="F759" s="22"/>
      <c r="G759" s="104"/>
      <c r="H759" s="1779"/>
      <c r="I759" s="58"/>
      <c r="J759" s="814"/>
      <c r="K759" s="58"/>
      <c r="L759" s="1834"/>
      <c r="M759" s="58"/>
      <c r="N759" s="1780"/>
      <c r="O759" s="58"/>
      <c r="P759" s="1780"/>
      <c r="R759" s="1779"/>
      <c r="S759" s="22"/>
      <c r="T759" s="826"/>
      <c r="U759" s="826"/>
      <c r="V759" s="826"/>
      <c r="W759" s="21"/>
      <c r="X759" s="21"/>
    </row>
    <row r="760" spans="1:24" ht="12.5">
      <c r="A760" s="22"/>
      <c r="B760" s="21"/>
      <c r="C760" s="104"/>
      <c r="D760" s="21"/>
      <c r="E760" s="58"/>
      <c r="F760" s="22"/>
      <c r="G760" s="104"/>
      <c r="H760" s="1779"/>
      <c r="I760" s="58"/>
      <c r="J760" s="814"/>
      <c r="K760" s="58"/>
      <c r="L760" s="1834"/>
      <c r="M760" s="58"/>
      <c r="N760" s="1780"/>
      <c r="O760" s="58"/>
      <c r="P760" s="1780"/>
      <c r="R760" s="1779"/>
      <c r="S760" s="22"/>
      <c r="T760" s="826"/>
      <c r="U760" s="826"/>
      <c r="V760" s="826"/>
      <c r="W760" s="21"/>
      <c r="X760" s="21"/>
    </row>
    <row r="761" spans="1:24" ht="12.5">
      <c r="A761" s="22"/>
      <c r="B761" s="21"/>
      <c r="C761" s="104"/>
      <c r="D761" s="21"/>
      <c r="E761" s="58"/>
      <c r="F761" s="22"/>
      <c r="G761" s="104"/>
      <c r="H761" s="1779"/>
      <c r="I761" s="58"/>
      <c r="J761" s="814"/>
      <c r="K761" s="58"/>
      <c r="L761" s="1834"/>
      <c r="M761" s="58"/>
      <c r="N761" s="1780"/>
      <c r="O761" s="58"/>
      <c r="P761" s="1780"/>
      <c r="R761" s="1779"/>
      <c r="S761" s="22"/>
      <c r="T761" s="826"/>
      <c r="U761" s="826"/>
      <c r="V761" s="826"/>
      <c r="W761" s="21"/>
      <c r="X761" s="21"/>
    </row>
    <row r="762" spans="1:24" ht="12.5">
      <c r="A762" s="22"/>
      <c r="B762" s="21"/>
      <c r="C762" s="104"/>
      <c r="D762" s="21"/>
      <c r="E762" s="58"/>
      <c r="F762" s="22"/>
      <c r="G762" s="104"/>
      <c r="H762" s="1779"/>
      <c r="I762" s="58"/>
      <c r="J762" s="814"/>
      <c r="K762" s="58"/>
      <c r="L762" s="1834"/>
      <c r="M762" s="58"/>
      <c r="N762" s="1780"/>
      <c r="O762" s="58"/>
      <c r="P762" s="1780"/>
      <c r="R762" s="1779"/>
      <c r="S762" s="22"/>
      <c r="T762" s="826"/>
      <c r="U762" s="826"/>
      <c r="V762" s="826"/>
      <c r="W762" s="21"/>
      <c r="X762" s="21"/>
    </row>
    <row r="763" spans="1:24" ht="12.5">
      <c r="A763" s="22"/>
      <c r="B763" s="21"/>
      <c r="C763" s="104"/>
      <c r="D763" s="21"/>
      <c r="E763" s="58"/>
      <c r="F763" s="22"/>
      <c r="G763" s="104"/>
      <c r="H763" s="1779"/>
      <c r="I763" s="58"/>
      <c r="J763" s="814"/>
      <c r="K763" s="58"/>
      <c r="L763" s="1834"/>
      <c r="M763" s="58"/>
      <c r="N763" s="1780"/>
      <c r="O763" s="58"/>
      <c r="P763" s="1780"/>
      <c r="R763" s="1779"/>
      <c r="S763" s="22"/>
      <c r="T763" s="826"/>
      <c r="U763" s="826"/>
      <c r="V763" s="826"/>
      <c r="W763" s="21"/>
      <c r="X763" s="21"/>
    </row>
    <row r="764" spans="1:24" ht="12.5">
      <c r="A764" s="22"/>
      <c r="B764" s="21"/>
      <c r="C764" s="104"/>
      <c r="D764" s="21"/>
      <c r="E764" s="58"/>
      <c r="F764" s="22"/>
      <c r="G764" s="104"/>
      <c r="H764" s="1779"/>
      <c r="I764" s="58"/>
      <c r="J764" s="814"/>
      <c r="K764" s="58"/>
      <c r="L764" s="1834"/>
      <c r="M764" s="58"/>
      <c r="N764" s="1780"/>
      <c r="O764" s="58"/>
      <c r="P764" s="1780"/>
      <c r="R764" s="1779"/>
      <c r="S764" s="22"/>
      <c r="T764" s="826"/>
      <c r="U764" s="826"/>
      <c r="V764" s="826"/>
      <c r="W764" s="21"/>
      <c r="X764" s="21"/>
    </row>
    <row r="765" spans="1:24" ht="12.5">
      <c r="A765" s="22"/>
      <c r="B765" s="21"/>
      <c r="C765" s="104"/>
      <c r="D765" s="21"/>
      <c r="E765" s="58"/>
      <c r="F765" s="22"/>
      <c r="G765" s="104"/>
      <c r="H765" s="1779"/>
      <c r="I765" s="58"/>
      <c r="J765" s="814"/>
      <c r="K765" s="58"/>
      <c r="L765" s="1834"/>
      <c r="M765" s="58"/>
      <c r="N765" s="1780"/>
      <c r="O765" s="58"/>
      <c r="P765" s="1780"/>
      <c r="R765" s="1779"/>
      <c r="S765" s="22"/>
      <c r="T765" s="826"/>
      <c r="U765" s="826"/>
      <c r="V765" s="826"/>
      <c r="W765" s="21"/>
      <c r="X765" s="21"/>
    </row>
    <row r="766" spans="1:24" ht="12.5">
      <c r="A766" s="22"/>
      <c r="B766" s="21"/>
      <c r="C766" s="104"/>
      <c r="D766" s="21"/>
      <c r="E766" s="58"/>
      <c r="F766" s="22"/>
      <c r="G766" s="104"/>
      <c r="H766" s="1779"/>
      <c r="I766" s="58"/>
      <c r="J766" s="814"/>
      <c r="K766" s="58"/>
      <c r="L766" s="1834"/>
      <c r="M766" s="58"/>
      <c r="N766" s="1780"/>
      <c r="O766" s="58"/>
      <c r="P766" s="1780"/>
      <c r="R766" s="1779"/>
      <c r="S766" s="22"/>
      <c r="T766" s="826"/>
      <c r="U766" s="826"/>
      <c r="V766" s="826"/>
      <c r="W766" s="21"/>
      <c r="X766" s="21"/>
    </row>
    <row r="767" spans="1:24" ht="12.5">
      <c r="A767" s="22"/>
      <c r="B767" s="21"/>
      <c r="C767" s="104"/>
      <c r="D767" s="21"/>
      <c r="E767" s="58"/>
      <c r="F767" s="22"/>
      <c r="G767" s="104"/>
      <c r="H767" s="1779"/>
      <c r="I767" s="58"/>
      <c r="J767" s="814"/>
      <c r="K767" s="58"/>
      <c r="L767" s="1834"/>
      <c r="M767" s="58"/>
      <c r="N767" s="1780"/>
      <c r="O767" s="58"/>
      <c r="P767" s="1780"/>
      <c r="R767" s="1779"/>
      <c r="S767" s="22"/>
      <c r="T767" s="826"/>
      <c r="U767" s="826"/>
      <c r="V767" s="826"/>
      <c r="W767" s="21"/>
      <c r="X767" s="21"/>
    </row>
    <row r="768" spans="1:24" ht="12.5">
      <c r="A768" s="22"/>
      <c r="B768" s="21"/>
      <c r="C768" s="104"/>
      <c r="D768" s="21"/>
      <c r="E768" s="58"/>
      <c r="F768" s="22"/>
      <c r="G768" s="104"/>
      <c r="H768" s="1779"/>
      <c r="I768" s="58"/>
      <c r="J768" s="814"/>
      <c r="K768" s="58"/>
      <c r="L768" s="1834"/>
      <c r="M768" s="58"/>
      <c r="N768" s="1780"/>
      <c r="O768" s="58"/>
      <c r="P768" s="1780"/>
      <c r="R768" s="1779"/>
      <c r="S768" s="22"/>
      <c r="T768" s="826"/>
      <c r="U768" s="826"/>
      <c r="V768" s="826"/>
      <c r="W768" s="21"/>
      <c r="X768" s="21"/>
    </row>
    <row r="769" spans="1:24" ht="12.5">
      <c r="A769" s="22"/>
      <c r="B769" s="21"/>
      <c r="C769" s="104"/>
      <c r="D769" s="21"/>
      <c r="E769" s="58"/>
      <c r="F769" s="22"/>
      <c r="G769" s="104"/>
      <c r="H769" s="1779"/>
      <c r="I769" s="58"/>
      <c r="J769" s="814"/>
      <c r="K769" s="58"/>
      <c r="L769" s="1834"/>
      <c r="M769" s="58"/>
      <c r="N769" s="1780"/>
      <c r="O769" s="58"/>
      <c r="P769" s="1780"/>
      <c r="R769" s="1779"/>
      <c r="S769" s="22"/>
      <c r="T769" s="826"/>
      <c r="U769" s="826"/>
      <c r="V769" s="826"/>
      <c r="W769" s="21"/>
      <c r="X769" s="21"/>
    </row>
    <row r="770" spans="1:24" ht="12.5">
      <c r="A770" s="22"/>
      <c r="B770" s="21"/>
      <c r="C770" s="104"/>
      <c r="D770" s="21"/>
      <c r="E770" s="58"/>
      <c r="F770" s="22"/>
      <c r="G770" s="104"/>
      <c r="H770" s="1779"/>
      <c r="I770" s="58"/>
      <c r="J770" s="814"/>
      <c r="K770" s="58"/>
      <c r="L770" s="1834"/>
      <c r="M770" s="58"/>
      <c r="N770" s="1780"/>
      <c r="O770" s="58"/>
      <c r="P770" s="1780"/>
      <c r="R770" s="1779"/>
      <c r="S770" s="22"/>
      <c r="T770" s="826"/>
      <c r="U770" s="826"/>
      <c r="V770" s="826"/>
      <c r="W770" s="21"/>
      <c r="X770" s="21"/>
    </row>
    <row r="771" spans="1:24" ht="12.5">
      <c r="A771" s="22"/>
      <c r="B771" s="21"/>
      <c r="C771" s="104"/>
      <c r="D771" s="21"/>
      <c r="E771" s="58"/>
      <c r="F771" s="22"/>
      <c r="G771" s="104"/>
      <c r="H771" s="1779"/>
      <c r="I771" s="58"/>
      <c r="J771" s="814"/>
      <c r="K771" s="58"/>
      <c r="L771" s="1834"/>
      <c r="M771" s="58"/>
      <c r="N771" s="1780"/>
      <c r="O771" s="58"/>
      <c r="P771" s="1780"/>
      <c r="R771" s="1779"/>
      <c r="S771" s="22"/>
      <c r="T771" s="826"/>
      <c r="U771" s="826"/>
      <c r="V771" s="826"/>
      <c r="W771" s="21"/>
      <c r="X771" s="21"/>
    </row>
    <row r="772" spans="1:24" ht="12.5">
      <c r="A772" s="22"/>
      <c r="B772" s="21"/>
      <c r="C772" s="104"/>
      <c r="D772" s="21"/>
      <c r="E772" s="58"/>
      <c r="F772" s="22"/>
      <c r="G772" s="104"/>
      <c r="H772" s="1779"/>
      <c r="I772" s="58"/>
      <c r="J772" s="814"/>
      <c r="K772" s="58"/>
      <c r="L772" s="1834"/>
      <c r="M772" s="58"/>
      <c r="N772" s="1780"/>
      <c r="O772" s="58"/>
      <c r="P772" s="1780"/>
      <c r="R772" s="1779"/>
      <c r="S772" s="22"/>
      <c r="T772" s="826"/>
      <c r="U772" s="826"/>
      <c r="V772" s="826"/>
      <c r="W772" s="21"/>
      <c r="X772" s="21"/>
    </row>
    <row r="773" spans="1:24" ht="12.5">
      <c r="A773" s="22"/>
      <c r="B773" s="21"/>
      <c r="C773" s="104"/>
      <c r="D773" s="21"/>
      <c r="E773" s="58"/>
      <c r="F773" s="22"/>
      <c r="G773" s="104"/>
      <c r="H773" s="1779"/>
      <c r="I773" s="58"/>
      <c r="J773" s="814"/>
      <c r="K773" s="58"/>
      <c r="L773" s="1834"/>
      <c r="M773" s="58"/>
      <c r="N773" s="1780"/>
      <c r="O773" s="58"/>
      <c r="P773" s="1780"/>
      <c r="R773" s="1779"/>
      <c r="S773" s="22"/>
      <c r="T773" s="826"/>
      <c r="U773" s="826"/>
      <c r="V773" s="826"/>
      <c r="W773" s="21"/>
      <c r="X773" s="21"/>
    </row>
    <row r="774" spans="1:24" ht="12.5">
      <c r="A774" s="22"/>
      <c r="B774" s="21"/>
      <c r="C774" s="104"/>
      <c r="D774" s="21"/>
      <c r="E774" s="58"/>
      <c r="F774" s="22"/>
      <c r="G774" s="104"/>
      <c r="H774" s="1779"/>
      <c r="I774" s="58"/>
      <c r="J774" s="814"/>
      <c r="K774" s="58"/>
      <c r="L774" s="1834"/>
      <c r="M774" s="58"/>
      <c r="N774" s="1780"/>
      <c r="O774" s="58"/>
      <c r="P774" s="1780"/>
      <c r="R774" s="1779"/>
      <c r="S774" s="22"/>
      <c r="T774" s="826"/>
      <c r="U774" s="826"/>
      <c r="V774" s="826"/>
      <c r="W774" s="21"/>
      <c r="X774" s="21"/>
    </row>
    <row r="775" spans="1:24" ht="12.5">
      <c r="A775" s="22"/>
      <c r="B775" s="21"/>
      <c r="C775" s="104"/>
      <c r="D775" s="21"/>
      <c r="E775" s="58"/>
      <c r="F775" s="22"/>
      <c r="G775" s="104"/>
      <c r="H775" s="1779"/>
      <c r="I775" s="58"/>
      <c r="J775" s="814"/>
      <c r="K775" s="58"/>
      <c r="L775" s="1834"/>
      <c r="M775" s="58"/>
      <c r="N775" s="1780"/>
      <c r="O775" s="58"/>
      <c r="P775" s="1780"/>
      <c r="R775" s="1779"/>
      <c r="S775" s="22"/>
      <c r="T775" s="826"/>
      <c r="U775" s="826"/>
      <c r="V775" s="826"/>
      <c r="W775" s="21"/>
      <c r="X775" s="21"/>
    </row>
    <row r="776" spans="1:24" ht="12.5">
      <c r="A776" s="22"/>
      <c r="B776" s="21"/>
      <c r="C776" s="104"/>
      <c r="D776" s="21"/>
      <c r="E776" s="58"/>
      <c r="F776" s="22"/>
      <c r="G776" s="104"/>
      <c r="H776" s="1779"/>
      <c r="I776" s="58"/>
      <c r="J776" s="814"/>
      <c r="K776" s="58"/>
      <c r="L776" s="1834"/>
      <c r="M776" s="58"/>
      <c r="N776" s="1780"/>
      <c r="O776" s="58"/>
      <c r="P776" s="1780"/>
      <c r="R776" s="1779"/>
      <c r="S776" s="22"/>
      <c r="T776" s="826"/>
      <c r="U776" s="826"/>
      <c r="V776" s="826"/>
      <c r="W776" s="21"/>
      <c r="X776" s="21"/>
    </row>
    <row r="777" spans="1:24" ht="12.5">
      <c r="A777" s="22"/>
      <c r="B777" s="21"/>
      <c r="C777" s="104"/>
      <c r="D777" s="21"/>
      <c r="E777" s="58"/>
      <c r="F777" s="22"/>
      <c r="G777" s="104"/>
      <c r="H777" s="1779"/>
      <c r="I777" s="58"/>
      <c r="J777" s="814"/>
      <c r="K777" s="58"/>
      <c r="L777" s="1834"/>
      <c r="M777" s="58"/>
      <c r="N777" s="1780"/>
      <c r="O777" s="58"/>
      <c r="P777" s="1780"/>
      <c r="R777" s="1779"/>
      <c r="S777" s="22"/>
      <c r="T777" s="826"/>
      <c r="U777" s="826"/>
      <c r="V777" s="826"/>
      <c r="W777" s="21"/>
      <c r="X777" s="21"/>
    </row>
    <row r="778" spans="1:24" ht="12.5">
      <c r="A778" s="22"/>
      <c r="B778" s="21"/>
      <c r="C778" s="104"/>
      <c r="D778" s="21"/>
      <c r="E778" s="58"/>
      <c r="F778" s="22"/>
      <c r="G778" s="104"/>
      <c r="H778" s="1779"/>
      <c r="I778" s="58"/>
      <c r="J778" s="814"/>
      <c r="K778" s="58"/>
      <c r="L778" s="1834"/>
      <c r="M778" s="58"/>
      <c r="N778" s="1780"/>
      <c r="O778" s="58"/>
      <c r="P778" s="1780"/>
      <c r="R778" s="1779"/>
      <c r="S778" s="22"/>
      <c r="T778" s="826"/>
      <c r="U778" s="826"/>
      <c r="V778" s="826"/>
      <c r="W778" s="21"/>
      <c r="X778" s="21"/>
    </row>
    <row r="779" spans="1:24" ht="12.5">
      <c r="A779" s="22"/>
      <c r="B779" s="21"/>
      <c r="C779" s="104"/>
      <c r="D779" s="21"/>
      <c r="E779" s="58"/>
      <c r="F779" s="22"/>
      <c r="G779" s="104"/>
      <c r="H779" s="1779"/>
      <c r="I779" s="58"/>
      <c r="J779" s="814"/>
      <c r="K779" s="58"/>
      <c r="L779" s="1834"/>
      <c r="M779" s="58"/>
      <c r="N779" s="1780"/>
      <c r="O779" s="58"/>
      <c r="P779" s="1780"/>
      <c r="R779" s="1779"/>
      <c r="S779" s="22"/>
      <c r="T779" s="826"/>
      <c r="U779" s="826"/>
      <c r="V779" s="826"/>
      <c r="W779" s="21"/>
      <c r="X779" s="21"/>
    </row>
    <row r="780" spans="1:24" ht="12.5">
      <c r="A780" s="22"/>
      <c r="B780" s="21"/>
      <c r="C780" s="104"/>
      <c r="D780" s="21"/>
      <c r="E780" s="58"/>
      <c r="F780" s="22"/>
      <c r="G780" s="104"/>
      <c r="H780" s="1779"/>
      <c r="I780" s="58"/>
      <c r="J780" s="814"/>
      <c r="K780" s="58"/>
      <c r="L780" s="1834"/>
      <c r="M780" s="58"/>
      <c r="N780" s="1780"/>
      <c r="O780" s="58"/>
      <c r="P780" s="1780"/>
      <c r="R780" s="1779"/>
      <c r="S780" s="22"/>
      <c r="T780" s="826"/>
      <c r="U780" s="826"/>
      <c r="V780" s="826"/>
      <c r="W780" s="21"/>
      <c r="X780" s="21"/>
    </row>
    <row r="781" spans="1:24" ht="12.5">
      <c r="A781" s="22"/>
      <c r="B781" s="21"/>
      <c r="C781" s="104"/>
      <c r="D781" s="21"/>
      <c r="E781" s="58"/>
      <c r="F781" s="22"/>
      <c r="G781" s="104"/>
      <c r="H781" s="1779"/>
      <c r="I781" s="58"/>
      <c r="J781" s="814"/>
      <c r="K781" s="58"/>
      <c r="L781" s="1834"/>
      <c r="M781" s="58"/>
      <c r="N781" s="1780"/>
      <c r="O781" s="58"/>
      <c r="P781" s="1780"/>
      <c r="R781" s="1779"/>
      <c r="S781" s="22"/>
      <c r="T781" s="826"/>
      <c r="U781" s="826"/>
      <c r="V781" s="826"/>
      <c r="W781" s="21"/>
      <c r="X781" s="21"/>
    </row>
    <row r="782" spans="1:24" ht="12.5">
      <c r="A782" s="22"/>
      <c r="B782" s="21"/>
      <c r="C782" s="104"/>
      <c r="D782" s="21"/>
      <c r="E782" s="58"/>
      <c r="F782" s="22"/>
      <c r="G782" s="104"/>
      <c r="H782" s="1779"/>
      <c r="I782" s="58"/>
      <c r="J782" s="814"/>
      <c r="K782" s="58"/>
      <c r="L782" s="1834"/>
      <c r="M782" s="58"/>
      <c r="N782" s="1780"/>
      <c r="O782" s="58"/>
      <c r="P782" s="1780"/>
      <c r="R782" s="1779"/>
      <c r="S782" s="22"/>
      <c r="T782" s="826"/>
      <c r="U782" s="826"/>
      <c r="V782" s="826"/>
      <c r="W782" s="21"/>
      <c r="X782" s="21"/>
    </row>
    <row r="783" spans="1:24" ht="12.5">
      <c r="A783" s="22"/>
      <c r="B783" s="21"/>
      <c r="C783" s="104"/>
      <c r="D783" s="21"/>
      <c r="E783" s="58"/>
      <c r="F783" s="22"/>
      <c r="G783" s="104"/>
      <c r="H783" s="1779"/>
      <c r="I783" s="58"/>
      <c r="J783" s="814"/>
      <c r="K783" s="58"/>
      <c r="L783" s="1834"/>
      <c r="M783" s="58"/>
      <c r="N783" s="1780"/>
      <c r="O783" s="58"/>
      <c r="P783" s="1780"/>
      <c r="R783" s="1779"/>
      <c r="S783" s="22"/>
      <c r="T783" s="826"/>
      <c r="U783" s="826"/>
      <c r="V783" s="826"/>
      <c r="W783" s="21"/>
      <c r="X783" s="21"/>
    </row>
    <row r="784" spans="1:24" ht="12.5">
      <c r="A784" s="22"/>
      <c r="B784" s="21"/>
      <c r="C784" s="104"/>
      <c r="D784" s="21"/>
      <c r="E784" s="58"/>
      <c r="F784" s="22"/>
      <c r="G784" s="104"/>
      <c r="H784" s="1779"/>
      <c r="I784" s="58"/>
      <c r="J784" s="814"/>
      <c r="K784" s="58"/>
      <c r="L784" s="1834"/>
      <c r="M784" s="58"/>
      <c r="N784" s="1780"/>
      <c r="O784" s="58"/>
      <c r="P784" s="1780"/>
      <c r="R784" s="1779"/>
      <c r="S784" s="22"/>
      <c r="T784" s="826"/>
      <c r="U784" s="826"/>
      <c r="V784" s="826"/>
      <c r="W784" s="21"/>
      <c r="X784" s="21"/>
    </row>
    <row r="785" spans="1:24" ht="12.5">
      <c r="A785" s="22"/>
      <c r="B785" s="21"/>
      <c r="C785" s="104"/>
      <c r="D785" s="21"/>
      <c r="E785" s="58"/>
      <c r="F785" s="22"/>
      <c r="G785" s="104"/>
      <c r="H785" s="1779"/>
      <c r="I785" s="58"/>
      <c r="J785" s="814"/>
      <c r="K785" s="58"/>
      <c r="L785" s="1834"/>
      <c r="M785" s="58"/>
      <c r="N785" s="1780"/>
      <c r="O785" s="58"/>
      <c r="P785" s="1780"/>
      <c r="R785" s="1779"/>
      <c r="S785" s="22"/>
      <c r="T785" s="826"/>
      <c r="U785" s="826"/>
      <c r="V785" s="826"/>
      <c r="W785" s="21"/>
      <c r="X785" s="21"/>
    </row>
    <row r="786" spans="1:24" ht="12.5">
      <c r="A786" s="22"/>
      <c r="B786" s="21"/>
      <c r="C786" s="104"/>
      <c r="D786" s="21"/>
      <c r="E786" s="58"/>
      <c r="F786" s="22"/>
      <c r="G786" s="104"/>
      <c r="H786" s="1779"/>
      <c r="I786" s="58"/>
      <c r="J786" s="814"/>
      <c r="K786" s="58"/>
      <c r="L786" s="1834"/>
      <c r="M786" s="58"/>
      <c r="N786" s="1780"/>
      <c r="O786" s="58"/>
      <c r="P786" s="1780"/>
      <c r="R786" s="1779"/>
      <c r="S786" s="22"/>
      <c r="T786" s="826"/>
      <c r="U786" s="826"/>
      <c r="V786" s="826"/>
      <c r="W786" s="21"/>
      <c r="X786" s="21"/>
    </row>
    <row r="787" spans="1:24" ht="12.5">
      <c r="A787" s="22"/>
      <c r="B787" s="21"/>
      <c r="C787" s="104"/>
      <c r="D787" s="21"/>
      <c r="E787" s="58"/>
      <c r="F787" s="22"/>
      <c r="G787" s="104"/>
      <c r="H787" s="1779"/>
      <c r="I787" s="58"/>
      <c r="J787" s="814"/>
      <c r="K787" s="58"/>
      <c r="L787" s="1834"/>
      <c r="M787" s="58"/>
      <c r="N787" s="1780"/>
      <c r="O787" s="58"/>
      <c r="P787" s="1780"/>
      <c r="R787" s="1779"/>
      <c r="S787" s="22"/>
      <c r="T787" s="826"/>
      <c r="U787" s="826"/>
      <c r="V787" s="826"/>
      <c r="W787" s="21"/>
      <c r="X787" s="21"/>
    </row>
    <row r="788" spans="1:24" ht="12.5">
      <c r="A788" s="22"/>
      <c r="B788" s="21"/>
      <c r="C788" s="104"/>
      <c r="D788" s="21"/>
      <c r="E788" s="58"/>
      <c r="F788" s="22"/>
      <c r="G788" s="104"/>
      <c r="H788" s="1779"/>
      <c r="I788" s="58"/>
      <c r="J788" s="814"/>
      <c r="K788" s="58"/>
      <c r="L788" s="1834"/>
      <c r="M788" s="58"/>
      <c r="N788" s="1780"/>
      <c r="O788" s="58"/>
      <c r="P788" s="1780"/>
      <c r="R788" s="1779"/>
      <c r="S788" s="22"/>
      <c r="T788" s="826"/>
      <c r="U788" s="826"/>
      <c r="V788" s="826"/>
      <c r="W788" s="21"/>
      <c r="X788" s="21"/>
    </row>
    <row r="789" spans="1:24" ht="12.5">
      <c r="A789" s="22"/>
      <c r="B789" s="21"/>
      <c r="C789" s="104"/>
      <c r="D789" s="21"/>
      <c r="E789" s="58"/>
      <c r="F789" s="22"/>
      <c r="G789" s="104"/>
      <c r="H789" s="1779"/>
      <c r="I789" s="58"/>
      <c r="J789" s="814"/>
      <c r="K789" s="58"/>
      <c r="L789" s="1834"/>
      <c r="M789" s="58"/>
      <c r="N789" s="1780"/>
      <c r="O789" s="58"/>
      <c r="P789" s="1780"/>
      <c r="R789" s="1779"/>
      <c r="S789" s="22"/>
      <c r="T789" s="826"/>
      <c r="U789" s="826"/>
      <c r="V789" s="826"/>
      <c r="W789" s="21"/>
      <c r="X789" s="21"/>
    </row>
    <row r="790" spans="1:24" ht="12.5">
      <c r="A790" s="22"/>
      <c r="B790" s="21"/>
      <c r="C790" s="104"/>
      <c r="D790" s="21"/>
      <c r="E790" s="58"/>
      <c r="F790" s="22"/>
      <c r="G790" s="104"/>
      <c r="H790" s="1779"/>
      <c r="I790" s="58"/>
      <c r="J790" s="814"/>
      <c r="K790" s="58"/>
      <c r="L790" s="1834"/>
      <c r="M790" s="58"/>
      <c r="N790" s="1780"/>
      <c r="O790" s="58"/>
      <c r="P790" s="1780"/>
      <c r="R790" s="1779"/>
      <c r="S790" s="22"/>
      <c r="T790" s="826"/>
      <c r="U790" s="826"/>
      <c r="V790" s="826"/>
      <c r="W790" s="21"/>
      <c r="X790" s="21"/>
    </row>
    <row r="791" spans="1:24" ht="12.5">
      <c r="A791" s="22"/>
      <c r="B791" s="21"/>
      <c r="C791" s="104"/>
      <c r="D791" s="21"/>
      <c r="E791" s="58"/>
      <c r="F791" s="22"/>
      <c r="G791" s="104"/>
      <c r="H791" s="1779"/>
      <c r="I791" s="58"/>
      <c r="J791" s="814"/>
      <c r="K791" s="58"/>
      <c r="L791" s="1834"/>
      <c r="M791" s="58"/>
      <c r="N791" s="1780"/>
      <c r="O791" s="58"/>
      <c r="P791" s="1780"/>
      <c r="R791" s="1779"/>
      <c r="S791" s="22"/>
      <c r="T791" s="826"/>
      <c r="U791" s="826"/>
      <c r="V791" s="826"/>
      <c r="W791" s="21"/>
      <c r="X791" s="21"/>
    </row>
    <row r="792" spans="1:24" ht="12.5">
      <c r="A792" s="22"/>
      <c r="B792" s="21"/>
      <c r="C792" s="104"/>
      <c r="D792" s="21"/>
      <c r="E792" s="58"/>
      <c r="F792" s="22"/>
      <c r="G792" s="104"/>
      <c r="H792" s="1779"/>
      <c r="I792" s="58"/>
      <c r="J792" s="814"/>
      <c r="K792" s="58"/>
      <c r="L792" s="1834"/>
      <c r="M792" s="58"/>
      <c r="N792" s="1780"/>
      <c r="O792" s="58"/>
      <c r="P792" s="1780"/>
      <c r="R792" s="1779"/>
      <c r="S792" s="22"/>
      <c r="T792" s="826"/>
      <c r="U792" s="826"/>
      <c r="V792" s="826"/>
      <c r="W792" s="21"/>
      <c r="X792" s="21"/>
    </row>
    <row r="793" spans="1:24" ht="12.5">
      <c r="A793" s="22"/>
      <c r="B793" s="21"/>
      <c r="C793" s="104"/>
      <c r="D793" s="21"/>
      <c r="E793" s="58"/>
      <c r="F793" s="22"/>
      <c r="G793" s="104"/>
      <c r="H793" s="1779"/>
      <c r="I793" s="58"/>
      <c r="J793" s="814"/>
      <c r="K793" s="58"/>
      <c r="L793" s="1834"/>
      <c r="M793" s="58"/>
      <c r="N793" s="1780"/>
      <c r="O793" s="58"/>
      <c r="P793" s="1780"/>
      <c r="R793" s="1779"/>
      <c r="S793" s="22"/>
      <c r="T793" s="826"/>
      <c r="U793" s="826"/>
      <c r="V793" s="826"/>
      <c r="W793" s="21"/>
      <c r="X793" s="21"/>
    </row>
    <row r="794" spans="1:24" ht="12.5">
      <c r="A794" s="22"/>
      <c r="B794" s="21"/>
      <c r="C794" s="104"/>
      <c r="D794" s="21"/>
      <c r="E794" s="58"/>
      <c r="F794" s="22"/>
      <c r="G794" s="104"/>
      <c r="H794" s="1779"/>
      <c r="I794" s="58"/>
      <c r="J794" s="814"/>
      <c r="K794" s="58"/>
      <c r="L794" s="1834"/>
      <c r="M794" s="58"/>
      <c r="N794" s="1780"/>
      <c r="O794" s="58"/>
      <c r="P794" s="1780"/>
      <c r="R794" s="1779"/>
      <c r="S794" s="22"/>
      <c r="T794" s="826"/>
      <c r="U794" s="826"/>
      <c r="V794" s="826"/>
      <c r="W794" s="21"/>
      <c r="X794" s="21"/>
    </row>
    <row r="795" spans="1:24" ht="12.5">
      <c r="A795" s="22"/>
      <c r="B795" s="21"/>
      <c r="C795" s="104"/>
      <c r="D795" s="21"/>
      <c r="E795" s="58"/>
      <c r="F795" s="22"/>
      <c r="G795" s="104"/>
      <c r="H795" s="1779"/>
      <c r="I795" s="58"/>
      <c r="J795" s="814"/>
      <c r="K795" s="58"/>
      <c r="L795" s="1834"/>
      <c r="M795" s="58"/>
      <c r="N795" s="1780"/>
      <c r="O795" s="58"/>
      <c r="P795" s="1780"/>
      <c r="R795" s="1779"/>
      <c r="S795" s="22"/>
      <c r="T795" s="826"/>
      <c r="U795" s="826"/>
      <c r="V795" s="826"/>
      <c r="W795" s="21"/>
      <c r="X795" s="21"/>
    </row>
    <row r="796" spans="1:24" ht="12.5">
      <c r="A796" s="22"/>
      <c r="B796" s="21"/>
      <c r="C796" s="104"/>
      <c r="D796" s="21"/>
      <c r="E796" s="58"/>
      <c r="F796" s="22"/>
      <c r="G796" s="104"/>
      <c r="H796" s="1779"/>
      <c r="I796" s="58"/>
      <c r="J796" s="814"/>
      <c r="K796" s="58"/>
      <c r="L796" s="1834"/>
      <c r="M796" s="58"/>
      <c r="N796" s="1780"/>
      <c r="O796" s="58"/>
      <c r="P796" s="1780"/>
      <c r="R796" s="1779"/>
      <c r="S796" s="22"/>
      <c r="T796" s="826"/>
      <c r="U796" s="826"/>
      <c r="V796" s="826"/>
      <c r="W796" s="21"/>
      <c r="X796" s="21"/>
    </row>
    <row r="797" spans="1:24" ht="12.5">
      <c r="A797" s="22"/>
      <c r="B797" s="21"/>
      <c r="C797" s="104"/>
      <c r="D797" s="21"/>
      <c r="E797" s="58"/>
      <c r="F797" s="22"/>
      <c r="G797" s="104"/>
      <c r="H797" s="1779"/>
      <c r="I797" s="58"/>
      <c r="J797" s="814"/>
      <c r="K797" s="58"/>
      <c r="L797" s="1834"/>
      <c r="M797" s="58"/>
      <c r="N797" s="1780"/>
      <c r="O797" s="58"/>
      <c r="P797" s="1780"/>
      <c r="R797" s="1779"/>
      <c r="S797" s="22"/>
      <c r="T797" s="826"/>
      <c r="U797" s="826"/>
      <c r="V797" s="826"/>
      <c r="W797" s="21"/>
      <c r="X797" s="21"/>
    </row>
    <row r="798" spans="1:24" ht="12.5">
      <c r="A798" s="22"/>
      <c r="B798" s="21"/>
      <c r="C798" s="104"/>
      <c r="D798" s="21"/>
      <c r="E798" s="58"/>
      <c r="F798" s="22"/>
      <c r="G798" s="104"/>
      <c r="H798" s="1779"/>
      <c r="I798" s="58"/>
      <c r="J798" s="814"/>
      <c r="K798" s="58"/>
      <c r="L798" s="1834"/>
      <c r="M798" s="58"/>
      <c r="N798" s="1780"/>
      <c r="O798" s="58"/>
      <c r="P798" s="1780"/>
      <c r="R798" s="1779"/>
      <c r="S798" s="22"/>
      <c r="T798" s="826"/>
      <c r="U798" s="826"/>
      <c r="V798" s="826"/>
      <c r="W798" s="21"/>
      <c r="X798" s="21"/>
    </row>
    <row r="799" spans="1:24" ht="12.5">
      <c r="A799" s="22"/>
      <c r="B799" s="21"/>
      <c r="C799" s="104"/>
      <c r="D799" s="21"/>
      <c r="E799" s="58"/>
      <c r="F799" s="22"/>
      <c r="G799" s="104"/>
      <c r="H799" s="1779"/>
      <c r="I799" s="58"/>
      <c r="J799" s="814"/>
      <c r="K799" s="58"/>
      <c r="L799" s="1834"/>
      <c r="M799" s="58"/>
      <c r="N799" s="1780"/>
      <c r="O799" s="58"/>
      <c r="P799" s="1780"/>
      <c r="R799" s="1779"/>
      <c r="S799" s="22"/>
      <c r="T799" s="826"/>
      <c r="U799" s="826"/>
      <c r="V799" s="826"/>
      <c r="W799" s="21"/>
      <c r="X799" s="21"/>
    </row>
    <row r="800" spans="1:24" ht="12.5">
      <c r="A800" s="22"/>
      <c r="B800" s="21"/>
      <c r="C800" s="104"/>
      <c r="D800" s="21"/>
      <c r="E800" s="58"/>
      <c r="F800" s="22"/>
      <c r="G800" s="104"/>
      <c r="H800" s="1779"/>
      <c r="I800" s="58"/>
      <c r="J800" s="814"/>
      <c r="K800" s="58"/>
      <c r="L800" s="1834"/>
      <c r="M800" s="58"/>
      <c r="N800" s="1780"/>
      <c r="O800" s="58"/>
      <c r="P800" s="1780"/>
      <c r="R800" s="1779"/>
      <c r="S800" s="22"/>
      <c r="T800" s="826"/>
      <c r="U800" s="826"/>
      <c r="V800" s="826"/>
      <c r="W800" s="21"/>
      <c r="X800" s="21"/>
    </row>
    <row r="801" spans="1:24" ht="12.5">
      <c r="A801" s="22"/>
      <c r="B801" s="21"/>
      <c r="C801" s="104"/>
      <c r="D801" s="21"/>
      <c r="E801" s="58"/>
      <c r="F801" s="22"/>
      <c r="G801" s="104"/>
      <c r="H801" s="1779"/>
      <c r="I801" s="58"/>
      <c r="J801" s="814"/>
      <c r="K801" s="58"/>
      <c r="L801" s="1834"/>
      <c r="M801" s="58"/>
      <c r="N801" s="1780"/>
      <c r="O801" s="58"/>
      <c r="P801" s="1780"/>
      <c r="R801" s="1779"/>
      <c r="S801" s="22"/>
      <c r="T801" s="826"/>
      <c r="U801" s="826"/>
      <c r="V801" s="826"/>
      <c r="W801" s="21"/>
      <c r="X801" s="21"/>
    </row>
    <row r="802" spans="1:24" ht="12.5">
      <c r="A802" s="22"/>
      <c r="B802" s="21"/>
      <c r="C802" s="104"/>
      <c r="D802" s="21"/>
      <c r="E802" s="58"/>
      <c r="F802" s="22"/>
      <c r="G802" s="104"/>
      <c r="H802" s="1779"/>
      <c r="I802" s="58"/>
      <c r="J802" s="814"/>
      <c r="K802" s="58"/>
      <c r="L802" s="1834"/>
      <c r="M802" s="58"/>
      <c r="N802" s="1780"/>
      <c r="O802" s="58"/>
      <c r="P802" s="1780"/>
      <c r="R802" s="1779"/>
      <c r="S802" s="22"/>
      <c r="T802" s="826"/>
      <c r="U802" s="826"/>
      <c r="V802" s="826"/>
      <c r="W802" s="21"/>
      <c r="X802" s="21"/>
    </row>
    <row r="803" spans="1:24" ht="12.5">
      <c r="A803" s="22"/>
      <c r="B803" s="21"/>
      <c r="C803" s="104"/>
      <c r="D803" s="21"/>
      <c r="E803" s="58"/>
      <c r="F803" s="22"/>
      <c r="G803" s="104"/>
      <c r="H803" s="1779"/>
      <c r="I803" s="58"/>
      <c r="J803" s="814"/>
      <c r="K803" s="58"/>
      <c r="L803" s="1834"/>
      <c r="M803" s="58"/>
      <c r="N803" s="1780"/>
      <c r="O803" s="58"/>
      <c r="P803" s="1780"/>
      <c r="R803" s="1779"/>
      <c r="S803" s="22"/>
      <c r="T803" s="826"/>
      <c r="U803" s="826"/>
      <c r="V803" s="826"/>
      <c r="W803" s="21"/>
      <c r="X803" s="21"/>
    </row>
    <row r="804" spans="1:24" ht="12.5">
      <c r="A804" s="22"/>
      <c r="B804" s="21"/>
      <c r="C804" s="104"/>
      <c r="D804" s="21"/>
      <c r="E804" s="58"/>
      <c r="F804" s="22"/>
      <c r="G804" s="104"/>
      <c r="H804" s="1779"/>
      <c r="I804" s="58"/>
      <c r="J804" s="814"/>
      <c r="K804" s="58"/>
      <c r="L804" s="1834"/>
      <c r="M804" s="58"/>
      <c r="N804" s="1780"/>
      <c r="O804" s="58"/>
      <c r="P804" s="1780"/>
      <c r="R804" s="1779"/>
      <c r="S804" s="22"/>
      <c r="T804" s="826"/>
      <c r="U804" s="826"/>
      <c r="V804" s="826"/>
      <c r="W804" s="21"/>
      <c r="X804" s="21"/>
    </row>
    <row r="805" spans="1:24" ht="12.5">
      <c r="A805" s="22"/>
      <c r="B805" s="21"/>
      <c r="C805" s="104"/>
      <c r="D805" s="21"/>
      <c r="E805" s="58"/>
      <c r="F805" s="22"/>
      <c r="G805" s="104"/>
      <c r="H805" s="1779"/>
      <c r="I805" s="58"/>
      <c r="J805" s="814"/>
      <c r="K805" s="58"/>
      <c r="L805" s="1834"/>
      <c r="M805" s="58"/>
      <c r="N805" s="1780"/>
      <c r="O805" s="58"/>
      <c r="P805" s="1780"/>
      <c r="R805" s="1779"/>
      <c r="S805" s="22"/>
      <c r="T805" s="826"/>
      <c r="U805" s="826"/>
      <c r="V805" s="826"/>
      <c r="W805" s="21"/>
      <c r="X805" s="21"/>
    </row>
    <row r="806" spans="1:24" ht="12.5">
      <c r="A806" s="22"/>
      <c r="B806" s="21"/>
      <c r="C806" s="104"/>
      <c r="D806" s="21"/>
      <c r="E806" s="58"/>
      <c r="F806" s="22"/>
      <c r="G806" s="104"/>
      <c r="H806" s="1779"/>
      <c r="I806" s="58"/>
      <c r="J806" s="814"/>
      <c r="K806" s="58"/>
      <c r="L806" s="1834"/>
      <c r="M806" s="58"/>
      <c r="N806" s="1780"/>
      <c r="O806" s="58"/>
      <c r="P806" s="1780"/>
      <c r="R806" s="1779"/>
      <c r="S806" s="22"/>
      <c r="T806" s="826"/>
      <c r="U806" s="826"/>
      <c r="V806" s="826"/>
      <c r="W806" s="21"/>
      <c r="X806" s="21"/>
    </row>
    <row r="807" spans="1:24" ht="12.5">
      <c r="A807" s="22"/>
      <c r="B807" s="21"/>
      <c r="C807" s="104"/>
      <c r="D807" s="21"/>
      <c r="E807" s="58"/>
      <c r="F807" s="22"/>
      <c r="G807" s="104"/>
      <c r="H807" s="1779"/>
      <c r="I807" s="58"/>
      <c r="J807" s="814"/>
      <c r="K807" s="58"/>
      <c r="L807" s="1834"/>
      <c r="M807" s="58"/>
      <c r="N807" s="1780"/>
      <c r="O807" s="58"/>
      <c r="P807" s="1780"/>
      <c r="R807" s="1779"/>
      <c r="S807" s="22"/>
      <c r="T807" s="826"/>
      <c r="U807" s="826"/>
      <c r="V807" s="826"/>
      <c r="W807" s="21"/>
      <c r="X807" s="21"/>
    </row>
    <row r="808" spans="1:24" ht="12.5">
      <c r="A808" s="22"/>
      <c r="B808" s="21"/>
      <c r="C808" s="104"/>
      <c r="D808" s="21"/>
      <c r="E808" s="58"/>
      <c r="F808" s="22"/>
      <c r="G808" s="104"/>
      <c r="H808" s="1779"/>
      <c r="I808" s="58"/>
      <c r="J808" s="814"/>
      <c r="K808" s="58"/>
      <c r="L808" s="1834"/>
      <c r="M808" s="58"/>
      <c r="N808" s="1780"/>
      <c r="O808" s="58"/>
      <c r="P808" s="1780"/>
      <c r="R808" s="1779"/>
      <c r="S808" s="22"/>
      <c r="T808" s="826"/>
      <c r="U808" s="826"/>
      <c r="V808" s="826"/>
      <c r="W808" s="21"/>
      <c r="X808" s="21"/>
    </row>
    <row r="809" spans="1:24" ht="12.5">
      <c r="A809" s="22"/>
      <c r="B809" s="21"/>
      <c r="C809" s="104"/>
      <c r="D809" s="21"/>
      <c r="E809" s="58"/>
      <c r="F809" s="22"/>
      <c r="G809" s="104"/>
      <c r="H809" s="1779"/>
      <c r="I809" s="58"/>
      <c r="J809" s="814"/>
      <c r="K809" s="58"/>
      <c r="L809" s="1834"/>
      <c r="M809" s="58"/>
      <c r="N809" s="1780"/>
      <c r="O809" s="58"/>
      <c r="P809" s="1780"/>
      <c r="R809" s="1779"/>
      <c r="S809" s="22"/>
      <c r="T809" s="826"/>
      <c r="U809" s="826"/>
      <c r="V809" s="826"/>
      <c r="W809" s="21"/>
      <c r="X809" s="21"/>
    </row>
    <row r="810" spans="1:24" ht="12.5">
      <c r="A810" s="22"/>
      <c r="B810" s="21"/>
      <c r="C810" s="104"/>
      <c r="D810" s="21"/>
      <c r="E810" s="58"/>
      <c r="F810" s="22"/>
      <c r="G810" s="104"/>
      <c r="H810" s="1779"/>
      <c r="I810" s="58"/>
      <c r="J810" s="814"/>
      <c r="K810" s="58"/>
      <c r="L810" s="1834"/>
      <c r="M810" s="58"/>
      <c r="N810" s="1780"/>
      <c r="O810" s="58"/>
      <c r="P810" s="1780"/>
      <c r="R810" s="1779"/>
      <c r="S810" s="22"/>
      <c r="T810" s="826"/>
      <c r="U810" s="826"/>
      <c r="V810" s="826"/>
      <c r="W810" s="21"/>
      <c r="X810" s="21"/>
    </row>
    <row r="811" spans="1:24" ht="12.5">
      <c r="A811" s="22"/>
      <c r="B811" s="21"/>
      <c r="C811" s="104"/>
      <c r="D811" s="21"/>
      <c r="E811" s="58"/>
      <c r="F811" s="22"/>
      <c r="G811" s="104"/>
      <c r="H811" s="1779"/>
      <c r="I811" s="58"/>
      <c r="J811" s="814"/>
      <c r="K811" s="58"/>
      <c r="L811" s="1834"/>
      <c r="M811" s="58"/>
      <c r="N811" s="1780"/>
      <c r="O811" s="58"/>
      <c r="P811" s="1780"/>
      <c r="R811" s="1779"/>
      <c r="S811" s="22"/>
      <c r="T811" s="826"/>
      <c r="U811" s="826"/>
      <c r="V811" s="826"/>
      <c r="W811" s="21"/>
      <c r="X811" s="21"/>
    </row>
    <row r="812" spans="1:24" ht="12.5">
      <c r="A812" s="22"/>
      <c r="B812" s="21"/>
      <c r="C812" s="104"/>
      <c r="D812" s="21"/>
      <c r="E812" s="58"/>
      <c r="F812" s="22"/>
      <c r="G812" s="104"/>
      <c r="H812" s="1779"/>
      <c r="I812" s="58"/>
      <c r="J812" s="814"/>
      <c r="K812" s="58"/>
      <c r="L812" s="1834"/>
      <c r="M812" s="58"/>
      <c r="N812" s="1780"/>
      <c r="O812" s="58"/>
      <c r="P812" s="1780"/>
      <c r="R812" s="1779"/>
      <c r="S812" s="22"/>
      <c r="T812" s="826"/>
      <c r="U812" s="826"/>
      <c r="V812" s="826"/>
      <c r="W812" s="21"/>
      <c r="X812" s="21"/>
    </row>
    <row r="813" spans="1:24" ht="12.5">
      <c r="A813" s="22"/>
      <c r="B813" s="21"/>
      <c r="C813" s="104"/>
      <c r="D813" s="21"/>
      <c r="E813" s="58"/>
      <c r="F813" s="22"/>
      <c r="G813" s="104"/>
      <c r="H813" s="1779"/>
      <c r="I813" s="58"/>
      <c r="J813" s="814"/>
      <c r="K813" s="58"/>
      <c r="L813" s="1834"/>
      <c r="M813" s="58"/>
      <c r="N813" s="1780"/>
      <c r="O813" s="58"/>
      <c r="P813" s="1780"/>
      <c r="R813" s="1779"/>
      <c r="S813" s="22"/>
      <c r="T813" s="826"/>
      <c r="U813" s="826"/>
      <c r="V813" s="826"/>
      <c r="W813" s="21"/>
      <c r="X813" s="21"/>
    </row>
    <row r="814" spans="1:24" ht="12.5">
      <c r="A814" s="22"/>
      <c r="B814" s="21"/>
      <c r="C814" s="104"/>
      <c r="D814" s="21"/>
      <c r="E814" s="58"/>
      <c r="F814" s="22"/>
      <c r="G814" s="104"/>
      <c r="H814" s="1779"/>
      <c r="I814" s="58"/>
      <c r="J814" s="814"/>
      <c r="K814" s="58"/>
      <c r="L814" s="1834"/>
      <c r="M814" s="58"/>
      <c r="N814" s="1780"/>
      <c r="O814" s="58"/>
      <c r="P814" s="1780"/>
      <c r="R814" s="1779"/>
      <c r="S814" s="22"/>
      <c r="T814" s="826"/>
      <c r="U814" s="826"/>
      <c r="V814" s="826"/>
      <c r="W814" s="21"/>
      <c r="X814" s="21"/>
    </row>
    <row r="815" spans="1:24" ht="12.5">
      <c r="A815" s="22"/>
      <c r="B815" s="21"/>
      <c r="C815" s="104"/>
      <c r="D815" s="21"/>
      <c r="E815" s="58"/>
      <c r="F815" s="22"/>
      <c r="G815" s="104"/>
      <c r="H815" s="1779"/>
      <c r="I815" s="58"/>
      <c r="J815" s="814"/>
      <c r="K815" s="58"/>
      <c r="L815" s="1834"/>
      <c r="M815" s="58"/>
      <c r="N815" s="1780"/>
      <c r="O815" s="58"/>
      <c r="P815" s="1780"/>
      <c r="R815" s="1779"/>
      <c r="S815" s="22"/>
      <c r="T815" s="826"/>
      <c r="U815" s="826"/>
      <c r="V815" s="826"/>
      <c r="W815" s="21"/>
      <c r="X815" s="21"/>
    </row>
    <row r="816" spans="1:24" ht="12.5">
      <c r="A816" s="22"/>
      <c r="B816" s="21"/>
      <c r="C816" s="104"/>
      <c r="D816" s="21"/>
      <c r="E816" s="58"/>
      <c r="F816" s="22"/>
      <c r="G816" s="104"/>
      <c r="H816" s="1779"/>
      <c r="I816" s="58"/>
      <c r="J816" s="814"/>
      <c r="K816" s="58"/>
      <c r="L816" s="1834"/>
      <c r="M816" s="58"/>
      <c r="N816" s="1780"/>
      <c r="O816" s="58"/>
      <c r="P816" s="1780"/>
      <c r="R816" s="1779"/>
      <c r="S816" s="22"/>
      <c r="T816" s="826"/>
      <c r="U816" s="826"/>
      <c r="V816" s="826"/>
      <c r="W816" s="21"/>
      <c r="X816" s="21"/>
    </row>
    <row r="817" spans="1:24" ht="12.5">
      <c r="A817" s="22"/>
      <c r="B817" s="21"/>
      <c r="C817" s="104"/>
      <c r="D817" s="21"/>
      <c r="E817" s="58"/>
      <c r="F817" s="22"/>
      <c r="G817" s="104"/>
      <c r="H817" s="1779"/>
      <c r="I817" s="58"/>
      <c r="J817" s="814"/>
      <c r="K817" s="58"/>
      <c r="L817" s="1834"/>
      <c r="M817" s="58"/>
      <c r="N817" s="1780"/>
      <c r="O817" s="58"/>
      <c r="P817" s="1780"/>
      <c r="R817" s="1779"/>
      <c r="S817" s="22"/>
      <c r="T817" s="826"/>
      <c r="U817" s="826"/>
      <c r="V817" s="826"/>
      <c r="W817" s="21"/>
      <c r="X817" s="21"/>
    </row>
    <row r="818" spans="1:24" ht="12.5">
      <c r="A818" s="22"/>
      <c r="B818" s="21"/>
      <c r="C818" s="104"/>
      <c r="D818" s="21"/>
      <c r="E818" s="58"/>
      <c r="F818" s="22"/>
      <c r="G818" s="104"/>
      <c r="H818" s="1779"/>
      <c r="I818" s="58"/>
      <c r="J818" s="814"/>
      <c r="K818" s="58"/>
      <c r="L818" s="1834"/>
      <c r="M818" s="58"/>
      <c r="N818" s="1780"/>
      <c r="O818" s="58"/>
      <c r="P818" s="1780"/>
      <c r="R818" s="1779"/>
      <c r="S818" s="22"/>
      <c r="T818" s="826"/>
      <c r="U818" s="826"/>
      <c r="V818" s="826"/>
      <c r="W818" s="21"/>
      <c r="X818" s="21"/>
    </row>
    <row r="819" spans="1:24" ht="12.5">
      <c r="A819" s="22"/>
      <c r="B819" s="21"/>
      <c r="C819" s="104"/>
      <c r="D819" s="21"/>
      <c r="E819" s="58"/>
      <c r="F819" s="22"/>
      <c r="G819" s="104"/>
      <c r="H819" s="1779"/>
      <c r="I819" s="58"/>
      <c r="J819" s="814"/>
      <c r="K819" s="58"/>
      <c r="L819" s="1834"/>
      <c r="M819" s="58"/>
      <c r="N819" s="1780"/>
      <c r="O819" s="58"/>
      <c r="P819" s="1780"/>
      <c r="R819" s="1779"/>
      <c r="S819" s="22"/>
      <c r="T819" s="826"/>
      <c r="U819" s="826"/>
      <c r="V819" s="826"/>
      <c r="W819" s="21"/>
      <c r="X819" s="21"/>
    </row>
    <row r="820" spans="1:24" ht="12.5">
      <c r="A820" s="22"/>
      <c r="B820" s="21"/>
      <c r="C820" s="104"/>
      <c r="D820" s="21"/>
      <c r="E820" s="58"/>
      <c r="F820" s="22"/>
      <c r="G820" s="104"/>
      <c r="H820" s="1779"/>
      <c r="I820" s="58"/>
      <c r="J820" s="814"/>
      <c r="K820" s="58"/>
      <c r="L820" s="1834"/>
      <c r="M820" s="58"/>
      <c r="N820" s="1780"/>
      <c r="O820" s="58"/>
      <c r="P820" s="1780"/>
      <c r="R820" s="1779"/>
      <c r="S820" s="22"/>
      <c r="T820" s="826"/>
      <c r="U820" s="826"/>
      <c r="V820" s="826"/>
      <c r="W820" s="21"/>
      <c r="X820" s="21"/>
    </row>
    <row r="821" spans="1:24" ht="12.5">
      <c r="A821" s="22"/>
      <c r="B821" s="21"/>
      <c r="C821" s="104"/>
      <c r="D821" s="21"/>
      <c r="E821" s="58"/>
      <c r="F821" s="22"/>
      <c r="G821" s="104"/>
      <c r="H821" s="1779"/>
      <c r="I821" s="58"/>
      <c r="J821" s="814"/>
      <c r="K821" s="58"/>
      <c r="L821" s="1834"/>
      <c r="M821" s="58"/>
      <c r="N821" s="1780"/>
      <c r="O821" s="58"/>
      <c r="P821" s="1780"/>
      <c r="R821" s="1779"/>
      <c r="S821" s="22"/>
      <c r="T821" s="826"/>
      <c r="U821" s="826"/>
      <c r="V821" s="826"/>
      <c r="W821" s="21"/>
      <c r="X821" s="21"/>
    </row>
    <row r="822" spans="1:24" ht="12.5">
      <c r="A822" s="22"/>
      <c r="B822" s="21"/>
      <c r="C822" s="104"/>
      <c r="D822" s="21"/>
      <c r="E822" s="58"/>
      <c r="F822" s="22"/>
      <c r="G822" s="104"/>
      <c r="H822" s="1779"/>
      <c r="I822" s="58"/>
      <c r="J822" s="814"/>
      <c r="K822" s="58"/>
      <c r="L822" s="1834"/>
      <c r="M822" s="58"/>
      <c r="N822" s="1780"/>
      <c r="O822" s="58"/>
      <c r="P822" s="1780"/>
      <c r="R822" s="1779"/>
      <c r="S822" s="22"/>
      <c r="T822" s="826"/>
      <c r="U822" s="826"/>
      <c r="V822" s="826"/>
      <c r="W822" s="21"/>
      <c r="X822" s="21"/>
    </row>
    <row r="823" spans="1:24" ht="12.5">
      <c r="A823" s="22"/>
      <c r="B823" s="21"/>
      <c r="C823" s="104"/>
      <c r="D823" s="21"/>
      <c r="E823" s="58"/>
      <c r="F823" s="22"/>
      <c r="G823" s="104"/>
      <c r="H823" s="1779"/>
      <c r="I823" s="58"/>
      <c r="J823" s="814"/>
      <c r="K823" s="58"/>
      <c r="L823" s="1834"/>
      <c r="M823" s="58"/>
      <c r="N823" s="1780"/>
      <c r="O823" s="58"/>
      <c r="P823" s="1780"/>
      <c r="R823" s="1779"/>
      <c r="S823" s="22"/>
      <c r="T823" s="826"/>
      <c r="U823" s="826"/>
      <c r="V823" s="826"/>
      <c r="W823" s="21"/>
      <c r="X823" s="21"/>
    </row>
    <row r="824" spans="1:24" ht="12.5">
      <c r="A824" s="22"/>
      <c r="B824" s="21"/>
      <c r="C824" s="104"/>
      <c r="D824" s="21"/>
      <c r="E824" s="58"/>
      <c r="F824" s="22"/>
      <c r="G824" s="104"/>
      <c r="H824" s="1779"/>
      <c r="I824" s="58"/>
      <c r="J824" s="814"/>
      <c r="K824" s="58"/>
      <c r="L824" s="1834"/>
      <c r="M824" s="58"/>
      <c r="N824" s="1780"/>
      <c r="O824" s="58"/>
      <c r="P824" s="1780"/>
      <c r="R824" s="1779"/>
      <c r="S824" s="22"/>
      <c r="T824" s="826"/>
      <c r="U824" s="826"/>
      <c r="V824" s="826"/>
      <c r="W824" s="21"/>
      <c r="X824" s="21"/>
    </row>
    <row r="825" spans="1:24" ht="12.5">
      <c r="A825" s="22"/>
      <c r="B825" s="21"/>
      <c r="C825" s="104"/>
      <c r="D825" s="21"/>
      <c r="E825" s="58"/>
      <c r="F825" s="22"/>
      <c r="G825" s="104"/>
      <c r="H825" s="1779"/>
      <c r="I825" s="58"/>
      <c r="J825" s="814"/>
      <c r="K825" s="58"/>
      <c r="L825" s="1834"/>
      <c r="M825" s="58"/>
      <c r="N825" s="1780"/>
      <c r="O825" s="58"/>
      <c r="P825" s="1780"/>
      <c r="R825" s="1779"/>
      <c r="S825" s="22"/>
      <c r="T825" s="826"/>
      <c r="U825" s="826"/>
      <c r="V825" s="826"/>
      <c r="W825" s="21"/>
      <c r="X825" s="21"/>
    </row>
    <row r="826" spans="1:24" ht="12.5">
      <c r="A826" s="22"/>
      <c r="B826" s="21"/>
      <c r="C826" s="104"/>
      <c r="D826" s="21"/>
      <c r="E826" s="58"/>
      <c r="F826" s="22"/>
      <c r="G826" s="104"/>
      <c r="H826" s="1779"/>
      <c r="I826" s="58"/>
      <c r="J826" s="814"/>
      <c r="K826" s="58"/>
      <c r="L826" s="1834"/>
      <c r="M826" s="58"/>
      <c r="N826" s="1780"/>
      <c r="O826" s="58"/>
      <c r="P826" s="1780"/>
      <c r="R826" s="1779"/>
      <c r="S826" s="22"/>
      <c r="T826" s="826"/>
      <c r="U826" s="826"/>
      <c r="V826" s="826"/>
      <c r="W826" s="21"/>
      <c r="X826" s="21"/>
    </row>
    <row r="827" spans="1:24" ht="12.5">
      <c r="A827" s="22"/>
      <c r="B827" s="21"/>
      <c r="C827" s="104"/>
      <c r="D827" s="21"/>
      <c r="E827" s="58"/>
      <c r="F827" s="22"/>
      <c r="G827" s="104"/>
      <c r="H827" s="1779"/>
      <c r="I827" s="58"/>
      <c r="J827" s="814"/>
      <c r="K827" s="58"/>
      <c r="L827" s="1834"/>
      <c r="M827" s="58"/>
      <c r="N827" s="1780"/>
      <c r="O827" s="58"/>
      <c r="P827" s="1780"/>
      <c r="R827" s="1779"/>
      <c r="S827" s="22"/>
      <c r="T827" s="826"/>
      <c r="U827" s="826"/>
      <c r="V827" s="826"/>
      <c r="W827" s="21"/>
      <c r="X827" s="21"/>
    </row>
    <row r="828" spans="1:24" ht="12.5">
      <c r="A828" s="22"/>
      <c r="B828" s="21"/>
      <c r="C828" s="104"/>
      <c r="D828" s="21"/>
      <c r="E828" s="58"/>
      <c r="F828" s="22"/>
      <c r="G828" s="104"/>
      <c r="H828" s="1779"/>
      <c r="I828" s="58"/>
      <c r="J828" s="814"/>
      <c r="K828" s="58"/>
      <c r="L828" s="1834"/>
      <c r="M828" s="58"/>
      <c r="N828" s="1780"/>
      <c r="O828" s="58"/>
      <c r="P828" s="1780"/>
      <c r="R828" s="1779"/>
      <c r="S828" s="22"/>
      <c r="T828" s="826"/>
      <c r="U828" s="826"/>
      <c r="V828" s="826"/>
      <c r="W828" s="21"/>
      <c r="X828" s="21"/>
    </row>
    <row r="829" spans="1:24" ht="12.5">
      <c r="A829" s="22"/>
      <c r="B829" s="21"/>
      <c r="C829" s="104"/>
      <c r="D829" s="21"/>
      <c r="E829" s="58"/>
      <c r="F829" s="22"/>
      <c r="G829" s="104"/>
      <c r="H829" s="1779"/>
      <c r="I829" s="58"/>
      <c r="J829" s="814"/>
      <c r="K829" s="58"/>
      <c r="L829" s="1834"/>
      <c r="M829" s="58"/>
      <c r="N829" s="1780"/>
      <c r="O829" s="58"/>
      <c r="P829" s="1780"/>
      <c r="R829" s="1779"/>
      <c r="S829" s="22"/>
      <c r="T829" s="826"/>
      <c r="U829" s="826"/>
      <c r="V829" s="826"/>
      <c r="W829" s="21"/>
      <c r="X829" s="21"/>
    </row>
    <row r="830" spans="1:24" ht="12.5">
      <c r="A830" s="22"/>
      <c r="B830" s="21"/>
      <c r="C830" s="104"/>
      <c r="D830" s="21"/>
      <c r="E830" s="58"/>
      <c r="F830" s="22"/>
      <c r="G830" s="104"/>
      <c r="H830" s="1779"/>
      <c r="I830" s="58"/>
      <c r="J830" s="814"/>
      <c r="K830" s="58"/>
      <c r="L830" s="1834"/>
      <c r="M830" s="58"/>
      <c r="N830" s="1780"/>
      <c r="O830" s="58"/>
      <c r="P830" s="1780"/>
      <c r="R830" s="1779"/>
      <c r="S830" s="22"/>
      <c r="T830" s="826"/>
      <c r="U830" s="826"/>
      <c r="V830" s="826"/>
      <c r="W830" s="21"/>
      <c r="X830" s="21"/>
    </row>
    <row r="831" spans="1:24" ht="12.5">
      <c r="A831" s="22"/>
      <c r="B831" s="21"/>
      <c r="C831" s="104"/>
      <c r="D831" s="21"/>
      <c r="E831" s="58"/>
      <c r="F831" s="22"/>
      <c r="G831" s="104"/>
      <c r="H831" s="1779"/>
      <c r="I831" s="58"/>
      <c r="J831" s="814"/>
      <c r="K831" s="58"/>
      <c r="L831" s="1834"/>
      <c r="M831" s="58"/>
      <c r="N831" s="1780"/>
      <c r="O831" s="58"/>
      <c r="P831" s="1780"/>
      <c r="R831" s="1779"/>
      <c r="S831" s="22"/>
      <c r="T831" s="826"/>
      <c r="U831" s="826"/>
      <c r="V831" s="826"/>
      <c r="W831" s="21"/>
      <c r="X831" s="21"/>
    </row>
    <row r="832" spans="1:24" ht="12.5">
      <c r="A832" s="22"/>
      <c r="B832" s="21"/>
      <c r="C832" s="104"/>
      <c r="D832" s="21"/>
      <c r="E832" s="58"/>
      <c r="F832" s="22"/>
      <c r="G832" s="104"/>
      <c r="H832" s="1779"/>
      <c r="I832" s="58"/>
      <c r="J832" s="814"/>
      <c r="K832" s="58"/>
      <c r="L832" s="1834"/>
      <c r="M832" s="58"/>
      <c r="N832" s="1780"/>
      <c r="O832" s="58"/>
      <c r="P832" s="1780"/>
      <c r="R832" s="1779"/>
      <c r="S832" s="22"/>
      <c r="T832" s="826"/>
      <c r="U832" s="826"/>
      <c r="V832" s="826"/>
      <c r="W832" s="21"/>
      <c r="X832" s="21"/>
    </row>
    <row r="833" spans="1:24" ht="12.5">
      <c r="A833" s="22"/>
      <c r="B833" s="21"/>
      <c r="C833" s="104"/>
      <c r="D833" s="21"/>
      <c r="E833" s="58"/>
      <c r="F833" s="22"/>
      <c r="G833" s="104"/>
      <c r="H833" s="1779"/>
      <c r="I833" s="58"/>
      <c r="J833" s="814"/>
      <c r="K833" s="58"/>
      <c r="L833" s="1834"/>
      <c r="M833" s="58"/>
      <c r="N833" s="1780"/>
      <c r="O833" s="58"/>
      <c r="P833" s="1780"/>
      <c r="R833" s="1779"/>
      <c r="S833" s="22"/>
      <c r="T833" s="826"/>
      <c r="U833" s="826"/>
      <c r="V833" s="826"/>
      <c r="W833" s="21"/>
      <c r="X833" s="21"/>
    </row>
    <row r="834" spans="1:24" ht="12.5">
      <c r="A834" s="22"/>
      <c r="B834" s="21"/>
      <c r="C834" s="104"/>
      <c r="D834" s="21"/>
      <c r="E834" s="58"/>
      <c r="F834" s="22"/>
      <c r="G834" s="104"/>
      <c r="H834" s="1779"/>
      <c r="I834" s="58"/>
      <c r="J834" s="814"/>
      <c r="K834" s="58"/>
      <c r="L834" s="1834"/>
      <c r="M834" s="58"/>
      <c r="N834" s="1780"/>
      <c r="O834" s="58"/>
      <c r="P834" s="1780"/>
      <c r="R834" s="1779"/>
      <c r="S834" s="22"/>
      <c r="T834" s="826"/>
      <c r="U834" s="826"/>
      <c r="V834" s="826"/>
      <c r="W834" s="21"/>
      <c r="X834" s="21"/>
    </row>
    <row r="835" spans="1:24" ht="12.5">
      <c r="A835" s="22"/>
      <c r="B835" s="21"/>
      <c r="C835" s="104"/>
      <c r="D835" s="21"/>
      <c r="E835" s="58"/>
      <c r="F835" s="22"/>
      <c r="G835" s="104"/>
      <c r="H835" s="1779"/>
      <c r="I835" s="58"/>
      <c r="J835" s="814"/>
      <c r="K835" s="58"/>
      <c r="L835" s="1834"/>
      <c r="M835" s="58"/>
      <c r="N835" s="1780"/>
      <c r="O835" s="58"/>
      <c r="P835" s="1780"/>
      <c r="R835" s="1779"/>
      <c r="S835" s="22"/>
      <c r="T835" s="826"/>
      <c r="U835" s="826"/>
      <c r="V835" s="826"/>
      <c r="W835" s="21"/>
      <c r="X835" s="21"/>
    </row>
    <row r="836" spans="1:24" ht="12.5">
      <c r="A836" s="22"/>
      <c r="B836" s="21"/>
      <c r="C836" s="104"/>
      <c r="D836" s="21"/>
      <c r="E836" s="58"/>
      <c r="F836" s="22"/>
      <c r="G836" s="104"/>
      <c r="H836" s="1779"/>
      <c r="I836" s="58"/>
      <c r="J836" s="814"/>
      <c r="K836" s="58"/>
      <c r="L836" s="1834"/>
      <c r="M836" s="58"/>
      <c r="N836" s="1780"/>
      <c r="O836" s="58"/>
      <c r="P836" s="1780"/>
      <c r="R836" s="1779"/>
      <c r="S836" s="22"/>
      <c r="T836" s="826"/>
      <c r="U836" s="826"/>
      <c r="V836" s="826"/>
      <c r="W836" s="21"/>
      <c r="X836" s="21"/>
    </row>
    <row r="837" spans="1:24" ht="12.5">
      <c r="A837" s="22"/>
      <c r="B837" s="21"/>
      <c r="C837" s="104"/>
      <c r="D837" s="21"/>
      <c r="E837" s="58"/>
      <c r="F837" s="22"/>
      <c r="G837" s="104"/>
      <c r="H837" s="1779"/>
      <c r="I837" s="58"/>
      <c r="J837" s="814"/>
      <c r="K837" s="58"/>
      <c r="L837" s="1834"/>
      <c r="M837" s="58"/>
      <c r="N837" s="1780"/>
      <c r="O837" s="58"/>
      <c r="P837" s="1780"/>
      <c r="R837" s="1779"/>
      <c r="S837" s="22"/>
      <c r="T837" s="826"/>
      <c r="U837" s="826"/>
      <c r="V837" s="826"/>
      <c r="W837" s="21"/>
      <c r="X837" s="21"/>
    </row>
    <row r="838" spans="1:24" ht="12.5">
      <c r="A838" s="22"/>
      <c r="B838" s="21"/>
      <c r="C838" s="104"/>
      <c r="D838" s="21"/>
      <c r="E838" s="58"/>
      <c r="F838" s="22"/>
      <c r="G838" s="104"/>
      <c r="H838" s="1779"/>
      <c r="I838" s="58"/>
      <c r="J838" s="814"/>
      <c r="K838" s="58"/>
      <c r="L838" s="1834"/>
      <c r="M838" s="58"/>
      <c r="N838" s="1780"/>
      <c r="O838" s="58"/>
      <c r="P838" s="1780"/>
      <c r="R838" s="1779"/>
      <c r="S838" s="22"/>
      <c r="T838" s="826"/>
      <c r="U838" s="826"/>
      <c r="V838" s="826"/>
      <c r="W838" s="21"/>
      <c r="X838" s="21"/>
    </row>
    <row r="839" spans="1:24" ht="12.5">
      <c r="A839" s="22"/>
      <c r="B839" s="21"/>
      <c r="C839" s="104"/>
      <c r="D839" s="21"/>
      <c r="E839" s="58"/>
      <c r="F839" s="22"/>
      <c r="G839" s="104"/>
      <c r="H839" s="1779"/>
      <c r="I839" s="58"/>
      <c r="J839" s="814"/>
      <c r="K839" s="58"/>
      <c r="L839" s="1834"/>
      <c r="M839" s="58"/>
      <c r="N839" s="1780"/>
      <c r="O839" s="58"/>
      <c r="P839" s="1780"/>
      <c r="R839" s="1779"/>
      <c r="S839" s="22"/>
      <c r="T839" s="826"/>
      <c r="U839" s="826"/>
      <c r="V839" s="826"/>
      <c r="W839" s="21"/>
      <c r="X839" s="21"/>
    </row>
    <row r="840" spans="1:24" ht="12.5">
      <c r="A840" s="22"/>
      <c r="B840" s="21"/>
      <c r="C840" s="104"/>
      <c r="D840" s="21"/>
      <c r="E840" s="58"/>
      <c r="F840" s="22"/>
      <c r="G840" s="104"/>
      <c r="H840" s="1779"/>
      <c r="I840" s="58"/>
      <c r="J840" s="814"/>
      <c r="K840" s="58"/>
      <c r="L840" s="1834"/>
      <c r="M840" s="58"/>
      <c r="N840" s="1780"/>
      <c r="O840" s="58"/>
      <c r="P840" s="1780"/>
      <c r="R840" s="1779"/>
      <c r="S840" s="22"/>
      <c r="T840" s="826"/>
      <c r="U840" s="826"/>
      <c r="V840" s="826"/>
      <c r="W840" s="21"/>
      <c r="X840" s="21"/>
    </row>
    <row r="841" spans="1:24" ht="12.5">
      <c r="A841" s="22"/>
      <c r="B841" s="21"/>
      <c r="C841" s="104"/>
      <c r="D841" s="21"/>
      <c r="E841" s="58"/>
      <c r="F841" s="22"/>
      <c r="G841" s="104"/>
      <c r="H841" s="1779"/>
      <c r="I841" s="58"/>
      <c r="J841" s="814"/>
      <c r="K841" s="58"/>
      <c r="L841" s="1834"/>
      <c r="M841" s="58"/>
      <c r="N841" s="1780"/>
      <c r="O841" s="58"/>
      <c r="P841" s="1780"/>
      <c r="R841" s="1779"/>
      <c r="S841" s="22"/>
      <c r="T841" s="826"/>
      <c r="U841" s="826"/>
      <c r="V841" s="826"/>
      <c r="W841" s="21"/>
      <c r="X841" s="21"/>
    </row>
    <row r="842" spans="1:24" ht="12.5">
      <c r="A842" s="22"/>
      <c r="B842" s="21"/>
      <c r="C842" s="104"/>
      <c r="D842" s="21"/>
      <c r="E842" s="58"/>
      <c r="F842" s="22"/>
      <c r="G842" s="104"/>
      <c r="H842" s="1779"/>
      <c r="I842" s="58"/>
      <c r="J842" s="814"/>
      <c r="K842" s="58"/>
      <c r="L842" s="1834"/>
      <c r="M842" s="58"/>
      <c r="N842" s="1780"/>
      <c r="O842" s="58"/>
      <c r="P842" s="1780"/>
      <c r="R842" s="1779"/>
      <c r="S842" s="22"/>
      <c r="T842" s="826"/>
      <c r="U842" s="826"/>
      <c r="V842" s="826"/>
      <c r="W842" s="21"/>
      <c r="X842" s="21"/>
    </row>
    <row r="843" spans="1:24" ht="12.5">
      <c r="A843" s="22"/>
      <c r="B843" s="21"/>
      <c r="C843" s="104"/>
      <c r="D843" s="21"/>
      <c r="E843" s="58"/>
      <c r="F843" s="22"/>
      <c r="G843" s="104"/>
      <c r="H843" s="1779"/>
      <c r="I843" s="58"/>
      <c r="J843" s="814"/>
      <c r="K843" s="58"/>
      <c r="L843" s="1834"/>
      <c r="M843" s="58"/>
      <c r="N843" s="1780"/>
      <c r="O843" s="58"/>
      <c r="P843" s="1780"/>
      <c r="R843" s="1779"/>
      <c r="S843" s="22"/>
      <c r="T843" s="826"/>
      <c r="U843" s="826"/>
      <c r="V843" s="826"/>
      <c r="W843" s="21"/>
      <c r="X843" s="21"/>
    </row>
    <row r="844" spans="1:24" ht="12.5">
      <c r="A844" s="22"/>
      <c r="B844" s="21"/>
      <c r="C844" s="104"/>
      <c r="D844" s="21"/>
      <c r="E844" s="58"/>
      <c r="F844" s="22"/>
      <c r="G844" s="104"/>
      <c r="H844" s="1779"/>
      <c r="I844" s="58"/>
      <c r="J844" s="814"/>
      <c r="K844" s="58"/>
      <c r="L844" s="1834"/>
      <c r="M844" s="58"/>
      <c r="N844" s="1780"/>
      <c r="O844" s="58"/>
      <c r="P844" s="1780"/>
      <c r="R844" s="1779"/>
      <c r="S844" s="22"/>
      <c r="T844" s="826"/>
      <c r="U844" s="826"/>
      <c r="V844" s="826"/>
      <c r="W844" s="21"/>
      <c r="X844" s="21"/>
    </row>
    <row r="845" spans="1:24" ht="12.5">
      <c r="A845" s="22"/>
      <c r="B845" s="21"/>
      <c r="C845" s="104"/>
      <c r="D845" s="21"/>
      <c r="E845" s="58"/>
      <c r="F845" s="22"/>
      <c r="G845" s="104"/>
      <c r="H845" s="1779"/>
      <c r="I845" s="58"/>
      <c r="J845" s="814"/>
      <c r="K845" s="58"/>
      <c r="L845" s="1834"/>
      <c r="M845" s="58"/>
      <c r="N845" s="1780"/>
      <c r="O845" s="58"/>
      <c r="P845" s="1780"/>
      <c r="R845" s="1779"/>
      <c r="S845" s="22"/>
      <c r="T845" s="826"/>
      <c r="U845" s="826"/>
      <c r="V845" s="826"/>
      <c r="W845" s="21"/>
      <c r="X845" s="21"/>
    </row>
    <row r="846" spans="1:24" ht="12.5">
      <c r="A846" s="22"/>
      <c r="B846" s="21"/>
      <c r="C846" s="104"/>
      <c r="D846" s="21"/>
      <c r="E846" s="58"/>
      <c r="F846" s="22"/>
      <c r="G846" s="104"/>
      <c r="H846" s="1779"/>
      <c r="I846" s="58"/>
      <c r="J846" s="814"/>
      <c r="K846" s="58"/>
      <c r="L846" s="1834"/>
      <c r="M846" s="58"/>
      <c r="N846" s="1780"/>
      <c r="O846" s="58"/>
      <c r="P846" s="1780"/>
      <c r="R846" s="1779"/>
      <c r="S846" s="22"/>
      <c r="T846" s="826"/>
      <c r="U846" s="826"/>
      <c r="V846" s="826"/>
      <c r="W846" s="21"/>
      <c r="X846" s="21"/>
    </row>
    <row r="847" spans="1:24" ht="12.5">
      <c r="A847" s="22"/>
      <c r="B847" s="21"/>
      <c r="C847" s="104"/>
      <c r="D847" s="21"/>
      <c r="E847" s="58"/>
      <c r="F847" s="22"/>
      <c r="G847" s="104"/>
      <c r="H847" s="1779"/>
      <c r="I847" s="58"/>
      <c r="J847" s="814"/>
      <c r="K847" s="58"/>
      <c r="L847" s="1834"/>
      <c r="M847" s="58"/>
      <c r="N847" s="1780"/>
      <c r="O847" s="58"/>
      <c r="P847" s="1780"/>
      <c r="R847" s="1779"/>
      <c r="S847" s="22"/>
      <c r="T847" s="826"/>
      <c r="U847" s="826"/>
      <c r="V847" s="826"/>
      <c r="W847" s="21"/>
      <c r="X847" s="21"/>
    </row>
    <row r="848" spans="1:24" ht="12.5">
      <c r="A848" s="22"/>
      <c r="B848" s="21"/>
      <c r="C848" s="104"/>
      <c r="D848" s="21"/>
      <c r="E848" s="58"/>
      <c r="F848" s="22"/>
      <c r="G848" s="104"/>
      <c r="H848" s="1779"/>
      <c r="I848" s="58"/>
      <c r="J848" s="814"/>
      <c r="K848" s="58"/>
      <c r="L848" s="1834"/>
      <c r="M848" s="58"/>
      <c r="N848" s="1780"/>
      <c r="O848" s="58"/>
      <c r="P848" s="1780"/>
      <c r="R848" s="1779"/>
      <c r="S848" s="22"/>
      <c r="T848" s="826"/>
      <c r="U848" s="826"/>
      <c r="V848" s="826"/>
      <c r="W848" s="21"/>
      <c r="X848" s="21"/>
    </row>
    <row r="849" spans="1:24" ht="12.5">
      <c r="A849" s="22"/>
      <c r="B849" s="21"/>
      <c r="C849" s="104"/>
      <c r="D849" s="21"/>
      <c r="E849" s="58"/>
      <c r="F849" s="22"/>
      <c r="G849" s="104"/>
      <c r="H849" s="1779"/>
      <c r="I849" s="58"/>
      <c r="J849" s="814"/>
      <c r="K849" s="58"/>
      <c r="L849" s="1834"/>
      <c r="M849" s="58"/>
      <c r="N849" s="1780"/>
      <c r="O849" s="58"/>
      <c r="P849" s="1780"/>
      <c r="R849" s="1779"/>
      <c r="S849" s="22"/>
      <c r="T849" s="826"/>
      <c r="U849" s="826"/>
      <c r="V849" s="826"/>
      <c r="W849" s="21"/>
      <c r="X849" s="21"/>
    </row>
    <row r="850" spans="1:24" ht="12.5">
      <c r="A850" s="22"/>
      <c r="B850" s="21"/>
      <c r="C850" s="104"/>
      <c r="D850" s="21"/>
      <c r="E850" s="58"/>
      <c r="F850" s="22"/>
      <c r="G850" s="104"/>
      <c r="H850" s="1779"/>
      <c r="I850" s="58"/>
      <c r="J850" s="814"/>
      <c r="K850" s="58"/>
      <c r="L850" s="1834"/>
      <c r="M850" s="58"/>
      <c r="N850" s="1780"/>
      <c r="O850" s="58"/>
      <c r="P850" s="1780"/>
      <c r="R850" s="1779"/>
      <c r="S850" s="22"/>
      <c r="T850" s="826"/>
      <c r="U850" s="826"/>
      <c r="V850" s="826"/>
      <c r="W850" s="21"/>
      <c r="X850" s="21"/>
    </row>
    <row r="851" spans="1:24" ht="12.5">
      <c r="A851" s="22"/>
      <c r="B851" s="21"/>
      <c r="C851" s="104"/>
      <c r="D851" s="21"/>
      <c r="E851" s="58"/>
      <c r="F851" s="22"/>
      <c r="G851" s="104"/>
      <c r="H851" s="1779"/>
      <c r="I851" s="58"/>
      <c r="J851" s="814"/>
      <c r="K851" s="58"/>
      <c r="L851" s="1834"/>
      <c r="M851" s="58"/>
      <c r="N851" s="1780"/>
      <c r="O851" s="58"/>
      <c r="P851" s="1780"/>
      <c r="R851" s="1779"/>
      <c r="S851" s="22"/>
      <c r="T851" s="826"/>
      <c r="U851" s="826"/>
      <c r="V851" s="826"/>
      <c r="W851" s="21"/>
      <c r="X851" s="21"/>
    </row>
    <row r="852" spans="1:24" ht="12.5">
      <c r="A852" s="22"/>
      <c r="B852" s="21"/>
      <c r="C852" s="104"/>
      <c r="D852" s="21"/>
      <c r="E852" s="58"/>
      <c r="F852" s="22"/>
      <c r="G852" s="104"/>
      <c r="H852" s="1779"/>
      <c r="I852" s="58"/>
      <c r="J852" s="814"/>
      <c r="K852" s="58"/>
      <c r="L852" s="1834"/>
      <c r="M852" s="58"/>
      <c r="N852" s="1780"/>
      <c r="O852" s="58"/>
      <c r="P852" s="1780"/>
      <c r="R852" s="1779"/>
      <c r="S852" s="22"/>
      <c r="T852" s="826"/>
      <c r="U852" s="826"/>
      <c r="V852" s="826"/>
      <c r="W852" s="21"/>
      <c r="X852" s="21"/>
    </row>
    <row r="853" spans="1:24" ht="12.5">
      <c r="A853" s="22"/>
      <c r="B853" s="21"/>
      <c r="C853" s="104"/>
      <c r="D853" s="21"/>
      <c r="E853" s="58"/>
      <c r="F853" s="22"/>
      <c r="G853" s="104"/>
      <c r="H853" s="1779"/>
      <c r="I853" s="58"/>
      <c r="J853" s="814"/>
      <c r="K853" s="58"/>
      <c r="L853" s="1834"/>
      <c r="M853" s="58"/>
      <c r="N853" s="1780"/>
      <c r="O853" s="58"/>
      <c r="P853" s="1780"/>
      <c r="R853" s="1779"/>
      <c r="S853" s="22"/>
      <c r="T853" s="826"/>
      <c r="U853" s="826"/>
      <c r="V853" s="826"/>
      <c r="W853" s="21"/>
      <c r="X853" s="21"/>
    </row>
    <row r="854" spans="1:24" ht="12.5">
      <c r="A854" s="22"/>
      <c r="B854" s="21"/>
      <c r="C854" s="104"/>
      <c r="D854" s="21"/>
      <c r="E854" s="58"/>
      <c r="F854" s="22"/>
      <c r="G854" s="104"/>
      <c r="H854" s="1779"/>
      <c r="I854" s="58"/>
      <c r="J854" s="814"/>
      <c r="K854" s="58"/>
      <c r="L854" s="1834"/>
      <c r="M854" s="58"/>
      <c r="N854" s="1780"/>
      <c r="O854" s="58"/>
      <c r="P854" s="1780"/>
      <c r="R854" s="1779"/>
      <c r="S854" s="22"/>
      <c r="T854" s="826"/>
      <c r="U854" s="826"/>
      <c r="V854" s="826"/>
      <c r="W854" s="21"/>
      <c r="X854" s="21"/>
    </row>
    <row r="855" spans="1:24" ht="12.5">
      <c r="A855" s="22"/>
      <c r="B855" s="21"/>
      <c r="C855" s="104"/>
      <c r="D855" s="21"/>
      <c r="E855" s="58"/>
      <c r="F855" s="22"/>
      <c r="G855" s="104"/>
      <c r="H855" s="1779"/>
      <c r="I855" s="58"/>
      <c r="J855" s="814"/>
      <c r="K855" s="58"/>
      <c r="L855" s="1834"/>
      <c r="M855" s="58"/>
      <c r="N855" s="1780"/>
      <c r="O855" s="58"/>
      <c r="P855" s="1780"/>
      <c r="R855" s="1779"/>
      <c r="S855" s="22"/>
      <c r="T855" s="826"/>
      <c r="U855" s="826"/>
      <c r="V855" s="826"/>
      <c r="W855" s="21"/>
      <c r="X855" s="21"/>
    </row>
    <row r="856" spans="1:24" ht="12.5">
      <c r="A856" s="22"/>
      <c r="B856" s="21"/>
      <c r="C856" s="104"/>
      <c r="D856" s="21"/>
      <c r="E856" s="58"/>
      <c r="F856" s="22"/>
      <c r="G856" s="104"/>
      <c r="H856" s="1779"/>
      <c r="I856" s="58"/>
      <c r="J856" s="814"/>
      <c r="K856" s="58"/>
      <c r="L856" s="1834"/>
      <c r="M856" s="58"/>
      <c r="N856" s="1780"/>
      <c r="O856" s="58"/>
      <c r="P856" s="1780"/>
      <c r="R856" s="1779"/>
      <c r="S856" s="22"/>
      <c r="T856" s="826"/>
      <c r="U856" s="826"/>
      <c r="V856" s="826"/>
      <c r="W856" s="21"/>
      <c r="X856" s="21"/>
    </row>
    <row r="857" spans="1:24" ht="12.5">
      <c r="A857" s="22"/>
      <c r="B857" s="21"/>
      <c r="C857" s="104"/>
      <c r="D857" s="21"/>
      <c r="E857" s="58"/>
      <c r="F857" s="22"/>
      <c r="G857" s="104"/>
      <c r="H857" s="1779"/>
      <c r="I857" s="58"/>
      <c r="J857" s="814"/>
      <c r="K857" s="58"/>
      <c r="L857" s="1834"/>
      <c r="M857" s="58"/>
      <c r="N857" s="1780"/>
      <c r="O857" s="58"/>
      <c r="P857" s="1780"/>
      <c r="R857" s="1779"/>
      <c r="S857" s="22"/>
      <c r="T857" s="826"/>
      <c r="U857" s="826"/>
      <c r="V857" s="826"/>
      <c r="W857" s="21"/>
      <c r="X857" s="21"/>
    </row>
    <row r="858" spans="1:24" ht="12.5">
      <c r="A858" s="22"/>
      <c r="B858" s="21"/>
      <c r="C858" s="104"/>
      <c r="D858" s="21"/>
      <c r="E858" s="58"/>
      <c r="F858" s="22"/>
      <c r="G858" s="104"/>
      <c r="H858" s="1779"/>
      <c r="I858" s="58"/>
      <c r="J858" s="814"/>
      <c r="K858" s="58"/>
      <c r="L858" s="1834"/>
      <c r="M858" s="58"/>
      <c r="N858" s="1780"/>
      <c r="O858" s="58"/>
      <c r="P858" s="1780"/>
      <c r="R858" s="1779"/>
      <c r="S858" s="22"/>
      <c r="T858" s="826"/>
      <c r="U858" s="826"/>
      <c r="V858" s="826"/>
      <c r="W858" s="21"/>
      <c r="X858" s="21"/>
    </row>
    <row r="859" spans="1:24" ht="12.5">
      <c r="A859" s="22"/>
      <c r="B859" s="21"/>
      <c r="C859" s="104"/>
      <c r="D859" s="21"/>
      <c r="E859" s="58"/>
      <c r="F859" s="22"/>
      <c r="G859" s="104"/>
      <c r="H859" s="1779"/>
      <c r="I859" s="58"/>
      <c r="J859" s="814"/>
      <c r="K859" s="58"/>
      <c r="L859" s="1834"/>
      <c r="M859" s="58"/>
      <c r="N859" s="1780"/>
      <c r="O859" s="58"/>
      <c r="P859" s="1780"/>
      <c r="R859" s="1779"/>
      <c r="S859" s="22"/>
      <c r="T859" s="826"/>
      <c r="U859" s="826"/>
      <c r="V859" s="826"/>
      <c r="W859" s="21"/>
      <c r="X859" s="21"/>
    </row>
    <row r="860" spans="1:24" ht="12.5">
      <c r="A860" s="22"/>
      <c r="B860" s="21"/>
      <c r="C860" s="104"/>
      <c r="D860" s="21"/>
      <c r="E860" s="58"/>
      <c r="F860" s="22"/>
      <c r="G860" s="104"/>
      <c r="H860" s="1779"/>
      <c r="I860" s="58"/>
      <c r="J860" s="814"/>
      <c r="K860" s="58"/>
      <c r="L860" s="1834"/>
      <c r="M860" s="58"/>
      <c r="N860" s="1780"/>
      <c r="O860" s="58"/>
      <c r="P860" s="1780"/>
      <c r="R860" s="1779"/>
      <c r="S860" s="22"/>
      <c r="T860" s="826"/>
      <c r="U860" s="826"/>
      <c r="V860" s="826"/>
      <c r="W860" s="21"/>
      <c r="X860" s="21"/>
    </row>
    <row r="861" spans="1:24" ht="12.5">
      <c r="A861" s="22"/>
      <c r="B861" s="21"/>
      <c r="C861" s="104"/>
      <c r="D861" s="21"/>
      <c r="E861" s="58"/>
      <c r="F861" s="22"/>
      <c r="G861" s="104"/>
      <c r="H861" s="1779"/>
      <c r="I861" s="58"/>
      <c r="J861" s="814"/>
      <c r="K861" s="58"/>
      <c r="L861" s="1834"/>
      <c r="M861" s="58"/>
      <c r="N861" s="1780"/>
      <c r="O861" s="58"/>
      <c r="P861" s="1780"/>
      <c r="R861" s="1779"/>
      <c r="S861" s="22"/>
      <c r="T861" s="826"/>
      <c r="U861" s="826"/>
      <c r="V861" s="826"/>
      <c r="W861" s="21"/>
      <c r="X861" s="21"/>
    </row>
    <row r="862" spans="1:24" ht="12.5">
      <c r="A862" s="22"/>
      <c r="B862" s="21"/>
      <c r="C862" s="104"/>
      <c r="D862" s="21"/>
      <c r="E862" s="58"/>
      <c r="F862" s="22"/>
      <c r="G862" s="104"/>
      <c r="H862" s="1779"/>
      <c r="I862" s="58"/>
      <c r="J862" s="814"/>
      <c r="K862" s="58"/>
      <c r="L862" s="1834"/>
      <c r="M862" s="58"/>
      <c r="N862" s="1780"/>
      <c r="O862" s="58"/>
      <c r="P862" s="1780"/>
      <c r="R862" s="1779"/>
      <c r="S862" s="22"/>
      <c r="T862" s="826"/>
      <c r="U862" s="826"/>
      <c r="V862" s="826"/>
      <c r="W862" s="21"/>
      <c r="X862" s="21"/>
    </row>
    <row r="863" spans="1:24" ht="12.5">
      <c r="A863" s="22"/>
      <c r="B863" s="21"/>
      <c r="C863" s="104"/>
      <c r="D863" s="21"/>
      <c r="E863" s="58"/>
      <c r="F863" s="22"/>
      <c r="G863" s="104"/>
      <c r="H863" s="1779"/>
      <c r="I863" s="58"/>
      <c r="J863" s="814"/>
      <c r="K863" s="58"/>
      <c r="L863" s="1834"/>
      <c r="M863" s="58"/>
      <c r="N863" s="1780"/>
      <c r="O863" s="58"/>
      <c r="P863" s="1780"/>
      <c r="R863" s="1779"/>
      <c r="S863" s="22"/>
      <c r="T863" s="826"/>
      <c r="U863" s="826"/>
      <c r="V863" s="826"/>
      <c r="W863" s="21"/>
      <c r="X863" s="21"/>
    </row>
    <row r="864" spans="1:24" ht="12.5">
      <c r="A864" s="22"/>
      <c r="B864" s="21"/>
      <c r="C864" s="104"/>
      <c r="D864" s="21"/>
      <c r="E864" s="58"/>
      <c r="F864" s="22"/>
      <c r="G864" s="104"/>
      <c r="H864" s="1779"/>
      <c r="I864" s="58"/>
      <c r="J864" s="814"/>
      <c r="K864" s="58"/>
      <c r="L864" s="1834"/>
      <c r="M864" s="58"/>
      <c r="N864" s="1780"/>
      <c r="O864" s="58"/>
      <c r="P864" s="1780"/>
      <c r="R864" s="1779"/>
      <c r="S864" s="22"/>
      <c r="T864" s="826"/>
      <c r="U864" s="826"/>
      <c r="V864" s="826"/>
      <c r="W864" s="21"/>
      <c r="X864" s="21"/>
    </row>
    <row r="865" spans="1:24" ht="12.5">
      <c r="A865" s="22"/>
      <c r="B865" s="21"/>
      <c r="C865" s="104"/>
      <c r="D865" s="21"/>
      <c r="E865" s="58"/>
      <c r="F865" s="22"/>
      <c r="G865" s="104"/>
      <c r="H865" s="1779"/>
      <c r="I865" s="58"/>
      <c r="J865" s="814"/>
      <c r="K865" s="58"/>
      <c r="L865" s="1834"/>
      <c r="M865" s="58"/>
      <c r="N865" s="1780"/>
      <c r="O865" s="58"/>
      <c r="P865" s="1780"/>
      <c r="R865" s="1779"/>
      <c r="S865" s="22"/>
      <c r="T865" s="826"/>
      <c r="U865" s="826"/>
      <c r="V865" s="826"/>
      <c r="W865" s="21"/>
      <c r="X865" s="21"/>
    </row>
    <row r="866" spans="1:24" ht="12.5">
      <c r="A866" s="22"/>
      <c r="B866" s="21"/>
      <c r="C866" s="104"/>
      <c r="D866" s="21"/>
      <c r="E866" s="58"/>
      <c r="F866" s="22"/>
      <c r="G866" s="104"/>
      <c r="H866" s="1779"/>
      <c r="I866" s="58"/>
      <c r="J866" s="814"/>
      <c r="K866" s="58"/>
      <c r="L866" s="1834"/>
      <c r="M866" s="58"/>
      <c r="N866" s="1780"/>
      <c r="O866" s="58"/>
      <c r="P866" s="1780"/>
      <c r="R866" s="1779"/>
      <c r="S866" s="22"/>
      <c r="T866" s="826"/>
      <c r="U866" s="826"/>
      <c r="V866" s="826"/>
      <c r="W866" s="21"/>
      <c r="X866" s="21"/>
    </row>
    <row r="867" spans="1:24" ht="12.5">
      <c r="A867" s="22"/>
      <c r="B867" s="21"/>
      <c r="C867" s="104"/>
      <c r="D867" s="21"/>
      <c r="E867" s="58"/>
      <c r="F867" s="22"/>
      <c r="G867" s="104"/>
      <c r="H867" s="1779"/>
      <c r="I867" s="58"/>
      <c r="J867" s="814"/>
      <c r="K867" s="58"/>
      <c r="L867" s="1834"/>
      <c r="M867" s="58"/>
      <c r="N867" s="1780"/>
      <c r="O867" s="58"/>
      <c r="P867" s="1780"/>
      <c r="R867" s="1779"/>
      <c r="S867" s="22"/>
      <c r="T867" s="826"/>
      <c r="U867" s="826"/>
      <c r="V867" s="826"/>
      <c r="W867" s="21"/>
      <c r="X867" s="21"/>
    </row>
    <row r="868" spans="1:24" ht="12.5">
      <c r="A868" s="22"/>
      <c r="B868" s="21"/>
      <c r="C868" s="104"/>
      <c r="D868" s="21"/>
      <c r="E868" s="58"/>
      <c r="F868" s="22"/>
      <c r="G868" s="104"/>
      <c r="H868" s="1779"/>
      <c r="I868" s="58"/>
      <c r="J868" s="814"/>
      <c r="K868" s="58"/>
      <c r="L868" s="1834"/>
      <c r="M868" s="58"/>
      <c r="N868" s="1780"/>
      <c r="O868" s="58"/>
      <c r="P868" s="1780"/>
      <c r="R868" s="1779"/>
      <c r="S868" s="22"/>
      <c r="T868" s="826"/>
      <c r="U868" s="826"/>
      <c r="V868" s="826"/>
      <c r="W868" s="21"/>
      <c r="X868" s="21"/>
    </row>
    <row r="869" spans="1:24" ht="12.5">
      <c r="A869" s="22"/>
      <c r="B869" s="21"/>
      <c r="C869" s="104"/>
      <c r="D869" s="21"/>
      <c r="E869" s="58"/>
      <c r="F869" s="22"/>
      <c r="G869" s="104"/>
      <c r="H869" s="1779"/>
      <c r="I869" s="58"/>
      <c r="J869" s="814"/>
      <c r="K869" s="58"/>
      <c r="L869" s="1834"/>
      <c r="M869" s="58"/>
      <c r="N869" s="1780"/>
      <c r="O869" s="58"/>
      <c r="P869" s="1780"/>
      <c r="R869" s="1779"/>
      <c r="S869" s="22"/>
      <c r="T869" s="826"/>
      <c r="U869" s="826"/>
      <c r="V869" s="826"/>
      <c r="W869" s="21"/>
      <c r="X869" s="21"/>
    </row>
    <row r="870" spans="1:24" ht="12.5">
      <c r="A870" s="22"/>
      <c r="B870" s="21"/>
      <c r="C870" s="104"/>
      <c r="D870" s="21"/>
      <c r="E870" s="58"/>
      <c r="F870" s="22"/>
      <c r="G870" s="104"/>
      <c r="H870" s="1779"/>
      <c r="I870" s="58"/>
      <c r="J870" s="814"/>
      <c r="K870" s="58"/>
      <c r="L870" s="1834"/>
      <c r="M870" s="58"/>
      <c r="N870" s="1780"/>
      <c r="O870" s="58"/>
      <c r="P870" s="1780"/>
      <c r="R870" s="1779"/>
      <c r="S870" s="22"/>
      <c r="T870" s="826"/>
      <c r="U870" s="826"/>
      <c r="V870" s="826"/>
      <c r="W870" s="21"/>
      <c r="X870" s="21"/>
    </row>
    <row r="871" spans="1:24" ht="12.5">
      <c r="A871" s="22"/>
      <c r="B871" s="21"/>
      <c r="C871" s="104"/>
      <c r="D871" s="21"/>
      <c r="E871" s="58"/>
      <c r="F871" s="22"/>
      <c r="G871" s="104"/>
      <c r="H871" s="1779"/>
      <c r="I871" s="58"/>
      <c r="J871" s="814"/>
      <c r="K871" s="58"/>
      <c r="L871" s="1834"/>
      <c r="M871" s="58"/>
      <c r="N871" s="1780"/>
      <c r="O871" s="58"/>
      <c r="P871" s="1780"/>
      <c r="R871" s="1779"/>
      <c r="S871" s="22"/>
      <c r="T871" s="826"/>
      <c r="U871" s="826"/>
      <c r="V871" s="826"/>
      <c r="W871" s="21"/>
      <c r="X871" s="21"/>
    </row>
    <row r="872" spans="1:24" ht="12.5">
      <c r="A872" s="22"/>
      <c r="B872" s="21"/>
      <c r="C872" s="104"/>
      <c r="D872" s="21"/>
      <c r="E872" s="58"/>
      <c r="F872" s="22"/>
      <c r="G872" s="104"/>
      <c r="H872" s="1779"/>
      <c r="I872" s="58"/>
      <c r="J872" s="814"/>
      <c r="K872" s="58"/>
      <c r="L872" s="1834"/>
      <c r="M872" s="58"/>
      <c r="N872" s="1780"/>
      <c r="O872" s="58"/>
      <c r="P872" s="1780"/>
      <c r="R872" s="1779"/>
      <c r="S872" s="22"/>
      <c r="T872" s="826"/>
      <c r="U872" s="826"/>
      <c r="V872" s="826"/>
      <c r="W872" s="21"/>
      <c r="X872" s="21"/>
    </row>
    <row r="873" spans="1:24" ht="12.5">
      <c r="A873" s="22"/>
      <c r="B873" s="21"/>
      <c r="C873" s="104"/>
      <c r="D873" s="21"/>
      <c r="E873" s="58"/>
      <c r="F873" s="22"/>
      <c r="G873" s="104"/>
      <c r="H873" s="1779"/>
      <c r="I873" s="58"/>
      <c r="J873" s="814"/>
      <c r="K873" s="58"/>
      <c r="L873" s="1834"/>
      <c r="M873" s="58"/>
      <c r="N873" s="1780"/>
      <c r="O873" s="58"/>
      <c r="P873" s="1780"/>
      <c r="R873" s="1779"/>
      <c r="S873" s="22"/>
      <c r="T873" s="826"/>
      <c r="U873" s="826"/>
      <c r="V873" s="826"/>
      <c r="W873" s="21"/>
      <c r="X873" s="21"/>
    </row>
    <row r="874" spans="1:24" ht="12.5">
      <c r="A874" s="22"/>
      <c r="B874" s="21"/>
      <c r="C874" s="104"/>
      <c r="D874" s="21"/>
      <c r="E874" s="58"/>
      <c r="F874" s="22"/>
      <c r="G874" s="104"/>
      <c r="H874" s="1779"/>
      <c r="I874" s="58"/>
      <c r="J874" s="814"/>
      <c r="K874" s="58"/>
      <c r="L874" s="1834"/>
      <c r="M874" s="58"/>
      <c r="N874" s="1780"/>
      <c r="O874" s="58"/>
      <c r="P874" s="1780"/>
      <c r="R874" s="1779"/>
      <c r="S874" s="22"/>
      <c r="T874" s="826"/>
      <c r="U874" s="826"/>
      <c r="V874" s="826"/>
      <c r="W874" s="21"/>
      <c r="X874" s="21"/>
    </row>
    <row r="875" spans="1:24" ht="12.5">
      <c r="A875" s="22"/>
      <c r="B875" s="21"/>
      <c r="C875" s="104"/>
      <c r="D875" s="21"/>
      <c r="E875" s="58"/>
      <c r="F875" s="22"/>
      <c r="G875" s="104"/>
      <c r="H875" s="1779"/>
      <c r="I875" s="58"/>
      <c r="J875" s="814"/>
      <c r="K875" s="58"/>
      <c r="L875" s="1834"/>
      <c r="M875" s="58"/>
      <c r="N875" s="1780"/>
      <c r="O875" s="58"/>
      <c r="P875" s="1780"/>
      <c r="R875" s="1779"/>
      <c r="S875" s="22"/>
      <c r="T875" s="826"/>
      <c r="U875" s="826"/>
      <c r="V875" s="826"/>
      <c r="W875" s="21"/>
      <c r="X875" s="21"/>
    </row>
    <row r="876" spans="1:24" ht="12.5">
      <c r="A876" s="22"/>
      <c r="B876" s="21"/>
      <c r="C876" s="104"/>
      <c r="D876" s="21"/>
      <c r="E876" s="58"/>
      <c r="F876" s="22"/>
      <c r="G876" s="104"/>
      <c r="H876" s="1779"/>
      <c r="I876" s="58"/>
      <c r="J876" s="814"/>
      <c r="K876" s="58"/>
      <c r="L876" s="1834"/>
      <c r="M876" s="58"/>
      <c r="N876" s="1780"/>
      <c r="O876" s="58"/>
      <c r="P876" s="1780"/>
      <c r="R876" s="1779"/>
      <c r="S876" s="22"/>
      <c r="T876" s="826"/>
      <c r="U876" s="826"/>
      <c r="V876" s="826"/>
      <c r="W876" s="21"/>
      <c r="X876" s="21"/>
    </row>
    <row r="877" spans="1:24" ht="12.5">
      <c r="A877" s="22"/>
      <c r="B877" s="21"/>
      <c r="C877" s="104"/>
      <c r="D877" s="21"/>
      <c r="E877" s="58"/>
      <c r="F877" s="22"/>
      <c r="G877" s="104"/>
      <c r="H877" s="1779"/>
      <c r="I877" s="58"/>
      <c r="J877" s="814"/>
      <c r="K877" s="58"/>
      <c r="L877" s="1834"/>
      <c r="M877" s="58"/>
      <c r="N877" s="1780"/>
      <c r="O877" s="58"/>
      <c r="P877" s="1780"/>
      <c r="R877" s="1779"/>
      <c r="S877" s="22"/>
      <c r="T877" s="826"/>
      <c r="U877" s="826"/>
      <c r="V877" s="826"/>
      <c r="W877" s="21"/>
      <c r="X877" s="21"/>
    </row>
    <row r="878" spans="1:24" ht="12.5">
      <c r="A878" s="22"/>
      <c r="B878" s="21"/>
      <c r="C878" s="104"/>
      <c r="D878" s="21"/>
      <c r="E878" s="58"/>
      <c r="F878" s="22"/>
      <c r="G878" s="104"/>
      <c r="H878" s="1779"/>
      <c r="I878" s="58"/>
      <c r="J878" s="814"/>
      <c r="K878" s="58"/>
      <c r="L878" s="1834"/>
      <c r="M878" s="58"/>
      <c r="N878" s="1780"/>
      <c r="O878" s="58"/>
      <c r="P878" s="1780"/>
      <c r="R878" s="1779"/>
      <c r="S878" s="22"/>
      <c r="T878" s="826"/>
      <c r="U878" s="826"/>
      <c r="V878" s="826"/>
      <c r="W878" s="21"/>
      <c r="X878" s="21"/>
    </row>
    <row r="879" spans="1:24" ht="12.5">
      <c r="A879" s="22"/>
      <c r="B879" s="21"/>
      <c r="C879" s="104"/>
      <c r="D879" s="21"/>
      <c r="E879" s="58"/>
      <c r="F879" s="22"/>
      <c r="G879" s="104"/>
      <c r="H879" s="1779"/>
      <c r="I879" s="58"/>
      <c r="J879" s="814"/>
      <c r="K879" s="58"/>
      <c r="L879" s="1834"/>
      <c r="M879" s="58"/>
      <c r="N879" s="1780"/>
      <c r="O879" s="58"/>
      <c r="P879" s="1780"/>
      <c r="R879" s="1779"/>
      <c r="S879" s="22"/>
      <c r="T879" s="826"/>
      <c r="U879" s="826"/>
      <c r="V879" s="826"/>
      <c r="W879" s="21"/>
      <c r="X879" s="21"/>
    </row>
    <row r="880" spans="1:24" ht="12.5">
      <c r="A880" s="22"/>
      <c r="B880" s="21"/>
      <c r="C880" s="104"/>
      <c r="D880" s="21"/>
      <c r="E880" s="58"/>
      <c r="F880" s="22"/>
      <c r="G880" s="104"/>
      <c r="H880" s="1779"/>
      <c r="I880" s="58"/>
      <c r="J880" s="814"/>
      <c r="K880" s="58"/>
      <c r="L880" s="1834"/>
      <c r="M880" s="58"/>
      <c r="N880" s="1780"/>
      <c r="O880" s="58"/>
      <c r="P880" s="1780"/>
      <c r="R880" s="1779"/>
      <c r="S880" s="22"/>
      <c r="T880" s="826"/>
      <c r="U880" s="826"/>
      <c r="V880" s="826"/>
      <c r="W880" s="21"/>
      <c r="X880" s="21"/>
    </row>
    <row r="881" spans="1:24" ht="12.5">
      <c r="A881" s="22"/>
      <c r="B881" s="21"/>
      <c r="C881" s="104"/>
      <c r="D881" s="21"/>
      <c r="E881" s="58"/>
      <c r="F881" s="22"/>
      <c r="G881" s="104"/>
      <c r="H881" s="1779"/>
      <c r="I881" s="58"/>
      <c r="J881" s="814"/>
      <c r="K881" s="58"/>
      <c r="L881" s="1834"/>
      <c r="M881" s="58"/>
      <c r="N881" s="1780"/>
      <c r="O881" s="58"/>
      <c r="P881" s="1780"/>
      <c r="R881" s="1779"/>
      <c r="S881" s="22"/>
      <c r="T881" s="826"/>
      <c r="U881" s="826"/>
      <c r="V881" s="826"/>
      <c r="W881" s="21"/>
      <c r="X881" s="21"/>
    </row>
    <row r="882" spans="1:24" ht="12.5">
      <c r="A882" s="22"/>
      <c r="B882" s="21"/>
      <c r="C882" s="104"/>
      <c r="D882" s="21"/>
      <c r="E882" s="58"/>
      <c r="F882" s="22"/>
      <c r="G882" s="104"/>
      <c r="H882" s="1779"/>
      <c r="I882" s="58"/>
      <c r="J882" s="814"/>
      <c r="K882" s="58"/>
      <c r="L882" s="1834"/>
      <c r="M882" s="58"/>
      <c r="N882" s="1780"/>
      <c r="O882" s="58"/>
      <c r="P882" s="1780"/>
      <c r="R882" s="1779"/>
      <c r="S882" s="22"/>
      <c r="T882" s="826"/>
      <c r="U882" s="826"/>
      <c r="V882" s="826"/>
      <c r="W882" s="21"/>
      <c r="X882" s="21"/>
    </row>
    <row r="883" spans="1:24" ht="12.5">
      <c r="A883" s="22"/>
      <c r="B883" s="21"/>
      <c r="C883" s="104"/>
      <c r="D883" s="21"/>
      <c r="E883" s="58"/>
      <c r="F883" s="22"/>
      <c r="G883" s="104"/>
      <c r="H883" s="1779"/>
      <c r="I883" s="58"/>
      <c r="J883" s="814"/>
      <c r="K883" s="58"/>
      <c r="L883" s="1834"/>
      <c r="M883" s="58"/>
      <c r="N883" s="1780"/>
      <c r="O883" s="58"/>
      <c r="P883" s="1780"/>
      <c r="R883" s="1779"/>
      <c r="S883" s="22"/>
      <c r="T883" s="826"/>
      <c r="U883" s="826"/>
      <c r="V883" s="826"/>
      <c r="W883" s="21"/>
      <c r="X883" s="21"/>
    </row>
    <row r="884" spans="1:24" ht="12.5">
      <c r="A884" s="22"/>
      <c r="B884" s="21"/>
      <c r="C884" s="104"/>
      <c r="D884" s="21"/>
      <c r="E884" s="58"/>
      <c r="F884" s="22"/>
      <c r="G884" s="104"/>
      <c r="H884" s="1779"/>
      <c r="I884" s="58"/>
      <c r="J884" s="814"/>
      <c r="K884" s="58"/>
      <c r="L884" s="1834"/>
      <c r="M884" s="58"/>
      <c r="N884" s="1780"/>
      <c r="O884" s="58"/>
      <c r="P884" s="1780"/>
      <c r="R884" s="1779"/>
      <c r="S884" s="22"/>
      <c r="T884" s="826"/>
      <c r="U884" s="826"/>
      <c r="V884" s="826"/>
      <c r="W884" s="21"/>
      <c r="X884" s="21"/>
    </row>
    <row r="885" spans="1:24" ht="12.5">
      <c r="A885" s="22"/>
      <c r="B885" s="21"/>
      <c r="C885" s="104"/>
      <c r="D885" s="21"/>
      <c r="E885" s="58"/>
      <c r="F885" s="22"/>
      <c r="G885" s="104"/>
      <c r="H885" s="1779"/>
      <c r="I885" s="58"/>
      <c r="J885" s="814"/>
      <c r="K885" s="58"/>
      <c r="L885" s="1834"/>
      <c r="M885" s="58"/>
      <c r="N885" s="1780"/>
      <c r="O885" s="58"/>
      <c r="P885" s="1780"/>
      <c r="R885" s="1779"/>
      <c r="S885" s="22"/>
      <c r="T885" s="826"/>
      <c r="U885" s="826"/>
      <c r="V885" s="826"/>
      <c r="W885" s="21"/>
      <c r="X885" s="21"/>
    </row>
    <row r="886" spans="1:24" ht="12.5">
      <c r="A886" s="22"/>
      <c r="B886" s="21"/>
      <c r="C886" s="104"/>
      <c r="D886" s="21"/>
      <c r="E886" s="58"/>
      <c r="F886" s="22"/>
      <c r="G886" s="104"/>
      <c r="H886" s="1779"/>
      <c r="I886" s="58"/>
      <c r="J886" s="814"/>
      <c r="K886" s="58"/>
      <c r="L886" s="1834"/>
      <c r="M886" s="58"/>
      <c r="N886" s="1780"/>
      <c r="O886" s="58"/>
      <c r="P886" s="1780"/>
      <c r="R886" s="1779"/>
      <c r="S886" s="22"/>
      <c r="T886" s="826"/>
      <c r="U886" s="826"/>
      <c r="V886" s="826"/>
      <c r="W886" s="21"/>
      <c r="X886" s="21"/>
    </row>
    <row r="887" spans="1:24" ht="12.5">
      <c r="A887" s="22"/>
      <c r="B887" s="21"/>
      <c r="C887" s="104"/>
      <c r="D887" s="21"/>
      <c r="E887" s="58"/>
      <c r="F887" s="22"/>
      <c r="G887" s="104"/>
      <c r="H887" s="1779"/>
      <c r="I887" s="58"/>
      <c r="J887" s="814"/>
      <c r="K887" s="58"/>
      <c r="L887" s="1834"/>
      <c r="M887" s="58"/>
      <c r="N887" s="1780"/>
      <c r="O887" s="58"/>
      <c r="P887" s="1780"/>
      <c r="R887" s="1779"/>
      <c r="S887" s="22"/>
      <c r="T887" s="826"/>
      <c r="U887" s="826"/>
      <c r="V887" s="826"/>
      <c r="W887" s="21"/>
      <c r="X887" s="21"/>
    </row>
    <row r="888" spans="1:24" ht="12.5">
      <c r="A888" s="22"/>
      <c r="B888" s="21"/>
      <c r="C888" s="104"/>
      <c r="D888" s="21"/>
      <c r="E888" s="58"/>
      <c r="F888" s="22"/>
      <c r="G888" s="104"/>
      <c r="H888" s="1779"/>
      <c r="I888" s="58"/>
      <c r="J888" s="814"/>
      <c r="K888" s="58"/>
      <c r="L888" s="1834"/>
      <c r="M888" s="58"/>
      <c r="N888" s="1780"/>
      <c r="O888" s="58"/>
      <c r="P888" s="1780"/>
      <c r="R888" s="1779"/>
      <c r="S888" s="22"/>
      <c r="T888" s="826"/>
      <c r="U888" s="826"/>
      <c r="V888" s="826"/>
      <c r="W888" s="21"/>
      <c r="X888" s="21"/>
    </row>
    <row r="889" spans="1:24" ht="12.5">
      <c r="A889" s="22"/>
      <c r="B889" s="21"/>
      <c r="C889" s="104"/>
      <c r="D889" s="21"/>
      <c r="E889" s="58"/>
      <c r="F889" s="22"/>
      <c r="G889" s="104"/>
      <c r="H889" s="1779"/>
      <c r="I889" s="58"/>
      <c r="J889" s="814"/>
      <c r="K889" s="58"/>
      <c r="L889" s="1834"/>
      <c r="M889" s="58"/>
      <c r="N889" s="1780"/>
      <c r="O889" s="58"/>
      <c r="P889" s="1780"/>
      <c r="R889" s="1779"/>
      <c r="S889" s="22"/>
      <c r="T889" s="826"/>
      <c r="U889" s="826"/>
      <c r="V889" s="826"/>
      <c r="W889" s="21"/>
      <c r="X889" s="21"/>
    </row>
    <row r="890" spans="1:24" ht="12.5">
      <c r="A890" s="22"/>
      <c r="B890" s="21"/>
      <c r="C890" s="104"/>
      <c r="D890" s="21"/>
      <c r="E890" s="58"/>
      <c r="F890" s="22"/>
      <c r="G890" s="104"/>
      <c r="H890" s="1779"/>
      <c r="I890" s="58"/>
      <c r="J890" s="814"/>
      <c r="K890" s="58"/>
      <c r="L890" s="1834"/>
      <c r="M890" s="58"/>
      <c r="N890" s="1780"/>
      <c r="O890" s="58"/>
      <c r="P890" s="1780"/>
      <c r="R890" s="1779"/>
      <c r="S890" s="22"/>
      <c r="T890" s="826"/>
      <c r="U890" s="826"/>
      <c r="V890" s="826"/>
      <c r="W890" s="21"/>
      <c r="X890" s="21"/>
    </row>
    <row r="891" spans="1:24" ht="12.5">
      <c r="A891" s="22"/>
      <c r="B891" s="21"/>
      <c r="C891" s="104"/>
      <c r="D891" s="21"/>
      <c r="E891" s="58"/>
      <c r="F891" s="22"/>
      <c r="G891" s="104"/>
      <c r="H891" s="1779"/>
      <c r="I891" s="58"/>
      <c r="J891" s="814"/>
      <c r="K891" s="58"/>
      <c r="L891" s="1834"/>
      <c r="M891" s="58"/>
      <c r="N891" s="1780"/>
      <c r="O891" s="58"/>
      <c r="P891" s="1780"/>
      <c r="R891" s="1779"/>
      <c r="S891" s="22"/>
      <c r="T891" s="826"/>
      <c r="U891" s="826"/>
      <c r="V891" s="826"/>
      <c r="W891" s="21"/>
      <c r="X891" s="21"/>
    </row>
    <row r="892" spans="1:24" ht="12.5">
      <c r="A892" s="22"/>
      <c r="B892" s="21"/>
      <c r="C892" s="104"/>
      <c r="D892" s="21"/>
      <c r="E892" s="58"/>
      <c r="F892" s="22"/>
      <c r="G892" s="104"/>
      <c r="H892" s="1779"/>
      <c r="I892" s="58"/>
      <c r="J892" s="814"/>
      <c r="K892" s="58"/>
      <c r="L892" s="1834"/>
      <c r="M892" s="58"/>
      <c r="N892" s="1780"/>
      <c r="O892" s="58"/>
      <c r="P892" s="1780"/>
      <c r="R892" s="1779"/>
      <c r="S892" s="22"/>
      <c r="T892" s="826"/>
      <c r="U892" s="826"/>
      <c r="V892" s="826"/>
      <c r="W892" s="21"/>
      <c r="X892" s="21"/>
    </row>
    <row r="893" spans="1:24" ht="12.5">
      <c r="A893" s="22"/>
      <c r="B893" s="21"/>
      <c r="C893" s="104"/>
      <c r="D893" s="21"/>
      <c r="E893" s="58"/>
      <c r="F893" s="22"/>
      <c r="G893" s="104"/>
      <c r="H893" s="1779"/>
      <c r="I893" s="58"/>
      <c r="J893" s="814"/>
      <c r="K893" s="58"/>
      <c r="L893" s="1834"/>
      <c r="M893" s="58"/>
      <c r="N893" s="1780"/>
      <c r="O893" s="58"/>
      <c r="P893" s="1780"/>
      <c r="R893" s="1779"/>
      <c r="S893" s="22"/>
      <c r="T893" s="826"/>
      <c r="U893" s="826"/>
      <c r="V893" s="826"/>
      <c r="W893" s="21"/>
      <c r="X893" s="21"/>
    </row>
    <row r="894" spans="1:24" ht="12.5">
      <c r="A894" s="22"/>
      <c r="B894" s="21"/>
      <c r="C894" s="104"/>
      <c r="D894" s="21"/>
      <c r="E894" s="58"/>
      <c r="F894" s="22"/>
      <c r="G894" s="104"/>
      <c r="H894" s="1779"/>
      <c r="I894" s="58"/>
      <c r="J894" s="814"/>
      <c r="K894" s="58"/>
      <c r="L894" s="1834"/>
      <c r="M894" s="58"/>
      <c r="N894" s="1780"/>
      <c r="O894" s="58"/>
      <c r="P894" s="1780"/>
      <c r="R894" s="1779"/>
      <c r="S894" s="22"/>
      <c r="T894" s="826"/>
      <c r="U894" s="826"/>
      <c r="V894" s="826"/>
      <c r="W894" s="21"/>
      <c r="X894" s="21"/>
    </row>
    <row r="895" spans="1:24" ht="12.5">
      <c r="A895" s="22"/>
      <c r="B895" s="21"/>
      <c r="C895" s="104"/>
      <c r="D895" s="21"/>
      <c r="E895" s="58"/>
      <c r="F895" s="22"/>
      <c r="G895" s="104"/>
      <c r="H895" s="1779"/>
      <c r="I895" s="58"/>
      <c r="J895" s="814"/>
      <c r="K895" s="58"/>
      <c r="L895" s="1834"/>
      <c r="M895" s="58"/>
      <c r="N895" s="1780"/>
      <c r="O895" s="58"/>
      <c r="P895" s="1780"/>
      <c r="R895" s="1779"/>
      <c r="S895" s="22"/>
      <c r="T895" s="826"/>
      <c r="U895" s="826"/>
      <c r="V895" s="826"/>
      <c r="W895" s="21"/>
      <c r="X895" s="21"/>
    </row>
    <row r="896" spans="1:24" ht="12.5">
      <c r="A896" s="22"/>
      <c r="B896" s="21"/>
      <c r="C896" s="104"/>
      <c r="D896" s="21"/>
      <c r="E896" s="58"/>
      <c r="F896" s="22"/>
      <c r="G896" s="104"/>
      <c r="H896" s="1779"/>
      <c r="I896" s="58"/>
      <c r="J896" s="814"/>
      <c r="K896" s="58"/>
      <c r="L896" s="1834"/>
      <c r="M896" s="58"/>
      <c r="N896" s="1780"/>
      <c r="O896" s="58"/>
      <c r="P896" s="1780"/>
      <c r="R896" s="1779"/>
      <c r="S896" s="22"/>
      <c r="T896" s="826"/>
      <c r="U896" s="826"/>
      <c r="V896" s="826"/>
      <c r="W896" s="21"/>
      <c r="X896" s="21"/>
    </row>
    <row r="897" spans="1:24" ht="12.5">
      <c r="A897" s="22"/>
      <c r="B897" s="21"/>
      <c r="C897" s="104"/>
      <c r="D897" s="21"/>
      <c r="E897" s="58"/>
      <c r="F897" s="22"/>
      <c r="G897" s="104"/>
      <c r="H897" s="1779"/>
      <c r="I897" s="58"/>
      <c r="J897" s="814"/>
      <c r="K897" s="58"/>
      <c r="L897" s="1834"/>
      <c r="M897" s="58"/>
      <c r="N897" s="1780"/>
      <c r="O897" s="58"/>
      <c r="P897" s="1780"/>
      <c r="R897" s="1779"/>
      <c r="S897" s="22"/>
      <c r="T897" s="826"/>
      <c r="U897" s="826"/>
      <c r="V897" s="826"/>
      <c r="W897" s="21"/>
      <c r="X897" s="21"/>
    </row>
    <row r="898" spans="1:24" ht="12.5">
      <c r="A898" s="22"/>
      <c r="B898" s="21"/>
      <c r="C898" s="104"/>
      <c r="D898" s="21"/>
      <c r="E898" s="58"/>
      <c r="F898" s="22"/>
      <c r="G898" s="104"/>
      <c r="H898" s="1779"/>
      <c r="I898" s="58"/>
      <c r="J898" s="814"/>
      <c r="K898" s="58"/>
      <c r="L898" s="1834"/>
      <c r="M898" s="58"/>
      <c r="N898" s="1780"/>
      <c r="O898" s="58"/>
      <c r="P898" s="1780"/>
      <c r="R898" s="1779"/>
      <c r="S898" s="22"/>
      <c r="T898" s="826"/>
      <c r="U898" s="826"/>
      <c r="V898" s="826"/>
      <c r="W898" s="21"/>
      <c r="X898" s="21"/>
    </row>
    <row r="899" spans="1:24" ht="12.5">
      <c r="A899" s="22"/>
      <c r="B899" s="21"/>
      <c r="C899" s="104"/>
      <c r="D899" s="21"/>
      <c r="E899" s="58"/>
      <c r="F899" s="22"/>
      <c r="G899" s="104"/>
      <c r="H899" s="1779"/>
      <c r="I899" s="58"/>
      <c r="J899" s="814"/>
      <c r="K899" s="58"/>
      <c r="L899" s="1834"/>
      <c r="M899" s="58"/>
      <c r="N899" s="1780"/>
      <c r="O899" s="58"/>
      <c r="P899" s="1780"/>
      <c r="R899" s="1779"/>
      <c r="S899" s="22"/>
      <c r="T899" s="826"/>
      <c r="U899" s="826"/>
      <c r="V899" s="826"/>
      <c r="W899" s="21"/>
      <c r="X899" s="21"/>
    </row>
    <row r="900" spans="1:24" ht="12.5">
      <c r="A900" s="22"/>
      <c r="B900" s="21"/>
      <c r="C900" s="104"/>
      <c r="D900" s="21"/>
      <c r="E900" s="58"/>
      <c r="F900" s="22"/>
      <c r="G900" s="104"/>
      <c r="H900" s="1779"/>
      <c r="I900" s="58"/>
      <c r="J900" s="814"/>
      <c r="K900" s="58"/>
      <c r="L900" s="1834"/>
      <c r="M900" s="58"/>
      <c r="N900" s="1780"/>
      <c r="O900" s="58"/>
      <c r="P900" s="1780"/>
      <c r="R900" s="1779"/>
      <c r="S900" s="22"/>
      <c r="T900" s="826"/>
      <c r="U900" s="826"/>
      <c r="V900" s="826"/>
      <c r="W900" s="21"/>
      <c r="X900" s="21"/>
    </row>
    <row r="901" spans="1:24" ht="12.5">
      <c r="A901" s="22"/>
      <c r="B901" s="21"/>
      <c r="C901" s="104"/>
      <c r="D901" s="21"/>
      <c r="E901" s="58"/>
      <c r="F901" s="22"/>
      <c r="G901" s="104"/>
      <c r="H901" s="1779"/>
      <c r="I901" s="58"/>
      <c r="J901" s="814"/>
      <c r="K901" s="58"/>
      <c r="L901" s="1834"/>
      <c r="M901" s="58"/>
      <c r="N901" s="1780"/>
      <c r="O901" s="58"/>
      <c r="P901" s="1780"/>
      <c r="R901" s="1779"/>
      <c r="S901" s="22"/>
      <c r="T901" s="826"/>
      <c r="U901" s="826"/>
      <c r="V901" s="826"/>
      <c r="W901" s="21"/>
      <c r="X901" s="21"/>
    </row>
    <row r="902" spans="1:24" ht="12.5">
      <c r="A902" s="22"/>
      <c r="B902" s="21"/>
      <c r="C902" s="104"/>
      <c r="D902" s="21"/>
      <c r="E902" s="58"/>
      <c r="F902" s="22"/>
      <c r="G902" s="104"/>
      <c r="H902" s="1779"/>
      <c r="I902" s="58"/>
      <c r="J902" s="814"/>
      <c r="K902" s="58"/>
      <c r="L902" s="1834"/>
      <c r="M902" s="58"/>
      <c r="N902" s="1780"/>
      <c r="O902" s="58"/>
      <c r="P902" s="1780"/>
      <c r="R902" s="1779"/>
      <c r="S902" s="22"/>
      <c r="T902" s="826"/>
      <c r="U902" s="826"/>
      <c r="V902" s="826"/>
      <c r="W902" s="21"/>
      <c r="X902" s="21"/>
    </row>
    <row r="903" spans="1:24" ht="12.5">
      <c r="A903" s="22"/>
      <c r="B903" s="21"/>
      <c r="C903" s="104"/>
      <c r="D903" s="21"/>
      <c r="E903" s="58"/>
      <c r="F903" s="22"/>
      <c r="G903" s="104"/>
      <c r="H903" s="1779"/>
      <c r="I903" s="58"/>
      <c r="J903" s="814"/>
      <c r="K903" s="58"/>
      <c r="L903" s="1834"/>
      <c r="M903" s="58"/>
      <c r="N903" s="1780"/>
      <c r="O903" s="58"/>
      <c r="P903" s="1780"/>
      <c r="R903" s="1779"/>
      <c r="S903" s="22"/>
      <c r="T903" s="826"/>
      <c r="U903" s="826"/>
      <c r="V903" s="826"/>
      <c r="W903" s="21"/>
      <c r="X903" s="21"/>
    </row>
    <row r="904" spans="1:24" ht="12.5">
      <c r="A904" s="22"/>
      <c r="B904" s="21"/>
      <c r="C904" s="104"/>
      <c r="D904" s="21"/>
      <c r="E904" s="58"/>
      <c r="F904" s="22"/>
      <c r="G904" s="104"/>
      <c r="H904" s="1779"/>
      <c r="I904" s="58"/>
      <c r="J904" s="814"/>
      <c r="K904" s="58"/>
      <c r="L904" s="1834"/>
      <c r="M904" s="58"/>
      <c r="N904" s="1780"/>
      <c r="O904" s="58"/>
      <c r="P904" s="1780"/>
      <c r="R904" s="1779"/>
      <c r="S904" s="22"/>
      <c r="T904" s="826"/>
      <c r="U904" s="826"/>
      <c r="V904" s="826"/>
      <c r="W904" s="21"/>
      <c r="X904" s="21"/>
    </row>
    <row r="905" spans="1:24" ht="12.5">
      <c r="A905" s="22"/>
      <c r="B905" s="21"/>
      <c r="C905" s="104"/>
      <c r="D905" s="21"/>
      <c r="E905" s="58"/>
      <c r="F905" s="22"/>
      <c r="G905" s="104"/>
      <c r="H905" s="1779"/>
      <c r="I905" s="58"/>
      <c r="J905" s="814"/>
      <c r="K905" s="58"/>
      <c r="L905" s="1834"/>
      <c r="M905" s="58"/>
      <c r="N905" s="1780"/>
      <c r="O905" s="58"/>
      <c r="P905" s="1780"/>
      <c r="R905" s="1779"/>
      <c r="S905" s="22"/>
      <c r="T905" s="826"/>
      <c r="U905" s="826"/>
      <c r="V905" s="826"/>
      <c r="W905" s="21"/>
      <c r="X905" s="21"/>
    </row>
    <row r="906" spans="1:24" ht="12.5">
      <c r="A906" s="22"/>
      <c r="B906" s="21"/>
      <c r="C906" s="104"/>
      <c r="D906" s="21"/>
      <c r="E906" s="58"/>
      <c r="F906" s="22"/>
      <c r="G906" s="104"/>
      <c r="H906" s="1779"/>
      <c r="I906" s="58"/>
      <c r="J906" s="814"/>
      <c r="K906" s="58"/>
      <c r="L906" s="1834"/>
      <c r="M906" s="58"/>
      <c r="N906" s="1780"/>
      <c r="O906" s="58"/>
      <c r="P906" s="1780"/>
      <c r="R906" s="1779"/>
      <c r="S906" s="22"/>
      <c r="T906" s="826"/>
      <c r="U906" s="826"/>
      <c r="V906" s="826"/>
      <c r="W906" s="21"/>
      <c r="X906" s="21"/>
    </row>
    <row r="907" spans="1:24" ht="12.5">
      <c r="A907" s="22"/>
      <c r="B907" s="21"/>
      <c r="C907" s="104"/>
      <c r="D907" s="21"/>
      <c r="E907" s="58"/>
      <c r="F907" s="22"/>
      <c r="G907" s="104"/>
      <c r="H907" s="1779"/>
      <c r="I907" s="58"/>
      <c r="J907" s="814"/>
      <c r="K907" s="58"/>
      <c r="L907" s="1834"/>
      <c r="M907" s="58"/>
      <c r="N907" s="1780"/>
      <c r="O907" s="58"/>
      <c r="P907" s="1780"/>
      <c r="R907" s="1779"/>
      <c r="S907" s="22"/>
      <c r="T907" s="826"/>
      <c r="U907" s="826"/>
      <c r="V907" s="826"/>
      <c r="W907" s="21"/>
      <c r="X907" s="21"/>
    </row>
    <row r="908" spans="1:24" ht="12.5">
      <c r="A908" s="22"/>
      <c r="B908" s="21"/>
      <c r="C908" s="104"/>
      <c r="D908" s="21"/>
      <c r="E908" s="58"/>
      <c r="F908" s="22"/>
      <c r="G908" s="104"/>
      <c r="H908" s="1779"/>
      <c r="I908" s="58"/>
      <c r="J908" s="814"/>
      <c r="K908" s="58"/>
      <c r="L908" s="1834"/>
      <c r="M908" s="58"/>
      <c r="N908" s="1780"/>
      <c r="O908" s="58"/>
      <c r="P908" s="1780"/>
      <c r="R908" s="1779"/>
      <c r="S908" s="22"/>
      <c r="T908" s="826"/>
      <c r="U908" s="826"/>
      <c r="V908" s="826"/>
      <c r="W908" s="21"/>
      <c r="X908" s="21"/>
    </row>
    <row r="909" spans="1:24" ht="12.5">
      <c r="A909" s="22"/>
      <c r="B909" s="21"/>
      <c r="C909" s="104"/>
      <c r="D909" s="21"/>
      <c r="E909" s="58"/>
      <c r="F909" s="22"/>
      <c r="G909" s="104"/>
      <c r="H909" s="1779"/>
      <c r="I909" s="58"/>
      <c r="J909" s="814"/>
      <c r="K909" s="58"/>
      <c r="L909" s="1834"/>
      <c r="M909" s="58"/>
      <c r="N909" s="1780"/>
      <c r="O909" s="58"/>
      <c r="P909" s="1780"/>
      <c r="R909" s="1779"/>
      <c r="S909" s="22"/>
      <c r="T909" s="826"/>
      <c r="U909" s="826"/>
      <c r="V909" s="826"/>
      <c r="W909" s="21"/>
      <c r="X909" s="21"/>
    </row>
    <row r="910" spans="1:24" ht="12.5">
      <c r="A910" s="22"/>
      <c r="B910" s="21"/>
      <c r="C910" s="104"/>
      <c r="D910" s="21"/>
      <c r="E910" s="58"/>
      <c r="F910" s="22"/>
      <c r="G910" s="104"/>
      <c r="H910" s="1779"/>
      <c r="I910" s="58"/>
      <c r="J910" s="814"/>
      <c r="K910" s="58"/>
      <c r="L910" s="1834"/>
      <c r="M910" s="58"/>
      <c r="N910" s="1780"/>
      <c r="O910" s="58"/>
      <c r="P910" s="1780"/>
      <c r="R910" s="1779"/>
      <c r="S910" s="22"/>
      <c r="T910" s="826"/>
      <c r="U910" s="826"/>
      <c r="V910" s="826"/>
      <c r="W910" s="21"/>
      <c r="X910" s="21"/>
    </row>
    <row r="911" spans="1:24" ht="12.5">
      <c r="A911" s="22"/>
      <c r="B911" s="21"/>
      <c r="C911" s="104"/>
      <c r="D911" s="21"/>
      <c r="E911" s="58"/>
      <c r="F911" s="22"/>
      <c r="G911" s="104"/>
      <c r="H911" s="1779"/>
      <c r="I911" s="58"/>
      <c r="J911" s="814"/>
      <c r="K911" s="58"/>
      <c r="L911" s="1834"/>
      <c r="M911" s="58"/>
      <c r="N911" s="1780"/>
      <c r="O911" s="58"/>
      <c r="P911" s="1780"/>
      <c r="R911" s="1779"/>
      <c r="S911" s="22"/>
      <c r="T911" s="826"/>
      <c r="U911" s="826"/>
      <c r="V911" s="826"/>
      <c r="W911" s="21"/>
      <c r="X911" s="21"/>
    </row>
    <row r="912" spans="1:24" ht="12.5">
      <c r="A912" s="22"/>
      <c r="B912" s="21"/>
      <c r="C912" s="104"/>
      <c r="D912" s="21"/>
      <c r="E912" s="58"/>
      <c r="F912" s="22"/>
      <c r="G912" s="104"/>
      <c r="H912" s="1779"/>
      <c r="I912" s="58"/>
      <c r="J912" s="814"/>
      <c r="K912" s="58"/>
      <c r="L912" s="1834"/>
      <c r="M912" s="58"/>
      <c r="N912" s="1780"/>
      <c r="O912" s="58"/>
      <c r="P912" s="1780"/>
      <c r="R912" s="1779"/>
      <c r="S912" s="22"/>
      <c r="T912" s="826"/>
      <c r="U912" s="826"/>
      <c r="V912" s="826"/>
      <c r="W912" s="21"/>
      <c r="X912" s="21"/>
    </row>
    <row r="913" spans="1:24" ht="12.5">
      <c r="A913" s="22"/>
      <c r="B913" s="21"/>
      <c r="C913" s="104"/>
      <c r="D913" s="21"/>
      <c r="E913" s="58"/>
      <c r="F913" s="22"/>
      <c r="G913" s="104"/>
      <c r="H913" s="1779"/>
      <c r="I913" s="58"/>
      <c r="J913" s="814"/>
      <c r="K913" s="58"/>
      <c r="L913" s="1834"/>
      <c r="M913" s="58"/>
      <c r="N913" s="1780"/>
      <c r="O913" s="58"/>
      <c r="P913" s="1780"/>
      <c r="R913" s="1779"/>
      <c r="S913" s="22"/>
      <c r="T913" s="826"/>
      <c r="U913" s="826"/>
      <c r="V913" s="826"/>
      <c r="W913" s="21"/>
      <c r="X913" s="21"/>
    </row>
    <row r="914" spans="1:24" ht="12.5">
      <c r="A914" s="22"/>
      <c r="B914" s="21"/>
      <c r="C914" s="104"/>
      <c r="D914" s="21"/>
      <c r="E914" s="58"/>
      <c r="F914" s="22"/>
      <c r="G914" s="104"/>
      <c r="H914" s="1779"/>
      <c r="I914" s="58"/>
      <c r="J914" s="814"/>
      <c r="K914" s="58"/>
      <c r="L914" s="1834"/>
      <c r="M914" s="58"/>
      <c r="N914" s="1780"/>
      <c r="O914" s="58"/>
      <c r="P914" s="1780"/>
      <c r="R914" s="1779"/>
      <c r="S914" s="22"/>
      <c r="T914" s="826"/>
      <c r="U914" s="826"/>
      <c r="V914" s="826"/>
      <c r="W914" s="21"/>
      <c r="X914" s="21"/>
    </row>
    <row r="915" spans="1:24" ht="12.5">
      <c r="A915" s="22"/>
      <c r="B915" s="21"/>
      <c r="C915" s="104"/>
      <c r="D915" s="21"/>
      <c r="E915" s="58"/>
      <c r="F915" s="22"/>
      <c r="G915" s="104"/>
      <c r="H915" s="1779"/>
      <c r="I915" s="58"/>
      <c r="J915" s="814"/>
      <c r="K915" s="58"/>
      <c r="L915" s="1834"/>
      <c r="M915" s="58"/>
      <c r="N915" s="1780"/>
      <c r="O915" s="58"/>
      <c r="P915" s="1780"/>
      <c r="R915" s="1779"/>
      <c r="S915" s="22"/>
      <c r="T915" s="826"/>
      <c r="U915" s="826"/>
      <c r="V915" s="826"/>
      <c r="W915" s="21"/>
      <c r="X915" s="21"/>
    </row>
    <row r="916" spans="1:24" ht="12.5">
      <c r="A916" s="22"/>
      <c r="B916" s="21"/>
      <c r="C916" s="104"/>
      <c r="D916" s="21"/>
      <c r="E916" s="58"/>
      <c r="F916" s="22"/>
      <c r="G916" s="104"/>
      <c r="H916" s="1779"/>
      <c r="I916" s="58"/>
      <c r="J916" s="814"/>
      <c r="K916" s="58"/>
      <c r="L916" s="1834"/>
      <c r="M916" s="58"/>
      <c r="N916" s="1780"/>
      <c r="O916" s="58"/>
      <c r="P916" s="1780"/>
      <c r="R916" s="1779"/>
      <c r="S916" s="22"/>
      <c r="T916" s="826"/>
      <c r="U916" s="826"/>
      <c r="V916" s="826"/>
      <c r="W916" s="21"/>
      <c r="X916" s="21"/>
    </row>
    <row r="917" spans="1:24" ht="12.5">
      <c r="A917" s="22"/>
      <c r="B917" s="21"/>
      <c r="C917" s="104"/>
      <c r="D917" s="21"/>
      <c r="E917" s="58"/>
      <c r="F917" s="22"/>
      <c r="G917" s="104"/>
      <c r="H917" s="1779"/>
      <c r="I917" s="58"/>
      <c r="J917" s="814"/>
      <c r="K917" s="58"/>
      <c r="L917" s="1834"/>
      <c r="M917" s="58"/>
      <c r="N917" s="1780"/>
      <c r="O917" s="58"/>
      <c r="P917" s="1780"/>
      <c r="R917" s="1779"/>
      <c r="S917" s="22"/>
      <c r="T917" s="826"/>
      <c r="U917" s="826"/>
      <c r="V917" s="826"/>
      <c r="W917" s="21"/>
      <c r="X917" s="21"/>
    </row>
    <row r="918" spans="1:24" ht="12.5">
      <c r="A918" s="22"/>
      <c r="B918" s="21"/>
      <c r="C918" s="104"/>
      <c r="D918" s="21"/>
      <c r="E918" s="58"/>
      <c r="F918" s="22"/>
      <c r="G918" s="104"/>
      <c r="H918" s="1779"/>
      <c r="I918" s="58"/>
      <c r="J918" s="814"/>
      <c r="K918" s="58"/>
      <c r="L918" s="1834"/>
      <c r="M918" s="58"/>
      <c r="N918" s="1780"/>
      <c r="O918" s="58"/>
      <c r="P918" s="1780"/>
      <c r="R918" s="1779"/>
      <c r="S918" s="22"/>
      <c r="T918" s="826"/>
      <c r="U918" s="826"/>
      <c r="V918" s="826"/>
      <c r="W918" s="21"/>
      <c r="X918" s="21"/>
    </row>
    <row r="919" spans="1:24" ht="12.5">
      <c r="A919" s="22"/>
      <c r="B919" s="21"/>
      <c r="C919" s="104"/>
      <c r="D919" s="21"/>
      <c r="E919" s="58"/>
      <c r="F919" s="22"/>
      <c r="G919" s="104"/>
      <c r="H919" s="1779"/>
      <c r="I919" s="58"/>
      <c r="J919" s="814"/>
      <c r="K919" s="58"/>
      <c r="L919" s="1834"/>
      <c r="M919" s="58"/>
      <c r="N919" s="1780"/>
      <c r="O919" s="58"/>
      <c r="P919" s="1780"/>
      <c r="R919" s="1779"/>
      <c r="S919" s="22"/>
      <c r="T919" s="826"/>
      <c r="U919" s="826"/>
      <c r="V919" s="826"/>
      <c r="W919" s="21"/>
      <c r="X919" s="21"/>
    </row>
    <row r="920" spans="1:24" ht="12.5">
      <c r="A920" s="22"/>
      <c r="B920" s="21"/>
      <c r="C920" s="104"/>
      <c r="D920" s="21"/>
      <c r="E920" s="58"/>
      <c r="F920" s="22"/>
      <c r="G920" s="104"/>
      <c r="H920" s="1779"/>
      <c r="I920" s="58"/>
      <c r="J920" s="814"/>
      <c r="K920" s="58"/>
      <c r="L920" s="1834"/>
      <c r="M920" s="58"/>
      <c r="N920" s="1780"/>
      <c r="O920" s="58"/>
      <c r="P920" s="1780"/>
      <c r="R920" s="1779"/>
      <c r="S920" s="22"/>
      <c r="T920" s="826"/>
      <c r="U920" s="826"/>
      <c r="V920" s="826"/>
      <c r="W920" s="21"/>
      <c r="X920" s="21"/>
    </row>
    <row r="921" spans="1:24" ht="12.5">
      <c r="A921" s="22"/>
      <c r="B921" s="21"/>
      <c r="C921" s="104"/>
      <c r="D921" s="21"/>
      <c r="E921" s="58"/>
      <c r="F921" s="22"/>
      <c r="G921" s="104"/>
      <c r="H921" s="1779"/>
      <c r="I921" s="58"/>
      <c r="J921" s="814"/>
      <c r="K921" s="58"/>
      <c r="L921" s="1834"/>
      <c r="M921" s="58"/>
      <c r="N921" s="1780"/>
      <c r="O921" s="58"/>
      <c r="P921" s="1780"/>
      <c r="R921" s="1779"/>
      <c r="S921" s="22"/>
      <c r="T921" s="826"/>
      <c r="U921" s="826"/>
      <c r="V921" s="826"/>
      <c r="W921" s="21"/>
      <c r="X921" s="21"/>
    </row>
    <row r="922" spans="1:24" ht="12.5">
      <c r="A922" s="22"/>
      <c r="B922" s="21"/>
      <c r="C922" s="104"/>
      <c r="D922" s="21"/>
      <c r="E922" s="58"/>
      <c r="F922" s="22"/>
      <c r="G922" s="104"/>
      <c r="H922" s="1779"/>
      <c r="I922" s="58"/>
      <c r="J922" s="814"/>
      <c r="K922" s="58"/>
      <c r="L922" s="1834"/>
      <c r="M922" s="58"/>
      <c r="N922" s="1780"/>
      <c r="O922" s="58"/>
      <c r="P922" s="1780"/>
      <c r="R922" s="1779"/>
      <c r="S922" s="22"/>
      <c r="T922" s="826"/>
      <c r="U922" s="826"/>
      <c r="V922" s="826"/>
      <c r="W922" s="21"/>
      <c r="X922" s="21"/>
    </row>
    <row r="923" spans="1:24" ht="12.5">
      <c r="A923" s="22"/>
      <c r="B923" s="21"/>
      <c r="C923" s="104"/>
      <c r="D923" s="21"/>
      <c r="E923" s="58"/>
      <c r="F923" s="22"/>
      <c r="G923" s="104"/>
      <c r="H923" s="1779"/>
      <c r="I923" s="58"/>
      <c r="J923" s="814"/>
      <c r="K923" s="58"/>
      <c r="L923" s="1834"/>
      <c r="M923" s="58"/>
      <c r="N923" s="1780"/>
      <c r="O923" s="58"/>
      <c r="P923" s="1780"/>
      <c r="R923" s="1779"/>
      <c r="S923" s="22"/>
      <c r="T923" s="826"/>
      <c r="U923" s="826"/>
      <c r="V923" s="826"/>
      <c r="W923" s="21"/>
      <c r="X923" s="21"/>
    </row>
    <row r="924" spans="1:24" ht="12.5">
      <c r="A924" s="22"/>
      <c r="B924" s="21"/>
      <c r="C924" s="104"/>
      <c r="D924" s="21"/>
      <c r="E924" s="58"/>
      <c r="F924" s="22"/>
      <c r="G924" s="104"/>
      <c r="H924" s="1779"/>
      <c r="I924" s="58"/>
      <c r="J924" s="814"/>
      <c r="K924" s="58"/>
      <c r="L924" s="1834"/>
      <c r="M924" s="58"/>
      <c r="N924" s="1780"/>
      <c r="O924" s="58"/>
      <c r="P924" s="1780"/>
      <c r="R924" s="1779"/>
      <c r="S924" s="22"/>
      <c r="T924" s="826"/>
      <c r="U924" s="826"/>
      <c r="V924" s="826"/>
      <c r="W924" s="21"/>
      <c r="X924" s="21"/>
    </row>
    <row r="925" spans="1:24" ht="12.5">
      <c r="A925" s="22"/>
      <c r="B925" s="21"/>
      <c r="C925" s="104"/>
      <c r="D925" s="21"/>
      <c r="E925" s="58"/>
      <c r="F925" s="22"/>
      <c r="G925" s="104"/>
      <c r="H925" s="1779"/>
      <c r="I925" s="58"/>
      <c r="J925" s="814"/>
      <c r="K925" s="58"/>
      <c r="L925" s="1834"/>
      <c r="M925" s="58"/>
      <c r="N925" s="1780"/>
      <c r="O925" s="58"/>
      <c r="P925" s="1780"/>
      <c r="R925" s="1779"/>
      <c r="S925" s="22"/>
      <c r="T925" s="826"/>
      <c r="U925" s="826"/>
      <c r="V925" s="826"/>
      <c r="W925" s="21"/>
      <c r="X925" s="21"/>
    </row>
    <row r="926" spans="1:24" ht="12.5">
      <c r="A926" s="22"/>
      <c r="B926" s="21"/>
      <c r="C926" s="104"/>
      <c r="D926" s="21"/>
      <c r="E926" s="58"/>
      <c r="F926" s="22"/>
      <c r="G926" s="104"/>
      <c r="H926" s="1779"/>
      <c r="I926" s="58"/>
      <c r="J926" s="814"/>
      <c r="K926" s="58"/>
      <c r="L926" s="1834"/>
      <c r="M926" s="58"/>
      <c r="N926" s="1780"/>
      <c r="O926" s="58"/>
      <c r="P926" s="1780"/>
      <c r="R926" s="1779"/>
      <c r="S926" s="22"/>
      <c r="T926" s="826"/>
      <c r="U926" s="826"/>
      <c r="V926" s="826"/>
      <c r="W926" s="21"/>
      <c r="X926" s="21"/>
    </row>
    <row r="927" spans="1:24" ht="12.5">
      <c r="A927" s="22"/>
      <c r="B927" s="21"/>
      <c r="C927" s="104"/>
      <c r="D927" s="21"/>
      <c r="E927" s="58"/>
      <c r="F927" s="22"/>
      <c r="G927" s="104"/>
      <c r="H927" s="1779"/>
      <c r="I927" s="58"/>
      <c r="J927" s="814"/>
      <c r="K927" s="58"/>
      <c r="L927" s="1834"/>
      <c r="M927" s="58"/>
      <c r="N927" s="1780"/>
      <c r="O927" s="58"/>
      <c r="P927" s="1780"/>
      <c r="R927" s="1779"/>
      <c r="S927" s="22"/>
      <c r="T927" s="826"/>
      <c r="U927" s="826"/>
      <c r="V927" s="826"/>
      <c r="W927" s="21"/>
      <c r="X927" s="21"/>
    </row>
    <row r="928" spans="1:24" ht="12.5">
      <c r="A928" s="22"/>
      <c r="B928" s="21"/>
      <c r="C928" s="104"/>
      <c r="D928" s="21"/>
      <c r="E928" s="58"/>
      <c r="F928" s="22"/>
      <c r="G928" s="104"/>
      <c r="H928" s="1779"/>
      <c r="I928" s="58"/>
      <c r="J928" s="814"/>
      <c r="K928" s="58"/>
      <c r="L928" s="1834"/>
      <c r="M928" s="58"/>
      <c r="N928" s="1780"/>
      <c r="O928" s="58"/>
      <c r="P928" s="1780"/>
      <c r="R928" s="1779"/>
      <c r="S928" s="22"/>
      <c r="T928" s="826"/>
      <c r="U928" s="826"/>
      <c r="V928" s="826"/>
      <c r="W928" s="21"/>
      <c r="X928" s="21"/>
    </row>
    <row r="929" spans="1:24" ht="12.5">
      <c r="A929" s="22"/>
      <c r="B929" s="21"/>
      <c r="C929" s="104"/>
      <c r="D929" s="21"/>
      <c r="E929" s="58"/>
      <c r="F929" s="22"/>
      <c r="G929" s="104"/>
      <c r="H929" s="1779"/>
      <c r="I929" s="58"/>
      <c r="J929" s="814"/>
      <c r="K929" s="58"/>
      <c r="L929" s="1834"/>
      <c r="M929" s="58"/>
      <c r="N929" s="1780"/>
      <c r="O929" s="58"/>
      <c r="P929" s="1780"/>
      <c r="R929" s="1779"/>
      <c r="S929" s="22"/>
      <c r="T929" s="826"/>
      <c r="U929" s="826"/>
      <c r="V929" s="826"/>
      <c r="W929" s="21"/>
      <c r="X929" s="21"/>
    </row>
    <row r="930" spans="1:24" ht="12.5">
      <c r="A930" s="22"/>
      <c r="B930" s="21"/>
      <c r="C930" s="104"/>
      <c r="D930" s="21"/>
      <c r="E930" s="58"/>
      <c r="F930" s="22"/>
      <c r="G930" s="104"/>
      <c r="H930" s="1779"/>
      <c r="I930" s="58"/>
      <c r="J930" s="814"/>
      <c r="K930" s="58"/>
      <c r="L930" s="1834"/>
      <c r="M930" s="58"/>
      <c r="N930" s="1780"/>
      <c r="O930" s="58"/>
      <c r="P930" s="1780"/>
      <c r="R930" s="1779"/>
      <c r="S930" s="22"/>
      <c r="T930" s="826"/>
      <c r="U930" s="826"/>
      <c r="V930" s="826"/>
      <c r="W930" s="21"/>
      <c r="X930" s="21"/>
    </row>
    <row r="931" spans="1:24" ht="12.5">
      <c r="A931" s="22"/>
      <c r="B931" s="21"/>
      <c r="C931" s="104"/>
      <c r="D931" s="21"/>
      <c r="E931" s="58"/>
      <c r="F931" s="22"/>
      <c r="G931" s="104"/>
      <c r="H931" s="1779"/>
      <c r="I931" s="58"/>
      <c r="J931" s="814"/>
      <c r="K931" s="58"/>
      <c r="L931" s="1834"/>
      <c r="M931" s="58"/>
      <c r="N931" s="1780"/>
      <c r="O931" s="58"/>
      <c r="P931" s="1780"/>
      <c r="R931" s="1779"/>
      <c r="S931" s="22"/>
      <c r="T931" s="826"/>
      <c r="U931" s="826"/>
      <c r="V931" s="826"/>
      <c r="W931" s="21"/>
      <c r="X931" s="21"/>
    </row>
    <row r="932" spans="1:24" ht="12.5">
      <c r="A932" s="22"/>
      <c r="B932" s="21"/>
      <c r="C932" s="104"/>
      <c r="D932" s="21"/>
      <c r="E932" s="58"/>
      <c r="F932" s="22"/>
      <c r="G932" s="104"/>
      <c r="H932" s="1779"/>
      <c r="I932" s="58"/>
      <c r="J932" s="814"/>
      <c r="K932" s="58"/>
      <c r="L932" s="1834"/>
      <c r="M932" s="58"/>
      <c r="N932" s="1780"/>
      <c r="O932" s="58"/>
      <c r="P932" s="1780"/>
      <c r="R932" s="1779"/>
      <c r="S932" s="22"/>
      <c r="T932" s="826"/>
      <c r="U932" s="826"/>
      <c r="V932" s="826"/>
      <c r="W932" s="21"/>
      <c r="X932" s="21"/>
    </row>
    <row r="933" spans="1:24" ht="12.5">
      <c r="A933" s="22"/>
      <c r="B933" s="21"/>
      <c r="C933" s="104"/>
      <c r="D933" s="21"/>
      <c r="E933" s="58"/>
      <c r="F933" s="22"/>
      <c r="G933" s="104"/>
      <c r="H933" s="1779"/>
      <c r="I933" s="58"/>
      <c r="J933" s="814"/>
      <c r="K933" s="58"/>
      <c r="L933" s="1834"/>
      <c r="M933" s="58"/>
      <c r="N933" s="1780"/>
      <c r="O933" s="58"/>
      <c r="P933" s="1780"/>
      <c r="R933" s="1779"/>
      <c r="S933" s="22"/>
      <c r="T933" s="826"/>
      <c r="U933" s="826"/>
      <c r="V933" s="826"/>
      <c r="W933" s="21"/>
      <c r="X933" s="21"/>
    </row>
    <row r="934" spans="1:24" ht="12.5">
      <c r="A934" s="22"/>
      <c r="B934" s="21"/>
      <c r="C934" s="104"/>
      <c r="D934" s="21"/>
      <c r="E934" s="58"/>
      <c r="F934" s="22"/>
      <c r="G934" s="104"/>
      <c r="H934" s="1779"/>
      <c r="I934" s="58"/>
      <c r="J934" s="814"/>
      <c r="K934" s="58"/>
      <c r="L934" s="1834"/>
      <c r="M934" s="58"/>
      <c r="N934" s="1780"/>
      <c r="O934" s="58"/>
      <c r="P934" s="1780"/>
      <c r="R934" s="1779"/>
      <c r="S934" s="22"/>
      <c r="T934" s="826"/>
      <c r="U934" s="826"/>
      <c r="V934" s="826"/>
      <c r="W934" s="21"/>
      <c r="X934" s="21"/>
    </row>
    <row r="935" spans="1:24" ht="12.5">
      <c r="A935" s="22"/>
      <c r="B935" s="21"/>
      <c r="C935" s="104"/>
      <c r="D935" s="21"/>
      <c r="E935" s="58"/>
      <c r="F935" s="22"/>
      <c r="G935" s="104"/>
      <c r="H935" s="1779"/>
      <c r="I935" s="58"/>
      <c r="J935" s="814"/>
      <c r="K935" s="58"/>
      <c r="L935" s="1834"/>
      <c r="M935" s="58"/>
      <c r="N935" s="1780"/>
      <c r="O935" s="58"/>
      <c r="P935" s="1780"/>
      <c r="R935" s="1779"/>
      <c r="S935" s="22"/>
      <c r="T935" s="826"/>
      <c r="U935" s="826"/>
      <c r="V935" s="826"/>
      <c r="W935" s="21"/>
      <c r="X935" s="21"/>
    </row>
    <row r="936" spans="1:24" ht="12.5">
      <c r="A936" s="22"/>
      <c r="B936" s="21"/>
      <c r="C936" s="104"/>
      <c r="D936" s="21"/>
      <c r="E936" s="58"/>
      <c r="F936" s="22"/>
      <c r="G936" s="104"/>
      <c r="H936" s="1779"/>
      <c r="I936" s="58"/>
      <c r="J936" s="814"/>
      <c r="K936" s="58"/>
      <c r="L936" s="1834"/>
      <c r="M936" s="58"/>
      <c r="N936" s="1780"/>
      <c r="O936" s="58"/>
      <c r="P936" s="1780"/>
      <c r="R936" s="1779"/>
      <c r="S936" s="22"/>
      <c r="T936" s="826"/>
      <c r="U936" s="826"/>
      <c r="V936" s="826"/>
      <c r="W936" s="21"/>
      <c r="X936" s="21"/>
    </row>
    <row r="937" spans="1:24" ht="12.5">
      <c r="A937" s="22"/>
      <c r="B937" s="21"/>
      <c r="C937" s="104"/>
      <c r="D937" s="21"/>
      <c r="E937" s="58"/>
      <c r="F937" s="22"/>
      <c r="G937" s="104"/>
      <c r="H937" s="1779"/>
      <c r="I937" s="58"/>
      <c r="J937" s="814"/>
      <c r="K937" s="58"/>
      <c r="L937" s="1834"/>
      <c r="M937" s="58"/>
      <c r="N937" s="1780"/>
      <c r="O937" s="58"/>
      <c r="P937" s="1780"/>
      <c r="R937" s="1779"/>
      <c r="S937" s="22"/>
      <c r="T937" s="826"/>
      <c r="U937" s="826"/>
      <c r="V937" s="826"/>
      <c r="W937" s="21"/>
      <c r="X937" s="21"/>
    </row>
    <row r="938" spans="1:24" ht="12.5">
      <c r="A938" s="22"/>
      <c r="B938" s="21"/>
      <c r="C938" s="104"/>
      <c r="D938" s="21"/>
      <c r="E938" s="58"/>
      <c r="F938" s="22"/>
      <c r="G938" s="104"/>
      <c r="H938" s="1779"/>
      <c r="I938" s="58"/>
      <c r="J938" s="814"/>
      <c r="K938" s="58"/>
      <c r="L938" s="1834"/>
      <c r="M938" s="58"/>
      <c r="N938" s="1780"/>
      <c r="O938" s="58"/>
      <c r="P938" s="1780"/>
      <c r="R938" s="1779"/>
      <c r="S938" s="22"/>
      <c r="T938" s="826"/>
      <c r="U938" s="826"/>
      <c r="V938" s="826"/>
      <c r="W938" s="21"/>
      <c r="X938" s="21"/>
    </row>
    <row r="939" spans="1:24" ht="12.5">
      <c r="A939" s="22"/>
      <c r="B939" s="21"/>
      <c r="C939" s="104"/>
      <c r="D939" s="21"/>
      <c r="E939" s="58"/>
      <c r="F939" s="22"/>
      <c r="G939" s="104"/>
      <c r="H939" s="1779"/>
      <c r="I939" s="58"/>
      <c r="J939" s="814"/>
      <c r="K939" s="58"/>
      <c r="L939" s="1834"/>
      <c r="M939" s="58"/>
      <c r="N939" s="1780"/>
      <c r="O939" s="58"/>
      <c r="P939" s="1780"/>
      <c r="R939" s="1779"/>
      <c r="S939" s="22"/>
      <c r="T939" s="826"/>
      <c r="U939" s="826"/>
      <c r="V939" s="826"/>
      <c r="W939" s="21"/>
      <c r="X939" s="21"/>
    </row>
    <row r="940" spans="1:24" ht="12.5">
      <c r="A940" s="22"/>
      <c r="B940" s="21"/>
      <c r="C940" s="104"/>
      <c r="D940" s="21"/>
      <c r="E940" s="58"/>
      <c r="F940" s="22"/>
      <c r="G940" s="104"/>
      <c r="H940" s="1779"/>
      <c r="I940" s="58"/>
      <c r="J940" s="814"/>
      <c r="K940" s="58"/>
      <c r="L940" s="1834"/>
      <c r="M940" s="58"/>
      <c r="N940" s="1780"/>
      <c r="O940" s="58"/>
      <c r="P940" s="1780"/>
      <c r="R940" s="1779"/>
      <c r="S940" s="22"/>
      <c r="T940" s="826"/>
      <c r="U940" s="826"/>
      <c r="V940" s="826"/>
      <c r="W940" s="21"/>
      <c r="X940" s="21"/>
    </row>
    <row r="941" spans="1:24" ht="12.5">
      <c r="A941" s="22"/>
      <c r="B941" s="21"/>
      <c r="C941" s="104"/>
      <c r="D941" s="21"/>
      <c r="E941" s="58"/>
      <c r="F941" s="22"/>
      <c r="G941" s="104"/>
      <c r="H941" s="1779"/>
      <c r="I941" s="58"/>
      <c r="J941" s="814"/>
      <c r="K941" s="58"/>
      <c r="L941" s="1834"/>
      <c r="M941" s="58"/>
      <c r="N941" s="1780"/>
      <c r="O941" s="58"/>
      <c r="P941" s="1780"/>
      <c r="R941" s="1779"/>
      <c r="S941" s="22"/>
      <c r="T941" s="826"/>
      <c r="U941" s="826"/>
      <c r="V941" s="826"/>
      <c r="W941" s="21"/>
      <c r="X941" s="21"/>
    </row>
    <row r="942" spans="1:24" ht="12.5">
      <c r="A942" s="22"/>
      <c r="B942" s="21"/>
      <c r="C942" s="104"/>
      <c r="D942" s="21"/>
      <c r="E942" s="58"/>
      <c r="F942" s="22"/>
      <c r="G942" s="104"/>
      <c r="H942" s="1779"/>
      <c r="I942" s="58"/>
      <c r="J942" s="814"/>
      <c r="K942" s="58"/>
      <c r="L942" s="1834"/>
      <c r="M942" s="58"/>
      <c r="N942" s="1780"/>
      <c r="O942" s="58"/>
      <c r="P942" s="1780"/>
      <c r="R942" s="1779"/>
      <c r="S942" s="22"/>
      <c r="T942" s="826"/>
      <c r="U942" s="826"/>
      <c r="V942" s="826"/>
      <c r="W942" s="21"/>
      <c r="X942" s="21"/>
    </row>
    <row r="943" spans="1:24" ht="12.5">
      <c r="A943" s="22"/>
      <c r="B943" s="21"/>
      <c r="C943" s="104"/>
      <c r="D943" s="21"/>
      <c r="E943" s="58"/>
      <c r="F943" s="22"/>
      <c r="G943" s="104"/>
      <c r="H943" s="1779"/>
      <c r="I943" s="58"/>
      <c r="J943" s="814"/>
      <c r="K943" s="58"/>
      <c r="L943" s="1834"/>
      <c r="M943" s="58"/>
      <c r="N943" s="1780"/>
      <c r="O943" s="58"/>
      <c r="P943" s="1780"/>
      <c r="R943" s="1779"/>
      <c r="S943" s="22"/>
      <c r="T943" s="826"/>
      <c r="U943" s="826"/>
      <c r="V943" s="826"/>
      <c r="W943" s="21"/>
      <c r="X943" s="21"/>
    </row>
    <row r="944" spans="1:24" ht="12.5">
      <c r="A944" s="22"/>
      <c r="B944" s="21"/>
      <c r="C944" s="104"/>
      <c r="D944" s="21"/>
      <c r="E944" s="58"/>
      <c r="F944" s="22"/>
      <c r="G944" s="104"/>
      <c r="H944" s="1779"/>
      <c r="I944" s="58"/>
      <c r="J944" s="814"/>
      <c r="K944" s="58"/>
      <c r="L944" s="1834"/>
      <c r="M944" s="58"/>
      <c r="N944" s="1780"/>
      <c r="O944" s="58"/>
      <c r="P944" s="1780"/>
      <c r="R944" s="1779"/>
      <c r="S944" s="22"/>
      <c r="T944" s="826"/>
      <c r="U944" s="826"/>
      <c r="V944" s="826"/>
      <c r="W944" s="21"/>
      <c r="X944" s="21"/>
    </row>
    <row r="945" spans="1:24" ht="12.5">
      <c r="A945" s="22"/>
      <c r="B945" s="21"/>
      <c r="C945" s="104"/>
      <c r="D945" s="21"/>
      <c r="E945" s="58"/>
      <c r="F945" s="22"/>
      <c r="G945" s="104"/>
      <c r="H945" s="1779"/>
      <c r="I945" s="58"/>
      <c r="J945" s="814"/>
      <c r="K945" s="58"/>
      <c r="L945" s="1834"/>
      <c r="M945" s="58"/>
      <c r="N945" s="1780"/>
      <c r="O945" s="58"/>
      <c r="P945" s="1780"/>
      <c r="R945" s="1779"/>
      <c r="S945" s="22"/>
      <c r="T945" s="826"/>
      <c r="U945" s="826"/>
      <c r="V945" s="826"/>
      <c r="W945" s="21"/>
      <c r="X945" s="21"/>
    </row>
    <row r="946" spans="1:24" ht="12.5">
      <c r="A946" s="22"/>
      <c r="B946" s="21"/>
      <c r="C946" s="104"/>
      <c r="D946" s="21"/>
      <c r="E946" s="58"/>
      <c r="F946" s="22"/>
      <c r="G946" s="104"/>
      <c r="H946" s="1779"/>
      <c r="I946" s="58"/>
      <c r="J946" s="814"/>
      <c r="K946" s="58"/>
      <c r="L946" s="1834"/>
      <c r="M946" s="58"/>
      <c r="N946" s="1780"/>
      <c r="O946" s="58"/>
      <c r="P946" s="1780"/>
      <c r="R946" s="1779"/>
      <c r="S946" s="22"/>
      <c r="T946" s="826"/>
      <c r="U946" s="826"/>
      <c r="V946" s="826"/>
      <c r="W946" s="21"/>
      <c r="X946" s="21"/>
    </row>
    <row r="947" spans="1:24" ht="12.5">
      <c r="A947" s="22"/>
      <c r="B947" s="21"/>
      <c r="C947" s="104"/>
      <c r="D947" s="21"/>
      <c r="E947" s="58"/>
      <c r="F947" s="22"/>
      <c r="G947" s="104"/>
      <c r="H947" s="1779"/>
      <c r="I947" s="58"/>
      <c r="J947" s="814"/>
      <c r="K947" s="58"/>
      <c r="L947" s="1834"/>
      <c r="M947" s="58"/>
      <c r="N947" s="1780"/>
      <c r="O947" s="58"/>
      <c r="P947" s="1780"/>
      <c r="R947" s="1779"/>
      <c r="S947" s="22"/>
      <c r="T947" s="826"/>
      <c r="U947" s="826"/>
      <c r="V947" s="826"/>
      <c r="W947" s="21"/>
      <c r="X947" s="21"/>
    </row>
    <row r="948" spans="1:24" ht="12.5">
      <c r="A948" s="22"/>
      <c r="B948" s="21"/>
      <c r="C948" s="104"/>
      <c r="D948" s="21"/>
      <c r="E948" s="58"/>
      <c r="F948" s="22"/>
      <c r="G948" s="104"/>
      <c r="H948" s="1779"/>
      <c r="I948" s="58"/>
      <c r="J948" s="814"/>
      <c r="K948" s="58"/>
      <c r="L948" s="1834"/>
      <c r="M948" s="58"/>
      <c r="N948" s="1780"/>
      <c r="O948" s="58"/>
      <c r="P948" s="1780"/>
      <c r="R948" s="1779"/>
      <c r="S948" s="22"/>
      <c r="T948" s="826"/>
      <c r="U948" s="826"/>
      <c r="V948" s="826"/>
      <c r="W948" s="21"/>
      <c r="X948" s="21"/>
    </row>
    <row r="949" spans="1:24" ht="12.5">
      <c r="A949" s="22"/>
      <c r="B949" s="21"/>
      <c r="C949" s="104"/>
      <c r="D949" s="21"/>
      <c r="E949" s="58"/>
      <c r="F949" s="22"/>
      <c r="G949" s="104"/>
      <c r="H949" s="1779"/>
      <c r="I949" s="58"/>
      <c r="J949" s="814"/>
      <c r="K949" s="58"/>
      <c r="L949" s="1834"/>
      <c r="M949" s="58"/>
      <c r="N949" s="1780"/>
      <c r="O949" s="58"/>
      <c r="P949" s="1780"/>
      <c r="R949" s="1779"/>
      <c r="S949" s="22"/>
      <c r="T949" s="826"/>
      <c r="U949" s="826"/>
      <c r="V949" s="826"/>
      <c r="W949" s="21"/>
      <c r="X949" s="21"/>
    </row>
    <row r="950" spans="1:24" ht="12.5">
      <c r="A950" s="22"/>
      <c r="B950" s="21"/>
      <c r="C950" s="104"/>
      <c r="D950" s="21"/>
      <c r="E950" s="58"/>
      <c r="F950" s="22"/>
      <c r="G950" s="104"/>
      <c r="H950" s="1779"/>
      <c r="I950" s="58"/>
      <c r="J950" s="814"/>
      <c r="K950" s="58"/>
      <c r="L950" s="1834"/>
      <c r="M950" s="58"/>
      <c r="N950" s="1780"/>
      <c r="O950" s="58"/>
      <c r="P950" s="1780"/>
      <c r="R950" s="1779"/>
      <c r="S950" s="22"/>
      <c r="T950" s="826"/>
      <c r="U950" s="826"/>
      <c r="V950" s="826"/>
      <c r="W950" s="21"/>
      <c r="X950" s="21"/>
    </row>
    <row r="951" spans="1:24" ht="12.5">
      <c r="A951" s="22"/>
      <c r="B951" s="21"/>
      <c r="C951" s="104"/>
      <c r="D951" s="21"/>
      <c r="E951" s="58"/>
      <c r="F951" s="22"/>
      <c r="G951" s="104"/>
      <c r="H951" s="1779"/>
      <c r="I951" s="58"/>
      <c r="J951" s="814"/>
      <c r="K951" s="58"/>
      <c r="L951" s="1834"/>
      <c r="M951" s="58"/>
      <c r="N951" s="1780"/>
      <c r="O951" s="58"/>
      <c r="P951" s="1780"/>
      <c r="R951" s="1779"/>
      <c r="S951" s="22"/>
      <c r="T951" s="826"/>
      <c r="U951" s="826"/>
      <c r="V951" s="826"/>
      <c r="W951" s="21"/>
      <c r="X951" s="21"/>
    </row>
    <row r="952" spans="1:24" ht="12.5">
      <c r="A952" s="22"/>
      <c r="B952" s="21"/>
      <c r="C952" s="104"/>
      <c r="D952" s="21"/>
      <c r="E952" s="58"/>
      <c r="F952" s="22"/>
      <c r="G952" s="104"/>
      <c r="H952" s="1779"/>
      <c r="I952" s="58"/>
      <c r="J952" s="814"/>
      <c r="K952" s="58"/>
      <c r="L952" s="1834"/>
      <c r="M952" s="58"/>
      <c r="N952" s="1780"/>
      <c r="O952" s="58"/>
      <c r="P952" s="1780"/>
      <c r="R952" s="1779"/>
      <c r="S952" s="22"/>
      <c r="T952" s="826"/>
      <c r="U952" s="826"/>
      <c r="V952" s="826"/>
      <c r="W952" s="21"/>
      <c r="X952" s="21"/>
    </row>
    <row r="953" spans="1:24" ht="12.5">
      <c r="A953" s="22"/>
      <c r="B953" s="21"/>
      <c r="C953" s="104"/>
      <c r="D953" s="21"/>
      <c r="E953" s="58"/>
      <c r="F953" s="22"/>
      <c r="G953" s="104"/>
      <c r="H953" s="1779"/>
      <c r="I953" s="58"/>
      <c r="J953" s="814"/>
      <c r="K953" s="58"/>
      <c r="L953" s="1834"/>
      <c r="M953" s="58"/>
      <c r="N953" s="1780"/>
      <c r="O953" s="58"/>
      <c r="P953" s="1780"/>
      <c r="R953" s="1779"/>
      <c r="S953" s="22"/>
      <c r="T953" s="826"/>
      <c r="U953" s="826"/>
      <c r="V953" s="826"/>
      <c r="W953" s="21"/>
      <c r="X953" s="21"/>
    </row>
    <row r="954" spans="1:24" ht="12.5">
      <c r="A954" s="22"/>
      <c r="B954" s="21"/>
      <c r="C954" s="104"/>
      <c r="D954" s="21"/>
      <c r="E954" s="58"/>
      <c r="F954" s="22"/>
      <c r="G954" s="104"/>
      <c r="H954" s="1779"/>
      <c r="I954" s="58"/>
      <c r="J954" s="814"/>
      <c r="K954" s="58"/>
      <c r="L954" s="1834"/>
      <c r="M954" s="58"/>
      <c r="N954" s="1780"/>
      <c r="O954" s="58"/>
      <c r="P954" s="1780"/>
      <c r="R954" s="1779"/>
      <c r="S954" s="22"/>
      <c r="T954" s="826"/>
      <c r="U954" s="826"/>
      <c r="V954" s="826"/>
      <c r="W954" s="21"/>
      <c r="X954" s="21"/>
    </row>
    <row r="955" spans="1:24" ht="12.5">
      <c r="A955" s="22"/>
      <c r="B955" s="21"/>
      <c r="C955" s="104"/>
      <c r="D955" s="21"/>
      <c r="E955" s="58"/>
      <c r="F955" s="22"/>
      <c r="G955" s="104"/>
      <c r="H955" s="1779"/>
      <c r="I955" s="58"/>
      <c r="J955" s="814"/>
      <c r="K955" s="58"/>
      <c r="L955" s="1834"/>
      <c r="M955" s="58"/>
      <c r="N955" s="1780"/>
      <c r="O955" s="58"/>
      <c r="P955" s="1780"/>
      <c r="R955" s="1779"/>
      <c r="S955" s="22"/>
      <c r="T955" s="826"/>
      <c r="U955" s="826"/>
      <c r="V955" s="826"/>
      <c r="W955" s="21"/>
      <c r="X955" s="21"/>
    </row>
    <row r="956" spans="1:24" ht="12.5">
      <c r="A956" s="22"/>
      <c r="B956" s="21"/>
      <c r="C956" s="104"/>
      <c r="D956" s="21"/>
      <c r="E956" s="58"/>
      <c r="F956" s="22"/>
      <c r="G956" s="104"/>
      <c r="H956" s="1779"/>
      <c r="I956" s="58"/>
      <c r="J956" s="814"/>
      <c r="K956" s="58"/>
      <c r="L956" s="1834"/>
      <c r="M956" s="58"/>
      <c r="N956" s="1780"/>
      <c r="O956" s="58"/>
      <c r="P956" s="1780"/>
      <c r="R956" s="1779"/>
      <c r="S956" s="22"/>
      <c r="T956" s="826"/>
      <c r="U956" s="826"/>
      <c r="V956" s="826"/>
      <c r="W956" s="21"/>
      <c r="X956" s="21"/>
    </row>
    <row r="957" spans="1:24" ht="12.5">
      <c r="A957" s="22"/>
      <c r="B957" s="21"/>
      <c r="C957" s="104"/>
      <c r="D957" s="21"/>
      <c r="E957" s="58"/>
      <c r="F957" s="22"/>
      <c r="G957" s="104"/>
      <c r="H957" s="1779"/>
      <c r="I957" s="58"/>
      <c r="J957" s="814"/>
      <c r="K957" s="58"/>
      <c r="L957" s="1834"/>
      <c r="M957" s="58"/>
      <c r="N957" s="1780"/>
      <c r="O957" s="58"/>
      <c r="P957" s="1780"/>
      <c r="R957" s="1779"/>
      <c r="S957" s="22"/>
      <c r="T957" s="826"/>
      <c r="U957" s="826"/>
      <c r="V957" s="826"/>
      <c r="W957" s="21"/>
      <c r="X957" s="21"/>
    </row>
    <row r="958" spans="1:24" ht="12.5">
      <c r="A958" s="22"/>
      <c r="B958" s="21"/>
      <c r="C958" s="104"/>
      <c r="D958" s="21"/>
      <c r="E958" s="58"/>
      <c r="F958" s="22"/>
      <c r="G958" s="104"/>
      <c r="H958" s="1779"/>
      <c r="I958" s="58"/>
      <c r="J958" s="814"/>
      <c r="K958" s="58"/>
      <c r="L958" s="1834"/>
      <c r="M958" s="58"/>
      <c r="N958" s="1780"/>
      <c r="O958" s="58"/>
      <c r="P958" s="1780"/>
      <c r="R958" s="1779"/>
      <c r="S958" s="22"/>
      <c r="T958" s="826"/>
      <c r="U958" s="826"/>
      <c r="V958" s="826"/>
      <c r="W958" s="21"/>
      <c r="X958" s="21"/>
    </row>
    <row r="959" spans="1:24" ht="12.5">
      <c r="A959" s="22"/>
      <c r="B959" s="21"/>
      <c r="C959" s="104"/>
      <c r="D959" s="21"/>
      <c r="E959" s="58"/>
      <c r="F959" s="22"/>
      <c r="G959" s="104"/>
      <c r="H959" s="1779"/>
      <c r="I959" s="58"/>
      <c r="J959" s="814"/>
      <c r="K959" s="58"/>
      <c r="L959" s="1834"/>
      <c r="M959" s="58"/>
      <c r="N959" s="1780"/>
      <c r="O959" s="58"/>
      <c r="P959" s="1780"/>
      <c r="R959" s="1779"/>
      <c r="S959" s="22"/>
      <c r="T959" s="826"/>
      <c r="U959" s="826"/>
      <c r="V959" s="826"/>
      <c r="W959" s="21"/>
      <c r="X959" s="21"/>
    </row>
    <row r="960" spans="1:24" ht="12.5">
      <c r="A960" s="22"/>
      <c r="B960" s="21"/>
      <c r="C960" s="104"/>
      <c r="D960" s="21"/>
      <c r="E960" s="58"/>
      <c r="F960" s="22"/>
      <c r="G960" s="104"/>
      <c r="H960" s="1779"/>
      <c r="I960" s="58"/>
      <c r="J960" s="814"/>
      <c r="K960" s="58"/>
      <c r="L960" s="1834"/>
      <c r="M960" s="58"/>
      <c r="N960" s="1780"/>
      <c r="O960" s="58"/>
      <c r="P960" s="1780"/>
      <c r="R960" s="1779"/>
      <c r="S960" s="22"/>
      <c r="T960" s="826"/>
      <c r="U960" s="826"/>
      <c r="V960" s="826"/>
      <c r="W960" s="21"/>
      <c r="X960" s="21"/>
    </row>
    <row r="961" spans="1:24" ht="12.5">
      <c r="A961" s="22"/>
      <c r="B961" s="21"/>
      <c r="C961" s="104"/>
      <c r="D961" s="21"/>
      <c r="E961" s="58"/>
      <c r="F961" s="22"/>
      <c r="G961" s="104"/>
      <c r="H961" s="1779"/>
      <c r="I961" s="58"/>
      <c r="J961" s="814"/>
      <c r="K961" s="58"/>
      <c r="L961" s="1834"/>
      <c r="M961" s="58"/>
      <c r="N961" s="1780"/>
      <c r="O961" s="58"/>
      <c r="P961" s="1780"/>
      <c r="R961" s="1779"/>
      <c r="S961" s="22"/>
      <c r="T961" s="826"/>
      <c r="U961" s="826"/>
      <c r="V961" s="826"/>
      <c r="W961" s="21"/>
      <c r="X961" s="21"/>
    </row>
    <row r="962" spans="1:24" ht="12.5">
      <c r="A962" s="22"/>
      <c r="B962" s="21"/>
      <c r="C962" s="104"/>
      <c r="D962" s="21"/>
      <c r="E962" s="58"/>
      <c r="F962" s="22"/>
      <c r="G962" s="104"/>
      <c r="H962" s="1779"/>
      <c r="I962" s="58"/>
      <c r="J962" s="814"/>
      <c r="K962" s="58"/>
      <c r="L962" s="1834"/>
      <c r="M962" s="58"/>
      <c r="N962" s="1780"/>
      <c r="O962" s="58"/>
      <c r="P962" s="1780"/>
      <c r="R962" s="1779"/>
      <c r="S962" s="22"/>
      <c r="T962" s="826"/>
      <c r="U962" s="826"/>
      <c r="V962" s="826"/>
      <c r="W962" s="21"/>
      <c r="X962" s="21"/>
    </row>
    <row r="963" spans="1:24" ht="12.5">
      <c r="A963" s="22"/>
      <c r="B963" s="21"/>
      <c r="C963" s="104"/>
      <c r="D963" s="21"/>
      <c r="E963" s="58"/>
      <c r="F963" s="22"/>
      <c r="G963" s="104"/>
      <c r="H963" s="1779"/>
      <c r="I963" s="58"/>
      <c r="J963" s="814"/>
      <c r="K963" s="58"/>
      <c r="L963" s="1834"/>
      <c r="M963" s="58"/>
      <c r="N963" s="1780"/>
      <c r="O963" s="58"/>
      <c r="P963" s="1780"/>
      <c r="R963" s="1779"/>
      <c r="S963" s="22"/>
      <c r="T963" s="826"/>
      <c r="U963" s="826"/>
      <c r="V963" s="826"/>
      <c r="W963" s="21"/>
      <c r="X963" s="21"/>
    </row>
    <row r="964" spans="1:24" ht="12.5">
      <c r="A964" s="22"/>
      <c r="B964" s="21"/>
      <c r="C964" s="104"/>
      <c r="D964" s="21"/>
      <c r="E964" s="58"/>
      <c r="F964" s="22"/>
      <c r="G964" s="104"/>
      <c r="H964" s="1779"/>
      <c r="I964" s="58"/>
      <c r="J964" s="814"/>
      <c r="K964" s="58"/>
      <c r="L964" s="1834"/>
      <c r="M964" s="58"/>
      <c r="N964" s="1780"/>
      <c r="O964" s="58"/>
      <c r="P964" s="1780"/>
      <c r="R964" s="1779"/>
      <c r="S964" s="22"/>
      <c r="T964" s="826"/>
      <c r="U964" s="826"/>
      <c r="V964" s="826"/>
      <c r="W964" s="21"/>
      <c r="X964" s="21"/>
    </row>
    <row r="965" spans="1:24" ht="12.5">
      <c r="A965" s="22"/>
      <c r="B965" s="21"/>
      <c r="C965" s="104"/>
      <c r="D965" s="21"/>
      <c r="E965" s="58"/>
      <c r="F965" s="22"/>
      <c r="G965" s="104"/>
      <c r="H965" s="1779"/>
      <c r="I965" s="58"/>
      <c r="J965" s="814"/>
      <c r="K965" s="58"/>
      <c r="L965" s="1834"/>
      <c r="M965" s="58"/>
      <c r="N965" s="1780"/>
      <c r="O965" s="58"/>
      <c r="P965" s="1780"/>
      <c r="R965" s="1779"/>
      <c r="S965" s="22"/>
      <c r="T965" s="826"/>
      <c r="U965" s="826"/>
      <c r="V965" s="826"/>
      <c r="W965" s="21"/>
      <c r="X965" s="21"/>
    </row>
    <row r="966" spans="1:24" ht="12.5">
      <c r="A966" s="22"/>
      <c r="B966" s="21"/>
      <c r="C966" s="104"/>
      <c r="D966" s="21"/>
      <c r="E966" s="58"/>
      <c r="F966" s="22"/>
      <c r="G966" s="104"/>
      <c r="H966" s="1779"/>
      <c r="I966" s="58"/>
      <c r="J966" s="814"/>
      <c r="K966" s="58"/>
      <c r="L966" s="1834"/>
      <c r="M966" s="58"/>
      <c r="N966" s="1780"/>
      <c r="O966" s="58"/>
      <c r="P966" s="1780"/>
      <c r="R966" s="1779"/>
      <c r="S966" s="22"/>
      <c r="T966" s="826"/>
      <c r="U966" s="826"/>
      <c r="V966" s="826"/>
      <c r="W966" s="21"/>
      <c r="X966" s="21"/>
    </row>
    <row r="967" spans="1:24" ht="12.5">
      <c r="A967" s="22"/>
      <c r="B967" s="21"/>
      <c r="C967" s="104"/>
      <c r="D967" s="21"/>
      <c r="E967" s="58"/>
      <c r="F967" s="22"/>
      <c r="G967" s="104"/>
      <c r="H967" s="1779"/>
      <c r="I967" s="58"/>
      <c r="J967" s="814"/>
      <c r="K967" s="58"/>
      <c r="L967" s="1834"/>
      <c r="M967" s="58"/>
      <c r="N967" s="1780"/>
      <c r="O967" s="58"/>
      <c r="P967" s="1780"/>
      <c r="R967" s="1779"/>
      <c r="S967" s="22"/>
      <c r="T967" s="826"/>
      <c r="U967" s="826"/>
      <c r="V967" s="826"/>
      <c r="W967" s="21"/>
      <c r="X967" s="21"/>
    </row>
    <row r="968" spans="1:24" ht="12.5">
      <c r="A968" s="22"/>
      <c r="B968" s="21"/>
      <c r="C968" s="104"/>
      <c r="D968" s="21"/>
      <c r="E968" s="58"/>
      <c r="F968" s="22"/>
      <c r="G968" s="104"/>
      <c r="H968" s="1779"/>
      <c r="I968" s="58"/>
      <c r="J968" s="814"/>
      <c r="K968" s="58"/>
      <c r="L968" s="1834"/>
      <c r="M968" s="58"/>
      <c r="N968" s="1780"/>
      <c r="O968" s="58"/>
      <c r="P968" s="1780"/>
      <c r="R968" s="1779"/>
      <c r="S968" s="22"/>
      <c r="T968" s="826"/>
      <c r="U968" s="826"/>
      <c r="V968" s="826"/>
      <c r="W968" s="21"/>
      <c r="X968" s="21"/>
    </row>
    <row r="969" spans="1:24" ht="12.5">
      <c r="A969" s="22"/>
      <c r="B969" s="21"/>
      <c r="C969" s="104"/>
      <c r="D969" s="21"/>
      <c r="E969" s="58"/>
      <c r="F969" s="22"/>
      <c r="G969" s="104"/>
      <c r="H969" s="1779"/>
      <c r="I969" s="58"/>
      <c r="J969" s="814"/>
      <c r="K969" s="58"/>
      <c r="L969" s="1834"/>
      <c r="M969" s="58"/>
      <c r="N969" s="1780"/>
      <c r="O969" s="58"/>
      <c r="P969" s="1780"/>
      <c r="R969" s="1779"/>
      <c r="S969" s="22"/>
      <c r="T969" s="826"/>
      <c r="U969" s="826"/>
      <c r="V969" s="826"/>
      <c r="W969" s="21"/>
      <c r="X969" s="21"/>
    </row>
    <row r="970" spans="1:24" ht="12.5">
      <c r="A970" s="22"/>
      <c r="B970" s="21"/>
      <c r="C970" s="104"/>
      <c r="D970" s="21"/>
      <c r="E970" s="58"/>
      <c r="F970" s="22"/>
      <c r="G970" s="104"/>
      <c r="H970" s="1779"/>
      <c r="I970" s="58"/>
      <c r="J970" s="814"/>
      <c r="K970" s="58"/>
      <c r="L970" s="1834"/>
      <c r="M970" s="58"/>
      <c r="N970" s="1780"/>
      <c r="O970" s="58"/>
      <c r="P970" s="1780"/>
      <c r="R970" s="1779"/>
      <c r="S970" s="22"/>
      <c r="T970" s="826"/>
      <c r="U970" s="826"/>
      <c r="V970" s="826"/>
      <c r="W970" s="21"/>
      <c r="X970" s="21"/>
    </row>
    <row r="971" spans="1:24" ht="12.5">
      <c r="A971" s="22"/>
      <c r="B971" s="21"/>
      <c r="C971" s="104"/>
      <c r="D971" s="21"/>
      <c r="E971" s="58"/>
      <c r="F971" s="22"/>
      <c r="G971" s="104"/>
      <c r="H971" s="1779"/>
      <c r="I971" s="58"/>
      <c r="J971" s="814"/>
      <c r="K971" s="58"/>
      <c r="L971" s="1834"/>
      <c r="M971" s="58"/>
      <c r="N971" s="1780"/>
      <c r="O971" s="58"/>
      <c r="P971" s="1780"/>
      <c r="R971" s="1779"/>
      <c r="S971" s="22"/>
      <c r="T971" s="826"/>
      <c r="U971" s="826"/>
      <c r="V971" s="826"/>
      <c r="W971" s="21"/>
      <c r="X971" s="21"/>
    </row>
    <row r="972" spans="1:24" ht="12.5">
      <c r="A972" s="22"/>
      <c r="B972" s="21"/>
      <c r="C972" s="104"/>
      <c r="D972" s="21"/>
      <c r="E972" s="58"/>
      <c r="F972" s="22"/>
      <c r="G972" s="104"/>
      <c r="H972" s="1779"/>
      <c r="I972" s="58"/>
      <c r="J972" s="814"/>
      <c r="K972" s="58"/>
      <c r="L972" s="1834"/>
      <c r="M972" s="58"/>
      <c r="N972" s="1780"/>
      <c r="O972" s="58"/>
      <c r="P972" s="1780"/>
      <c r="R972" s="1779"/>
      <c r="S972" s="22"/>
      <c r="T972" s="826"/>
      <c r="U972" s="826"/>
      <c r="V972" s="826"/>
      <c r="W972" s="21"/>
      <c r="X972" s="21"/>
    </row>
    <row r="973" spans="1:24" ht="12.5">
      <c r="A973" s="22"/>
      <c r="B973" s="21"/>
      <c r="C973" s="104"/>
      <c r="D973" s="21"/>
      <c r="E973" s="58"/>
      <c r="F973" s="22"/>
      <c r="G973" s="104"/>
      <c r="H973" s="1779"/>
      <c r="I973" s="58"/>
      <c r="J973" s="814"/>
      <c r="K973" s="58"/>
      <c r="L973" s="1834"/>
      <c r="M973" s="58"/>
      <c r="N973" s="1780"/>
      <c r="O973" s="58"/>
      <c r="P973" s="1780"/>
      <c r="R973" s="1779"/>
      <c r="S973" s="22"/>
      <c r="T973" s="826"/>
      <c r="U973" s="826"/>
      <c r="V973" s="826"/>
      <c r="W973" s="21"/>
      <c r="X973" s="21"/>
    </row>
    <row r="974" spans="1:24" ht="12.5">
      <c r="A974" s="22"/>
      <c r="B974" s="21"/>
      <c r="C974" s="104"/>
      <c r="D974" s="21"/>
      <c r="E974" s="58"/>
      <c r="F974" s="22"/>
      <c r="G974" s="104"/>
      <c r="H974" s="1779"/>
      <c r="I974" s="58"/>
      <c r="J974" s="814"/>
      <c r="K974" s="58"/>
      <c r="L974" s="1834"/>
      <c r="M974" s="58"/>
      <c r="N974" s="1780"/>
      <c r="O974" s="58"/>
      <c r="P974" s="1780"/>
      <c r="R974" s="1779"/>
      <c r="S974" s="22"/>
      <c r="T974" s="826"/>
      <c r="U974" s="826"/>
      <c r="V974" s="826"/>
      <c r="W974" s="21"/>
      <c r="X974" s="21"/>
    </row>
    <row r="975" spans="1:24" ht="12.5">
      <c r="A975" s="22"/>
      <c r="B975" s="21"/>
      <c r="C975" s="104"/>
      <c r="D975" s="21"/>
      <c r="E975" s="58"/>
      <c r="F975" s="22"/>
      <c r="G975" s="104"/>
      <c r="H975" s="1779"/>
      <c r="I975" s="58"/>
      <c r="J975" s="814"/>
      <c r="K975" s="58"/>
      <c r="L975" s="1834"/>
      <c r="M975" s="58"/>
      <c r="N975" s="1780"/>
      <c r="O975" s="58"/>
      <c r="P975" s="1780"/>
      <c r="R975" s="1779"/>
      <c r="S975" s="22"/>
      <c r="T975" s="826"/>
      <c r="U975" s="826"/>
      <c r="V975" s="826"/>
      <c r="W975" s="21"/>
      <c r="X975" s="21"/>
    </row>
    <row r="976" spans="1:24" ht="12.5">
      <c r="A976" s="22"/>
      <c r="B976" s="21"/>
      <c r="C976" s="104"/>
      <c r="D976" s="21"/>
      <c r="E976" s="58"/>
      <c r="F976" s="22"/>
      <c r="G976" s="104"/>
      <c r="H976" s="1779"/>
      <c r="I976" s="58"/>
      <c r="J976" s="814"/>
      <c r="K976" s="58"/>
      <c r="L976" s="1834"/>
      <c r="M976" s="58"/>
      <c r="N976" s="1780"/>
      <c r="O976" s="58"/>
      <c r="P976" s="1780"/>
      <c r="R976" s="1779"/>
      <c r="S976" s="22"/>
      <c r="T976" s="826"/>
      <c r="U976" s="826"/>
      <c r="V976" s="826"/>
      <c r="W976" s="21"/>
      <c r="X976" s="21"/>
    </row>
    <row r="977" spans="1:24" ht="12.5">
      <c r="A977" s="22"/>
      <c r="B977" s="21"/>
      <c r="C977" s="104"/>
      <c r="D977" s="21"/>
      <c r="E977" s="58"/>
      <c r="F977" s="22"/>
      <c r="G977" s="104"/>
      <c r="H977" s="1779"/>
      <c r="I977" s="58"/>
      <c r="J977" s="814"/>
      <c r="K977" s="58"/>
      <c r="L977" s="1834"/>
      <c r="M977" s="58"/>
      <c r="N977" s="1780"/>
      <c r="O977" s="58"/>
      <c r="P977" s="1780"/>
      <c r="R977" s="1779"/>
      <c r="S977" s="22"/>
      <c r="T977" s="826"/>
      <c r="U977" s="826"/>
      <c r="V977" s="826"/>
      <c r="W977" s="21"/>
      <c r="X977" s="21"/>
    </row>
    <row r="978" spans="1:24" ht="12.5">
      <c r="A978" s="22"/>
      <c r="B978" s="21"/>
      <c r="C978" s="104"/>
      <c r="D978" s="21"/>
      <c r="E978" s="58"/>
      <c r="F978" s="22"/>
      <c r="G978" s="104"/>
      <c r="H978" s="1779"/>
      <c r="I978" s="58"/>
      <c r="J978" s="814"/>
      <c r="K978" s="58"/>
      <c r="L978" s="1834"/>
      <c r="M978" s="58"/>
      <c r="N978" s="1780"/>
      <c r="O978" s="58"/>
      <c r="P978" s="1780"/>
      <c r="R978" s="1779"/>
      <c r="S978" s="22"/>
      <c r="T978" s="826"/>
      <c r="U978" s="826"/>
      <c r="V978" s="826"/>
      <c r="W978" s="21"/>
      <c r="X978" s="21"/>
    </row>
    <row r="979" spans="1:24" ht="12.5">
      <c r="A979" s="22"/>
      <c r="B979" s="21"/>
      <c r="C979" s="104"/>
      <c r="D979" s="21"/>
      <c r="E979" s="58"/>
      <c r="F979" s="22"/>
      <c r="G979" s="104"/>
      <c r="H979" s="1779"/>
      <c r="I979" s="58"/>
      <c r="J979" s="814"/>
      <c r="K979" s="58"/>
      <c r="L979" s="1834"/>
      <c r="M979" s="58"/>
      <c r="N979" s="1780"/>
      <c r="O979" s="58"/>
      <c r="P979" s="1780"/>
      <c r="R979" s="1779"/>
      <c r="S979" s="22"/>
      <c r="T979" s="826"/>
      <c r="U979" s="826"/>
      <c r="V979" s="826"/>
      <c r="W979" s="21"/>
      <c r="X979" s="21"/>
    </row>
    <row r="980" spans="1:24" ht="12.5">
      <c r="A980" s="22"/>
      <c r="B980" s="21"/>
      <c r="C980" s="104"/>
      <c r="D980" s="21"/>
      <c r="E980" s="58"/>
      <c r="F980" s="22"/>
      <c r="G980" s="104"/>
      <c r="H980" s="1779"/>
      <c r="I980" s="58"/>
      <c r="J980" s="814"/>
      <c r="K980" s="58"/>
      <c r="L980" s="1834"/>
      <c r="M980" s="58"/>
      <c r="N980" s="1780"/>
      <c r="O980" s="58"/>
      <c r="P980" s="1780"/>
      <c r="R980" s="1779"/>
      <c r="S980" s="22"/>
      <c r="T980" s="826"/>
      <c r="U980" s="826"/>
      <c r="V980" s="826"/>
      <c r="W980" s="21"/>
      <c r="X980" s="21"/>
    </row>
    <row r="981" spans="1:24" ht="12.5">
      <c r="A981" s="22"/>
      <c r="B981" s="21"/>
      <c r="C981" s="104"/>
      <c r="D981" s="21"/>
      <c r="E981" s="58"/>
      <c r="F981" s="22"/>
      <c r="G981" s="104"/>
      <c r="H981" s="1779"/>
      <c r="I981" s="58"/>
      <c r="J981" s="814"/>
      <c r="K981" s="58"/>
      <c r="L981" s="1834"/>
      <c r="M981" s="58"/>
      <c r="N981" s="1780"/>
      <c r="O981" s="58"/>
      <c r="P981" s="1780"/>
      <c r="R981" s="1779"/>
      <c r="S981" s="22"/>
      <c r="T981" s="826"/>
      <c r="U981" s="826"/>
      <c r="V981" s="826"/>
      <c r="W981" s="21"/>
      <c r="X981" s="21"/>
    </row>
    <row r="982" spans="1:24" ht="12.5">
      <c r="A982" s="22"/>
      <c r="B982" s="21"/>
      <c r="C982" s="104"/>
      <c r="D982" s="21"/>
      <c r="E982" s="58"/>
      <c r="F982" s="22"/>
      <c r="G982" s="104"/>
      <c r="H982" s="1779"/>
      <c r="I982" s="58"/>
      <c r="J982" s="814"/>
      <c r="K982" s="58"/>
      <c r="L982" s="1834"/>
      <c r="M982" s="58"/>
      <c r="N982" s="1780"/>
      <c r="O982" s="58"/>
      <c r="P982" s="1780"/>
      <c r="R982" s="1779"/>
      <c r="S982" s="22"/>
      <c r="T982" s="826"/>
      <c r="U982" s="826"/>
      <c r="V982" s="826"/>
      <c r="W982" s="21"/>
      <c r="X982" s="21"/>
    </row>
    <row r="983" spans="1:24" ht="12.5">
      <c r="A983" s="22"/>
      <c r="B983" s="21"/>
      <c r="C983" s="104"/>
      <c r="D983" s="21"/>
      <c r="E983" s="58"/>
      <c r="F983" s="22"/>
      <c r="G983" s="104"/>
      <c r="H983" s="1779"/>
      <c r="I983" s="58"/>
      <c r="J983" s="814"/>
      <c r="K983" s="58"/>
      <c r="L983" s="1834"/>
      <c r="M983" s="58"/>
      <c r="N983" s="1780"/>
      <c r="O983" s="58"/>
      <c r="P983" s="1780"/>
      <c r="R983" s="1779"/>
      <c r="S983" s="22"/>
      <c r="T983" s="826"/>
      <c r="U983" s="826"/>
      <c r="V983" s="826"/>
      <c r="W983" s="21"/>
      <c r="X983" s="21"/>
    </row>
    <row r="984" spans="1:24" ht="12.5">
      <c r="A984" s="22"/>
      <c r="B984" s="21"/>
      <c r="C984" s="104"/>
      <c r="D984" s="21"/>
      <c r="E984" s="58"/>
      <c r="F984" s="22"/>
      <c r="G984" s="104"/>
      <c r="H984" s="1779"/>
      <c r="I984" s="58"/>
      <c r="J984" s="814"/>
      <c r="K984" s="58"/>
      <c r="L984" s="1834"/>
      <c r="M984" s="58"/>
      <c r="N984" s="1780"/>
      <c r="O984" s="58"/>
      <c r="P984" s="1780"/>
      <c r="R984" s="1779"/>
      <c r="S984" s="22"/>
      <c r="T984" s="826"/>
      <c r="U984" s="826"/>
      <c r="V984" s="826"/>
      <c r="W984" s="21"/>
      <c r="X984" s="21"/>
    </row>
    <row r="985" spans="1:24" ht="12.5">
      <c r="A985" s="22"/>
      <c r="B985" s="21"/>
      <c r="C985" s="104"/>
      <c r="D985" s="21"/>
      <c r="E985" s="58"/>
      <c r="F985" s="22"/>
      <c r="G985" s="104"/>
      <c r="H985" s="1779"/>
      <c r="I985" s="58"/>
      <c r="J985" s="814"/>
      <c r="K985" s="58"/>
      <c r="L985" s="1834"/>
      <c r="M985" s="58"/>
      <c r="N985" s="1780"/>
      <c r="O985" s="58"/>
      <c r="P985" s="1780"/>
      <c r="R985" s="1779"/>
      <c r="S985" s="22"/>
      <c r="T985" s="826"/>
      <c r="U985" s="826"/>
      <c r="V985" s="826"/>
      <c r="W985" s="21"/>
      <c r="X985" s="21"/>
    </row>
    <row r="986" spans="1:24" ht="12.5">
      <c r="A986" s="22"/>
      <c r="B986" s="21"/>
      <c r="C986" s="104"/>
      <c r="D986" s="21"/>
      <c r="E986" s="58"/>
      <c r="F986" s="22"/>
      <c r="G986" s="104"/>
      <c r="H986" s="1779"/>
      <c r="I986" s="58"/>
      <c r="J986" s="814"/>
      <c r="K986" s="58"/>
      <c r="L986" s="1834"/>
      <c r="M986" s="58"/>
      <c r="N986" s="1780"/>
      <c r="O986" s="58"/>
      <c r="P986" s="1780"/>
      <c r="R986" s="1779"/>
      <c r="S986" s="22"/>
      <c r="T986" s="826"/>
      <c r="U986" s="826"/>
      <c r="V986" s="826"/>
      <c r="W986" s="21"/>
      <c r="X986" s="21"/>
    </row>
    <row r="987" spans="1:24" ht="12.5">
      <c r="A987" s="22"/>
      <c r="B987" s="21"/>
      <c r="C987" s="104"/>
      <c r="D987" s="21"/>
      <c r="E987" s="58"/>
      <c r="F987" s="22"/>
      <c r="G987" s="104"/>
      <c r="H987" s="1779"/>
      <c r="I987" s="58"/>
      <c r="J987" s="814"/>
      <c r="K987" s="58"/>
      <c r="L987" s="1834"/>
      <c r="M987" s="58"/>
      <c r="N987" s="1780"/>
      <c r="O987" s="58"/>
      <c r="P987" s="1780"/>
      <c r="R987" s="1779"/>
      <c r="S987" s="22"/>
      <c r="T987" s="826"/>
      <c r="U987" s="826"/>
      <c r="V987" s="826"/>
      <c r="W987" s="21"/>
      <c r="X987" s="21"/>
    </row>
    <row r="988" spans="1:24" ht="12.5">
      <c r="A988" s="22"/>
      <c r="B988" s="21"/>
      <c r="C988" s="104"/>
      <c r="D988" s="21"/>
      <c r="E988" s="58"/>
      <c r="F988" s="22"/>
      <c r="G988" s="104"/>
      <c r="H988" s="1779"/>
      <c r="I988" s="58"/>
      <c r="J988" s="814"/>
      <c r="K988" s="58"/>
      <c r="L988" s="1834"/>
      <c r="M988" s="58"/>
      <c r="N988" s="1780"/>
      <c r="O988" s="58"/>
      <c r="P988" s="1780"/>
      <c r="R988" s="1779"/>
      <c r="S988" s="22"/>
      <c r="T988" s="826"/>
      <c r="U988" s="826"/>
      <c r="V988" s="826"/>
      <c r="W988" s="21"/>
      <c r="X988" s="21"/>
    </row>
    <row r="989" spans="1:24" ht="12.5">
      <c r="A989" s="22"/>
      <c r="B989" s="21"/>
      <c r="C989" s="104"/>
      <c r="D989" s="21"/>
      <c r="E989" s="58"/>
      <c r="F989" s="22"/>
      <c r="G989" s="104"/>
      <c r="H989" s="1779"/>
      <c r="I989" s="58"/>
      <c r="J989" s="814"/>
      <c r="K989" s="58"/>
      <c r="L989" s="1834"/>
      <c r="M989" s="58"/>
      <c r="N989" s="1780"/>
      <c r="O989" s="58"/>
      <c r="P989" s="1780"/>
      <c r="R989" s="1779"/>
      <c r="S989" s="22"/>
      <c r="T989" s="826"/>
      <c r="U989" s="826"/>
      <c r="V989" s="826"/>
      <c r="W989" s="21"/>
      <c r="X989" s="21"/>
    </row>
    <row r="990" spans="1:24" ht="12.5">
      <c r="A990" s="22"/>
      <c r="B990" s="21"/>
      <c r="C990" s="104"/>
      <c r="D990" s="21"/>
      <c r="E990" s="58"/>
      <c r="F990" s="22"/>
      <c r="G990" s="104"/>
      <c r="H990" s="1779"/>
      <c r="I990" s="58"/>
      <c r="J990" s="814"/>
      <c r="K990" s="58"/>
      <c r="L990" s="1834"/>
      <c r="M990" s="58"/>
      <c r="N990" s="1780"/>
      <c r="O990" s="58"/>
      <c r="P990" s="1780"/>
      <c r="R990" s="1779"/>
      <c r="S990" s="22"/>
      <c r="T990" s="826"/>
      <c r="U990" s="826"/>
      <c r="V990" s="826"/>
      <c r="W990" s="21"/>
      <c r="X990" s="21"/>
    </row>
    <row r="991" spans="1:24" ht="12.5">
      <c r="A991" s="22"/>
      <c r="B991" s="21"/>
      <c r="C991" s="104"/>
      <c r="D991" s="21"/>
      <c r="E991" s="58"/>
      <c r="F991" s="22"/>
      <c r="G991" s="104"/>
      <c r="H991" s="1779"/>
      <c r="I991" s="58"/>
      <c r="J991" s="814"/>
      <c r="K991" s="58"/>
      <c r="L991" s="1834"/>
      <c r="M991" s="58"/>
      <c r="N991" s="1780"/>
      <c r="O991" s="58"/>
      <c r="P991" s="1780"/>
      <c r="R991" s="1779"/>
      <c r="S991" s="22"/>
      <c r="T991" s="826"/>
      <c r="U991" s="826"/>
      <c r="V991" s="826"/>
      <c r="W991" s="21"/>
      <c r="X991" s="21"/>
    </row>
    <row r="992" spans="1:24" ht="12.5">
      <c r="A992" s="22"/>
      <c r="B992" s="21"/>
      <c r="C992" s="104"/>
      <c r="D992" s="21"/>
      <c r="E992" s="58"/>
      <c r="F992" s="22"/>
      <c r="G992" s="104"/>
      <c r="H992" s="1779"/>
      <c r="I992" s="58"/>
      <c r="J992" s="814"/>
      <c r="K992" s="58"/>
      <c r="L992" s="1834"/>
      <c r="M992" s="58"/>
      <c r="N992" s="1780"/>
      <c r="O992" s="58"/>
      <c r="P992" s="1780"/>
      <c r="R992" s="1779"/>
      <c r="S992" s="22"/>
      <c r="T992" s="826"/>
      <c r="U992" s="826"/>
      <c r="V992" s="826"/>
      <c r="W992" s="21"/>
      <c r="X992" s="21"/>
    </row>
    <row r="993" spans="1:24" ht="12.5">
      <c r="A993" s="22"/>
      <c r="B993" s="21"/>
      <c r="C993" s="104"/>
      <c r="D993" s="21"/>
      <c r="E993" s="58"/>
      <c r="F993" s="22"/>
      <c r="G993" s="104"/>
      <c r="H993" s="1779"/>
      <c r="I993" s="58"/>
      <c r="J993" s="814"/>
      <c r="K993" s="58"/>
      <c r="L993" s="1834"/>
      <c r="M993" s="58"/>
      <c r="N993" s="1780"/>
      <c r="O993" s="58"/>
      <c r="P993" s="1780"/>
      <c r="R993" s="1779"/>
      <c r="S993" s="22"/>
      <c r="T993" s="826"/>
      <c r="U993" s="826"/>
      <c r="V993" s="826"/>
      <c r="W993" s="21"/>
      <c r="X993" s="21"/>
    </row>
    <row r="994" spans="1:24" ht="12.5">
      <c r="A994" s="22"/>
      <c r="B994" s="21"/>
      <c r="C994" s="104"/>
      <c r="D994" s="21"/>
      <c r="E994" s="58"/>
      <c r="F994" s="22"/>
      <c r="G994" s="104"/>
      <c r="H994" s="1779"/>
      <c r="I994" s="58"/>
      <c r="J994" s="814"/>
      <c r="K994" s="58"/>
      <c r="L994" s="1834"/>
      <c r="M994" s="58"/>
      <c r="N994" s="1780"/>
      <c r="O994" s="58"/>
      <c r="P994" s="1780"/>
      <c r="R994" s="1779"/>
      <c r="S994" s="22"/>
      <c r="T994" s="826"/>
      <c r="U994" s="826"/>
      <c r="V994" s="826"/>
      <c r="W994" s="21"/>
      <c r="X994" s="21"/>
    </row>
    <row r="995" spans="1:24" ht="12.5">
      <c r="A995" s="22"/>
      <c r="B995" s="21"/>
      <c r="C995" s="104"/>
      <c r="D995" s="21"/>
      <c r="E995" s="58"/>
      <c r="F995" s="22"/>
      <c r="G995" s="104"/>
      <c r="H995" s="1779"/>
      <c r="I995" s="58"/>
      <c r="J995" s="814"/>
      <c r="K995" s="58"/>
      <c r="L995" s="1834"/>
      <c r="M995" s="58"/>
      <c r="N995" s="1780"/>
      <c r="O995" s="58"/>
      <c r="P995" s="1780"/>
      <c r="R995" s="1779"/>
      <c r="S995" s="22"/>
      <c r="T995" s="826"/>
      <c r="U995" s="826"/>
      <c r="V995" s="826"/>
      <c r="W995" s="21"/>
      <c r="X995" s="21"/>
    </row>
    <row r="996" spans="1:24" ht="12.5">
      <c r="A996" s="22"/>
      <c r="B996" s="21"/>
      <c r="C996" s="104"/>
      <c r="D996" s="21"/>
      <c r="E996" s="58"/>
      <c r="F996" s="22"/>
      <c r="G996" s="104"/>
      <c r="H996" s="1779"/>
      <c r="I996" s="58"/>
      <c r="J996" s="814"/>
      <c r="K996" s="58"/>
      <c r="L996" s="1834"/>
      <c r="M996" s="58"/>
      <c r="N996" s="1780"/>
      <c r="O996" s="58"/>
      <c r="P996" s="1780"/>
      <c r="R996" s="1779"/>
      <c r="S996" s="22"/>
      <c r="T996" s="826"/>
      <c r="U996" s="826"/>
      <c r="V996" s="826"/>
      <c r="W996" s="21"/>
      <c r="X996" s="21"/>
    </row>
  </sheetData>
  <mergeCells count="190">
    <mergeCell ref="W61:X61"/>
    <mergeCell ref="W62:X62"/>
    <mergeCell ref="W63:X63"/>
    <mergeCell ref="W64:X64"/>
    <mergeCell ref="W65:X65"/>
    <mergeCell ref="W66:X66"/>
    <mergeCell ref="W67:X67"/>
    <mergeCell ref="W52:X52"/>
    <mergeCell ref="W53:X53"/>
    <mergeCell ref="W54:X54"/>
    <mergeCell ref="W55:X55"/>
    <mergeCell ref="W56:X56"/>
    <mergeCell ref="W57:X57"/>
    <mergeCell ref="W58:X58"/>
    <mergeCell ref="W59:X59"/>
    <mergeCell ref="W60:X60"/>
    <mergeCell ref="W43:X43"/>
    <mergeCell ref="W44:X44"/>
    <mergeCell ref="W45:X45"/>
    <mergeCell ref="W46:X46"/>
    <mergeCell ref="W47:X47"/>
    <mergeCell ref="W48:X48"/>
    <mergeCell ref="W49:X49"/>
    <mergeCell ref="W50:X50"/>
    <mergeCell ref="W51:X51"/>
    <mergeCell ref="W34:X34"/>
    <mergeCell ref="W35:X35"/>
    <mergeCell ref="W36:X36"/>
    <mergeCell ref="W37:X37"/>
    <mergeCell ref="W38:X38"/>
    <mergeCell ref="W39:X39"/>
    <mergeCell ref="W40:X40"/>
    <mergeCell ref="W41:X41"/>
    <mergeCell ref="W42:X42"/>
    <mergeCell ref="A133:D133"/>
    <mergeCell ref="A134:D134"/>
    <mergeCell ref="A135:D135"/>
    <mergeCell ref="A136:D136"/>
    <mergeCell ref="W103:X103"/>
    <mergeCell ref="W104:X104"/>
    <mergeCell ref="W105:X105"/>
    <mergeCell ref="W106:X106"/>
    <mergeCell ref="W107:X107"/>
    <mergeCell ref="W108:X108"/>
    <mergeCell ref="W109:X109"/>
    <mergeCell ref="W98:X98"/>
    <mergeCell ref="W99:X99"/>
    <mergeCell ref="W100:X100"/>
    <mergeCell ref="W101:X101"/>
    <mergeCell ref="W102:X102"/>
    <mergeCell ref="W110:X110"/>
    <mergeCell ref="W111:X111"/>
    <mergeCell ref="W112:X112"/>
    <mergeCell ref="W113:X113"/>
    <mergeCell ref="W89:X89"/>
    <mergeCell ref="W90:X90"/>
    <mergeCell ref="W91:X91"/>
    <mergeCell ref="W92:X92"/>
    <mergeCell ref="W93:X93"/>
    <mergeCell ref="W94:X94"/>
    <mergeCell ref="W95:X95"/>
    <mergeCell ref="W96:X96"/>
    <mergeCell ref="W97:X97"/>
    <mergeCell ref="W80:X80"/>
    <mergeCell ref="W81:X81"/>
    <mergeCell ref="W82:X82"/>
    <mergeCell ref="W83:X83"/>
    <mergeCell ref="W84:X84"/>
    <mergeCell ref="W85:X85"/>
    <mergeCell ref="W86:X86"/>
    <mergeCell ref="W87:X87"/>
    <mergeCell ref="W88:X88"/>
    <mergeCell ref="W71:X71"/>
    <mergeCell ref="W72:X72"/>
    <mergeCell ref="W73:X73"/>
    <mergeCell ref="W74:X74"/>
    <mergeCell ref="W75:X75"/>
    <mergeCell ref="W76:X76"/>
    <mergeCell ref="W77:X77"/>
    <mergeCell ref="W78:X78"/>
    <mergeCell ref="W79:X79"/>
    <mergeCell ref="W13:X13"/>
    <mergeCell ref="W14:X14"/>
    <mergeCell ref="W15:X15"/>
    <mergeCell ref="W16:X16"/>
    <mergeCell ref="W17:X17"/>
    <mergeCell ref="W18:X18"/>
    <mergeCell ref="W68:X68"/>
    <mergeCell ref="W69:X69"/>
    <mergeCell ref="W70:X70"/>
    <mergeCell ref="W19:X19"/>
    <mergeCell ref="W20:X20"/>
    <mergeCell ref="W21:X21"/>
    <mergeCell ref="W22:X22"/>
    <mergeCell ref="W23:X23"/>
    <mergeCell ref="W24:X24"/>
    <mergeCell ref="W25:X25"/>
    <mergeCell ref="W26:X26"/>
    <mergeCell ref="W27:X27"/>
    <mergeCell ref="W28:X28"/>
    <mergeCell ref="W29:X29"/>
    <mergeCell ref="W30:X30"/>
    <mergeCell ref="W31:X31"/>
    <mergeCell ref="W32:X32"/>
    <mergeCell ref="W33:X33"/>
    <mergeCell ref="AJ11:AJ12"/>
    <mergeCell ref="AK11:AK12"/>
    <mergeCell ref="AL11:AL12"/>
    <mergeCell ref="AT11:AT12"/>
    <mergeCell ref="AU11:AU12"/>
    <mergeCell ref="AM11:AM12"/>
    <mergeCell ref="AN11:AN12"/>
    <mergeCell ref="AO11:AO12"/>
    <mergeCell ref="AP11:AP12"/>
    <mergeCell ref="AQ11:AQ12"/>
    <mergeCell ref="AR11:AR12"/>
    <mergeCell ref="AS11:AS12"/>
    <mergeCell ref="W7:X7"/>
    <mergeCell ref="W8:X8"/>
    <mergeCell ref="W9:X9"/>
    <mergeCell ref="AA9:AA10"/>
    <mergeCell ref="AB9:AB10"/>
    <mergeCell ref="AF11:AF12"/>
    <mergeCell ref="AG11:AG12"/>
    <mergeCell ref="AH11:AH12"/>
    <mergeCell ref="AI11:AI12"/>
    <mergeCell ref="W10:X10"/>
    <mergeCell ref="W11:X11"/>
    <mergeCell ref="AA11:AA12"/>
    <mergeCell ref="AB11:AB12"/>
    <mergeCell ref="AC11:AC12"/>
    <mergeCell ref="AD11:AD12"/>
    <mergeCell ref="AE11:AE12"/>
    <mergeCell ref="W12:X12"/>
    <mergeCell ref="S3:S5"/>
    <mergeCell ref="T3:T5"/>
    <mergeCell ref="U3:U5"/>
    <mergeCell ref="V3:V5"/>
    <mergeCell ref="AA3:AA6"/>
    <mergeCell ref="AB3:AD3"/>
    <mergeCell ref="AB4:AD5"/>
    <mergeCell ref="W3:X4"/>
    <mergeCell ref="W6:X6"/>
    <mergeCell ref="AS9:AS10"/>
    <mergeCell ref="AT9:AT10"/>
    <mergeCell ref="AU9:AU10"/>
    <mergeCell ref="AC9:AC10"/>
    <mergeCell ref="AD9:AD10"/>
    <mergeCell ref="AE9:AE10"/>
    <mergeCell ref="AF9:AF10"/>
    <mergeCell ref="AG9:AG10"/>
    <mergeCell ref="AH9:AH10"/>
    <mergeCell ref="AI9:AI10"/>
    <mergeCell ref="AH4:AJ5"/>
    <mergeCell ref="AK4:AM5"/>
    <mergeCell ref="AE3:AG3"/>
    <mergeCell ref="AH3:AM3"/>
    <mergeCell ref="AN3:AP5"/>
    <mergeCell ref="AQ3:AS3"/>
    <mergeCell ref="AT3:AT5"/>
    <mergeCell ref="AU3:AU6"/>
    <mergeCell ref="AE4:AG5"/>
    <mergeCell ref="AQ4:AS5"/>
    <mergeCell ref="O4:O5"/>
    <mergeCell ref="P4:P5"/>
    <mergeCell ref="H3:H5"/>
    <mergeCell ref="I3:I5"/>
    <mergeCell ref="J3:J5"/>
    <mergeCell ref="K3:L4"/>
    <mergeCell ref="M3:P3"/>
    <mergeCell ref="Q3:Q5"/>
    <mergeCell ref="R3:R5"/>
    <mergeCell ref="A3:A5"/>
    <mergeCell ref="B3:B5"/>
    <mergeCell ref="C3:C5"/>
    <mergeCell ref="D3:D5"/>
    <mergeCell ref="E3:E5"/>
    <mergeCell ref="F3:F5"/>
    <mergeCell ref="G3:G5"/>
    <mergeCell ref="M4:M5"/>
    <mergeCell ref="N4:N5"/>
    <mergeCell ref="AQ9:AQ10"/>
    <mergeCell ref="AR9:AR10"/>
    <mergeCell ref="AJ9:AJ10"/>
    <mergeCell ref="AK9:AK10"/>
    <mergeCell ref="AL9:AL10"/>
    <mergeCell ref="AM9:AM10"/>
    <mergeCell ref="AN9:AN10"/>
    <mergeCell ref="AO9:AO10"/>
    <mergeCell ref="AP9:AP10"/>
  </mergeCells>
  <conditionalFormatting sqref="S10:S17 S23:S37 S40 S42:S49 S51:S55 S60:S65 S108:S109 S121:S130">
    <cfRule type="expression" dxfId="24" priority="1">
      <formula>S10="k"</formula>
    </cfRule>
  </conditionalFormatting>
  <conditionalFormatting sqref="S10:S17 S23:S37 S40 S42:S49 S51:S55 S60:S65 S108:S109 S121:S130">
    <cfRule type="expression" dxfId="23" priority="2">
      <formula>S10="H"</formula>
    </cfRule>
  </conditionalFormatting>
  <conditionalFormatting sqref="S10:S17 S23:S37 S40 S42:S49 S51:S55 S60:S65 S108:S109 S121:S130">
    <cfRule type="expression" dxfId="22" priority="3">
      <formula>S10="B"</formula>
    </cfRule>
  </conditionalFormatting>
  <conditionalFormatting sqref="S10:S17 S23:S37 S40 S42:S49 S51:S55 S60:S65 S108:S109 S121:S130">
    <cfRule type="expression" dxfId="21" priority="4">
      <formula>S10="M"</formula>
    </cfRule>
  </conditionalFormatting>
  <conditionalFormatting sqref="S18:S36 S39 S57:S64 S67:S105 S108 S111:S112 S114:S130">
    <cfRule type="expression" dxfId="20" priority="5">
      <formula>S18="K"</formula>
    </cfRule>
  </conditionalFormatting>
  <conditionalFormatting sqref="S18:S36 S39 S57:S64 S67:S105 S108 S111:S112 S114:S130">
    <cfRule type="expression" dxfId="19" priority="6">
      <formula>S18="H"</formula>
    </cfRule>
  </conditionalFormatting>
  <conditionalFormatting sqref="S18:S36 S39 S57:S64 S67:S105 S108 S111:S112 S114:S130">
    <cfRule type="expression" dxfId="18" priority="7">
      <formula>S18="B"</formula>
    </cfRule>
  </conditionalFormatting>
  <conditionalFormatting sqref="S18:S36 S39 S57:S64 S67:S105 S108 S111:S112 S114:S130">
    <cfRule type="expression" dxfId="17" priority="8">
      <formula>S18="M"</formula>
    </cfRule>
  </conditionalFormatting>
  <dataValidations count="4">
    <dataValidation type="list" allowBlank="1" showErrorMessage="1" sqref="S10:S14 S16 S37 S40 S42:S49 S51:S55 S65 S109">
      <formula1>"H,K,M,B"</formula1>
    </dataValidation>
    <dataValidation type="list" allowBlank="1" showErrorMessage="1" sqref="S18:S20 S22:S36 S39 S57:S64 S67:S105 S108 S111:S112 S114:S118 S120:S130">
      <formula1>"H,K,B,M"</formula1>
    </dataValidation>
    <dataValidation type="list" allowBlank="1" showErrorMessage="1" sqref="G10:G14 G16 G18:G20 G22:G37 G39:G40 G42:G49 G51:G55 G57:G65 G67:G105 G108:G109 G111:G112 G114:G118 G120:G130">
      <formula1>"-,EPURCHASING,PENGADAAN LANGSUNG,SWAKELOLA TIPE IV,SWAKELOLA TIPE I,TENDER,SWAKELOLA,DIKECUALIKAN,SELEKSI"</formula1>
    </dataValidation>
    <dataValidation type="list" allowBlank="1" showErrorMessage="1" sqref="H10:H14 H16 H18:H20 H22:H37 H39:H40 H42:H49 H51:H55 H57:H65 H67:H105 H108:H109 H111:H112 H114:H118 H120:H130">
      <formula1>"DAU,DAK,DAU SG,PAD,PKB,DAU/DAU SG,DBH,PAP"</formula1>
    </dataValidation>
  </dataValidations>
  <printOptions horizontalCentered="1" gridLines="1"/>
  <pageMargins left="0.7" right="0.7" top="0.75" bottom="0.75" header="0" footer="0"/>
  <pageSetup paperSize="14" fitToHeight="0" pageOrder="overThenDown" orientation="landscape" cellComments="atEnd"/>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V1083"/>
  <sheetViews>
    <sheetView workbookViewId="0">
      <pane ySplit="6" topLeftCell="A7" activePane="bottomLeft" state="frozen"/>
      <selection pane="bottomLeft" activeCell="B8" sqref="B8"/>
    </sheetView>
  </sheetViews>
  <sheetFormatPr defaultColWidth="12.6328125" defaultRowHeight="15.75" customHeight="1"/>
  <cols>
    <col min="1" max="1" width="3.453125" customWidth="1"/>
    <col min="2" max="2" width="5.6328125" customWidth="1"/>
    <col min="3" max="3" width="50.08984375" customWidth="1"/>
    <col min="4" max="4" width="18.90625" customWidth="1"/>
    <col min="5" max="5" width="17.26953125" customWidth="1"/>
    <col min="6" max="6" width="9.453125" customWidth="1"/>
    <col min="7" max="7" width="18.90625" customWidth="1"/>
    <col min="8" max="8" width="15.6328125" customWidth="1"/>
    <col min="9" max="10" width="15.7265625" customWidth="1"/>
    <col min="11" max="11" width="14.36328125" customWidth="1"/>
    <col min="12" max="12" width="9.36328125" customWidth="1"/>
    <col min="13" max="13" width="17.08984375" customWidth="1"/>
    <col min="14" max="14" width="8" customWidth="1"/>
    <col min="15" max="15" width="14.90625" customWidth="1"/>
    <col min="16" max="16" width="8.90625" customWidth="1"/>
    <col min="17" max="17" width="26" customWidth="1"/>
    <col min="18" max="18" width="11.7265625" customWidth="1"/>
    <col min="19" max="19" width="7.36328125" customWidth="1"/>
    <col min="20" max="21" width="13.90625" customWidth="1"/>
    <col min="22" max="22" width="16" customWidth="1"/>
    <col min="23" max="23" width="28.26953125" customWidth="1"/>
    <col min="24" max="24" width="24.90625" customWidth="1"/>
  </cols>
  <sheetData>
    <row r="1" spans="1:48" ht="16.5">
      <c r="A1" s="2122"/>
      <c r="B1" s="104"/>
      <c r="C1" s="1712" t="s">
        <v>1811</v>
      </c>
      <c r="E1" s="814"/>
      <c r="F1" s="22"/>
      <c r="H1" s="105"/>
      <c r="I1" s="22"/>
      <c r="J1" s="826"/>
      <c r="N1" s="39"/>
      <c r="O1" s="39"/>
      <c r="P1" s="39"/>
      <c r="Q1" s="2123"/>
      <c r="R1" s="1836"/>
      <c r="S1" s="1778"/>
      <c r="T1" s="1777"/>
      <c r="U1" s="1778"/>
      <c r="V1" s="2124"/>
      <c r="W1" s="2125"/>
      <c r="X1" s="21"/>
      <c r="AB1" s="1714" t="s">
        <v>1812</v>
      </c>
      <c r="AC1" s="1715"/>
    </row>
    <row r="2" spans="1:48" ht="12.5">
      <c r="A2" s="22"/>
      <c r="B2" s="104"/>
      <c r="C2" s="104"/>
      <c r="E2" s="814"/>
      <c r="F2" s="22"/>
      <c r="H2" s="105"/>
      <c r="I2" s="22"/>
      <c r="J2" s="826"/>
      <c r="Q2" s="104"/>
      <c r="R2" s="22"/>
      <c r="S2" s="20"/>
      <c r="T2" s="20"/>
      <c r="U2" s="20"/>
      <c r="V2" s="2125"/>
      <c r="W2" s="2125"/>
      <c r="X2" s="21"/>
    </row>
    <row r="3" spans="1:48" ht="28.5">
      <c r="A3" s="2489" t="s">
        <v>0</v>
      </c>
      <c r="B3" s="2452" t="s">
        <v>2011</v>
      </c>
      <c r="C3" s="2452" t="s">
        <v>93</v>
      </c>
      <c r="D3" s="2489" t="s">
        <v>94</v>
      </c>
      <c r="E3" s="2497" t="s">
        <v>61</v>
      </c>
      <c r="F3" s="2452" t="s">
        <v>95</v>
      </c>
      <c r="G3" s="2452" t="s">
        <v>96</v>
      </c>
      <c r="H3" s="2452" t="s">
        <v>97</v>
      </c>
      <c r="I3" s="2490" t="s">
        <v>98</v>
      </c>
      <c r="J3" s="2490" t="s">
        <v>1864</v>
      </c>
      <c r="K3" s="2491" t="s">
        <v>100</v>
      </c>
      <c r="L3" s="2479"/>
      <c r="M3" s="2492" t="s">
        <v>4</v>
      </c>
      <c r="N3" s="2467"/>
      <c r="O3" s="2467"/>
      <c r="P3" s="2456"/>
      <c r="Q3" s="2452" t="s">
        <v>101</v>
      </c>
      <c r="R3" s="2489" t="s">
        <v>102</v>
      </c>
      <c r="S3" s="2489" t="s">
        <v>103</v>
      </c>
      <c r="T3" s="2489" t="s">
        <v>104</v>
      </c>
      <c r="U3" s="2452" t="s">
        <v>1815</v>
      </c>
      <c r="V3" s="2452" t="s">
        <v>1045</v>
      </c>
      <c r="W3" s="2461" t="s">
        <v>24</v>
      </c>
      <c r="X3" s="2479"/>
      <c r="Y3" s="2461" t="s">
        <v>87</v>
      </c>
      <c r="Z3" s="2479"/>
      <c r="AA3" s="1722"/>
      <c r="AB3" s="2592" t="s">
        <v>1</v>
      </c>
      <c r="AC3" s="2471" t="s">
        <v>18</v>
      </c>
      <c r="AD3" s="2467"/>
      <c r="AE3" s="2456"/>
      <c r="AF3" s="2477" t="s">
        <v>19</v>
      </c>
      <c r="AG3" s="2467"/>
      <c r="AH3" s="2456"/>
      <c r="AI3" s="2471" t="s">
        <v>20</v>
      </c>
      <c r="AJ3" s="2467"/>
      <c r="AK3" s="2467"/>
      <c r="AL3" s="2467"/>
      <c r="AM3" s="2467"/>
      <c r="AN3" s="2456"/>
      <c r="AO3" s="2478" t="s">
        <v>21</v>
      </c>
      <c r="AP3" s="2462"/>
      <c r="AQ3" s="2479"/>
      <c r="AR3" s="2473" t="s">
        <v>22</v>
      </c>
      <c r="AS3" s="2467"/>
      <c r="AT3" s="2456"/>
      <c r="AU3" s="2593" t="s">
        <v>23</v>
      </c>
      <c r="AV3" s="2594" t="s">
        <v>24</v>
      </c>
    </row>
    <row r="4" spans="1:48" ht="27.75" customHeight="1">
      <c r="A4" s="2453"/>
      <c r="B4" s="2453"/>
      <c r="C4" s="2453"/>
      <c r="D4" s="2453"/>
      <c r="E4" s="2453"/>
      <c r="F4" s="2453"/>
      <c r="G4" s="2453"/>
      <c r="H4" s="2453"/>
      <c r="I4" s="2453"/>
      <c r="J4" s="2453"/>
      <c r="K4" s="2463"/>
      <c r="L4" s="2475"/>
      <c r="M4" s="2497" t="s">
        <v>107</v>
      </c>
      <c r="N4" s="2576" t="s">
        <v>66</v>
      </c>
      <c r="O4" s="2489" t="s">
        <v>6</v>
      </c>
      <c r="P4" s="2489" t="s">
        <v>66</v>
      </c>
      <c r="Q4" s="2453"/>
      <c r="R4" s="2453"/>
      <c r="S4" s="2453"/>
      <c r="T4" s="2453"/>
      <c r="U4" s="2453"/>
      <c r="V4" s="2453"/>
      <c r="W4" s="2463"/>
      <c r="X4" s="2475"/>
      <c r="Y4" s="1718" t="s">
        <v>1816</v>
      </c>
      <c r="Z4" s="1719" t="s">
        <v>1817</v>
      </c>
      <c r="AA4" s="1722"/>
      <c r="AB4" s="2453"/>
      <c r="AC4" s="2590" t="s">
        <v>25</v>
      </c>
      <c r="AD4" s="2462"/>
      <c r="AE4" s="2479"/>
      <c r="AF4" s="2582" t="s">
        <v>26</v>
      </c>
      <c r="AG4" s="2462"/>
      <c r="AH4" s="2479"/>
      <c r="AI4" s="2582" t="s">
        <v>27</v>
      </c>
      <c r="AJ4" s="2462"/>
      <c r="AK4" s="2479"/>
      <c r="AL4" s="2582" t="s">
        <v>28</v>
      </c>
      <c r="AM4" s="2462"/>
      <c r="AN4" s="2479"/>
      <c r="AO4" s="2470"/>
      <c r="AP4" s="2460"/>
      <c r="AQ4" s="2571"/>
      <c r="AR4" s="2580" t="s">
        <v>29</v>
      </c>
      <c r="AS4" s="2460"/>
      <c r="AT4" s="2571"/>
      <c r="AU4" s="2453"/>
      <c r="AV4" s="2453"/>
    </row>
    <row r="5" spans="1:48" ht="24.75" customHeight="1">
      <c r="A5" s="2454"/>
      <c r="B5" s="2454"/>
      <c r="C5" s="2454"/>
      <c r="D5" s="2454"/>
      <c r="E5" s="2454"/>
      <c r="F5" s="2454"/>
      <c r="G5" s="2454"/>
      <c r="H5" s="2454"/>
      <c r="I5" s="2454"/>
      <c r="J5" s="2454"/>
      <c r="K5" s="110" t="s">
        <v>65</v>
      </c>
      <c r="L5" s="112" t="s">
        <v>66</v>
      </c>
      <c r="M5" s="2454"/>
      <c r="N5" s="2454"/>
      <c r="O5" s="2454"/>
      <c r="P5" s="2454"/>
      <c r="Q5" s="2454"/>
      <c r="R5" s="2454"/>
      <c r="S5" s="2454"/>
      <c r="T5" s="2454"/>
      <c r="U5" s="2454"/>
      <c r="V5" s="2454"/>
      <c r="W5" s="92" t="s">
        <v>109</v>
      </c>
      <c r="X5" s="92" t="s">
        <v>110</v>
      </c>
      <c r="Y5" s="92" t="s">
        <v>1818</v>
      </c>
      <c r="Z5" s="92" t="s">
        <v>1818</v>
      </c>
      <c r="AA5" s="1722"/>
      <c r="AB5" s="2453"/>
      <c r="AC5" s="2464"/>
      <c r="AD5" s="2464"/>
      <c r="AE5" s="2475"/>
      <c r="AF5" s="2464"/>
      <c r="AG5" s="2464"/>
      <c r="AH5" s="2475"/>
      <c r="AI5" s="2464"/>
      <c r="AJ5" s="2464"/>
      <c r="AK5" s="2475"/>
      <c r="AL5" s="2464"/>
      <c r="AM5" s="2464"/>
      <c r="AN5" s="2475"/>
      <c r="AO5" s="2463"/>
      <c r="AP5" s="2464"/>
      <c r="AQ5" s="2475"/>
      <c r="AR5" s="2464"/>
      <c r="AS5" s="2464"/>
      <c r="AT5" s="2475"/>
      <c r="AU5" s="2454"/>
      <c r="AV5" s="2453"/>
    </row>
    <row r="6" spans="1:48" ht="27.75" customHeight="1">
      <c r="A6" s="126"/>
      <c r="B6" s="179"/>
      <c r="C6" s="179" t="s">
        <v>84</v>
      </c>
      <c r="D6" s="534"/>
      <c r="E6" s="128">
        <f>SUM(E7,E104)</f>
        <v>210558297197</v>
      </c>
      <c r="F6" s="126"/>
      <c r="G6" s="664"/>
      <c r="H6" s="761"/>
      <c r="I6" s="559"/>
      <c r="J6" s="128">
        <f t="shared" ref="J6:K6" si="0">SUM(J7,J104)</f>
        <v>195557653237.39001</v>
      </c>
      <c r="K6" s="128">
        <f t="shared" si="0"/>
        <v>196673243561.39999</v>
      </c>
      <c r="L6" s="174">
        <f t="shared" ref="L6:L165" si="1">K6/E6</f>
        <v>0.93405601289314644</v>
      </c>
      <c r="M6" s="128">
        <f>SUM(M7,M104)</f>
        <v>189742823230</v>
      </c>
      <c r="N6" s="174">
        <f t="shared" ref="N6:N48" si="2">M6/E6</f>
        <v>0.901141516415642</v>
      </c>
      <c r="O6" s="128">
        <f>SUM(O7,O104)</f>
        <v>207144131277</v>
      </c>
      <c r="P6" s="174">
        <f t="shared" ref="P6:P9" si="3">O6/E6</f>
        <v>0.98378517510138452</v>
      </c>
      <c r="Q6" s="135"/>
      <c r="R6" s="126"/>
      <c r="S6" s="683"/>
      <c r="T6" s="128">
        <f>SUM(T7,T104)</f>
        <v>20815473967.000008</v>
      </c>
      <c r="U6" s="128">
        <f t="shared" ref="U6:U28" si="4">J6-M6</f>
        <v>5814830007.3900146</v>
      </c>
      <c r="V6" s="128">
        <f t="shared" ref="V6:V28" si="5">E6-J6</f>
        <v>15000643959.609985</v>
      </c>
      <c r="W6" s="185"/>
      <c r="X6" s="134"/>
      <c r="Y6" s="185"/>
      <c r="Z6" s="134"/>
      <c r="AB6" s="2454"/>
      <c r="AC6" s="27" t="s">
        <v>30</v>
      </c>
      <c r="AD6" s="1786" t="s">
        <v>31</v>
      </c>
      <c r="AE6" s="27" t="s">
        <v>32</v>
      </c>
      <c r="AF6" s="27" t="s">
        <v>30</v>
      </c>
      <c r="AG6" s="1786" t="s">
        <v>31</v>
      </c>
      <c r="AH6" s="27" t="s">
        <v>32</v>
      </c>
      <c r="AI6" s="27" t="s">
        <v>30</v>
      </c>
      <c r="AJ6" s="1786" t="s">
        <v>31</v>
      </c>
      <c r="AK6" s="27" t="s">
        <v>32</v>
      </c>
      <c r="AL6" s="27" t="s">
        <v>30</v>
      </c>
      <c r="AM6" s="28" t="s">
        <v>31</v>
      </c>
      <c r="AN6" s="27" t="s">
        <v>32</v>
      </c>
      <c r="AO6" s="27" t="s">
        <v>30</v>
      </c>
      <c r="AP6" s="28" t="s">
        <v>31</v>
      </c>
      <c r="AQ6" s="27" t="s">
        <v>32</v>
      </c>
      <c r="AR6" s="27" t="s">
        <v>30</v>
      </c>
      <c r="AS6" s="28" t="s">
        <v>31</v>
      </c>
      <c r="AT6" s="27" t="s">
        <v>32</v>
      </c>
      <c r="AU6" s="1787"/>
      <c r="AV6" s="2454"/>
    </row>
    <row r="7" spans="1:48" ht="51" customHeight="1">
      <c r="A7" s="574"/>
      <c r="B7" s="568"/>
      <c r="C7" s="568" t="s">
        <v>558</v>
      </c>
      <c r="D7" s="567"/>
      <c r="E7" s="569">
        <f>SUM(E8)</f>
        <v>202675549933.60001</v>
      </c>
      <c r="F7" s="570"/>
      <c r="G7" s="571"/>
      <c r="H7" s="571"/>
      <c r="I7" s="572"/>
      <c r="J7" s="569">
        <f t="shared" ref="J7:K7" si="6">SUM(J8)</f>
        <v>189572502442</v>
      </c>
      <c r="K7" s="569">
        <f t="shared" si="6"/>
        <v>188801746992</v>
      </c>
      <c r="L7" s="573">
        <f t="shared" si="1"/>
        <v>0.93154673592278248</v>
      </c>
      <c r="M7" s="569">
        <f>SUM(M8)</f>
        <v>184424642778</v>
      </c>
      <c r="N7" s="573">
        <f t="shared" si="2"/>
        <v>0.90995012885580273</v>
      </c>
      <c r="O7" s="569">
        <f>SUM(O8)</f>
        <v>200017899933.60001</v>
      </c>
      <c r="P7" s="573">
        <f t="shared" si="3"/>
        <v>0.98688717015510408</v>
      </c>
      <c r="Q7" s="431"/>
      <c r="R7" s="574"/>
      <c r="S7" s="567"/>
      <c r="T7" s="569">
        <f>SUM(T8)</f>
        <v>18250907155.600006</v>
      </c>
      <c r="U7" s="145">
        <f t="shared" si="4"/>
        <v>5147859664</v>
      </c>
      <c r="V7" s="145">
        <f t="shared" si="5"/>
        <v>13103047491.600006</v>
      </c>
      <c r="W7" s="575"/>
      <c r="X7" s="574"/>
      <c r="Y7" s="575"/>
      <c r="Z7" s="574"/>
      <c r="AA7" s="2126"/>
      <c r="AB7" s="2127" t="s">
        <v>49</v>
      </c>
      <c r="AC7" s="2128">
        <f t="shared" ref="AC7:AD7" si="7">AC8+AC9+AC10</f>
        <v>2</v>
      </c>
      <c r="AD7" s="2128">
        <f t="shared" si="7"/>
        <v>8</v>
      </c>
      <c r="AE7" s="2128">
        <f>AE8+AE9</f>
        <v>10</v>
      </c>
      <c r="AF7" s="2128">
        <f t="shared" ref="AF7:AG7" si="8">AF8+AF9+AF10</f>
        <v>0</v>
      </c>
      <c r="AG7" s="2128">
        <f t="shared" si="8"/>
        <v>0</v>
      </c>
      <c r="AH7" s="2128">
        <f>AH8+AH9</f>
        <v>0</v>
      </c>
      <c r="AI7" s="2128">
        <f t="shared" ref="AI7:AJ7" si="9">AI8+AI9+AI10</f>
        <v>0</v>
      </c>
      <c r="AJ7" s="2128">
        <f t="shared" si="9"/>
        <v>0</v>
      </c>
      <c r="AK7" s="2128">
        <f>AK8+AK9</f>
        <v>0</v>
      </c>
      <c r="AL7" s="2128">
        <f t="shared" ref="AL7:AM7" si="10">AL8+AL9+AL10</f>
        <v>9</v>
      </c>
      <c r="AM7" s="2128">
        <f t="shared" si="10"/>
        <v>12</v>
      </c>
      <c r="AN7" s="2128">
        <f>AN8+AN9</f>
        <v>21</v>
      </c>
      <c r="AO7" s="2128">
        <f t="shared" ref="AO7:AP7" si="11">AO8+AO9+AO10</f>
        <v>0</v>
      </c>
      <c r="AP7" s="2128">
        <f t="shared" si="11"/>
        <v>0</v>
      </c>
      <c r="AQ7" s="2128">
        <f>AQ8+AQ9</f>
        <v>0</v>
      </c>
      <c r="AR7" s="2128">
        <f t="shared" ref="AR7:AS7" si="12">AR8+AR9+AR10</f>
        <v>2</v>
      </c>
      <c r="AS7" s="2128">
        <f t="shared" si="12"/>
        <v>13</v>
      </c>
      <c r="AT7" s="2128">
        <f>AT8+AT9</f>
        <v>15</v>
      </c>
      <c r="AU7" s="2128">
        <f t="shared" ref="AU7:AU9" si="13">AE7+AH7+AK7+AN7+AQ7+AT7</f>
        <v>46</v>
      </c>
      <c r="AV7" s="2129"/>
    </row>
    <row r="8" spans="1:48" ht="37.5" customHeight="1">
      <c r="A8" s="146"/>
      <c r="B8" s="432"/>
      <c r="C8" s="432" t="s">
        <v>559</v>
      </c>
      <c r="D8" s="517"/>
      <c r="E8" s="148">
        <f>SUM(E9,E16,E39,E79)</f>
        <v>202675549933.60001</v>
      </c>
      <c r="F8" s="146"/>
      <c r="G8" s="576"/>
      <c r="H8" s="577"/>
      <c r="I8" s="578"/>
      <c r="J8" s="148">
        <f t="shared" ref="J8:K8" si="14">SUM(J9,J16,J39,J79)</f>
        <v>189572502442</v>
      </c>
      <c r="K8" s="148">
        <f t="shared" si="14"/>
        <v>188801746992</v>
      </c>
      <c r="L8" s="151">
        <f t="shared" si="1"/>
        <v>0.93154673592278248</v>
      </c>
      <c r="M8" s="148">
        <f>SUM(M9,M16,M39,M79)</f>
        <v>184424642778</v>
      </c>
      <c r="N8" s="151">
        <f t="shared" si="2"/>
        <v>0.90995012885580273</v>
      </c>
      <c r="O8" s="148">
        <f>SUM(O9,O16,O39,O79)</f>
        <v>200017899933.60001</v>
      </c>
      <c r="P8" s="151">
        <f t="shared" si="3"/>
        <v>0.98688717015510408</v>
      </c>
      <c r="Q8" s="156"/>
      <c r="R8" s="146"/>
      <c r="S8" s="579"/>
      <c r="T8" s="148">
        <f>SUM(T9,T16,T39,T79)</f>
        <v>18250907155.600006</v>
      </c>
      <c r="U8" s="148">
        <f t="shared" si="4"/>
        <v>5147859664</v>
      </c>
      <c r="V8" s="148">
        <f t="shared" si="5"/>
        <v>13103047491.600006</v>
      </c>
      <c r="W8" s="580"/>
      <c r="X8" s="155"/>
      <c r="Y8" s="580"/>
      <c r="Z8" s="155"/>
      <c r="AA8" s="1722"/>
      <c r="AB8" s="2130" t="s">
        <v>2186</v>
      </c>
      <c r="AC8" s="1793">
        <v>0</v>
      </c>
      <c r="AD8" s="1793">
        <v>0</v>
      </c>
      <c r="AE8" s="1793">
        <f t="shared" ref="AE8:AE9" si="15">AC8+AD8</f>
        <v>0</v>
      </c>
      <c r="AF8" s="1793">
        <v>0</v>
      </c>
      <c r="AG8" s="1793">
        <v>0</v>
      </c>
      <c r="AH8" s="1793">
        <f t="shared" ref="AH8:AH9" si="16">AF8+AG8</f>
        <v>0</v>
      </c>
      <c r="AI8" s="1793">
        <v>0</v>
      </c>
      <c r="AJ8" s="1793">
        <v>0</v>
      </c>
      <c r="AK8" s="1793">
        <f t="shared" ref="AK8:AK9" si="17">AI8+AJ8</f>
        <v>0</v>
      </c>
      <c r="AL8" s="1793">
        <v>0</v>
      </c>
      <c r="AM8" s="1793">
        <v>6</v>
      </c>
      <c r="AN8" s="1793">
        <f t="shared" ref="AN8:AN9" si="18">AL8+AM8</f>
        <v>6</v>
      </c>
      <c r="AO8" s="1793">
        <v>0</v>
      </c>
      <c r="AP8" s="1793">
        <v>0</v>
      </c>
      <c r="AQ8" s="1793">
        <f t="shared" ref="AQ8:AQ9" si="19">AO8+AP8</f>
        <v>0</v>
      </c>
      <c r="AR8" s="1793">
        <v>1</v>
      </c>
      <c r="AS8" s="1793">
        <v>13</v>
      </c>
      <c r="AT8" s="1793">
        <f t="shared" ref="AT8:AT9" si="20">AR8+AS8</f>
        <v>14</v>
      </c>
      <c r="AU8" s="1797">
        <f t="shared" si="13"/>
        <v>20</v>
      </c>
      <c r="AV8" s="1793"/>
    </row>
    <row r="9" spans="1:48" ht="35.25" customHeight="1">
      <c r="A9" s="438"/>
      <c r="B9" s="499"/>
      <c r="C9" s="499" t="s">
        <v>1583</v>
      </c>
      <c r="D9" s="442"/>
      <c r="E9" s="439">
        <f>SUM(E10:E15)</f>
        <v>93514400</v>
      </c>
      <c r="F9" s="438"/>
      <c r="G9" s="581"/>
      <c r="H9" s="582"/>
      <c r="I9" s="583"/>
      <c r="J9" s="439">
        <f t="shared" ref="J9:K9" si="21">SUM(J10:J15)</f>
        <v>93514400</v>
      </c>
      <c r="K9" s="439">
        <f t="shared" si="21"/>
        <v>92820700</v>
      </c>
      <c r="L9" s="440">
        <f t="shared" si="1"/>
        <v>0.99258189113120543</v>
      </c>
      <c r="M9" s="439">
        <f>SUM(M10:M15)</f>
        <v>80759717</v>
      </c>
      <c r="N9" s="440">
        <f t="shared" si="2"/>
        <v>0.86360728401187414</v>
      </c>
      <c r="O9" s="439">
        <f>SUM(O10:O15)</f>
        <v>93514400</v>
      </c>
      <c r="P9" s="440">
        <f t="shared" si="3"/>
        <v>1</v>
      </c>
      <c r="Q9" s="443"/>
      <c r="R9" s="438"/>
      <c r="S9" s="584"/>
      <c r="T9" s="439">
        <f>SUM(T10:T15)</f>
        <v>12754683</v>
      </c>
      <c r="U9" s="439">
        <f t="shared" si="4"/>
        <v>12754683</v>
      </c>
      <c r="V9" s="439">
        <f t="shared" si="5"/>
        <v>0</v>
      </c>
      <c r="W9" s="585"/>
      <c r="X9" s="437"/>
      <c r="Y9" s="585"/>
      <c r="Z9" s="437"/>
      <c r="AA9" s="1722"/>
      <c r="AB9" s="2131" t="s">
        <v>2187</v>
      </c>
      <c r="AC9" s="1794">
        <v>2</v>
      </c>
      <c r="AD9" s="1794">
        <v>8</v>
      </c>
      <c r="AE9" s="1793">
        <f t="shared" si="15"/>
        <v>10</v>
      </c>
      <c r="AF9" s="1794">
        <v>0</v>
      </c>
      <c r="AG9" s="1794">
        <v>0</v>
      </c>
      <c r="AH9" s="1793">
        <f t="shared" si="16"/>
        <v>0</v>
      </c>
      <c r="AI9" s="1794">
        <v>0</v>
      </c>
      <c r="AJ9" s="1794">
        <v>0</v>
      </c>
      <c r="AK9" s="1793">
        <f t="shared" si="17"/>
        <v>0</v>
      </c>
      <c r="AL9" s="1794">
        <v>9</v>
      </c>
      <c r="AM9" s="1794">
        <v>6</v>
      </c>
      <c r="AN9" s="1793">
        <f t="shared" si="18"/>
        <v>15</v>
      </c>
      <c r="AO9" s="1794">
        <v>0</v>
      </c>
      <c r="AP9" s="1794">
        <v>0</v>
      </c>
      <c r="AQ9" s="1793">
        <f t="shared" si="19"/>
        <v>0</v>
      </c>
      <c r="AR9" s="1794">
        <v>1</v>
      </c>
      <c r="AS9" s="1794">
        <v>0</v>
      </c>
      <c r="AT9" s="1793">
        <f t="shared" si="20"/>
        <v>1</v>
      </c>
      <c r="AU9" s="1797">
        <f t="shared" si="13"/>
        <v>26</v>
      </c>
      <c r="AV9" s="1794"/>
    </row>
    <row r="10" spans="1:48" ht="26">
      <c r="A10" s="169">
        <v>1</v>
      </c>
      <c r="B10" s="210"/>
      <c r="C10" s="179" t="s">
        <v>114</v>
      </c>
      <c r="D10" s="586" t="s">
        <v>309</v>
      </c>
      <c r="E10" s="173">
        <v>27298400</v>
      </c>
      <c r="F10" s="169" t="s">
        <v>116</v>
      </c>
      <c r="G10" s="45" t="s">
        <v>146</v>
      </c>
      <c r="H10" s="45" t="s">
        <v>117</v>
      </c>
      <c r="I10" s="587" t="s">
        <v>424</v>
      </c>
      <c r="J10" s="173">
        <v>27298400</v>
      </c>
      <c r="K10" s="588">
        <f>2625000+2625000+2625000+18729700</f>
        <v>26604700</v>
      </c>
      <c r="L10" s="174">
        <f t="shared" si="1"/>
        <v>0.97458825425665974</v>
      </c>
      <c r="M10" s="591">
        <v>27189434</v>
      </c>
      <c r="N10" s="174">
        <f t="shared" si="2"/>
        <v>0.99600833748498085</v>
      </c>
      <c r="O10" s="173">
        <f t="shared" ref="O10:O15" si="22">E10*P10</f>
        <v>27298400</v>
      </c>
      <c r="P10" s="175">
        <v>1</v>
      </c>
      <c r="Q10" s="186"/>
      <c r="R10" s="589" t="s">
        <v>561</v>
      </c>
      <c r="S10" s="169" t="s">
        <v>120</v>
      </c>
      <c r="T10" s="178">
        <f t="shared" ref="T10:T15" si="23">E10-M10</f>
        <v>108966</v>
      </c>
      <c r="U10" s="178">
        <f t="shared" si="4"/>
        <v>108966</v>
      </c>
      <c r="V10" s="178">
        <f t="shared" si="5"/>
        <v>0</v>
      </c>
      <c r="W10" s="2458" t="s">
        <v>563</v>
      </c>
      <c r="X10" s="2456"/>
      <c r="Y10" s="185"/>
      <c r="Z10" s="134"/>
      <c r="AA10" s="1722"/>
      <c r="AB10" s="2627"/>
      <c r="AC10" s="2628"/>
      <c r="AD10" s="2628"/>
      <c r="AE10" s="2629"/>
      <c r="AF10" s="2628"/>
      <c r="AG10" s="2628"/>
      <c r="AH10" s="2629"/>
      <c r="AI10" s="2628"/>
      <c r="AJ10" s="2628"/>
      <c r="AK10" s="2629"/>
      <c r="AL10" s="2628"/>
      <c r="AM10" s="2628"/>
      <c r="AN10" s="2629"/>
      <c r="AO10" s="2628"/>
      <c r="AP10" s="2628"/>
      <c r="AQ10" s="2629"/>
      <c r="AR10" s="2628"/>
      <c r="AS10" s="2628"/>
      <c r="AT10" s="2629"/>
      <c r="AU10" s="2628"/>
      <c r="AV10" s="2628"/>
    </row>
    <row r="11" spans="1:48" ht="31.5" customHeight="1">
      <c r="A11" s="169">
        <v>2</v>
      </c>
      <c r="B11" s="210"/>
      <c r="C11" s="179" t="s">
        <v>121</v>
      </c>
      <c r="D11" s="586" t="s">
        <v>309</v>
      </c>
      <c r="E11" s="173">
        <v>11497500</v>
      </c>
      <c r="F11" s="169" t="s">
        <v>116</v>
      </c>
      <c r="G11" s="45" t="s">
        <v>146</v>
      </c>
      <c r="H11" s="45" t="s">
        <v>117</v>
      </c>
      <c r="I11" s="500" t="s">
        <v>422</v>
      </c>
      <c r="J11" s="173">
        <v>11497500</v>
      </c>
      <c r="K11" s="208">
        <f>7875000+3622500</f>
        <v>11497500</v>
      </c>
      <c r="L11" s="174">
        <f t="shared" si="1"/>
        <v>1</v>
      </c>
      <c r="M11" s="173">
        <v>11387956</v>
      </c>
      <c r="N11" s="174">
        <f t="shared" si="2"/>
        <v>0.99047236355729507</v>
      </c>
      <c r="O11" s="173">
        <f t="shared" si="22"/>
        <v>11497500</v>
      </c>
      <c r="P11" s="175">
        <v>1</v>
      </c>
      <c r="Q11" s="186"/>
      <c r="R11" s="589" t="s">
        <v>561</v>
      </c>
      <c r="S11" s="169" t="s">
        <v>120</v>
      </c>
      <c r="T11" s="178">
        <f t="shared" si="23"/>
        <v>109544</v>
      </c>
      <c r="U11" s="178">
        <f t="shared" si="4"/>
        <v>109544</v>
      </c>
      <c r="V11" s="178">
        <f t="shared" si="5"/>
        <v>0</v>
      </c>
      <c r="W11" s="2458" t="s">
        <v>563</v>
      </c>
      <c r="X11" s="2456"/>
      <c r="Y11" s="185"/>
      <c r="Z11" s="134"/>
      <c r="AA11" s="1722"/>
      <c r="AB11" s="2460"/>
      <c r="AC11" s="2460"/>
      <c r="AD11" s="2460"/>
      <c r="AE11" s="2460"/>
      <c r="AF11" s="2460"/>
      <c r="AG11" s="2460"/>
      <c r="AH11" s="2460"/>
      <c r="AI11" s="2460"/>
      <c r="AJ11" s="2460"/>
      <c r="AK11" s="2460"/>
      <c r="AL11" s="2460"/>
      <c r="AM11" s="2460"/>
      <c r="AN11" s="2460"/>
      <c r="AO11" s="2460"/>
      <c r="AP11" s="2460"/>
      <c r="AQ11" s="2460"/>
      <c r="AR11" s="2460"/>
      <c r="AS11" s="2460"/>
      <c r="AT11" s="2460"/>
      <c r="AU11" s="2460"/>
      <c r="AV11" s="2460"/>
    </row>
    <row r="12" spans="1:48" ht="31.5" customHeight="1">
      <c r="A12" s="169">
        <v>3</v>
      </c>
      <c r="B12" s="210"/>
      <c r="C12" s="179" t="s">
        <v>141</v>
      </c>
      <c r="D12" s="586" t="s">
        <v>309</v>
      </c>
      <c r="E12" s="220">
        <v>330000</v>
      </c>
      <c r="F12" s="169" t="s">
        <v>116</v>
      </c>
      <c r="G12" s="45" t="s">
        <v>146</v>
      </c>
      <c r="H12" s="45" t="s">
        <v>117</v>
      </c>
      <c r="I12" s="500" t="s">
        <v>422</v>
      </c>
      <c r="J12" s="173">
        <v>330000</v>
      </c>
      <c r="K12" s="590">
        <v>330000</v>
      </c>
      <c r="L12" s="174">
        <f t="shared" si="1"/>
        <v>1</v>
      </c>
      <c r="M12" s="590">
        <v>330000</v>
      </c>
      <c r="N12" s="174">
        <f t="shared" si="2"/>
        <v>1</v>
      </c>
      <c r="O12" s="173">
        <f t="shared" si="22"/>
        <v>330000</v>
      </c>
      <c r="P12" s="175">
        <v>1</v>
      </c>
      <c r="Q12" s="186"/>
      <c r="R12" s="589" t="s">
        <v>561</v>
      </c>
      <c r="S12" s="169" t="s">
        <v>120</v>
      </c>
      <c r="T12" s="178">
        <f t="shared" si="23"/>
        <v>0</v>
      </c>
      <c r="U12" s="178">
        <f t="shared" si="4"/>
        <v>0</v>
      </c>
      <c r="V12" s="178">
        <f t="shared" si="5"/>
        <v>0</v>
      </c>
      <c r="W12" s="2458" t="s">
        <v>563</v>
      </c>
      <c r="X12" s="2456"/>
      <c r="Y12" s="185"/>
      <c r="Z12" s="134"/>
      <c r="AA12" s="1722"/>
      <c r="AB12" s="1722"/>
      <c r="AC12" s="1722"/>
      <c r="AD12" s="1722"/>
      <c r="AE12" s="1722"/>
      <c r="AF12" s="1722"/>
      <c r="AG12" s="1722"/>
      <c r="AH12" s="1722"/>
      <c r="AI12" s="1722"/>
      <c r="AJ12" s="1722"/>
      <c r="AK12" s="1722"/>
      <c r="AL12" s="1722"/>
      <c r="AM12" s="1722"/>
      <c r="AN12" s="1722"/>
      <c r="AO12" s="1722"/>
      <c r="AP12" s="1722"/>
      <c r="AQ12" s="1722"/>
      <c r="AR12" s="1722"/>
      <c r="AS12" s="1722"/>
      <c r="AT12" s="1722"/>
      <c r="AU12" s="1722"/>
      <c r="AV12" s="1722"/>
    </row>
    <row r="13" spans="1:48" ht="31.5" customHeight="1">
      <c r="A13" s="169">
        <v>4</v>
      </c>
      <c r="B13" s="210"/>
      <c r="C13" s="179" t="s">
        <v>123</v>
      </c>
      <c r="D13" s="586" t="s">
        <v>309</v>
      </c>
      <c r="E13" s="173">
        <v>412500</v>
      </c>
      <c r="F13" s="169" t="s">
        <v>116</v>
      </c>
      <c r="G13" s="45" t="s">
        <v>146</v>
      </c>
      <c r="H13" s="45" t="s">
        <v>117</v>
      </c>
      <c r="I13" s="500" t="s">
        <v>422</v>
      </c>
      <c r="J13" s="173">
        <v>412500</v>
      </c>
      <c r="K13" s="208">
        <v>412500</v>
      </c>
      <c r="L13" s="174">
        <f t="shared" si="1"/>
        <v>1</v>
      </c>
      <c r="M13" s="173">
        <v>412500</v>
      </c>
      <c r="N13" s="174">
        <f t="shared" si="2"/>
        <v>1</v>
      </c>
      <c r="O13" s="173">
        <f t="shared" si="22"/>
        <v>412500</v>
      </c>
      <c r="P13" s="175">
        <v>1</v>
      </c>
      <c r="Q13" s="186"/>
      <c r="R13" s="589" t="s">
        <v>561</v>
      </c>
      <c r="S13" s="169" t="s">
        <v>120</v>
      </c>
      <c r="T13" s="178">
        <f t="shared" si="23"/>
        <v>0</v>
      </c>
      <c r="U13" s="178">
        <f t="shared" si="4"/>
        <v>0</v>
      </c>
      <c r="V13" s="178">
        <f t="shared" si="5"/>
        <v>0</v>
      </c>
      <c r="W13" s="2458" t="s">
        <v>563</v>
      </c>
      <c r="X13" s="2456"/>
      <c r="Y13" s="185"/>
      <c r="Z13" s="134"/>
      <c r="AA13" s="1722"/>
      <c r="AB13" s="1722"/>
      <c r="AC13" s="1722"/>
      <c r="AD13" s="1722"/>
      <c r="AE13" s="1722"/>
      <c r="AF13" s="1722"/>
      <c r="AG13" s="1722"/>
      <c r="AH13" s="1722"/>
      <c r="AI13" s="1722"/>
      <c r="AJ13" s="1722"/>
      <c r="AK13" s="1722"/>
      <c r="AL13" s="1722"/>
      <c r="AM13" s="1722"/>
      <c r="AN13" s="1722"/>
      <c r="AO13" s="1722"/>
      <c r="AP13" s="1722"/>
      <c r="AQ13" s="1722"/>
      <c r="AR13" s="1722"/>
      <c r="AS13" s="1722"/>
      <c r="AT13" s="1722"/>
      <c r="AU13" s="1722"/>
      <c r="AV13" s="1722"/>
    </row>
    <row r="14" spans="1:48" ht="31.5" customHeight="1">
      <c r="A14" s="169">
        <v>5</v>
      </c>
      <c r="B14" s="210"/>
      <c r="C14" s="179" t="s">
        <v>125</v>
      </c>
      <c r="D14" s="586" t="s">
        <v>309</v>
      </c>
      <c r="E14" s="173">
        <v>7800000</v>
      </c>
      <c r="F14" s="169" t="s">
        <v>116</v>
      </c>
      <c r="G14" s="45" t="s">
        <v>146</v>
      </c>
      <c r="H14" s="45" t="s">
        <v>117</v>
      </c>
      <c r="I14" s="500" t="s">
        <v>422</v>
      </c>
      <c r="J14" s="173">
        <v>7800000</v>
      </c>
      <c r="K14" s="208">
        <v>7800000</v>
      </c>
      <c r="L14" s="174">
        <f t="shared" si="1"/>
        <v>1</v>
      </c>
      <c r="M14" s="173">
        <v>7799880</v>
      </c>
      <c r="N14" s="174">
        <f t="shared" si="2"/>
        <v>0.99998461538461536</v>
      </c>
      <c r="O14" s="173">
        <f t="shared" si="22"/>
        <v>7800000</v>
      </c>
      <c r="P14" s="175">
        <v>1</v>
      </c>
      <c r="Q14" s="186"/>
      <c r="R14" s="589" t="s">
        <v>561</v>
      </c>
      <c r="S14" s="169" t="s">
        <v>120</v>
      </c>
      <c r="T14" s="178">
        <f t="shared" si="23"/>
        <v>120</v>
      </c>
      <c r="U14" s="178">
        <f t="shared" si="4"/>
        <v>120</v>
      </c>
      <c r="V14" s="178">
        <f t="shared" si="5"/>
        <v>0</v>
      </c>
      <c r="W14" s="2458" t="s">
        <v>563</v>
      </c>
      <c r="X14" s="2456"/>
      <c r="Y14" s="185"/>
      <c r="Z14" s="134"/>
      <c r="AA14" s="1722"/>
      <c r="AB14" s="1722"/>
      <c r="AC14" s="1722"/>
      <c r="AD14" s="1722"/>
      <c r="AE14" s="1722"/>
      <c r="AF14" s="1722"/>
      <c r="AG14" s="1722"/>
      <c r="AH14" s="1722"/>
      <c r="AI14" s="1722"/>
      <c r="AJ14" s="1722"/>
      <c r="AK14" s="1722"/>
      <c r="AL14" s="1722"/>
      <c r="AM14" s="1722"/>
      <c r="AN14" s="1722"/>
      <c r="AO14" s="1722"/>
      <c r="AP14" s="1722"/>
      <c r="AQ14" s="1722"/>
      <c r="AR14" s="1722"/>
      <c r="AS14" s="1722"/>
      <c r="AT14" s="1722"/>
      <c r="AU14" s="1722"/>
      <c r="AV14" s="1722"/>
    </row>
    <row r="15" spans="1:48" ht="28.5" customHeight="1">
      <c r="A15" s="169">
        <v>6</v>
      </c>
      <c r="B15" s="210"/>
      <c r="C15" s="179" t="s">
        <v>133</v>
      </c>
      <c r="D15" s="586" t="s">
        <v>309</v>
      </c>
      <c r="E15" s="173">
        <v>46176000</v>
      </c>
      <c r="F15" s="169" t="s">
        <v>116</v>
      </c>
      <c r="G15" s="45" t="s">
        <v>130</v>
      </c>
      <c r="H15" s="45" t="s">
        <v>117</v>
      </c>
      <c r="I15" s="500" t="s">
        <v>422</v>
      </c>
      <c r="J15" s="173">
        <v>46176000</v>
      </c>
      <c r="K15" s="208">
        <f>29616000+16560000</f>
        <v>46176000</v>
      </c>
      <c r="L15" s="174">
        <f t="shared" si="1"/>
        <v>1</v>
      </c>
      <c r="M15" s="276">
        <v>33639947</v>
      </c>
      <c r="N15" s="174">
        <f t="shared" si="2"/>
        <v>0.7285158307345807</v>
      </c>
      <c r="O15" s="173">
        <f t="shared" si="22"/>
        <v>46176000</v>
      </c>
      <c r="P15" s="175">
        <v>1</v>
      </c>
      <c r="Q15" s="186"/>
      <c r="R15" s="589" t="s">
        <v>561</v>
      </c>
      <c r="S15" s="169" t="s">
        <v>120</v>
      </c>
      <c r="T15" s="178">
        <f t="shared" si="23"/>
        <v>12536053</v>
      </c>
      <c r="U15" s="178">
        <f t="shared" si="4"/>
        <v>12536053</v>
      </c>
      <c r="V15" s="178">
        <f t="shared" si="5"/>
        <v>0</v>
      </c>
      <c r="W15" s="2458"/>
      <c r="X15" s="2456"/>
      <c r="Y15" s="185"/>
      <c r="Z15" s="134"/>
      <c r="AA15" s="1722"/>
      <c r="AB15" s="1722"/>
      <c r="AC15" s="1722"/>
      <c r="AD15" s="1722"/>
      <c r="AE15" s="1722"/>
      <c r="AF15" s="1722"/>
      <c r="AG15" s="1722"/>
      <c r="AH15" s="1722"/>
      <c r="AI15" s="1722"/>
      <c r="AJ15" s="1722"/>
      <c r="AK15" s="1722"/>
      <c r="AL15" s="1722"/>
      <c r="AM15" s="1722"/>
      <c r="AN15" s="1722"/>
      <c r="AO15" s="1722"/>
      <c r="AP15" s="1722"/>
      <c r="AQ15" s="1722"/>
      <c r="AR15" s="1722"/>
      <c r="AS15" s="1722"/>
      <c r="AT15" s="1722"/>
      <c r="AU15" s="1722"/>
      <c r="AV15" s="1722"/>
    </row>
    <row r="16" spans="1:48" ht="39" customHeight="1">
      <c r="A16" s="438"/>
      <c r="B16" s="499"/>
      <c r="C16" s="499" t="s">
        <v>1585</v>
      </c>
      <c r="D16" s="442"/>
      <c r="E16" s="439">
        <f>SUM(E17:E21,E28:E30,E38)</f>
        <v>13931973250</v>
      </c>
      <c r="F16" s="438"/>
      <c r="G16" s="581"/>
      <c r="H16" s="582"/>
      <c r="I16" s="583"/>
      <c r="J16" s="439">
        <f t="shared" ref="J16:K16" si="24">SUM(J17:J21,J28:J30,J38)</f>
        <v>13140699250</v>
      </c>
      <c r="K16" s="439">
        <f t="shared" si="24"/>
        <v>13140699250</v>
      </c>
      <c r="L16" s="440">
        <f t="shared" si="1"/>
        <v>0.94320445598041902</v>
      </c>
      <c r="M16" s="439">
        <f>SUM(M17:M21,M28:M30,M38)</f>
        <v>9865947216</v>
      </c>
      <c r="N16" s="440">
        <f t="shared" si="2"/>
        <v>0.70815146131579032</v>
      </c>
      <c r="O16" s="439">
        <f>SUM(O17:O21,O28:O30,O38)</f>
        <v>11695533250</v>
      </c>
      <c r="P16" s="440">
        <f>O16/E16</f>
        <v>0.83947428265411006</v>
      </c>
      <c r="Q16" s="443"/>
      <c r="R16" s="438"/>
      <c r="S16" s="584"/>
      <c r="T16" s="439">
        <f>SUM(T17:T21,T28:T30,T38)</f>
        <v>4066026034</v>
      </c>
      <c r="U16" s="439">
        <f t="shared" si="4"/>
        <v>3274752034</v>
      </c>
      <c r="V16" s="439">
        <f t="shared" si="5"/>
        <v>791274000</v>
      </c>
      <c r="W16" s="585"/>
      <c r="X16" s="437"/>
      <c r="Y16" s="585"/>
      <c r="Z16" s="437"/>
    </row>
    <row r="17" spans="1:48" ht="49.5" customHeight="1">
      <c r="A17" s="492">
        <v>1</v>
      </c>
      <c r="B17" s="530"/>
      <c r="C17" s="207" t="s">
        <v>114</v>
      </c>
      <c r="D17" s="586" t="s">
        <v>309</v>
      </c>
      <c r="E17" s="591">
        <v>24150250</v>
      </c>
      <c r="F17" s="492" t="s">
        <v>116</v>
      </c>
      <c r="G17" s="490" t="s">
        <v>146</v>
      </c>
      <c r="H17" s="490" t="s">
        <v>117</v>
      </c>
      <c r="I17" s="592" t="s">
        <v>494</v>
      </c>
      <c r="J17" s="591">
        <v>24150250</v>
      </c>
      <c r="K17" s="591">
        <v>24150250</v>
      </c>
      <c r="L17" s="174">
        <f t="shared" si="1"/>
        <v>1</v>
      </c>
      <c r="M17" s="2132">
        <v>24149900</v>
      </c>
      <c r="N17" s="174">
        <f t="shared" si="2"/>
        <v>0.99998550739640379</v>
      </c>
      <c r="O17" s="591">
        <f t="shared" ref="O17:O20" si="25">E17*P17</f>
        <v>24150250</v>
      </c>
      <c r="P17" s="175">
        <v>1</v>
      </c>
      <c r="Q17" s="204"/>
      <c r="R17" s="593" t="s">
        <v>561</v>
      </c>
      <c r="S17" s="492" t="s">
        <v>120</v>
      </c>
      <c r="T17" s="594">
        <f t="shared" ref="T17:T20" si="26">E17-M17</f>
        <v>350</v>
      </c>
      <c r="U17" s="178">
        <f t="shared" si="4"/>
        <v>350</v>
      </c>
      <c r="V17" s="178">
        <f t="shared" si="5"/>
        <v>0</v>
      </c>
      <c r="W17" s="2458" t="s">
        <v>563</v>
      </c>
      <c r="X17" s="2456"/>
      <c r="Y17" s="185"/>
      <c r="Z17" s="134"/>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row>
    <row r="18" spans="1:48" ht="49.5" customHeight="1">
      <c r="A18" s="492">
        <v>2</v>
      </c>
      <c r="B18" s="530"/>
      <c r="C18" s="207" t="s">
        <v>121</v>
      </c>
      <c r="D18" s="586" t="s">
        <v>309</v>
      </c>
      <c r="E18" s="591">
        <v>15750000</v>
      </c>
      <c r="F18" s="492" t="s">
        <v>116</v>
      </c>
      <c r="G18" s="490" t="s">
        <v>146</v>
      </c>
      <c r="H18" s="490" t="s">
        <v>117</v>
      </c>
      <c r="I18" s="595" t="s">
        <v>494</v>
      </c>
      <c r="J18" s="591">
        <v>15750000</v>
      </c>
      <c r="K18" s="591">
        <v>15750000</v>
      </c>
      <c r="L18" s="174">
        <f t="shared" si="1"/>
        <v>1</v>
      </c>
      <c r="M18" s="531">
        <v>7639700</v>
      </c>
      <c r="N18" s="174">
        <f t="shared" si="2"/>
        <v>0.48506031746031747</v>
      </c>
      <c r="O18" s="591">
        <f t="shared" si="25"/>
        <v>15750000</v>
      </c>
      <c r="P18" s="175">
        <v>1</v>
      </c>
      <c r="Q18" s="204"/>
      <c r="R18" s="593" t="s">
        <v>561</v>
      </c>
      <c r="S18" s="492" t="s">
        <v>120</v>
      </c>
      <c r="T18" s="594">
        <f t="shared" si="26"/>
        <v>8110300</v>
      </c>
      <c r="U18" s="178">
        <f t="shared" si="4"/>
        <v>8110300</v>
      </c>
      <c r="V18" s="178">
        <f t="shared" si="5"/>
        <v>0</v>
      </c>
      <c r="W18" s="2458" t="s">
        <v>563</v>
      </c>
      <c r="X18" s="2456"/>
      <c r="Y18" s="185"/>
      <c r="Z18" s="134"/>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row>
    <row r="19" spans="1:48" ht="49.5" customHeight="1">
      <c r="A19" s="492">
        <v>3</v>
      </c>
      <c r="B19" s="530"/>
      <c r="C19" s="207" t="s">
        <v>173</v>
      </c>
      <c r="D19" s="586" t="s">
        <v>309</v>
      </c>
      <c r="E19" s="591">
        <v>9625000</v>
      </c>
      <c r="F19" s="492" t="s">
        <v>116</v>
      </c>
      <c r="G19" s="490" t="s">
        <v>146</v>
      </c>
      <c r="H19" s="490" t="s">
        <v>117</v>
      </c>
      <c r="I19" s="595" t="s">
        <v>494</v>
      </c>
      <c r="J19" s="596">
        <v>9625000</v>
      </c>
      <c r="K19" s="596">
        <v>9625000</v>
      </c>
      <c r="L19" s="174">
        <f t="shared" si="1"/>
        <v>1</v>
      </c>
      <c r="M19" s="2133">
        <v>9212500</v>
      </c>
      <c r="N19" s="174">
        <f t="shared" si="2"/>
        <v>0.95714285714285718</v>
      </c>
      <c r="O19" s="591">
        <f t="shared" si="25"/>
        <v>9625000</v>
      </c>
      <c r="P19" s="175">
        <v>1</v>
      </c>
      <c r="Q19" s="204"/>
      <c r="R19" s="593" t="s">
        <v>561</v>
      </c>
      <c r="S19" s="291" t="s">
        <v>120</v>
      </c>
      <c r="T19" s="594">
        <f t="shared" si="26"/>
        <v>412500</v>
      </c>
      <c r="U19" s="178">
        <f t="shared" si="4"/>
        <v>412500</v>
      </c>
      <c r="V19" s="178">
        <f t="shared" si="5"/>
        <v>0</v>
      </c>
      <c r="W19" s="2458" t="s">
        <v>563</v>
      </c>
      <c r="X19" s="2456"/>
      <c r="Y19" s="185"/>
      <c r="Z19" s="134"/>
      <c r="AA19" s="1722"/>
      <c r="AB19" s="1722"/>
      <c r="AC19" s="1722"/>
      <c r="AD19" s="1722"/>
      <c r="AE19" s="1722"/>
      <c r="AF19" s="1722"/>
      <c r="AG19" s="1722"/>
      <c r="AH19" s="1722"/>
      <c r="AI19" s="1722"/>
      <c r="AJ19" s="1722"/>
      <c r="AK19" s="1722"/>
      <c r="AL19" s="1722"/>
      <c r="AM19" s="1722"/>
      <c r="AN19" s="1722"/>
      <c r="AO19" s="1722"/>
      <c r="AP19" s="1722"/>
      <c r="AQ19" s="1722"/>
      <c r="AR19" s="1722"/>
      <c r="AS19" s="1722"/>
      <c r="AT19" s="1722"/>
      <c r="AU19" s="1722"/>
      <c r="AV19" s="1722"/>
    </row>
    <row r="20" spans="1:48" ht="49.5" customHeight="1">
      <c r="A20" s="492">
        <v>4</v>
      </c>
      <c r="B20" s="530"/>
      <c r="C20" s="207" t="s">
        <v>141</v>
      </c>
      <c r="D20" s="586" t="s">
        <v>309</v>
      </c>
      <c r="E20" s="591">
        <v>2000000</v>
      </c>
      <c r="F20" s="492" t="s">
        <v>116</v>
      </c>
      <c r="G20" s="490" t="s">
        <v>146</v>
      </c>
      <c r="H20" s="490" t="s">
        <v>117</v>
      </c>
      <c r="I20" s="595" t="s">
        <v>494</v>
      </c>
      <c r="J20" s="596">
        <v>2000000</v>
      </c>
      <c r="K20" s="596">
        <v>2000000</v>
      </c>
      <c r="L20" s="174">
        <f t="shared" si="1"/>
        <v>1</v>
      </c>
      <c r="M20" s="2133">
        <v>1570000</v>
      </c>
      <c r="N20" s="174">
        <f t="shared" si="2"/>
        <v>0.78500000000000003</v>
      </c>
      <c r="O20" s="591">
        <f t="shared" si="25"/>
        <v>2000000</v>
      </c>
      <c r="P20" s="286">
        <v>1</v>
      </c>
      <c r="Q20" s="204"/>
      <c r="R20" s="593" t="s">
        <v>561</v>
      </c>
      <c r="S20" s="291" t="s">
        <v>120</v>
      </c>
      <c r="T20" s="594">
        <f t="shared" si="26"/>
        <v>430000</v>
      </c>
      <c r="U20" s="178">
        <f t="shared" si="4"/>
        <v>430000</v>
      </c>
      <c r="V20" s="178">
        <f t="shared" si="5"/>
        <v>0</v>
      </c>
      <c r="W20" s="2458" t="s">
        <v>563</v>
      </c>
      <c r="X20" s="2456"/>
      <c r="Y20" s="185"/>
      <c r="Z20" s="134"/>
      <c r="AA20" s="1722"/>
      <c r="AB20" s="1722"/>
      <c r="AC20" s="1722"/>
      <c r="AD20" s="1722"/>
      <c r="AE20" s="1722"/>
      <c r="AF20" s="1722"/>
      <c r="AG20" s="1722"/>
      <c r="AH20" s="1722"/>
      <c r="AI20" s="1722"/>
      <c r="AJ20" s="1722"/>
      <c r="AK20" s="1722"/>
      <c r="AL20" s="1722"/>
      <c r="AM20" s="1722"/>
      <c r="AN20" s="1722"/>
      <c r="AO20" s="1722"/>
      <c r="AP20" s="1722"/>
      <c r="AQ20" s="1722"/>
      <c r="AR20" s="1722"/>
      <c r="AS20" s="1722"/>
      <c r="AT20" s="1722"/>
      <c r="AU20" s="1722"/>
      <c r="AV20" s="1722"/>
    </row>
    <row r="21" spans="1:48" ht="49.5" customHeight="1">
      <c r="A21" s="492">
        <v>5</v>
      </c>
      <c r="B21" s="179"/>
      <c r="C21" s="179" t="s">
        <v>565</v>
      </c>
      <c r="D21" s="586" t="s">
        <v>309</v>
      </c>
      <c r="E21" s="128">
        <f>SUM(E22:E27)</f>
        <v>12874671000</v>
      </c>
      <c r="F21" s="169" t="s">
        <v>116</v>
      </c>
      <c r="G21" s="178"/>
      <c r="H21" s="481"/>
      <c r="I21" s="481"/>
      <c r="J21" s="128">
        <f t="shared" ref="J21:K21" si="27">SUM(J22:J27)</f>
        <v>12083397000</v>
      </c>
      <c r="K21" s="128">
        <f t="shared" si="27"/>
        <v>12083397000</v>
      </c>
      <c r="L21" s="174">
        <f t="shared" si="1"/>
        <v>0.93854025473738323</v>
      </c>
      <c r="M21" s="128">
        <f>SUM(M22:M27)</f>
        <v>8836794200</v>
      </c>
      <c r="N21" s="174">
        <f t="shared" si="2"/>
        <v>0.68637048667107692</v>
      </c>
      <c r="O21" s="128">
        <f>SUM(O22:O27)</f>
        <v>10638231000</v>
      </c>
      <c r="P21" s="174">
        <f>O21/E21</f>
        <v>0.82629148348722847</v>
      </c>
      <c r="Q21" s="135"/>
      <c r="R21" s="126"/>
      <c r="S21" s="135"/>
      <c r="T21" s="128">
        <f>SUM(T22:T27)</f>
        <v>4037876800</v>
      </c>
      <c r="U21" s="178">
        <f t="shared" si="4"/>
        <v>3246602800</v>
      </c>
      <c r="V21" s="178">
        <f t="shared" si="5"/>
        <v>791274000</v>
      </c>
      <c r="W21" s="2458"/>
      <c r="X21" s="2456"/>
      <c r="Y21" s="185"/>
      <c r="Z21" s="134"/>
      <c r="AA21" s="1722"/>
      <c r="AB21" s="1722"/>
      <c r="AC21" s="1722"/>
      <c r="AD21" s="1722"/>
      <c r="AE21" s="1722"/>
      <c r="AF21" s="1722"/>
      <c r="AG21" s="1722"/>
      <c r="AH21" s="1722"/>
      <c r="AI21" s="1722"/>
      <c r="AJ21" s="1722"/>
      <c r="AK21" s="1722"/>
      <c r="AL21" s="1722"/>
      <c r="AM21" s="1722"/>
      <c r="AN21" s="1722"/>
      <c r="AO21" s="1722"/>
      <c r="AP21" s="1722"/>
      <c r="AQ21" s="1722"/>
      <c r="AR21" s="1722"/>
      <c r="AS21" s="1722"/>
      <c r="AT21" s="1722"/>
      <c r="AU21" s="1722"/>
      <c r="AV21" s="1722"/>
    </row>
    <row r="22" spans="1:48" ht="87.5">
      <c r="A22" s="623">
        <v>1725000000</v>
      </c>
      <c r="B22" s="448">
        <v>1</v>
      </c>
      <c r="C22" s="462" t="s">
        <v>566</v>
      </c>
      <c r="D22" s="459" t="s">
        <v>309</v>
      </c>
      <c r="E22" s="449">
        <v>2300000000</v>
      </c>
      <c r="F22" s="450"/>
      <c r="G22" s="448" t="s">
        <v>146</v>
      </c>
      <c r="H22" s="448" t="s">
        <v>117</v>
      </c>
      <c r="I22" s="597" t="s">
        <v>422</v>
      </c>
      <c r="J22" s="598">
        <v>1933789000</v>
      </c>
      <c r="K22" s="598">
        <v>1933789000</v>
      </c>
      <c r="L22" s="555">
        <f t="shared" si="1"/>
        <v>0.8407778260869565</v>
      </c>
      <c r="M22" s="485">
        <v>870205050</v>
      </c>
      <c r="N22" s="555">
        <f t="shared" si="2"/>
        <v>0.37835002173913046</v>
      </c>
      <c r="O22" s="457">
        <f t="shared" ref="O22:O29" si="28">E22*P22</f>
        <v>1725000000</v>
      </c>
      <c r="P22" s="1029">
        <v>0.75</v>
      </c>
      <c r="Q22" s="600" t="s">
        <v>567</v>
      </c>
      <c r="R22" s="601" t="s">
        <v>330</v>
      </c>
      <c r="S22" s="169" t="s">
        <v>128</v>
      </c>
      <c r="T22" s="460">
        <f t="shared" ref="T22:T29" si="29">E22-M22</f>
        <v>1429794950</v>
      </c>
      <c r="U22" s="461">
        <f t="shared" si="4"/>
        <v>1063583950</v>
      </c>
      <c r="V22" s="461">
        <f t="shared" si="5"/>
        <v>366211000</v>
      </c>
      <c r="W22" s="2502" t="s">
        <v>2188</v>
      </c>
      <c r="X22" s="2456"/>
      <c r="Y22" s="448"/>
      <c r="Z22" s="448"/>
    </row>
    <row r="23" spans="1:48" ht="87.5">
      <c r="A23" s="450"/>
      <c r="B23" s="448">
        <v>2</v>
      </c>
      <c r="C23" s="462" t="s">
        <v>569</v>
      </c>
      <c r="D23" s="459" t="s">
        <v>309</v>
      </c>
      <c r="E23" s="449">
        <v>485671000</v>
      </c>
      <c r="F23" s="450"/>
      <c r="G23" s="448" t="s">
        <v>146</v>
      </c>
      <c r="H23" s="448" t="s">
        <v>117</v>
      </c>
      <c r="I23" s="597" t="s">
        <v>570</v>
      </c>
      <c r="J23" s="598">
        <v>485671000</v>
      </c>
      <c r="K23" s="599">
        <v>485671000</v>
      </c>
      <c r="L23" s="555">
        <f t="shared" si="1"/>
        <v>1</v>
      </c>
      <c r="M23" s="485">
        <v>485671000</v>
      </c>
      <c r="N23" s="555">
        <f t="shared" si="2"/>
        <v>1</v>
      </c>
      <c r="O23" s="457">
        <f t="shared" si="28"/>
        <v>485671000</v>
      </c>
      <c r="P23" s="1029">
        <v>1</v>
      </c>
      <c r="Q23" s="603" t="s">
        <v>571</v>
      </c>
      <c r="R23" s="604" t="s">
        <v>330</v>
      </c>
      <c r="S23" s="169" t="s">
        <v>120</v>
      </c>
      <c r="T23" s="460">
        <f t="shared" si="29"/>
        <v>0</v>
      </c>
      <c r="U23" s="461">
        <f t="shared" si="4"/>
        <v>0</v>
      </c>
      <c r="V23" s="461">
        <f t="shared" si="5"/>
        <v>0</v>
      </c>
      <c r="W23" s="2502" t="s">
        <v>1489</v>
      </c>
      <c r="X23" s="2456"/>
      <c r="Y23" s="448"/>
      <c r="Z23" s="448"/>
    </row>
    <row r="24" spans="1:48" ht="100">
      <c r="A24" s="450"/>
      <c r="B24" s="448">
        <v>3</v>
      </c>
      <c r="C24" s="462" t="s">
        <v>573</v>
      </c>
      <c r="D24" s="459" t="s">
        <v>309</v>
      </c>
      <c r="E24" s="449">
        <v>1820000000</v>
      </c>
      <c r="F24" s="450"/>
      <c r="G24" s="448" t="s">
        <v>146</v>
      </c>
      <c r="H24" s="448" t="s">
        <v>117</v>
      </c>
      <c r="I24" s="597" t="s">
        <v>422</v>
      </c>
      <c r="J24" s="598">
        <v>1742325000</v>
      </c>
      <c r="K24" s="598">
        <v>1742325000</v>
      </c>
      <c r="L24" s="555">
        <f t="shared" si="1"/>
        <v>0.95732142857142855</v>
      </c>
      <c r="M24" s="485">
        <v>1801800000</v>
      </c>
      <c r="N24" s="555">
        <f t="shared" si="2"/>
        <v>0.99</v>
      </c>
      <c r="O24" s="457">
        <f t="shared" si="28"/>
        <v>1820000000</v>
      </c>
      <c r="P24" s="1029">
        <v>1</v>
      </c>
      <c r="Q24" s="603" t="s">
        <v>574</v>
      </c>
      <c r="R24" s="604" t="s">
        <v>330</v>
      </c>
      <c r="S24" s="169" t="s">
        <v>120</v>
      </c>
      <c r="T24" s="460">
        <f t="shared" si="29"/>
        <v>18200000</v>
      </c>
      <c r="U24" s="461">
        <f t="shared" si="4"/>
        <v>-59475000</v>
      </c>
      <c r="V24" s="461">
        <f t="shared" si="5"/>
        <v>77675000</v>
      </c>
      <c r="W24" s="2502" t="s">
        <v>1489</v>
      </c>
      <c r="X24" s="2456"/>
      <c r="Y24" s="448"/>
      <c r="Z24" s="448"/>
    </row>
    <row r="25" spans="1:48" ht="100">
      <c r="A25" s="450"/>
      <c r="B25" s="448">
        <v>4</v>
      </c>
      <c r="C25" s="462" t="s">
        <v>1491</v>
      </c>
      <c r="D25" s="459" t="s">
        <v>309</v>
      </c>
      <c r="E25" s="449">
        <v>1432000000</v>
      </c>
      <c r="F25" s="450"/>
      <c r="G25" s="448" t="s">
        <v>146</v>
      </c>
      <c r="H25" s="448" t="s">
        <v>117</v>
      </c>
      <c r="I25" s="597" t="s">
        <v>422</v>
      </c>
      <c r="J25" s="598">
        <v>1236930000</v>
      </c>
      <c r="K25" s="599">
        <v>1236930000</v>
      </c>
      <c r="L25" s="555">
        <f t="shared" si="1"/>
        <v>0.86377793296089389</v>
      </c>
      <c r="M25" s="485">
        <v>371079000</v>
      </c>
      <c r="N25" s="555">
        <f t="shared" si="2"/>
        <v>0.25913337988826818</v>
      </c>
      <c r="O25" s="457">
        <f t="shared" si="28"/>
        <v>830560000</v>
      </c>
      <c r="P25" s="1029">
        <v>0.57999999999999996</v>
      </c>
      <c r="Q25" s="603" t="s">
        <v>577</v>
      </c>
      <c r="R25" s="604" t="s">
        <v>330</v>
      </c>
      <c r="S25" s="169" t="s">
        <v>128</v>
      </c>
      <c r="T25" s="460">
        <f t="shared" si="29"/>
        <v>1060921000</v>
      </c>
      <c r="U25" s="461">
        <f t="shared" si="4"/>
        <v>865851000</v>
      </c>
      <c r="V25" s="461">
        <f t="shared" si="5"/>
        <v>195070000</v>
      </c>
      <c r="W25" s="2502" t="s">
        <v>2188</v>
      </c>
      <c r="X25" s="2456"/>
      <c r="Y25" s="448"/>
      <c r="Z25" s="448"/>
    </row>
    <row r="26" spans="1:48" ht="96.75" customHeight="1">
      <c r="A26" s="450"/>
      <c r="B26" s="448">
        <v>5</v>
      </c>
      <c r="C26" s="462" t="s">
        <v>578</v>
      </c>
      <c r="D26" s="459" t="s">
        <v>309</v>
      </c>
      <c r="E26" s="449">
        <v>2650000000</v>
      </c>
      <c r="F26" s="450"/>
      <c r="G26" s="448" t="s">
        <v>146</v>
      </c>
      <c r="H26" s="448" t="s">
        <v>117</v>
      </c>
      <c r="I26" s="597" t="s">
        <v>422</v>
      </c>
      <c r="J26" s="598">
        <v>2502987000</v>
      </c>
      <c r="K26" s="599">
        <v>2502987000</v>
      </c>
      <c r="L26" s="555">
        <f t="shared" si="1"/>
        <v>0.94452339622641512</v>
      </c>
      <c r="M26" s="485">
        <v>1126344150</v>
      </c>
      <c r="N26" s="555">
        <f t="shared" si="2"/>
        <v>0.42503552830188679</v>
      </c>
      <c r="O26" s="457">
        <f t="shared" si="28"/>
        <v>1590000000</v>
      </c>
      <c r="P26" s="1029">
        <v>0.6</v>
      </c>
      <c r="Q26" s="606" t="s">
        <v>2189</v>
      </c>
      <c r="R26" s="604" t="s">
        <v>330</v>
      </c>
      <c r="S26" s="169" t="s">
        <v>128</v>
      </c>
      <c r="T26" s="460">
        <f t="shared" si="29"/>
        <v>1523655850</v>
      </c>
      <c r="U26" s="461">
        <f t="shared" si="4"/>
        <v>1376642850</v>
      </c>
      <c r="V26" s="461">
        <f t="shared" si="5"/>
        <v>147013000</v>
      </c>
      <c r="W26" s="2502" t="s">
        <v>2188</v>
      </c>
      <c r="X26" s="2456"/>
      <c r="Y26" s="448"/>
      <c r="Z26" s="448"/>
    </row>
    <row r="27" spans="1:48" ht="100">
      <c r="A27" s="450"/>
      <c r="B27" s="448">
        <v>6</v>
      </c>
      <c r="C27" s="462" t="s">
        <v>1494</v>
      </c>
      <c r="D27" s="459" t="s">
        <v>309</v>
      </c>
      <c r="E27" s="449">
        <v>4187000000</v>
      </c>
      <c r="F27" s="450"/>
      <c r="G27" s="448" t="s">
        <v>146</v>
      </c>
      <c r="H27" s="448" t="s">
        <v>117</v>
      </c>
      <c r="I27" s="597" t="s">
        <v>422</v>
      </c>
      <c r="J27" s="598">
        <v>4181695000</v>
      </c>
      <c r="K27" s="598">
        <v>4181695000</v>
      </c>
      <c r="L27" s="555">
        <f t="shared" si="1"/>
        <v>0.99873298304275138</v>
      </c>
      <c r="M27" s="485">
        <v>4181695000</v>
      </c>
      <c r="N27" s="555">
        <f t="shared" si="2"/>
        <v>0.99873298304275138</v>
      </c>
      <c r="O27" s="457">
        <f t="shared" si="28"/>
        <v>4187000000</v>
      </c>
      <c r="P27" s="1029">
        <v>1</v>
      </c>
      <c r="Q27" s="603" t="s">
        <v>582</v>
      </c>
      <c r="R27" s="604" t="s">
        <v>330</v>
      </c>
      <c r="S27" s="169" t="s">
        <v>120</v>
      </c>
      <c r="T27" s="460">
        <f t="shared" si="29"/>
        <v>5305000</v>
      </c>
      <c r="U27" s="461">
        <f t="shared" si="4"/>
        <v>0</v>
      </c>
      <c r="V27" s="461">
        <f t="shared" si="5"/>
        <v>5305000</v>
      </c>
      <c r="W27" s="2502" t="s">
        <v>2190</v>
      </c>
      <c r="X27" s="2456"/>
      <c r="Y27" s="448"/>
      <c r="Z27" s="448"/>
    </row>
    <row r="28" spans="1:48" ht="49.5" customHeight="1">
      <c r="A28" s="169">
        <v>6</v>
      </c>
      <c r="B28" s="210"/>
      <c r="C28" s="179" t="s">
        <v>125</v>
      </c>
      <c r="D28" s="586" t="s">
        <v>309</v>
      </c>
      <c r="E28" s="173">
        <v>16250000</v>
      </c>
      <c r="F28" s="169" t="s">
        <v>116</v>
      </c>
      <c r="G28" s="45" t="s">
        <v>146</v>
      </c>
      <c r="H28" s="45" t="s">
        <v>117</v>
      </c>
      <c r="I28" s="500" t="s">
        <v>494</v>
      </c>
      <c r="J28" s="173">
        <v>16250000</v>
      </c>
      <c r="K28" s="173">
        <v>16250000</v>
      </c>
      <c r="L28" s="174">
        <f t="shared" si="1"/>
        <v>1</v>
      </c>
      <c r="M28" s="276">
        <v>16249969</v>
      </c>
      <c r="N28" s="174">
        <f t="shared" si="2"/>
        <v>0.99999809230769232</v>
      </c>
      <c r="O28" s="173">
        <f t="shared" si="28"/>
        <v>16250000</v>
      </c>
      <c r="P28" s="175">
        <v>1</v>
      </c>
      <c r="Q28" s="135"/>
      <c r="R28" s="126"/>
      <c r="S28" s="270" t="s">
        <v>120</v>
      </c>
      <c r="T28" s="178">
        <f t="shared" si="29"/>
        <v>31</v>
      </c>
      <c r="U28" s="178">
        <f t="shared" si="4"/>
        <v>31</v>
      </c>
      <c r="V28" s="178">
        <f t="shared" si="5"/>
        <v>0</v>
      </c>
      <c r="W28" s="2458" t="s">
        <v>563</v>
      </c>
      <c r="X28" s="2456"/>
      <c r="Y28" s="185"/>
      <c r="Z28" s="134"/>
      <c r="AA28" s="1722"/>
      <c r="AB28" s="1722"/>
      <c r="AC28" s="1722"/>
      <c r="AD28" s="1722"/>
      <c r="AE28" s="1722"/>
      <c r="AF28" s="1722"/>
      <c r="AG28" s="1722"/>
      <c r="AH28" s="1722"/>
      <c r="AI28" s="1722"/>
      <c r="AJ28" s="1722"/>
      <c r="AK28" s="1722"/>
      <c r="AL28" s="1722"/>
      <c r="AM28" s="1722"/>
      <c r="AN28" s="1722"/>
      <c r="AO28" s="1722"/>
      <c r="AP28" s="1722"/>
      <c r="AQ28" s="1722"/>
      <c r="AR28" s="1722"/>
      <c r="AS28" s="1722"/>
      <c r="AT28" s="1722"/>
      <c r="AU28" s="1722"/>
      <c r="AV28" s="1722"/>
    </row>
    <row r="29" spans="1:48" ht="62.25" customHeight="1">
      <c r="A29" s="492">
        <v>8</v>
      </c>
      <c r="B29" s="490"/>
      <c r="C29" s="191" t="s">
        <v>2191</v>
      </c>
      <c r="D29" s="586" t="s">
        <v>309</v>
      </c>
      <c r="E29" s="2134">
        <v>19200000</v>
      </c>
      <c r="F29" s="492" t="s">
        <v>116</v>
      </c>
      <c r="G29" s="490" t="s">
        <v>130</v>
      </c>
      <c r="H29" s="490" t="s">
        <v>117</v>
      </c>
      <c r="I29" s="595" t="s">
        <v>2192</v>
      </c>
      <c r="J29" s="2135">
        <v>19200000</v>
      </c>
      <c r="K29" s="2135">
        <v>19200000</v>
      </c>
      <c r="L29" s="174">
        <f t="shared" si="1"/>
        <v>1</v>
      </c>
      <c r="M29" s="2132">
        <v>19200000</v>
      </c>
      <c r="N29" s="174">
        <f t="shared" si="2"/>
        <v>1</v>
      </c>
      <c r="O29" s="173">
        <f t="shared" si="28"/>
        <v>19200000</v>
      </c>
      <c r="P29" s="175">
        <v>1</v>
      </c>
      <c r="Q29" s="2136"/>
      <c r="R29" s="2137"/>
      <c r="S29" s="169" t="s">
        <v>120</v>
      </c>
      <c r="T29" s="178">
        <f t="shared" si="29"/>
        <v>0</v>
      </c>
      <c r="U29" s="2138"/>
      <c r="V29" s="2138"/>
      <c r="W29" s="2458" t="s">
        <v>563</v>
      </c>
      <c r="X29" s="2456"/>
      <c r="Y29" s="185"/>
      <c r="Z29" s="134"/>
    </row>
    <row r="30" spans="1:48" ht="49.5" customHeight="1">
      <c r="A30" s="492">
        <v>9</v>
      </c>
      <c r="B30" s="207"/>
      <c r="C30" s="207" t="s">
        <v>524</v>
      </c>
      <c r="D30" s="586" t="s">
        <v>309</v>
      </c>
      <c r="E30" s="591">
        <f>SUM(E31:E37)</f>
        <v>931101000</v>
      </c>
      <c r="F30" s="492" t="s">
        <v>116</v>
      </c>
      <c r="G30" s="595"/>
      <c r="H30" s="595"/>
      <c r="I30" s="595"/>
      <c r="J30" s="591">
        <f t="shared" ref="J30:K30" si="30">SUM(J31:J37)</f>
        <v>931101000</v>
      </c>
      <c r="K30" s="591">
        <f t="shared" si="30"/>
        <v>931101000</v>
      </c>
      <c r="L30" s="174">
        <f t="shared" si="1"/>
        <v>1</v>
      </c>
      <c r="M30" s="591">
        <f>SUM(M31:M37)</f>
        <v>931101000</v>
      </c>
      <c r="N30" s="174">
        <f t="shared" si="2"/>
        <v>1</v>
      </c>
      <c r="O30" s="591">
        <f>SUM(O31:O37)</f>
        <v>931101000</v>
      </c>
      <c r="P30" s="174">
        <f>O30/E30</f>
        <v>1</v>
      </c>
      <c r="Q30" s="205"/>
      <c r="R30" s="529"/>
      <c r="S30" s="865"/>
      <c r="T30" s="591">
        <f>SUM(T31:T37)</f>
        <v>0</v>
      </c>
      <c r="U30" s="594">
        <f t="shared" ref="U30:U165" si="31">J30-M30</f>
        <v>0</v>
      </c>
      <c r="V30" s="594">
        <f t="shared" ref="V30:V165" si="32">E30-J30</f>
        <v>0</v>
      </c>
      <c r="W30" s="2520"/>
      <c r="X30" s="2456"/>
      <c r="Y30" s="185"/>
      <c r="Z30" s="134"/>
      <c r="AA30" s="1722"/>
      <c r="AB30" s="1722"/>
      <c r="AC30" s="1722"/>
      <c r="AD30" s="1722"/>
      <c r="AE30" s="1722"/>
      <c r="AF30" s="1722"/>
      <c r="AG30" s="1722"/>
      <c r="AH30" s="1722"/>
      <c r="AI30" s="1722"/>
      <c r="AJ30" s="1722"/>
      <c r="AK30" s="1722"/>
      <c r="AL30" s="1722"/>
      <c r="AM30" s="1722"/>
      <c r="AN30" s="1722"/>
      <c r="AO30" s="1722"/>
      <c r="AP30" s="1722"/>
      <c r="AQ30" s="1722"/>
      <c r="AR30" s="1722"/>
      <c r="AS30" s="1722"/>
      <c r="AT30" s="1722"/>
      <c r="AU30" s="1722"/>
      <c r="AV30" s="1722"/>
    </row>
    <row r="31" spans="1:48" ht="100">
      <c r="A31" s="452"/>
      <c r="B31" s="448"/>
      <c r="C31" s="462" t="s">
        <v>583</v>
      </c>
      <c r="D31" s="459" t="s">
        <v>309</v>
      </c>
      <c r="E31" s="449">
        <v>99818000</v>
      </c>
      <c r="F31" s="450"/>
      <c r="G31" s="448" t="s">
        <v>20</v>
      </c>
      <c r="H31" s="448" t="s">
        <v>117</v>
      </c>
      <c r="I31" s="597" t="s">
        <v>584</v>
      </c>
      <c r="J31" s="598">
        <v>99818000</v>
      </c>
      <c r="K31" s="599">
        <v>99818000</v>
      </c>
      <c r="L31" s="555">
        <f t="shared" si="1"/>
        <v>1</v>
      </c>
      <c r="M31" s="485">
        <v>99818000</v>
      </c>
      <c r="N31" s="555">
        <f t="shared" si="2"/>
        <v>1</v>
      </c>
      <c r="O31" s="457">
        <f t="shared" ref="O31:O38" si="33">E31*P31</f>
        <v>99818000</v>
      </c>
      <c r="P31" s="557">
        <v>1</v>
      </c>
      <c r="Q31" s="600" t="s">
        <v>2193</v>
      </c>
      <c r="R31" s="601" t="s">
        <v>409</v>
      </c>
      <c r="S31" s="169" t="s">
        <v>120</v>
      </c>
      <c r="T31" s="460">
        <f t="shared" ref="T31:T38" si="34">E31-M31</f>
        <v>0</v>
      </c>
      <c r="U31" s="461">
        <f t="shared" si="31"/>
        <v>0</v>
      </c>
      <c r="V31" s="461">
        <f t="shared" si="32"/>
        <v>0</v>
      </c>
      <c r="W31" s="2630" t="s">
        <v>661</v>
      </c>
      <c r="X31" s="2456"/>
      <c r="Y31" s="448"/>
      <c r="Z31" s="448"/>
    </row>
    <row r="32" spans="1:48" ht="87.5">
      <c r="A32" s="452"/>
      <c r="B32" s="448"/>
      <c r="C32" s="462" t="s">
        <v>587</v>
      </c>
      <c r="D32" s="459" t="s">
        <v>309</v>
      </c>
      <c r="E32" s="449">
        <v>99980000</v>
      </c>
      <c r="F32" s="450"/>
      <c r="G32" s="448" t="s">
        <v>20</v>
      </c>
      <c r="H32" s="448" t="s">
        <v>117</v>
      </c>
      <c r="I32" s="597" t="s">
        <v>588</v>
      </c>
      <c r="J32" s="598">
        <v>99980000</v>
      </c>
      <c r="K32" s="599">
        <v>99980000</v>
      </c>
      <c r="L32" s="555">
        <f t="shared" si="1"/>
        <v>1</v>
      </c>
      <c r="M32" s="700">
        <v>99980000</v>
      </c>
      <c r="N32" s="555">
        <f t="shared" si="2"/>
        <v>1</v>
      </c>
      <c r="O32" s="457">
        <f t="shared" si="33"/>
        <v>99980000</v>
      </c>
      <c r="P32" s="557">
        <v>1</v>
      </c>
      <c r="Q32" s="603" t="s">
        <v>589</v>
      </c>
      <c r="R32" s="604" t="s">
        <v>409</v>
      </c>
      <c r="S32" s="169" t="s">
        <v>120</v>
      </c>
      <c r="T32" s="460">
        <f t="shared" si="34"/>
        <v>0</v>
      </c>
      <c r="U32" s="461">
        <f t="shared" si="31"/>
        <v>0</v>
      </c>
      <c r="V32" s="461">
        <f t="shared" si="32"/>
        <v>0</v>
      </c>
      <c r="W32" s="2630" t="s">
        <v>661</v>
      </c>
      <c r="X32" s="2456"/>
      <c r="Y32" s="448"/>
      <c r="Z32" s="448"/>
    </row>
    <row r="33" spans="1:48" ht="87.5">
      <c r="A33" s="452"/>
      <c r="B33" s="448"/>
      <c r="C33" s="462" t="s">
        <v>590</v>
      </c>
      <c r="D33" s="459" t="s">
        <v>309</v>
      </c>
      <c r="E33" s="449">
        <v>99744000</v>
      </c>
      <c r="F33" s="450"/>
      <c r="G33" s="448" t="s">
        <v>20</v>
      </c>
      <c r="H33" s="448" t="s">
        <v>117</v>
      </c>
      <c r="I33" s="597" t="s">
        <v>588</v>
      </c>
      <c r="J33" s="598">
        <v>99744000</v>
      </c>
      <c r="K33" s="599">
        <v>99744000</v>
      </c>
      <c r="L33" s="555">
        <f t="shared" si="1"/>
        <v>1</v>
      </c>
      <c r="M33" s="2139">
        <v>99744000</v>
      </c>
      <c r="N33" s="555">
        <f t="shared" si="2"/>
        <v>1</v>
      </c>
      <c r="O33" s="457">
        <f t="shared" si="33"/>
        <v>99744000</v>
      </c>
      <c r="P33" s="557">
        <v>1</v>
      </c>
      <c r="Q33" s="603" t="s">
        <v>2194</v>
      </c>
      <c r="R33" s="604" t="s">
        <v>409</v>
      </c>
      <c r="S33" s="169" t="s">
        <v>120</v>
      </c>
      <c r="T33" s="460">
        <f t="shared" si="34"/>
        <v>0</v>
      </c>
      <c r="U33" s="461">
        <f t="shared" si="31"/>
        <v>0</v>
      </c>
      <c r="V33" s="461">
        <f t="shared" si="32"/>
        <v>0</v>
      </c>
      <c r="W33" s="2517" t="s">
        <v>1142</v>
      </c>
      <c r="X33" s="2456"/>
      <c r="Y33" s="448"/>
      <c r="Z33" s="448"/>
    </row>
    <row r="34" spans="1:48" ht="100">
      <c r="A34" s="452"/>
      <c r="B34" s="448"/>
      <c r="C34" s="462" t="s">
        <v>2195</v>
      </c>
      <c r="D34" s="459" t="s">
        <v>309</v>
      </c>
      <c r="E34" s="449">
        <v>99561000</v>
      </c>
      <c r="F34" s="450"/>
      <c r="G34" s="448" t="s">
        <v>20</v>
      </c>
      <c r="H34" s="448" t="s">
        <v>117</v>
      </c>
      <c r="I34" s="597" t="s">
        <v>584</v>
      </c>
      <c r="J34" s="598">
        <v>99561000</v>
      </c>
      <c r="K34" s="599">
        <v>99561000</v>
      </c>
      <c r="L34" s="555">
        <f t="shared" si="1"/>
        <v>1</v>
      </c>
      <c r="M34" s="2139">
        <v>99561000</v>
      </c>
      <c r="N34" s="555">
        <f t="shared" si="2"/>
        <v>1</v>
      </c>
      <c r="O34" s="457">
        <f t="shared" si="33"/>
        <v>99561000</v>
      </c>
      <c r="P34" s="557">
        <v>1</v>
      </c>
      <c r="Q34" s="606" t="s">
        <v>2196</v>
      </c>
      <c r="R34" s="604" t="s">
        <v>409</v>
      </c>
      <c r="S34" s="169" t="s">
        <v>120</v>
      </c>
      <c r="T34" s="460">
        <f t="shared" si="34"/>
        <v>0</v>
      </c>
      <c r="U34" s="461">
        <f t="shared" si="31"/>
        <v>0</v>
      </c>
      <c r="V34" s="461">
        <f t="shared" si="32"/>
        <v>0</v>
      </c>
      <c r="W34" s="2517" t="s">
        <v>1142</v>
      </c>
      <c r="X34" s="2456"/>
      <c r="Y34" s="448"/>
      <c r="Z34" s="448"/>
    </row>
    <row r="35" spans="1:48" ht="62.5">
      <c r="A35" s="452"/>
      <c r="B35" s="448"/>
      <c r="C35" s="462" t="s">
        <v>594</v>
      </c>
      <c r="D35" s="459" t="s">
        <v>309</v>
      </c>
      <c r="E35" s="449">
        <v>98597000</v>
      </c>
      <c r="F35" s="450"/>
      <c r="G35" s="448" t="s">
        <v>20</v>
      </c>
      <c r="H35" s="448" t="s">
        <v>117</v>
      </c>
      <c r="I35" s="597" t="s">
        <v>584</v>
      </c>
      <c r="J35" s="598">
        <v>98597000</v>
      </c>
      <c r="K35" s="599">
        <v>98597000</v>
      </c>
      <c r="L35" s="555">
        <f t="shared" si="1"/>
        <v>1</v>
      </c>
      <c r="M35" s="485">
        <v>98597000</v>
      </c>
      <c r="N35" s="555">
        <f t="shared" si="2"/>
        <v>1</v>
      </c>
      <c r="O35" s="457">
        <f t="shared" si="33"/>
        <v>98597000</v>
      </c>
      <c r="P35" s="557">
        <v>1</v>
      </c>
      <c r="Q35" s="603" t="s">
        <v>1506</v>
      </c>
      <c r="R35" s="604" t="s">
        <v>409</v>
      </c>
      <c r="S35" s="452" t="s">
        <v>120</v>
      </c>
      <c r="T35" s="460">
        <f t="shared" si="34"/>
        <v>0</v>
      </c>
      <c r="U35" s="461">
        <f t="shared" si="31"/>
        <v>0</v>
      </c>
      <c r="V35" s="461">
        <f t="shared" si="32"/>
        <v>0</v>
      </c>
      <c r="W35" s="2517" t="s">
        <v>1142</v>
      </c>
      <c r="X35" s="2456"/>
      <c r="Y35" s="448"/>
      <c r="Z35" s="448"/>
      <c r="AA35" s="2140"/>
      <c r="AB35" s="39"/>
      <c r="AC35" s="39"/>
      <c r="AD35" s="39"/>
      <c r="AE35" s="39"/>
      <c r="AF35" s="39"/>
      <c r="AG35" s="39"/>
      <c r="AH35" s="39"/>
      <c r="AI35" s="39"/>
      <c r="AJ35" s="39"/>
      <c r="AK35" s="39"/>
      <c r="AL35" s="39"/>
      <c r="AM35" s="39"/>
      <c r="AN35" s="39"/>
      <c r="AO35" s="39"/>
      <c r="AP35" s="39"/>
      <c r="AQ35" s="39"/>
      <c r="AR35" s="39"/>
      <c r="AS35" s="39"/>
      <c r="AT35" s="39"/>
      <c r="AU35" s="39"/>
      <c r="AV35" s="39"/>
    </row>
    <row r="36" spans="1:48" ht="62.5">
      <c r="A36" s="452"/>
      <c r="B36" s="448"/>
      <c r="C36" s="462" t="s">
        <v>597</v>
      </c>
      <c r="D36" s="459" t="s">
        <v>309</v>
      </c>
      <c r="E36" s="449">
        <v>335157000</v>
      </c>
      <c r="F36" s="450"/>
      <c r="G36" s="448" t="s">
        <v>18</v>
      </c>
      <c r="H36" s="448" t="s">
        <v>354</v>
      </c>
      <c r="I36" s="597" t="s">
        <v>584</v>
      </c>
      <c r="J36" s="598">
        <v>335157000</v>
      </c>
      <c r="K36" s="599">
        <v>335157000</v>
      </c>
      <c r="L36" s="555">
        <f t="shared" si="1"/>
        <v>1</v>
      </c>
      <c r="M36" s="2139">
        <v>335157000</v>
      </c>
      <c r="N36" s="555">
        <f t="shared" si="2"/>
        <v>1</v>
      </c>
      <c r="O36" s="457">
        <f t="shared" si="33"/>
        <v>335157000</v>
      </c>
      <c r="P36" s="557">
        <v>1</v>
      </c>
      <c r="Q36" s="603" t="s">
        <v>1507</v>
      </c>
      <c r="R36" s="604" t="s">
        <v>409</v>
      </c>
      <c r="S36" s="452" t="s">
        <v>120</v>
      </c>
      <c r="T36" s="460">
        <f t="shared" si="34"/>
        <v>0</v>
      </c>
      <c r="U36" s="461">
        <f t="shared" si="31"/>
        <v>0</v>
      </c>
      <c r="V36" s="461">
        <f t="shared" si="32"/>
        <v>0</v>
      </c>
      <c r="W36" s="2517" t="s">
        <v>1142</v>
      </c>
      <c r="X36" s="2456"/>
      <c r="Y36" s="448"/>
      <c r="Z36" s="448"/>
      <c r="AA36" s="2140"/>
      <c r="AB36" s="39"/>
      <c r="AC36" s="39"/>
      <c r="AD36" s="39"/>
      <c r="AE36" s="39"/>
      <c r="AF36" s="39"/>
      <c r="AG36" s="39"/>
      <c r="AH36" s="39"/>
      <c r="AI36" s="39"/>
      <c r="AJ36" s="39"/>
      <c r="AK36" s="39"/>
      <c r="AL36" s="39"/>
      <c r="AM36" s="39"/>
      <c r="AN36" s="39"/>
      <c r="AO36" s="39"/>
      <c r="AP36" s="39"/>
      <c r="AQ36" s="39"/>
      <c r="AR36" s="39"/>
      <c r="AS36" s="39"/>
      <c r="AT36" s="39"/>
      <c r="AU36" s="39"/>
      <c r="AV36" s="39"/>
    </row>
    <row r="37" spans="1:48" ht="87.5">
      <c r="A37" s="452"/>
      <c r="B37" s="448"/>
      <c r="C37" s="462" t="s">
        <v>600</v>
      </c>
      <c r="D37" s="459" t="s">
        <v>309</v>
      </c>
      <c r="E37" s="449">
        <v>98244000</v>
      </c>
      <c r="F37" s="450"/>
      <c r="G37" s="448" t="s">
        <v>20</v>
      </c>
      <c r="H37" s="448" t="s">
        <v>354</v>
      </c>
      <c r="I37" s="597" t="s">
        <v>584</v>
      </c>
      <c r="J37" s="598">
        <v>98244000</v>
      </c>
      <c r="K37" s="599">
        <v>98244000</v>
      </c>
      <c r="L37" s="555">
        <f t="shared" si="1"/>
        <v>1</v>
      </c>
      <c r="M37" s="488">
        <v>98244000</v>
      </c>
      <c r="N37" s="555">
        <f t="shared" si="2"/>
        <v>1</v>
      </c>
      <c r="O37" s="457">
        <f t="shared" si="33"/>
        <v>98244000</v>
      </c>
      <c r="P37" s="557">
        <v>1</v>
      </c>
      <c r="Q37" s="606" t="s">
        <v>2197</v>
      </c>
      <c r="R37" s="604" t="s">
        <v>409</v>
      </c>
      <c r="S37" s="169" t="s">
        <v>120</v>
      </c>
      <c r="T37" s="460">
        <f t="shared" si="34"/>
        <v>0</v>
      </c>
      <c r="U37" s="461">
        <f t="shared" si="31"/>
        <v>0</v>
      </c>
      <c r="V37" s="461">
        <f t="shared" si="32"/>
        <v>0</v>
      </c>
      <c r="W37" s="2517" t="s">
        <v>1142</v>
      </c>
      <c r="X37" s="2456"/>
      <c r="Y37" s="448"/>
      <c r="Z37" s="448"/>
    </row>
    <row r="38" spans="1:48" ht="51.75" customHeight="1">
      <c r="A38" s="492">
        <v>16</v>
      </c>
      <c r="B38" s="207"/>
      <c r="C38" s="207" t="s">
        <v>133</v>
      </c>
      <c r="D38" s="586" t="s">
        <v>309</v>
      </c>
      <c r="E38" s="591">
        <v>39226000</v>
      </c>
      <c r="F38" s="492" t="s">
        <v>116</v>
      </c>
      <c r="G38" s="448" t="s">
        <v>130</v>
      </c>
      <c r="H38" s="448" t="s">
        <v>240</v>
      </c>
      <c r="I38" s="595" t="s">
        <v>2192</v>
      </c>
      <c r="J38" s="596">
        <v>39226000</v>
      </c>
      <c r="K38" s="596">
        <v>39226000</v>
      </c>
      <c r="L38" s="174">
        <f t="shared" si="1"/>
        <v>1</v>
      </c>
      <c r="M38" s="2141">
        <v>20029947</v>
      </c>
      <c r="N38" s="174">
        <f t="shared" si="2"/>
        <v>0.51062935298016621</v>
      </c>
      <c r="O38" s="173">
        <f t="shared" si="33"/>
        <v>39226000</v>
      </c>
      <c r="P38" s="286">
        <v>1</v>
      </c>
      <c r="Q38" s="2142"/>
      <c r="R38" s="2143"/>
      <c r="S38" s="169" t="s">
        <v>120</v>
      </c>
      <c r="T38" s="178">
        <f t="shared" si="34"/>
        <v>19196053</v>
      </c>
      <c r="U38" s="178">
        <f t="shared" si="31"/>
        <v>19196053</v>
      </c>
      <c r="V38" s="178">
        <f t="shared" si="32"/>
        <v>0</v>
      </c>
      <c r="W38" s="2634" t="s">
        <v>2198</v>
      </c>
      <c r="X38" s="2456"/>
      <c r="Y38" s="185"/>
      <c r="Z38" s="134"/>
      <c r="AA38" s="39"/>
      <c r="AB38" s="39"/>
      <c r="AC38" s="39"/>
      <c r="AD38" s="39"/>
      <c r="AE38" s="39"/>
      <c r="AF38" s="39"/>
      <c r="AG38" s="39"/>
      <c r="AH38" s="39"/>
      <c r="AI38" s="39"/>
      <c r="AJ38" s="39"/>
      <c r="AK38" s="39"/>
      <c r="AL38" s="39"/>
      <c r="AM38" s="39"/>
      <c r="AN38" s="39"/>
      <c r="AO38" s="39"/>
      <c r="AP38" s="39"/>
      <c r="AQ38" s="39"/>
      <c r="AR38" s="39"/>
      <c r="AS38" s="39"/>
      <c r="AT38" s="39"/>
      <c r="AU38" s="39"/>
      <c r="AV38" s="39"/>
    </row>
    <row r="39" spans="1:48" ht="51.75" customHeight="1">
      <c r="A39" s="438"/>
      <c r="B39" s="499"/>
      <c r="C39" s="499" t="s">
        <v>603</v>
      </c>
      <c r="D39" s="442"/>
      <c r="E39" s="439">
        <f>SUM(E40:E57,E64:E67,E77)</f>
        <v>186661994433.60001</v>
      </c>
      <c r="F39" s="438"/>
      <c r="G39" s="581"/>
      <c r="H39" s="582"/>
      <c r="I39" s="583"/>
      <c r="J39" s="439">
        <f t="shared" ref="J39:K39" si="35">SUM(J40:J57,J64:J67,J77)</f>
        <v>174622258934</v>
      </c>
      <c r="K39" s="439">
        <f t="shared" si="35"/>
        <v>174021625934</v>
      </c>
      <c r="L39" s="440">
        <f t="shared" si="1"/>
        <v>0.93228204521249514</v>
      </c>
      <c r="M39" s="439">
        <f>SUM(M40:M57,M64:M67,M77)</f>
        <v>172579282380</v>
      </c>
      <c r="N39" s="440">
        <f t="shared" si="2"/>
        <v>0.92455501133837104</v>
      </c>
      <c r="O39" s="439">
        <f>SUM(O40:O57,O64:O67,O77)</f>
        <v>186240794433.60001</v>
      </c>
      <c r="P39" s="440">
        <f>O39/E39</f>
        <v>0.99774351494915681</v>
      </c>
      <c r="Q39" s="443"/>
      <c r="R39" s="438"/>
      <c r="S39" s="584"/>
      <c r="T39" s="439">
        <f>SUM(T40:T57,T64:T67,T77)</f>
        <v>14082712053.600006</v>
      </c>
      <c r="U39" s="439">
        <f t="shared" si="31"/>
        <v>2042976554</v>
      </c>
      <c r="V39" s="439">
        <f t="shared" si="32"/>
        <v>12039735499.600006</v>
      </c>
      <c r="W39" s="2547"/>
      <c r="X39" s="2456"/>
      <c r="Y39" s="2547"/>
      <c r="Z39" s="2456"/>
    </row>
    <row r="40" spans="1:48" ht="38.25" customHeight="1">
      <c r="A40" s="169">
        <v>1</v>
      </c>
      <c r="B40" s="210"/>
      <c r="C40" s="179" t="s">
        <v>604</v>
      </c>
      <c r="D40" s="586" t="s">
        <v>309</v>
      </c>
      <c r="E40" s="173">
        <v>5720400</v>
      </c>
      <c r="F40" s="169" t="s">
        <v>116</v>
      </c>
      <c r="G40" s="45" t="s">
        <v>146</v>
      </c>
      <c r="H40" s="45" t="s">
        <v>240</v>
      </c>
      <c r="I40" s="587" t="s">
        <v>605</v>
      </c>
      <c r="J40" s="173">
        <v>5720400</v>
      </c>
      <c r="K40" s="173">
        <v>5720400</v>
      </c>
      <c r="L40" s="174">
        <f t="shared" si="1"/>
        <v>1</v>
      </c>
      <c r="M40" s="190">
        <v>5612160</v>
      </c>
      <c r="N40" s="174">
        <f t="shared" si="2"/>
        <v>0.98107824627648421</v>
      </c>
      <c r="O40" s="173">
        <f t="shared" ref="O40:O56" si="36">E40*P40</f>
        <v>5720400</v>
      </c>
      <c r="P40" s="175">
        <v>1</v>
      </c>
      <c r="Q40" s="186"/>
      <c r="R40" s="589" t="s">
        <v>561</v>
      </c>
      <c r="S40" s="169" t="s">
        <v>120</v>
      </c>
      <c r="T40" s="178">
        <f t="shared" ref="T40:T56" si="37">E40-M40</f>
        <v>108240</v>
      </c>
      <c r="U40" s="178">
        <f t="shared" si="31"/>
        <v>108240</v>
      </c>
      <c r="V40" s="178">
        <f t="shared" si="32"/>
        <v>0</v>
      </c>
      <c r="W40" s="2634" t="s">
        <v>2198</v>
      </c>
      <c r="X40" s="2456"/>
      <c r="Y40" s="185"/>
      <c r="Z40" s="134"/>
      <c r="AA40" s="1722"/>
      <c r="AB40" s="1722"/>
      <c r="AC40" s="1722"/>
      <c r="AD40" s="1722"/>
      <c r="AE40" s="1722"/>
      <c r="AF40" s="1722"/>
      <c r="AG40" s="1722"/>
      <c r="AH40" s="1722"/>
      <c r="AI40" s="1722"/>
      <c r="AJ40" s="1722"/>
      <c r="AK40" s="1722"/>
      <c r="AL40" s="1722"/>
      <c r="AM40" s="1722"/>
      <c r="AN40" s="1722"/>
      <c r="AO40" s="1722"/>
      <c r="AP40" s="1722"/>
      <c r="AQ40" s="1722"/>
      <c r="AR40" s="1722"/>
      <c r="AS40" s="1722"/>
      <c r="AT40" s="1722"/>
      <c r="AU40" s="1722"/>
      <c r="AV40" s="1722"/>
    </row>
    <row r="41" spans="1:48" ht="45" customHeight="1">
      <c r="A41" s="169">
        <v>2</v>
      </c>
      <c r="B41" s="210"/>
      <c r="C41" s="179" t="s">
        <v>114</v>
      </c>
      <c r="D41" s="586" t="s">
        <v>309</v>
      </c>
      <c r="E41" s="173">
        <v>64841500</v>
      </c>
      <c r="F41" s="169" t="s">
        <v>116</v>
      </c>
      <c r="G41" s="45" t="s">
        <v>146</v>
      </c>
      <c r="H41" s="45" t="s">
        <v>240</v>
      </c>
      <c r="I41" s="500" t="s">
        <v>417</v>
      </c>
      <c r="J41" s="173">
        <v>64841500</v>
      </c>
      <c r="K41" s="173">
        <v>64841500</v>
      </c>
      <c r="L41" s="174">
        <f t="shared" si="1"/>
        <v>1</v>
      </c>
      <c r="M41" s="190">
        <v>59588582</v>
      </c>
      <c r="N41" s="174">
        <f t="shared" si="2"/>
        <v>0.91898833308914818</v>
      </c>
      <c r="O41" s="173">
        <f t="shared" si="36"/>
        <v>64841500</v>
      </c>
      <c r="P41" s="175">
        <v>1</v>
      </c>
      <c r="Q41" s="186" t="s">
        <v>606</v>
      </c>
      <c r="R41" s="589" t="s">
        <v>561</v>
      </c>
      <c r="S41" s="169" t="s">
        <v>120</v>
      </c>
      <c r="T41" s="178">
        <f t="shared" si="37"/>
        <v>5252918</v>
      </c>
      <c r="U41" s="178">
        <f t="shared" si="31"/>
        <v>5252918</v>
      </c>
      <c r="V41" s="178">
        <f t="shared" si="32"/>
        <v>0</v>
      </c>
      <c r="W41" s="2634" t="s">
        <v>2198</v>
      </c>
      <c r="X41" s="2456"/>
      <c r="Y41" s="185"/>
      <c r="Z41" s="134"/>
      <c r="AA41" s="1722"/>
      <c r="AB41" s="1722"/>
      <c r="AC41" s="1722"/>
      <c r="AD41" s="1722"/>
      <c r="AE41" s="1722"/>
      <c r="AF41" s="1722"/>
      <c r="AG41" s="1722"/>
      <c r="AH41" s="1722"/>
      <c r="AI41" s="1722"/>
      <c r="AJ41" s="1722"/>
      <c r="AK41" s="1722"/>
      <c r="AL41" s="1722"/>
      <c r="AM41" s="1722"/>
      <c r="AN41" s="1722"/>
      <c r="AO41" s="1722"/>
      <c r="AP41" s="1722"/>
      <c r="AQ41" s="1722"/>
      <c r="AR41" s="1722"/>
      <c r="AS41" s="1722"/>
      <c r="AT41" s="1722"/>
      <c r="AU41" s="1722"/>
      <c r="AV41" s="1722"/>
    </row>
    <row r="42" spans="1:48" ht="45" customHeight="1">
      <c r="A42" s="169">
        <v>3</v>
      </c>
      <c r="B42" s="210"/>
      <c r="C42" s="179" t="s">
        <v>121</v>
      </c>
      <c r="D42" s="586" t="s">
        <v>309</v>
      </c>
      <c r="E42" s="173">
        <v>38164650</v>
      </c>
      <c r="F42" s="169" t="s">
        <v>116</v>
      </c>
      <c r="G42" s="45" t="s">
        <v>146</v>
      </c>
      <c r="H42" s="45" t="s">
        <v>240</v>
      </c>
      <c r="I42" s="500" t="s">
        <v>607</v>
      </c>
      <c r="J42" s="173">
        <v>38164650</v>
      </c>
      <c r="K42" s="173">
        <v>38164650</v>
      </c>
      <c r="L42" s="174">
        <f t="shared" si="1"/>
        <v>1</v>
      </c>
      <c r="M42" s="190">
        <v>27685340</v>
      </c>
      <c r="N42" s="174">
        <f t="shared" si="2"/>
        <v>0.72541841730501921</v>
      </c>
      <c r="O42" s="173">
        <f t="shared" si="36"/>
        <v>38164650</v>
      </c>
      <c r="P42" s="175">
        <v>1</v>
      </c>
      <c r="Q42" s="186"/>
      <c r="R42" s="589" t="s">
        <v>561</v>
      </c>
      <c r="S42" s="169" t="s">
        <v>120</v>
      </c>
      <c r="T42" s="178">
        <f t="shared" si="37"/>
        <v>10479310</v>
      </c>
      <c r="U42" s="178">
        <f t="shared" si="31"/>
        <v>10479310</v>
      </c>
      <c r="V42" s="178">
        <f t="shared" si="32"/>
        <v>0</v>
      </c>
      <c r="W42" s="2634" t="s">
        <v>2198</v>
      </c>
      <c r="X42" s="2456"/>
      <c r="Y42" s="185"/>
      <c r="Z42" s="134"/>
      <c r="AA42" s="1722"/>
      <c r="AB42" s="1722"/>
      <c r="AC42" s="1722"/>
      <c r="AD42" s="1722"/>
      <c r="AE42" s="1722"/>
      <c r="AF42" s="1722"/>
      <c r="AG42" s="1722"/>
      <c r="AH42" s="1722"/>
      <c r="AI42" s="1722"/>
      <c r="AJ42" s="1722"/>
      <c r="AK42" s="1722"/>
      <c r="AL42" s="1722"/>
      <c r="AM42" s="1722"/>
      <c r="AN42" s="1722"/>
      <c r="AO42" s="1722"/>
      <c r="AP42" s="1722"/>
      <c r="AQ42" s="1722"/>
      <c r="AR42" s="1722"/>
      <c r="AS42" s="1722"/>
      <c r="AT42" s="1722"/>
      <c r="AU42" s="1722"/>
      <c r="AV42" s="1722"/>
    </row>
    <row r="43" spans="1:48" ht="45" customHeight="1">
      <c r="A43" s="169">
        <v>4</v>
      </c>
      <c r="B43" s="210"/>
      <c r="C43" s="179" t="s">
        <v>141</v>
      </c>
      <c r="D43" s="586" t="s">
        <v>309</v>
      </c>
      <c r="E43" s="173">
        <v>2370000</v>
      </c>
      <c r="F43" s="169" t="s">
        <v>116</v>
      </c>
      <c r="G43" s="45" t="s">
        <v>146</v>
      </c>
      <c r="H43" s="45" t="s">
        <v>240</v>
      </c>
      <c r="I43" s="500" t="s">
        <v>607</v>
      </c>
      <c r="J43" s="173">
        <v>2370000</v>
      </c>
      <c r="K43" s="173">
        <v>2370000</v>
      </c>
      <c r="L43" s="174">
        <f t="shared" si="1"/>
        <v>1</v>
      </c>
      <c r="M43" s="2144">
        <v>740000</v>
      </c>
      <c r="N43" s="174">
        <f t="shared" si="2"/>
        <v>0.31223628691983124</v>
      </c>
      <c r="O43" s="173">
        <f t="shared" si="36"/>
        <v>2370000</v>
      </c>
      <c r="P43" s="175">
        <v>1</v>
      </c>
      <c r="Q43" s="186"/>
      <c r="R43" s="589" t="s">
        <v>561</v>
      </c>
      <c r="S43" s="169" t="s">
        <v>120</v>
      </c>
      <c r="T43" s="178">
        <f t="shared" si="37"/>
        <v>1630000</v>
      </c>
      <c r="U43" s="178">
        <f t="shared" si="31"/>
        <v>1630000</v>
      </c>
      <c r="V43" s="178">
        <f t="shared" si="32"/>
        <v>0</v>
      </c>
      <c r="W43" s="2634" t="s">
        <v>2198</v>
      </c>
      <c r="X43" s="2456"/>
      <c r="Y43" s="185"/>
      <c r="Z43" s="134"/>
      <c r="AA43" s="1722"/>
      <c r="AB43" s="1722"/>
      <c r="AC43" s="1722"/>
      <c r="AD43" s="1722"/>
      <c r="AE43" s="1722"/>
      <c r="AF43" s="1722"/>
      <c r="AG43" s="1722"/>
      <c r="AH43" s="1722"/>
      <c r="AI43" s="1722"/>
      <c r="AJ43" s="1722"/>
      <c r="AK43" s="1722"/>
      <c r="AL43" s="1722"/>
      <c r="AM43" s="1722"/>
      <c r="AN43" s="1722"/>
      <c r="AO43" s="1722"/>
      <c r="AP43" s="1722"/>
      <c r="AQ43" s="1722"/>
      <c r="AR43" s="1722"/>
      <c r="AS43" s="1722"/>
      <c r="AT43" s="1722"/>
      <c r="AU43" s="1722"/>
      <c r="AV43" s="1722"/>
    </row>
    <row r="44" spans="1:48" ht="45" customHeight="1">
      <c r="A44" s="169">
        <v>5</v>
      </c>
      <c r="B44" s="210"/>
      <c r="C44" s="179" t="s">
        <v>123</v>
      </c>
      <c r="D44" s="586" t="s">
        <v>309</v>
      </c>
      <c r="E44" s="173">
        <v>20905450</v>
      </c>
      <c r="F44" s="169" t="s">
        <v>116</v>
      </c>
      <c r="G44" s="45" t="s">
        <v>146</v>
      </c>
      <c r="H44" s="45" t="s">
        <v>240</v>
      </c>
      <c r="I44" s="500" t="s">
        <v>607</v>
      </c>
      <c r="J44" s="173">
        <v>20905450</v>
      </c>
      <c r="K44" s="173">
        <v>20905450</v>
      </c>
      <c r="L44" s="174">
        <f t="shared" si="1"/>
        <v>1</v>
      </c>
      <c r="M44" s="190">
        <v>11681996</v>
      </c>
      <c r="N44" s="174">
        <f t="shared" si="2"/>
        <v>0.55880146086307636</v>
      </c>
      <c r="O44" s="173">
        <f t="shared" si="36"/>
        <v>20905450</v>
      </c>
      <c r="P44" s="175">
        <v>1</v>
      </c>
      <c r="Q44" s="186"/>
      <c r="R44" s="589" t="s">
        <v>561</v>
      </c>
      <c r="S44" s="169" t="s">
        <v>120</v>
      </c>
      <c r="T44" s="178">
        <f t="shared" si="37"/>
        <v>9223454</v>
      </c>
      <c r="U44" s="178">
        <f t="shared" si="31"/>
        <v>9223454</v>
      </c>
      <c r="V44" s="178">
        <f t="shared" si="32"/>
        <v>0</v>
      </c>
      <c r="W44" s="2634" t="s">
        <v>2198</v>
      </c>
      <c r="X44" s="2456"/>
      <c r="Y44" s="185"/>
      <c r="Z44" s="134"/>
      <c r="AA44" s="1722"/>
      <c r="AB44" s="1722"/>
      <c r="AC44" s="1722"/>
      <c r="AD44" s="1722"/>
      <c r="AE44" s="1722"/>
      <c r="AF44" s="1722"/>
      <c r="AG44" s="1722"/>
      <c r="AH44" s="1722"/>
      <c r="AI44" s="1722"/>
      <c r="AJ44" s="1722"/>
      <c r="AK44" s="1722"/>
      <c r="AL44" s="1722"/>
      <c r="AM44" s="1722"/>
      <c r="AN44" s="1722"/>
      <c r="AO44" s="1722"/>
      <c r="AP44" s="1722"/>
      <c r="AQ44" s="1722"/>
      <c r="AR44" s="1722"/>
      <c r="AS44" s="1722"/>
      <c r="AT44" s="1722"/>
      <c r="AU44" s="1722"/>
      <c r="AV44" s="1722"/>
    </row>
    <row r="45" spans="1:48" ht="45" customHeight="1">
      <c r="A45" s="169">
        <v>6</v>
      </c>
      <c r="B45" s="210"/>
      <c r="C45" s="207" t="s">
        <v>2199</v>
      </c>
      <c r="D45" s="586" t="s">
        <v>309</v>
      </c>
      <c r="E45" s="173">
        <v>1200000</v>
      </c>
      <c r="F45" s="169" t="s">
        <v>116</v>
      </c>
      <c r="G45" s="45" t="s">
        <v>146</v>
      </c>
      <c r="H45" s="45" t="s">
        <v>240</v>
      </c>
      <c r="I45" s="500" t="s">
        <v>607</v>
      </c>
      <c r="J45" s="173">
        <v>1200000</v>
      </c>
      <c r="K45" s="173">
        <v>1200000</v>
      </c>
      <c r="L45" s="174">
        <f t="shared" si="1"/>
        <v>1</v>
      </c>
      <c r="M45" s="190">
        <v>0</v>
      </c>
      <c r="N45" s="174">
        <f t="shared" si="2"/>
        <v>0</v>
      </c>
      <c r="O45" s="173">
        <f t="shared" si="36"/>
        <v>0</v>
      </c>
      <c r="P45" s="174">
        <v>0</v>
      </c>
      <c r="Q45" s="186"/>
      <c r="R45" s="589" t="s">
        <v>561</v>
      </c>
      <c r="S45" s="169" t="s">
        <v>681</v>
      </c>
      <c r="T45" s="178">
        <f t="shared" si="37"/>
        <v>1200000</v>
      </c>
      <c r="U45" s="178">
        <f t="shared" si="31"/>
        <v>1200000</v>
      </c>
      <c r="V45" s="178">
        <f t="shared" si="32"/>
        <v>0</v>
      </c>
      <c r="W45" s="2634" t="s">
        <v>2200</v>
      </c>
      <c r="X45" s="2456"/>
      <c r="Y45" s="185"/>
      <c r="Z45" s="134"/>
      <c r="AA45" s="1722"/>
      <c r="AB45" s="1722"/>
      <c r="AC45" s="1722"/>
      <c r="AD45" s="1722"/>
      <c r="AE45" s="1722"/>
      <c r="AF45" s="1722"/>
      <c r="AG45" s="1722"/>
      <c r="AH45" s="1722"/>
      <c r="AI45" s="1722"/>
      <c r="AJ45" s="1722"/>
      <c r="AK45" s="1722"/>
      <c r="AL45" s="1722"/>
      <c r="AM45" s="1722"/>
      <c r="AN45" s="1722"/>
      <c r="AO45" s="1722"/>
      <c r="AP45" s="1722"/>
      <c r="AQ45" s="1722"/>
      <c r="AR45" s="1722"/>
      <c r="AS45" s="1722"/>
      <c r="AT45" s="1722"/>
      <c r="AU45" s="1722"/>
      <c r="AV45" s="1722"/>
    </row>
    <row r="46" spans="1:48" ht="45" customHeight="1">
      <c r="A46" s="169">
        <v>7</v>
      </c>
      <c r="B46" s="210"/>
      <c r="C46" s="179" t="s">
        <v>125</v>
      </c>
      <c r="D46" s="586" t="s">
        <v>309</v>
      </c>
      <c r="E46" s="173">
        <v>189625000</v>
      </c>
      <c r="F46" s="169" t="s">
        <v>116</v>
      </c>
      <c r="G46" s="45" t="s">
        <v>146</v>
      </c>
      <c r="H46" s="45" t="s">
        <v>240</v>
      </c>
      <c r="I46" s="500" t="s">
        <v>608</v>
      </c>
      <c r="J46" s="173">
        <v>189625000</v>
      </c>
      <c r="K46" s="173">
        <v>189625000</v>
      </c>
      <c r="L46" s="174">
        <f t="shared" si="1"/>
        <v>1</v>
      </c>
      <c r="M46" s="2144">
        <v>153324876</v>
      </c>
      <c r="N46" s="174">
        <f t="shared" si="2"/>
        <v>0.80856889123269615</v>
      </c>
      <c r="O46" s="173">
        <f t="shared" si="36"/>
        <v>189625000</v>
      </c>
      <c r="P46" s="175">
        <v>1</v>
      </c>
      <c r="Q46" s="186"/>
      <c r="R46" s="589" t="s">
        <v>561</v>
      </c>
      <c r="S46" s="169" t="s">
        <v>120</v>
      </c>
      <c r="T46" s="178">
        <f t="shared" si="37"/>
        <v>36300124</v>
      </c>
      <c r="U46" s="178">
        <f t="shared" si="31"/>
        <v>36300124</v>
      </c>
      <c r="V46" s="178">
        <f t="shared" si="32"/>
        <v>0</v>
      </c>
      <c r="W46" s="2634" t="s">
        <v>2198</v>
      </c>
      <c r="X46" s="2456"/>
      <c r="Y46" s="185"/>
      <c r="Z46" s="134"/>
      <c r="AA46" s="1722"/>
      <c r="AB46" s="1722"/>
      <c r="AC46" s="1722"/>
      <c r="AD46" s="1722"/>
      <c r="AE46" s="1722"/>
      <c r="AF46" s="1722"/>
      <c r="AG46" s="1722"/>
      <c r="AH46" s="1722"/>
      <c r="AI46" s="1722"/>
      <c r="AJ46" s="1722"/>
      <c r="AK46" s="1722"/>
      <c r="AL46" s="1722"/>
      <c r="AM46" s="1722"/>
      <c r="AN46" s="1722"/>
      <c r="AO46" s="1722"/>
      <c r="AP46" s="1722"/>
      <c r="AQ46" s="1722"/>
      <c r="AR46" s="1722"/>
      <c r="AS46" s="1722"/>
      <c r="AT46" s="1722"/>
      <c r="AU46" s="1722"/>
      <c r="AV46" s="1722"/>
    </row>
    <row r="47" spans="1:48" ht="45" customHeight="1">
      <c r="A47" s="169">
        <v>8</v>
      </c>
      <c r="B47" s="210"/>
      <c r="C47" s="207" t="s">
        <v>2201</v>
      </c>
      <c r="D47" s="586" t="s">
        <v>309</v>
      </c>
      <c r="E47" s="173">
        <v>10000000</v>
      </c>
      <c r="F47" s="169" t="s">
        <v>116</v>
      </c>
      <c r="G47" s="45" t="s">
        <v>146</v>
      </c>
      <c r="H47" s="45" t="s">
        <v>240</v>
      </c>
      <c r="I47" s="500" t="s">
        <v>608</v>
      </c>
      <c r="J47" s="173">
        <v>10000000</v>
      </c>
      <c r="K47" s="173">
        <v>10000000</v>
      </c>
      <c r="L47" s="174">
        <f t="shared" si="1"/>
        <v>1</v>
      </c>
      <c r="M47" s="190">
        <v>9999990</v>
      </c>
      <c r="N47" s="174">
        <f t="shared" si="2"/>
        <v>0.99999899999999997</v>
      </c>
      <c r="O47" s="173">
        <f t="shared" si="36"/>
        <v>10000000</v>
      </c>
      <c r="P47" s="175">
        <v>1</v>
      </c>
      <c r="Q47" s="186"/>
      <c r="R47" s="589" t="s">
        <v>561</v>
      </c>
      <c r="S47" s="169" t="s">
        <v>120</v>
      </c>
      <c r="T47" s="178">
        <f t="shared" si="37"/>
        <v>10</v>
      </c>
      <c r="U47" s="178">
        <f t="shared" si="31"/>
        <v>10</v>
      </c>
      <c r="V47" s="178">
        <f t="shared" si="32"/>
        <v>0</v>
      </c>
      <c r="W47" s="2634" t="s">
        <v>2198</v>
      </c>
      <c r="X47" s="2456"/>
      <c r="Y47" s="185"/>
      <c r="Z47" s="134"/>
      <c r="AA47" s="1722"/>
      <c r="AB47" s="1722"/>
      <c r="AC47" s="1722"/>
      <c r="AD47" s="1722"/>
      <c r="AE47" s="1722"/>
      <c r="AF47" s="1722"/>
      <c r="AG47" s="1722"/>
      <c r="AH47" s="1722"/>
      <c r="AI47" s="1722"/>
      <c r="AJ47" s="1722"/>
      <c r="AK47" s="1722"/>
      <c r="AL47" s="1722"/>
      <c r="AM47" s="1722"/>
      <c r="AN47" s="1722"/>
      <c r="AO47" s="1722"/>
      <c r="AP47" s="1722"/>
      <c r="AQ47" s="1722"/>
      <c r="AR47" s="1722"/>
      <c r="AS47" s="1722"/>
      <c r="AT47" s="1722"/>
      <c r="AU47" s="1722"/>
      <c r="AV47" s="1722"/>
    </row>
    <row r="48" spans="1:48" ht="45" customHeight="1">
      <c r="A48" s="169">
        <v>9</v>
      </c>
      <c r="B48" s="210"/>
      <c r="C48" s="207" t="s">
        <v>2202</v>
      </c>
      <c r="D48" s="586" t="s">
        <v>309</v>
      </c>
      <c r="E48" s="173">
        <v>1900000</v>
      </c>
      <c r="F48" s="169" t="s">
        <v>116</v>
      </c>
      <c r="G48" s="45" t="s">
        <v>631</v>
      </c>
      <c r="H48" s="45" t="s">
        <v>240</v>
      </c>
      <c r="I48" s="500" t="s">
        <v>608</v>
      </c>
      <c r="J48" s="173">
        <v>1900000</v>
      </c>
      <c r="K48" s="173">
        <v>1900000</v>
      </c>
      <c r="L48" s="174">
        <f t="shared" si="1"/>
        <v>1</v>
      </c>
      <c r="M48" s="190">
        <v>741000</v>
      </c>
      <c r="N48" s="174">
        <f t="shared" si="2"/>
        <v>0.39</v>
      </c>
      <c r="O48" s="173">
        <f t="shared" si="36"/>
        <v>1900000</v>
      </c>
      <c r="P48" s="175">
        <v>1</v>
      </c>
      <c r="Q48" s="186"/>
      <c r="R48" s="589" t="s">
        <v>561</v>
      </c>
      <c r="S48" s="169" t="s">
        <v>120</v>
      </c>
      <c r="T48" s="178">
        <f t="shared" si="37"/>
        <v>1159000</v>
      </c>
      <c r="U48" s="178">
        <f t="shared" si="31"/>
        <v>1159000</v>
      </c>
      <c r="V48" s="178">
        <f t="shared" si="32"/>
        <v>0</v>
      </c>
      <c r="W48" s="2634" t="s">
        <v>2198</v>
      </c>
      <c r="X48" s="2456"/>
      <c r="Y48" s="185"/>
      <c r="Z48" s="134"/>
      <c r="AA48" s="1722"/>
      <c r="AB48" s="1722"/>
      <c r="AC48" s="1722"/>
      <c r="AD48" s="1722"/>
      <c r="AE48" s="1722"/>
      <c r="AF48" s="1722"/>
      <c r="AG48" s="1722"/>
      <c r="AH48" s="1722"/>
      <c r="AI48" s="1722"/>
      <c r="AJ48" s="1722"/>
      <c r="AK48" s="1722"/>
      <c r="AL48" s="1722"/>
      <c r="AM48" s="1722"/>
      <c r="AN48" s="1722"/>
      <c r="AO48" s="1722"/>
      <c r="AP48" s="1722"/>
      <c r="AQ48" s="1722"/>
      <c r="AR48" s="1722"/>
      <c r="AS48" s="1722"/>
      <c r="AT48" s="1722"/>
      <c r="AU48" s="1722"/>
      <c r="AV48" s="1722"/>
    </row>
    <row r="49" spans="1:48" ht="45" customHeight="1">
      <c r="A49" s="169">
        <v>10</v>
      </c>
      <c r="B49" s="210"/>
      <c r="C49" s="207" t="s">
        <v>2203</v>
      </c>
      <c r="D49" s="586" t="s">
        <v>309</v>
      </c>
      <c r="E49" s="173">
        <v>70000000</v>
      </c>
      <c r="F49" s="169" t="s">
        <v>116</v>
      </c>
      <c r="G49" s="45" t="s">
        <v>146</v>
      </c>
      <c r="H49" s="45" t="s">
        <v>240</v>
      </c>
      <c r="I49" s="500" t="s">
        <v>608</v>
      </c>
      <c r="J49" s="173">
        <v>70000000</v>
      </c>
      <c r="K49" s="173">
        <v>70000000</v>
      </c>
      <c r="L49" s="174">
        <f t="shared" si="1"/>
        <v>1</v>
      </c>
      <c r="M49" s="190">
        <v>0</v>
      </c>
      <c r="N49" s="175">
        <v>0</v>
      </c>
      <c r="O49" s="173">
        <f t="shared" si="36"/>
        <v>0</v>
      </c>
      <c r="P49" s="175">
        <v>0</v>
      </c>
      <c r="Q49" s="186"/>
      <c r="R49" s="589" t="s">
        <v>561</v>
      </c>
      <c r="S49" s="169" t="s">
        <v>681</v>
      </c>
      <c r="T49" s="178">
        <f t="shared" si="37"/>
        <v>70000000</v>
      </c>
      <c r="U49" s="178">
        <f t="shared" si="31"/>
        <v>70000000</v>
      </c>
      <c r="V49" s="178">
        <f t="shared" si="32"/>
        <v>0</v>
      </c>
      <c r="W49" s="2458" t="s">
        <v>2200</v>
      </c>
      <c r="X49" s="2456"/>
      <c r="Y49" s="185"/>
      <c r="Z49" s="134"/>
      <c r="AA49" s="1722"/>
      <c r="AB49" s="1722"/>
      <c r="AC49" s="1722"/>
      <c r="AD49" s="1722"/>
      <c r="AE49" s="1722"/>
      <c r="AF49" s="1722"/>
      <c r="AG49" s="1722"/>
      <c r="AH49" s="1722"/>
      <c r="AI49" s="1722"/>
      <c r="AJ49" s="1722"/>
      <c r="AK49" s="1722"/>
      <c r="AL49" s="1722"/>
      <c r="AM49" s="1722"/>
      <c r="AN49" s="1722"/>
      <c r="AO49" s="1722"/>
      <c r="AP49" s="1722"/>
      <c r="AQ49" s="1722"/>
      <c r="AR49" s="1722"/>
      <c r="AS49" s="1722"/>
      <c r="AT49" s="1722"/>
      <c r="AU49" s="1722"/>
      <c r="AV49" s="1722"/>
    </row>
    <row r="50" spans="1:48" ht="45" customHeight="1">
      <c r="A50" s="169">
        <v>11</v>
      </c>
      <c r="B50" s="210"/>
      <c r="C50" s="207" t="s">
        <v>2204</v>
      </c>
      <c r="D50" s="586" t="s">
        <v>309</v>
      </c>
      <c r="E50" s="173">
        <v>105600000</v>
      </c>
      <c r="F50" s="169" t="s">
        <v>116</v>
      </c>
      <c r="G50" s="45" t="s">
        <v>130</v>
      </c>
      <c r="H50" s="45" t="s">
        <v>240</v>
      </c>
      <c r="I50" s="500" t="s">
        <v>608</v>
      </c>
      <c r="J50" s="173">
        <v>105600000</v>
      </c>
      <c r="K50" s="173">
        <v>105600000</v>
      </c>
      <c r="L50" s="174">
        <f t="shared" si="1"/>
        <v>1</v>
      </c>
      <c r="M50" s="2144">
        <v>48600000</v>
      </c>
      <c r="N50" s="174">
        <f t="shared" ref="N50:N165" si="38">M50/E50</f>
        <v>0.46022727272727271</v>
      </c>
      <c r="O50" s="173">
        <f t="shared" si="36"/>
        <v>105600000</v>
      </c>
      <c r="P50" s="286">
        <v>1</v>
      </c>
      <c r="Q50" s="186"/>
      <c r="R50" s="589" t="s">
        <v>561</v>
      </c>
      <c r="S50" s="169" t="s">
        <v>120</v>
      </c>
      <c r="T50" s="178">
        <f t="shared" si="37"/>
        <v>57000000</v>
      </c>
      <c r="U50" s="178">
        <f t="shared" si="31"/>
        <v>57000000</v>
      </c>
      <c r="V50" s="178">
        <f t="shared" si="32"/>
        <v>0</v>
      </c>
      <c r="W50" s="2458" t="s">
        <v>2205</v>
      </c>
      <c r="X50" s="2456"/>
      <c r="Y50" s="185"/>
      <c r="Z50" s="134"/>
      <c r="AA50" s="1722"/>
      <c r="AB50" s="1722"/>
      <c r="AC50" s="1722"/>
      <c r="AD50" s="1722"/>
      <c r="AE50" s="1722"/>
      <c r="AF50" s="1722"/>
      <c r="AG50" s="1722"/>
      <c r="AH50" s="1722"/>
      <c r="AI50" s="1722"/>
      <c r="AJ50" s="1722"/>
      <c r="AK50" s="1722"/>
      <c r="AL50" s="1722"/>
      <c r="AM50" s="1722"/>
      <c r="AN50" s="1722"/>
      <c r="AO50" s="1722"/>
      <c r="AP50" s="1722"/>
      <c r="AQ50" s="1722"/>
      <c r="AR50" s="1722"/>
      <c r="AS50" s="1722"/>
      <c r="AT50" s="1722"/>
      <c r="AU50" s="1722"/>
      <c r="AV50" s="1722"/>
    </row>
    <row r="51" spans="1:48" ht="62.5">
      <c r="A51" s="169">
        <v>12</v>
      </c>
      <c r="B51" s="210"/>
      <c r="C51" s="207" t="s">
        <v>2206</v>
      </c>
      <c r="D51" s="586" t="s">
        <v>309</v>
      </c>
      <c r="E51" s="173">
        <v>125000000</v>
      </c>
      <c r="F51" s="169" t="s">
        <v>116</v>
      </c>
      <c r="G51" s="45" t="s">
        <v>130</v>
      </c>
      <c r="H51" s="45" t="s">
        <v>240</v>
      </c>
      <c r="I51" s="500" t="s">
        <v>608</v>
      </c>
      <c r="J51" s="173">
        <v>62500000</v>
      </c>
      <c r="K51" s="173">
        <v>125000000</v>
      </c>
      <c r="L51" s="174">
        <f t="shared" si="1"/>
        <v>1</v>
      </c>
      <c r="M51" s="2144">
        <v>62500000</v>
      </c>
      <c r="N51" s="174">
        <f t="shared" si="38"/>
        <v>0.5</v>
      </c>
      <c r="O51" s="173">
        <f t="shared" si="36"/>
        <v>125000000</v>
      </c>
      <c r="P51" s="175">
        <v>1</v>
      </c>
      <c r="Q51" s="188" t="s">
        <v>2207</v>
      </c>
      <c r="R51" s="589" t="s">
        <v>561</v>
      </c>
      <c r="S51" s="169" t="s">
        <v>120</v>
      </c>
      <c r="T51" s="178">
        <f t="shared" si="37"/>
        <v>62500000</v>
      </c>
      <c r="U51" s="178">
        <f t="shared" si="31"/>
        <v>0</v>
      </c>
      <c r="V51" s="178">
        <f t="shared" si="32"/>
        <v>62500000</v>
      </c>
      <c r="W51" s="2458" t="s">
        <v>2205</v>
      </c>
      <c r="X51" s="2456"/>
      <c r="Y51" s="185"/>
      <c r="Z51" s="134"/>
      <c r="AA51" s="1722"/>
      <c r="AB51" s="1722"/>
      <c r="AC51" s="1722"/>
      <c r="AD51" s="1722"/>
      <c r="AE51" s="1722"/>
      <c r="AF51" s="1722"/>
      <c r="AG51" s="1722"/>
      <c r="AH51" s="1722"/>
      <c r="AI51" s="1722"/>
      <c r="AJ51" s="1722"/>
      <c r="AK51" s="1722"/>
      <c r="AL51" s="1722"/>
      <c r="AM51" s="1722"/>
      <c r="AN51" s="1722"/>
      <c r="AO51" s="1722"/>
      <c r="AP51" s="1722"/>
      <c r="AQ51" s="1722"/>
      <c r="AR51" s="1722"/>
      <c r="AS51" s="1722"/>
      <c r="AT51" s="1722"/>
      <c r="AU51" s="1722"/>
      <c r="AV51" s="1722"/>
    </row>
    <row r="52" spans="1:48" ht="75">
      <c r="A52" s="169">
        <v>13</v>
      </c>
      <c r="B52" s="210"/>
      <c r="C52" s="207" t="s">
        <v>2208</v>
      </c>
      <c r="D52" s="586" t="s">
        <v>309</v>
      </c>
      <c r="E52" s="173">
        <v>117000000</v>
      </c>
      <c r="F52" s="169" t="s">
        <v>116</v>
      </c>
      <c r="G52" s="45" t="s">
        <v>130</v>
      </c>
      <c r="H52" s="45" t="s">
        <v>240</v>
      </c>
      <c r="I52" s="500" t="s">
        <v>608</v>
      </c>
      <c r="J52" s="173">
        <v>58200000</v>
      </c>
      <c r="K52" s="173">
        <v>58200000</v>
      </c>
      <c r="L52" s="174">
        <f t="shared" si="1"/>
        <v>0.49743589743589745</v>
      </c>
      <c r="M52" s="2144">
        <v>58200000</v>
      </c>
      <c r="N52" s="174">
        <f t="shared" si="38"/>
        <v>0.49743589743589745</v>
      </c>
      <c r="O52" s="173">
        <f t="shared" si="36"/>
        <v>117000000</v>
      </c>
      <c r="P52" s="175">
        <v>1</v>
      </c>
      <c r="Q52" s="188" t="s">
        <v>2209</v>
      </c>
      <c r="R52" s="589" t="s">
        <v>561</v>
      </c>
      <c r="S52" s="169" t="s">
        <v>120</v>
      </c>
      <c r="T52" s="178">
        <f t="shared" si="37"/>
        <v>58800000</v>
      </c>
      <c r="U52" s="178">
        <f t="shared" si="31"/>
        <v>0</v>
      </c>
      <c r="V52" s="178">
        <f t="shared" si="32"/>
        <v>58800000</v>
      </c>
      <c r="W52" s="2458" t="s">
        <v>2205</v>
      </c>
      <c r="X52" s="2456"/>
      <c r="Y52" s="185"/>
      <c r="Z52" s="134"/>
      <c r="AA52" s="1722"/>
      <c r="AB52" s="1722"/>
      <c r="AC52" s="1722"/>
      <c r="AD52" s="1722"/>
      <c r="AE52" s="1722"/>
      <c r="AF52" s="1722"/>
      <c r="AG52" s="1722"/>
      <c r="AH52" s="1722"/>
      <c r="AI52" s="1722"/>
      <c r="AJ52" s="1722"/>
      <c r="AK52" s="1722"/>
      <c r="AL52" s="1722"/>
      <c r="AM52" s="1722"/>
      <c r="AN52" s="1722"/>
      <c r="AO52" s="1722"/>
      <c r="AP52" s="1722"/>
      <c r="AQ52" s="1722"/>
      <c r="AR52" s="1722"/>
      <c r="AS52" s="1722"/>
      <c r="AT52" s="1722"/>
      <c r="AU52" s="1722"/>
      <c r="AV52" s="1722"/>
    </row>
    <row r="53" spans="1:48" ht="72" customHeight="1">
      <c r="A53" s="169">
        <v>14</v>
      </c>
      <c r="B53" s="210"/>
      <c r="C53" s="207" t="s">
        <v>2210</v>
      </c>
      <c r="D53" s="586" t="s">
        <v>309</v>
      </c>
      <c r="E53" s="173">
        <v>300000000</v>
      </c>
      <c r="F53" s="169" t="s">
        <v>116</v>
      </c>
      <c r="G53" s="45" t="s">
        <v>130</v>
      </c>
      <c r="H53" s="45" t="s">
        <v>240</v>
      </c>
      <c r="I53" s="500" t="s">
        <v>608</v>
      </c>
      <c r="J53" s="173">
        <v>300000000</v>
      </c>
      <c r="K53" s="173">
        <v>300000000</v>
      </c>
      <c r="L53" s="174">
        <f t="shared" si="1"/>
        <v>1</v>
      </c>
      <c r="M53" s="2144">
        <v>32634000</v>
      </c>
      <c r="N53" s="174">
        <f t="shared" si="38"/>
        <v>0.10878</v>
      </c>
      <c r="O53" s="173">
        <f t="shared" si="36"/>
        <v>300000000</v>
      </c>
      <c r="P53" s="175">
        <v>1</v>
      </c>
      <c r="Q53" s="204"/>
      <c r="R53" s="589" t="s">
        <v>561</v>
      </c>
      <c r="S53" s="169" t="s">
        <v>120</v>
      </c>
      <c r="T53" s="178">
        <f t="shared" si="37"/>
        <v>267366000</v>
      </c>
      <c r="U53" s="178">
        <f t="shared" si="31"/>
        <v>267366000</v>
      </c>
      <c r="V53" s="178">
        <f t="shared" si="32"/>
        <v>0</v>
      </c>
      <c r="W53" s="2458" t="s">
        <v>2211</v>
      </c>
      <c r="X53" s="2456"/>
      <c r="Y53" s="185"/>
      <c r="Z53" s="134"/>
      <c r="AA53" s="1722"/>
      <c r="AB53" s="1722"/>
      <c r="AC53" s="1722"/>
      <c r="AD53" s="1722"/>
      <c r="AE53" s="1722"/>
      <c r="AF53" s="1722"/>
      <c r="AG53" s="1722"/>
      <c r="AH53" s="1722"/>
      <c r="AI53" s="1722"/>
      <c r="AJ53" s="1722"/>
      <c r="AK53" s="1722"/>
      <c r="AL53" s="1722"/>
      <c r="AM53" s="1722"/>
      <c r="AN53" s="1722"/>
      <c r="AO53" s="1722"/>
      <c r="AP53" s="1722"/>
      <c r="AQ53" s="1722"/>
      <c r="AR53" s="1722"/>
      <c r="AS53" s="1722"/>
      <c r="AT53" s="1722"/>
      <c r="AU53" s="1722"/>
      <c r="AV53" s="1722"/>
    </row>
    <row r="54" spans="1:48" ht="50">
      <c r="A54" s="169">
        <v>15</v>
      </c>
      <c r="B54" s="210"/>
      <c r="C54" s="207" t="s">
        <v>2212</v>
      </c>
      <c r="D54" s="586" t="s">
        <v>309</v>
      </c>
      <c r="E54" s="173">
        <v>7000000</v>
      </c>
      <c r="F54" s="169" t="s">
        <v>116</v>
      </c>
      <c r="G54" s="45" t="s">
        <v>130</v>
      </c>
      <c r="H54" s="45" t="s">
        <v>240</v>
      </c>
      <c r="I54" s="500" t="s">
        <v>608</v>
      </c>
      <c r="J54" s="173">
        <v>7000000</v>
      </c>
      <c r="K54" s="173">
        <v>7000000</v>
      </c>
      <c r="L54" s="174">
        <f t="shared" si="1"/>
        <v>1</v>
      </c>
      <c r="M54" s="190">
        <v>7000000</v>
      </c>
      <c r="N54" s="174">
        <f t="shared" si="38"/>
        <v>1</v>
      </c>
      <c r="O54" s="173">
        <f t="shared" si="36"/>
        <v>7000000</v>
      </c>
      <c r="P54" s="175">
        <v>1</v>
      </c>
      <c r="Q54" s="188" t="s">
        <v>2213</v>
      </c>
      <c r="R54" s="589" t="s">
        <v>561</v>
      </c>
      <c r="S54" s="169" t="s">
        <v>120</v>
      </c>
      <c r="T54" s="178">
        <f t="shared" si="37"/>
        <v>0</v>
      </c>
      <c r="U54" s="178">
        <f t="shared" si="31"/>
        <v>0</v>
      </c>
      <c r="V54" s="178">
        <f t="shared" si="32"/>
        <v>0</v>
      </c>
      <c r="W54" s="2458"/>
      <c r="X54" s="2456"/>
      <c r="Y54" s="185"/>
      <c r="Z54" s="134"/>
      <c r="AA54" s="1722"/>
      <c r="AB54" s="1722"/>
      <c r="AC54" s="1722"/>
      <c r="AD54" s="1722"/>
      <c r="AE54" s="1722"/>
      <c r="AF54" s="1722"/>
      <c r="AG54" s="1722"/>
      <c r="AH54" s="1722"/>
      <c r="AI54" s="1722"/>
      <c r="AJ54" s="1722"/>
      <c r="AK54" s="1722"/>
      <c r="AL54" s="1722"/>
      <c r="AM54" s="1722"/>
      <c r="AN54" s="1722"/>
      <c r="AO54" s="1722"/>
      <c r="AP54" s="1722"/>
      <c r="AQ54" s="1722"/>
      <c r="AR54" s="1722"/>
      <c r="AS54" s="1722"/>
      <c r="AT54" s="1722"/>
      <c r="AU54" s="1722"/>
      <c r="AV54" s="1722"/>
    </row>
    <row r="55" spans="1:48" ht="45" customHeight="1">
      <c r="A55" s="169">
        <v>16</v>
      </c>
      <c r="B55" s="210"/>
      <c r="C55" s="179" t="s">
        <v>254</v>
      </c>
      <c r="D55" s="586" t="s">
        <v>309</v>
      </c>
      <c r="E55" s="173">
        <v>39600000</v>
      </c>
      <c r="F55" s="169" t="s">
        <v>116</v>
      </c>
      <c r="G55" s="45" t="s">
        <v>146</v>
      </c>
      <c r="H55" s="45" t="s">
        <v>240</v>
      </c>
      <c r="I55" s="500" t="s">
        <v>417</v>
      </c>
      <c r="J55" s="173">
        <v>39600000</v>
      </c>
      <c r="K55" s="173">
        <v>39600000</v>
      </c>
      <c r="L55" s="174">
        <f t="shared" si="1"/>
        <v>1</v>
      </c>
      <c r="M55" s="190">
        <v>37935000</v>
      </c>
      <c r="N55" s="174">
        <f t="shared" si="38"/>
        <v>0.9579545454545455</v>
      </c>
      <c r="O55" s="173">
        <f t="shared" si="36"/>
        <v>39600000</v>
      </c>
      <c r="P55" s="175">
        <v>1</v>
      </c>
      <c r="Q55" s="186"/>
      <c r="R55" s="589" t="s">
        <v>561</v>
      </c>
      <c r="S55" s="169" t="s">
        <v>120</v>
      </c>
      <c r="T55" s="178">
        <f t="shared" si="37"/>
        <v>1665000</v>
      </c>
      <c r="U55" s="178">
        <f t="shared" si="31"/>
        <v>1665000</v>
      </c>
      <c r="V55" s="178">
        <f t="shared" si="32"/>
        <v>0</v>
      </c>
      <c r="W55" s="2634" t="s">
        <v>2198</v>
      </c>
      <c r="X55" s="2456"/>
      <c r="Y55" s="185"/>
      <c r="Z55" s="134"/>
      <c r="AA55" s="1722"/>
      <c r="AB55" s="1722"/>
      <c r="AC55" s="1722"/>
      <c r="AD55" s="1722"/>
      <c r="AE55" s="1722"/>
      <c r="AF55" s="1722"/>
      <c r="AG55" s="1722"/>
      <c r="AH55" s="1722"/>
      <c r="AI55" s="1722"/>
      <c r="AJ55" s="1722"/>
      <c r="AK55" s="1722"/>
      <c r="AL55" s="1722"/>
      <c r="AM55" s="1722"/>
      <c r="AN55" s="1722"/>
      <c r="AO55" s="1722"/>
      <c r="AP55" s="1722"/>
      <c r="AQ55" s="1722"/>
      <c r="AR55" s="1722"/>
      <c r="AS55" s="1722"/>
      <c r="AT55" s="1722"/>
      <c r="AU55" s="1722"/>
      <c r="AV55" s="1722"/>
    </row>
    <row r="56" spans="1:48" ht="45" customHeight="1">
      <c r="A56" s="169">
        <v>17</v>
      </c>
      <c r="B56" s="179"/>
      <c r="C56" s="207" t="s">
        <v>2214</v>
      </c>
      <c r="D56" s="586" t="s">
        <v>309</v>
      </c>
      <c r="E56" s="173">
        <v>143800000</v>
      </c>
      <c r="F56" s="169" t="s">
        <v>116</v>
      </c>
      <c r="G56" s="45" t="s">
        <v>146</v>
      </c>
      <c r="H56" s="45" t="s">
        <v>240</v>
      </c>
      <c r="I56" s="500" t="s">
        <v>417</v>
      </c>
      <c r="J56" s="173">
        <v>143298000</v>
      </c>
      <c r="K56" s="173">
        <v>143298000</v>
      </c>
      <c r="L56" s="174">
        <f t="shared" si="1"/>
        <v>0.99650904033379695</v>
      </c>
      <c r="M56" s="190">
        <v>143298336</v>
      </c>
      <c r="N56" s="174">
        <f t="shared" si="38"/>
        <v>0.99651137691237834</v>
      </c>
      <c r="O56" s="173">
        <f t="shared" si="36"/>
        <v>143800000</v>
      </c>
      <c r="P56" s="175">
        <v>1</v>
      </c>
      <c r="Q56" s="186"/>
      <c r="R56" s="589" t="s">
        <v>561</v>
      </c>
      <c r="S56" s="169" t="s">
        <v>120</v>
      </c>
      <c r="T56" s="178">
        <f t="shared" si="37"/>
        <v>501664</v>
      </c>
      <c r="U56" s="178">
        <f t="shared" si="31"/>
        <v>-336</v>
      </c>
      <c r="V56" s="178">
        <f t="shared" si="32"/>
        <v>502000</v>
      </c>
      <c r="W56" s="2634" t="s">
        <v>2198</v>
      </c>
      <c r="X56" s="2456"/>
      <c r="Y56" s="185"/>
      <c r="Z56" s="134"/>
      <c r="AA56" s="1722"/>
      <c r="AB56" s="1722"/>
      <c r="AC56" s="1722"/>
      <c r="AD56" s="1722"/>
      <c r="AE56" s="1722"/>
      <c r="AF56" s="1722"/>
      <c r="AG56" s="1722"/>
      <c r="AH56" s="1722"/>
      <c r="AI56" s="1722"/>
      <c r="AJ56" s="1722"/>
      <c r="AK56" s="1722"/>
      <c r="AL56" s="1722"/>
      <c r="AM56" s="1722"/>
      <c r="AN56" s="1722"/>
      <c r="AO56" s="1722"/>
      <c r="AP56" s="1722"/>
      <c r="AQ56" s="1722"/>
      <c r="AR56" s="1722"/>
      <c r="AS56" s="1722"/>
      <c r="AT56" s="1722"/>
      <c r="AU56" s="1722"/>
      <c r="AV56" s="1722"/>
    </row>
    <row r="57" spans="1:48" ht="45" customHeight="1">
      <c r="A57" s="169">
        <v>18</v>
      </c>
      <c r="B57" s="179"/>
      <c r="C57" s="179" t="s">
        <v>611</v>
      </c>
      <c r="D57" s="586" t="s">
        <v>309</v>
      </c>
      <c r="E57" s="173">
        <f>SUM(E58:E63)</f>
        <v>4576593506</v>
      </c>
      <c r="F57" s="169" t="s">
        <v>116</v>
      </c>
      <c r="G57" s="610"/>
      <c r="H57" s="445"/>
      <c r="I57" s="552"/>
      <c r="J57" s="173">
        <f t="shared" ref="J57:K57" si="39">SUM(J58:J63)</f>
        <v>4469388752</v>
      </c>
      <c r="K57" s="173">
        <f t="shared" si="39"/>
        <v>4469388752</v>
      </c>
      <c r="L57" s="174">
        <f t="shared" si="1"/>
        <v>0.97657542583595147</v>
      </c>
      <c r="M57" s="173">
        <f>SUM(M58:M63)</f>
        <v>3732542221</v>
      </c>
      <c r="N57" s="174">
        <f t="shared" si="38"/>
        <v>0.81557215341641487</v>
      </c>
      <c r="O57" s="173">
        <f>SUM(O58:O63)</f>
        <v>4576593506</v>
      </c>
      <c r="P57" s="174">
        <f>O57/E57</f>
        <v>1</v>
      </c>
      <c r="Q57" s="135"/>
      <c r="R57" s="126"/>
      <c r="S57" s="128"/>
      <c r="T57" s="173">
        <f>SUM(T58:T63)</f>
        <v>844051285</v>
      </c>
      <c r="U57" s="178">
        <f t="shared" si="31"/>
        <v>736846531</v>
      </c>
      <c r="V57" s="178">
        <f t="shared" si="32"/>
        <v>107204754</v>
      </c>
      <c r="W57" s="2508"/>
      <c r="X57" s="2456"/>
      <c r="Y57" s="185"/>
      <c r="Z57" s="134"/>
      <c r="AA57" s="1722"/>
      <c r="AB57" s="1722"/>
      <c r="AC57" s="1722"/>
      <c r="AD57" s="1722"/>
      <c r="AE57" s="1722"/>
      <c r="AF57" s="1722"/>
      <c r="AG57" s="1722"/>
      <c r="AH57" s="1722"/>
      <c r="AI57" s="1722"/>
      <c r="AJ57" s="1722"/>
      <c r="AK57" s="1722"/>
      <c r="AL57" s="1722"/>
      <c r="AM57" s="1722"/>
      <c r="AN57" s="1722"/>
      <c r="AO57" s="1722"/>
      <c r="AP57" s="1722"/>
      <c r="AQ57" s="1722"/>
      <c r="AR57" s="1722"/>
      <c r="AS57" s="1722"/>
      <c r="AT57" s="1722"/>
      <c r="AU57" s="1722"/>
      <c r="AV57" s="1722"/>
    </row>
    <row r="58" spans="1:48" ht="63" customHeight="1">
      <c r="A58" s="450"/>
      <c r="B58" s="448"/>
      <c r="C58" s="462" t="s">
        <v>1510</v>
      </c>
      <c r="D58" s="459" t="s">
        <v>309</v>
      </c>
      <c r="E58" s="449">
        <v>306538885</v>
      </c>
      <c r="F58" s="450"/>
      <c r="G58" s="448" t="s">
        <v>18</v>
      </c>
      <c r="H58" s="448" t="s">
        <v>240</v>
      </c>
      <c r="I58" s="556" t="s">
        <v>613</v>
      </c>
      <c r="J58" s="1258">
        <v>231940000</v>
      </c>
      <c r="K58" s="1258">
        <v>231940000</v>
      </c>
      <c r="L58" s="555">
        <f t="shared" si="1"/>
        <v>0.75664136378652258</v>
      </c>
      <c r="M58" s="485">
        <v>231940000</v>
      </c>
      <c r="N58" s="555">
        <f t="shared" si="38"/>
        <v>0.75664136378652258</v>
      </c>
      <c r="O58" s="457">
        <f t="shared" ref="O58:O66" si="40">E58*P58</f>
        <v>306538885</v>
      </c>
      <c r="P58" s="557">
        <v>1</v>
      </c>
      <c r="Q58" s="603" t="s">
        <v>1511</v>
      </c>
      <c r="R58" s="604" t="s">
        <v>409</v>
      </c>
      <c r="S58" s="169" t="s">
        <v>120</v>
      </c>
      <c r="T58" s="460">
        <f t="shared" ref="T58:T66" si="41">E58-M58</f>
        <v>74598885</v>
      </c>
      <c r="U58" s="461">
        <f t="shared" si="31"/>
        <v>0</v>
      </c>
      <c r="V58" s="461">
        <f t="shared" si="32"/>
        <v>74598885</v>
      </c>
      <c r="W58" s="2502" t="s">
        <v>1142</v>
      </c>
      <c r="X58" s="2456"/>
      <c r="Y58" s="448"/>
      <c r="Z58" s="448"/>
    </row>
    <row r="59" spans="1:48" ht="51.75" customHeight="1">
      <c r="A59" s="450"/>
      <c r="B59" s="448"/>
      <c r="C59" s="462" t="s">
        <v>2215</v>
      </c>
      <c r="D59" s="459" t="s">
        <v>309</v>
      </c>
      <c r="E59" s="449">
        <v>2005392000</v>
      </c>
      <c r="F59" s="450"/>
      <c r="G59" s="448" t="s">
        <v>18</v>
      </c>
      <c r="H59" s="448" t="s">
        <v>240</v>
      </c>
      <c r="I59" s="556" t="s">
        <v>613</v>
      </c>
      <c r="J59" s="449">
        <v>2005392000</v>
      </c>
      <c r="K59" s="449">
        <v>2005392000</v>
      </c>
      <c r="L59" s="555">
        <f t="shared" si="1"/>
        <v>1</v>
      </c>
      <c r="M59" s="641">
        <v>1287285000</v>
      </c>
      <c r="N59" s="555">
        <f t="shared" si="38"/>
        <v>0.64191190550276456</v>
      </c>
      <c r="O59" s="457">
        <f t="shared" si="40"/>
        <v>2005392000</v>
      </c>
      <c r="P59" s="557">
        <v>1</v>
      </c>
      <c r="Q59" s="612"/>
      <c r="R59" s="604" t="s">
        <v>409</v>
      </c>
      <c r="S59" s="169" t="s">
        <v>120</v>
      </c>
      <c r="T59" s="460">
        <f t="shared" si="41"/>
        <v>718107000</v>
      </c>
      <c r="U59" s="461">
        <f t="shared" si="31"/>
        <v>718107000</v>
      </c>
      <c r="V59" s="461">
        <f t="shared" si="32"/>
        <v>0</v>
      </c>
      <c r="W59" s="2502" t="s">
        <v>1142</v>
      </c>
      <c r="X59" s="2456"/>
      <c r="Y59" s="448"/>
      <c r="Z59" s="448"/>
    </row>
    <row r="60" spans="1:48" ht="37.5">
      <c r="A60" s="450"/>
      <c r="B60" s="448"/>
      <c r="C60" s="462" t="s">
        <v>615</v>
      </c>
      <c r="D60" s="459" t="s">
        <v>309</v>
      </c>
      <c r="E60" s="449">
        <v>2044662621</v>
      </c>
      <c r="F60" s="450"/>
      <c r="G60" s="448" t="s">
        <v>18</v>
      </c>
      <c r="H60" s="448" t="s">
        <v>240</v>
      </c>
      <c r="I60" s="556" t="s">
        <v>616</v>
      </c>
      <c r="J60" s="449">
        <v>2044662621</v>
      </c>
      <c r="K60" s="449">
        <v>2044662621</v>
      </c>
      <c r="L60" s="555">
        <f t="shared" si="1"/>
        <v>1</v>
      </c>
      <c r="M60" s="485">
        <v>2044662621</v>
      </c>
      <c r="N60" s="555">
        <f t="shared" si="38"/>
        <v>1</v>
      </c>
      <c r="O60" s="457">
        <f t="shared" si="40"/>
        <v>2044662621</v>
      </c>
      <c r="P60" s="555">
        <f>N60</f>
        <v>1</v>
      </c>
      <c r="Q60" s="612"/>
      <c r="R60" s="604" t="s">
        <v>409</v>
      </c>
      <c r="S60" s="169" t="s">
        <v>120</v>
      </c>
      <c r="T60" s="460">
        <f t="shared" si="41"/>
        <v>0</v>
      </c>
      <c r="U60" s="461">
        <f t="shared" si="31"/>
        <v>0</v>
      </c>
      <c r="V60" s="461">
        <f t="shared" si="32"/>
        <v>0</v>
      </c>
      <c r="W60" s="2502" t="s">
        <v>2216</v>
      </c>
      <c r="X60" s="2456"/>
      <c r="Y60" s="448"/>
      <c r="Z60" s="448"/>
    </row>
    <row r="61" spans="1:48" ht="63.5">
      <c r="A61" s="450"/>
      <c r="B61" s="448"/>
      <c r="C61" s="462" t="s">
        <v>2217</v>
      </c>
      <c r="D61" s="459" t="s">
        <v>309</v>
      </c>
      <c r="E61" s="449">
        <v>100000000</v>
      </c>
      <c r="F61" s="450"/>
      <c r="G61" s="448" t="s">
        <v>18</v>
      </c>
      <c r="H61" s="448" t="s">
        <v>240</v>
      </c>
      <c r="I61" s="556" t="s">
        <v>613</v>
      </c>
      <c r="J61" s="1258">
        <v>83861000</v>
      </c>
      <c r="K61" s="1258">
        <v>83861000</v>
      </c>
      <c r="L61" s="555">
        <f t="shared" si="1"/>
        <v>0.83860999999999997</v>
      </c>
      <c r="M61" s="485">
        <v>75474900</v>
      </c>
      <c r="N61" s="555">
        <f t="shared" si="38"/>
        <v>0.754749</v>
      </c>
      <c r="O61" s="457">
        <f t="shared" si="40"/>
        <v>100000000</v>
      </c>
      <c r="P61" s="557">
        <v>1</v>
      </c>
      <c r="Q61" s="603" t="s">
        <v>2218</v>
      </c>
      <c r="R61" s="604" t="s">
        <v>409</v>
      </c>
      <c r="S61" s="169" t="s">
        <v>128</v>
      </c>
      <c r="T61" s="460">
        <f t="shared" si="41"/>
        <v>24525100</v>
      </c>
      <c r="U61" s="461">
        <f t="shared" si="31"/>
        <v>8386100</v>
      </c>
      <c r="V61" s="461">
        <f t="shared" si="32"/>
        <v>16139000</v>
      </c>
      <c r="W61" s="2502" t="s">
        <v>2219</v>
      </c>
      <c r="X61" s="2456"/>
      <c r="Y61" s="448"/>
      <c r="Z61" s="448"/>
    </row>
    <row r="62" spans="1:48" ht="62.5">
      <c r="A62" s="450"/>
      <c r="B62" s="448"/>
      <c r="C62" s="462" t="s">
        <v>2220</v>
      </c>
      <c r="D62" s="459" t="s">
        <v>309</v>
      </c>
      <c r="E62" s="449">
        <v>20000000</v>
      </c>
      <c r="F62" s="450"/>
      <c r="G62" s="448" t="s">
        <v>18</v>
      </c>
      <c r="H62" s="448" t="s">
        <v>240</v>
      </c>
      <c r="I62" s="556" t="s">
        <v>613</v>
      </c>
      <c r="J62" s="1258">
        <v>19533131</v>
      </c>
      <c r="K62" s="1258">
        <v>19533131</v>
      </c>
      <c r="L62" s="555">
        <f t="shared" si="1"/>
        <v>0.97665654999999996</v>
      </c>
      <c r="M62" s="485">
        <v>17579700</v>
      </c>
      <c r="N62" s="555">
        <f t="shared" si="38"/>
        <v>0.87898500000000002</v>
      </c>
      <c r="O62" s="457">
        <f t="shared" si="40"/>
        <v>20000000</v>
      </c>
      <c r="P62" s="557">
        <v>1</v>
      </c>
      <c r="Q62" s="603" t="s">
        <v>2221</v>
      </c>
      <c r="R62" s="604" t="s">
        <v>409</v>
      </c>
      <c r="S62" s="169" t="s">
        <v>120</v>
      </c>
      <c r="T62" s="460">
        <f t="shared" si="41"/>
        <v>2420300</v>
      </c>
      <c r="U62" s="461">
        <f t="shared" si="31"/>
        <v>1953431</v>
      </c>
      <c r="V62" s="461">
        <f t="shared" si="32"/>
        <v>466869</v>
      </c>
      <c r="W62" s="2502" t="s">
        <v>1142</v>
      </c>
      <c r="X62" s="2456"/>
      <c r="Y62" s="448"/>
      <c r="Z62" s="448"/>
    </row>
    <row r="63" spans="1:48" ht="62.5">
      <c r="A63" s="450"/>
      <c r="B63" s="448"/>
      <c r="C63" s="462" t="s">
        <v>2222</v>
      </c>
      <c r="D63" s="459" t="s">
        <v>309</v>
      </c>
      <c r="E63" s="449">
        <v>100000000</v>
      </c>
      <c r="F63" s="450"/>
      <c r="G63" s="448" t="s">
        <v>18</v>
      </c>
      <c r="H63" s="448" t="s">
        <v>240</v>
      </c>
      <c r="I63" s="556" t="s">
        <v>613</v>
      </c>
      <c r="J63" s="1258">
        <v>84000000</v>
      </c>
      <c r="K63" s="1258">
        <v>84000000</v>
      </c>
      <c r="L63" s="555">
        <f t="shared" si="1"/>
        <v>0.84</v>
      </c>
      <c r="M63" s="485">
        <v>75600000</v>
      </c>
      <c r="N63" s="555">
        <f t="shared" si="38"/>
        <v>0.75600000000000001</v>
      </c>
      <c r="O63" s="457">
        <f t="shared" si="40"/>
        <v>100000000</v>
      </c>
      <c r="P63" s="557">
        <v>1</v>
      </c>
      <c r="Q63" s="603" t="s">
        <v>2223</v>
      </c>
      <c r="R63" s="604" t="s">
        <v>409</v>
      </c>
      <c r="S63" s="169" t="s">
        <v>120</v>
      </c>
      <c r="T63" s="460">
        <f t="shared" si="41"/>
        <v>24400000</v>
      </c>
      <c r="U63" s="461">
        <f t="shared" si="31"/>
        <v>8400000</v>
      </c>
      <c r="V63" s="461">
        <f t="shared" si="32"/>
        <v>16000000</v>
      </c>
      <c r="W63" s="2502" t="s">
        <v>2219</v>
      </c>
      <c r="X63" s="2456"/>
      <c r="Y63" s="448"/>
      <c r="Z63" s="448"/>
    </row>
    <row r="64" spans="1:48" ht="45" customHeight="1">
      <c r="A64" s="169">
        <v>19</v>
      </c>
      <c r="B64" s="210"/>
      <c r="C64" s="207" t="s">
        <v>133</v>
      </c>
      <c r="D64" s="16"/>
      <c r="E64" s="173">
        <v>119172000</v>
      </c>
      <c r="F64" s="169" t="s">
        <v>116</v>
      </c>
      <c r="G64" s="45" t="s">
        <v>130</v>
      </c>
      <c r="H64" s="45" t="s">
        <v>240</v>
      </c>
      <c r="I64" s="500" t="s">
        <v>417</v>
      </c>
      <c r="J64" s="173">
        <v>119172000</v>
      </c>
      <c r="K64" s="173">
        <v>119172000</v>
      </c>
      <c r="L64" s="174">
        <f t="shared" si="1"/>
        <v>1</v>
      </c>
      <c r="M64" s="276">
        <v>44546585</v>
      </c>
      <c r="N64" s="174">
        <f t="shared" si="38"/>
        <v>0.37380076695868159</v>
      </c>
      <c r="O64" s="173">
        <f t="shared" si="40"/>
        <v>119172000</v>
      </c>
      <c r="P64" s="175">
        <v>1</v>
      </c>
      <c r="Q64" s="135"/>
      <c r="R64" s="126"/>
      <c r="S64" s="169" t="s">
        <v>120</v>
      </c>
      <c r="T64" s="178">
        <f t="shared" si="41"/>
        <v>74625415</v>
      </c>
      <c r="U64" s="178">
        <f t="shared" si="31"/>
        <v>74625415</v>
      </c>
      <c r="V64" s="178">
        <f t="shared" si="32"/>
        <v>0</v>
      </c>
      <c r="W64" s="2635" t="s">
        <v>1905</v>
      </c>
      <c r="X64" s="2479"/>
      <c r="Y64" s="185"/>
      <c r="Z64" s="134"/>
      <c r="AA64" s="1722"/>
      <c r="AB64" s="1722"/>
      <c r="AC64" s="1722"/>
      <c r="AD64" s="1722"/>
      <c r="AE64" s="1722"/>
      <c r="AF64" s="1722"/>
      <c r="AG64" s="1722"/>
      <c r="AH64" s="1722"/>
      <c r="AI64" s="1722"/>
      <c r="AJ64" s="1722"/>
      <c r="AK64" s="1722"/>
      <c r="AL64" s="1722"/>
      <c r="AM64" s="1722"/>
      <c r="AN64" s="1722"/>
      <c r="AO64" s="1722"/>
      <c r="AP64" s="1722"/>
      <c r="AQ64" s="1722"/>
      <c r="AR64" s="1722"/>
      <c r="AS64" s="1722"/>
      <c r="AT64" s="1722"/>
      <c r="AU64" s="1722"/>
      <c r="AV64" s="1722"/>
    </row>
    <row r="65" spans="1:48" ht="45" customHeight="1">
      <c r="A65" s="169">
        <v>20</v>
      </c>
      <c r="B65" s="210"/>
      <c r="C65" s="207" t="s">
        <v>2224</v>
      </c>
      <c r="D65" s="16"/>
      <c r="E65" s="173">
        <v>150000000</v>
      </c>
      <c r="F65" s="169" t="s">
        <v>116</v>
      </c>
      <c r="G65" s="45" t="s">
        <v>130</v>
      </c>
      <c r="H65" s="45" t="s">
        <v>240</v>
      </c>
      <c r="I65" s="500" t="s">
        <v>417</v>
      </c>
      <c r="J65" s="173">
        <v>150000000</v>
      </c>
      <c r="K65" s="173">
        <v>150000000</v>
      </c>
      <c r="L65" s="174">
        <f t="shared" si="1"/>
        <v>1</v>
      </c>
      <c r="M65" s="173">
        <v>0</v>
      </c>
      <c r="N65" s="174">
        <f t="shared" si="38"/>
        <v>0</v>
      </c>
      <c r="O65" s="173">
        <f t="shared" si="40"/>
        <v>0</v>
      </c>
      <c r="P65" s="175">
        <v>0</v>
      </c>
      <c r="Q65" s="135"/>
      <c r="R65" s="126"/>
      <c r="S65" s="169" t="s">
        <v>681</v>
      </c>
      <c r="T65" s="178">
        <f t="shared" si="41"/>
        <v>150000000</v>
      </c>
      <c r="U65" s="178">
        <f t="shared" si="31"/>
        <v>150000000</v>
      </c>
      <c r="V65" s="178">
        <f t="shared" si="32"/>
        <v>0</v>
      </c>
      <c r="W65" s="2636" t="s">
        <v>2225</v>
      </c>
      <c r="X65" s="2479"/>
      <c r="Y65" s="185"/>
      <c r="Z65" s="134"/>
      <c r="AA65" s="1722"/>
      <c r="AB65" s="1722"/>
      <c r="AC65" s="1722"/>
      <c r="AD65" s="1722"/>
      <c r="AE65" s="1722"/>
      <c r="AF65" s="1722"/>
      <c r="AG65" s="1722"/>
      <c r="AH65" s="1722"/>
      <c r="AI65" s="1722"/>
      <c r="AJ65" s="1722"/>
      <c r="AK65" s="1722"/>
      <c r="AL65" s="1722"/>
      <c r="AM65" s="1722"/>
      <c r="AN65" s="1722"/>
      <c r="AO65" s="1722"/>
      <c r="AP65" s="1722"/>
      <c r="AQ65" s="1722"/>
      <c r="AR65" s="1722"/>
      <c r="AS65" s="1722"/>
      <c r="AT65" s="1722"/>
      <c r="AU65" s="1722"/>
      <c r="AV65" s="1722"/>
    </row>
    <row r="66" spans="1:48" ht="45" customHeight="1">
      <c r="A66" s="169">
        <v>21</v>
      </c>
      <c r="B66" s="210"/>
      <c r="C66" s="207" t="s">
        <v>2226</v>
      </c>
      <c r="D66" s="16"/>
      <c r="E66" s="173">
        <v>2789500</v>
      </c>
      <c r="F66" s="169" t="s">
        <v>116</v>
      </c>
      <c r="G66" s="45" t="s">
        <v>130</v>
      </c>
      <c r="H66" s="45" t="s">
        <v>240</v>
      </c>
      <c r="I66" s="500" t="s">
        <v>417</v>
      </c>
      <c r="J66" s="173">
        <v>2789500</v>
      </c>
      <c r="K66" s="173">
        <v>2789500</v>
      </c>
      <c r="L66" s="174">
        <f t="shared" si="1"/>
        <v>1</v>
      </c>
      <c r="M66" s="173">
        <v>2789500</v>
      </c>
      <c r="N66" s="174">
        <f t="shared" si="38"/>
        <v>1</v>
      </c>
      <c r="O66" s="173">
        <f t="shared" si="40"/>
        <v>2789500</v>
      </c>
      <c r="P66" s="175">
        <v>1</v>
      </c>
      <c r="Q66" s="135"/>
      <c r="R66" s="126"/>
      <c r="S66" s="169" t="s">
        <v>120</v>
      </c>
      <c r="T66" s="178">
        <f t="shared" si="41"/>
        <v>0</v>
      </c>
      <c r="U66" s="178">
        <f t="shared" si="31"/>
        <v>0</v>
      </c>
      <c r="V66" s="178">
        <f t="shared" si="32"/>
        <v>0</v>
      </c>
      <c r="W66" s="2622" t="s">
        <v>661</v>
      </c>
      <c r="X66" s="2456"/>
      <c r="Y66" s="185"/>
      <c r="Z66" s="134"/>
      <c r="AA66" s="1722"/>
      <c r="AB66" s="1722"/>
      <c r="AC66" s="1722"/>
      <c r="AD66" s="1722"/>
      <c r="AE66" s="1722"/>
      <c r="AF66" s="1722"/>
      <c r="AG66" s="1722"/>
      <c r="AH66" s="1722"/>
      <c r="AI66" s="1722"/>
      <c r="AJ66" s="1722"/>
      <c r="AK66" s="1722"/>
      <c r="AL66" s="1722"/>
      <c r="AM66" s="1722"/>
      <c r="AN66" s="1722"/>
      <c r="AO66" s="1722"/>
      <c r="AP66" s="1722"/>
      <c r="AQ66" s="1722"/>
      <c r="AR66" s="1722"/>
      <c r="AS66" s="1722"/>
      <c r="AT66" s="1722"/>
      <c r="AU66" s="1722"/>
      <c r="AV66" s="1722"/>
    </row>
    <row r="67" spans="1:48" ht="45" customHeight="1">
      <c r="A67" s="169">
        <v>22</v>
      </c>
      <c r="B67" s="210"/>
      <c r="C67" s="179" t="s">
        <v>618</v>
      </c>
      <c r="D67" s="586" t="s">
        <v>309</v>
      </c>
      <c r="E67" s="173">
        <f>SUM(E68:E76)</f>
        <v>29178355748</v>
      </c>
      <c r="F67" s="169" t="s">
        <v>145</v>
      </c>
      <c r="G67" s="610"/>
      <c r="H67" s="445"/>
      <c r="I67" s="552"/>
      <c r="J67" s="173">
        <f t="shared" ref="J67:K67" si="42">SUM(J68:J76)</f>
        <v>27644253858</v>
      </c>
      <c r="K67" s="173">
        <f t="shared" si="42"/>
        <v>26981120858</v>
      </c>
      <c r="L67" s="174">
        <f t="shared" si="1"/>
        <v>0.92469641164922023</v>
      </c>
      <c r="M67" s="173">
        <f>SUM(M68:M76)</f>
        <v>27024132971</v>
      </c>
      <c r="N67" s="174">
        <f t="shared" si="38"/>
        <v>0.92617052188940907</v>
      </c>
      <c r="O67" s="173">
        <f>SUM(O68:O76)</f>
        <v>28978355748</v>
      </c>
      <c r="P67" s="174">
        <f>O67/E67</f>
        <v>0.99314560416881237</v>
      </c>
      <c r="Q67" s="135"/>
      <c r="R67" s="126"/>
      <c r="S67" s="128"/>
      <c r="T67" s="173">
        <f>SUM(T68:T76)</f>
        <v>2154222777</v>
      </c>
      <c r="U67" s="128">
        <f t="shared" si="31"/>
        <v>620120887</v>
      </c>
      <c r="V67" s="128">
        <f t="shared" si="32"/>
        <v>1534101890</v>
      </c>
      <c r="W67" s="2637"/>
      <c r="X67" s="2479"/>
      <c r="Y67" s="185"/>
      <c r="Z67" s="134"/>
      <c r="AA67" s="1722"/>
      <c r="AB67" s="1722"/>
      <c r="AC67" s="1722"/>
      <c r="AD67" s="1722"/>
      <c r="AE67" s="1722"/>
      <c r="AF67" s="1722"/>
      <c r="AG67" s="1722"/>
      <c r="AH67" s="1722"/>
      <c r="AI67" s="1722"/>
      <c r="AJ67" s="1722"/>
      <c r="AK67" s="1722"/>
      <c r="AL67" s="1722"/>
      <c r="AM67" s="1722"/>
      <c r="AN67" s="1722"/>
      <c r="AO67" s="1722"/>
      <c r="AP67" s="1722"/>
      <c r="AQ67" s="1722"/>
      <c r="AR67" s="1722"/>
      <c r="AS67" s="1722"/>
      <c r="AT67" s="1722"/>
      <c r="AU67" s="1722"/>
      <c r="AV67" s="1722"/>
    </row>
    <row r="68" spans="1:48" ht="100">
      <c r="A68" s="450"/>
      <c r="B68" s="448">
        <v>8</v>
      </c>
      <c r="C68" s="462" t="s">
        <v>621</v>
      </c>
      <c r="D68" s="459" t="s">
        <v>309</v>
      </c>
      <c r="E68" s="456">
        <v>4000000000</v>
      </c>
      <c r="F68" s="450"/>
      <c r="G68" s="448" t="s">
        <v>146</v>
      </c>
      <c r="H68" s="448" t="s">
        <v>473</v>
      </c>
      <c r="I68" s="556" t="s">
        <v>616</v>
      </c>
      <c r="J68" s="641">
        <v>3939536000</v>
      </c>
      <c r="K68" s="1258">
        <v>3939536000</v>
      </c>
      <c r="L68" s="555">
        <f t="shared" si="1"/>
        <v>0.98488399999999998</v>
      </c>
      <c r="M68" s="485">
        <v>3805905700</v>
      </c>
      <c r="N68" s="555">
        <f t="shared" si="38"/>
        <v>0.95147642499999996</v>
      </c>
      <c r="O68" s="457">
        <f t="shared" ref="O68:O76" si="43">E68*P68</f>
        <v>4000000000</v>
      </c>
      <c r="P68" s="557">
        <v>1</v>
      </c>
      <c r="Q68" s="603" t="s">
        <v>1517</v>
      </c>
      <c r="R68" s="604" t="s">
        <v>330</v>
      </c>
      <c r="S68" s="169" t="s">
        <v>120</v>
      </c>
      <c r="T68" s="460">
        <f t="shared" ref="T68:T76" si="44">E68-M68</f>
        <v>194094300</v>
      </c>
      <c r="U68" s="461">
        <f t="shared" si="31"/>
        <v>133630300</v>
      </c>
      <c r="V68" s="461">
        <f t="shared" si="32"/>
        <v>60464000</v>
      </c>
      <c r="W68" s="2502" t="s">
        <v>1142</v>
      </c>
      <c r="X68" s="2456"/>
      <c r="Y68" s="448"/>
      <c r="Z68" s="448"/>
    </row>
    <row r="69" spans="1:48" ht="100">
      <c r="A69" s="450"/>
      <c r="B69" s="448">
        <v>9</v>
      </c>
      <c r="C69" s="462" t="s">
        <v>622</v>
      </c>
      <c r="D69" s="459" t="s">
        <v>309</v>
      </c>
      <c r="E69" s="449">
        <v>850000000</v>
      </c>
      <c r="F69" s="450"/>
      <c r="G69" s="448" t="s">
        <v>146</v>
      </c>
      <c r="H69" s="448" t="s">
        <v>240</v>
      </c>
      <c r="I69" s="556" t="s">
        <v>616</v>
      </c>
      <c r="J69" s="641">
        <v>815615000</v>
      </c>
      <c r="K69" s="1258">
        <v>815615000</v>
      </c>
      <c r="L69" s="555">
        <f t="shared" si="1"/>
        <v>0.95954705882352942</v>
      </c>
      <c r="M69" s="641">
        <v>815615000</v>
      </c>
      <c r="N69" s="555">
        <f t="shared" si="38"/>
        <v>0.95954705882352942</v>
      </c>
      <c r="O69" s="457">
        <f t="shared" si="43"/>
        <v>850000000</v>
      </c>
      <c r="P69" s="557">
        <v>1</v>
      </c>
      <c r="Q69" s="603" t="s">
        <v>2227</v>
      </c>
      <c r="R69" s="604" t="s">
        <v>330</v>
      </c>
      <c r="S69" s="169" t="s">
        <v>120</v>
      </c>
      <c r="T69" s="460">
        <f t="shared" si="44"/>
        <v>34385000</v>
      </c>
      <c r="U69" s="461">
        <f t="shared" si="31"/>
        <v>0</v>
      </c>
      <c r="V69" s="461">
        <f t="shared" si="32"/>
        <v>34385000</v>
      </c>
      <c r="W69" s="2502" t="s">
        <v>1142</v>
      </c>
      <c r="X69" s="2456"/>
      <c r="Y69" s="448"/>
      <c r="Z69" s="448"/>
    </row>
    <row r="70" spans="1:48" ht="62.5">
      <c r="A70" s="450"/>
      <c r="B70" s="448">
        <v>10</v>
      </c>
      <c r="C70" s="462" t="s">
        <v>2228</v>
      </c>
      <c r="D70" s="459" t="s">
        <v>309</v>
      </c>
      <c r="E70" s="456">
        <v>1241580952</v>
      </c>
      <c r="F70" s="450"/>
      <c r="G70" s="448" t="s">
        <v>146</v>
      </c>
      <c r="H70" s="448" t="s">
        <v>473</v>
      </c>
      <c r="I70" s="556" t="s">
        <v>616</v>
      </c>
      <c r="J70" s="485">
        <v>1144065822</v>
      </c>
      <c r="K70" s="449">
        <v>1144065822</v>
      </c>
      <c r="L70" s="555">
        <f t="shared" si="1"/>
        <v>0.92145890298742272</v>
      </c>
      <c r="M70" s="485">
        <v>1086862531</v>
      </c>
      <c r="N70" s="555">
        <f t="shared" si="38"/>
        <v>0.87538595791859408</v>
      </c>
      <c r="O70" s="457">
        <f t="shared" si="43"/>
        <v>1241580952</v>
      </c>
      <c r="P70" s="311">
        <v>1</v>
      </c>
      <c r="Q70" s="603" t="s">
        <v>1519</v>
      </c>
      <c r="R70" s="604" t="s">
        <v>330</v>
      </c>
      <c r="S70" s="169" t="s">
        <v>120</v>
      </c>
      <c r="T70" s="460">
        <f t="shared" si="44"/>
        <v>154718421</v>
      </c>
      <c r="U70" s="461">
        <f t="shared" si="31"/>
        <v>57203291</v>
      </c>
      <c r="V70" s="461">
        <f t="shared" si="32"/>
        <v>97515130</v>
      </c>
      <c r="W70" s="2502" t="s">
        <v>2229</v>
      </c>
      <c r="X70" s="2456"/>
      <c r="Y70" s="448"/>
      <c r="Z70" s="448"/>
    </row>
    <row r="71" spans="1:48" ht="50">
      <c r="A71" s="450"/>
      <c r="B71" s="448">
        <v>11</v>
      </c>
      <c r="C71" s="462" t="s">
        <v>1520</v>
      </c>
      <c r="D71" s="459" t="s">
        <v>309</v>
      </c>
      <c r="E71" s="456">
        <v>180000000</v>
      </c>
      <c r="F71" s="450"/>
      <c r="G71" s="448" t="s">
        <v>146</v>
      </c>
      <c r="H71" s="448" t="s">
        <v>473</v>
      </c>
      <c r="I71" s="556" t="s">
        <v>616</v>
      </c>
      <c r="J71" s="485">
        <v>175202036</v>
      </c>
      <c r="K71" s="449">
        <v>175202036</v>
      </c>
      <c r="L71" s="555">
        <f t="shared" si="1"/>
        <v>0.97334464444444446</v>
      </c>
      <c r="M71" s="485">
        <v>166109140</v>
      </c>
      <c r="N71" s="555">
        <f t="shared" si="38"/>
        <v>0.92282855555555554</v>
      </c>
      <c r="O71" s="457">
        <f t="shared" si="43"/>
        <v>180000000</v>
      </c>
      <c r="P71" s="311">
        <v>1</v>
      </c>
      <c r="Q71" s="603" t="s">
        <v>2230</v>
      </c>
      <c r="R71" s="604" t="s">
        <v>330</v>
      </c>
      <c r="S71" s="169" t="s">
        <v>120</v>
      </c>
      <c r="T71" s="460">
        <f t="shared" si="44"/>
        <v>13890860</v>
      </c>
      <c r="U71" s="461">
        <f t="shared" si="31"/>
        <v>9092896</v>
      </c>
      <c r="V71" s="461">
        <f t="shared" si="32"/>
        <v>4797964</v>
      </c>
      <c r="W71" s="2502" t="s">
        <v>2229</v>
      </c>
      <c r="X71" s="2456"/>
      <c r="Y71" s="448"/>
      <c r="Z71" s="448"/>
    </row>
    <row r="72" spans="1:48" ht="87.5">
      <c r="A72" s="452"/>
      <c r="B72" s="448">
        <v>12</v>
      </c>
      <c r="C72" s="462" t="s">
        <v>2231</v>
      </c>
      <c r="D72" s="459" t="s">
        <v>309</v>
      </c>
      <c r="E72" s="449">
        <v>50000000</v>
      </c>
      <c r="F72" s="450"/>
      <c r="G72" s="448" t="s">
        <v>146</v>
      </c>
      <c r="H72" s="448" t="s">
        <v>240</v>
      </c>
      <c r="I72" s="556" t="s">
        <v>616</v>
      </c>
      <c r="J72" s="641">
        <v>49717000</v>
      </c>
      <c r="K72" s="1258">
        <v>49717000</v>
      </c>
      <c r="L72" s="555">
        <f t="shared" si="1"/>
        <v>0.99434</v>
      </c>
      <c r="M72" s="485">
        <v>49717000</v>
      </c>
      <c r="N72" s="555">
        <f t="shared" si="38"/>
        <v>0.99434</v>
      </c>
      <c r="O72" s="457">
        <f t="shared" si="43"/>
        <v>50000000</v>
      </c>
      <c r="P72" s="557">
        <v>1</v>
      </c>
      <c r="Q72" s="603" t="s">
        <v>2232</v>
      </c>
      <c r="R72" s="604" t="s">
        <v>330</v>
      </c>
      <c r="S72" s="169" t="s">
        <v>120</v>
      </c>
      <c r="T72" s="460">
        <f t="shared" si="44"/>
        <v>283000</v>
      </c>
      <c r="U72" s="461">
        <f t="shared" si="31"/>
        <v>0</v>
      </c>
      <c r="V72" s="461">
        <f t="shared" si="32"/>
        <v>283000</v>
      </c>
      <c r="W72" s="2502" t="s">
        <v>1142</v>
      </c>
      <c r="X72" s="2456"/>
      <c r="Y72" s="448"/>
      <c r="Z72" s="448"/>
      <c r="AA72" s="1722"/>
      <c r="AB72" s="1722"/>
      <c r="AC72" s="1722"/>
      <c r="AD72" s="1722"/>
      <c r="AE72" s="1722"/>
      <c r="AF72" s="1722"/>
      <c r="AG72" s="1722"/>
      <c r="AH72" s="1722"/>
      <c r="AI72" s="1722"/>
      <c r="AJ72" s="1722"/>
      <c r="AK72" s="1722"/>
      <c r="AL72" s="1722"/>
      <c r="AM72" s="1722"/>
      <c r="AN72" s="1722"/>
      <c r="AO72" s="1722"/>
      <c r="AP72" s="1722"/>
      <c r="AQ72" s="1722"/>
      <c r="AR72" s="1722"/>
      <c r="AS72" s="1722"/>
      <c r="AT72" s="1722"/>
      <c r="AU72" s="1722"/>
      <c r="AV72" s="1722"/>
    </row>
    <row r="73" spans="1:48" ht="87.5">
      <c r="A73" s="450"/>
      <c r="B73" s="448">
        <v>13</v>
      </c>
      <c r="C73" s="462" t="s">
        <v>2233</v>
      </c>
      <c r="D73" s="459" t="s">
        <v>309</v>
      </c>
      <c r="E73" s="449">
        <v>17756774796</v>
      </c>
      <c r="F73" s="450"/>
      <c r="G73" s="448" t="s">
        <v>146</v>
      </c>
      <c r="H73" s="448" t="s">
        <v>473</v>
      </c>
      <c r="I73" s="556" t="s">
        <v>613</v>
      </c>
      <c r="J73" s="641">
        <v>17417725000</v>
      </c>
      <c r="K73" s="1258">
        <v>17672809000</v>
      </c>
      <c r="L73" s="555">
        <f t="shared" si="1"/>
        <v>0.99527133744924701</v>
      </c>
      <c r="M73" s="485">
        <v>17417725000</v>
      </c>
      <c r="N73" s="555">
        <f t="shared" si="38"/>
        <v>0.98090589085601421</v>
      </c>
      <c r="O73" s="457">
        <f t="shared" si="43"/>
        <v>17756774796</v>
      </c>
      <c r="P73" s="557">
        <v>1</v>
      </c>
      <c r="Q73" s="603" t="s">
        <v>1515</v>
      </c>
      <c r="R73" s="604" t="s">
        <v>330</v>
      </c>
      <c r="S73" s="169" t="s">
        <v>120</v>
      </c>
      <c r="T73" s="460">
        <f t="shared" si="44"/>
        <v>339049796</v>
      </c>
      <c r="U73" s="461">
        <f t="shared" si="31"/>
        <v>0</v>
      </c>
      <c r="V73" s="461">
        <f t="shared" si="32"/>
        <v>339049796</v>
      </c>
      <c r="W73" s="2502" t="s">
        <v>2234</v>
      </c>
      <c r="X73" s="2456"/>
      <c r="Y73" s="448"/>
      <c r="Z73" s="448"/>
    </row>
    <row r="74" spans="1:48" ht="62.5">
      <c r="A74" s="452"/>
      <c r="B74" s="448">
        <v>14</v>
      </c>
      <c r="C74" s="462" t="s">
        <v>2235</v>
      </c>
      <c r="D74" s="459" t="s">
        <v>309</v>
      </c>
      <c r="E74" s="449">
        <v>900000000</v>
      </c>
      <c r="F74" s="450"/>
      <c r="G74" s="448" t="s">
        <v>146</v>
      </c>
      <c r="H74" s="448" t="s">
        <v>225</v>
      </c>
      <c r="I74" s="556" t="s">
        <v>2236</v>
      </c>
      <c r="J74" s="641">
        <v>860299000</v>
      </c>
      <c r="K74" s="1258">
        <v>860299000</v>
      </c>
      <c r="L74" s="555">
        <f t="shared" si="1"/>
        <v>0.95588777777777778</v>
      </c>
      <c r="M74" s="485">
        <v>602209300</v>
      </c>
      <c r="N74" s="555">
        <f t="shared" si="38"/>
        <v>0.66912144444444444</v>
      </c>
      <c r="O74" s="457">
        <f t="shared" si="43"/>
        <v>900000000</v>
      </c>
      <c r="P74" s="557">
        <v>1</v>
      </c>
      <c r="Q74" s="603" t="s">
        <v>2237</v>
      </c>
      <c r="R74" s="604"/>
      <c r="S74" s="169" t="s">
        <v>120</v>
      </c>
      <c r="T74" s="460">
        <f t="shared" si="44"/>
        <v>297790700</v>
      </c>
      <c r="U74" s="461">
        <f t="shared" si="31"/>
        <v>258089700</v>
      </c>
      <c r="V74" s="461">
        <f t="shared" si="32"/>
        <v>39701000</v>
      </c>
      <c r="W74" s="2502" t="s">
        <v>2238</v>
      </c>
      <c r="X74" s="2456"/>
      <c r="Y74" s="448"/>
      <c r="Z74" s="448"/>
      <c r="AA74" s="1722"/>
      <c r="AB74" s="1722"/>
      <c r="AC74" s="1722"/>
      <c r="AD74" s="1722"/>
      <c r="AE74" s="1722"/>
      <c r="AF74" s="1722"/>
      <c r="AG74" s="1722"/>
      <c r="AH74" s="1722"/>
      <c r="AI74" s="1722"/>
      <c r="AJ74" s="1722"/>
      <c r="AK74" s="1722"/>
      <c r="AL74" s="1722"/>
      <c r="AM74" s="1722"/>
      <c r="AN74" s="1722"/>
      <c r="AO74" s="1722"/>
      <c r="AP74" s="1722"/>
      <c r="AQ74" s="1722"/>
      <c r="AR74" s="1722"/>
      <c r="AS74" s="1722"/>
      <c r="AT74" s="1722"/>
      <c r="AU74" s="1722"/>
      <c r="AV74" s="1722"/>
    </row>
    <row r="75" spans="1:48" ht="45" customHeight="1">
      <c r="A75" s="452"/>
      <c r="B75" s="448">
        <v>15</v>
      </c>
      <c r="C75" s="462" t="s">
        <v>2239</v>
      </c>
      <c r="D75" s="459" t="s">
        <v>309</v>
      </c>
      <c r="E75" s="449">
        <v>200000000</v>
      </c>
      <c r="F75" s="450"/>
      <c r="G75" s="448" t="s">
        <v>146</v>
      </c>
      <c r="H75" s="448" t="s">
        <v>225</v>
      </c>
      <c r="I75" s="556" t="s">
        <v>2236</v>
      </c>
      <c r="J75" s="2145"/>
      <c r="K75" s="599"/>
      <c r="L75" s="555">
        <f t="shared" si="1"/>
        <v>0</v>
      </c>
      <c r="M75" s="485">
        <v>0</v>
      </c>
      <c r="N75" s="555">
        <f t="shared" si="38"/>
        <v>0</v>
      </c>
      <c r="O75" s="457">
        <f t="shared" si="43"/>
        <v>0</v>
      </c>
      <c r="P75" s="557">
        <v>0</v>
      </c>
      <c r="Q75" s="2146" t="s">
        <v>2240</v>
      </c>
      <c r="R75" s="604"/>
      <c r="S75" s="169" t="s">
        <v>681</v>
      </c>
      <c r="T75" s="460">
        <f t="shared" si="44"/>
        <v>200000000</v>
      </c>
      <c r="U75" s="461">
        <f t="shared" si="31"/>
        <v>0</v>
      </c>
      <c r="V75" s="461">
        <f t="shared" si="32"/>
        <v>200000000</v>
      </c>
      <c r="W75" s="2502" t="s">
        <v>2241</v>
      </c>
      <c r="X75" s="2456"/>
      <c r="Y75" s="448"/>
      <c r="Z75" s="448"/>
      <c r="AA75" s="1722"/>
      <c r="AB75" s="1722"/>
      <c r="AC75" s="1722"/>
      <c r="AD75" s="1722"/>
      <c r="AE75" s="1722"/>
      <c r="AF75" s="1722"/>
      <c r="AG75" s="1722"/>
      <c r="AH75" s="1722"/>
      <c r="AI75" s="1722"/>
      <c r="AJ75" s="1722"/>
      <c r="AK75" s="1722"/>
      <c r="AL75" s="1722"/>
      <c r="AM75" s="1722"/>
      <c r="AN75" s="1722"/>
      <c r="AO75" s="1722"/>
      <c r="AP75" s="1722"/>
      <c r="AQ75" s="1722"/>
      <c r="AR75" s="1722"/>
      <c r="AS75" s="1722"/>
      <c r="AT75" s="1722"/>
      <c r="AU75" s="1722"/>
      <c r="AV75" s="1722"/>
    </row>
    <row r="76" spans="1:48" ht="45" customHeight="1">
      <c r="A76" s="452"/>
      <c r="B76" s="448">
        <v>16</v>
      </c>
      <c r="C76" s="462" t="s">
        <v>1522</v>
      </c>
      <c r="D76" s="459" t="s">
        <v>309</v>
      </c>
      <c r="E76" s="449">
        <v>4000000000</v>
      </c>
      <c r="F76" s="450"/>
      <c r="G76" s="448" t="s">
        <v>146</v>
      </c>
      <c r="H76" s="448" t="s">
        <v>240</v>
      </c>
      <c r="I76" s="556" t="s">
        <v>616</v>
      </c>
      <c r="J76" s="641">
        <v>3242094000</v>
      </c>
      <c r="K76" s="1258">
        <v>2323877000</v>
      </c>
      <c r="L76" s="555">
        <f t="shared" si="1"/>
        <v>0.58096924999999999</v>
      </c>
      <c r="M76" s="485">
        <v>3079989300</v>
      </c>
      <c r="N76" s="555">
        <f t="shared" si="38"/>
        <v>0.76999732499999995</v>
      </c>
      <c r="O76" s="457">
        <f t="shared" si="43"/>
        <v>4000000000</v>
      </c>
      <c r="P76" s="557">
        <v>1</v>
      </c>
      <c r="Q76" s="603"/>
      <c r="R76" s="604" t="s">
        <v>330</v>
      </c>
      <c r="S76" s="169" t="s">
        <v>120</v>
      </c>
      <c r="T76" s="460">
        <f t="shared" si="44"/>
        <v>920010700</v>
      </c>
      <c r="U76" s="461">
        <f t="shared" si="31"/>
        <v>162104700</v>
      </c>
      <c r="V76" s="461">
        <f t="shared" si="32"/>
        <v>757906000</v>
      </c>
      <c r="W76" s="2502" t="s">
        <v>2229</v>
      </c>
      <c r="X76" s="2456"/>
      <c r="Y76" s="448"/>
      <c r="Z76" s="448"/>
      <c r="AA76" s="1722"/>
      <c r="AB76" s="1722"/>
      <c r="AC76" s="1722"/>
      <c r="AD76" s="1722"/>
      <c r="AE76" s="1722"/>
      <c r="AF76" s="1722"/>
      <c r="AG76" s="1722"/>
      <c r="AH76" s="1722"/>
      <c r="AI76" s="1722"/>
      <c r="AJ76" s="1722"/>
      <c r="AK76" s="1722"/>
      <c r="AL76" s="1722"/>
      <c r="AM76" s="1722"/>
      <c r="AN76" s="1722"/>
      <c r="AO76" s="1722"/>
      <c r="AP76" s="1722"/>
      <c r="AQ76" s="1722"/>
      <c r="AR76" s="1722"/>
      <c r="AS76" s="1722"/>
      <c r="AT76" s="1722"/>
      <c r="AU76" s="1722"/>
      <c r="AV76" s="1722"/>
    </row>
    <row r="77" spans="1:48" ht="45" customHeight="1">
      <c r="A77" s="169">
        <v>23</v>
      </c>
      <c r="B77" s="169"/>
      <c r="C77" s="179" t="s">
        <v>624</v>
      </c>
      <c r="D77" s="586" t="s">
        <v>309</v>
      </c>
      <c r="E77" s="128">
        <f>SUM(E78)</f>
        <v>151392356679.60001</v>
      </c>
      <c r="F77" s="169" t="s">
        <v>145</v>
      </c>
      <c r="G77" s="128"/>
      <c r="H77" s="498"/>
      <c r="I77" s="552"/>
      <c r="J77" s="128">
        <f t="shared" ref="J77:K77" si="45">SUM(J78)</f>
        <v>141115729824</v>
      </c>
      <c r="K77" s="128">
        <f t="shared" si="45"/>
        <v>141115729824</v>
      </c>
      <c r="L77" s="174">
        <f t="shared" si="1"/>
        <v>0.93211924907577071</v>
      </c>
      <c r="M77" s="128">
        <f>SUM(M78)</f>
        <v>141115729823</v>
      </c>
      <c r="N77" s="174">
        <f t="shared" si="38"/>
        <v>0.93211924906916532</v>
      </c>
      <c r="O77" s="128">
        <f>SUM(O78)</f>
        <v>151392356679.60001</v>
      </c>
      <c r="P77" s="174">
        <f>O77/E77</f>
        <v>1</v>
      </c>
      <c r="Q77" s="135"/>
      <c r="R77" s="126"/>
      <c r="S77" s="128"/>
      <c r="T77" s="128">
        <f>SUM(T78)</f>
        <v>10276626856.600006</v>
      </c>
      <c r="U77" s="178">
        <f t="shared" si="31"/>
        <v>1</v>
      </c>
      <c r="V77" s="178">
        <f t="shared" si="32"/>
        <v>10276626855.600006</v>
      </c>
      <c r="W77" s="2512"/>
      <c r="X77" s="2456"/>
      <c r="Y77" s="185"/>
      <c r="Z77" s="134"/>
      <c r="AA77" s="1722"/>
      <c r="AB77" s="1722"/>
      <c r="AC77" s="1722"/>
      <c r="AD77" s="1722"/>
      <c r="AE77" s="1722"/>
      <c r="AF77" s="1722"/>
      <c r="AG77" s="1722"/>
      <c r="AH77" s="1722"/>
      <c r="AI77" s="1722"/>
      <c r="AJ77" s="1722"/>
      <c r="AK77" s="1722"/>
      <c r="AL77" s="1722"/>
      <c r="AM77" s="1722"/>
      <c r="AN77" s="1722"/>
      <c r="AO77" s="1722"/>
      <c r="AP77" s="1722"/>
      <c r="AQ77" s="1722"/>
      <c r="AR77" s="1722"/>
      <c r="AS77" s="1722"/>
      <c r="AT77" s="1722"/>
      <c r="AU77" s="1722"/>
      <c r="AV77" s="1722"/>
    </row>
    <row r="78" spans="1:48" ht="45" customHeight="1">
      <c r="A78" s="459" t="s">
        <v>344</v>
      </c>
      <c r="B78" s="448" t="s">
        <v>2242</v>
      </c>
      <c r="C78" s="462" t="s">
        <v>625</v>
      </c>
      <c r="D78" s="459" t="s">
        <v>309</v>
      </c>
      <c r="E78" s="449">
        <v>151392356679.60001</v>
      </c>
      <c r="F78" s="450"/>
      <c r="G78" s="448" t="s">
        <v>146</v>
      </c>
      <c r="H78" s="448" t="s">
        <v>225</v>
      </c>
      <c r="I78" s="556" t="s">
        <v>626</v>
      </c>
      <c r="J78" s="641">
        <v>141115729824</v>
      </c>
      <c r="K78" s="641">
        <v>141115729824</v>
      </c>
      <c r="L78" s="2147">
        <f t="shared" si="1"/>
        <v>0.93211924907577071</v>
      </c>
      <c r="M78" s="485">
        <f>120836969380+18750736770+1528023673</f>
        <v>141115729823</v>
      </c>
      <c r="N78" s="555">
        <f t="shared" si="38"/>
        <v>0.93211924906916532</v>
      </c>
      <c r="O78" s="457">
        <f>E78*P78</f>
        <v>151392356679.60001</v>
      </c>
      <c r="P78" s="557">
        <v>1</v>
      </c>
      <c r="Q78" s="612"/>
      <c r="R78" s="604" t="s">
        <v>330</v>
      </c>
      <c r="S78" s="169" t="s">
        <v>120</v>
      </c>
      <c r="T78" s="460">
        <f>E78-M78</f>
        <v>10276626856.600006</v>
      </c>
      <c r="U78" s="178">
        <f t="shared" si="31"/>
        <v>1</v>
      </c>
      <c r="V78" s="461">
        <f t="shared" si="32"/>
        <v>10276626855.600006</v>
      </c>
      <c r="W78" s="2506" t="s">
        <v>2198</v>
      </c>
      <c r="X78" s="2456"/>
      <c r="Y78" s="448"/>
      <c r="Z78" s="448"/>
    </row>
    <row r="79" spans="1:48" ht="48" customHeight="1">
      <c r="A79" s="438"/>
      <c r="B79" s="499"/>
      <c r="C79" s="499" t="s">
        <v>628</v>
      </c>
      <c r="D79" s="2148"/>
      <c r="E79" s="439">
        <f>SUM(E80:E85,E87,E89,E97,E98,E99,E100)</f>
        <v>1988067850</v>
      </c>
      <c r="F79" s="438"/>
      <c r="G79" s="581"/>
      <c r="H79" s="582"/>
      <c r="I79" s="583"/>
      <c r="J79" s="439">
        <f t="shared" ref="J79:K79" si="46">SUM(J80:J85,J87,J89,J97,J98,J99,J100)</f>
        <v>1716029858</v>
      </c>
      <c r="K79" s="439">
        <f t="shared" si="46"/>
        <v>1546601108</v>
      </c>
      <c r="L79" s="440">
        <f t="shared" si="1"/>
        <v>0.77794181320320632</v>
      </c>
      <c r="M79" s="439">
        <f>SUM(M80:M85,M87,M89,M97,M98,M99,M100)</f>
        <v>1898653465</v>
      </c>
      <c r="N79" s="440">
        <f t="shared" si="38"/>
        <v>0.95502448017556341</v>
      </c>
      <c r="O79" s="439">
        <f>SUM(O80:O85,O87,O89,O97,O98,O99,O100)</f>
        <v>1988057850</v>
      </c>
      <c r="P79" s="440">
        <f>O79/E79</f>
        <v>0.99999496999058657</v>
      </c>
      <c r="Q79" s="443"/>
      <c r="R79" s="438"/>
      <c r="S79" s="584"/>
      <c r="T79" s="439">
        <f>SUM(T80:T85,T87,T89,T97,T98,T99,T100)</f>
        <v>89414385</v>
      </c>
      <c r="U79" s="439">
        <f t="shared" si="31"/>
        <v>-182623607</v>
      </c>
      <c r="V79" s="439">
        <f t="shared" si="32"/>
        <v>272037992</v>
      </c>
      <c r="W79" s="585"/>
      <c r="X79" s="437"/>
      <c r="Y79" s="585"/>
      <c r="Z79" s="437"/>
    </row>
    <row r="80" spans="1:48" ht="50">
      <c r="A80" s="169">
        <v>1</v>
      </c>
      <c r="B80" s="210"/>
      <c r="C80" s="179" t="s">
        <v>114</v>
      </c>
      <c r="D80" s="492" t="s">
        <v>309</v>
      </c>
      <c r="E80" s="173">
        <v>19990000</v>
      </c>
      <c r="F80" s="169" t="s">
        <v>116</v>
      </c>
      <c r="G80" s="45" t="s">
        <v>146</v>
      </c>
      <c r="H80" s="45" t="s">
        <v>509</v>
      </c>
      <c r="I80" s="587" t="s">
        <v>494</v>
      </c>
      <c r="J80" s="173">
        <v>19990000</v>
      </c>
      <c r="K80" s="173">
        <v>19990000</v>
      </c>
      <c r="L80" s="174">
        <f t="shared" si="1"/>
        <v>1</v>
      </c>
      <c r="M80" s="190">
        <v>19989924</v>
      </c>
      <c r="N80" s="174">
        <f t="shared" si="38"/>
        <v>0.99999619809904949</v>
      </c>
      <c r="O80" s="173">
        <f t="shared" ref="O80:O81" si="47">E80*P80</f>
        <v>19990000</v>
      </c>
      <c r="P80" s="175">
        <v>1</v>
      </c>
      <c r="Q80" s="186"/>
      <c r="R80" s="589" t="s">
        <v>561</v>
      </c>
      <c r="S80" s="169" t="s">
        <v>120</v>
      </c>
      <c r="T80" s="128">
        <f t="shared" ref="T80:T84" si="48">E80-M80</f>
        <v>76</v>
      </c>
      <c r="U80" s="178">
        <f t="shared" si="31"/>
        <v>76</v>
      </c>
      <c r="V80" s="178">
        <f t="shared" si="32"/>
        <v>0</v>
      </c>
      <c r="W80" s="2458" t="s">
        <v>2243</v>
      </c>
      <c r="X80" s="2456"/>
      <c r="Y80" s="185"/>
      <c r="Z80" s="134"/>
      <c r="AA80" s="1722"/>
      <c r="AB80" s="1722"/>
      <c r="AC80" s="1722"/>
      <c r="AD80" s="1722"/>
      <c r="AE80" s="1722"/>
      <c r="AF80" s="1722"/>
      <c r="AG80" s="1722"/>
      <c r="AH80" s="1722"/>
      <c r="AI80" s="1722"/>
      <c r="AJ80" s="1722"/>
      <c r="AK80" s="1722"/>
      <c r="AL80" s="1722"/>
      <c r="AM80" s="1722"/>
      <c r="AN80" s="1722"/>
      <c r="AO80" s="1722"/>
      <c r="AP80" s="1722"/>
      <c r="AQ80" s="1722"/>
      <c r="AR80" s="1722"/>
      <c r="AS80" s="1722"/>
      <c r="AT80" s="1722"/>
      <c r="AU80" s="1722"/>
      <c r="AV80" s="1722"/>
    </row>
    <row r="81" spans="1:48" ht="50">
      <c r="A81" s="169">
        <v>2</v>
      </c>
      <c r="B81" s="210"/>
      <c r="C81" s="179" t="s">
        <v>121</v>
      </c>
      <c r="D81" s="492" t="s">
        <v>309</v>
      </c>
      <c r="E81" s="173">
        <v>16553850</v>
      </c>
      <c r="F81" s="169" t="s">
        <v>116</v>
      </c>
      <c r="G81" s="45" t="s">
        <v>146</v>
      </c>
      <c r="H81" s="45" t="s">
        <v>509</v>
      </c>
      <c r="I81" s="500" t="s">
        <v>494</v>
      </c>
      <c r="J81" s="173">
        <v>16553850</v>
      </c>
      <c r="K81" s="173">
        <v>16553850</v>
      </c>
      <c r="L81" s="174">
        <f t="shared" si="1"/>
        <v>1</v>
      </c>
      <c r="M81" s="190">
        <v>16553850</v>
      </c>
      <c r="N81" s="174">
        <f t="shared" si="38"/>
        <v>1</v>
      </c>
      <c r="O81" s="173">
        <f t="shared" si="47"/>
        <v>16553850</v>
      </c>
      <c r="P81" s="175">
        <v>1</v>
      </c>
      <c r="Q81" s="186"/>
      <c r="R81" s="589" t="s">
        <v>561</v>
      </c>
      <c r="S81" s="169" t="s">
        <v>120</v>
      </c>
      <c r="T81" s="128">
        <f t="shared" si="48"/>
        <v>0</v>
      </c>
      <c r="U81" s="178">
        <f t="shared" si="31"/>
        <v>0</v>
      </c>
      <c r="V81" s="178">
        <f t="shared" si="32"/>
        <v>0</v>
      </c>
      <c r="W81" s="2458" t="s">
        <v>2243</v>
      </c>
      <c r="X81" s="2456"/>
      <c r="Y81" s="185"/>
      <c r="Z81" s="134"/>
      <c r="AA81" s="1722"/>
      <c r="AB81" s="1722"/>
      <c r="AC81" s="1722"/>
      <c r="AD81" s="1722"/>
      <c r="AE81" s="1722"/>
      <c r="AF81" s="1722"/>
      <c r="AG81" s="1722"/>
      <c r="AH81" s="1722"/>
      <c r="AI81" s="1722"/>
      <c r="AJ81" s="1722"/>
      <c r="AK81" s="1722"/>
      <c r="AL81" s="1722"/>
      <c r="AM81" s="1722"/>
      <c r="AN81" s="1722"/>
      <c r="AO81" s="1722"/>
      <c r="AP81" s="1722"/>
      <c r="AQ81" s="1722"/>
      <c r="AR81" s="1722"/>
      <c r="AS81" s="1722"/>
      <c r="AT81" s="1722"/>
      <c r="AU81" s="1722"/>
      <c r="AV81" s="1722"/>
    </row>
    <row r="82" spans="1:48" ht="50">
      <c r="A82" s="169">
        <v>3</v>
      </c>
      <c r="B82" s="210"/>
      <c r="C82" s="179" t="s">
        <v>141</v>
      </c>
      <c r="D82" s="492" t="s">
        <v>309</v>
      </c>
      <c r="E82" s="173">
        <v>1110000</v>
      </c>
      <c r="F82" s="169" t="s">
        <v>116</v>
      </c>
      <c r="G82" s="45" t="s">
        <v>146</v>
      </c>
      <c r="H82" s="45" t="s">
        <v>509</v>
      </c>
      <c r="I82" s="500" t="s">
        <v>494</v>
      </c>
      <c r="J82" s="173">
        <v>1110000</v>
      </c>
      <c r="K82" s="173">
        <v>1110000</v>
      </c>
      <c r="L82" s="174">
        <f t="shared" si="1"/>
        <v>1</v>
      </c>
      <c r="M82" s="190">
        <v>1110000</v>
      </c>
      <c r="N82" s="174">
        <f t="shared" si="38"/>
        <v>1</v>
      </c>
      <c r="O82" s="276">
        <v>1100000</v>
      </c>
      <c r="P82" s="175">
        <v>1</v>
      </c>
      <c r="Q82" s="186"/>
      <c r="R82" s="589" t="s">
        <v>561</v>
      </c>
      <c r="S82" s="169" t="s">
        <v>120</v>
      </c>
      <c r="T82" s="128">
        <f t="shared" si="48"/>
        <v>0</v>
      </c>
      <c r="U82" s="178">
        <f t="shared" si="31"/>
        <v>0</v>
      </c>
      <c r="V82" s="178">
        <f t="shared" si="32"/>
        <v>0</v>
      </c>
      <c r="W82" s="2458" t="s">
        <v>2243</v>
      </c>
      <c r="X82" s="2456"/>
      <c r="Y82" s="185"/>
      <c r="Z82" s="134"/>
      <c r="AA82" s="1722"/>
      <c r="AB82" s="1722"/>
      <c r="AC82" s="1722"/>
      <c r="AD82" s="1722"/>
      <c r="AE82" s="1722"/>
      <c r="AF82" s="1722"/>
      <c r="AG82" s="1722"/>
      <c r="AH82" s="1722"/>
      <c r="AI82" s="1722"/>
      <c r="AJ82" s="1722"/>
      <c r="AK82" s="1722"/>
      <c r="AL82" s="1722"/>
      <c r="AM82" s="1722"/>
      <c r="AN82" s="1722"/>
      <c r="AO82" s="1722"/>
      <c r="AP82" s="1722"/>
      <c r="AQ82" s="1722"/>
      <c r="AR82" s="1722"/>
      <c r="AS82" s="1722"/>
      <c r="AT82" s="1722"/>
      <c r="AU82" s="1722"/>
      <c r="AV82" s="1722"/>
    </row>
    <row r="83" spans="1:48" ht="50">
      <c r="A83" s="169">
        <v>4</v>
      </c>
      <c r="B83" s="210"/>
      <c r="C83" s="179" t="s">
        <v>123</v>
      </c>
      <c r="D83" s="492" t="s">
        <v>309</v>
      </c>
      <c r="E83" s="173">
        <v>4812500</v>
      </c>
      <c r="F83" s="169" t="s">
        <v>116</v>
      </c>
      <c r="G83" s="45" t="s">
        <v>146</v>
      </c>
      <c r="H83" s="45" t="s">
        <v>509</v>
      </c>
      <c r="I83" s="500" t="s">
        <v>494</v>
      </c>
      <c r="J83" s="173">
        <v>4812500</v>
      </c>
      <c r="K83" s="173">
        <v>4812500</v>
      </c>
      <c r="L83" s="174">
        <f t="shared" si="1"/>
        <v>1</v>
      </c>
      <c r="M83" s="190">
        <v>4812500</v>
      </c>
      <c r="N83" s="174">
        <f t="shared" si="38"/>
        <v>1</v>
      </c>
      <c r="O83" s="173">
        <f t="shared" ref="O83:O84" si="49">E83*P83</f>
        <v>4812500</v>
      </c>
      <c r="P83" s="175">
        <v>1</v>
      </c>
      <c r="Q83" s="186"/>
      <c r="R83" s="589" t="s">
        <v>561</v>
      </c>
      <c r="S83" s="169" t="s">
        <v>120</v>
      </c>
      <c r="T83" s="128">
        <f t="shared" si="48"/>
        <v>0</v>
      </c>
      <c r="U83" s="178">
        <f t="shared" si="31"/>
        <v>0</v>
      </c>
      <c r="V83" s="178">
        <f t="shared" si="32"/>
        <v>0</v>
      </c>
      <c r="W83" s="2458" t="s">
        <v>2243</v>
      </c>
      <c r="X83" s="2456"/>
      <c r="Y83" s="185"/>
      <c r="Z83" s="134"/>
      <c r="AA83" s="1722"/>
      <c r="AB83" s="1722"/>
      <c r="AC83" s="1722"/>
      <c r="AD83" s="1722"/>
      <c r="AE83" s="1722"/>
      <c r="AF83" s="1722"/>
      <c r="AG83" s="1722"/>
      <c r="AH83" s="1722"/>
      <c r="AI83" s="1722"/>
      <c r="AJ83" s="1722"/>
      <c r="AK83" s="1722"/>
      <c r="AL83" s="1722"/>
      <c r="AM83" s="1722"/>
      <c r="AN83" s="1722"/>
      <c r="AO83" s="1722"/>
      <c r="AP83" s="1722"/>
      <c r="AQ83" s="1722"/>
      <c r="AR83" s="1722"/>
      <c r="AS83" s="1722"/>
      <c r="AT83" s="1722"/>
      <c r="AU83" s="1722"/>
      <c r="AV83" s="1722"/>
    </row>
    <row r="84" spans="1:48" ht="50">
      <c r="A84" s="169">
        <v>5</v>
      </c>
      <c r="B84" s="210"/>
      <c r="C84" s="179" t="s">
        <v>125</v>
      </c>
      <c r="D84" s="492" t="s">
        <v>309</v>
      </c>
      <c r="E84" s="173">
        <v>29250000</v>
      </c>
      <c r="F84" s="169" t="s">
        <v>116</v>
      </c>
      <c r="G84" s="45" t="s">
        <v>146</v>
      </c>
      <c r="H84" s="45" t="s">
        <v>509</v>
      </c>
      <c r="I84" s="500" t="s">
        <v>494</v>
      </c>
      <c r="J84" s="173">
        <v>29250000</v>
      </c>
      <c r="K84" s="173">
        <v>29250000</v>
      </c>
      <c r="L84" s="174">
        <f t="shared" si="1"/>
        <v>1</v>
      </c>
      <c r="M84" s="2144">
        <v>29249721</v>
      </c>
      <c r="N84" s="174">
        <f t="shared" si="38"/>
        <v>0.99999046153846149</v>
      </c>
      <c r="O84" s="173">
        <f t="shared" si="49"/>
        <v>29250000</v>
      </c>
      <c r="P84" s="175">
        <v>1</v>
      </c>
      <c r="Q84" s="186"/>
      <c r="R84" s="589" t="s">
        <v>561</v>
      </c>
      <c r="S84" s="169" t="s">
        <v>120</v>
      </c>
      <c r="T84" s="128">
        <f t="shared" si="48"/>
        <v>279</v>
      </c>
      <c r="U84" s="178">
        <f t="shared" si="31"/>
        <v>279</v>
      </c>
      <c r="V84" s="178">
        <f t="shared" si="32"/>
        <v>0</v>
      </c>
      <c r="W84" s="2458" t="s">
        <v>2243</v>
      </c>
      <c r="X84" s="2456"/>
      <c r="Y84" s="185"/>
      <c r="Z84" s="134"/>
      <c r="AA84" s="1722"/>
      <c r="AB84" s="1722"/>
      <c r="AC84" s="1722"/>
      <c r="AD84" s="1722"/>
      <c r="AE84" s="1722"/>
      <c r="AF84" s="1722"/>
      <c r="AG84" s="1722"/>
      <c r="AH84" s="1722"/>
      <c r="AI84" s="1722"/>
      <c r="AJ84" s="1722"/>
      <c r="AK84" s="1722"/>
      <c r="AL84" s="1722"/>
      <c r="AM84" s="1722"/>
      <c r="AN84" s="1722"/>
      <c r="AO84" s="1722"/>
      <c r="AP84" s="1722"/>
      <c r="AQ84" s="1722"/>
      <c r="AR84" s="1722"/>
      <c r="AS84" s="1722"/>
      <c r="AT84" s="1722"/>
      <c r="AU84" s="1722"/>
      <c r="AV84" s="1722"/>
    </row>
    <row r="85" spans="1:48" ht="42.75" customHeight="1">
      <c r="A85" s="169">
        <v>6</v>
      </c>
      <c r="B85" s="179"/>
      <c r="C85" s="179" t="s">
        <v>611</v>
      </c>
      <c r="D85" s="586" t="s">
        <v>309</v>
      </c>
      <c r="E85" s="128">
        <f>SUM(E86)</f>
        <v>510597500</v>
      </c>
      <c r="F85" s="169" t="s">
        <v>116</v>
      </c>
      <c r="G85" s="128"/>
      <c r="H85" s="498"/>
      <c r="I85" s="552"/>
      <c r="J85" s="128">
        <f t="shared" ref="J85:K85" si="50">SUM(J86)</f>
        <v>258298750</v>
      </c>
      <c r="K85" s="128">
        <f t="shared" si="50"/>
        <v>258298750</v>
      </c>
      <c r="L85" s="174">
        <f t="shared" si="1"/>
        <v>0.50587546942552597</v>
      </c>
      <c r="M85" s="128">
        <f>SUM(M86)</f>
        <v>510597500</v>
      </c>
      <c r="N85" s="174">
        <f t="shared" si="38"/>
        <v>1</v>
      </c>
      <c r="O85" s="128">
        <f>SUM(O86)</f>
        <v>510597500</v>
      </c>
      <c r="P85" s="174">
        <f>O85/E85</f>
        <v>1</v>
      </c>
      <c r="Q85" s="135"/>
      <c r="R85" s="126"/>
      <c r="S85" s="128"/>
      <c r="T85" s="128">
        <f>SUM(T86)</f>
        <v>0</v>
      </c>
      <c r="U85" s="178">
        <f t="shared" si="31"/>
        <v>-252298750</v>
      </c>
      <c r="V85" s="178">
        <f t="shared" si="32"/>
        <v>252298750</v>
      </c>
      <c r="W85" s="2512"/>
      <c r="X85" s="2456"/>
      <c r="Y85" s="185"/>
      <c r="Z85" s="134"/>
      <c r="AA85" s="1722"/>
      <c r="AB85" s="1722"/>
      <c r="AC85" s="1722"/>
      <c r="AD85" s="1722"/>
      <c r="AE85" s="1722"/>
      <c r="AF85" s="1722"/>
      <c r="AG85" s="1722"/>
      <c r="AH85" s="1722"/>
      <c r="AI85" s="1722"/>
      <c r="AJ85" s="1722"/>
      <c r="AK85" s="1722"/>
      <c r="AL85" s="1722"/>
      <c r="AM85" s="1722"/>
      <c r="AN85" s="1722"/>
      <c r="AO85" s="1722"/>
      <c r="AP85" s="1722"/>
      <c r="AQ85" s="1722"/>
      <c r="AR85" s="1722"/>
      <c r="AS85" s="1722"/>
      <c r="AT85" s="1722"/>
      <c r="AU85" s="1722"/>
      <c r="AV85" s="1722"/>
    </row>
    <row r="86" spans="1:48" ht="50">
      <c r="A86" s="450"/>
      <c r="B86" s="462"/>
      <c r="C86" s="462" t="s">
        <v>630</v>
      </c>
      <c r="D86" s="459" t="s">
        <v>309</v>
      </c>
      <c r="E86" s="449">
        <v>510597500</v>
      </c>
      <c r="F86" s="450"/>
      <c r="G86" s="448" t="s">
        <v>631</v>
      </c>
      <c r="H86" s="448" t="s">
        <v>509</v>
      </c>
      <c r="I86" s="597" t="s">
        <v>632</v>
      </c>
      <c r="J86" s="944">
        <v>258298750</v>
      </c>
      <c r="K86" s="944">
        <v>258298750</v>
      </c>
      <c r="L86" s="555">
        <f t="shared" si="1"/>
        <v>0.50587546942552597</v>
      </c>
      <c r="M86" s="485">
        <v>510597500</v>
      </c>
      <c r="N86" s="555">
        <f t="shared" si="38"/>
        <v>1</v>
      </c>
      <c r="O86" s="457">
        <f>E86*P86</f>
        <v>510597500</v>
      </c>
      <c r="P86" s="557">
        <v>1</v>
      </c>
      <c r="Q86" s="612"/>
      <c r="R86" s="604" t="s">
        <v>409</v>
      </c>
      <c r="S86" s="169" t="s">
        <v>120</v>
      </c>
      <c r="T86" s="460">
        <f>E86-M86</f>
        <v>0</v>
      </c>
      <c r="U86" s="461">
        <f t="shared" si="31"/>
        <v>-252298750</v>
      </c>
      <c r="V86" s="461">
        <f t="shared" si="32"/>
        <v>252298750</v>
      </c>
      <c r="W86" s="448" t="s">
        <v>633</v>
      </c>
      <c r="X86" s="448" t="s">
        <v>1033</v>
      </c>
      <c r="Y86" s="448"/>
      <c r="Z86" s="448"/>
    </row>
    <row r="87" spans="1:48" ht="42.75" customHeight="1">
      <c r="A87" s="169">
        <v>7</v>
      </c>
      <c r="B87" s="179"/>
      <c r="C87" s="179" t="s">
        <v>634</v>
      </c>
      <c r="D87" s="586" t="s">
        <v>309</v>
      </c>
      <c r="E87" s="173">
        <f>E88</f>
        <v>26640000</v>
      </c>
      <c r="F87" s="169" t="s">
        <v>116</v>
      </c>
      <c r="G87" s="128"/>
      <c r="H87" s="498"/>
      <c r="I87" s="552"/>
      <c r="J87" s="173">
        <f t="shared" ref="J87:K87" si="51">J88</f>
        <v>24000000</v>
      </c>
      <c r="K87" s="173">
        <f t="shared" si="51"/>
        <v>24000000</v>
      </c>
      <c r="L87" s="174">
        <f t="shared" si="1"/>
        <v>0.90090090090090091</v>
      </c>
      <c r="M87" s="173">
        <f>M88</f>
        <v>24000000</v>
      </c>
      <c r="N87" s="174">
        <f t="shared" si="38"/>
        <v>0.90090090090090091</v>
      </c>
      <c r="O87" s="173">
        <f>O88</f>
        <v>26640000</v>
      </c>
      <c r="P87" s="174">
        <f>O87/E87</f>
        <v>1</v>
      </c>
      <c r="Q87" s="135"/>
      <c r="R87" s="126"/>
      <c r="S87" s="126"/>
      <c r="T87" s="173">
        <f>T88</f>
        <v>2640000</v>
      </c>
      <c r="U87" s="178">
        <f t="shared" si="31"/>
        <v>0</v>
      </c>
      <c r="V87" s="178">
        <f t="shared" si="32"/>
        <v>2640000</v>
      </c>
      <c r="W87" s="185"/>
      <c r="X87" s="134"/>
      <c r="Y87" s="185"/>
      <c r="Z87" s="134"/>
      <c r="AA87" s="1722"/>
      <c r="AB87" s="1722"/>
      <c r="AC87" s="1722"/>
      <c r="AD87" s="1722"/>
      <c r="AE87" s="1722"/>
      <c r="AF87" s="1722"/>
      <c r="AG87" s="1722"/>
      <c r="AH87" s="1722"/>
      <c r="AI87" s="1722"/>
      <c r="AJ87" s="1722"/>
      <c r="AK87" s="1722"/>
      <c r="AL87" s="1722"/>
      <c r="AM87" s="1722"/>
      <c r="AN87" s="1722"/>
      <c r="AO87" s="1722"/>
      <c r="AP87" s="1722"/>
      <c r="AQ87" s="1722"/>
      <c r="AR87" s="1722"/>
      <c r="AS87" s="1722"/>
      <c r="AT87" s="1722"/>
      <c r="AU87" s="1722"/>
      <c r="AV87" s="1722"/>
    </row>
    <row r="88" spans="1:48" ht="75">
      <c r="A88" s="450"/>
      <c r="B88" s="448">
        <v>17</v>
      </c>
      <c r="C88" s="462" t="s">
        <v>635</v>
      </c>
      <c r="D88" s="459" t="s">
        <v>309</v>
      </c>
      <c r="E88" s="449">
        <v>26640000</v>
      </c>
      <c r="F88" s="450"/>
      <c r="G88" s="448" t="s">
        <v>20</v>
      </c>
      <c r="H88" s="448" t="s">
        <v>509</v>
      </c>
      <c r="I88" s="597" t="s">
        <v>417</v>
      </c>
      <c r="J88" s="1258">
        <v>24000000</v>
      </c>
      <c r="K88" s="599">
        <f>2500000+2500000+2500000+2500000+2500000+2500000+2500000+2500000+4000000</f>
        <v>24000000</v>
      </c>
      <c r="L88" s="555">
        <f t="shared" si="1"/>
        <v>0.90090090090090091</v>
      </c>
      <c r="M88" s="485">
        <v>24000000</v>
      </c>
      <c r="N88" s="555">
        <f t="shared" si="38"/>
        <v>0.90090090090090091</v>
      </c>
      <c r="O88" s="457">
        <f>E88*P88</f>
        <v>26640000</v>
      </c>
      <c r="P88" s="557">
        <v>1</v>
      </c>
      <c r="Q88" s="639" t="s">
        <v>2244</v>
      </c>
      <c r="R88" s="615" t="s">
        <v>561</v>
      </c>
      <c r="S88" s="452" t="s">
        <v>120</v>
      </c>
      <c r="T88" s="460">
        <f>E88-M88</f>
        <v>2640000</v>
      </c>
      <c r="U88" s="461">
        <f t="shared" si="31"/>
        <v>0</v>
      </c>
      <c r="V88" s="461">
        <f t="shared" si="32"/>
        <v>2640000</v>
      </c>
      <c r="W88" s="2517" t="s">
        <v>1905</v>
      </c>
      <c r="X88" s="2456"/>
      <c r="Y88" s="601"/>
      <c r="Z88" s="601"/>
      <c r="AA88" s="1425"/>
      <c r="AB88" s="1425"/>
      <c r="AC88" s="1425"/>
      <c r="AD88" s="1425"/>
      <c r="AE88" s="1425"/>
      <c r="AF88" s="1425"/>
      <c r="AG88" s="1425"/>
      <c r="AH88" s="1425"/>
      <c r="AI88" s="1425"/>
      <c r="AJ88" s="1425"/>
      <c r="AK88" s="1425"/>
      <c r="AL88" s="1425"/>
      <c r="AM88" s="1425"/>
      <c r="AN88" s="1425"/>
      <c r="AO88" s="1425"/>
      <c r="AP88" s="1425"/>
      <c r="AQ88" s="1425"/>
      <c r="AR88" s="1425"/>
      <c r="AS88" s="1425"/>
      <c r="AT88" s="1425"/>
      <c r="AU88" s="1425"/>
      <c r="AV88" s="1425"/>
    </row>
    <row r="89" spans="1:48" ht="45" customHeight="1">
      <c r="A89" s="169">
        <v>8</v>
      </c>
      <c r="B89" s="71"/>
      <c r="C89" s="179" t="s">
        <v>637</v>
      </c>
      <c r="D89" s="586" t="s">
        <v>309</v>
      </c>
      <c r="E89" s="173">
        <f>SUM(E90:E96)</f>
        <v>775000000</v>
      </c>
      <c r="F89" s="169" t="s">
        <v>116</v>
      </c>
      <c r="G89" s="128"/>
      <c r="H89" s="498"/>
      <c r="I89" s="552"/>
      <c r="J89" s="173">
        <f t="shared" ref="J89:K89" si="52">SUM(J90:J96)</f>
        <v>773121750</v>
      </c>
      <c r="K89" s="173">
        <f t="shared" si="52"/>
        <v>773845000</v>
      </c>
      <c r="L89" s="174">
        <f t="shared" si="1"/>
        <v>0.99850967741935481</v>
      </c>
      <c r="M89" s="128">
        <f>SUM(M90:M96)</f>
        <v>756070716</v>
      </c>
      <c r="N89" s="174">
        <f t="shared" si="38"/>
        <v>0.97557511741935488</v>
      </c>
      <c r="O89" s="128">
        <f>SUM(O90:O96)</f>
        <v>775000000</v>
      </c>
      <c r="P89" s="174">
        <f>O89/E89</f>
        <v>1</v>
      </c>
      <c r="Q89" s="135"/>
      <c r="R89" s="126"/>
      <c r="S89" s="16"/>
      <c r="T89" s="128">
        <f>SUM(T90:T96)</f>
        <v>18929284</v>
      </c>
      <c r="U89" s="178">
        <f t="shared" si="31"/>
        <v>17051034</v>
      </c>
      <c r="V89" s="178">
        <f t="shared" si="32"/>
        <v>1878250</v>
      </c>
      <c r="W89" s="185"/>
      <c r="X89" s="134"/>
      <c r="Y89" s="185"/>
      <c r="Z89" s="134"/>
      <c r="AA89" s="1722"/>
      <c r="AB89" s="1722"/>
      <c r="AC89" s="1722"/>
      <c r="AD89" s="1722"/>
      <c r="AE89" s="1722"/>
      <c r="AF89" s="1722"/>
      <c r="AG89" s="1722"/>
      <c r="AH89" s="1722"/>
      <c r="AI89" s="1722"/>
      <c r="AJ89" s="1722"/>
      <c r="AK89" s="1722"/>
      <c r="AL89" s="1722"/>
      <c r="AM89" s="1722"/>
      <c r="AN89" s="1722"/>
      <c r="AO89" s="1722"/>
      <c r="AP89" s="1722"/>
      <c r="AQ89" s="1722"/>
      <c r="AR89" s="1722"/>
      <c r="AS89" s="1722"/>
      <c r="AT89" s="1722"/>
      <c r="AU89" s="1722"/>
      <c r="AV89" s="1722"/>
    </row>
    <row r="90" spans="1:48" ht="50">
      <c r="A90" s="450"/>
      <c r="B90" s="448">
        <v>18</v>
      </c>
      <c r="C90" s="462" t="s">
        <v>638</v>
      </c>
      <c r="D90" s="459" t="s">
        <v>309</v>
      </c>
      <c r="E90" s="449">
        <v>25000000</v>
      </c>
      <c r="F90" s="450"/>
      <c r="G90" s="448" t="s">
        <v>20</v>
      </c>
      <c r="H90" s="448" t="s">
        <v>509</v>
      </c>
      <c r="I90" s="597" t="s">
        <v>632</v>
      </c>
      <c r="J90" s="1258">
        <v>24854750</v>
      </c>
      <c r="K90" s="449">
        <v>25000000</v>
      </c>
      <c r="L90" s="555">
        <f t="shared" si="1"/>
        <v>1</v>
      </c>
      <c r="M90" s="485">
        <v>24854750</v>
      </c>
      <c r="N90" s="555">
        <f t="shared" si="38"/>
        <v>0.99419000000000002</v>
      </c>
      <c r="O90" s="457">
        <f t="shared" ref="O90:O99" si="53">E90*P90</f>
        <v>25000000</v>
      </c>
      <c r="P90" s="557">
        <v>1</v>
      </c>
      <c r="Q90" s="612" t="s">
        <v>639</v>
      </c>
      <c r="R90" s="604" t="s">
        <v>330</v>
      </c>
      <c r="S90" s="169" t="s">
        <v>120</v>
      </c>
      <c r="T90" s="460">
        <f t="shared" ref="T90:T99" si="54">E90-M90</f>
        <v>145250</v>
      </c>
      <c r="U90" s="461">
        <f t="shared" si="31"/>
        <v>0</v>
      </c>
      <c r="V90" s="461">
        <f t="shared" si="32"/>
        <v>145250</v>
      </c>
      <c r="W90" s="2517" t="s">
        <v>2245</v>
      </c>
      <c r="X90" s="2456"/>
      <c r="Y90" s="601"/>
      <c r="Z90" s="601"/>
    </row>
    <row r="91" spans="1:48" ht="62.5">
      <c r="A91" s="450"/>
      <c r="B91" s="448">
        <v>19</v>
      </c>
      <c r="C91" s="462" t="s">
        <v>640</v>
      </c>
      <c r="D91" s="459" t="s">
        <v>309</v>
      </c>
      <c r="E91" s="449">
        <v>150000000</v>
      </c>
      <c r="F91" s="450"/>
      <c r="G91" s="448" t="s">
        <v>20</v>
      </c>
      <c r="H91" s="448" t="s">
        <v>509</v>
      </c>
      <c r="I91" s="597" t="s">
        <v>632</v>
      </c>
      <c r="J91" s="944">
        <v>149815000</v>
      </c>
      <c r="K91" s="449">
        <v>150000000</v>
      </c>
      <c r="L91" s="555">
        <f t="shared" si="1"/>
        <v>1</v>
      </c>
      <c r="M91" s="485">
        <v>150000000</v>
      </c>
      <c r="N91" s="555">
        <f t="shared" si="38"/>
        <v>1</v>
      </c>
      <c r="O91" s="457">
        <f t="shared" si="53"/>
        <v>150000000</v>
      </c>
      <c r="P91" s="557">
        <v>1</v>
      </c>
      <c r="Q91" s="603" t="s">
        <v>1531</v>
      </c>
      <c r="R91" s="604" t="s">
        <v>330</v>
      </c>
      <c r="S91" s="169" t="s">
        <v>120</v>
      </c>
      <c r="T91" s="460">
        <f t="shared" si="54"/>
        <v>0</v>
      </c>
      <c r="U91" s="461">
        <f t="shared" si="31"/>
        <v>-185000</v>
      </c>
      <c r="V91" s="461">
        <f t="shared" si="32"/>
        <v>185000</v>
      </c>
      <c r="W91" s="2517" t="s">
        <v>2245</v>
      </c>
      <c r="X91" s="2456"/>
      <c r="Y91" s="601"/>
      <c r="Z91" s="601"/>
    </row>
    <row r="92" spans="1:48" ht="50">
      <c r="A92" s="450"/>
      <c r="B92" s="448">
        <v>20</v>
      </c>
      <c r="C92" s="462" t="s">
        <v>642</v>
      </c>
      <c r="D92" s="459" t="s">
        <v>309</v>
      </c>
      <c r="E92" s="449">
        <v>160000000</v>
      </c>
      <c r="F92" s="450"/>
      <c r="G92" s="448" t="s">
        <v>20</v>
      </c>
      <c r="H92" s="448" t="s">
        <v>509</v>
      </c>
      <c r="I92" s="597" t="s">
        <v>632</v>
      </c>
      <c r="J92" s="944">
        <v>159607000</v>
      </c>
      <c r="K92" s="449">
        <v>160000000</v>
      </c>
      <c r="L92" s="555">
        <f t="shared" si="1"/>
        <v>1</v>
      </c>
      <c r="M92" s="485">
        <v>154711000</v>
      </c>
      <c r="N92" s="555">
        <f t="shared" si="38"/>
        <v>0.96694374999999999</v>
      </c>
      <c r="O92" s="457">
        <f t="shared" si="53"/>
        <v>160000000</v>
      </c>
      <c r="P92" s="557">
        <v>1</v>
      </c>
      <c r="Q92" s="603" t="s">
        <v>1532</v>
      </c>
      <c r="R92" s="604" t="s">
        <v>330</v>
      </c>
      <c r="S92" s="169" t="s">
        <v>120</v>
      </c>
      <c r="T92" s="460">
        <f t="shared" si="54"/>
        <v>5289000</v>
      </c>
      <c r="U92" s="461">
        <f t="shared" si="31"/>
        <v>4896000</v>
      </c>
      <c r="V92" s="461">
        <f t="shared" si="32"/>
        <v>393000</v>
      </c>
      <c r="W92" s="2517" t="s">
        <v>2245</v>
      </c>
      <c r="X92" s="2456"/>
      <c r="Y92" s="601"/>
      <c r="Z92" s="601"/>
      <c r="AA92" s="1722"/>
      <c r="AB92" s="1722"/>
      <c r="AC92" s="1722"/>
      <c r="AD92" s="1722"/>
      <c r="AE92" s="1722"/>
      <c r="AF92" s="1722"/>
      <c r="AG92" s="1722"/>
      <c r="AH92" s="1722"/>
      <c r="AI92" s="1722"/>
      <c r="AJ92" s="1722"/>
      <c r="AK92" s="1722"/>
      <c r="AL92" s="1722"/>
      <c r="AM92" s="1722"/>
      <c r="AN92" s="1722"/>
      <c r="AO92" s="1722"/>
      <c r="AP92" s="1722"/>
      <c r="AQ92" s="1722"/>
      <c r="AR92" s="1722"/>
      <c r="AS92" s="1722"/>
      <c r="AT92" s="1722"/>
      <c r="AU92" s="1722"/>
      <c r="AV92" s="1722"/>
    </row>
    <row r="93" spans="1:48" ht="62.5">
      <c r="A93" s="450"/>
      <c r="B93" s="448">
        <v>21</v>
      </c>
      <c r="C93" s="462" t="s">
        <v>643</v>
      </c>
      <c r="D93" s="459" t="s">
        <v>309</v>
      </c>
      <c r="E93" s="449">
        <v>150000000</v>
      </c>
      <c r="F93" s="450"/>
      <c r="G93" s="448" t="s">
        <v>20</v>
      </c>
      <c r="H93" s="448" t="s">
        <v>509</v>
      </c>
      <c r="I93" s="597" t="s">
        <v>632</v>
      </c>
      <c r="J93" s="944">
        <v>149430000</v>
      </c>
      <c r="K93" s="944">
        <v>149430000</v>
      </c>
      <c r="L93" s="555">
        <f t="shared" si="1"/>
        <v>0.99619999999999997</v>
      </c>
      <c r="M93" s="485">
        <v>149430000</v>
      </c>
      <c r="N93" s="555">
        <f t="shared" si="38"/>
        <v>0.99619999999999997</v>
      </c>
      <c r="O93" s="457">
        <f t="shared" si="53"/>
        <v>150000000</v>
      </c>
      <c r="P93" s="557">
        <v>1</v>
      </c>
      <c r="Q93" s="603" t="s">
        <v>1534</v>
      </c>
      <c r="R93" s="604" t="s">
        <v>330</v>
      </c>
      <c r="S93" s="169" t="s">
        <v>120</v>
      </c>
      <c r="T93" s="460">
        <f t="shared" si="54"/>
        <v>570000</v>
      </c>
      <c r="U93" s="461">
        <f t="shared" si="31"/>
        <v>0</v>
      </c>
      <c r="V93" s="461">
        <f t="shared" si="32"/>
        <v>570000</v>
      </c>
      <c r="W93" s="2517" t="s">
        <v>2245</v>
      </c>
      <c r="X93" s="2456"/>
      <c r="Y93" s="601"/>
      <c r="Z93" s="601"/>
      <c r="AA93" s="1722"/>
      <c r="AB93" s="1722"/>
      <c r="AC93" s="1722"/>
      <c r="AD93" s="1722"/>
      <c r="AE93" s="1722"/>
      <c r="AF93" s="1722"/>
      <c r="AG93" s="1722"/>
      <c r="AH93" s="1722"/>
      <c r="AI93" s="1722"/>
      <c r="AJ93" s="1722"/>
      <c r="AK93" s="1722"/>
      <c r="AL93" s="1722"/>
      <c r="AM93" s="1722"/>
      <c r="AN93" s="1722"/>
      <c r="AO93" s="1722"/>
      <c r="AP93" s="1722"/>
      <c r="AQ93" s="1722"/>
      <c r="AR93" s="1722"/>
      <c r="AS93" s="1722"/>
      <c r="AT93" s="1722"/>
      <c r="AU93" s="1722"/>
      <c r="AV93" s="1722"/>
    </row>
    <row r="94" spans="1:48" ht="87.5">
      <c r="A94" s="450"/>
      <c r="B94" s="448">
        <v>22</v>
      </c>
      <c r="C94" s="462" t="s">
        <v>644</v>
      </c>
      <c r="D94" s="459" t="s">
        <v>309</v>
      </c>
      <c r="E94" s="449">
        <v>50000000</v>
      </c>
      <c r="F94" s="450"/>
      <c r="G94" s="448" t="s">
        <v>146</v>
      </c>
      <c r="H94" s="448" t="s">
        <v>509</v>
      </c>
      <c r="I94" s="597" t="s">
        <v>632</v>
      </c>
      <c r="J94" s="449">
        <v>50000000</v>
      </c>
      <c r="K94" s="449">
        <v>50000000</v>
      </c>
      <c r="L94" s="555">
        <f t="shared" si="1"/>
        <v>1</v>
      </c>
      <c r="M94" s="485">
        <v>48000000</v>
      </c>
      <c r="N94" s="555">
        <f t="shared" si="38"/>
        <v>0.96</v>
      </c>
      <c r="O94" s="457">
        <f t="shared" si="53"/>
        <v>50000000</v>
      </c>
      <c r="P94" s="557">
        <v>1</v>
      </c>
      <c r="Q94" s="603" t="s">
        <v>2246</v>
      </c>
      <c r="R94" s="604" t="s">
        <v>330</v>
      </c>
      <c r="S94" s="169" t="s">
        <v>120</v>
      </c>
      <c r="T94" s="460">
        <f t="shared" si="54"/>
        <v>2000000</v>
      </c>
      <c r="U94" s="461">
        <f t="shared" si="31"/>
        <v>2000000</v>
      </c>
      <c r="V94" s="461">
        <f t="shared" si="32"/>
        <v>0</v>
      </c>
      <c r="W94" s="2517" t="s">
        <v>2245</v>
      </c>
      <c r="X94" s="2456"/>
      <c r="Y94" s="601"/>
      <c r="Z94" s="601"/>
      <c r="AA94" s="1722"/>
      <c r="AB94" s="1722"/>
      <c r="AC94" s="1722"/>
      <c r="AD94" s="1722"/>
      <c r="AE94" s="1722"/>
      <c r="AF94" s="1722"/>
      <c r="AG94" s="1722"/>
      <c r="AH94" s="1722"/>
      <c r="AI94" s="1722"/>
      <c r="AJ94" s="1722"/>
      <c r="AK94" s="1722"/>
      <c r="AL94" s="1722"/>
      <c r="AM94" s="1722"/>
      <c r="AN94" s="1722"/>
      <c r="AO94" s="1722"/>
      <c r="AP94" s="1722"/>
      <c r="AQ94" s="1722"/>
      <c r="AR94" s="1722"/>
      <c r="AS94" s="1722"/>
      <c r="AT94" s="1722"/>
      <c r="AU94" s="1722"/>
      <c r="AV94" s="1722"/>
    </row>
    <row r="95" spans="1:48" ht="69.75" customHeight="1">
      <c r="A95" s="450"/>
      <c r="B95" s="448">
        <v>23</v>
      </c>
      <c r="C95" s="462" t="s">
        <v>646</v>
      </c>
      <c r="D95" s="459" t="s">
        <v>309</v>
      </c>
      <c r="E95" s="449">
        <v>90000000</v>
      </c>
      <c r="F95" s="450"/>
      <c r="G95" s="448" t="s">
        <v>146</v>
      </c>
      <c r="H95" s="448" t="s">
        <v>509</v>
      </c>
      <c r="I95" s="597" t="s">
        <v>632</v>
      </c>
      <c r="J95" s="449">
        <v>90000000</v>
      </c>
      <c r="K95" s="449">
        <v>90000000</v>
      </c>
      <c r="L95" s="555">
        <f t="shared" si="1"/>
        <v>1</v>
      </c>
      <c r="M95" s="485">
        <v>79659966</v>
      </c>
      <c r="N95" s="555">
        <f t="shared" si="38"/>
        <v>0.88511073333333334</v>
      </c>
      <c r="O95" s="457">
        <f t="shared" si="53"/>
        <v>90000000</v>
      </c>
      <c r="P95" s="557">
        <v>1</v>
      </c>
      <c r="Q95" s="612"/>
      <c r="R95" s="604" t="s">
        <v>330</v>
      </c>
      <c r="S95" s="169" t="s">
        <v>120</v>
      </c>
      <c r="T95" s="460">
        <f t="shared" si="54"/>
        <v>10340034</v>
      </c>
      <c r="U95" s="461">
        <f t="shared" si="31"/>
        <v>10340034</v>
      </c>
      <c r="V95" s="461">
        <f t="shared" si="32"/>
        <v>0</v>
      </c>
      <c r="W95" s="2517" t="s">
        <v>2245</v>
      </c>
      <c r="X95" s="2456"/>
      <c r="Y95" s="601"/>
      <c r="Z95" s="601"/>
      <c r="AA95" s="1722"/>
      <c r="AB95" s="1722"/>
      <c r="AC95" s="1722"/>
      <c r="AD95" s="1722"/>
      <c r="AE95" s="1722"/>
      <c r="AF95" s="1722"/>
      <c r="AG95" s="1722"/>
      <c r="AH95" s="1722"/>
      <c r="AI95" s="1722"/>
      <c r="AJ95" s="1722"/>
      <c r="AK95" s="1722"/>
      <c r="AL95" s="1722"/>
      <c r="AM95" s="1722"/>
      <c r="AN95" s="1722"/>
      <c r="AO95" s="1722"/>
      <c r="AP95" s="1722"/>
      <c r="AQ95" s="1722"/>
      <c r="AR95" s="1722"/>
      <c r="AS95" s="1722"/>
      <c r="AT95" s="1722"/>
      <c r="AU95" s="1722"/>
      <c r="AV95" s="1722"/>
    </row>
    <row r="96" spans="1:48" ht="62.5">
      <c r="A96" s="450"/>
      <c r="B96" s="448">
        <v>24</v>
      </c>
      <c r="C96" s="462" t="s">
        <v>647</v>
      </c>
      <c r="D96" s="459" t="s">
        <v>309</v>
      </c>
      <c r="E96" s="449">
        <v>150000000</v>
      </c>
      <c r="F96" s="450"/>
      <c r="G96" s="448" t="s">
        <v>20</v>
      </c>
      <c r="H96" s="448" t="s">
        <v>509</v>
      </c>
      <c r="I96" s="597" t="s">
        <v>632</v>
      </c>
      <c r="J96" s="944">
        <v>149415000</v>
      </c>
      <c r="K96" s="944">
        <v>149415000</v>
      </c>
      <c r="L96" s="555">
        <f t="shared" si="1"/>
        <v>0.99609999999999999</v>
      </c>
      <c r="M96" s="485">
        <v>149415000</v>
      </c>
      <c r="N96" s="555">
        <f t="shared" si="38"/>
        <v>0.99609999999999999</v>
      </c>
      <c r="O96" s="457">
        <f t="shared" si="53"/>
        <v>150000000</v>
      </c>
      <c r="P96" s="557">
        <v>1</v>
      </c>
      <c r="Q96" s="603" t="s">
        <v>1536</v>
      </c>
      <c r="R96" s="604" t="s">
        <v>330</v>
      </c>
      <c r="S96" s="169" t="s">
        <v>120</v>
      </c>
      <c r="T96" s="460">
        <f t="shared" si="54"/>
        <v>585000</v>
      </c>
      <c r="U96" s="461">
        <f t="shared" si="31"/>
        <v>0</v>
      </c>
      <c r="V96" s="461">
        <f t="shared" si="32"/>
        <v>585000</v>
      </c>
      <c r="W96" s="2517" t="s">
        <v>2245</v>
      </c>
      <c r="X96" s="2456"/>
      <c r="Y96" s="601"/>
      <c r="Z96" s="601"/>
      <c r="AA96" s="1722"/>
      <c r="AB96" s="1722"/>
      <c r="AC96" s="1722"/>
      <c r="AD96" s="1722"/>
      <c r="AE96" s="1722"/>
      <c r="AF96" s="1722"/>
      <c r="AG96" s="1722"/>
      <c r="AH96" s="1722"/>
      <c r="AI96" s="1722"/>
      <c r="AJ96" s="1722"/>
      <c r="AK96" s="1722"/>
      <c r="AL96" s="1722"/>
      <c r="AM96" s="1722"/>
      <c r="AN96" s="1722"/>
      <c r="AO96" s="1722"/>
      <c r="AP96" s="1722"/>
      <c r="AQ96" s="1722"/>
      <c r="AR96" s="1722"/>
      <c r="AS96" s="1722"/>
      <c r="AT96" s="1722"/>
      <c r="AU96" s="1722"/>
      <c r="AV96" s="1722"/>
    </row>
    <row r="97" spans="1:48" ht="67.5" customHeight="1">
      <c r="A97" s="492">
        <v>9</v>
      </c>
      <c r="B97" s="210"/>
      <c r="C97" s="179" t="s">
        <v>133</v>
      </c>
      <c r="D97" s="169" t="s">
        <v>648</v>
      </c>
      <c r="E97" s="173">
        <v>199768000</v>
      </c>
      <c r="F97" s="169" t="s">
        <v>116</v>
      </c>
      <c r="G97" s="490" t="s">
        <v>130</v>
      </c>
      <c r="H97" s="490" t="s">
        <v>509</v>
      </c>
      <c r="I97" s="595" t="s">
        <v>494</v>
      </c>
      <c r="J97" s="173">
        <v>199768000</v>
      </c>
      <c r="K97" s="208">
        <v>29616000</v>
      </c>
      <c r="L97" s="174">
        <f t="shared" si="1"/>
        <v>0.14825197228785392</v>
      </c>
      <c r="M97" s="1197">
        <v>155858621</v>
      </c>
      <c r="N97" s="174">
        <f t="shared" si="38"/>
        <v>0.78019813483641021</v>
      </c>
      <c r="O97" s="173">
        <f t="shared" si="53"/>
        <v>199768000</v>
      </c>
      <c r="P97" s="286">
        <v>1</v>
      </c>
      <c r="Q97" s="186"/>
      <c r="R97" s="589" t="s">
        <v>561</v>
      </c>
      <c r="S97" s="169" t="s">
        <v>120</v>
      </c>
      <c r="T97" s="178">
        <f t="shared" si="54"/>
        <v>43909379</v>
      </c>
      <c r="U97" s="178">
        <f t="shared" si="31"/>
        <v>43909379</v>
      </c>
      <c r="V97" s="178">
        <f t="shared" si="32"/>
        <v>0</v>
      </c>
      <c r="W97" s="2631" t="s">
        <v>2205</v>
      </c>
      <c r="X97" s="2456"/>
      <c r="Y97" s="185"/>
      <c r="Z97" s="134"/>
      <c r="AA97" s="1722"/>
      <c r="AB97" s="1722"/>
      <c r="AC97" s="1722"/>
      <c r="AD97" s="1722"/>
      <c r="AE97" s="1722"/>
      <c r="AF97" s="1722"/>
      <c r="AG97" s="1722"/>
      <c r="AH97" s="1722"/>
      <c r="AI97" s="1722"/>
      <c r="AJ97" s="1722"/>
      <c r="AK97" s="1722"/>
      <c r="AL97" s="1722"/>
      <c r="AM97" s="1722"/>
      <c r="AN97" s="1722"/>
      <c r="AO97" s="1722"/>
      <c r="AP97" s="1722"/>
      <c r="AQ97" s="1722"/>
      <c r="AR97" s="1722"/>
      <c r="AS97" s="1722"/>
      <c r="AT97" s="1722"/>
      <c r="AU97" s="1722"/>
      <c r="AV97" s="1722"/>
    </row>
    <row r="98" spans="1:48" ht="67.5" customHeight="1">
      <c r="A98" s="492">
        <v>10</v>
      </c>
      <c r="B98" s="207"/>
      <c r="C98" s="207" t="s">
        <v>2224</v>
      </c>
      <c r="D98" s="586" t="s">
        <v>309</v>
      </c>
      <c r="E98" s="591">
        <v>79346000</v>
      </c>
      <c r="F98" s="529"/>
      <c r="G98" s="490" t="s">
        <v>130</v>
      </c>
      <c r="H98" s="490" t="s">
        <v>509</v>
      </c>
      <c r="I98" s="2149" t="s">
        <v>2192</v>
      </c>
      <c r="J98" s="596">
        <v>69000000</v>
      </c>
      <c r="K98" s="596">
        <v>69000000</v>
      </c>
      <c r="L98" s="174">
        <f t="shared" si="1"/>
        <v>0.86960905401658561</v>
      </c>
      <c r="M98" s="533">
        <v>69000000</v>
      </c>
      <c r="N98" s="174">
        <f t="shared" si="38"/>
        <v>0.86960905401658561</v>
      </c>
      <c r="O98" s="173">
        <f t="shared" si="53"/>
        <v>79346000</v>
      </c>
      <c r="P98" s="175">
        <v>1</v>
      </c>
      <c r="Q98" s="191" t="s">
        <v>2247</v>
      </c>
      <c r="R98" s="529"/>
      <c r="S98" s="169" t="s">
        <v>120</v>
      </c>
      <c r="T98" s="178">
        <f t="shared" si="54"/>
        <v>10346000</v>
      </c>
      <c r="U98" s="178">
        <f t="shared" si="31"/>
        <v>0</v>
      </c>
      <c r="V98" s="178">
        <f t="shared" si="32"/>
        <v>10346000</v>
      </c>
      <c r="W98" s="2631" t="s">
        <v>2245</v>
      </c>
      <c r="X98" s="2456"/>
      <c r="Y98" s="185"/>
      <c r="Z98" s="134"/>
      <c r="AA98" s="2015"/>
      <c r="AB98" s="2015"/>
      <c r="AC98" s="2015"/>
      <c r="AD98" s="2015"/>
      <c r="AE98" s="2015"/>
      <c r="AF98" s="2015"/>
      <c r="AG98" s="2015"/>
      <c r="AH98" s="2015"/>
      <c r="AI98" s="2015"/>
      <c r="AJ98" s="2015"/>
      <c r="AK98" s="2015"/>
      <c r="AL98" s="2015"/>
      <c r="AM98" s="2015"/>
      <c r="AN98" s="2015"/>
      <c r="AO98" s="2015"/>
      <c r="AP98" s="2015"/>
      <c r="AQ98" s="2015"/>
      <c r="AR98" s="2015"/>
      <c r="AS98" s="2015"/>
      <c r="AT98" s="2015"/>
      <c r="AU98" s="2015"/>
      <c r="AV98" s="2015"/>
    </row>
    <row r="99" spans="1:48" ht="72.75" customHeight="1">
      <c r="A99" s="492">
        <v>11</v>
      </c>
      <c r="B99" s="207"/>
      <c r="C99" s="207" t="s">
        <v>2248</v>
      </c>
      <c r="D99" s="586" t="s">
        <v>309</v>
      </c>
      <c r="E99" s="591">
        <v>150000000</v>
      </c>
      <c r="F99" s="529"/>
      <c r="G99" s="490" t="s">
        <v>20</v>
      </c>
      <c r="H99" s="490" t="s">
        <v>509</v>
      </c>
      <c r="I99" s="2149" t="s">
        <v>2192</v>
      </c>
      <c r="J99" s="596">
        <v>145600008</v>
      </c>
      <c r="K99" s="596">
        <v>145600008</v>
      </c>
      <c r="L99" s="174">
        <f t="shared" si="1"/>
        <v>0.97066671999999998</v>
      </c>
      <c r="M99" s="533">
        <v>145600008</v>
      </c>
      <c r="N99" s="174">
        <f t="shared" si="38"/>
        <v>0.97066671999999998</v>
      </c>
      <c r="O99" s="173">
        <f t="shared" si="53"/>
        <v>150000000</v>
      </c>
      <c r="P99" s="175">
        <v>1</v>
      </c>
      <c r="Q99" s="191" t="s">
        <v>2249</v>
      </c>
      <c r="R99" s="529"/>
      <c r="S99" s="169" t="s">
        <v>120</v>
      </c>
      <c r="T99" s="178">
        <f t="shared" si="54"/>
        <v>4399992</v>
      </c>
      <c r="U99" s="178">
        <f t="shared" si="31"/>
        <v>0</v>
      </c>
      <c r="V99" s="178">
        <f t="shared" si="32"/>
        <v>4399992</v>
      </c>
      <c r="W99" s="2631" t="s">
        <v>2245</v>
      </c>
      <c r="X99" s="2456"/>
      <c r="Y99" s="185"/>
      <c r="Z99" s="134"/>
      <c r="AA99" s="2015"/>
      <c r="AB99" s="2015"/>
      <c r="AC99" s="2015"/>
      <c r="AD99" s="2015"/>
      <c r="AE99" s="2015"/>
      <c r="AF99" s="2015"/>
      <c r="AG99" s="2015"/>
      <c r="AH99" s="2015"/>
      <c r="AI99" s="2015"/>
      <c r="AJ99" s="2015"/>
      <c r="AK99" s="2015"/>
      <c r="AL99" s="2015"/>
      <c r="AM99" s="2015"/>
      <c r="AN99" s="2015"/>
      <c r="AO99" s="2015"/>
      <c r="AP99" s="2015"/>
      <c r="AQ99" s="2015"/>
      <c r="AR99" s="2015"/>
      <c r="AS99" s="2015"/>
      <c r="AT99" s="2015"/>
      <c r="AU99" s="2015"/>
      <c r="AV99" s="2015"/>
    </row>
    <row r="100" spans="1:48" ht="51" customHeight="1">
      <c r="A100" s="492">
        <v>12</v>
      </c>
      <c r="B100" s="207"/>
      <c r="C100" s="207" t="s">
        <v>618</v>
      </c>
      <c r="D100" s="586" t="s">
        <v>309</v>
      </c>
      <c r="E100" s="591">
        <f>SUM(E101:E103)</f>
        <v>175000000</v>
      </c>
      <c r="F100" s="529"/>
      <c r="G100" s="128"/>
      <c r="H100" s="128"/>
      <c r="I100" s="128"/>
      <c r="J100" s="591">
        <f t="shared" ref="J100:K100" si="55">SUM(J101:J103)</f>
        <v>174525000</v>
      </c>
      <c r="K100" s="591">
        <f t="shared" si="55"/>
        <v>174525000</v>
      </c>
      <c r="L100" s="174">
        <f t="shared" si="1"/>
        <v>0.99728571428571433</v>
      </c>
      <c r="M100" s="591">
        <f>SUM(M101:M103)</f>
        <v>165810625</v>
      </c>
      <c r="N100" s="174">
        <f t="shared" si="38"/>
        <v>0.9474892857142857</v>
      </c>
      <c r="O100" s="591">
        <f>SUM(O101:O103)</f>
        <v>175000000</v>
      </c>
      <c r="P100" s="174">
        <f>O100/E100</f>
        <v>1</v>
      </c>
      <c r="Q100" s="205"/>
      <c r="R100" s="529"/>
      <c r="S100" s="529"/>
      <c r="T100" s="591">
        <f>SUM(T101:T103)</f>
        <v>9189375</v>
      </c>
      <c r="U100" s="178">
        <f t="shared" si="31"/>
        <v>8714375</v>
      </c>
      <c r="V100" s="178">
        <f t="shared" si="32"/>
        <v>475000</v>
      </c>
      <c r="W100" s="2632"/>
      <c r="X100" s="2456"/>
      <c r="Y100" s="185"/>
      <c r="Z100" s="134"/>
      <c r="AA100" s="2015"/>
      <c r="AB100" s="2015"/>
      <c r="AC100" s="2015"/>
      <c r="AD100" s="2015"/>
      <c r="AE100" s="2015"/>
      <c r="AF100" s="2015"/>
      <c r="AG100" s="2015"/>
      <c r="AH100" s="2015"/>
      <c r="AI100" s="2015"/>
      <c r="AJ100" s="2015"/>
      <c r="AK100" s="2015"/>
      <c r="AL100" s="2015"/>
      <c r="AM100" s="2015"/>
      <c r="AN100" s="2015"/>
      <c r="AO100" s="2015"/>
      <c r="AP100" s="2015"/>
      <c r="AQ100" s="2015"/>
      <c r="AR100" s="2015"/>
      <c r="AS100" s="2015"/>
      <c r="AT100" s="2015"/>
      <c r="AU100" s="2015"/>
      <c r="AV100" s="2015"/>
    </row>
    <row r="101" spans="1:48" ht="38.25" customHeight="1">
      <c r="A101" s="529"/>
      <c r="B101" s="490">
        <v>25</v>
      </c>
      <c r="C101" s="191" t="s">
        <v>2250</v>
      </c>
      <c r="D101" s="586" t="s">
        <v>309</v>
      </c>
      <c r="E101" s="591">
        <v>50000000</v>
      </c>
      <c r="F101" s="529"/>
      <c r="G101" s="490" t="s">
        <v>631</v>
      </c>
      <c r="H101" s="490" t="s">
        <v>509</v>
      </c>
      <c r="I101" s="2149" t="s">
        <v>2192</v>
      </c>
      <c r="J101" s="591">
        <v>49525000</v>
      </c>
      <c r="K101" s="591">
        <v>49525000</v>
      </c>
      <c r="L101" s="174">
        <f t="shared" si="1"/>
        <v>0.99050000000000005</v>
      </c>
      <c r="M101" s="2132">
        <v>49525000</v>
      </c>
      <c r="N101" s="174">
        <f t="shared" si="38"/>
        <v>0.99050000000000005</v>
      </c>
      <c r="O101" s="173">
        <f t="shared" ref="O101:O103" si="56">E101*P101</f>
        <v>50000000</v>
      </c>
      <c r="P101" s="286">
        <v>1</v>
      </c>
      <c r="Q101" s="205"/>
      <c r="R101" s="529"/>
      <c r="S101" s="169" t="s">
        <v>120</v>
      </c>
      <c r="T101" s="178">
        <f t="shared" ref="T101:T103" si="57">E101-M101</f>
        <v>475000</v>
      </c>
      <c r="U101" s="178">
        <f t="shared" si="31"/>
        <v>0</v>
      </c>
      <c r="V101" s="178">
        <f t="shared" si="32"/>
        <v>475000</v>
      </c>
      <c r="W101" s="2502" t="s">
        <v>2245</v>
      </c>
      <c r="X101" s="2456"/>
      <c r="Y101" s="601"/>
      <c r="Z101" s="601"/>
      <c r="AA101" s="2015"/>
      <c r="AB101" s="2015"/>
      <c r="AC101" s="2015"/>
      <c r="AD101" s="2015"/>
      <c r="AE101" s="2015"/>
      <c r="AF101" s="2015"/>
      <c r="AG101" s="2015"/>
      <c r="AH101" s="2015"/>
      <c r="AI101" s="2015"/>
      <c r="AJ101" s="2015"/>
      <c r="AK101" s="2015"/>
      <c r="AL101" s="2015"/>
      <c r="AM101" s="2015"/>
      <c r="AN101" s="2015"/>
      <c r="AO101" s="2015"/>
      <c r="AP101" s="2015"/>
      <c r="AQ101" s="2015"/>
      <c r="AR101" s="2015"/>
      <c r="AS101" s="2015"/>
      <c r="AT101" s="2015"/>
      <c r="AU101" s="2015"/>
      <c r="AV101" s="2015"/>
    </row>
    <row r="102" spans="1:48" ht="66" customHeight="1">
      <c r="A102" s="529"/>
      <c r="B102" s="490">
        <v>26</v>
      </c>
      <c r="C102" s="191" t="s">
        <v>2251</v>
      </c>
      <c r="D102" s="586" t="s">
        <v>309</v>
      </c>
      <c r="E102" s="591">
        <v>100000000</v>
      </c>
      <c r="F102" s="529"/>
      <c r="G102" s="490" t="s">
        <v>631</v>
      </c>
      <c r="H102" s="490" t="s">
        <v>225</v>
      </c>
      <c r="I102" s="2149" t="s">
        <v>2192</v>
      </c>
      <c r="J102" s="596">
        <v>100000000</v>
      </c>
      <c r="K102" s="596">
        <v>100000000</v>
      </c>
      <c r="L102" s="174">
        <f t="shared" si="1"/>
        <v>1</v>
      </c>
      <c r="M102" s="662">
        <v>91785625</v>
      </c>
      <c r="N102" s="174">
        <f t="shared" si="38"/>
        <v>0.91785625000000004</v>
      </c>
      <c r="O102" s="173">
        <f t="shared" si="56"/>
        <v>100000000</v>
      </c>
      <c r="P102" s="286">
        <v>1</v>
      </c>
      <c r="Q102" s="205"/>
      <c r="R102" s="529"/>
      <c r="S102" s="169" t="s">
        <v>120</v>
      </c>
      <c r="T102" s="178">
        <f t="shared" si="57"/>
        <v>8214375</v>
      </c>
      <c r="U102" s="178">
        <f t="shared" si="31"/>
        <v>8214375</v>
      </c>
      <c r="V102" s="178">
        <f t="shared" si="32"/>
        <v>0</v>
      </c>
      <c r="W102" s="2502" t="s">
        <v>2229</v>
      </c>
      <c r="X102" s="2456"/>
      <c r="Y102" s="601"/>
      <c r="Z102" s="601"/>
      <c r="AA102" s="2015"/>
      <c r="AB102" s="2015"/>
      <c r="AC102" s="2015"/>
      <c r="AD102" s="2015"/>
      <c r="AE102" s="2015"/>
      <c r="AF102" s="2015"/>
      <c r="AG102" s="2015"/>
      <c r="AH102" s="2015"/>
      <c r="AI102" s="2015"/>
      <c r="AJ102" s="2015"/>
      <c r="AK102" s="2015"/>
      <c r="AL102" s="2015"/>
      <c r="AM102" s="2015"/>
      <c r="AN102" s="2015"/>
      <c r="AO102" s="2015"/>
      <c r="AP102" s="2015"/>
      <c r="AQ102" s="2015"/>
      <c r="AR102" s="2015"/>
      <c r="AS102" s="2015"/>
      <c r="AT102" s="2015"/>
      <c r="AU102" s="2015"/>
      <c r="AV102" s="2015"/>
    </row>
    <row r="103" spans="1:48" ht="38.25" customHeight="1">
      <c r="A103" s="529"/>
      <c r="B103" s="490">
        <v>27</v>
      </c>
      <c r="C103" s="191" t="s">
        <v>2252</v>
      </c>
      <c r="D103" s="586" t="s">
        <v>309</v>
      </c>
      <c r="E103" s="591">
        <v>25000000</v>
      </c>
      <c r="F103" s="529"/>
      <c r="G103" s="490" t="s">
        <v>146</v>
      </c>
      <c r="H103" s="490" t="s">
        <v>509</v>
      </c>
      <c r="I103" s="2149" t="s">
        <v>2192</v>
      </c>
      <c r="J103" s="596">
        <v>25000000</v>
      </c>
      <c r="K103" s="591">
        <v>25000000</v>
      </c>
      <c r="L103" s="174">
        <f t="shared" si="1"/>
        <v>1</v>
      </c>
      <c r="M103" s="2132">
        <v>24500000</v>
      </c>
      <c r="N103" s="174">
        <f t="shared" si="38"/>
        <v>0.98</v>
      </c>
      <c r="O103" s="173">
        <f t="shared" si="56"/>
        <v>25000000</v>
      </c>
      <c r="P103" s="286">
        <v>1</v>
      </c>
      <c r="Q103" s="205"/>
      <c r="R103" s="529"/>
      <c r="S103" s="169" t="s">
        <v>120</v>
      </c>
      <c r="T103" s="178">
        <f t="shared" si="57"/>
        <v>500000</v>
      </c>
      <c r="U103" s="178">
        <f t="shared" si="31"/>
        <v>500000</v>
      </c>
      <c r="V103" s="178">
        <f t="shared" si="32"/>
        <v>0</v>
      </c>
      <c r="W103" s="2633" t="s">
        <v>2245</v>
      </c>
      <c r="X103" s="2456"/>
      <c r="Y103" s="601"/>
      <c r="Z103" s="601"/>
      <c r="AA103" s="2015"/>
      <c r="AB103" s="2015"/>
      <c r="AC103" s="2015"/>
      <c r="AD103" s="2015"/>
      <c r="AE103" s="2015"/>
      <c r="AF103" s="2015"/>
      <c r="AG103" s="2015"/>
      <c r="AH103" s="2015"/>
      <c r="AI103" s="2015"/>
      <c r="AJ103" s="2015"/>
      <c r="AK103" s="2015"/>
      <c r="AL103" s="2015"/>
      <c r="AM103" s="2015"/>
      <c r="AN103" s="2015"/>
      <c r="AO103" s="2015"/>
      <c r="AP103" s="2015"/>
      <c r="AQ103" s="2015"/>
      <c r="AR103" s="2015"/>
      <c r="AS103" s="2015"/>
      <c r="AT103" s="2015"/>
      <c r="AU103" s="2015"/>
      <c r="AV103" s="2015"/>
    </row>
    <row r="104" spans="1:48" ht="30" customHeight="1">
      <c r="A104" s="512"/>
      <c r="B104" s="513"/>
      <c r="C104" s="513" t="s">
        <v>649</v>
      </c>
      <c r="D104" s="511"/>
      <c r="E104" s="145">
        <f>SUM(E105)</f>
        <v>7882747263.3999996</v>
      </c>
      <c r="F104" s="512"/>
      <c r="G104" s="618"/>
      <c r="H104" s="619"/>
      <c r="I104" s="620"/>
      <c r="J104" s="145">
        <f t="shared" ref="J104:K104" si="58">SUM(J105)</f>
        <v>5985150795.3899994</v>
      </c>
      <c r="K104" s="145">
        <f t="shared" si="58"/>
        <v>7871496569.3999996</v>
      </c>
      <c r="L104" s="516">
        <f t="shared" si="1"/>
        <v>0.99857274454906886</v>
      </c>
      <c r="M104" s="145">
        <f>SUM(M105)</f>
        <v>5318180452</v>
      </c>
      <c r="N104" s="516">
        <f t="shared" si="38"/>
        <v>0.67466078440603883</v>
      </c>
      <c r="O104" s="145">
        <f>SUM(O105)</f>
        <v>7126231343.3999996</v>
      </c>
      <c r="P104" s="516">
        <f t="shared" ref="P104:P106" si="59">O104/E104</f>
        <v>0.90402890074726328</v>
      </c>
      <c r="Q104" s="431"/>
      <c r="R104" s="512"/>
      <c r="S104" s="621"/>
      <c r="T104" s="145">
        <f>SUM(T105)</f>
        <v>2564566811.4000001</v>
      </c>
      <c r="U104" s="145">
        <f t="shared" si="31"/>
        <v>666970343.38999939</v>
      </c>
      <c r="V104" s="145">
        <f t="shared" si="32"/>
        <v>1897596468.0100002</v>
      </c>
      <c r="W104" s="136"/>
      <c r="X104" s="429"/>
      <c r="Y104" s="136"/>
      <c r="Z104" s="429"/>
      <c r="AA104" s="1722"/>
      <c r="AB104" s="1722"/>
      <c r="AC104" s="1722"/>
      <c r="AD104" s="1722"/>
      <c r="AE104" s="1722"/>
      <c r="AF104" s="1722"/>
      <c r="AG104" s="1722"/>
      <c r="AH104" s="1722"/>
      <c r="AI104" s="1722"/>
      <c r="AJ104" s="1722"/>
      <c r="AK104" s="1722"/>
      <c r="AL104" s="1722"/>
      <c r="AM104" s="1722"/>
      <c r="AN104" s="1722"/>
      <c r="AO104" s="1722"/>
      <c r="AP104" s="1722"/>
      <c r="AQ104" s="1722"/>
      <c r="AR104" s="1722"/>
      <c r="AS104" s="1722"/>
      <c r="AT104" s="1722"/>
      <c r="AU104" s="1722"/>
      <c r="AV104" s="1722"/>
    </row>
    <row r="105" spans="1:48" ht="55.5" customHeight="1">
      <c r="A105" s="146"/>
      <c r="B105" s="432"/>
      <c r="C105" s="432" t="s">
        <v>650</v>
      </c>
      <c r="D105" s="517"/>
      <c r="E105" s="148">
        <f>SUM(E106,E114)</f>
        <v>7882747263.3999996</v>
      </c>
      <c r="F105" s="146"/>
      <c r="G105" s="576"/>
      <c r="H105" s="577"/>
      <c r="I105" s="578"/>
      <c r="J105" s="148">
        <f t="shared" ref="J105:K105" si="60">SUM(J106,J114)</f>
        <v>5985150795.3899994</v>
      </c>
      <c r="K105" s="148">
        <f t="shared" si="60"/>
        <v>7871496569.3999996</v>
      </c>
      <c r="L105" s="151">
        <f t="shared" si="1"/>
        <v>0.99857274454906886</v>
      </c>
      <c r="M105" s="148">
        <f>SUM(M106,M114)</f>
        <v>5318180452</v>
      </c>
      <c r="N105" s="151">
        <f t="shared" si="38"/>
        <v>0.67466078440603883</v>
      </c>
      <c r="O105" s="148">
        <f>SUM(O106,O114)</f>
        <v>7126231343.3999996</v>
      </c>
      <c r="P105" s="151">
        <f t="shared" si="59"/>
        <v>0.90402890074726328</v>
      </c>
      <c r="Q105" s="156"/>
      <c r="R105" s="146"/>
      <c r="S105" s="579"/>
      <c r="T105" s="148">
        <f>SUM(T106,T114)</f>
        <v>2564566811.4000001</v>
      </c>
      <c r="U105" s="148">
        <f t="shared" si="31"/>
        <v>666970343.38999939</v>
      </c>
      <c r="V105" s="148">
        <f t="shared" si="32"/>
        <v>1897596468.0100002</v>
      </c>
      <c r="W105" s="580"/>
      <c r="X105" s="155"/>
      <c r="Y105" s="580"/>
      <c r="Z105" s="155"/>
      <c r="AA105" s="1722"/>
      <c r="AB105" s="1722"/>
      <c r="AC105" s="1722"/>
      <c r="AD105" s="1722"/>
      <c r="AE105" s="1722"/>
      <c r="AF105" s="1722"/>
      <c r="AG105" s="1722"/>
      <c r="AH105" s="1722"/>
      <c r="AI105" s="1722"/>
      <c r="AJ105" s="1722"/>
      <c r="AK105" s="1722"/>
      <c r="AL105" s="1722"/>
      <c r="AM105" s="1722"/>
      <c r="AN105" s="1722"/>
      <c r="AO105" s="1722"/>
      <c r="AP105" s="1722"/>
      <c r="AQ105" s="1722"/>
      <c r="AR105" s="1722"/>
      <c r="AS105" s="1722"/>
      <c r="AT105" s="1722"/>
      <c r="AU105" s="1722"/>
      <c r="AV105" s="1722"/>
    </row>
    <row r="106" spans="1:48" ht="57" customHeight="1">
      <c r="A106" s="438"/>
      <c r="B106" s="499"/>
      <c r="C106" s="499" t="s">
        <v>651</v>
      </c>
      <c r="D106" s="442"/>
      <c r="E106" s="439">
        <f>E107+E108+E109+E110+E111+E113</f>
        <v>423130440</v>
      </c>
      <c r="F106" s="438"/>
      <c r="G106" s="581"/>
      <c r="H106" s="582"/>
      <c r="I106" s="583"/>
      <c r="J106" s="439">
        <f t="shared" ref="J106:K106" si="61">J107+J108+J109+J110+J111+J113</f>
        <v>423040104</v>
      </c>
      <c r="K106" s="439">
        <f t="shared" si="61"/>
        <v>423130440</v>
      </c>
      <c r="L106" s="440">
        <f t="shared" si="1"/>
        <v>1</v>
      </c>
      <c r="M106" s="439">
        <f>M107+M108+M109+M110+M111+M113</f>
        <v>419284104</v>
      </c>
      <c r="N106" s="440">
        <f t="shared" si="38"/>
        <v>0.99090981022306024</v>
      </c>
      <c r="O106" s="439">
        <f>O107+O108+O109+O110+O111+O113</f>
        <v>423130440</v>
      </c>
      <c r="P106" s="440">
        <f t="shared" si="59"/>
        <v>1</v>
      </c>
      <c r="Q106" s="443"/>
      <c r="R106" s="438"/>
      <c r="S106" s="584"/>
      <c r="T106" s="439">
        <f>T107+T108+T109+T110+T111+T113</f>
        <v>3846336</v>
      </c>
      <c r="U106" s="439">
        <f t="shared" si="31"/>
        <v>3756000</v>
      </c>
      <c r="V106" s="439">
        <f t="shared" si="32"/>
        <v>90336</v>
      </c>
      <c r="W106" s="585"/>
      <c r="X106" s="437"/>
      <c r="Y106" s="585"/>
      <c r="Z106" s="437"/>
      <c r="AA106" s="1722"/>
      <c r="AB106" s="1722"/>
      <c r="AC106" s="1722"/>
      <c r="AD106" s="1722"/>
      <c r="AE106" s="1722"/>
      <c r="AF106" s="1722"/>
      <c r="AG106" s="1722"/>
      <c r="AH106" s="1722"/>
      <c r="AI106" s="1722"/>
      <c r="AJ106" s="1722"/>
      <c r="AK106" s="1722"/>
      <c r="AL106" s="1722"/>
      <c r="AM106" s="1722"/>
      <c r="AN106" s="1722"/>
      <c r="AO106" s="1722"/>
      <c r="AP106" s="1722"/>
      <c r="AQ106" s="1722"/>
      <c r="AR106" s="1722"/>
      <c r="AS106" s="1722"/>
      <c r="AT106" s="1722"/>
      <c r="AU106" s="1722"/>
      <c r="AV106" s="1722"/>
    </row>
    <row r="107" spans="1:48" ht="50">
      <c r="A107" s="924">
        <v>1</v>
      </c>
      <c r="B107" s="925"/>
      <c r="C107" s="925" t="s">
        <v>1593</v>
      </c>
      <c r="D107" s="2150" t="s">
        <v>309</v>
      </c>
      <c r="E107" s="928">
        <v>10043500</v>
      </c>
      <c r="F107" s="924" t="s">
        <v>116</v>
      </c>
      <c r="G107" s="2151" t="s">
        <v>146</v>
      </c>
      <c r="H107" s="2151" t="s">
        <v>354</v>
      </c>
      <c r="I107" s="2152" t="s">
        <v>2143</v>
      </c>
      <c r="J107" s="928">
        <v>10043500</v>
      </c>
      <c r="K107" s="928">
        <v>10043500</v>
      </c>
      <c r="L107" s="2153">
        <f t="shared" si="1"/>
        <v>1</v>
      </c>
      <c r="M107" s="2154">
        <v>7000000</v>
      </c>
      <c r="N107" s="2153">
        <f t="shared" si="38"/>
        <v>0.69696818838054464</v>
      </c>
      <c r="O107" s="928">
        <f t="shared" ref="O107:O110" si="62">E107*P107</f>
        <v>10043500</v>
      </c>
      <c r="P107" s="2155">
        <v>1</v>
      </c>
      <c r="Q107" s="2156" t="s">
        <v>2253</v>
      </c>
      <c r="R107" s="2157" t="s">
        <v>658</v>
      </c>
      <c r="S107" s="2150" t="s">
        <v>120</v>
      </c>
      <c r="T107" s="2158">
        <f t="shared" ref="T107:T110" si="63">E107-M107</f>
        <v>3043500</v>
      </c>
      <c r="U107" s="2158">
        <f t="shared" si="31"/>
        <v>3043500</v>
      </c>
      <c r="V107" s="2158">
        <f t="shared" si="32"/>
        <v>0</v>
      </c>
      <c r="W107" s="2159" t="s">
        <v>661</v>
      </c>
      <c r="X107" s="2160"/>
      <c r="Y107" s="2159"/>
      <c r="Z107" s="2160"/>
      <c r="AA107" s="2161"/>
      <c r="AB107" s="2161"/>
      <c r="AC107" s="2161"/>
      <c r="AD107" s="2161"/>
      <c r="AE107" s="2161"/>
      <c r="AF107" s="2161"/>
      <c r="AG107" s="2161"/>
      <c r="AH107" s="2161"/>
      <c r="AI107" s="2161"/>
      <c r="AJ107" s="2161"/>
      <c r="AK107" s="2161"/>
      <c r="AL107" s="2161"/>
      <c r="AM107" s="2161"/>
      <c r="AN107" s="2161"/>
      <c r="AO107" s="2161"/>
      <c r="AP107" s="2161"/>
      <c r="AQ107" s="2161"/>
      <c r="AR107" s="2161"/>
      <c r="AS107" s="2161"/>
      <c r="AT107" s="2161"/>
      <c r="AU107" s="2161"/>
      <c r="AV107" s="2161"/>
    </row>
    <row r="108" spans="1:48" ht="62.5">
      <c r="A108" s="924">
        <v>2</v>
      </c>
      <c r="B108" s="925"/>
      <c r="C108" s="925" t="s">
        <v>292</v>
      </c>
      <c r="D108" s="2150" t="s">
        <v>309</v>
      </c>
      <c r="E108" s="928">
        <v>9450000</v>
      </c>
      <c r="F108" s="924" t="s">
        <v>116</v>
      </c>
      <c r="G108" s="2151" t="s">
        <v>146</v>
      </c>
      <c r="H108" s="2151" t="s">
        <v>354</v>
      </c>
      <c r="I108" s="2152" t="s">
        <v>2143</v>
      </c>
      <c r="J108" s="928">
        <v>9359664</v>
      </c>
      <c r="K108" s="928">
        <v>9450000</v>
      </c>
      <c r="L108" s="2153">
        <f t="shared" si="1"/>
        <v>1</v>
      </c>
      <c r="M108" s="928">
        <v>9359664</v>
      </c>
      <c r="N108" s="2153">
        <f t="shared" si="38"/>
        <v>0.99044063492063494</v>
      </c>
      <c r="O108" s="928">
        <f t="shared" si="62"/>
        <v>9450000</v>
      </c>
      <c r="P108" s="2155">
        <v>1</v>
      </c>
      <c r="Q108" s="2156" t="s">
        <v>2254</v>
      </c>
      <c r="R108" s="2157" t="s">
        <v>658</v>
      </c>
      <c r="S108" s="2150" t="s">
        <v>120</v>
      </c>
      <c r="T108" s="2158">
        <f t="shared" si="63"/>
        <v>90336</v>
      </c>
      <c r="U108" s="2158">
        <f t="shared" si="31"/>
        <v>0</v>
      </c>
      <c r="V108" s="2158">
        <f t="shared" si="32"/>
        <v>90336</v>
      </c>
      <c r="W108" s="2159" t="s">
        <v>661</v>
      </c>
      <c r="X108" s="2160"/>
      <c r="Y108" s="2159"/>
      <c r="Z108" s="2160"/>
      <c r="AA108" s="2161"/>
      <c r="AB108" s="2161"/>
      <c r="AC108" s="2161"/>
      <c r="AD108" s="2161"/>
      <c r="AE108" s="2161"/>
      <c r="AF108" s="2161"/>
      <c r="AG108" s="2161"/>
      <c r="AH108" s="2161"/>
      <c r="AI108" s="2161"/>
      <c r="AJ108" s="2161"/>
      <c r="AK108" s="2161"/>
      <c r="AL108" s="2161"/>
      <c r="AM108" s="2161"/>
      <c r="AN108" s="2161"/>
      <c r="AO108" s="2161"/>
      <c r="AP108" s="2161"/>
      <c r="AQ108" s="2161"/>
      <c r="AR108" s="2161"/>
      <c r="AS108" s="2161"/>
      <c r="AT108" s="2161"/>
      <c r="AU108" s="2161"/>
      <c r="AV108" s="2161"/>
    </row>
    <row r="109" spans="1:48" ht="26">
      <c r="A109" s="924">
        <v>3</v>
      </c>
      <c r="B109" s="925"/>
      <c r="C109" s="925" t="s">
        <v>662</v>
      </c>
      <c r="D109" s="2150" t="s">
        <v>309</v>
      </c>
      <c r="E109" s="928">
        <v>2000000</v>
      </c>
      <c r="F109" s="924" t="s">
        <v>116</v>
      </c>
      <c r="G109" s="2151" t="s">
        <v>146</v>
      </c>
      <c r="H109" s="2151" t="s">
        <v>354</v>
      </c>
      <c r="I109" s="2152" t="s">
        <v>2143</v>
      </c>
      <c r="J109" s="928">
        <v>2000000</v>
      </c>
      <c r="K109" s="928">
        <v>2000000</v>
      </c>
      <c r="L109" s="2153">
        <f t="shared" si="1"/>
        <v>1</v>
      </c>
      <c r="M109" s="928">
        <v>2000000</v>
      </c>
      <c r="N109" s="2153">
        <f t="shared" si="38"/>
        <v>1</v>
      </c>
      <c r="O109" s="928">
        <f t="shared" si="62"/>
        <v>2000000</v>
      </c>
      <c r="P109" s="2155">
        <v>1</v>
      </c>
      <c r="Q109" s="2156"/>
      <c r="R109" s="2157" t="s">
        <v>658</v>
      </c>
      <c r="S109" s="2150" t="s">
        <v>120</v>
      </c>
      <c r="T109" s="2158">
        <f t="shared" si="63"/>
        <v>0</v>
      </c>
      <c r="U109" s="2158">
        <f t="shared" si="31"/>
        <v>0</v>
      </c>
      <c r="V109" s="2158">
        <f t="shared" si="32"/>
        <v>0</v>
      </c>
      <c r="W109" s="2159" t="s">
        <v>661</v>
      </c>
      <c r="X109" s="2160"/>
      <c r="Y109" s="2159"/>
      <c r="Z109" s="2160"/>
      <c r="AA109" s="2161"/>
      <c r="AB109" s="2161"/>
      <c r="AC109" s="2161"/>
      <c r="AD109" s="2161"/>
      <c r="AE109" s="2161"/>
      <c r="AF109" s="2161"/>
      <c r="AG109" s="2161"/>
      <c r="AH109" s="2161"/>
      <c r="AI109" s="2161"/>
      <c r="AJ109" s="2161"/>
      <c r="AK109" s="2161"/>
      <c r="AL109" s="2161"/>
      <c r="AM109" s="2161"/>
      <c r="AN109" s="2161"/>
      <c r="AO109" s="2161"/>
      <c r="AP109" s="2161"/>
      <c r="AQ109" s="2161"/>
      <c r="AR109" s="2161"/>
      <c r="AS109" s="2161"/>
      <c r="AT109" s="2161"/>
      <c r="AU109" s="2161"/>
      <c r="AV109" s="2161"/>
    </row>
    <row r="110" spans="1:48" ht="62.5">
      <c r="A110" s="924">
        <v>4</v>
      </c>
      <c r="B110" s="925"/>
      <c r="C110" s="925" t="s">
        <v>304</v>
      </c>
      <c r="D110" s="2150" t="s">
        <v>309</v>
      </c>
      <c r="E110" s="928">
        <v>4812500</v>
      </c>
      <c r="F110" s="924" t="s">
        <v>116</v>
      </c>
      <c r="G110" s="2151" t="s">
        <v>146</v>
      </c>
      <c r="H110" s="2151" t="s">
        <v>354</v>
      </c>
      <c r="I110" s="2152" t="s">
        <v>2143</v>
      </c>
      <c r="J110" s="928">
        <v>4812500</v>
      </c>
      <c r="K110" s="928">
        <v>4812500</v>
      </c>
      <c r="L110" s="2153">
        <f t="shared" si="1"/>
        <v>1</v>
      </c>
      <c r="M110" s="928">
        <v>4125000</v>
      </c>
      <c r="N110" s="2153">
        <f t="shared" si="38"/>
        <v>0.8571428571428571</v>
      </c>
      <c r="O110" s="928">
        <f t="shared" si="62"/>
        <v>4812500</v>
      </c>
      <c r="P110" s="2155">
        <v>1</v>
      </c>
      <c r="Q110" s="2156" t="s">
        <v>2255</v>
      </c>
      <c r="R110" s="2157" t="s">
        <v>658</v>
      </c>
      <c r="S110" s="2150" t="s">
        <v>120</v>
      </c>
      <c r="T110" s="2158">
        <f t="shared" si="63"/>
        <v>687500</v>
      </c>
      <c r="U110" s="2158">
        <f t="shared" si="31"/>
        <v>687500</v>
      </c>
      <c r="V110" s="2158">
        <f t="shared" si="32"/>
        <v>0</v>
      </c>
      <c r="W110" s="2159" t="s">
        <v>661</v>
      </c>
      <c r="X110" s="2160"/>
      <c r="Y110" s="2159"/>
      <c r="Z110" s="2160"/>
      <c r="AA110" s="2161"/>
      <c r="AB110" s="2161"/>
      <c r="AC110" s="2161"/>
      <c r="AD110" s="2161"/>
      <c r="AE110" s="2161"/>
      <c r="AF110" s="2161"/>
      <c r="AG110" s="2161"/>
      <c r="AH110" s="2161"/>
      <c r="AI110" s="2161"/>
      <c r="AJ110" s="2161"/>
      <c r="AK110" s="2161"/>
      <c r="AL110" s="2161"/>
      <c r="AM110" s="2161"/>
      <c r="AN110" s="2161"/>
      <c r="AO110" s="2161"/>
      <c r="AP110" s="2161"/>
      <c r="AQ110" s="2161"/>
      <c r="AR110" s="2161"/>
      <c r="AS110" s="2161"/>
      <c r="AT110" s="2161"/>
      <c r="AU110" s="2161"/>
      <c r="AV110" s="2161"/>
    </row>
    <row r="111" spans="1:48" ht="48" customHeight="1">
      <c r="A111" s="924">
        <v>5</v>
      </c>
      <c r="B111" s="925"/>
      <c r="C111" s="925" t="s">
        <v>178</v>
      </c>
      <c r="D111" s="2150" t="s">
        <v>309</v>
      </c>
      <c r="E111" s="929">
        <f>SUM(E112)</f>
        <v>387074440</v>
      </c>
      <c r="F111" s="924" t="s">
        <v>116</v>
      </c>
      <c r="G111" s="2151" t="s">
        <v>146</v>
      </c>
      <c r="H111" s="2151" t="s">
        <v>354</v>
      </c>
      <c r="I111" s="2152" t="s">
        <v>2143</v>
      </c>
      <c r="J111" s="2162">
        <f t="shared" ref="J111:K111" si="64">SUM(J112)</f>
        <v>387074440</v>
      </c>
      <c r="K111" s="929">
        <f t="shared" si="64"/>
        <v>387074440</v>
      </c>
      <c r="L111" s="2153">
        <f t="shared" si="1"/>
        <v>1</v>
      </c>
      <c r="M111" s="929">
        <f>SUM(M112)</f>
        <v>387074440</v>
      </c>
      <c r="N111" s="2153">
        <f t="shared" si="38"/>
        <v>1</v>
      </c>
      <c r="O111" s="929">
        <f>SUM(O112)</f>
        <v>387074440</v>
      </c>
      <c r="P111" s="2153">
        <f>O111/E111</f>
        <v>1</v>
      </c>
      <c r="Q111" s="930"/>
      <c r="R111" s="2163"/>
      <c r="S111" s="2164"/>
      <c r="T111" s="929">
        <f>SUM(T112)</f>
        <v>0</v>
      </c>
      <c r="U111" s="2158">
        <f t="shared" si="31"/>
        <v>0</v>
      </c>
      <c r="V111" s="2158">
        <f t="shared" si="32"/>
        <v>0</v>
      </c>
      <c r="W111" s="2165"/>
      <c r="X111" s="2160"/>
      <c r="Y111" s="2165"/>
      <c r="Z111" s="2160"/>
      <c r="AA111" s="2161"/>
      <c r="AB111" s="2161"/>
      <c r="AC111" s="2161"/>
      <c r="AD111" s="2161"/>
      <c r="AE111" s="2161"/>
      <c r="AF111" s="2161"/>
      <c r="AG111" s="2161"/>
      <c r="AH111" s="2161"/>
      <c r="AI111" s="2161"/>
      <c r="AJ111" s="2161"/>
      <c r="AK111" s="2161"/>
      <c r="AL111" s="2161"/>
      <c r="AM111" s="2161"/>
      <c r="AN111" s="2161"/>
      <c r="AO111" s="2161"/>
      <c r="AP111" s="2161"/>
      <c r="AQ111" s="2161"/>
      <c r="AR111" s="2161"/>
      <c r="AS111" s="2161"/>
      <c r="AT111" s="2161"/>
      <c r="AU111" s="2161"/>
      <c r="AV111" s="2161"/>
    </row>
    <row r="112" spans="1:48" ht="81" customHeight="1">
      <c r="A112" s="2166"/>
      <c r="B112" s="2167">
        <v>28</v>
      </c>
      <c r="C112" s="888" t="s">
        <v>652</v>
      </c>
      <c r="D112" s="2168" t="s">
        <v>309</v>
      </c>
      <c r="E112" s="2169">
        <v>387074440</v>
      </c>
      <c r="F112" s="2166"/>
      <c r="G112" s="2167" t="s">
        <v>146</v>
      </c>
      <c r="H112" s="2167" t="s">
        <v>509</v>
      </c>
      <c r="I112" s="2170" t="s">
        <v>244</v>
      </c>
      <c r="J112" s="2169">
        <v>387074440</v>
      </c>
      <c r="K112" s="2169">
        <v>387074440</v>
      </c>
      <c r="L112" s="887">
        <f t="shared" si="1"/>
        <v>1</v>
      </c>
      <c r="M112" s="2169">
        <v>387074440</v>
      </c>
      <c r="N112" s="887">
        <f t="shared" si="38"/>
        <v>1</v>
      </c>
      <c r="O112" s="886">
        <f t="shared" ref="O112:O113" si="65">E112*P112</f>
        <v>387074440</v>
      </c>
      <c r="P112" s="2171">
        <v>1</v>
      </c>
      <c r="Q112" s="888" t="s">
        <v>653</v>
      </c>
      <c r="R112" s="2167" t="s">
        <v>654</v>
      </c>
      <c r="S112" s="924" t="s">
        <v>120</v>
      </c>
      <c r="T112" s="2172">
        <f t="shared" ref="T112:T113" si="66">E112-M112</f>
        <v>0</v>
      </c>
      <c r="U112" s="2158">
        <f t="shared" si="31"/>
        <v>0</v>
      </c>
      <c r="V112" s="2172">
        <f t="shared" si="32"/>
        <v>0</v>
      </c>
      <c r="W112" s="2173" t="s">
        <v>655</v>
      </c>
      <c r="X112" s="484" t="s">
        <v>661</v>
      </c>
      <c r="Y112" s="601"/>
      <c r="Z112" s="601"/>
      <c r="AA112" s="1061"/>
      <c r="AB112" s="1061"/>
      <c r="AC112" s="1061"/>
      <c r="AD112" s="1061"/>
      <c r="AE112" s="1061"/>
      <c r="AF112" s="1061"/>
      <c r="AG112" s="1061"/>
      <c r="AH112" s="1061"/>
      <c r="AI112" s="1061"/>
      <c r="AJ112" s="1061"/>
      <c r="AK112" s="1061"/>
      <c r="AL112" s="1061"/>
      <c r="AM112" s="1061"/>
      <c r="AN112" s="1061"/>
      <c r="AO112" s="1061"/>
      <c r="AP112" s="1061"/>
      <c r="AQ112" s="1061"/>
      <c r="AR112" s="1061"/>
      <c r="AS112" s="1061"/>
      <c r="AT112" s="1061"/>
      <c r="AU112" s="1061"/>
      <c r="AV112" s="1061"/>
    </row>
    <row r="113" spans="1:48" ht="67.5" customHeight="1">
      <c r="A113" s="2150">
        <v>6</v>
      </c>
      <c r="B113" s="966"/>
      <c r="C113" s="966" t="s">
        <v>125</v>
      </c>
      <c r="D113" s="2150" t="s">
        <v>309</v>
      </c>
      <c r="E113" s="2174">
        <v>9750000</v>
      </c>
      <c r="F113" s="924" t="s">
        <v>116</v>
      </c>
      <c r="G113" s="2167" t="s">
        <v>20</v>
      </c>
      <c r="H113" s="2167" t="s">
        <v>354</v>
      </c>
      <c r="I113" s="2152" t="s">
        <v>2143</v>
      </c>
      <c r="J113" s="2174">
        <v>9750000</v>
      </c>
      <c r="K113" s="2174">
        <v>9750000</v>
      </c>
      <c r="L113" s="2153">
        <f t="shared" si="1"/>
        <v>1</v>
      </c>
      <c r="M113" s="2154">
        <v>9725000</v>
      </c>
      <c r="N113" s="2153">
        <f t="shared" si="38"/>
        <v>0.99743589743589745</v>
      </c>
      <c r="O113" s="928">
        <f t="shared" si="65"/>
        <v>9750000</v>
      </c>
      <c r="P113" s="2155">
        <v>1</v>
      </c>
      <c r="Q113" s="2156" t="s">
        <v>2256</v>
      </c>
      <c r="R113" s="2150" t="s">
        <v>658</v>
      </c>
      <c r="S113" s="2150" t="s">
        <v>120</v>
      </c>
      <c r="T113" s="2175">
        <f t="shared" si="66"/>
        <v>25000</v>
      </c>
      <c r="U113" s="2175">
        <f t="shared" si="31"/>
        <v>25000</v>
      </c>
      <c r="V113" s="2175">
        <f t="shared" si="32"/>
        <v>0</v>
      </c>
      <c r="W113" s="2176" t="s">
        <v>661</v>
      </c>
      <c r="X113" s="2177"/>
      <c r="Y113" s="2176"/>
      <c r="Z113" s="2177"/>
      <c r="AA113" s="2178"/>
      <c r="AB113" s="2178"/>
      <c r="AC113" s="2178"/>
      <c r="AD113" s="2178"/>
      <c r="AE113" s="2178"/>
      <c r="AF113" s="2178"/>
      <c r="AG113" s="2178"/>
      <c r="AH113" s="2178"/>
      <c r="AI113" s="2178"/>
      <c r="AJ113" s="2178"/>
      <c r="AK113" s="2178"/>
      <c r="AL113" s="2178"/>
      <c r="AM113" s="2178"/>
      <c r="AN113" s="2178"/>
      <c r="AO113" s="2178"/>
      <c r="AP113" s="2178"/>
      <c r="AQ113" s="2178"/>
      <c r="AR113" s="2178"/>
      <c r="AS113" s="2178"/>
      <c r="AT113" s="2178"/>
      <c r="AU113" s="2178"/>
      <c r="AV113" s="2178"/>
    </row>
    <row r="114" spans="1:48" ht="58.5" customHeight="1">
      <c r="A114" s="868"/>
      <c r="B114" s="870"/>
      <c r="C114" s="870" t="s">
        <v>656</v>
      </c>
      <c r="D114" s="878"/>
      <c r="E114" s="2179">
        <f>E115+E116+E117+E118+E119+E120+E121+E122+E123+E124+E125+E159+E161+E162+E163+E164+E165</f>
        <v>7459616823.3999996</v>
      </c>
      <c r="F114" s="868"/>
      <c r="G114" s="2180"/>
      <c r="H114" s="2181"/>
      <c r="I114" s="2182"/>
      <c r="J114" s="2179">
        <f t="shared" ref="J114:K114" si="67">J115+J116+J117+J118+J119+J120+J121+J122+J123+J124+J125+J159+J161+J162+J163+J164+J165</f>
        <v>5562110691.3899994</v>
      </c>
      <c r="K114" s="2179">
        <f t="shared" si="67"/>
        <v>7448366129.3999996</v>
      </c>
      <c r="L114" s="876">
        <f t="shared" si="1"/>
        <v>0.99849178660695981</v>
      </c>
      <c r="M114" s="2179">
        <f>M115+M116+M117+M118+M119+M120+M121+M122+M123+M124+M125+M159+M161+M162+M163+M164+M165</f>
        <v>4898896348</v>
      </c>
      <c r="N114" s="876">
        <f t="shared" si="38"/>
        <v>0.65672225048245103</v>
      </c>
      <c r="O114" s="2179">
        <f>O115+O116+O117+O118+O119+O120+O121+O122+O123+O124+O125+O159+O161+O162+O163+O164+O165</f>
        <v>6703100903.3999996</v>
      </c>
      <c r="P114" s="876">
        <f>O114/E114</f>
        <v>0.89858515016121299</v>
      </c>
      <c r="Q114" s="873"/>
      <c r="R114" s="868"/>
      <c r="S114" s="2183"/>
      <c r="T114" s="2179">
        <f>T115+T116+T117+T118+T119+T120+T121+T122+T123+T124+T125+T159+T161+T162+T163+T164+T165</f>
        <v>2560720475.4000001</v>
      </c>
      <c r="U114" s="2179">
        <f t="shared" si="31"/>
        <v>663214343.38999939</v>
      </c>
      <c r="V114" s="2179">
        <f t="shared" si="32"/>
        <v>1897506132.0100002</v>
      </c>
      <c r="W114" s="2184"/>
      <c r="X114" s="871"/>
      <c r="Y114" s="2184"/>
      <c r="Z114" s="871"/>
      <c r="AA114" s="2161"/>
      <c r="AB114" s="2161"/>
      <c r="AC114" s="2161"/>
      <c r="AD114" s="2161"/>
      <c r="AE114" s="2161"/>
      <c r="AF114" s="2161"/>
      <c r="AG114" s="2161"/>
      <c r="AH114" s="2161"/>
      <c r="AI114" s="2161"/>
      <c r="AJ114" s="2161"/>
      <c r="AK114" s="2161"/>
      <c r="AL114" s="2161"/>
      <c r="AM114" s="2161"/>
      <c r="AN114" s="2161"/>
      <c r="AO114" s="2161"/>
      <c r="AP114" s="2161"/>
      <c r="AQ114" s="2161"/>
      <c r="AR114" s="2161"/>
      <c r="AS114" s="2161"/>
      <c r="AT114" s="2161"/>
      <c r="AU114" s="2161"/>
      <c r="AV114" s="2161"/>
    </row>
    <row r="115" spans="1:48" ht="62.5">
      <c r="A115" s="924">
        <v>1</v>
      </c>
      <c r="B115" s="2185"/>
      <c r="C115" s="966" t="s">
        <v>759</v>
      </c>
      <c r="D115" s="2150" t="s">
        <v>309</v>
      </c>
      <c r="E115" s="2186">
        <v>1006250</v>
      </c>
      <c r="F115" s="2150" t="s">
        <v>116</v>
      </c>
      <c r="G115" s="2151" t="s">
        <v>146</v>
      </c>
      <c r="H115" s="2151" t="s">
        <v>225</v>
      </c>
      <c r="I115" s="2187" t="s">
        <v>2158</v>
      </c>
      <c r="J115" s="2186">
        <v>999999</v>
      </c>
      <c r="K115" s="2186">
        <v>1006250</v>
      </c>
      <c r="L115" s="2153">
        <f t="shared" si="1"/>
        <v>1</v>
      </c>
      <c r="M115" s="2186">
        <v>999999</v>
      </c>
      <c r="N115" s="2153">
        <f t="shared" si="38"/>
        <v>0.99378782608695648</v>
      </c>
      <c r="O115" s="928">
        <f t="shared" ref="O115:O124" si="68">E115*P115</f>
        <v>1006250</v>
      </c>
      <c r="P115" s="2155">
        <v>1</v>
      </c>
      <c r="Q115" s="2156" t="s">
        <v>2257</v>
      </c>
      <c r="R115" s="2157" t="s">
        <v>658</v>
      </c>
      <c r="S115" s="2150" t="s">
        <v>120</v>
      </c>
      <c r="T115" s="2188">
        <f t="shared" ref="T115:T124" si="69">E115-M115</f>
        <v>6251</v>
      </c>
      <c r="U115" s="2188">
        <f t="shared" si="31"/>
        <v>0</v>
      </c>
      <c r="V115" s="2188">
        <f t="shared" si="32"/>
        <v>6251</v>
      </c>
      <c r="W115" s="2156" t="s">
        <v>661</v>
      </c>
      <c r="X115" s="2189"/>
      <c r="Y115" s="2156"/>
      <c r="Z115" s="2189"/>
      <c r="AA115" s="2178"/>
      <c r="AB115" s="2178"/>
      <c r="AC115" s="2178"/>
      <c r="AD115" s="2178"/>
      <c r="AE115" s="2178"/>
      <c r="AF115" s="2178"/>
      <c r="AG115" s="2178"/>
      <c r="AH115" s="2178"/>
      <c r="AI115" s="2178"/>
      <c r="AJ115" s="2178"/>
      <c r="AK115" s="2178"/>
      <c r="AL115" s="2178"/>
      <c r="AM115" s="2178"/>
      <c r="AN115" s="2178"/>
      <c r="AO115" s="2178"/>
      <c r="AP115" s="2178"/>
      <c r="AQ115" s="2178"/>
      <c r="AR115" s="2178"/>
      <c r="AS115" s="2178"/>
      <c r="AT115" s="2178"/>
      <c r="AU115" s="2178"/>
      <c r="AV115" s="2178"/>
    </row>
    <row r="116" spans="1:48" ht="47.25" customHeight="1">
      <c r="A116" s="924">
        <v>2</v>
      </c>
      <c r="B116" s="2190"/>
      <c r="C116" s="925" t="s">
        <v>1594</v>
      </c>
      <c r="D116" s="2150" t="s">
        <v>309</v>
      </c>
      <c r="E116" s="928">
        <v>7700000</v>
      </c>
      <c r="F116" s="2150" t="s">
        <v>116</v>
      </c>
      <c r="G116" s="2151" t="s">
        <v>146</v>
      </c>
      <c r="H116" s="2151" t="s">
        <v>225</v>
      </c>
      <c r="I116" s="2187" t="s">
        <v>2158</v>
      </c>
      <c r="J116" s="928"/>
      <c r="K116" s="928">
        <v>7700000</v>
      </c>
      <c r="L116" s="2153">
        <f t="shared" si="1"/>
        <v>1</v>
      </c>
      <c r="M116" s="928"/>
      <c r="N116" s="2153">
        <f t="shared" si="38"/>
        <v>0</v>
      </c>
      <c r="O116" s="928">
        <f t="shared" si="68"/>
        <v>0</v>
      </c>
      <c r="P116" s="2155">
        <v>0</v>
      </c>
      <c r="Q116" s="2156"/>
      <c r="R116" s="2157" t="s">
        <v>658</v>
      </c>
      <c r="S116" s="2150" t="s">
        <v>681</v>
      </c>
      <c r="T116" s="2188">
        <f t="shared" si="69"/>
        <v>7700000</v>
      </c>
      <c r="U116" s="2188">
        <f t="shared" si="31"/>
        <v>0</v>
      </c>
      <c r="V116" s="2188">
        <f t="shared" si="32"/>
        <v>7700000</v>
      </c>
      <c r="W116" s="2159" t="s">
        <v>2258</v>
      </c>
      <c r="X116" s="2189"/>
      <c r="Y116" s="2159"/>
      <c r="Z116" s="2189"/>
      <c r="AA116" s="2161"/>
      <c r="AB116" s="2161"/>
      <c r="AC116" s="2161"/>
      <c r="AD116" s="2161"/>
      <c r="AE116" s="2161"/>
      <c r="AF116" s="2161"/>
      <c r="AG116" s="2161"/>
      <c r="AH116" s="2161"/>
      <c r="AI116" s="2161"/>
      <c r="AJ116" s="2161"/>
      <c r="AK116" s="2161"/>
      <c r="AL116" s="2161"/>
      <c r="AM116" s="2161"/>
      <c r="AN116" s="2161"/>
      <c r="AO116" s="2161"/>
      <c r="AP116" s="2161"/>
      <c r="AQ116" s="2161"/>
      <c r="AR116" s="2161"/>
      <c r="AS116" s="2161"/>
      <c r="AT116" s="2161"/>
      <c r="AU116" s="2161"/>
      <c r="AV116" s="2161"/>
    </row>
    <row r="117" spans="1:48" ht="50">
      <c r="A117" s="924">
        <v>3</v>
      </c>
      <c r="B117" s="2190"/>
      <c r="C117" s="925" t="s">
        <v>114</v>
      </c>
      <c r="D117" s="2150" t="s">
        <v>309</v>
      </c>
      <c r="E117" s="928">
        <v>42251000</v>
      </c>
      <c r="F117" s="924" t="s">
        <v>116</v>
      </c>
      <c r="G117" s="2191" t="s">
        <v>146</v>
      </c>
      <c r="H117" s="2191" t="s">
        <v>225</v>
      </c>
      <c r="I117" s="2192" t="s">
        <v>424</v>
      </c>
      <c r="J117" s="928">
        <f>1233550+5537350+7727650</f>
        <v>14498550</v>
      </c>
      <c r="K117" s="928">
        <v>42251000</v>
      </c>
      <c r="L117" s="2153">
        <f t="shared" si="1"/>
        <v>1</v>
      </c>
      <c r="M117" s="2193">
        <f>1233550+5537350+7727650</f>
        <v>14498550</v>
      </c>
      <c r="N117" s="2153">
        <f t="shared" si="38"/>
        <v>0.3431528247852122</v>
      </c>
      <c r="O117" s="928">
        <f t="shared" si="68"/>
        <v>42251000</v>
      </c>
      <c r="P117" s="2155">
        <v>1</v>
      </c>
      <c r="Q117" s="2156" t="s">
        <v>657</v>
      </c>
      <c r="R117" s="2194" t="s">
        <v>658</v>
      </c>
      <c r="S117" s="924" t="s">
        <v>120</v>
      </c>
      <c r="T117" s="929">
        <f t="shared" si="69"/>
        <v>27752450</v>
      </c>
      <c r="U117" s="2158">
        <f t="shared" si="31"/>
        <v>0</v>
      </c>
      <c r="V117" s="2158">
        <f t="shared" si="32"/>
        <v>27752450</v>
      </c>
      <c r="W117" s="2156" t="s">
        <v>661</v>
      </c>
      <c r="X117" s="2160"/>
      <c r="Y117" s="2156"/>
      <c r="Z117" s="2160"/>
      <c r="AA117" s="2161"/>
      <c r="AB117" s="2161"/>
      <c r="AC117" s="2161"/>
      <c r="AD117" s="2161"/>
      <c r="AE117" s="2161"/>
      <c r="AF117" s="2161"/>
      <c r="AG117" s="2161"/>
      <c r="AH117" s="2161"/>
      <c r="AI117" s="2161"/>
      <c r="AJ117" s="2161"/>
      <c r="AK117" s="2161"/>
      <c r="AL117" s="2161"/>
      <c r="AM117" s="2161"/>
      <c r="AN117" s="2161"/>
      <c r="AO117" s="2161"/>
      <c r="AP117" s="2161"/>
      <c r="AQ117" s="2161"/>
      <c r="AR117" s="2161"/>
      <c r="AS117" s="2161"/>
      <c r="AT117" s="2161"/>
      <c r="AU117" s="2161"/>
      <c r="AV117" s="2161"/>
    </row>
    <row r="118" spans="1:48" ht="62.5">
      <c r="A118" s="924">
        <v>4</v>
      </c>
      <c r="B118" s="2190"/>
      <c r="C118" s="925" t="s">
        <v>121</v>
      </c>
      <c r="D118" s="2150" t="s">
        <v>309</v>
      </c>
      <c r="E118" s="928">
        <v>13580000</v>
      </c>
      <c r="F118" s="924" t="s">
        <v>116</v>
      </c>
      <c r="G118" s="2191" t="s">
        <v>146</v>
      </c>
      <c r="H118" s="2191" t="s">
        <v>225</v>
      </c>
      <c r="I118" s="2192" t="s">
        <v>424</v>
      </c>
      <c r="J118" s="928">
        <f>3972500+3275987</f>
        <v>7248487</v>
      </c>
      <c r="K118" s="928">
        <v>13580000</v>
      </c>
      <c r="L118" s="2153">
        <f t="shared" si="1"/>
        <v>1</v>
      </c>
      <c r="M118" s="928">
        <f>1575000+2397500+3275987</f>
        <v>7248487</v>
      </c>
      <c r="N118" s="2153">
        <f t="shared" si="38"/>
        <v>0.53376192930780564</v>
      </c>
      <c r="O118" s="928">
        <f t="shared" si="68"/>
        <v>13580000</v>
      </c>
      <c r="P118" s="2155">
        <v>1</v>
      </c>
      <c r="Q118" s="2156" t="s">
        <v>2259</v>
      </c>
      <c r="R118" s="2194" t="s">
        <v>658</v>
      </c>
      <c r="S118" s="924" t="s">
        <v>120</v>
      </c>
      <c r="T118" s="929">
        <f t="shared" si="69"/>
        <v>6331513</v>
      </c>
      <c r="U118" s="2158">
        <f t="shared" si="31"/>
        <v>0</v>
      </c>
      <c r="V118" s="2158">
        <f t="shared" si="32"/>
        <v>6331513</v>
      </c>
      <c r="W118" s="2156" t="s">
        <v>661</v>
      </c>
      <c r="X118" s="2160"/>
      <c r="Y118" s="2156"/>
      <c r="Z118" s="2160"/>
      <c r="AA118" s="2161"/>
      <c r="AB118" s="2161"/>
      <c r="AC118" s="2161"/>
      <c r="AD118" s="2161"/>
      <c r="AE118" s="2161"/>
      <c r="AF118" s="2161"/>
      <c r="AG118" s="2161"/>
      <c r="AH118" s="2161"/>
      <c r="AI118" s="2161"/>
      <c r="AJ118" s="2161"/>
      <c r="AK118" s="2161"/>
      <c r="AL118" s="2161"/>
      <c r="AM118" s="2161"/>
      <c r="AN118" s="2161"/>
      <c r="AO118" s="2161"/>
      <c r="AP118" s="2161"/>
      <c r="AQ118" s="2161"/>
      <c r="AR118" s="2161"/>
      <c r="AS118" s="2161"/>
      <c r="AT118" s="2161"/>
      <c r="AU118" s="2161"/>
      <c r="AV118" s="2161"/>
    </row>
    <row r="119" spans="1:48" ht="51" customHeight="1">
      <c r="A119" s="924">
        <v>5</v>
      </c>
      <c r="B119" s="925"/>
      <c r="C119" s="925" t="s">
        <v>2260</v>
      </c>
      <c r="D119" s="2150" t="s">
        <v>309</v>
      </c>
      <c r="E119" s="928">
        <v>15000000</v>
      </c>
      <c r="F119" s="924" t="s">
        <v>116</v>
      </c>
      <c r="G119" s="2191" t="s">
        <v>146</v>
      </c>
      <c r="H119" s="2191" t="s">
        <v>225</v>
      </c>
      <c r="I119" s="2192" t="s">
        <v>424</v>
      </c>
      <c r="J119" s="928">
        <v>650000</v>
      </c>
      <c r="K119" s="928">
        <v>15000000</v>
      </c>
      <c r="L119" s="2153">
        <f t="shared" si="1"/>
        <v>1</v>
      </c>
      <c r="M119" s="928">
        <v>650000</v>
      </c>
      <c r="N119" s="2153">
        <f t="shared" si="38"/>
        <v>4.3333333333333335E-2</v>
      </c>
      <c r="O119" s="928">
        <f t="shared" si="68"/>
        <v>15000000</v>
      </c>
      <c r="P119" s="2155">
        <v>1</v>
      </c>
      <c r="Q119" s="2191"/>
      <c r="R119" s="2194" t="s">
        <v>658</v>
      </c>
      <c r="S119" s="924" t="s">
        <v>120</v>
      </c>
      <c r="T119" s="929">
        <f t="shared" si="69"/>
        <v>14350000</v>
      </c>
      <c r="U119" s="2158">
        <f t="shared" si="31"/>
        <v>0</v>
      </c>
      <c r="V119" s="2158">
        <f t="shared" si="32"/>
        <v>14350000</v>
      </c>
      <c r="W119" s="2156" t="s">
        <v>661</v>
      </c>
      <c r="X119" s="2160"/>
      <c r="Y119" s="2156"/>
      <c r="Z119" s="2160"/>
      <c r="AA119" s="2161"/>
      <c r="AB119" s="2161"/>
      <c r="AC119" s="2161"/>
      <c r="AD119" s="2161"/>
      <c r="AE119" s="2161"/>
      <c r="AF119" s="2161"/>
      <c r="AG119" s="2161"/>
      <c r="AH119" s="2161"/>
      <c r="AI119" s="2161"/>
      <c r="AJ119" s="2161"/>
      <c r="AK119" s="2161"/>
      <c r="AL119" s="2161"/>
      <c r="AM119" s="2161"/>
      <c r="AN119" s="2161"/>
      <c r="AO119" s="2161"/>
      <c r="AP119" s="2161"/>
      <c r="AQ119" s="2161"/>
      <c r="AR119" s="2161"/>
      <c r="AS119" s="2161"/>
      <c r="AT119" s="2161"/>
      <c r="AU119" s="2161"/>
      <c r="AV119" s="2161"/>
    </row>
    <row r="120" spans="1:48" ht="62.5">
      <c r="A120" s="924">
        <v>6</v>
      </c>
      <c r="B120" s="925"/>
      <c r="C120" s="925" t="s">
        <v>304</v>
      </c>
      <c r="D120" s="2150" t="s">
        <v>309</v>
      </c>
      <c r="E120" s="928">
        <v>8937500</v>
      </c>
      <c r="F120" s="924" t="s">
        <v>116</v>
      </c>
      <c r="G120" s="2191" t="s">
        <v>146</v>
      </c>
      <c r="H120" s="2191" t="s">
        <v>225</v>
      </c>
      <c r="I120" s="2192" t="s">
        <v>424</v>
      </c>
      <c r="J120" s="928">
        <f>825000+3987500</f>
        <v>4812500</v>
      </c>
      <c r="K120" s="928">
        <v>8937500</v>
      </c>
      <c r="L120" s="2153">
        <f t="shared" si="1"/>
        <v>1</v>
      </c>
      <c r="M120" s="928">
        <f>825000+3987500</f>
        <v>4812500</v>
      </c>
      <c r="N120" s="2153">
        <f t="shared" si="38"/>
        <v>0.53846153846153844</v>
      </c>
      <c r="O120" s="928">
        <f t="shared" si="68"/>
        <v>8937500</v>
      </c>
      <c r="P120" s="2155">
        <v>1</v>
      </c>
      <c r="Q120" s="2156" t="s">
        <v>2261</v>
      </c>
      <c r="R120" s="2194" t="s">
        <v>658</v>
      </c>
      <c r="S120" s="924" t="s">
        <v>120</v>
      </c>
      <c r="T120" s="929">
        <f t="shared" si="69"/>
        <v>4125000</v>
      </c>
      <c r="U120" s="2158">
        <f t="shared" si="31"/>
        <v>0</v>
      </c>
      <c r="V120" s="2158">
        <f t="shared" si="32"/>
        <v>4125000</v>
      </c>
      <c r="W120" s="2156" t="s">
        <v>661</v>
      </c>
      <c r="X120" s="2160"/>
      <c r="Y120" s="2156"/>
      <c r="Z120" s="2160"/>
      <c r="AA120" s="2161"/>
      <c r="AB120" s="2161"/>
      <c r="AC120" s="2161"/>
      <c r="AD120" s="2161"/>
      <c r="AE120" s="2161"/>
      <c r="AF120" s="2161"/>
      <c r="AG120" s="2161"/>
      <c r="AH120" s="2161"/>
      <c r="AI120" s="2161"/>
      <c r="AJ120" s="2161"/>
      <c r="AK120" s="2161"/>
      <c r="AL120" s="2161"/>
      <c r="AM120" s="2161"/>
      <c r="AN120" s="2161"/>
      <c r="AO120" s="2161"/>
      <c r="AP120" s="2161"/>
      <c r="AQ120" s="2161"/>
      <c r="AR120" s="2161"/>
      <c r="AS120" s="2161"/>
      <c r="AT120" s="2161"/>
      <c r="AU120" s="2161"/>
      <c r="AV120" s="2161"/>
    </row>
    <row r="121" spans="1:48" ht="57" customHeight="1">
      <c r="A121" s="924">
        <v>7</v>
      </c>
      <c r="B121" s="925"/>
      <c r="C121" s="925" t="s">
        <v>1595</v>
      </c>
      <c r="D121" s="2150" t="s">
        <v>309</v>
      </c>
      <c r="E121" s="2195">
        <v>10733338</v>
      </c>
      <c r="F121" s="924" t="s">
        <v>116</v>
      </c>
      <c r="G121" s="2191" t="s">
        <v>146</v>
      </c>
      <c r="H121" s="2191" t="s">
        <v>225</v>
      </c>
      <c r="I121" s="2192" t="s">
        <v>2158</v>
      </c>
      <c r="J121" s="2195">
        <v>10500000</v>
      </c>
      <c r="K121" s="2195">
        <v>10733338</v>
      </c>
      <c r="L121" s="2153">
        <f t="shared" si="1"/>
        <v>1</v>
      </c>
      <c r="M121" s="2195">
        <v>10500000</v>
      </c>
      <c r="N121" s="2153">
        <f t="shared" si="38"/>
        <v>0.97826044423458947</v>
      </c>
      <c r="O121" s="928">
        <f t="shared" si="68"/>
        <v>10733338</v>
      </c>
      <c r="P121" s="2155">
        <v>1</v>
      </c>
      <c r="Q121" s="2156" t="s">
        <v>2262</v>
      </c>
      <c r="R121" s="2194" t="s">
        <v>658</v>
      </c>
      <c r="S121" s="924" t="s">
        <v>120</v>
      </c>
      <c r="T121" s="2196">
        <f t="shared" si="69"/>
        <v>233338</v>
      </c>
      <c r="U121" s="2196">
        <f t="shared" si="31"/>
        <v>0</v>
      </c>
      <c r="V121" s="2196">
        <f t="shared" si="32"/>
        <v>233338</v>
      </c>
      <c r="W121" s="2156" t="s">
        <v>661</v>
      </c>
      <c r="X121" s="2160"/>
      <c r="Y121" s="2156"/>
      <c r="Z121" s="2160"/>
      <c r="AA121" s="2161"/>
      <c r="AB121" s="2161"/>
      <c r="AC121" s="2161"/>
      <c r="AD121" s="2161"/>
      <c r="AE121" s="2161"/>
      <c r="AF121" s="2161"/>
      <c r="AG121" s="2161"/>
      <c r="AH121" s="2161"/>
      <c r="AI121" s="2161"/>
      <c r="AJ121" s="2161"/>
      <c r="AK121" s="2161"/>
      <c r="AL121" s="2161"/>
      <c r="AM121" s="2161"/>
      <c r="AN121" s="2161"/>
      <c r="AO121" s="2161"/>
      <c r="AP121" s="2161"/>
      <c r="AQ121" s="2161"/>
      <c r="AR121" s="2161"/>
      <c r="AS121" s="2161"/>
      <c r="AT121" s="2161"/>
      <c r="AU121" s="2161"/>
      <c r="AV121" s="2161"/>
    </row>
    <row r="122" spans="1:48" ht="53.25" customHeight="1">
      <c r="A122" s="924">
        <v>8</v>
      </c>
      <c r="B122" s="925"/>
      <c r="C122" s="925" t="s">
        <v>1596</v>
      </c>
      <c r="D122" s="2150" t="s">
        <v>309</v>
      </c>
      <c r="E122" s="2195">
        <v>30125000</v>
      </c>
      <c r="F122" s="924" t="s">
        <v>116</v>
      </c>
      <c r="G122" s="2191" t="s">
        <v>20</v>
      </c>
      <c r="H122" s="2191" t="s">
        <v>225</v>
      </c>
      <c r="I122" s="2192" t="s">
        <v>2158</v>
      </c>
      <c r="J122" s="2195">
        <v>19350000</v>
      </c>
      <c r="K122" s="2195">
        <v>30125000</v>
      </c>
      <c r="L122" s="2153">
        <f t="shared" si="1"/>
        <v>1</v>
      </c>
      <c r="M122" s="2195">
        <v>19350000</v>
      </c>
      <c r="N122" s="2153">
        <f t="shared" si="38"/>
        <v>0.64232365145228221</v>
      </c>
      <c r="O122" s="928">
        <f t="shared" si="68"/>
        <v>30125000</v>
      </c>
      <c r="P122" s="2155">
        <v>1</v>
      </c>
      <c r="Q122" s="2156" t="s">
        <v>2263</v>
      </c>
      <c r="R122" s="2194" t="s">
        <v>658</v>
      </c>
      <c r="S122" s="924" t="s">
        <v>120</v>
      </c>
      <c r="T122" s="2196">
        <f t="shared" si="69"/>
        <v>10775000</v>
      </c>
      <c r="U122" s="2196">
        <f t="shared" si="31"/>
        <v>0</v>
      </c>
      <c r="V122" s="2196">
        <f t="shared" si="32"/>
        <v>10775000</v>
      </c>
      <c r="W122" s="2156" t="s">
        <v>661</v>
      </c>
      <c r="X122" s="2160"/>
      <c r="Y122" s="2156"/>
      <c r="Z122" s="2160"/>
      <c r="AA122" s="2161"/>
      <c r="AB122" s="2161"/>
      <c r="AC122" s="2161"/>
      <c r="AD122" s="2161"/>
      <c r="AE122" s="2161"/>
      <c r="AF122" s="2161"/>
      <c r="AG122" s="2161"/>
      <c r="AH122" s="2161"/>
      <c r="AI122" s="2161"/>
      <c r="AJ122" s="2161"/>
      <c r="AK122" s="2161"/>
      <c r="AL122" s="2161"/>
      <c r="AM122" s="2161"/>
      <c r="AN122" s="2161"/>
      <c r="AO122" s="2161"/>
      <c r="AP122" s="2161"/>
      <c r="AQ122" s="2161"/>
      <c r="AR122" s="2161"/>
      <c r="AS122" s="2161"/>
      <c r="AT122" s="2161"/>
      <c r="AU122" s="2161"/>
      <c r="AV122" s="2161"/>
    </row>
    <row r="123" spans="1:48" ht="55.5" customHeight="1">
      <c r="A123" s="924">
        <v>9</v>
      </c>
      <c r="B123" s="925"/>
      <c r="C123" s="925" t="s">
        <v>254</v>
      </c>
      <c r="D123" s="2150" t="s">
        <v>309</v>
      </c>
      <c r="E123" s="2195">
        <v>34650000</v>
      </c>
      <c r="F123" s="924" t="s">
        <v>116</v>
      </c>
      <c r="G123" s="2191" t="s">
        <v>20</v>
      </c>
      <c r="H123" s="2191" t="s">
        <v>225</v>
      </c>
      <c r="I123" s="2192" t="s">
        <v>2158</v>
      </c>
      <c r="J123" s="2195">
        <f>21015000+7245000</f>
        <v>28260000</v>
      </c>
      <c r="K123" s="2195">
        <v>34650000</v>
      </c>
      <c r="L123" s="2153">
        <f t="shared" si="1"/>
        <v>1</v>
      </c>
      <c r="M123" s="2195">
        <f>21015000+7245000</f>
        <v>28260000</v>
      </c>
      <c r="N123" s="2153">
        <f t="shared" si="38"/>
        <v>0.81558441558441563</v>
      </c>
      <c r="O123" s="928">
        <f t="shared" si="68"/>
        <v>34650000</v>
      </c>
      <c r="P123" s="2155">
        <v>1</v>
      </c>
      <c r="Q123" s="2156" t="s">
        <v>2264</v>
      </c>
      <c r="R123" s="2194" t="s">
        <v>658</v>
      </c>
      <c r="S123" s="924" t="s">
        <v>120</v>
      </c>
      <c r="T123" s="2196">
        <f t="shared" si="69"/>
        <v>6390000</v>
      </c>
      <c r="U123" s="2196">
        <f t="shared" si="31"/>
        <v>0</v>
      </c>
      <c r="V123" s="2196">
        <f t="shared" si="32"/>
        <v>6390000</v>
      </c>
      <c r="W123" s="2156" t="s">
        <v>661</v>
      </c>
      <c r="X123" s="2160"/>
      <c r="Y123" s="2156"/>
      <c r="Z123" s="2160"/>
      <c r="AA123" s="2161"/>
      <c r="AB123" s="2161"/>
      <c r="AC123" s="2161"/>
      <c r="AD123" s="2161"/>
      <c r="AE123" s="2161"/>
      <c r="AF123" s="2161"/>
      <c r="AG123" s="2161"/>
      <c r="AH123" s="2161"/>
      <c r="AI123" s="2161"/>
      <c r="AJ123" s="2161"/>
      <c r="AK123" s="2161"/>
      <c r="AL123" s="2161"/>
      <c r="AM123" s="2161"/>
      <c r="AN123" s="2161"/>
      <c r="AO123" s="2161"/>
      <c r="AP123" s="2161"/>
      <c r="AQ123" s="2161"/>
      <c r="AR123" s="2161"/>
      <c r="AS123" s="2161"/>
      <c r="AT123" s="2161"/>
      <c r="AU123" s="2161"/>
      <c r="AV123" s="2161"/>
    </row>
    <row r="124" spans="1:48" ht="67.5" customHeight="1">
      <c r="A124" s="924">
        <v>10</v>
      </c>
      <c r="B124" s="925"/>
      <c r="C124" s="925" t="s">
        <v>252</v>
      </c>
      <c r="D124" s="2150" t="s">
        <v>309</v>
      </c>
      <c r="E124" s="2174">
        <v>274520000</v>
      </c>
      <c r="F124" s="924" t="s">
        <v>116</v>
      </c>
      <c r="G124" s="2191" t="s">
        <v>146</v>
      </c>
      <c r="H124" s="2191" t="s">
        <v>225</v>
      </c>
      <c r="I124" s="2192" t="s">
        <v>2158</v>
      </c>
      <c r="J124" s="2195">
        <v>11000000</v>
      </c>
      <c r="K124" s="2174">
        <v>274520000</v>
      </c>
      <c r="L124" s="2153">
        <f t="shared" si="1"/>
        <v>1</v>
      </c>
      <c r="M124" s="2197"/>
      <c r="N124" s="2153">
        <f t="shared" si="38"/>
        <v>0</v>
      </c>
      <c r="O124" s="928">
        <f t="shared" si="68"/>
        <v>0</v>
      </c>
      <c r="P124" s="2155">
        <v>0</v>
      </c>
      <c r="Q124" s="930"/>
      <c r="R124" s="2194" t="s">
        <v>658</v>
      </c>
      <c r="S124" s="924" t="s">
        <v>681</v>
      </c>
      <c r="T124" s="2196">
        <f t="shared" si="69"/>
        <v>274520000</v>
      </c>
      <c r="U124" s="2196">
        <f t="shared" si="31"/>
        <v>11000000</v>
      </c>
      <c r="V124" s="2196">
        <f t="shared" si="32"/>
        <v>263520000</v>
      </c>
      <c r="W124" s="2156" t="s">
        <v>2265</v>
      </c>
      <c r="X124" s="2160"/>
      <c r="Y124" s="2156"/>
      <c r="Z124" s="2160"/>
      <c r="AA124" s="2161"/>
      <c r="AB124" s="2161"/>
      <c r="AC124" s="2161"/>
      <c r="AD124" s="2161"/>
      <c r="AE124" s="2161"/>
      <c r="AF124" s="2161"/>
      <c r="AG124" s="2161"/>
      <c r="AH124" s="2161"/>
      <c r="AI124" s="2161"/>
      <c r="AJ124" s="2161"/>
      <c r="AK124" s="2161"/>
      <c r="AL124" s="2161"/>
      <c r="AM124" s="2161"/>
      <c r="AN124" s="2161"/>
      <c r="AO124" s="2161"/>
      <c r="AP124" s="2161"/>
      <c r="AQ124" s="2161"/>
      <c r="AR124" s="2161"/>
      <c r="AS124" s="2161"/>
      <c r="AT124" s="2161"/>
      <c r="AU124" s="2161"/>
      <c r="AV124" s="2161"/>
    </row>
    <row r="125" spans="1:48" ht="49.5" customHeight="1">
      <c r="A125" s="924">
        <v>11</v>
      </c>
      <c r="B125" s="925"/>
      <c r="C125" s="925" t="s">
        <v>395</v>
      </c>
      <c r="D125" s="2150" t="s">
        <v>309</v>
      </c>
      <c r="E125" s="2197">
        <f>SUM(E126:E158)</f>
        <v>6485341082.3999996</v>
      </c>
      <c r="F125" s="924" t="s">
        <v>116</v>
      </c>
      <c r="G125" s="2198"/>
      <c r="H125" s="2199"/>
      <c r="I125" s="2200"/>
      <c r="J125" s="2197">
        <f t="shared" ref="J125:K125" si="70">SUM(J126:J158)</f>
        <v>5348872422.3899994</v>
      </c>
      <c r="K125" s="2197">
        <f t="shared" si="70"/>
        <v>6474090388.3999996</v>
      </c>
      <c r="L125" s="2153">
        <f t="shared" si="1"/>
        <v>0.99826521167398086</v>
      </c>
      <c r="M125" s="2197">
        <f>SUM(M126:M158)</f>
        <v>4716391826</v>
      </c>
      <c r="N125" s="2153">
        <f t="shared" si="38"/>
        <v>0.72723882461624167</v>
      </c>
      <c r="O125" s="2197">
        <f>SUM(O126:O158)</f>
        <v>6285341082.3999996</v>
      </c>
      <c r="P125" s="2153">
        <f>O125/E125</f>
        <v>0.96916122105855584</v>
      </c>
      <c r="Q125" s="930"/>
      <c r="R125" s="2163"/>
      <c r="S125" s="2164"/>
      <c r="T125" s="2197">
        <f>SUM(T126:T158)</f>
        <v>1768949256.4000001</v>
      </c>
      <c r="U125" s="2175">
        <f t="shared" si="31"/>
        <v>632480596.38999939</v>
      </c>
      <c r="V125" s="2175">
        <f t="shared" si="32"/>
        <v>1136468660.0100002</v>
      </c>
      <c r="W125" s="2201"/>
      <c r="X125" s="2160"/>
      <c r="Y125" s="2201"/>
      <c r="Z125" s="2160"/>
      <c r="AA125" s="2161"/>
      <c r="AB125" s="2161"/>
      <c r="AC125" s="2161"/>
      <c r="AD125" s="2161"/>
      <c r="AE125" s="2161"/>
      <c r="AF125" s="2161"/>
      <c r="AG125" s="2161"/>
      <c r="AH125" s="2161"/>
      <c r="AI125" s="2161"/>
      <c r="AJ125" s="2161"/>
      <c r="AK125" s="2161"/>
      <c r="AL125" s="2161"/>
      <c r="AM125" s="2161"/>
      <c r="AN125" s="2161"/>
      <c r="AO125" s="2161"/>
      <c r="AP125" s="2161"/>
      <c r="AQ125" s="2161"/>
      <c r="AR125" s="2161"/>
      <c r="AS125" s="2161"/>
      <c r="AT125" s="2161"/>
      <c r="AU125" s="2161"/>
      <c r="AV125" s="2161"/>
    </row>
    <row r="126" spans="1:48" ht="75">
      <c r="A126" s="2166"/>
      <c r="B126" s="2167"/>
      <c r="C126" s="483" t="s">
        <v>664</v>
      </c>
      <c r="D126" s="629" t="s">
        <v>309</v>
      </c>
      <c r="E126" s="630">
        <v>166503369.40000001</v>
      </c>
      <c r="F126" s="2166"/>
      <c r="G126" s="2167" t="s">
        <v>18</v>
      </c>
      <c r="H126" s="2167" t="s">
        <v>509</v>
      </c>
      <c r="I126" s="2202" t="s">
        <v>422</v>
      </c>
      <c r="J126" s="630">
        <v>166503369.40000001</v>
      </c>
      <c r="K126" s="630">
        <v>166503369.40000001</v>
      </c>
      <c r="L126" s="887">
        <f t="shared" si="1"/>
        <v>1</v>
      </c>
      <c r="M126" s="2203">
        <v>166503369</v>
      </c>
      <c r="N126" s="887">
        <f t="shared" si="38"/>
        <v>0.99999999759764613</v>
      </c>
      <c r="O126" s="886">
        <f t="shared" ref="O126:O142" si="71">E126*P126</f>
        <v>166503369.40000001</v>
      </c>
      <c r="P126" s="887">
        <v>1</v>
      </c>
      <c r="Q126" s="2204" t="s">
        <v>665</v>
      </c>
      <c r="R126" s="2205" t="s">
        <v>409</v>
      </c>
      <c r="S126" s="924" t="s">
        <v>120</v>
      </c>
      <c r="T126" s="2206">
        <f t="shared" ref="T126:T158" si="72">E126-M126</f>
        <v>0.40000000596046448</v>
      </c>
      <c r="U126" s="2207">
        <f t="shared" si="31"/>
        <v>0.40000000596046448</v>
      </c>
      <c r="V126" s="2207">
        <f t="shared" si="32"/>
        <v>0</v>
      </c>
      <c r="W126" s="635" t="s">
        <v>666</v>
      </c>
      <c r="X126" s="484" t="s">
        <v>661</v>
      </c>
      <c r="Y126" s="635"/>
      <c r="Z126" s="484"/>
      <c r="AA126" s="1061"/>
      <c r="AB126" s="1061"/>
      <c r="AC126" s="1061"/>
      <c r="AD126" s="1061"/>
      <c r="AE126" s="1061"/>
      <c r="AF126" s="1061"/>
      <c r="AG126" s="1061"/>
      <c r="AH126" s="1061"/>
      <c r="AI126" s="1061"/>
      <c r="AJ126" s="1061"/>
      <c r="AK126" s="1061"/>
      <c r="AL126" s="1061"/>
      <c r="AM126" s="1061"/>
      <c r="AN126" s="1061"/>
      <c r="AO126" s="1061"/>
      <c r="AP126" s="1061"/>
      <c r="AQ126" s="1061"/>
      <c r="AR126" s="1061"/>
      <c r="AS126" s="1061"/>
      <c r="AT126" s="1061"/>
      <c r="AU126" s="1061"/>
      <c r="AV126" s="1061"/>
    </row>
    <row r="127" spans="1:48" ht="62.5">
      <c r="A127" s="2166"/>
      <c r="B127" s="2167"/>
      <c r="C127" s="486" t="s">
        <v>667</v>
      </c>
      <c r="D127" s="636" t="s">
        <v>309</v>
      </c>
      <c r="E127" s="637">
        <v>29379483</v>
      </c>
      <c r="F127" s="2166"/>
      <c r="G127" s="2167" t="s">
        <v>20</v>
      </c>
      <c r="H127" s="2167" t="s">
        <v>509</v>
      </c>
      <c r="I127" s="2202" t="s">
        <v>422</v>
      </c>
      <c r="J127" s="637">
        <v>29379483</v>
      </c>
      <c r="K127" s="637">
        <v>29379483</v>
      </c>
      <c r="L127" s="887">
        <f t="shared" si="1"/>
        <v>1</v>
      </c>
      <c r="M127" s="2208">
        <v>29379483</v>
      </c>
      <c r="N127" s="887">
        <f t="shared" si="38"/>
        <v>1</v>
      </c>
      <c r="O127" s="886">
        <f t="shared" si="71"/>
        <v>29379483</v>
      </c>
      <c r="P127" s="887">
        <v>1</v>
      </c>
      <c r="Q127" s="2204" t="s">
        <v>668</v>
      </c>
      <c r="R127" s="2205" t="s">
        <v>409</v>
      </c>
      <c r="S127" s="924" t="s">
        <v>120</v>
      </c>
      <c r="T127" s="2209">
        <f t="shared" si="72"/>
        <v>0</v>
      </c>
      <c r="U127" s="2172">
        <f t="shared" si="31"/>
        <v>0</v>
      </c>
      <c r="V127" s="2172">
        <f t="shared" si="32"/>
        <v>0</v>
      </c>
      <c r="W127" s="635" t="s">
        <v>669</v>
      </c>
      <c r="X127" s="537" t="s">
        <v>661</v>
      </c>
      <c r="Y127" s="635"/>
      <c r="Z127" s="537"/>
      <c r="AA127" s="1061"/>
      <c r="AB127" s="1061"/>
      <c r="AC127" s="1061"/>
      <c r="AD127" s="1061"/>
      <c r="AE127" s="1061"/>
      <c r="AF127" s="1061"/>
      <c r="AG127" s="1061"/>
      <c r="AH127" s="1061"/>
      <c r="AI127" s="1061"/>
      <c r="AJ127" s="1061"/>
      <c r="AK127" s="1061"/>
      <c r="AL127" s="1061"/>
      <c r="AM127" s="1061"/>
      <c r="AN127" s="1061"/>
      <c r="AO127" s="1061"/>
      <c r="AP127" s="1061"/>
      <c r="AQ127" s="1061"/>
      <c r="AR127" s="1061"/>
      <c r="AS127" s="1061"/>
      <c r="AT127" s="1061"/>
      <c r="AU127" s="1061"/>
      <c r="AV127" s="1061"/>
    </row>
    <row r="128" spans="1:48" ht="75">
      <c r="A128" s="2210"/>
      <c r="B128" s="2211"/>
      <c r="C128" s="640" t="s">
        <v>672</v>
      </c>
      <c r="D128" s="553" t="s">
        <v>309</v>
      </c>
      <c r="E128" s="641">
        <v>280000000</v>
      </c>
      <c r="F128" s="2166"/>
      <c r="G128" s="2167" t="s">
        <v>18</v>
      </c>
      <c r="H128" s="2167" t="s">
        <v>225</v>
      </c>
      <c r="I128" s="2202" t="s">
        <v>422</v>
      </c>
      <c r="J128" s="2208">
        <v>275601012</v>
      </c>
      <c r="K128" s="641">
        <v>280000000</v>
      </c>
      <c r="L128" s="887">
        <f t="shared" si="1"/>
        <v>1</v>
      </c>
      <c r="M128" s="2208">
        <f>82680304+137800506+55120202</f>
        <v>275601012</v>
      </c>
      <c r="N128" s="887">
        <f t="shared" si="38"/>
        <v>0.98428932857142859</v>
      </c>
      <c r="O128" s="886">
        <f t="shared" si="71"/>
        <v>280000000</v>
      </c>
      <c r="P128" s="2171">
        <v>1</v>
      </c>
      <c r="Q128" s="2212" t="s">
        <v>1541</v>
      </c>
      <c r="R128" s="2205" t="s">
        <v>409</v>
      </c>
      <c r="S128" s="924" t="s">
        <v>120</v>
      </c>
      <c r="T128" s="2209">
        <f t="shared" si="72"/>
        <v>4398988</v>
      </c>
      <c r="U128" s="2207">
        <f t="shared" si="31"/>
        <v>0</v>
      </c>
      <c r="V128" s="2172">
        <f t="shared" si="32"/>
        <v>4398988</v>
      </c>
      <c r="W128" s="946" t="s">
        <v>661</v>
      </c>
      <c r="X128" s="2213"/>
      <c r="Y128" s="946"/>
      <c r="Z128" s="2213"/>
      <c r="AA128" s="1061"/>
      <c r="AB128" s="1061"/>
      <c r="AC128" s="1061"/>
      <c r="AD128" s="1061"/>
      <c r="AE128" s="1061"/>
      <c r="AF128" s="1061"/>
      <c r="AG128" s="1061"/>
      <c r="AH128" s="1061"/>
      <c r="AI128" s="1061"/>
      <c r="AJ128" s="1061"/>
      <c r="AK128" s="1061"/>
      <c r="AL128" s="1061"/>
      <c r="AM128" s="1061"/>
      <c r="AN128" s="1061"/>
      <c r="AO128" s="1061"/>
      <c r="AP128" s="1061"/>
      <c r="AQ128" s="1061"/>
      <c r="AR128" s="1061"/>
      <c r="AS128" s="1061"/>
      <c r="AT128" s="1061"/>
      <c r="AU128" s="1061"/>
      <c r="AV128" s="1061"/>
    </row>
    <row r="129" spans="1:48" ht="112.5">
      <c r="A129" s="2210"/>
      <c r="B129" s="2211"/>
      <c r="C129" s="2214" t="s">
        <v>674</v>
      </c>
      <c r="D129" s="537" t="s">
        <v>309</v>
      </c>
      <c r="E129" s="641">
        <v>1800000000</v>
      </c>
      <c r="F129" s="2166"/>
      <c r="G129" s="2167" t="s">
        <v>18</v>
      </c>
      <c r="H129" s="2167" t="s">
        <v>225</v>
      </c>
      <c r="I129" s="2202" t="s">
        <v>422</v>
      </c>
      <c r="J129" s="2215">
        <v>1248903541.99</v>
      </c>
      <c r="K129" s="641">
        <v>1800000000</v>
      </c>
      <c r="L129" s="887">
        <f t="shared" si="1"/>
        <v>1</v>
      </c>
      <c r="M129" s="2215">
        <f>249780708+291410826+228965650+228965649</f>
        <v>999122833</v>
      </c>
      <c r="N129" s="887">
        <f t="shared" si="38"/>
        <v>0.55506824055555559</v>
      </c>
      <c r="O129" s="886">
        <f t="shared" si="71"/>
        <v>1800000000</v>
      </c>
      <c r="P129" s="2171">
        <v>1</v>
      </c>
      <c r="Q129" s="2212" t="s">
        <v>2266</v>
      </c>
      <c r="R129" s="2205" t="s">
        <v>409</v>
      </c>
      <c r="S129" s="924" t="s">
        <v>120</v>
      </c>
      <c r="T129" s="2209">
        <f t="shared" si="72"/>
        <v>800877167</v>
      </c>
      <c r="U129" s="2207">
        <f t="shared" si="31"/>
        <v>249780708.99000001</v>
      </c>
      <c r="V129" s="2172">
        <f t="shared" si="32"/>
        <v>551096458.00999999</v>
      </c>
      <c r="W129" s="642" t="s">
        <v>1905</v>
      </c>
      <c r="X129" s="2213" t="s">
        <v>2267</v>
      </c>
      <c r="Y129" s="642"/>
      <c r="Z129" s="2213"/>
      <c r="AA129" s="1061"/>
      <c r="AB129" s="1061"/>
      <c r="AC129" s="1061"/>
      <c r="AD129" s="1061"/>
      <c r="AE129" s="1061"/>
      <c r="AF129" s="1061"/>
      <c r="AG129" s="1061"/>
      <c r="AH129" s="1061"/>
      <c r="AI129" s="1061"/>
      <c r="AJ129" s="1061"/>
      <c r="AK129" s="1061"/>
      <c r="AL129" s="1061"/>
      <c r="AM129" s="1061"/>
      <c r="AN129" s="1061"/>
      <c r="AO129" s="1061"/>
      <c r="AP129" s="1061"/>
      <c r="AQ129" s="1061"/>
      <c r="AR129" s="1061"/>
      <c r="AS129" s="1061"/>
      <c r="AT129" s="1061"/>
      <c r="AU129" s="1061"/>
      <c r="AV129" s="1061"/>
    </row>
    <row r="130" spans="1:48" ht="75">
      <c r="A130" s="2166"/>
      <c r="B130" s="2167"/>
      <c r="C130" s="2214" t="s">
        <v>676</v>
      </c>
      <c r="D130" s="537" t="s">
        <v>309</v>
      </c>
      <c r="E130" s="641">
        <v>280000000</v>
      </c>
      <c r="F130" s="2166"/>
      <c r="G130" s="2167" t="s">
        <v>18</v>
      </c>
      <c r="H130" s="2167" t="s">
        <v>225</v>
      </c>
      <c r="I130" s="2202" t="s">
        <v>422</v>
      </c>
      <c r="J130" s="2215">
        <v>275601012</v>
      </c>
      <c r="K130" s="641">
        <v>280000000</v>
      </c>
      <c r="L130" s="887">
        <f t="shared" si="1"/>
        <v>1</v>
      </c>
      <c r="M130" s="2215">
        <f>82680304+55120203+110240405+27560100</f>
        <v>275601012</v>
      </c>
      <c r="N130" s="887">
        <f t="shared" si="38"/>
        <v>0.98428932857142859</v>
      </c>
      <c r="O130" s="886">
        <f t="shared" si="71"/>
        <v>280000000</v>
      </c>
      <c r="P130" s="2171">
        <v>1</v>
      </c>
      <c r="Q130" s="2212" t="s">
        <v>1545</v>
      </c>
      <c r="R130" s="2205" t="s">
        <v>409</v>
      </c>
      <c r="S130" s="924" t="s">
        <v>120</v>
      </c>
      <c r="T130" s="2209">
        <f t="shared" si="72"/>
        <v>4398988</v>
      </c>
      <c r="U130" s="2207">
        <f t="shared" si="31"/>
        <v>0</v>
      </c>
      <c r="V130" s="2172">
        <f t="shared" si="32"/>
        <v>4398988</v>
      </c>
      <c r="W130" s="642" t="s">
        <v>661</v>
      </c>
      <c r="X130" s="537"/>
      <c r="Y130" s="642"/>
      <c r="Z130" s="537"/>
      <c r="AA130" s="1061"/>
      <c r="AB130" s="1061"/>
      <c r="AC130" s="1061"/>
      <c r="AD130" s="1061"/>
      <c r="AE130" s="1061"/>
      <c r="AF130" s="1061"/>
      <c r="AG130" s="1061"/>
      <c r="AH130" s="1061"/>
      <c r="AI130" s="1061"/>
      <c r="AJ130" s="1061"/>
      <c r="AK130" s="1061"/>
      <c r="AL130" s="1061"/>
      <c r="AM130" s="1061"/>
      <c r="AN130" s="1061"/>
      <c r="AO130" s="1061"/>
      <c r="AP130" s="1061"/>
      <c r="AQ130" s="1061"/>
      <c r="AR130" s="1061"/>
      <c r="AS130" s="1061"/>
      <c r="AT130" s="1061"/>
      <c r="AU130" s="1061"/>
      <c r="AV130" s="1061"/>
    </row>
    <row r="131" spans="1:48" ht="75">
      <c r="A131" s="2166"/>
      <c r="B131" s="2167"/>
      <c r="C131" s="643" t="s">
        <v>678</v>
      </c>
      <c r="D131" s="537" t="s">
        <v>309</v>
      </c>
      <c r="E131" s="641">
        <v>100000000</v>
      </c>
      <c r="F131" s="2166"/>
      <c r="G131" s="2167" t="s">
        <v>20</v>
      </c>
      <c r="H131" s="2167" t="s">
        <v>225</v>
      </c>
      <c r="I131" s="2202" t="s">
        <v>422</v>
      </c>
      <c r="J131" s="2215">
        <v>99662078</v>
      </c>
      <c r="K131" s="641">
        <v>100000000</v>
      </c>
      <c r="L131" s="887">
        <f t="shared" si="1"/>
        <v>1</v>
      </c>
      <c r="M131" s="2215">
        <v>79681662</v>
      </c>
      <c r="N131" s="887">
        <f t="shared" si="38"/>
        <v>0.79681661999999998</v>
      </c>
      <c r="O131" s="886">
        <f t="shared" si="71"/>
        <v>100000000</v>
      </c>
      <c r="P131" s="2171">
        <v>1</v>
      </c>
      <c r="Q131" s="2212" t="s">
        <v>2268</v>
      </c>
      <c r="R131" s="2205" t="s">
        <v>409</v>
      </c>
      <c r="S131" s="924" t="s">
        <v>120</v>
      </c>
      <c r="T131" s="2209">
        <f t="shared" si="72"/>
        <v>20318338</v>
      </c>
      <c r="U131" s="2207">
        <f t="shared" si="31"/>
        <v>19980416</v>
      </c>
      <c r="V131" s="2172">
        <f t="shared" si="32"/>
        <v>337922</v>
      </c>
      <c r="W131" s="642" t="s">
        <v>1905</v>
      </c>
      <c r="X131" s="2213" t="s">
        <v>2269</v>
      </c>
      <c r="Y131" s="642"/>
      <c r="Z131" s="2213"/>
      <c r="AA131" s="1061"/>
      <c r="AB131" s="1061"/>
      <c r="AC131" s="1061"/>
      <c r="AD131" s="1061"/>
      <c r="AE131" s="1061"/>
      <c r="AF131" s="1061"/>
      <c r="AG131" s="1061"/>
      <c r="AH131" s="1061"/>
      <c r="AI131" s="1061"/>
      <c r="AJ131" s="1061"/>
      <c r="AK131" s="1061"/>
      <c r="AL131" s="1061"/>
      <c r="AM131" s="1061"/>
      <c r="AN131" s="1061"/>
      <c r="AO131" s="1061"/>
      <c r="AP131" s="1061"/>
      <c r="AQ131" s="1061"/>
      <c r="AR131" s="1061"/>
      <c r="AS131" s="1061"/>
      <c r="AT131" s="1061"/>
      <c r="AU131" s="1061"/>
      <c r="AV131" s="1061"/>
    </row>
    <row r="132" spans="1:48" ht="75">
      <c r="A132" s="2166"/>
      <c r="B132" s="2167"/>
      <c r="C132" s="643" t="s">
        <v>1548</v>
      </c>
      <c r="D132" s="537" t="s">
        <v>309</v>
      </c>
      <c r="E132" s="641">
        <v>280000000</v>
      </c>
      <c r="F132" s="2166"/>
      <c r="G132" s="2167" t="s">
        <v>18</v>
      </c>
      <c r="H132" s="2167" t="s">
        <v>225</v>
      </c>
      <c r="I132" s="2202" t="s">
        <v>422</v>
      </c>
      <c r="J132" s="2215">
        <v>273329175</v>
      </c>
      <c r="K132" s="641">
        <v>280000000</v>
      </c>
      <c r="L132" s="887">
        <f t="shared" si="1"/>
        <v>1</v>
      </c>
      <c r="M132" s="2215">
        <f>81998753+136664587+54665835</f>
        <v>273329175</v>
      </c>
      <c r="N132" s="887">
        <f t="shared" si="38"/>
        <v>0.97617562499999999</v>
      </c>
      <c r="O132" s="886">
        <f t="shared" si="71"/>
        <v>280000000</v>
      </c>
      <c r="P132" s="2171">
        <v>1</v>
      </c>
      <c r="Q132" s="2216" t="s">
        <v>1549</v>
      </c>
      <c r="R132" s="2205" t="s">
        <v>409</v>
      </c>
      <c r="S132" s="924" t="s">
        <v>120</v>
      </c>
      <c r="T132" s="2209">
        <f t="shared" si="72"/>
        <v>6670825</v>
      </c>
      <c r="U132" s="2207">
        <f t="shared" si="31"/>
        <v>0</v>
      </c>
      <c r="V132" s="2172">
        <f t="shared" si="32"/>
        <v>6670825</v>
      </c>
      <c r="W132" s="642" t="s">
        <v>661</v>
      </c>
      <c r="X132" s="537"/>
      <c r="Y132" s="642"/>
      <c r="Z132" s="537"/>
      <c r="AA132" s="1061"/>
      <c r="AB132" s="1061"/>
      <c r="AC132" s="1061"/>
      <c r="AD132" s="1061"/>
      <c r="AE132" s="1061"/>
      <c r="AF132" s="1061"/>
      <c r="AG132" s="1061"/>
      <c r="AH132" s="1061"/>
      <c r="AI132" s="1061"/>
      <c r="AJ132" s="1061"/>
      <c r="AK132" s="1061"/>
      <c r="AL132" s="1061"/>
      <c r="AM132" s="1061"/>
      <c r="AN132" s="1061"/>
      <c r="AO132" s="1061"/>
      <c r="AP132" s="1061"/>
      <c r="AQ132" s="1061"/>
      <c r="AR132" s="1061"/>
      <c r="AS132" s="1061"/>
      <c r="AT132" s="1061"/>
      <c r="AU132" s="1061"/>
      <c r="AV132" s="1061"/>
    </row>
    <row r="133" spans="1:48" ht="87.5">
      <c r="A133" s="2210"/>
      <c r="B133" s="2211"/>
      <c r="C133" s="2214" t="s">
        <v>2270</v>
      </c>
      <c r="D133" s="2005" t="s">
        <v>309</v>
      </c>
      <c r="E133" s="2217">
        <v>400000000</v>
      </c>
      <c r="F133" s="2210"/>
      <c r="G133" s="2211" t="s">
        <v>18</v>
      </c>
      <c r="H133" s="2211" t="s">
        <v>225</v>
      </c>
      <c r="I133" s="2218" t="s">
        <v>422</v>
      </c>
      <c r="J133" s="2219">
        <v>388749306</v>
      </c>
      <c r="K133" s="2219">
        <v>388749306</v>
      </c>
      <c r="L133" s="2220">
        <f t="shared" si="1"/>
        <v>0.97187326500000004</v>
      </c>
      <c r="M133" s="2208">
        <f>116624791+58312396+136062258</f>
        <v>310999445</v>
      </c>
      <c r="N133" s="2220">
        <f t="shared" si="38"/>
        <v>0.77749861249999996</v>
      </c>
      <c r="O133" s="2221">
        <f t="shared" si="71"/>
        <v>400000000</v>
      </c>
      <c r="P133" s="2222">
        <v>1</v>
      </c>
      <c r="Q133" s="2223" t="s">
        <v>2271</v>
      </c>
      <c r="R133" s="2224" t="s">
        <v>409</v>
      </c>
      <c r="S133" s="2168" t="s">
        <v>120</v>
      </c>
      <c r="T133" s="2225">
        <f t="shared" si="72"/>
        <v>89000555</v>
      </c>
      <c r="U133" s="2226">
        <f t="shared" si="31"/>
        <v>77749861</v>
      </c>
      <c r="V133" s="2227">
        <f t="shared" si="32"/>
        <v>11250694</v>
      </c>
      <c r="W133" s="946" t="s">
        <v>1905</v>
      </c>
      <c r="X133" s="2213" t="s">
        <v>2269</v>
      </c>
      <c r="Y133" s="946"/>
      <c r="Z133" s="2213"/>
      <c r="AA133" s="2228"/>
      <c r="AB133" s="2228"/>
      <c r="AC133" s="2228"/>
      <c r="AD133" s="2228"/>
      <c r="AE133" s="2228"/>
      <c r="AF133" s="2228"/>
      <c r="AG133" s="2228"/>
      <c r="AH133" s="2228"/>
      <c r="AI133" s="2228"/>
      <c r="AJ133" s="2228"/>
      <c r="AK133" s="2228"/>
      <c r="AL133" s="2228"/>
      <c r="AM133" s="2228"/>
      <c r="AN133" s="2228"/>
      <c r="AO133" s="2228"/>
      <c r="AP133" s="2228"/>
      <c r="AQ133" s="2228"/>
      <c r="AR133" s="2228"/>
      <c r="AS133" s="2228"/>
      <c r="AT133" s="2228"/>
      <c r="AU133" s="2228"/>
      <c r="AV133" s="2228"/>
    </row>
    <row r="134" spans="1:48" ht="112.5">
      <c r="A134" s="2166"/>
      <c r="B134" s="2167"/>
      <c r="C134" s="643" t="s">
        <v>1551</v>
      </c>
      <c r="D134" s="537" t="s">
        <v>309</v>
      </c>
      <c r="E134" s="641">
        <v>1400000000</v>
      </c>
      <c r="F134" s="2166"/>
      <c r="G134" s="2167" t="s">
        <v>18</v>
      </c>
      <c r="H134" s="2167" t="s">
        <v>225</v>
      </c>
      <c r="I134" s="2202" t="s">
        <v>422</v>
      </c>
      <c r="J134" s="2215">
        <v>1044484692</v>
      </c>
      <c r="K134" s="641">
        <v>1400000000</v>
      </c>
      <c r="L134" s="887">
        <f t="shared" si="1"/>
        <v>1</v>
      </c>
      <c r="M134" s="2215">
        <f>208896938+208896939+156672704+470018111</f>
        <v>1044484692</v>
      </c>
      <c r="N134" s="887">
        <f t="shared" si="38"/>
        <v>0.7460604942857143</v>
      </c>
      <c r="O134" s="886">
        <f t="shared" si="71"/>
        <v>1400000000</v>
      </c>
      <c r="P134" s="2171">
        <v>1</v>
      </c>
      <c r="Q134" s="2212" t="s">
        <v>1552</v>
      </c>
      <c r="R134" s="2205" t="s">
        <v>409</v>
      </c>
      <c r="S134" s="924" t="s">
        <v>120</v>
      </c>
      <c r="T134" s="2209">
        <f t="shared" si="72"/>
        <v>355515308</v>
      </c>
      <c r="U134" s="2207">
        <f t="shared" si="31"/>
        <v>0</v>
      </c>
      <c r="V134" s="2172">
        <f t="shared" si="32"/>
        <v>355515308</v>
      </c>
      <c r="W134" s="642" t="s">
        <v>661</v>
      </c>
      <c r="X134" s="537"/>
      <c r="Y134" s="642"/>
      <c r="Z134" s="537"/>
      <c r="AA134" s="1061"/>
      <c r="AB134" s="1061"/>
      <c r="AC134" s="1061"/>
      <c r="AD134" s="1061"/>
      <c r="AE134" s="1061"/>
      <c r="AF134" s="1061"/>
      <c r="AG134" s="1061"/>
      <c r="AH134" s="1061"/>
      <c r="AI134" s="1061"/>
      <c r="AJ134" s="1061"/>
      <c r="AK134" s="1061"/>
      <c r="AL134" s="1061"/>
      <c r="AM134" s="1061"/>
      <c r="AN134" s="1061"/>
      <c r="AO134" s="1061"/>
      <c r="AP134" s="1061"/>
      <c r="AQ134" s="1061"/>
      <c r="AR134" s="1061"/>
      <c r="AS134" s="1061"/>
      <c r="AT134" s="1061"/>
      <c r="AU134" s="1061"/>
      <c r="AV134" s="1061"/>
    </row>
    <row r="135" spans="1:48" ht="62.5">
      <c r="A135" s="2210"/>
      <c r="B135" s="2211"/>
      <c r="C135" s="2214" t="s">
        <v>692</v>
      </c>
      <c r="D135" s="537" t="s">
        <v>309</v>
      </c>
      <c r="E135" s="641">
        <v>99766800</v>
      </c>
      <c r="F135" s="2166"/>
      <c r="G135" s="2167" t="s">
        <v>20</v>
      </c>
      <c r="H135" s="2167" t="s">
        <v>225</v>
      </c>
      <c r="I135" s="2202" t="s">
        <v>422</v>
      </c>
      <c r="J135" s="2215">
        <v>99766800</v>
      </c>
      <c r="K135" s="641">
        <f t="shared" ref="K135:K137" si="73">E135</f>
        <v>99766800</v>
      </c>
      <c r="L135" s="887">
        <f t="shared" si="1"/>
        <v>1</v>
      </c>
      <c r="M135" s="2215">
        <v>99766800</v>
      </c>
      <c r="N135" s="887">
        <f t="shared" si="38"/>
        <v>1</v>
      </c>
      <c r="O135" s="886">
        <f t="shared" si="71"/>
        <v>99766800</v>
      </c>
      <c r="P135" s="2171">
        <v>1</v>
      </c>
      <c r="Q135" s="2204" t="s">
        <v>693</v>
      </c>
      <c r="R135" s="2205" t="s">
        <v>409</v>
      </c>
      <c r="S135" s="924" t="s">
        <v>120</v>
      </c>
      <c r="T135" s="2209">
        <f t="shared" si="72"/>
        <v>0</v>
      </c>
      <c r="U135" s="2207">
        <f t="shared" si="31"/>
        <v>0</v>
      </c>
      <c r="V135" s="2172">
        <f t="shared" si="32"/>
        <v>0</v>
      </c>
      <c r="W135" s="642" t="s">
        <v>661</v>
      </c>
      <c r="X135" s="2213"/>
      <c r="Y135" s="642"/>
      <c r="Z135" s="2213"/>
      <c r="AA135" s="1061"/>
      <c r="AB135" s="1061"/>
      <c r="AC135" s="1061"/>
      <c r="AD135" s="1061"/>
      <c r="AE135" s="1061"/>
      <c r="AF135" s="1061"/>
      <c r="AG135" s="1061"/>
      <c r="AH135" s="1061"/>
      <c r="AI135" s="1061"/>
      <c r="AJ135" s="1061"/>
      <c r="AK135" s="1061"/>
      <c r="AL135" s="1061"/>
      <c r="AM135" s="1061"/>
      <c r="AN135" s="1061"/>
      <c r="AO135" s="1061"/>
      <c r="AP135" s="1061"/>
      <c r="AQ135" s="1061"/>
      <c r="AR135" s="1061"/>
      <c r="AS135" s="1061"/>
      <c r="AT135" s="1061"/>
      <c r="AU135" s="1061"/>
      <c r="AV135" s="1061"/>
    </row>
    <row r="136" spans="1:48" ht="62.5">
      <c r="A136" s="2166"/>
      <c r="B136" s="2167"/>
      <c r="C136" s="2214" t="s">
        <v>2272</v>
      </c>
      <c r="D136" s="537" t="s">
        <v>309</v>
      </c>
      <c r="E136" s="2169">
        <v>52999753</v>
      </c>
      <c r="F136" s="2166"/>
      <c r="G136" s="2167" t="s">
        <v>20</v>
      </c>
      <c r="H136" s="2167" t="s">
        <v>225</v>
      </c>
      <c r="I136" s="2202" t="s">
        <v>422</v>
      </c>
      <c r="J136" s="2169">
        <v>52999753</v>
      </c>
      <c r="K136" s="641">
        <f t="shared" si="73"/>
        <v>52999753</v>
      </c>
      <c r="L136" s="887">
        <f t="shared" si="1"/>
        <v>1</v>
      </c>
      <c r="M136" s="2229">
        <v>52999753</v>
      </c>
      <c r="N136" s="887">
        <f t="shared" si="38"/>
        <v>1</v>
      </c>
      <c r="O136" s="886">
        <f t="shared" si="71"/>
        <v>52999753</v>
      </c>
      <c r="P136" s="2171">
        <v>1</v>
      </c>
      <c r="Q136" s="2204" t="s">
        <v>696</v>
      </c>
      <c r="R136" s="2205" t="s">
        <v>409</v>
      </c>
      <c r="S136" s="885" t="s">
        <v>120</v>
      </c>
      <c r="T136" s="2209">
        <f t="shared" si="72"/>
        <v>0</v>
      </c>
      <c r="U136" s="2172">
        <f t="shared" si="31"/>
        <v>0</v>
      </c>
      <c r="V136" s="2172">
        <f t="shared" si="32"/>
        <v>0</v>
      </c>
      <c r="W136" s="642" t="s">
        <v>661</v>
      </c>
      <c r="X136" s="912"/>
      <c r="Y136" s="642"/>
      <c r="Z136" s="912"/>
      <c r="AA136" s="2228"/>
      <c r="AB136" s="2228"/>
      <c r="AC136" s="2228"/>
      <c r="AD136" s="2228"/>
      <c r="AE136" s="2228"/>
      <c r="AF136" s="2228"/>
      <c r="AG136" s="2228"/>
      <c r="AH136" s="2228"/>
      <c r="AI136" s="2228"/>
      <c r="AJ136" s="2228"/>
      <c r="AK136" s="2228"/>
      <c r="AL136" s="2228"/>
      <c r="AM136" s="2228"/>
      <c r="AN136" s="2228"/>
      <c r="AO136" s="2228"/>
      <c r="AP136" s="2228"/>
      <c r="AQ136" s="2228"/>
      <c r="AR136" s="2228"/>
      <c r="AS136" s="2228"/>
      <c r="AT136" s="2228"/>
      <c r="AU136" s="2228"/>
      <c r="AV136" s="2228"/>
    </row>
    <row r="137" spans="1:48" ht="62.5">
      <c r="A137" s="2166"/>
      <c r="B137" s="2167"/>
      <c r="C137" s="643" t="s">
        <v>698</v>
      </c>
      <c r="D137" s="537" t="s">
        <v>309</v>
      </c>
      <c r="E137" s="2215">
        <v>29883975</v>
      </c>
      <c r="F137" s="2166"/>
      <c r="G137" s="2167" t="s">
        <v>20</v>
      </c>
      <c r="H137" s="2167" t="s">
        <v>225</v>
      </c>
      <c r="I137" s="2202" t="s">
        <v>422</v>
      </c>
      <c r="J137" s="2215">
        <v>29883975</v>
      </c>
      <c r="K137" s="641">
        <f t="shared" si="73"/>
        <v>29883975</v>
      </c>
      <c r="L137" s="887">
        <f t="shared" si="1"/>
        <v>1</v>
      </c>
      <c r="M137" s="2215">
        <v>29883975</v>
      </c>
      <c r="N137" s="887">
        <f t="shared" si="38"/>
        <v>1</v>
      </c>
      <c r="O137" s="886">
        <f t="shared" si="71"/>
        <v>29883975</v>
      </c>
      <c r="P137" s="2171">
        <v>1</v>
      </c>
      <c r="Q137" s="2230" t="s">
        <v>699</v>
      </c>
      <c r="R137" s="2205" t="s">
        <v>409</v>
      </c>
      <c r="S137" s="372" t="s">
        <v>120</v>
      </c>
      <c r="T137" s="2206">
        <f t="shared" si="72"/>
        <v>0</v>
      </c>
      <c r="U137" s="2207">
        <f t="shared" si="31"/>
        <v>0</v>
      </c>
      <c r="V137" s="2207">
        <f t="shared" si="32"/>
        <v>0</v>
      </c>
      <c r="W137" s="642" t="s">
        <v>661</v>
      </c>
      <c r="X137" s="913"/>
      <c r="Y137" s="642"/>
      <c r="Z137" s="913"/>
      <c r="AA137" s="2228"/>
      <c r="AB137" s="2228"/>
      <c r="AC137" s="2228"/>
      <c r="AD137" s="2228"/>
      <c r="AE137" s="2228"/>
      <c r="AF137" s="2228"/>
      <c r="AG137" s="2228"/>
      <c r="AH137" s="2228"/>
      <c r="AI137" s="2228"/>
      <c r="AJ137" s="2228"/>
      <c r="AK137" s="2228"/>
      <c r="AL137" s="2228"/>
      <c r="AM137" s="2228"/>
      <c r="AN137" s="2228"/>
      <c r="AO137" s="2228"/>
      <c r="AP137" s="2228"/>
      <c r="AQ137" s="2228"/>
      <c r="AR137" s="2228"/>
      <c r="AS137" s="2228"/>
      <c r="AT137" s="2228"/>
      <c r="AU137" s="2228"/>
      <c r="AV137" s="2228"/>
    </row>
    <row r="138" spans="1:48" ht="62.5">
      <c r="A138" s="2166"/>
      <c r="B138" s="2167"/>
      <c r="C138" s="2214" t="s">
        <v>701</v>
      </c>
      <c r="D138" s="537" t="s">
        <v>309</v>
      </c>
      <c r="E138" s="2231">
        <v>49681047</v>
      </c>
      <c r="F138" s="2166"/>
      <c r="G138" s="2167" t="s">
        <v>20</v>
      </c>
      <c r="H138" s="2167" t="s">
        <v>225</v>
      </c>
      <c r="I138" s="2202" t="s">
        <v>422</v>
      </c>
      <c r="J138" s="2231">
        <v>49681047</v>
      </c>
      <c r="K138" s="2231">
        <v>49681047</v>
      </c>
      <c r="L138" s="887">
        <f t="shared" si="1"/>
        <v>1</v>
      </c>
      <c r="M138" s="2231">
        <v>49681047</v>
      </c>
      <c r="N138" s="887">
        <f t="shared" si="38"/>
        <v>1</v>
      </c>
      <c r="O138" s="886">
        <f t="shared" si="71"/>
        <v>49681047</v>
      </c>
      <c r="P138" s="2171">
        <v>1</v>
      </c>
      <c r="Q138" s="2232" t="s">
        <v>693</v>
      </c>
      <c r="R138" s="2205" t="s">
        <v>409</v>
      </c>
      <c r="S138" s="924" t="s">
        <v>120</v>
      </c>
      <c r="T138" s="2206">
        <f t="shared" si="72"/>
        <v>0</v>
      </c>
      <c r="U138" s="2207">
        <f t="shared" si="31"/>
        <v>0</v>
      </c>
      <c r="V138" s="2207">
        <f t="shared" si="32"/>
        <v>0</v>
      </c>
      <c r="W138" s="642" t="s">
        <v>661</v>
      </c>
      <c r="X138" s="2213"/>
      <c r="Y138" s="642"/>
      <c r="Z138" s="2213"/>
      <c r="AA138" s="1061"/>
      <c r="AB138" s="1061"/>
      <c r="AC138" s="1061"/>
      <c r="AD138" s="1061"/>
      <c r="AE138" s="1061"/>
      <c r="AF138" s="1061"/>
      <c r="AG138" s="1061"/>
      <c r="AH138" s="1061"/>
      <c r="AI138" s="1061"/>
      <c r="AJ138" s="1061"/>
      <c r="AK138" s="1061"/>
      <c r="AL138" s="1061"/>
      <c r="AM138" s="1061"/>
      <c r="AN138" s="1061"/>
      <c r="AO138" s="1061"/>
      <c r="AP138" s="1061"/>
      <c r="AQ138" s="1061"/>
      <c r="AR138" s="1061"/>
      <c r="AS138" s="1061"/>
      <c r="AT138" s="1061"/>
      <c r="AU138" s="1061"/>
      <c r="AV138" s="1061"/>
    </row>
    <row r="139" spans="1:48" ht="75">
      <c r="A139" s="2166"/>
      <c r="B139" s="2167"/>
      <c r="C139" s="643" t="s">
        <v>1560</v>
      </c>
      <c r="D139" s="537" t="s">
        <v>309</v>
      </c>
      <c r="E139" s="641">
        <v>100000000</v>
      </c>
      <c r="F139" s="2166"/>
      <c r="G139" s="2167" t="s">
        <v>20</v>
      </c>
      <c r="H139" s="2167" t="s">
        <v>225</v>
      </c>
      <c r="I139" s="2202" t="s">
        <v>422</v>
      </c>
      <c r="J139" s="2215">
        <v>98977004</v>
      </c>
      <c r="K139" s="641">
        <v>100000000</v>
      </c>
      <c r="L139" s="887">
        <f t="shared" si="1"/>
        <v>1</v>
      </c>
      <c r="M139" s="2215">
        <v>79181603</v>
      </c>
      <c r="N139" s="887">
        <f t="shared" si="38"/>
        <v>0.79181603</v>
      </c>
      <c r="O139" s="886">
        <f t="shared" si="71"/>
        <v>100000000</v>
      </c>
      <c r="P139" s="2171">
        <v>1</v>
      </c>
      <c r="Q139" s="1113" t="s">
        <v>2273</v>
      </c>
      <c r="R139" s="2205" t="s">
        <v>409</v>
      </c>
      <c r="S139" s="924" t="s">
        <v>120</v>
      </c>
      <c r="T139" s="2209">
        <f t="shared" si="72"/>
        <v>20818397</v>
      </c>
      <c r="U139" s="2207">
        <f t="shared" si="31"/>
        <v>19795401</v>
      </c>
      <c r="V139" s="2172">
        <f t="shared" si="32"/>
        <v>1022996</v>
      </c>
      <c r="W139" s="642" t="s">
        <v>1905</v>
      </c>
      <c r="X139" s="2213" t="s">
        <v>2267</v>
      </c>
      <c r="Y139" s="642"/>
      <c r="Z139" s="2213"/>
      <c r="AA139" s="1061"/>
      <c r="AB139" s="1061"/>
      <c r="AC139" s="1061"/>
      <c r="AD139" s="1061"/>
      <c r="AE139" s="1061"/>
      <c r="AF139" s="1061"/>
      <c r="AG139" s="1061"/>
      <c r="AH139" s="1061"/>
      <c r="AI139" s="1061"/>
      <c r="AJ139" s="1061"/>
      <c r="AK139" s="1061"/>
      <c r="AL139" s="1061"/>
      <c r="AM139" s="1061"/>
      <c r="AN139" s="1061"/>
      <c r="AO139" s="1061"/>
      <c r="AP139" s="1061"/>
      <c r="AQ139" s="1061"/>
      <c r="AR139" s="1061"/>
      <c r="AS139" s="1061"/>
      <c r="AT139" s="1061"/>
      <c r="AU139" s="1061"/>
      <c r="AV139" s="1061"/>
    </row>
    <row r="140" spans="1:48" ht="75">
      <c r="A140" s="2166"/>
      <c r="B140" s="2167"/>
      <c r="C140" s="2233" t="s">
        <v>1561</v>
      </c>
      <c r="D140" s="537" t="s">
        <v>309</v>
      </c>
      <c r="E140" s="2234">
        <v>80000000</v>
      </c>
      <c r="F140" s="2166"/>
      <c r="G140" s="2167" t="s">
        <v>130</v>
      </c>
      <c r="H140" s="2167" t="s">
        <v>225</v>
      </c>
      <c r="I140" s="2218" t="s">
        <v>2158</v>
      </c>
      <c r="J140" s="2235"/>
      <c r="K140" s="2234">
        <v>80000000</v>
      </c>
      <c r="L140" s="887">
        <f t="shared" si="1"/>
        <v>1</v>
      </c>
      <c r="M140" s="2235"/>
      <c r="N140" s="887">
        <f t="shared" si="38"/>
        <v>0</v>
      </c>
      <c r="O140" s="886">
        <f t="shared" si="71"/>
        <v>80000000</v>
      </c>
      <c r="P140" s="2171">
        <v>1</v>
      </c>
      <c r="Q140" s="2236"/>
      <c r="R140" s="2205" t="s">
        <v>409</v>
      </c>
      <c r="S140" s="924" t="s">
        <v>681</v>
      </c>
      <c r="T140" s="2206">
        <f t="shared" si="72"/>
        <v>80000000</v>
      </c>
      <c r="U140" s="2207">
        <f t="shared" si="31"/>
        <v>0</v>
      </c>
      <c r="V140" s="2207">
        <f t="shared" si="32"/>
        <v>80000000</v>
      </c>
      <c r="W140" s="642" t="s">
        <v>2274</v>
      </c>
      <c r="X140" s="2213" t="s">
        <v>2275</v>
      </c>
      <c r="Y140" s="642"/>
      <c r="Z140" s="2213"/>
      <c r="AA140" s="1061"/>
      <c r="AB140" s="1061"/>
      <c r="AC140" s="1061"/>
      <c r="AD140" s="1061"/>
      <c r="AE140" s="1061"/>
      <c r="AF140" s="1061"/>
      <c r="AG140" s="1061"/>
      <c r="AH140" s="1061"/>
      <c r="AI140" s="1061"/>
      <c r="AJ140" s="1061"/>
      <c r="AK140" s="1061"/>
      <c r="AL140" s="1061"/>
      <c r="AM140" s="1061"/>
      <c r="AN140" s="1061"/>
      <c r="AO140" s="1061"/>
      <c r="AP140" s="1061"/>
      <c r="AQ140" s="1061"/>
      <c r="AR140" s="1061"/>
      <c r="AS140" s="1061"/>
      <c r="AT140" s="1061"/>
      <c r="AU140" s="1061"/>
      <c r="AV140" s="1061"/>
    </row>
    <row r="141" spans="1:48" ht="75">
      <c r="A141" s="2166"/>
      <c r="B141" s="2167"/>
      <c r="C141" s="2233" t="s">
        <v>1562</v>
      </c>
      <c r="D141" s="537" t="s">
        <v>309</v>
      </c>
      <c r="E141" s="2234">
        <v>100000000</v>
      </c>
      <c r="F141" s="2166"/>
      <c r="G141" s="2167" t="s">
        <v>20</v>
      </c>
      <c r="H141" s="2167" t="s">
        <v>225</v>
      </c>
      <c r="I141" s="2218" t="s">
        <v>2158</v>
      </c>
      <c r="J141" s="2237">
        <v>99255756</v>
      </c>
      <c r="K141" s="2234">
        <v>100000000</v>
      </c>
      <c r="L141" s="887">
        <f t="shared" si="1"/>
        <v>1</v>
      </c>
      <c r="M141" s="2237">
        <v>79404605</v>
      </c>
      <c r="N141" s="887">
        <f t="shared" si="38"/>
        <v>0.79404604999999995</v>
      </c>
      <c r="O141" s="886">
        <f t="shared" si="71"/>
        <v>100000000</v>
      </c>
      <c r="P141" s="2171">
        <v>1</v>
      </c>
      <c r="Q141" s="1113" t="s">
        <v>2276</v>
      </c>
      <c r="R141" s="2205" t="s">
        <v>409</v>
      </c>
      <c r="S141" s="924" t="s">
        <v>120</v>
      </c>
      <c r="T141" s="2206">
        <f t="shared" si="72"/>
        <v>20595395</v>
      </c>
      <c r="U141" s="2207">
        <f t="shared" si="31"/>
        <v>19851151</v>
      </c>
      <c r="V141" s="2207">
        <f t="shared" si="32"/>
        <v>744244</v>
      </c>
      <c r="W141" s="642" t="s">
        <v>1905</v>
      </c>
      <c r="X141" s="2213" t="s">
        <v>2267</v>
      </c>
      <c r="Y141" s="642"/>
      <c r="Z141" s="2213"/>
      <c r="AA141" s="1061"/>
      <c r="AB141" s="1061"/>
      <c r="AC141" s="1061"/>
      <c r="AD141" s="1061"/>
      <c r="AE141" s="1061"/>
      <c r="AF141" s="1061"/>
      <c r="AG141" s="1061"/>
      <c r="AH141" s="1061"/>
      <c r="AI141" s="1061"/>
      <c r="AJ141" s="1061"/>
      <c r="AK141" s="1061"/>
      <c r="AL141" s="1061"/>
      <c r="AM141" s="1061"/>
      <c r="AN141" s="1061"/>
      <c r="AO141" s="1061"/>
      <c r="AP141" s="1061"/>
      <c r="AQ141" s="1061"/>
      <c r="AR141" s="1061"/>
      <c r="AS141" s="1061"/>
      <c r="AT141" s="1061"/>
      <c r="AU141" s="1061"/>
      <c r="AV141" s="1061"/>
    </row>
    <row r="142" spans="1:48" ht="75">
      <c r="A142" s="2166"/>
      <c r="B142" s="2167"/>
      <c r="C142" s="2233" t="s">
        <v>1563</v>
      </c>
      <c r="D142" s="537" t="s">
        <v>309</v>
      </c>
      <c r="E142" s="2234">
        <v>100000000</v>
      </c>
      <c r="F142" s="2166"/>
      <c r="G142" s="2167" t="s">
        <v>20</v>
      </c>
      <c r="H142" s="2167" t="s">
        <v>225</v>
      </c>
      <c r="I142" s="2218" t="s">
        <v>2158</v>
      </c>
      <c r="J142" s="2238">
        <v>99508170</v>
      </c>
      <c r="K142" s="2234">
        <v>100000000</v>
      </c>
      <c r="L142" s="887">
        <f t="shared" si="1"/>
        <v>1</v>
      </c>
      <c r="M142" s="2237">
        <v>79606536</v>
      </c>
      <c r="N142" s="887">
        <f t="shared" si="38"/>
        <v>0.79606536000000006</v>
      </c>
      <c r="O142" s="886">
        <f t="shared" si="71"/>
        <v>100000000</v>
      </c>
      <c r="P142" s="2171">
        <v>1</v>
      </c>
      <c r="Q142" s="1113" t="s">
        <v>2277</v>
      </c>
      <c r="R142" s="2205" t="s">
        <v>409</v>
      </c>
      <c r="S142" s="924" t="s">
        <v>120</v>
      </c>
      <c r="T142" s="2206">
        <f t="shared" si="72"/>
        <v>20393464</v>
      </c>
      <c r="U142" s="2207">
        <f t="shared" si="31"/>
        <v>19901634</v>
      </c>
      <c r="V142" s="2207">
        <f t="shared" si="32"/>
        <v>491830</v>
      </c>
      <c r="W142" s="642" t="s">
        <v>1905</v>
      </c>
      <c r="X142" s="2213" t="s">
        <v>2267</v>
      </c>
      <c r="Y142" s="642"/>
      <c r="Z142" s="2213"/>
      <c r="AA142" s="1061"/>
      <c r="AB142" s="1061"/>
      <c r="AC142" s="1061"/>
      <c r="AD142" s="1061"/>
      <c r="AE142" s="1061"/>
      <c r="AF142" s="1061"/>
      <c r="AG142" s="1061"/>
      <c r="AH142" s="1061"/>
      <c r="AI142" s="1061"/>
      <c r="AJ142" s="1061"/>
      <c r="AK142" s="1061"/>
      <c r="AL142" s="1061"/>
      <c r="AM142" s="1061"/>
      <c r="AN142" s="1061"/>
      <c r="AO142" s="1061"/>
      <c r="AP142" s="1061"/>
      <c r="AQ142" s="1061"/>
      <c r="AR142" s="1061"/>
      <c r="AS142" s="1061"/>
      <c r="AT142" s="1061"/>
      <c r="AU142" s="1061"/>
      <c r="AV142" s="1061"/>
    </row>
    <row r="143" spans="1:48" ht="37.5">
      <c r="A143" s="2166"/>
      <c r="B143" s="2167"/>
      <c r="C143" s="2233" t="s">
        <v>1564</v>
      </c>
      <c r="D143" s="537" t="s">
        <v>309</v>
      </c>
      <c r="E143" s="2234">
        <v>100000000</v>
      </c>
      <c r="F143" s="2166"/>
      <c r="G143" s="2167" t="s">
        <v>20</v>
      </c>
      <c r="H143" s="2167" t="s">
        <v>225</v>
      </c>
      <c r="I143" s="2218" t="s">
        <v>2158</v>
      </c>
      <c r="J143" s="2237"/>
      <c r="K143" s="2234">
        <v>100000000</v>
      </c>
      <c r="L143" s="887">
        <f t="shared" si="1"/>
        <v>1</v>
      </c>
      <c r="M143" s="2235"/>
      <c r="N143" s="887">
        <f t="shared" si="38"/>
        <v>0</v>
      </c>
      <c r="O143" s="886"/>
      <c r="P143" s="2171">
        <v>0</v>
      </c>
      <c r="Q143" s="1113"/>
      <c r="R143" s="2205" t="s">
        <v>409</v>
      </c>
      <c r="S143" s="924" t="s">
        <v>681</v>
      </c>
      <c r="T143" s="2206">
        <f t="shared" si="72"/>
        <v>100000000</v>
      </c>
      <c r="U143" s="2207">
        <f t="shared" si="31"/>
        <v>0</v>
      </c>
      <c r="V143" s="2207">
        <f t="shared" si="32"/>
        <v>100000000</v>
      </c>
      <c r="W143" s="645" t="s">
        <v>2278</v>
      </c>
      <c r="X143" s="2239"/>
      <c r="Y143" s="642"/>
      <c r="Z143" s="2239"/>
      <c r="AA143" s="1061"/>
      <c r="AB143" s="1061"/>
      <c r="AC143" s="1061"/>
      <c r="AD143" s="1061"/>
      <c r="AE143" s="1061"/>
      <c r="AF143" s="1061"/>
      <c r="AG143" s="1061"/>
      <c r="AH143" s="1061"/>
      <c r="AI143" s="1061"/>
      <c r="AJ143" s="1061"/>
      <c r="AK143" s="1061"/>
      <c r="AL143" s="1061"/>
      <c r="AM143" s="1061"/>
      <c r="AN143" s="1061"/>
      <c r="AO143" s="1061"/>
      <c r="AP143" s="1061"/>
      <c r="AQ143" s="1061"/>
      <c r="AR143" s="1061"/>
      <c r="AS143" s="1061"/>
      <c r="AT143" s="1061"/>
      <c r="AU143" s="1061"/>
      <c r="AV143" s="1061"/>
    </row>
    <row r="144" spans="1:48" ht="75">
      <c r="A144" s="2166"/>
      <c r="B144" s="2167"/>
      <c r="C144" s="2233" t="s">
        <v>1565</v>
      </c>
      <c r="D144" s="537" t="s">
        <v>309</v>
      </c>
      <c r="E144" s="2234">
        <v>100000000</v>
      </c>
      <c r="F144" s="2166"/>
      <c r="G144" s="2167" t="s">
        <v>20</v>
      </c>
      <c r="H144" s="2167" t="s">
        <v>225</v>
      </c>
      <c r="I144" s="2218" t="s">
        <v>2158</v>
      </c>
      <c r="J144" s="2237">
        <v>99737274</v>
      </c>
      <c r="K144" s="2234">
        <v>100000000</v>
      </c>
      <c r="L144" s="887">
        <f t="shared" si="1"/>
        <v>1</v>
      </c>
      <c r="M144" s="2237">
        <v>79789819</v>
      </c>
      <c r="N144" s="887">
        <f t="shared" si="38"/>
        <v>0.79789818999999995</v>
      </c>
      <c r="O144" s="886">
        <f t="shared" ref="O144:O158" si="74">E144*P144</f>
        <v>100000000</v>
      </c>
      <c r="P144" s="2171">
        <v>1</v>
      </c>
      <c r="Q144" s="1113" t="s">
        <v>2279</v>
      </c>
      <c r="R144" s="2205" t="s">
        <v>409</v>
      </c>
      <c r="S144" s="924" t="s">
        <v>120</v>
      </c>
      <c r="T144" s="2206">
        <f t="shared" si="72"/>
        <v>20210181</v>
      </c>
      <c r="U144" s="2207">
        <f t="shared" si="31"/>
        <v>19947455</v>
      </c>
      <c r="V144" s="2207">
        <f t="shared" si="32"/>
        <v>262726</v>
      </c>
      <c r="W144" s="642" t="s">
        <v>1905</v>
      </c>
      <c r="X144" s="2213" t="s">
        <v>2267</v>
      </c>
      <c r="Y144" s="642"/>
      <c r="Z144" s="2213"/>
      <c r="AA144" s="1061"/>
      <c r="AB144" s="1061"/>
      <c r="AC144" s="1061"/>
      <c r="AD144" s="1061"/>
      <c r="AE144" s="1061"/>
      <c r="AF144" s="1061"/>
      <c r="AG144" s="1061"/>
      <c r="AH144" s="1061"/>
      <c r="AI144" s="1061"/>
      <c r="AJ144" s="1061"/>
      <c r="AK144" s="1061"/>
      <c r="AL144" s="1061"/>
      <c r="AM144" s="1061"/>
      <c r="AN144" s="1061"/>
      <c r="AO144" s="1061"/>
      <c r="AP144" s="1061"/>
      <c r="AQ144" s="1061"/>
      <c r="AR144" s="1061"/>
      <c r="AS144" s="1061"/>
      <c r="AT144" s="1061"/>
      <c r="AU144" s="1061"/>
      <c r="AV144" s="1061"/>
    </row>
    <row r="145" spans="1:48" ht="75">
      <c r="A145" s="2166"/>
      <c r="B145" s="2167"/>
      <c r="C145" s="2233" t="s">
        <v>1566</v>
      </c>
      <c r="D145" s="537" t="s">
        <v>309</v>
      </c>
      <c r="E145" s="2234">
        <v>100000000</v>
      </c>
      <c r="F145" s="2166"/>
      <c r="G145" s="2167" t="s">
        <v>20</v>
      </c>
      <c r="H145" s="2167" t="s">
        <v>225</v>
      </c>
      <c r="I145" s="2218" t="s">
        <v>2158</v>
      </c>
      <c r="J145" s="2237">
        <v>99635172</v>
      </c>
      <c r="K145" s="2234">
        <v>100000000</v>
      </c>
      <c r="L145" s="887">
        <f t="shared" si="1"/>
        <v>1</v>
      </c>
      <c r="M145" s="2237">
        <v>79708138</v>
      </c>
      <c r="N145" s="887">
        <f t="shared" si="38"/>
        <v>0.79708137999999995</v>
      </c>
      <c r="O145" s="886">
        <f t="shared" si="74"/>
        <v>100000000</v>
      </c>
      <c r="P145" s="2171">
        <v>1</v>
      </c>
      <c r="Q145" s="1113" t="s">
        <v>2280</v>
      </c>
      <c r="R145" s="2205" t="s">
        <v>409</v>
      </c>
      <c r="S145" s="924" t="s">
        <v>120</v>
      </c>
      <c r="T145" s="2206">
        <f t="shared" si="72"/>
        <v>20291862</v>
      </c>
      <c r="U145" s="2207">
        <f t="shared" si="31"/>
        <v>19927034</v>
      </c>
      <c r="V145" s="2207">
        <f t="shared" si="32"/>
        <v>364828</v>
      </c>
      <c r="W145" s="642" t="s">
        <v>1905</v>
      </c>
      <c r="X145" s="2213" t="s">
        <v>2267</v>
      </c>
      <c r="Y145" s="642"/>
      <c r="Z145" s="2213"/>
      <c r="AA145" s="1061"/>
      <c r="AB145" s="1061"/>
      <c r="AC145" s="1061"/>
      <c r="AD145" s="1061"/>
      <c r="AE145" s="1061"/>
      <c r="AF145" s="1061"/>
      <c r="AG145" s="1061"/>
      <c r="AH145" s="1061"/>
      <c r="AI145" s="1061"/>
      <c r="AJ145" s="1061"/>
      <c r="AK145" s="1061"/>
      <c r="AL145" s="1061"/>
      <c r="AM145" s="1061"/>
      <c r="AN145" s="1061"/>
      <c r="AO145" s="1061"/>
      <c r="AP145" s="1061"/>
      <c r="AQ145" s="1061"/>
      <c r="AR145" s="1061"/>
      <c r="AS145" s="1061"/>
      <c r="AT145" s="1061"/>
      <c r="AU145" s="1061"/>
      <c r="AV145" s="1061"/>
    </row>
    <row r="146" spans="1:48" ht="75">
      <c r="A146" s="2166"/>
      <c r="B146" s="2167"/>
      <c r="C146" s="2233" t="s">
        <v>1567</v>
      </c>
      <c r="D146" s="537" t="s">
        <v>309</v>
      </c>
      <c r="E146" s="2234">
        <v>100000000</v>
      </c>
      <c r="F146" s="2166"/>
      <c r="G146" s="2167" t="s">
        <v>20</v>
      </c>
      <c r="H146" s="2167" t="s">
        <v>225</v>
      </c>
      <c r="I146" s="2218" t="s">
        <v>2158</v>
      </c>
      <c r="J146" s="2237">
        <v>98789244</v>
      </c>
      <c r="K146" s="2234">
        <v>100000000</v>
      </c>
      <c r="L146" s="887">
        <f t="shared" si="1"/>
        <v>1</v>
      </c>
      <c r="M146" s="2237">
        <v>79028995</v>
      </c>
      <c r="N146" s="887">
        <f t="shared" si="38"/>
        <v>0.79028995000000002</v>
      </c>
      <c r="O146" s="886">
        <f t="shared" si="74"/>
        <v>100000000</v>
      </c>
      <c r="P146" s="2171">
        <v>1</v>
      </c>
      <c r="Q146" s="1113" t="s">
        <v>2281</v>
      </c>
      <c r="R146" s="2205" t="s">
        <v>409</v>
      </c>
      <c r="S146" s="924" t="s">
        <v>120</v>
      </c>
      <c r="T146" s="2206">
        <f t="shared" si="72"/>
        <v>20971005</v>
      </c>
      <c r="U146" s="2207">
        <f t="shared" si="31"/>
        <v>19760249</v>
      </c>
      <c r="V146" s="2207">
        <f t="shared" si="32"/>
        <v>1210756</v>
      </c>
      <c r="W146" s="642" t="s">
        <v>1905</v>
      </c>
      <c r="X146" s="2213" t="s">
        <v>2267</v>
      </c>
      <c r="Y146" s="642"/>
      <c r="Z146" s="2213"/>
      <c r="AA146" s="1061"/>
      <c r="AB146" s="1061"/>
      <c r="AC146" s="1061"/>
      <c r="AD146" s="1061"/>
      <c r="AE146" s="1061"/>
      <c r="AF146" s="1061"/>
      <c r="AG146" s="1061"/>
      <c r="AH146" s="1061"/>
      <c r="AI146" s="1061"/>
      <c r="AJ146" s="1061"/>
      <c r="AK146" s="1061"/>
      <c r="AL146" s="1061"/>
      <c r="AM146" s="1061"/>
      <c r="AN146" s="1061"/>
      <c r="AO146" s="1061"/>
      <c r="AP146" s="1061"/>
      <c r="AQ146" s="1061"/>
      <c r="AR146" s="1061"/>
      <c r="AS146" s="1061"/>
      <c r="AT146" s="1061"/>
      <c r="AU146" s="1061"/>
      <c r="AV146" s="1061"/>
    </row>
    <row r="147" spans="1:48" ht="75">
      <c r="A147" s="2166"/>
      <c r="B147" s="2167"/>
      <c r="C147" s="2233" t="s">
        <v>1568</v>
      </c>
      <c r="D147" s="537" t="s">
        <v>309</v>
      </c>
      <c r="E147" s="2234">
        <v>100000000</v>
      </c>
      <c r="F147" s="2166"/>
      <c r="G147" s="2167" t="s">
        <v>20</v>
      </c>
      <c r="H147" s="2167" t="s">
        <v>225</v>
      </c>
      <c r="I147" s="2218" t="s">
        <v>2158</v>
      </c>
      <c r="J147" s="2237">
        <v>98789244</v>
      </c>
      <c r="K147" s="2234">
        <v>100000000</v>
      </c>
      <c r="L147" s="887">
        <f t="shared" si="1"/>
        <v>1</v>
      </c>
      <c r="M147" s="2237">
        <v>79843454</v>
      </c>
      <c r="N147" s="887">
        <f t="shared" si="38"/>
        <v>0.79843454000000003</v>
      </c>
      <c r="O147" s="886">
        <f t="shared" si="74"/>
        <v>100000000</v>
      </c>
      <c r="P147" s="2171">
        <v>1</v>
      </c>
      <c r="Q147" s="1113" t="s">
        <v>2281</v>
      </c>
      <c r="R147" s="2205" t="s">
        <v>409</v>
      </c>
      <c r="S147" s="924" t="s">
        <v>120</v>
      </c>
      <c r="T147" s="2206">
        <f t="shared" si="72"/>
        <v>20156546</v>
      </c>
      <c r="U147" s="2207">
        <f t="shared" si="31"/>
        <v>18945790</v>
      </c>
      <c r="V147" s="2207">
        <f t="shared" si="32"/>
        <v>1210756</v>
      </c>
      <c r="W147" s="642" t="s">
        <v>1905</v>
      </c>
      <c r="X147" s="2213" t="s">
        <v>2267</v>
      </c>
      <c r="Y147" s="642"/>
      <c r="Z147" s="2213"/>
      <c r="AA147" s="1061"/>
      <c r="AB147" s="1061"/>
      <c r="AC147" s="1061"/>
      <c r="AD147" s="1061"/>
      <c r="AE147" s="1061"/>
      <c r="AF147" s="1061"/>
      <c r="AG147" s="1061"/>
      <c r="AH147" s="1061"/>
      <c r="AI147" s="1061"/>
      <c r="AJ147" s="1061"/>
      <c r="AK147" s="1061"/>
      <c r="AL147" s="1061"/>
      <c r="AM147" s="1061"/>
      <c r="AN147" s="1061"/>
      <c r="AO147" s="1061"/>
      <c r="AP147" s="1061"/>
      <c r="AQ147" s="1061"/>
      <c r="AR147" s="1061"/>
      <c r="AS147" s="1061"/>
      <c r="AT147" s="1061"/>
      <c r="AU147" s="1061"/>
      <c r="AV147" s="1061"/>
    </row>
    <row r="148" spans="1:48" ht="75">
      <c r="A148" s="2166"/>
      <c r="B148" s="2167"/>
      <c r="C148" s="2233" t="s">
        <v>1569</v>
      </c>
      <c r="D148" s="537" t="s">
        <v>309</v>
      </c>
      <c r="E148" s="2234">
        <v>37000000</v>
      </c>
      <c r="F148" s="2166"/>
      <c r="G148" s="2167" t="s">
        <v>20</v>
      </c>
      <c r="H148" s="2167" t="s">
        <v>225</v>
      </c>
      <c r="I148" s="2218" t="s">
        <v>2158</v>
      </c>
      <c r="J148" s="2237">
        <v>36991664</v>
      </c>
      <c r="K148" s="2234">
        <v>37000000</v>
      </c>
      <c r="L148" s="887">
        <f t="shared" si="1"/>
        <v>1</v>
      </c>
      <c r="M148" s="2237">
        <v>29548942</v>
      </c>
      <c r="N148" s="887">
        <f t="shared" si="38"/>
        <v>0.79862005405405401</v>
      </c>
      <c r="O148" s="886">
        <f t="shared" si="74"/>
        <v>37000000</v>
      </c>
      <c r="P148" s="2171">
        <v>1</v>
      </c>
      <c r="Q148" s="2204" t="s">
        <v>2282</v>
      </c>
      <c r="R148" s="2205" t="s">
        <v>409</v>
      </c>
      <c r="S148" s="924" t="s">
        <v>120</v>
      </c>
      <c r="T148" s="2206">
        <f t="shared" si="72"/>
        <v>7451058</v>
      </c>
      <c r="U148" s="2207">
        <f t="shared" si="31"/>
        <v>7442722</v>
      </c>
      <c r="V148" s="2207">
        <f t="shared" si="32"/>
        <v>8336</v>
      </c>
      <c r="W148" s="642" t="s">
        <v>1905</v>
      </c>
      <c r="X148" s="2213" t="s">
        <v>2267</v>
      </c>
      <c r="Y148" s="642"/>
      <c r="Z148" s="2213"/>
      <c r="AA148" s="1061"/>
      <c r="AB148" s="1061"/>
      <c r="AC148" s="1061"/>
      <c r="AD148" s="1061"/>
      <c r="AE148" s="1061"/>
      <c r="AF148" s="1061"/>
      <c r="AG148" s="1061"/>
      <c r="AH148" s="1061"/>
      <c r="AI148" s="1061"/>
      <c r="AJ148" s="1061"/>
      <c r="AK148" s="1061"/>
      <c r="AL148" s="1061"/>
      <c r="AM148" s="1061"/>
      <c r="AN148" s="1061"/>
      <c r="AO148" s="1061"/>
      <c r="AP148" s="1061"/>
      <c r="AQ148" s="1061"/>
      <c r="AR148" s="1061"/>
      <c r="AS148" s="1061"/>
      <c r="AT148" s="1061"/>
      <c r="AU148" s="1061"/>
      <c r="AV148" s="1061"/>
    </row>
    <row r="149" spans="1:48" ht="75">
      <c r="A149" s="2166"/>
      <c r="B149" s="2167"/>
      <c r="C149" s="2233" t="s">
        <v>1570</v>
      </c>
      <c r="D149" s="537" t="s">
        <v>309</v>
      </c>
      <c r="E149" s="2234">
        <v>100000000</v>
      </c>
      <c r="F149" s="2166"/>
      <c r="G149" s="2167" t="s">
        <v>20</v>
      </c>
      <c r="H149" s="2167" t="s">
        <v>225</v>
      </c>
      <c r="I149" s="2218" t="s">
        <v>2158</v>
      </c>
      <c r="J149" s="2237">
        <v>98770908</v>
      </c>
      <c r="K149" s="2234">
        <v>100000000</v>
      </c>
      <c r="L149" s="887">
        <f t="shared" si="1"/>
        <v>1</v>
      </c>
      <c r="M149" s="2237">
        <v>79016726</v>
      </c>
      <c r="N149" s="887">
        <f t="shared" si="38"/>
        <v>0.79016726000000004</v>
      </c>
      <c r="O149" s="886">
        <f t="shared" si="74"/>
        <v>100000000</v>
      </c>
      <c r="P149" s="2171">
        <v>1</v>
      </c>
      <c r="Q149" s="1113" t="s">
        <v>2283</v>
      </c>
      <c r="R149" s="2205" t="s">
        <v>409</v>
      </c>
      <c r="S149" s="924" t="s">
        <v>120</v>
      </c>
      <c r="T149" s="2206">
        <f t="shared" si="72"/>
        <v>20983274</v>
      </c>
      <c r="U149" s="2207">
        <f t="shared" si="31"/>
        <v>19754182</v>
      </c>
      <c r="V149" s="2207">
        <f t="shared" si="32"/>
        <v>1229092</v>
      </c>
      <c r="W149" s="642" t="s">
        <v>1905</v>
      </c>
      <c r="X149" s="2213" t="s">
        <v>2267</v>
      </c>
      <c r="Y149" s="642"/>
      <c r="Z149" s="2213"/>
      <c r="AA149" s="1061"/>
      <c r="AB149" s="1061"/>
      <c r="AC149" s="1061"/>
      <c r="AD149" s="1061"/>
      <c r="AE149" s="1061"/>
      <c r="AF149" s="1061"/>
      <c r="AG149" s="1061"/>
      <c r="AH149" s="1061"/>
      <c r="AI149" s="1061"/>
      <c r="AJ149" s="1061"/>
      <c r="AK149" s="1061"/>
      <c r="AL149" s="1061"/>
      <c r="AM149" s="1061"/>
      <c r="AN149" s="1061"/>
      <c r="AO149" s="1061"/>
      <c r="AP149" s="1061"/>
      <c r="AQ149" s="1061"/>
      <c r="AR149" s="1061"/>
      <c r="AS149" s="1061"/>
      <c r="AT149" s="1061"/>
      <c r="AU149" s="1061"/>
      <c r="AV149" s="1061"/>
    </row>
    <row r="150" spans="1:48" ht="75">
      <c r="A150" s="2166"/>
      <c r="B150" s="2167"/>
      <c r="C150" s="2233" t="s">
        <v>1571</v>
      </c>
      <c r="D150" s="537" t="s">
        <v>309</v>
      </c>
      <c r="E150" s="2234">
        <v>100000000</v>
      </c>
      <c r="F150" s="2166"/>
      <c r="G150" s="2167" t="s">
        <v>20</v>
      </c>
      <c r="H150" s="2167" t="s">
        <v>225</v>
      </c>
      <c r="I150" s="2218" t="s">
        <v>2158</v>
      </c>
      <c r="J150" s="2237">
        <v>99700000</v>
      </c>
      <c r="K150" s="2234">
        <v>100000000</v>
      </c>
      <c r="L150" s="887">
        <f t="shared" si="1"/>
        <v>1</v>
      </c>
      <c r="M150" s="2237"/>
      <c r="N150" s="887">
        <f t="shared" si="38"/>
        <v>0</v>
      </c>
      <c r="O150" s="886">
        <f t="shared" si="74"/>
        <v>0</v>
      </c>
      <c r="P150" s="2171">
        <v>0</v>
      </c>
      <c r="Q150" s="1113" t="s">
        <v>2284</v>
      </c>
      <c r="R150" s="2205" t="s">
        <v>409</v>
      </c>
      <c r="S150" s="924" t="s">
        <v>681</v>
      </c>
      <c r="T150" s="2206">
        <f t="shared" si="72"/>
        <v>100000000</v>
      </c>
      <c r="U150" s="2207">
        <f t="shared" si="31"/>
        <v>99700000</v>
      </c>
      <c r="V150" s="2207">
        <f t="shared" si="32"/>
        <v>300000</v>
      </c>
      <c r="W150" s="642" t="s">
        <v>2285</v>
      </c>
      <c r="X150" s="2213" t="s">
        <v>2286</v>
      </c>
      <c r="Y150" s="642"/>
      <c r="Z150" s="2213"/>
      <c r="AA150" s="1061"/>
      <c r="AB150" s="1061"/>
      <c r="AC150" s="1061"/>
      <c r="AD150" s="1061"/>
      <c r="AE150" s="1061"/>
      <c r="AF150" s="1061"/>
      <c r="AG150" s="1061"/>
      <c r="AH150" s="1061"/>
      <c r="AI150" s="1061"/>
      <c r="AJ150" s="1061"/>
      <c r="AK150" s="1061"/>
      <c r="AL150" s="1061"/>
      <c r="AM150" s="1061"/>
      <c r="AN150" s="1061"/>
      <c r="AO150" s="1061"/>
      <c r="AP150" s="1061"/>
      <c r="AQ150" s="1061"/>
      <c r="AR150" s="1061"/>
      <c r="AS150" s="1061"/>
      <c r="AT150" s="1061"/>
      <c r="AU150" s="1061"/>
      <c r="AV150" s="1061"/>
    </row>
    <row r="151" spans="1:48" ht="75">
      <c r="A151" s="2166"/>
      <c r="B151" s="2167"/>
      <c r="C151" s="2233" t="s">
        <v>1572</v>
      </c>
      <c r="D151" s="537" t="s">
        <v>309</v>
      </c>
      <c r="E151" s="2234">
        <v>100000000</v>
      </c>
      <c r="F151" s="2166"/>
      <c r="G151" s="2167" t="s">
        <v>20</v>
      </c>
      <c r="H151" s="2167" t="s">
        <v>225</v>
      </c>
      <c r="I151" s="2218" t="s">
        <v>2158</v>
      </c>
      <c r="J151" s="2237">
        <v>99704844</v>
      </c>
      <c r="K151" s="2234">
        <v>100000000</v>
      </c>
      <c r="L151" s="887">
        <f t="shared" si="1"/>
        <v>1</v>
      </c>
      <c r="M151" s="2237">
        <v>99704844</v>
      </c>
      <c r="N151" s="887">
        <f t="shared" si="38"/>
        <v>0.99704844000000004</v>
      </c>
      <c r="O151" s="886">
        <f t="shared" si="74"/>
        <v>100000000</v>
      </c>
      <c r="P151" s="2171">
        <v>1</v>
      </c>
      <c r="Q151" s="1113" t="s">
        <v>2287</v>
      </c>
      <c r="R151" s="2205" t="s">
        <v>409</v>
      </c>
      <c r="S151" s="924" t="s">
        <v>120</v>
      </c>
      <c r="T151" s="2206">
        <f t="shared" si="72"/>
        <v>295156</v>
      </c>
      <c r="U151" s="2207">
        <f t="shared" si="31"/>
        <v>0</v>
      </c>
      <c r="V151" s="2207">
        <f t="shared" si="32"/>
        <v>295156</v>
      </c>
      <c r="W151" s="2240" t="s">
        <v>661</v>
      </c>
      <c r="X151" s="2241"/>
      <c r="Y151" s="2240"/>
      <c r="Z151" s="2241"/>
      <c r="AA151" s="1061"/>
      <c r="AB151" s="1061"/>
      <c r="AC151" s="1061"/>
      <c r="AD151" s="1061"/>
      <c r="AE151" s="1061"/>
      <c r="AF151" s="1061"/>
      <c r="AG151" s="1061"/>
      <c r="AH151" s="1061"/>
      <c r="AI151" s="1061"/>
      <c r="AJ151" s="1061"/>
      <c r="AK151" s="1061"/>
      <c r="AL151" s="1061"/>
      <c r="AM151" s="1061"/>
      <c r="AN151" s="1061"/>
      <c r="AO151" s="1061"/>
      <c r="AP151" s="1061"/>
      <c r="AQ151" s="1061"/>
      <c r="AR151" s="1061"/>
      <c r="AS151" s="1061"/>
      <c r="AT151" s="1061"/>
      <c r="AU151" s="1061"/>
      <c r="AV151" s="1061"/>
    </row>
    <row r="152" spans="1:48" ht="75">
      <c r="A152" s="2166"/>
      <c r="B152" s="2167"/>
      <c r="C152" s="2233" t="s">
        <v>1573</v>
      </c>
      <c r="D152" s="537" t="s">
        <v>309</v>
      </c>
      <c r="E152" s="2234">
        <v>25000000</v>
      </c>
      <c r="F152" s="2166"/>
      <c r="G152" s="2167" t="s">
        <v>20</v>
      </c>
      <c r="H152" s="2167" t="s">
        <v>225</v>
      </c>
      <c r="I152" s="2218" t="s">
        <v>2158</v>
      </c>
      <c r="J152" s="2237">
        <v>24627952</v>
      </c>
      <c r="K152" s="2234">
        <v>25000000</v>
      </c>
      <c r="L152" s="887">
        <f t="shared" si="1"/>
        <v>1</v>
      </c>
      <c r="M152" s="2237">
        <v>24627952</v>
      </c>
      <c r="N152" s="887">
        <f t="shared" si="38"/>
        <v>0.98511808000000001</v>
      </c>
      <c r="O152" s="886">
        <f t="shared" si="74"/>
        <v>25000000</v>
      </c>
      <c r="P152" s="2171">
        <v>1</v>
      </c>
      <c r="Q152" s="1113" t="s">
        <v>2288</v>
      </c>
      <c r="R152" s="2205" t="s">
        <v>409</v>
      </c>
      <c r="S152" s="924" t="s">
        <v>120</v>
      </c>
      <c r="T152" s="2206">
        <f t="shared" si="72"/>
        <v>372048</v>
      </c>
      <c r="U152" s="2207">
        <f t="shared" si="31"/>
        <v>0</v>
      </c>
      <c r="V152" s="2207">
        <f t="shared" si="32"/>
        <v>372048</v>
      </c>
      <c r="W152" s="2240" t="s">
        <v>661</v>
      </c>
      <c r="X152" s="2241"/>
      <c r="Y152" s="2240"/>
      <c r="Z152" s="2241"/>
      <c r="AA152" s="1061"/>
      <c r="AB152" s="1061"/>
      <c r="AC152" s="1061"/>
      <c r="AD152" s="1061"/>
      <c r="AE152" s="1061"/>
      <c r="AF152" s="1061"/>
      <c r="AG152" s="1061"/>
      <c r="AH152" s="1061"/>
      <c r="AI152" s="1061"/>
      <c r="AJ152" s="1061"/>
      <c r="AK152" s="1061"/>
      <c r="AL152" s="1061"/>
      <c r="AM152" s="1061"/>
      <c r="AN152" s="1061"/>
      <c r="AO152" s="1061"/>
      <c r="AP152" s="1061"/>
      <c r="AQ152" s="1061"/>
      <c r="AR152" s="1061"/>
      <c r="AS152" s="1061"/>
      <c r="AT152" s="1061"/>
      <c r="AU152" s="1061"/>
      <c r="AV152" s="1061"/>
    </row>
    <row r="153" spans="1:48" ht="75">
      <c r="A153" s="2166"/>
      <c r="B153" s="2167"/>
      <c r="C153" s="2233" t="s">
        <v>2289</v>
      </c>
      <c r="D153" s="537" t="s">
        <v>309</v>
      </c>
      <c r="E153" s="2234">
        <v>100000000</v>
      </c>
      <c r="F153" s="2166"/>
      <c r="G153" s="2167" t="s">
        <v>20</v>
      </c>
      <c r="H153" s="2167" t="s">
        <v>225</v>
      </c>
      <c r="I153" s="2218" t="s">
        <v>2158</v>
      </c>
      <c r="J153" s="2237">
        <v>99719958</v>
      </c>
      <c r="K153" s="2234">
        <v>100000000</v>
      </c>
      <c r="L153" s="887">
        <f t="shared" si="1"/>
        <v>1</v>
      </c>
      <c r="M153" s="2237">
        <v>79775966</v>
      </c>
      <c r="N153" s="887">
        <f t="shared" si="38"/>
        <v>0.79775965999999998</v>
      </c>
      <c r="O153" s="886">
        <f t="shared" si="74"/>
        <v>100000000</v>
      </c>
      <c r="P153" s="2171">
        <v>1</v>
      </c>
      <c r="Q153" s="1113" t="s">
        <v>2290</v>
      </c>
      <c r="R153" s="2205" t="s">
        <v>409</v>
      </c>
      <c r="S153" s="924" t="s">
        <v>120</v>
      </c>
      <c r="T153" s="2206">
        <f t="shared" si="72"/>
        <v>20224034</v>
      </c>
      <c r="U153" s="2207">
        <f t="shared" si="31"/>
        <v>19943992</v>
      </c>
      <c r="V153" s="2207">
        <f t="shared" si="32"/>
        <v>280042</v>
      </c>
      <c r="W153" s="2240" t="s">
        <v>1905</v>
      </c>
      <c r="X153" s="2213" t="s">
        <v>2267</v>
      </c>
      <c r="Y153" s="2240"/>
      <c r="Z153" s="2213"/>
      <c r="AA153" s="1061"/>
      <c r="AB153" s="1061"/>
      <c r="AC153" s="1061"/>
      <c r="AD153" s="1061"/>
      <c r="AE153" s="1061"/>
      <c r="AF153" s="1061"/>
      <c r="AG153" s="1061"/>
      <c r="AH153" s="1061"/>
      <c r="AI153" s="1061"/>
      <c r="AJ153" s="1061"/>
      <c r="AK153" s="1061"/>
      <c r="AL153" s="1061"/>
      <c r="AM153" s="1061"/>
      <c r="AN153" s="1061"/>
      <c r="AO153" s="1061"/>
      <c r="AP153" s="1061"/>
      <c r="AQ153" s="1061"/>
      <c r="AR153" s="1061"/>
      <c r="AS153" s="1061"/>
      <c r="AT153" s="1061"/>
      <c r="AU153" s="1061"/>
      <c r="AV153" s="1061"/>
    </row>
    <row r="154" spans="1:48" ht="69.75" customHeight="1">
      <c r="A154" s="2166"/>
      <c r="B154" s="2167"/>
      <c r="C154" s="2233" t="s">
        <v>1575</v>
      </c>
      <c r="D154" s="537" t="s">
        <v>309</v>
      </c>
      <c r="E154" s="2234">
        <v>30187724</v>
      </c>
      <c r="F154" s="2166"/>
      <c r="G154" s="2167" t="s">
        <v>20</v>
      </c>
      <c r="H154" s="2167" t="s">
        <v>225</v>
      </c>
      <c r="I154" s="2218" t="s">
        <v>2158</v>
      </c>
      <c r="J154" s="2234">
        <v>30181057</v>
      </c>
      <c r="K154" s="2234">
        <v>30187724</v>
      </c>
      <c r="L154" s="887">
        <f t="shared" si="1"/>
        <v>1</v>
      </c>
      <c r="M154" s="2234">
        <v>30181057</v>
      </c>
      <c r="N154" s="887">
        <f t="shared" si="38"/>
        <v>0.99977914863671069</v>
      </c>
      <c r="O154" s="886">
        <f t="shared" si="74"/>
        <v>30187724</v>
      </c>
      <c r="P154" s="2171">
        <v>1</v>
      </c>
      <c r="Q154" s="1113" t="s">
        <v>2291</v>
      </c>
      <c r="R154" s="2205" t="s">
        <v>409</v>
      </c>
      <c r="S154" s="924" t="s">
        <v>120</v>
      </c>
      <c r="T154" s="2206">
        <f t="shared" si="72"/>
        <v>6667</v>
      </c>
      <c r="U154" s="2207">
        <f t="shared" si="31"/>
        <v>0</v>
      </c>
      <c r="V154" s="2207">
        <f t="shared" si="32"/>
        <v>6667</v>
      </c>
      <c r="W154" s="2242" t="s">
        <v>661</v>
      </c>
      <c r="X154" s="2241"/>
      <c r="Y154" s="2242"/>
      <c r="Z154" s="2241"/>
      <c r="AA154" s="1061"/>
      <c r="AB154" s="1061"/>
      <c r="AC154" s="1061"/>
      <c r="AD154" s="1061"/>
      <c r="AE154" s="1061"/>
      <c r="AF154" s="1061"/>
      <c r="AG154" s="1061"/>
      <c r="AH154" s="1061"/>
      <c r="AI154" s="1061"/>
      <c r="AJ154" s="1061"/>
      <c r="AK154" s="1061"/>
      <c r="AL154" s="1061"/>
      <c r="AM154" s="1061"/>
      <c r="AN154" s="1061"/>
      <c r="AO154" s="1061"/>
      <c r="AP154" s="1061"/>
      <c r="AQ154" s="1061"/>
      <c r="AR154" s="1061"/>
      <c r="AS154" s="1061"/>
      <c r="AT154" s="1061"/>
      <c r="AU154" s="1061"/>
      <c r="AV154" s="1061"/>
    </row>
    <row r="155" spans="1:48" ht="75.75" customHeight="1">
      <c r="A155" s="2166"/>
      <c r="B155" s="2167"/>
      <c r="C155" s="2233" t="s">
        <v>1576</v>
      </c>
      <c r="D155" s="537" t="s">
        <v>309</v>
      </c>
      <c r="E155" s="2234">
        <v>15000000</v>
      </c>
      <c r="F155" s="2166"/>
      <c r="G155" s="2167" t="s">
        <v>130</v>
      </c>
      <c r="H155" s="2167" t="s">
        <v>225</v>
      </c>
      <c r="I155" s="2218" t="s">
        <v>2158</v>
      </c>
      <c r="J155" s="2235"/>
      <c r="K155" s="2234">
        <v>15000000</v>
      </c>
      <c r="L155" s="887">
        <f t="shared" si="1"/>
        <v>1</v>
      </c>
      <c r="M155" s="2235"/>
      <c r="N155" s="887">
        <f t="shared" si="38"/>
        <v>0</v>
      </c>
      <c r="O155" s="886">
        <f t="shared" si="74"/>
        <v>15000000</v>
      </c>
      <c r="P155" s="2171">
        <v>1</v>
      </c>
      <c r="Q155" s="2236"/>
      <c r="R155" s="2205" t="s">
        <v>409</v>
      </c>
      <c r="S155" s="924" t="s">
        <v>681</v>
      </c>
      <c r="T155" s="2206">
        <f t="shared" si="72"/>
        <v>15000000</v>
      </c>
      <c r="U155" s="2207">
        <f t="shared" si="31"/>
        <v>0</v>
      </c>
      <c r="V155" s="2207">
        <f t="shared" si="32"/>
        <v>15000000</v>
      </c>
      <c r="W155" s="642" t="s">
        <v>2274</v>
      </c>
      <c r="X155" s="2213" t="s">
        <v>2292</v>
      </c>
      <c r="Y155" s="642"/>
      <c r="Z155" s="2213"/>
      <c r="AA155" s="1061"/>
      <c r="AB155" s="1061"/>
      <c r="AC155" s="1061"/>
      <c r="AD155" s="1061"/>
      <c r="AE155" s="1061"/>
      <c r="AF155" s="1061"/>
      <c r="AG155" s="1061"/>
      <c r="AH155" s="1061"/>
      <c r="AI155" s="1061"/>
      <c r="AJ155" s="1061"/>
      <c r="AK155" s="1061"/>
      <c r="AL155" s="1061"/>
      <c r="AM155" s="1061"/>
      <c r="AN155" s="1061"/>
      <c r="AO155" s="1061"/>
      <c r="AP155" s="1061"/>
      <c r="AQ155" s="1061"/>
      <c r="AR155" s="1061"/>
      <c r="AS155" s="1061"/>
      <c r="AT155" s="1061"/>
      <c r="AU155" s="1061"/>
      <c r="AV155" s="1061"/>
    </row>
    <row r="156" spans="1:48" ht="73.5" customHeight="1">
      <c r="A156" s="2166"/>
      <c r="B156" s="2167"/>
      <c r="C156" s="2233" t="s">
        <v>1577</v>
      </c>
      <c r="D156" s="537" t="s">
        <v>309</v>
      </c>
      <c r="E156" s="2234">
        <v>19592255</v>
      </c>
      <c r="F156" s="2166"/>
      <c r="G156" s="2167" t="s">
        <v>20</v>
      </c>
      <c r="H156" s="2167" t="s">
        <v>225</v>
      </c>
      <c r="I156" s="2218" t="s">
        <v>2158</v>
      </c>
      <c r="J156" s="2234">
        <v>19592255</v>
      </c>
      <c r="K156" s="2234">
        <v>19592255</v>
      </c>
      <c r="L156" s="887">
        <f t="shared" si="1"/>
        <v>1</v>
      </c>
      <c r="M156" s="2234">
        <v>19592255</v>
      </c>
      <c r="N156" s="887">
        <f t="shared" si="38"/>
        <v>1</v>
      </c>
      <c r="O156" s="886">
        <f t="shared" si="74"/>
        <v>19592255</v>
      </c>
      <c r="P156" s="2171">
        <v>1</v>
      </c>
      <c r="Q156" s="2243" t="s">
        <v>2293</v>
      </c>
      <c r="R156" s="2205" t="s">
        <v>409</v>
      </c>
      <c r="S156" s="924" t="s">
        <v>120</v>
      </c>
      <c r="T156" s="2206">
        <f t="shared" si="72"/>
        <v>0</v>
      </c>
      <c r="U156" s="2207">
        <f t="shared" si="31"/>
        <v>0</v>
      </c>
      <c r="V156" s="2207">
        <f t="shared" si="32"/>
        <v>0</v>
      </c>
      <c r="W156" s="2244" t="s">
        <v>661</v>
      </c>
      <c r="X156" s="2241"/>
      <c r="Y156" s="2244"/>
      <c r="Z156" s="2241"/>
      <c r="AA156" s="1061"/>
      <c r="AB156" s="1061"/>
      <c r="AC156" s="1061"/>
      <c r="AD156" s="1061"/>
      <c r="AE156" s="1061"/>
      <c r="AF156" s="1061"/>
      <c r="AG156" s="1061"/>
      <c r="AH156" s="1061"/>
      <c r="AI156" s="1061"/>
      <c r="AJ156" s="1061"/>
      <c r="AK156" s="1061"/>
      <c r="AL156" s="1061"/>
      <c r="AM156" s="1061"/>
      <c r="AN156" s="1061"/>
      <c r="AO156" s="1061"/>
      <c r="AP156" s="1061"/>
      <c r="AQ156" s="1061"/>
      <c r="AR156" s="1061"/>
      <c r="AS156" s="1061"/>
      <c r="AT156" s="1061"/>
      <c r="AU156" s="1061"/>
      <c r="AV156" s="1061"/>
    </row>
    <row r="157" spans="1:48" ht="76.5" customHeight="1">
      <c r="A157" s="2166"/>
      <c r="B157" s="2167"/>
      <c r="C157" s="2233" t="s">
        <v>1579</v>
      </c>
      <c r="D157" s="537" t="s">
        <v>309</v>
      </c>
      <c r="E157" s="2234">
        <v>19803504</v>
      </c>
      <c r="F157" s="2166"/>
      <c r="G157" s="2167" t="s">
        <v>20</v>
      </c>
      <c r="H157" s="2167" t="s">
        <v>225</v>
      </c>
      <c r="I157" s="2218" t="s">
        <v>2158</v>
      </c>
      <c r="J157" s="2234">
        <v>19803504</v>
      </c>
      <c r="K157" s="2234">
        <v>19803504</v>
      </c>
      <c r="L157" s="887">
        <f t="shared" si="1"/>
        <v>1</v>
      </c>
      <c r="M157" s="2234">
        <v>19803504</v>
      </c>
      <c r="N157" s="887">
        <f t="shared" si="38"/>
        <v>1</v>
      </c>
      <c r="O157" s="886">
        <f t="shared" si="74"/>
        <v>19803504</v>
      </c>
      <c r="P157" s="2171">
        <v>1</v>
      </c>
      <c r="Q157" s="2243" t="s">
        <v>2294</v>
      </c>
      <c r="R157" s="2205" t="s">
        <v>409</v>
      </c>
      <c r="S157" s="924" t="s">
        <v>120</v>
      </c>
      <c r="T157" s="2206">
        <f t="shared" si="72"/>
        <v>0</v>
      </c>
      <c r="U157" s="2207">
        <f t="shared" si="31"/>
        <v>0</v>
      </c>
      <c r="V157" s="2207">
        <f t="shared" si="32"/>
        <v>0</v>
      </c>
      <c r="W157" s="2244" t="s">
        <v>661</v>
      </c>
      <c r="X157" s="2241"/>
      <c r="Y157" s="2244"/>
      <c r="Z157" s="2241"/>
      <c r="AA157" s="1061"/>
      <c r="AB157" s="1061"/>
      <c r="AC157" s="1061"/>
      <c r="AD157" s="1061"/>
      <c r="AE157" s="1061"/>
      <c r="AF157" s="1061"/>
      <c r="AG157" s="1061"/>
      <c r="AH157" s="1061"/>
      <c r="AI157" s="1061"/>
      <c r="AJ157" s="1061"/>
      <c r="AK157" s="1061"/>
      <c r="AL157" s="1061"/>
      <c r="AM157" s="1061"/>
      <c r="AN157" s="1061"/>
      <c r="AO157" s="1061"/>
      <c r="AP157" s="1061"/>
      <c r="AQ157" s="1061"/>
      <c r="AR157" s="1061"/>
      <c r="AS157" s="1061"/>
      <c r="AT157" s="1061"/>
      <c r="AU157" s="1061"/>
      <c r="AV157" s="1061"/>
    </row>
    <row r="158" spans="1:48" ht="77.25" customHeight="1">
      <c r="A158" s="2166"/>
      <c r="B158" s="2167"/>
      <c r="C158" s="2233" t="s">
        <v>1580</v>
      </c>
      <c r="D158" s="537" t="s">
        <v>309</v>
      </c>
      <c r="E158" s="2234">
        <v>90543172</v>
      </c>
      <c r="F158" s="2166"/>
      <c r="G158" s="2167" t="s">
        <v>20</v>
      </c>
      <c r="H158" s="2167" t="s">
        <v>225</v>
      </c>
      <c r="I158" s="2218" t="s">
        <v>2158</v>
      </c>
      <c r="J158" s="2234">
        <v>90543172</v>
      </c>
      <c r="K158" s="2234">
        <v>90543172</v>
      </c>
      <c r="L158" s="887">
        <f t="shared" si="1"/>
        <v>1</v>
      </c>
      <c r="M158" s="2234">
        <v>90543172</v>
      </c>
      <c r="N158" s="887">
        <f t="shared" si="38"/>
        <v>1</v>
      </c>
      <c r="O158" s="886">
        <f t="shared" si="74"/>
        <v>90543172</v>
      </c>
      <c r="P158" s="2171">
        <v>1</v>
      </c>
      <c r="Q158" s="1113" t="s">
        <v>2291</v>
      </c>
      <c r="R158" s="2205" t="s">
        <v>409</v>
      </c>
      <c r="S158" s="924" t="s">
        <v>120</v>
      </c>
      <c r="T158" s="2206">
        <f t="shared" si="72"/>
        <v>0</v>
      </c>
      <c r="U158" s="2207">
        <f t="shared" si="31"/>
        <v>0</v>
      </c>
      <c r="V158" s="2207">
        <f t="shared" si="32"/>
        <v>0</v>
      </c>
      <c r="W158" s="2244" t="s">
        <v>661</v>
      </c>
      <c r="X158" s="2241"/>
      <c r="Y158" s="2244"/>
      <c r="Z158" s="2241"/>
      <c r="AA158" s="1061"/>
      <c r="AB158" s="1061"/>
      <c r="AC158" s="1061"/>
      <c r="AD158" s="1061"/>
      <c r="AE158" s="1061"/>
      <c r="AF158" s="1061"/>
      <c r="AG158" s="1061"/>
      <c r="AH158" s="1061"/>
      <c r="AI158" s="1061"/>
      <c r="AJ158" s="1061"/>
      <c r="AK158" s="1061"/>
      <c r="AL158" s="1061"/>
      <c r="AM158" s="1061"/>
      <c r="AN158" s="1061"/>
      <c r="AO158" s="1061"/>
      <c r="AP158" s="1061"/>
      <c r="AQ158" s="1061"/>
      <c r="AR158" s="1061"/>
      <c r="AS158" s="1061"/>
      <c r="AT158" s="1061"/>
      <c r="AU158" s="1061"/>
      <c r="AV158" s="1061"/>
    </row>
    <row r="159" spans="1:48" ht="60" customHeight="1">
      <c r="A159" s="924">
        <v>12</v>
      </c>
      <c r="B159" s="925"/>
      <c r="C159" s="925" t="s">
        <v>712</v>
      </c>
      <c r="D159" s="2150" t="s">
        <v>309</v>
      </c>
      <c r="E159" s="2197">
        <f>SUM(E160)</f>
        <v>98668733</v>
      </c>
      <c r="F159" s="924" t="s">
        <v>116</v>
      </c>
      <c r="G159" s="2198"/>
      <c r="H159" s="2198"/>
      <c r="I159" s="2245"/>
      <c r="J159" s="2197">
        <f t="shared" ref="J159:K159" si="75">SUM(J160)</f>
        <v>98668733</v>
      </c>
      <c r="K159" s="2197">
        <f t="shared" si="75"/>
        <v>98668733</v>
      </c>
      <c r="L159" s="2153">
        <f t="shared" si="1"/>
        <v>1</v>
      </c>
      <c r="M159" s="2197">
        <f>SUM(M160)</f>
        <v>78934986</v>
      </c>
      <c r="N159" s="2153">
        <f t="shared" si="38"/>
        <v>0.79999999594603088</v>
      </c>
      <c r="O159" s="2197">
        <f>SUM(O160)</f>
        <v>98668733</v>
      </c>
      <c r="P159" s="2153">
        <f>O159/E159</f>
        <v>1</v>
      </c>
      <c r="Q159" s="2160"/>
      <c r="R159" s="2163"/>
      <c r="S159" s="2164"/>
      <c r="T159" s="2197">
        <f>SUM(T160)</f>
        <v>19733747</v>
      </c>
      <c r="U159" s="2175">
        <f t="shared" si="31"/>
        <v>19733747</v>
      </c>
      <c r="V159" s="2175">
        <f t="shared" si="32"/>
        <v>0</v>
      </c>
      <c r="W159" s="2201"/>
      <c r="X159" s="2160"/>
      <c r="Y159" s="2201"/>
      <c r="Z159" s="2160"/>
      <c r="AA159" s="1061"/>
      <c r="AB159" s="1061"/>
      <c r="AC159" s="1061"/>
      <c r="AD159" s="1061"/>
      <c r="AE159" s="1061"/>
      <c r="AF159" s="1061"/>
      <c r="AG159" s="1061"/>
      <c r="AH159" s="1061"/>
      <c r="AI159" s="1061"/>
      <c r="AJ159" s="1061"/>
      <c r="AK159" s="1061"/>
      <c r="AL159" s="1061"/>
      <c r="AM159" s="1061"/>
      <c r="AN159" s="1061"/>
      <c r="AO159" s="1061"/>
      <c r="AP159" s="1061"/>
      <c r="AQ159" s="1061"/>
      <c r="AR159" s="1061"/>
      <c r="AS159" s="1061"/>
      <c r="AT159" s="1061"/>
      <c r="AU159" s="1061"/>
      <c r="AV159" s="1061"/>
    </row>
    <row r="160" spans="1:48" ht="75">
      <c r="A160" s="2210"/>
      <c r="B160" s="2211"/>
      <c r="C160" s="483" t="s">
        <v>713</v>
      </c>
      <c r="D160" s="629" t="s">
        <v>309</v>
      </c>
      <c r="E160" s="2215">
        <v>98668733</v>
      </c>
      <c r="F160" s="2166"/>
      <c r="G160" s="2167" t="s">
        <v>20</v>
      </c>
      <c r="H160" s="2167" t="s">
        <v>225</v>
      </c>
      <c r="I160" s="2246" t="s">
        <v>525</v>
      </c>
      <c r="J160" s="2215">
        <v>98668733</v>
      </c>
      <c r="K160" s="2215">
        <v>98668733</v>
      </c>
      <c r="L160" s="887">
        <f t="shared" si="1"/>
        <v>1</v>
      </c>
      <c r="M160" s="2215">
        <v>78934986</v>
      </c>
      <c r="N160" s="887">
        <f t="shared" si="38"/>
        <v>0.79999999594603088</v>
      </c>
      <c r="O160" s="886">
        <f t="shared" ref="O160:O165" si="76">E160*P160</f>
        <v>98668733</v>
      </c>
      <c r="P160" s="2171">
        <v>1</v>
      </c>
      <c r="Q160" s="2204" t="s">
        <v>714</v>
      </c>
      <c r="R160" s="2205" t="s">
        <v>409</v>
      </c>
      <c r="S160" s="924" t="s">
        <v>120</v>
      </c>
      <c r="T160" s="2206">
        <f t="shared" ref="T160:T165" si="77">E160-M160</f>
        <v>19733747</v>
      </c>
      <c r="U160" s="2207">
        <f t="shared" si="31"/>
        <v>19733747</v>
      </c>
      <c r="V160" s="2207">
        <f t="shared" si="32"/>
        <v>0</v>
      </c>
      <c r="W160" s="2240" t="s">
        <v>1905</v>
      </c>
      <c r="X160" s="2213" t="s">
        <v>2267</v>
      </c>
      <c r="Y160" s="2240"/>
      <c r="Z160" s="2213"/>
      <c r="AA160" s="1061"/>
      <c r="AB160" s="1061"/>
      <c r="AC160" s="1061"/>
      <c r="AD160" s="1061"/>
      <c r="AE160" s="1061"/>
      <c r="AF160" s="1061"/>
      <c r="AG160" s="1061"/>
      <c r="AH160" s="1061"/>
      <c r="AI160" s="1061"/>
      <c r="AJ160" s="1061"/>
      <c r="AK160" s="1061"/>
      <c r="AL160" s="1061"/>
      <c r="AM160" s="1061"/>
      <c r="AN160" s="1061"/>
      <c r="AO160" s="1061"/>
      <c r="AP160" s="1061"/>
      <c r="AQ160" s="1061"/>
      <c r="AR160" s="1061"/>
      <c r="AS160" s="1061"/>
      <c r="AT160" s="1061"/>
      <c r="AU160" s="1061"/>
      <c r="AV160" s="1061"/>
    </row>
    <row r="161" spans="1:48" ht="56.25" customHeight="1">
      <c r="A161" s="2157">
        <v>13</v>
      </c>
      <c r="B161" s="2247"/>
      <c r="C161" s="2248" t="s">
        <v>1597</v>
      </c>
      <c r="D161" s="2249" t="s">
        <v>1598</v>
      </c>
      <c r="E161" s="2154">
        <v>162808000</v>
      </c>
      <c r="F161" s="2150" t="s">
        <v>116</v>
      </c>
      <c r="G161" s="2151" t="s">
        <v>130</v>
      </c>
      <c r="H161" s="2151" t="s">
        <v>225</v>
      </c>
      <c r="I161" s="2187" t="s">
        <v>2158</v>
      </c>
      <c r="J161" s="2174">
        <v>17250000</v>
      </c>
      <c r="K161" s="2154">
        <v>162808000</v>
      </c>
      <c r="L161" s="2153">
        <f t="shared" si="1"/>
        <v>1</v>
      </c>
      <c r="M161" s="2174">
        <v>17250000</v>
      </c>
      <c r="N161" s="2153">
        <f t="shared" si="38"/>
        <v>0.10595302442140435</v>
      </c>
      <c r="O161" s="2186">
        <f t="shared" si="76"/>
        <v>162808000</v>
      </c>
      <c r="P161" s="2155">
        <v>1</v>
      </c>
      <c r="Q161" s="2189"/>
      <c r="R161" s="2157" t="s">
        <v>409</v>
      </c>
      <c r="S161" s="2150" t="s">
        <v>128</v>
      </c>
      <c r="T161" s="2158">
        <f t="shared" si="77"/>
        <v>145558000</v>
      </c>
      <c r="U161" s="2196">
        <f t="shared" si="31"/>
        <v>0</v>
      </c>
      <c r="V161" s="2188">
        <f t="shared" si="32"/>
        <v>145558000</v>
      </c>
      <c r="W161" s="2250" t="s">
        <v>2295</v>
      </c>
      <c r="X161" s="2251"/>
      <c r="Y161" s="2250"/>
      <c r="Z161" s="2251"/>
      <c r="AA161" s="1061"/>
      <c r="AB161" s="1061"/>
      <c r="AC161" s="1061"/>
      <c r="AD161" s="1061"/>
      <c r="AE161" s="1061"/>
      <c r="AF161" s="1061"/>
      <c r="AG161" s="1061"/>
      <c r="AH161" s="1061"/>
      <c r="AI161" s="1061"/>
      <c r="AJ161" s="1061"/>
      <c r="AK161" s="1061"/>
      <c r="AL161" s="1061"/>
      <c r="AM161" s="1061"/>
      <c r="AN161" s="1061"/>
      <c r="AO161" s="1061"/>
      <c r="AP161" s="1061"/>
      <c r="AQ161" s="1061"/>
      <c r="AR161" s="1061"/>
      <c r="AS161" s="1061"/>
      <c r="AT161" s="1061"/>
      <c r="AU161" s="1061"/>
      <c r="AV161" s="1061"/>
    </row>
    <row r="162" spans="1:48" ht="36" customHeight="1">
      <c r="A162" s="2157">
        <v>14</v>
      </c>
      <c r="B162" s="2247"/>
      <c r="C162" s="2248" t="s">
        <v>351</v>
      </c>
      <c r="D162" s="2150" t="s">
        <v>309</v>
      </c>
      <c r="E162" s="2154">
        <v>1800000</v>
      </c>
      <c r="F162" s="2150" t="s">
        <v>116</v>
      </c>
      <c r="G162" s="2151" t="s">
        <v>130</v>
      </c>
      <c r="H162" s="2151" t="s">
        <v>225</v>
      </c>
      <c r="I162" s="2187" t="s">
        <v>2158</v>
      </c>
      <c r="J162" s="2252"/>
      <c r="K162" s="2154">
        <v>1800000</v>
      </c>
      <c r="L162" s="2153">
        <f t="shared" si="1"/>
        <v>1</v>
      </c>
      <c r="M162" s="2252"/>
      <c r="N162" s="2153">
        <f t="shared" si="38"/>
        <v>0</v>
      </c>
      <c r="O162" s="2186">
        <f t="shared" si="76"/>
        <v>0</v>
      </c>
      <c r="P162" s="2153">
        <v>0</v>
      </c>
      <c r="Q162" s="2189"/>
      <c r="R162" s="2157" t="s">
        <v>409</v>
      </c>
      <c r="S162" s="2150" t="s">
        <v>681</v>
      </c>
      <c r="T162" s="2158">
        <f t="shared" si="77"/>
        <v>1800000</v>
      </c>
      <c r="U162" s="2196">
        <f t="shared" si="31"/>
        <v>0</v>
      </c>
      <c r="V162" s="2188">
        <f t="shared" si="32"/>
        <v>1800000</v>
      </c>
      <c r="W162" s="2250" t="s">
        <v>2296</v>
      </c>
      <c r="X162" s="2250" t="s">
        <v>2297</v>
      </c>
      <c r="Y162" s="2250"/>
      <c r="Z162" s="2250"/>
      <c r="AA162" s="1061"/>
      <c r="AB162" s="1061"/>
      <c r="AC162" s="1061"/>
      <c r="AD162" s="1061"/>
      <c r="AE162" s="1061"/>
      <c r="AF162" s="1061"/>
      <c r="AG162" s="1061"/>
      <c r="AH162" s="1061"/>
      <c r="AI162" s="1061"/>
      <c r="AJ162" s="1061"/>
      <c r="AK162" s="1061"/>
      <c r="AL162" s="1061"/>
      <c r="AM162" s="1061"/>
      <c r="AN162" s="1061"/>
      <c r="AO162" s="1061"/>
      <c r="AP162" s="1061"/>
      <c r="AQ162" s="1061"/>
      <c r="AR162" s="1061"/>
      <c r="AS162" s="1061"/>
      <c r="AT162" s="1061"/>
      <c r="AU162" s="1061"/>
      <c r="AV162" s="1061"/>
    </row>
    <row r="163" spans="1:48" ht="36" customHeight="1">
      <c r="A163" s="2157">
        <v>15</v>
      </c>
      <c r="B163" s="2247"/>
      <c r="C163" s="2248" t="s">
        <v>1599</v>
      </c>
      <c r="D163" s="2150" t="s">
        <v>309</v>
      </c>
      <c r="E163" s="2154">
        <v>9000000</v>
      </c>
      <c r="F163" s="2150" t="s">
        <v>116</v>
      </c>
      <c r="G163" s="2151" t="s">
        <v>20</v>
      </c>
      <c r="H163" s="2151" t="s">
        <v>225</v>
      </c>
      <c r="I163" s="2187" t="s">
        <v>2158</v>
      </c>
      <c r="J163" s="2252"/>
      <c r="K163" s="2154">
        <v>9000000</v>
      </c>
      <c r="L163" s="2153">
        <f t="shared" si="1"/>
        <v>1</v>
      </c>
      <c r="M163" s="2252"/>
      <c r="N163" s="2153">
        <f t="shared" si="38"/>
        <v>0</v>
      </c>
      <c r="O163" s="2186">
        <f t="shared" si="76"/>
        <v>0</v>
      </c>
      <c r="P163" s="2153">
        <v>0</v>
      </c>
      <c r="Q163" s="2189"/>
      <c r="R163" s="2157" t="s">
        <v>409</v>
      </c>
      <c r="S163" s="2150" t="s">
        <v>681</v>
      </c>
      <c r="T163" s="2158">
        <f t="shared" si="77"/>
        <v>9000000</v>
      </c>
      <c r="U163" s="2196">
        <f t="shared" si="31"/>
        <v>0</v>
      </c>
      <c r="V163" s="2188">
        <f t="shared" si="32"/>
        <v>9000000</v>
      </c>
      <c r="W163" s="2250" t="s">
        <v>2296</v>
      </c>
      <c r="X163" s="2250" t="s">
        <v>2297</v>
      </c>
      <c r="Y163" s="2250"/>
      <c r="Z163" s="2250"/>
      <c r="AA163" s="1061"/>
      <c r="AB163" s="1061"/>
      <c r="AC163" s="1061"/>
      <c r="AD163" s="1061"/>
      <c r="AE163" s="1061"/>
      <c r="AF163" s="1061"/>
      <c r="AG163" s="1061"/>
      <c r="AH163" s="1061"/>
      <c r="AI163" s="1061"/>
      <c r="AJ163" s="1061"/>
      <c r="AK163" s="1061"/>
      <c r="AL163" s="1061"/>
      <c r="AM163" s="1061"/>
      <c r="AN163" s="1061"/>
      <c r="AO163" s="1061"/>
      <c r="AP163" s="1061"/>
      <c r="AQ163" s="1061"/>
      <c r="AR163" s="1061"/>
      <c r="AS163" s="1061"/>
      <c r="AT163" s="1061"/>
      <c r="AU163" s="1061"/>
      <c r="AV163" s="1061"/>
    </row>
    <row r="164" spans="1:48" ht="36" customHeight="1">
      <c r="A164" s="2157">
        <v>16</v>
      </c>
      <c r="B164" s="2247"/>
      <c r="C164" s="2248" t="s">
        <v>1600</v>
      </c>
      <c r="D164" s="2150" t="s">
        <v>309</v>
      </c>
      <c r="E164" s="2154">
        <v>211495920</v>
      </c>
      <c r="F164" s="2150" t="s">
        <v>116</v>
      </c>
      <c r="G164" s="2151" t="s">
        <v>20</v>
      </c>
      <c r="H164" s="2151" t="s">
        <v>225</v>
      </c>
      <c r="I164" s="2187" t="s">
        <v>2158</v>
      </c>
      <c r="J164" s="2252"/>
      <c r="K164" s="2154">
        <v>211495920</v>
      </c>
      <c r="L164" s="2153">
        <f t="shared" si="1"/>
        <v>1</v>
      </c>
      <c r="M164" s="2252"/>
      <c r="N164" s="2153">
        <f t="shared" si="38"/>
        <v>0</v>
      </c>
      <c r="O164" s="2186">
        <f t="shared" si="76"/>
        <v>0</v>
      </c>
      <c r="P164" s="2153">
        <v>0</v>
      </c>
      <c r="Q164" s="2189"/>
      <c r="R164" s="2157" t="s">
        <v>409</v>
      </c>
      <c r="S164" s="2150" t="s">
        <v>681</v>
      </c>
      <c r="T164" s="2158">
        <f t="shared" si="77"/>
        <v>211495920</v>
      </c>
      <c r="U164" s="2196">
        <f t="shared" si="31"/>
        <v>0</v>
      </c>
      <c r="V164" s="2188">
        <f t="shared" si="32"/>
        <v>211495920</v>
      </c>
      <c r="W164" s="2250" t="s">
        <v>2296</v>
      </c>
      <c r="X164" s="2250" t="s">
        <v>2297</v>
      </c>
      <c r="Y164" s="2250"/>
      <c r="Z164" s="2250"/>
      <c r="AA164" s="1061"/>
      <c r="AB164" s="1061"/>
      <c r="AC164" s="1061"/>
      <c r="AD164" s="1061"/>
      <c r="AE164" s="1061"/>
      <c r="AF164" s="1061"/>
      <c r="AG164" s="1061"/>
      <c r="AH164" s="1061"/>
      <c r="AI164" s="1061"/>
      <c r="AJ164" s="1061"/>
      <c r="AK164" s="1061"/>
      <c r="AL164" s="1061"/>
      <c r="AM164" s="1061"/>
      <c r="AN164" s="1061"/>
      <c r="AO164" s="1061"/>
      <c r="AP164" s="1061"/>
      <c r="AQ164" s="1061"/>
      <c r="AR164" s="1061"/>
      <c r="AS164" s="1061"/>
      <c r="AT164" s="1061"/>
      <c r="AU164" s="1061"/>
      <c r="AV164" s="1061"/>
    </row>
    <row r="165" spans="1:48" ht="36" customHeight="1">
      <c r="A165" s="2157">
        <v>17</v>
      </c>
      <c r="B165" s="2247"/>
      <c r="C165" s="2248" t="s">
        <v>1601</v>
      </c>
      <c r="D165" s="2150" t="s">
        <v>309</v>
      </c>
      <c r="E165" s="2154">
        <v>52000000</v>
      </c>
      <c r="F165" s="2150" t="s">
        <v>116</v>
      </c>
      <c r="G165" s="2151" t="s">
        <v>20</v>
      </c>
      <c r="H165" s="2151" t="s">
        <v>225</v>
      </c>
      <c r="I165" s="2187" t="s">
        <v>2158</v>
      </c>
      <c r="J165" s="2252"/>
      <c r="K165" s="2154">
        <v>52000000</v>
      </c>
      <c r="L165" s="2153">
        <f t="shared" si="1"/>
        <v>1</v>
      </c>
      <c r="M165" s="2252"/>
      <c r="N165" s="2153">
        <f t="shared" si="38"/>
        <v>0</v>
      </c>
      <c r="O165" s="2186">
        <f t="shared" si="76"/>
        <v>0</v>
      </c>
      <c r="P165" s="2153">
        <v>0</v>
      </c>
      <c r="Q165" s="2189"/>
      <c r="R165" s="2157" t="s">
        <v>409</v>
      </c>
      <c r="S165" s="2150" t="s">
        <v>681</v>
      </c>
      <c r="T165" s="2158">
        <f t="shared" si="77"/>
        <v>52000000</v>
      </c>
      <c r="U165" s="2196">
        <f t="shared" si="31"/>
        <v>0</v>
      </c>
      <c r="V165" s="2188">
        <f t="shared" si="32"/>
        <v>52000000</v>
      </c>
      <c r="W165" s="2250" t="s">
        <v>2296</v>
      </c>
      <c r="X165" s="2250" t="s">
        <v>2297</v>
      </c>
      <c r="Y165" s="2250"/>
      <c r="Z165" s="2250"/>
      <c r="AA165" s="1061"/>
      <c r="AB165" s="1061"/>
      <c r="AC165" s="1061"/>
      <c r="AD165" s="1061"/>
      <c r="AE165" s="1061"/>
      <c r="AF165" s="1061"/>
      <c r="AG165" s="1061"/>
      <c r="AH165" s="1061"/>
      <c r="AI165" s="1061"/>
      <c r="AJ165" s="1061"/>
      <c r="AK165" s="1061"/>
      <c r="AL165" s="1061"/>
      <c r="AM165" s="1061"/>
      <c r="AN165" s="1061"/>
      <c r="AO165" s="1061"/>
      <c r="AP165" s="1061"/>
      <c r="AQ165" s="1061"/>
      <c r="AR165" s="1061"/>
      <c r="AS165" s="1061"/>
      <c r="AT165" s="1061"/>
      <c r="AU165" s="1061"/>
      <c r="AV165" s="1061"/>
    </row>
    <row r="166" spans="1:48" ht="12.5">
      <c r="A166" s="22"/>
      <c r="B166" s="104"/>
      <c r="C166" s="104"/>
      <c r="E166" s="814"/>
      <c r="F166" s="22"/>
      <c r="H166" s="105"/>
      <c r="I166" s="22"/>
      <c r="J166" s="826"/>
      <c r="Q166" s="104"/>
      <c r="R166" s="22"/>
      <c r="S166" s="20"/>
      <c r="T166" s="20"/>
      <c r="U166" s="20"/>
      <c r="V166" s="2125"/>
      <c r="W166" s="2125"/>
      <c r="X166" s="21"/>
    </row>
    <row r="167" spans="1:48" ht="12.5">
      <c r="A167" s="22"/>
      <c r="B167" s="104"/>
      <c r="C167" s="104"/>
      <c r="E167" s="814"/>
      <c r="F167" s="22"/>
      <c r="H167" s="105"/>
      <c r="I167" s="22"/>
      <c r="J167" s="826"/>
      <c r="Q167" s="104"/>
      <c r="R167" s="22"/>
      <c r="S167" s="20"/>
      <c r="T167" s="20"/>
      <c r="U167" s="20"/>
      <c r="V167" s="2125"/>
      <c r="W167" s="2125"/>
      <c r="X167" s="21"/>
    </row>
    <row r="168" spans="1:48" ht="12.5">
      <c r="A168" s="22"/>
      <c r="B168" s="104"/>
      <c r="C168" s="104"/>
      <c r="E168" s="814"/>
      <c r="F168" s="22"/>
      <c r="H168" s="105"/>
      <c r="I168" s="22"/>
      <c r="J168" s="826"/>
      <c r="Q168" s="104"/>
      <c r="R168" s="22"/>
      <c r="S168" s="20"/>
      <c r="T168" s="20"/>
      <c r="U168" s="20"/>
      <c r="V168" s="2125"/>
      <c r="W168" s="2125"/>
      <c r="X168" s="21"/>
    </row>
    <row r="169" spans="1:48" ht="13">
      <c r="A169" s="2500" t="s">
        <v>997</v>
      </c>
      <c r="B169" s="2467"/>
      <c r="C169" s="2467"/>
      <c r="D169" s="2456"/>
      <c r="E169" s="816" t="s">
        <v>8</v>
      </c>
      <c r="F169" s="816"/>
      <c r="G169" s="2253"/>
      <c r="H169" s="2254"/>
      <c r="I169" s="815"/>
      <c r="J169" s="1967"/>
      <c r="K169" s="816"/>
      <c r="L169" s="816"/>
      <c r="M169" s="816" t="s">
        <v>3</v>
      </c>
      <c r="N169" s="816" t="s">
        <v>66</v>
      </c>
      <c r="O169" s="1764" t="s">
        <v>6</v>
      </c>
      <c r="P169" s="816" t="s">
        <v>66</v>
      </c>
      <c r="Q169" s="652"/>
      <c r="R169" s="815"/>
      <c r="S169" s="815"/>
      <c r="T169" s="815" t="s">
        <v>57</v>
      </c>
      <c r="U169" s="815"/>
      <c r="V169" s="137"/>
      <c r="W169" s="137"/>
      <c r="X169" s="652"/>
    </row>
    <row r="170" spans="1:48" ht="13">
      <c r="A170" s="2498" t="s">
        <v>55</v>
      </c>
      <c r="B170" s="2467"/>
      <c r="C170" s="2467"/>
      <c r="D170" s="2456"/>
      <c r="E170" s="820">
        <f>SUM(E171:E172)</f>
        <v>209632859027</v>
      </c>
      <c r="F170" s="819"/>
      <c r="G170" s="819"/>
      <c r="H170" s="1828"/>
      <c r="I170" s="559"/>
      <c r="J170" s="128"/>
      <c r="K170" s="820"/>
      <c r="L170" s="820"/>
      <c r="M170" s="820">
        <f ca="1">SUM(M171:M172)</f>
        <v>189291922987</v>
      </c>
      <c r="N170" s="36">
        <f t="shared" ref="N170:N172" ca="1" si="78">M170/E170</f>
        <v>0.90296876103101686</v>
      </c>
      <c r="O170" s="820">
        <f>SUM(O171:O172)</f>
        <v>206500689027</v>
      </c>
      <c r="P170" s="36">
        <f t="shared" ref="P170:P172" si="79">O170/E170</f>
        <v>0.985058783176751</v>
      </c>
      <c r="Q170" s="47"/>
      <c r="R170" s="35"/>
      <c r="S170" s="35"/>
      <c r="T170" s="128">
        <f ca="1">SUM(T171:T172)</f>
        <v>20340936040.000008</v>
      </c>
      <c r="U170" s="128"/>
      <c r="V170" s="2255"/>
      <c r="W170" s="2255"/>
      <c r="X170" s="69"/>
    </row>
    <row r="171" spans="1:48" ht="13">
      <c r="A171" s="2498" t="s">
        <v>998</v>
      </c>
      <c r="B171" s="2467"/>
      <c r="C171" s="2467"/>
      <c r="D171" s="2456"/>
      <c r="E171" s="820">
        <f>SUMIF($F$10:$F$15,"BO",E10:E15)+SUMIF($F$17:$F$21,"BO",E17:E21)+SUMIF($F$28:$F$30,"BO",E28:E30)+SUMIF($F$40:$F$57,"BO",E40:E57)+SUMIF($F$64:$F$67,"BO",E64:E67)+SUMIF($F$77,"BO",E77)+SUMIF($F$80:$F$85,"BO",E80:E85)+SUMIF($F$87,"BO",E87)+SUMIF($F$89,"BO",E89)+SUMIF($F$97,"BO",E97)+SUMIF($F$111,"BO",E111)+SUMIF($F$117:$F$125,"BO",E117:E125)+SUMIF($F$159,"BO",E159)</f>
        <v>29062146599.400002</v>
      </c>
      <c r="F171" s="819"/>
      <c r="G171" s="819"/>
      <c r="H171" s="1828"/>
      <c r="I171" s="559"/>
      <c r="J171" s="128"/>
      <c r="K171" s="820"/>
      <c r="L171" s="820"/>
      <c r="M171" s="820">
        <f ca="1">SUMIF($F$10:$F$15,"BO",M10:M15)+SUMIF($F$17:$F$21,"BO",M17:M21)+SUMIF($F$28:$F$30,"BO",M28:M30)+SUMIF($F$40:$F$57,"BO",M40:M57)+SUMIF($F$64:$F$67,"BO",M64:M67)+SUMIF($F$77,"BO",M77)+SUMIF($F$80:N85,"BO",M80:M85)+SUMIF($F$87,"BO",M87)+SUMIF($F$89,"BO",M89)+SUMIF($F$97,"BO",M97)+SUMIF($F$111,"BO",M111)+SUMIF($F$117:$F$125,"BO",M117:M125)+SUMIF($F$159,"BO",M159)</f>
        <v>21152060193</v>
      </c>
      <c r="N171" s="36">
        <f t="shared" ca="1" si="78"/>
        <v>0.72782167417174515</v>
      </c>
      <c r="O171" s="820">
        <f>SUMIF($F$10:$F$15,"BO",O10:O15)+SUMIF($F$17:$F$21,"BO",O17:O21)+SUMIF($F$28:$F$30,"BO",O28:O30)+SUMIF($F$40:$F$57,"BO",O40:O57)+SUMIF($F$64:$F$67,"BO",O64:O67)+SUMIF($F$77,"BO",O77)+SUMIF($F$80:$F$85,"BO",O80:O85)+SUMIF($F$87,"BO",O87)+SUMIF($F$89,"BO",O89)+SUMIF($F$97,"BO",O97)+SUMIF($F$111,"BO",O111)+SUMIF($F$117:$F$125,"BO",O117:O125)+SUMIF($F$159,"BO",O159)</f>
        <v>26129976599.400002</v>
      </c>
      <c r="P171" s="36">
        <f t="shared" si="79"/>
        <v>0.89910690217010547</v>
      </c>
      <c r="Q171" s="47"/>
      <c r="R171" s="35"/>
      <c r="S171" s="35"/>
      <c r="T171" s="128">
        <f t="shared" ref="T171:T172" ca="1" si="80">E171-M171</f>
        <v>7910086406.4000015</v>
      </c>
      <c r="U171" s="128"/>
      <c r="V171" s="2255"/>
      <c r="W171" s="2255"/>
      <c r="X171" s="69"/>
    </row>
    <row r="172" spans="1:48" ht="13">
      <c r="A172" s="2498" t="s">
        <v>999</v>
      </c>
      <c r="B172" s="2467"/>
      <c r="C172" s="2467"/>
      <c r="D172" s="2456"/>
      <c r="E172" s="820">
        <f>SUMIF($F$10:$F$15,"BM",E10:E15)+SUMIF($F$17:$F$21,"BM",E17:E21)+SUMIF($F$28:$F$30,"BM",E28:E30)+SUMIF($F$40:$F$57,"BM",E40:E57)+SUMIF($F$64:$F$67,"BM",E64:E67)+SUMIF($F$77,"BM",E77)+SUMIF($F$80:$F$85,"BM",E80:E85)+SUMIF($F$87,"BM",E87)+SUMIF($F$89,"BM",E89)+SUMIF($F$97,"BM",E97)+SUMIF($F$111,"BM",E111)+SUMIF($F$117:$F$125,"BM",E117:E125)</f>
        <v>180570712427.60001</v>
      </c>
      <c r="F172" s="821"/>
      <c r="G172" s="821"/>
      <c r="H172" s="1829"/>
      <c r="I172" s="559"/>
      <c r="J172" s="128"/>
      <c r="K172" s="820"/>
      <c r="L172" s="820"/>
      <c r="M172" s="820">
        <f>SUMIF($F$10:$F$15,"BM",M10:M15)+SUMIF($F$17:$F$21,"BM",M17:M21)+SUMIF($F$28:$F$30,"BM",M28:M30)+SUMIF($F$40:$F$57,"BM",M40:M57)+SUMIF($F$64:$F$67,"BM",M64:M67)+SUMIF($F$77,"BM",M77)+SUMIF($F$80:$F$85,"BM",M80:M85)+SUMIF($F$87,"BM",M87)+SUMIF($F$89,"BM",M89)+SUMIF($F$97,"BM",M97)+SUMIF($F$111,"BM",M111)+SUMIF($F$117:$F$125,"BM",M117:M125)</f>
        <v>168139862794</v>
      </c>
      <c r="N172" s="36">
        <f t="shared" si="78"/>
        <v>0.93115799640772767</v>
      </c>
      <c r="O172" s="820">
        <f>SUMIF($F$10:$F$15,"BM",O10:O15)+SUMIF($F$17:$F$21,"BM",O17:O21)+SUMIF($F$28:$F$30,"BM",O28:O30)+SUMIF($F$40:$F$57,"BM",O40:O57)+SUMIF($F$64:$F$67,"BM",O64:O67)+SUMIF($F$77,"BM",O77)+SUMIF($F$80:$F$85,"BM",O80:O85)+SUMIF($F$87,"BM",O87)+SUMIF($F$89,"BM",O89)+SUMIF($F$97,"BM",O97)+SUMIF($F$111,"BM",O111)+SUMIF($F$117:$F$125,"BM",O117:O125)</f>
        <v>180370712427.60001</v>
      </c>
      <c r="P172" s="36">
        <f t="shared" si="79"/>
        <v>0.99889240067056728</v>
      </c>
      <c r="Q172" s="46"/>
      <c r="R172" s="822"/>
      <c r="S172" s="822"/>
      <c r="T172" s="128">
        <f t="shared" si="80"/>
        <v>12430849633.600006</v>
      </c>
      <c r="U172" s="823"/>
      <c r="V172" s="185"/>
      <c r="W172" s="185"/>
      <c r="X172" s="134"/>
    </row>
    <row r="173" spans="1:48" ht="12.5">
      <c r="A173" s="22"/>
      <c r="B173" s="20"/>
      <c r="C173" s="104"/>
      <c r="H173" s="105"/>
      <c r="I173" s="1834"/>
      <c r="J173" s="814"/>
      <c r="K173" s="1770"/>
      <c r="L173" s="1770"/>
      <c r="M173" s="1770"/>
      <c r="N173" s="825"/>
      <c r="O173" s="1770"/>
      <c r="P173" s="825"/>
      <c r="Q173" s="104"/>
      <c r="R173" s="22"/>
      <c r="S173" s="20"/>
      <c r="T173" s="826"/>
      <c r="U173" s="826"/>
      <c r="V173" s="2125"/>
      <c r="W173" s="2125"/>
      <c r="X173" s="21"/>
    </row>
    <row r="174" spans="1:48" ht="13">
      <c r="A174" s="22"/>
      <c r="B174" s="832"/>
      <c r="C174" s="71" t="s">
        <v>1003</v>
      </c>
      <c r="D174" s="4" t="s">
        <v>1004</v>
      </c>
      <c r="H174" s="105"/>
      <c r="I174" s="1834"/>
      <c r="J174" s="814"/>
      <c r="K174" s="1770"/>
      <c r="L174" s="1770"/>
      <c r="M174" s="1770"/>
      <c r="N174" s="825"/>
      <c r="O174" s="1770"/>
      <c r="P174" s="825"/>
      <c r="Q174" s="104"/>
      <c r="R174" s="22"/>
      <c r="S174" s="20"/>
      <c r="T174" s="826"/>
      <c r="U174" s="826"/>
      <c r="V174" s="2125"/>
      <c r="W174" s="2125"/>
      <c r="X174" s="21"/>
    </row>
    <row r="175" spans="1:48" ht="15.5">
      <c r="A175" s="22"/>
      <c r="B175" s="1830"/>
      <c r="C175" s="834" t="s">
        <v>1005</v>
      </c>
      <c r="D175" s="835" t="s">
        <v>120</v>
      </c>
      <c r="H175" s="105"/>
      <c r="I175" s="1834"/>
      <c r="J175" s="814"/>
      <c r="K175" s="1770"/>
      <c r="L175" s="1770"/>
      <c r="M175" s="1770"/>
      <c r="N175" s="825"/>
      <c r="O175" s="1770"/>
      <c r="P175" s="825"/>
      <c r="Q175" s="104"/>
      <c r="R175" s="22"/>
      <c r="S175" s="20"/>
      <c r="T175" s="826"/>
      <c r="U175" s="826"/>
      <c r="V175" s="2125"/>
      <c r="W175" s="2125"/>
      <c r="X175" s="21"/>
    </row>
    <row r="176" spans="1:48" ht="13">
      <c r="A176" s="22"/>
      <c r="B176" s="1831"/>
      <c r="C176" s="179" t="s">
        <v>1007</v>
      </c>
      <c r="D176" s="836" t="s">
        <v>128</v>
      </c>
      <c r="H176" s="105"/>
      <c r="I176" s="1834"/>
      <c r="J176" s="814"/>
      <c r="K176" s="1770"/>
      <c r="L176" s="1770"/>
      <c r="M176" s="1770"/>
      <c r="N176" s="825"/>
      <c r="O176" s="1770"/>
      <c r="P176" s="825"/>
      <c r="Q176" s="104"/>
      <c r="R176" s="22"/>
      <c r="S176" s="20"/>
      <c r="T176" s="826"/>
      <c r="U176" s="826"/>
      <c r="V176" s="2125"/>
      <c r="W176" s="2125"/>
      <c r="X176" s="21"/>
    </row>
    <row r="177" spans="1:24" ht="13">
      <c r="A177" s="22"/>
      <c r="B177" s="1831"/>
      <c r="C177" s="179" t="s">
        <v>1008</v>
      </c>
      <c r="D177" s="815" t="s">
        <v>132</v>
      </c>
      <c r="H177" s="105"/>
      <c r="I177" s="1834"/>
      <c r="J177" s="814"/>
      <c r="K177" s="1770"/>
      <c r="L177" s="1770"/>
      <c r="M177" s="1770"/>
      <c r="N177" s="825"/>
      <c r="O177" s="1770"/>
      <c r="P177" s="825"/>
      <c r="Q177" s="104"/>
      <c r="R177" s="22"/>
      <c r="S177" s="20"/>
      <c r="T177" s="826"/>
      <c r="U177" s="826"/>
      <c r="V177" s="2125"/>
      <c r="W177" s="2125"/>
      <c r="X177" s="21"/>
    </row>
    <row r="178" spans="1:24" ht="13">
      <c r="A178" s="22"/>
      <c r="B178" s="1831"/>
      <c r="C178" s="179" t="s">
        <v>1009</v>
      </c>
      <c r="D178" s="838" t="s">
        <v>681</v>
      </c>
      <c r="H178" s="105"/>
      <c r="I178" s="1834"/>
      <c r="J178" s="814"/>
      <c r="K178" s="1770"/>
      <c r="L178" s="1770"/>
      <c r="M178" s="1770"/>
      <c r="N178" s="825"/>
      <c r="O178" s="1770"/>
      <c r="P178" s="825"/>
      <c r="Q178" s="104"/>
      <c r="R178" s="22"/>
      <c r="S178" s="20"/>
      <c r="T178" s="826"/>
      <c r="U178" s="826"/>
      <c r="V178" s="2125"/>
      <c r="W178" s="2125"/>
      <c r="X178" s="21"/>
    </row>
    <row r="179" spans="1:24" ht="12.5">
      <c r="A179" s="22"/>
      <c r="B179" s="20"/>
      <c r="C179" s="104"/>
      <c r="E179" s="814"/>
      <c r="F179" s="22"/>
      <c r="H179" s="105"/>
      <c r="I179" s="22"/>
      <c r="J179" s="826"/>
      <c r="Q179" s="104"/>
      <c r="R179" s="22"/>
      <c r="S179" s="20"/>
      <c r="T179" s="20"/>
      <c r="U179" s="20"/>
      <c r="V179" s="2125"/>
      <c r="W179" s="2125"/>
      <c r="X179" s="21"/>
    </row>
    <row r="180" spans="1:24" ht="12.5">
      <c r="A180" s="22"/>
      <c r="B180" s="104"/>
      <c r="C180" s="104"/>
      <c r="E180" s="814"/>
      <c r="F180" s="22"/>
      <c r="H180" s="105"/>
      <c r="I180" s="22"/>
      <c r="J180" s="826"/>
      <c r="Q180" s="104"/>
      <c r="R180" s="22"/>
      <c r="S180" s="20"/>
      <c r="T180" s="20"/>
      <c r="U180" s="20"/>
      <c r="V180" s="2125"/>
      <c r="W180" s="2125"/>
      <c r="X180" s="21"/>
    </row>
    <row r="181" spans="1:24" ht="12.5">
      <c r="A181" s="22"/>
      <c r="B181" s="104"/>
      <c r="C181" s="104"/>
      <c r="E181" s="814"/>
      <c r="F181" s="22"/>
      <c r="H181" s="105"/>
      <c r="I181" s="22"/>
      <c r="J181" s="826"/>
      <c r="Q181" s="104"/>
      <c r="R181" s="22"/>
      <c r="S181" s="20"/>
      <c r="T181" s="20"/>
      <c r="U181" s="20"/>
      <c r="V181" s="2125"/>
      <c r="W181" s="2125"/>
      <c r="X181" s="21"/>
    </row>
    <row r="182" spans="1:24" ht="12.5">
      <c r="A182" s="22"/>
      <c r="B182" s="104"/>
      <c r="C182" s="104"/>
      <c r="E182" s="814"/>
      <c r="F182" s="22"/>
      <c r="H182" s="105"/>
      <c r="I182" s="22"/>
      <c r="J182" s="826"/>
      <c r="Q182" s="104"/>
      <c r="R182" s="22"/>
      <c r="S182" s="20"/>
      <c r="T182" s="20"/>
      <c r="U182" s="20"/>
      <c r="V182" s="2125"/>
      <c r="W182" s="2125"/>
      <c r="X182" s="21"/>
    </row>
    <row r="183" spans="1:24" ht="12.5">
      <c r="A183" s="22"/>
      <c r="B183" s="104"/>
      <c r="C183" s="104"/>
      <c r="E183" s="814"/>
      <c r="F183" s="22"/>
      <c r="H183" s="105"/>
      <c r="I183" s="22"/>
      <c r="J183" s="826"/>
      <c r="Q183" s="104"/>
      <c r="R183" s="22"/>
      <c r="S183" s="20"/>
      <c r="T183" s="20"/>
      <c r="U183" s="20"/>
      <c r="V183" s="2125"/>
      <c r="W183" s="2125"/>
      <c r="X183" s="21"/>
    </row>
    <row r="184" spans="1:24" ht="12.5">
      <c r="A184" s="22"/>
      <c r="B184" s="104"/>
      <c r="C184" s="104"/>
      <c r="E184" s="814"/>
      <c r="F184" s="22"/>
      <c r="H184" s="105"/>
      <c r="I184" s="22"/>
      <c r="J184" s="826"/>
      <c r="Q184" s="104"/>
      <c r="R184" s="22"/>
      <c r="S184" s="20"/>
      <c r="T184" s="20"/>
      <c r="U184" s="20"/>
      <c r="V184" s="2125"/>
      <c r="W184" s="2125"/>
      <c r="X184" s="21"/>
    </row>
    <row r="185" spans="1:24" ht="12.5">
      <c r="A185" s="22"/>
      <c r="B185" s="104"/>
      <c r="C185" s="104"/>
      <c r="E185" s="814"/>
      <c r="F185" s="22"/>
      <c r="H185" s="105"/>
      <c r="I185" s="22"/>
      <c r="J185" s="826"/>
      <c r="Q185" s="104"/>
      <c r="R185" s="22"/>
      <c r="S185" s="20"/>
      <c r="T185" s="20"/>
      <c r="U185" s="20"/>
      <c r="V185" s="2125"/>
      <c r="W185" s="2125"/>
      <c r="X185" s="21"/>
    </row>
    <row r="186" spans="1:24" ht="12.5">
      <c r="A186" s="22"/>
      <c r="B186" s="104"/>
      <c r="C186" s="104"/>
      <c r="E186" s="814"/>
      <c r="F186" s="22"/>
      <c r="H186" s="105"/>
      <c r="I186" s="22"/>
      <c r="J186" s="826"/>
      <c r="Q186" s="104"/>
      <c r="R186" s="22"/>
      <c r="S186" s="20"/>
      <c r="T186" s="20"/>
      <c r="U186" s="20"/>
      <c r="V186" s="2125"/>
      <c r="W186" s="2125"/>
      <c r="X186" s="21"/>
    </row>
    <row r="187" spans="1:24" ht="12.5">
      <c r="A187" s="22"/>
      <c r="B187" s="104"/>
      <c r="C187" s="104"/>
      <c r="E187" s="814"/>
      <c r="F187" s="22"/>
      <c r="H187" s="105"/>
      <c r="I187" s="22"/>
      <c r="J187" s="826"/>
      <c r="Q187" s="104"/>
      <c r="R187" s="22"/>
      <c r="S187" s="20"/>
      <c r="T187" s="20"/>
      <c r="U187" s="20"/>
      <c r="V187" s="2125"/>
      <c r="W187" s="2125"/>
      <c r="X187" s="21"/>
    </row>
    <row r="188" spans="1:24" ht="12.5">
      <c r="A188" s="22"/>
      <c r="B188" s="104"/>
      <c r="C188" s="104"/>
      <c r="E188" s="814"/>
      <c r="F188" s="22"/>
      <c r="H188" s="105"/>
      <c r="I188" s="22"/>
      <c r="J188" s="826"/>
      <c r="Q188" s="104"/>
      <c r="R188" s="22"/>
      <c r="S188" s="20"/>
      <c r="T188" s="20"/>
      <c r="U188" s="20"/>
      <c r="V188" s="2125"/>
      <c r="W188" s="2125"/>
      <c r="X188" s="21"/>
    </row>
    <row r="189" spans="1:24" ht="12.5">
      <c r="A189" s="22"/>
      <c r="B189" s="104"/>
      <c r="C189" s="104"/>
      <c r="E189" s="814"/>
      <c r="F189" s="22"/>
      <c r="H189" s="105"/>
      <c r="I189" s="22"/>
      <c r="J189" s="826"/>
      <c r="Q189" s="104"/>
      <c r="R189" s="22"/>
      <c r="S189" s="20"/>
      <c r="T189" s="20"/>
      <c r="U189" s="20"/>
      <c r="V189" s="2125"/>
      <c r="W189" s="2125"/>
      <c r="X189" s="21"/>
    </row>
    <row r="190" spans="1:24" ht="12.5">
      <c r="A190" s="22"/>
      <c r="B190" s="104"/>
      <c r="C190" s="104"/>
      <c r="E190" s="814"/>
      <c r="F190" s="22"/>
      <c r="H190" s="105"/>
      <c r="I190" s="22"/>
      <c r="J190" s="826"/>
      <c r="Q190" s="104"/>
      <c r="R190" s="22"/>
      <c r="S190" s="20"/>
      <c r="T190" s="20"/>
      <c r="U190" s="20"/>
      <c r="V190" s="2125"/>
      <c r="W190" s="2125"/>
      <c r="X190" s="21"/>
    </row>
    <row r="191" spans="1:24" ht="12.5">
      <c r="A191" s="22"/>
      <c r="B191" s="104"/>
      <c r="C191" s="104"/>
      <c r="E191" s="814"/>
      <c r="F191" s="22"/>
      <c r="H191" s="105"/>
      <c r="I191" s="22"/>
      <c r="J191" s="826"/>
      <c r="Q191" s="104"/>
      <c r="R191" s="22"/>
      <c r="S191" s="20"/>
      <c r="T191" s="20"/>
      <c r="U191" s="20"/>
      <c r="V191" s="2125"/>
      <c r="W191" s="2125"/>
      <c r="X191" s="21"/>
    </row>
    <row r="192" spans="1:24" ht="12.5">
      <c r="A192" s="22"/>
      <c r="B192" s="104"/>
      <c r="C192" s="104"/>
      <c r="E192" s="814"/>
      <c r="F192" s="22"/>
      <c r="H192" s="105"/>
      <c r="I192" s="22"/>
      <c r="J192" s="826"/>
      <c r="Q192" s="104"/>
      <c r="R192" s="22"/>
      <c r="S192" s="20"/>
      <c r="T192" s="20"/>
      <c r="U192" s="20"/>
      <c r="V192" s="2125"/>
      <c r="W192" s="2125"/>
      <c r="X192" s="21"/>
    </row>
    <row r="193" spans="1:24" ht="12.5">
      <c r="A193" s="22"/>
      <c r="B193" s="104"/>
      <c r="C193" s="104"/>
      <c r="E193" s="814"/>
      <c r="F193" s="22"/>
      <c r="H193" s="105"/>
      <c r="I193" s="22"/>
      <c r="J193" s="826"/>
      <c r="Q193" s="104"/>
      <c r="R193" s="22"/>
      <c r="S193" s="20"/>
      <c r="T193" s="20"/>
      <c r="U193" s="20"/>
      <c r="V193" s="2125"/>
      <c r="W193" s="2125"/>
      <c r="X193" s="21"/>
    </row>
    <row r="194" spans="1:24" ht="12.5">
      <c r="A194" s="22"/>
      <c r="B194" s="104"/>
      <c r="C194" s="104"/>
      <c r="E194" s="814"/>
      <c r="F194" s="22"/>
      <c r="H194" s="105"/>
      <c r="I194" s="22"/>
      <c r="J194" s="826"/>
      <c r="Q194" s="104"/>
      <c r="R194" s="22"/>
      <c r="S194" s="20"/>
      <c r="T194" s="20"/>
      <c r="U194" s="20"/>
      <c r="V194" s="2125"/>
      <c r="W194" s="2125"/>
      <c r="X194" s="21"/>
    </row>
    <row r="195" spans="1:24" ht="12.5">
      <c r="A195" s="22"/>
      <c r="B195" s="104"/>
      <c r="C195" s="104"/>
      <c r="E195" s="814"/>
      <c r="F195" s="22"/>
      <c r="H195" s="105"/>
      <c r="I195" s="22"/>
      <c r="J195" s="826"/>
      <c r="Q195" s="104"/>
      <c r="R195" s="22"/>
      <c r="S195" s="20"/>
      <c r="T195" s="20"/>
      <c r="U195" s="20"/>
      <c r="V195" s="2125"/>
      <c r="W195" s="2125"/>
      <c r="X195" s="21"/>
    </row>
    <row r="196" spans="1:24" ht="12.5">
      <c r="A196" s="22"/>
      <c r="B196" s="104"/>
      <c r="C196" s="104"/>
      <c r="E196" s="814"/>
      <c r="F196" s="22"/>
      <c r="H196" s="105"/>
      <c r="I196" s="22"/>
      <c r="J196" s="826"/>
      <c r="Q196" s="104"/>
      <c r="R196" s="22"/>
      <c r="S196" s="20"/>
      <c r="T196" s="20"/>
      <c r="U196" s="20"/>
      <c r="V196" s="2125"/>
      <c r="W196" s="2125"/>
      <c r="X196" s="21"/>
    </row>
    <row r="197" spans="1:24" ht="12.5">
      <c r="A197" s="22"/>
      <c r="B197" s="104"/>
      <c r="C197" s="104"/>
      <c r="E197" s="814"/>
      <c r="F197" s="22"/>
      <c r="H197" s="105"/>
      <c r="I197" s="22"/>
      <c r="J197" s="826"/>
      <c r="Q197" s="104"/>
      <c r="R197" s="22"/>
      <c r="S197" s="20"/>
      <c r="T197" s="20"/>
      <c r="U197" s="20"/>
      <c r="V197" s="2125"/>
      <c r="W197" s="2125"/>
      <c r="X197" s="21"/>
    </row>
    <row r="198" spans="1:24" ht="12.5">
      <c r="A198" s="22"/>
      <c r="B198" s="104"/>
      <c r="C198" s="104"/>
      <c r="E198" s="814"/>
      <c r="F198" s="22"/>
      <c r="H198" s="105"/>
      <c r="I198" s="22"/>
      <c r="J198" s="826"/>
      <c r="Q198" s="104"/>
      <c r="R198" s="22"/>
      <c r="S198" s="20"/>
      <c r="T198" s="20"/>
      <c r="U198" s="20"/>
      <c r="V198" s="2125"/>
      <c r="W198" s="2125"/>
      <c r="X198" s="21"/>
    </row>
    <row r="199" spans="1:24" ht="12.5">
      <c r="A199" s="22"/>
      <c r="B199" s="104"/>
      <c r="C199" s="104"/>
      <c r="E199" s="814"/>
      <c r="F199" s="22"/>
      <c r="H199" s="105"/>
      <c r="I199" s="22"/>
      <c r="J199" s="826"/>
      <c r="Q199" s="104"/>
      <c r="R199" s="22"/>
      <c r="S199" s="20"/>
      <c r="T199" s="20"/>
      <c r="U199" s="20"/>
      <c r="V199" s="2125"/>
      <c r="W199" s="2125"/>
      <c r="X199" s="21"/>
    </row>
    <row r="200" spans="1:24" ht="12.5">
      <c r="A200" s="22"/>
      <c r="B200" s="104"/>
      <c r="C200" s="104"/>
      <c r="E200" s="814"/>
      <c r="F200" s="22"/>
      <c r="H200" s="105"/>
      <c r="I200" s="22"/>
      <c r="J200" s="826"/>
      <c r="Q200" s="104"/>
      <c r="R200" s="22"/>
      <c r="S200" s="20"/>
      <c r="T200" s="20"/>
      <c r="U200" s="20"/>
      <c r="V200" s="2125"/>
      <c r="W200" s="2125"/>
      <c r="X200" s="21"/>
    </row>
    <row r="201" spans="1:24" ht="12.5">
      <c r="A201" s="22"/>
      <c r="B201" s="104"/>
      <c r="C201" s="104"/>
      <c r="E201" s="814"/>
      <c r="F201" s="22"/>
      <c r="H201" s="105"/>
      <c r="I201" s="22"/>
      <c r="J201" s="826"/>
      <c r="Q201" s="104"/>
      <c r="R201" s="22"/>
      <c r="S201" s="20"/>
      <c r="T201" s="20"/>
      <c r="U201" s="20"/>
      <c r="V201" s="2125"/>
      <c r="W201" s="2125"/>
      <c r="X201" s="21"/>
    </row>
    <row r="202" spans="1:24" ht="12.5">
      <c r="A202" s="22"/>
      <c r="B202" s="104"/>
      <c r="C202" s="104"/>
      <c r="E202" s="814"/>
      <c r="F202" s="22"/>
      <c r="H202" s="105"/>
      <c r="I202" s="22"/>
      <c r="J202" s="826"/>
      <c r="Q202" s="104"/>
      <c r="R202" s="22"/>
      <c r="S202" s="20"/>
      <c r="T202" s="20"/>
      <c r="U202" s="20"/>
      <c r="V202" s="2125"/>
      <c r="W202" s="2125"/>
      <c r="X202" s="21"/>
    </row>
    <row r="203" spans="1:24" ht="12.5">
      <c r="A203" s="22"/>
      <c r="B203" s="104"/>
      <c r="C203" s="104"/>
      <c r="E203" s="814"/>
      <c r="F203" s="22"/>
      <c r="H203" s="105"/>
      <c r="I203" s="22"/>
      <c r="J203" s="826"/>
      <c r="Q203" s="104"/>
      <c r="R203" s="22"/>
      <c r="S203" s="20"/>
      <c r="T203" s="20"/>
      <c r="U203" s="20"/>
      <c r="V203" s="2125"/>
      <c r="W203" s="2125"/>
      <c r="X203" s="21"/>
    </row>
    <row r="204" spans="1:24" ht="12.5">
      <c r="A204" s="22"/>
      <c r="B204" s="104"/>
      <c r="C204" s="104"/>
      <c r="E204" s="814"/>
      <c r="F204" s="22"/>
      <c r="H204" s="105"/>
      <c r="I204" s="22"/>
      <c r="J204" s="826"/>
      <c r="Q204" s="104"/>
      <c r="R204" s="22"/>
      <c r="S204" s="20"/>
      <c r="T204" s="20"/>
      <c r="U204" s="20"/>
      <c r="V204" s="2125"/>
      <c r="W204" s="2125"/>
      <c r="X204" s="21"/>
    </row>
    <row r="205" spans="1:24" ht="12.5">
      <c r="A205" s="22"/>
      <c r="B205" s="104"/>
      <c r="C205" s="104"/>
      <c r="E205" s="814"/>
      <c r="F205" s="22"/>
      <c r="H205" s="105"/>
      <c r="I205" s="22"/>
      <c r="J205" s="826"/>
      <c r="Q205" s="104"/>
      <c r="R205" s="22"/>
      <c r="S205" s="20"/>
      <c r="T205" s="20"/>
      <c r="U205" s="20"/>
      <c r="V205" s="2125"/>
      <c r="W205" s="2125"/>
      <c r="X205" s="21"/>
    </row>
    <row r="206" spans="1:24" ht="12.5">
      <c r="A206" s="22"/>
      <c r="B206" s="104"/>
      <c r="C206" s="104"/>
      <c r="E206" s="814"/>
      <c r="F206" s="22"/>
      <c r="H206" s="105"/>
      <c r="I206" s="22"/>
      <c r="J206" s="826"/>
      <c r="Q206" s="104"/>
      <c r="R206" s="22"/>
      <c r="S206" s="20"/>
      <c r="T206" s="20"/>
      <c r="U206" s="20"/>
      <c r="V206" s="2125"/>
      <c r="W206" s="2125"/>
      <c r="X206" s="21"/>
    </row>
    <row r="207" spans="1:24" ht="12.5">
      <c r="A207" s="22"/>
      <c r="B207" s="104"/>
      <c r="C207" s="104"/>
      <c r="E207" s="814"/>
      <c r="F207" s="22"/>
      <c r="H207" s="105"/>
      <c r="I207" s="22"/>
      <c r="J207" s="826"/>
      <c r="Q207" s="104"/>
      <c r="R207" s="22"/>
      <c r="S207" s="20"/>
      <c r="T207" s="20"/>
      <c r="U207" s="20"/>
      <c r="V207" s="2125"/>
      <c r="W207" s="2125"/>
      <c r="X207" s="21"/>
    </row>
    <row r="208" spans="1:24" ht="12.5">
      <c r="A208" s="22"/>
      <c r="B208" s="104"/>
      <c r="C208" s="104"/>
      <c r="E208" s="814"/>
      <c r="F208" s="22"/>
      <c r="H208" s="105"/>
      <c r="I208" s="22"/>
      <c r="J208" s="826"/>
      <c r="Q208" s="104"/>
      <c r="R208" s="22"/>
      <c r="S208" s="20"/>
      <c r="T208" s="20"/>
      <c r="U208" s="20"/>
      <c r="V208" s="2125"/>
      <c r="W208" s="2125"/>
      <c r="X208" s="21"/>
    </row>
    <row r="209" spans="1:24" ht="12.5">
      <c r="A209" s="22"/>
      <c r="B209" s="104"/>
      <c r="C209" s="104"/>
      <c r="E209" s="814"/>
      <c r="F209" s="22"/>
      <c r="H209" s="105"/>
      <c r="I209" s="22"/>
      <c r="J209" s="826"/>
      <c r="Q209" s="104"/>
      <c r="R209" s="22"/>
      <c r="S209" s="20"/>
      <c r="T209" s="20"/>
      <c r="U209" s="20"/>
      <c r="V209" s="2125"/>
      <c r="W209" s="2125"/>
      <c r="X209" s="21"/>
    </row>
    <row r="210" spans="1:24" ht="12.5">
      <c r="A210" s="22"/>
      <c r="B210" s="104"/>
      <c r="C210" s="104"/>
      <c r="E210" s="814"/>
      <c r="F210" s="22"/>
      <c r="H210" s="105"/>
      <c r="I210" s="22"/>
      <c r="J210" s="826"/>
      <c r="Q210" s="104"/>
      <c r="R210" s="22"/>
      <c r="S210" s="20"/>
      <c r="T210" s="20"/>
      <c r="U210" s="20"/>
      <c r="V210" s="2125"/>
      <c r="W210" s="2125"/>
      <c r="X210" s="21"/>
    </row>
    <row r="211" spans="1:24" ht="12.5">
      <c r="A211" s="22"/>
      <c r="B211" s="104"/>
      <c r="C211" s="104"/>
      <c r="E211" s="814"/>
      <c r="F211" s="22"/>
      <c r="H211" s="105"/>
      <c r="I211" s="22"/>
      <c r="J211" s="826"/>
      <c r="Q211" s="104"/>
      <c r="R211" s="22"/>
      <c r="S211" s="20"/>
      <c r="T211" s="20"/>
      <c r="U211" s="20"/>
      <c r="V211" s="2125"/>
      <c r="W211" s="2125"/>
      <c r="X211" s="21"/>
    </row>
    <row r="212" spans="1:24" ht="12.5">
      <c r="A212" s="22"/>
      <c r="B212" s="104"/>
      <c r="C212" s="104"/>
      <c r="E212" s="814"/>
      <c r="F212" s="22"/>
      <c r="H212" s="105"/>
      <c r="I212" s="22"/>
      <c r="J212" s="826"/>
      <c r="Q212" s="104"/>
      <c r="R212" s="22"/>
      <c r="S212" s="20"/>
      <c r="T212" s="20"/>
      <c r="U212" s="20"/>
      <c r="V212" s="2125"/>
      <c r="W212" s="2125"/>
      <c r="X212" s="21"/>
    </row>
    <row r="213" spans="1:24" ht="12.5">
      <c r="A213" s="22"/>
      <c r="B213" s="104"/>
      <c r="C213" s="104"/>
      <c r="E213" s="814"/>
      <c r="F213" s="22"/>
      <c r="H213" s="105"/>
      <c r="I213" s="22"/>
      <c r="J213" s="826"/>
      <c r="Q213" s="104"/>
      <c r="R213" s="22"/>
      <c r="S213" s="20"/>
      <c r="T213" s="20"/>
      <c r="U213" s="20"/>
      <c r="V213" s="2125"/>
      <c r="W213" s="2125"/>
      <c r="X213" s="21"/>
    </row>
    <row r="214" spans="1:24" ht="12.5">
      <c r="A214" s="22"/>
      <c r="B214" s="104"/>
      <c r="C214" s="104"/>
      <c r="E214" s="814"/>
      <c r="F214" s="22"/>
      <c r="H214" s="105"/>
      <c r="I214" s="22"/>
      <c r="J214" s="826"/>
      <c r="Q214" s="104"/>
      <c r="R214" s="22"/>
      <c r="S214" s="20"/>
      <c r="T214" s="20"/>
      <c r="U214" s="20"/>
      <c r="V214" s="2125"/>
      <c r="W214" s="2125"/>
      <c r="X214" s="21"/>
    </row>
    <row r="215" spans="1:24" ht="12.5">
      <c r="A215" s="22"/>
      <c r="B215" s="104"/>
      <c r="C215" s="104"/>
      <c r="E215" s="814"/>
      <c r="F215" s="22"/>
      <c r="H215" s="105"/>
      <c r="I215" s="22"/>
      <c r="J215" s="826"/>
      <c r="Q215" s="104"/>
      <c r="R215" s="22"/>
      <c r="S215" s="20"/>
      <c r="T215" s="20"/>
      <c r="U215" s="20"/>
      <c r="V215" s="2125"/>
      <c r="W215" s="2125"/>
      <c r="X215" s="21"/>
    </row>
    <row r="216" spans="1:24" ht="12.5">
      <c r="A216" s="22"/>
      <c r="B216" s="104"/>
      <c r="C216" s="104"/>
      <c r="E216" s="814"/>
      <c r="F216" s="22"/>
      <c r="H216" s="105"/>
      <c r="I216" s="22"/>
      <c r="J216" s="826"/>
      <c r="Q216" s="104"/>
      <c r="R216" s="22"/>
      <c r="S216" s="20"/>
      <c r="T216" s="20"/>
      <c r="U216" s="20"/>
      <c r="V216" s="2125"/>
      <c r="W216" s="2125"/>
      <c r="X216" s="21"/>
    </row>
    <row r="217" spans="1:24" ht="12.5">
      <c r="A217" s="22"/>
      <c r="B217" s="104"/>
      <c r="C217" s="104"/>
      <c r="E217" s="814"/>
      <c r="F217" s="22"/>
      <c r="H217" s="105"/>
      <c r="I217" s="22"/>
      <c r="J217" s="826"/>
      <c r="Q217" s="104"/>
      <c r="R217" s="22"/>
      <c r="S217" s="20"/>
      <c r="T217" s="20"/>
      <c r="U217" s="20"/>
      <c r="V217" s="2125"/>
      <c r="W217" s="2125"/>
      <c r="X217" s="21"/>
    </row>
    <row r="218" spans="1:24" ht="12.5">
      <c r="A218" s="22"/>
      <c r="B218" s="104"/>
      <c r="C218" s="104"/>
      <c r="E218" s="814"/>
      <c r="F218" s="22"/>
      <c r="H218" s="105"/>
      <c r="I218" s="22"/>
      <c r="J218" s="826"/>
      <c r="Q218" s="104"/>
      <c r="R218" s="22"/>
      <c r="S218" s="20"/>
      <c r="T218" s="20"/>
      <c r="U218" s="20"/>
      <c r="V218" s="2125"/>
      <c r="W218" s="2125"/>
      <c r="X218" s="21"/>
    </row>
    <row r="219" spans="1:24" ht="12.5">
      <c r="A219" s="22"/>
      <c r="B219" s="104"/>
      <c r="C219" s="104"/>
      <c r="E219" s="814"/>
      <c r="F219" s="22"/>
      <c r="H219" s="105"/>
      <c r="I219" s="22"/>
      <c r="J219" s="826"/>
      <c r="Q219" s="104"/>
      <c r="R219" s="22"/>
      <c r="S219" s="20"/>
      <c r="T219" s="20"/>
      <c r="U219" s="20"/>
      <c r="V219" s="2125"/>
      <c r="W219" s="2125"/>
      <c r="X219" s="21"/>
    </row>
    <row r="220" spans="1:24" ht="12.5">
      <c r="A220" s="22"/>
      <c r="B220" s="104"/>
      <c r="C220" s="104"/>
      <c r="E220" s="814"/>
      <c r="F220" s="22"/>
      <c r="H220" s="105"/>
      <c r="I220" s="22"/>
      <c r="J220" s="826"/>
      <c r="Q220" s="104"/>
      <c r="R220" s="22"/>
      <c r="S220" s="20"/>
      <c r="T220" s="20"/>
      <c r="U220" s="20"/>
      <c r="V220" s="2125"/>
      <c r="W220" s="2125"/>
      <c r="X220" s="21"/>
    </row>
    <row r="221" spans="1:24" ht="12.5">
      <c r="A221" s="22"/>
      <c r="B221" s="104"/>
      <c r="C221" s="104"/>
      <c r="E221" s="814"/>
      <c r="F221" s="22"/>
      <c r="H221" s="105"/>
      <c r="I221" s="22"/>
      <c r="J221" s="826"/>
      <c r="Q221" s="104"/>
      <c r="R221" s="22"/>
      <c r="S221" s="20"/>
      <c r="T221" s="20"/>
      <c r="U221" s="20"/>
      <c r="V221" s="2125"/>
      <c r="W221" s="2125"/>
      <c r="X221" s="21"/>
    </row>
    <row r="222" spans="1:24" ht="12.5">
      <c r="A222" s="22"/>
      <c r="B222" s="104"/>
      <c r="C222" s="104"/>
      <c r="E222" s="814"/>
      <c r="F222" s="22"/>
      <c r="H222" s="105"/>
      <c r="I222" s="22"/>
      <c r="J222" s="826"/>
      <c r="Q222" s="104"/>
      <c r="R222" s="22"/>
      <c r="S222" s="20"/>
      <c r="T222" s="20"/>
      <c r="U222" s="20"/>
      <c r="V222" s="2125"/>
      <c r="W222" s="2125"/>
      <c r="X222" s="21"/>
    </row>
    <row r="223" spans="1:24" ht="12.5">
      <c r="A223" s="22"/>
      <c r="B223" s="104"/>
      <c r="C223" s="104"/>
      <c r="E223" s="814"/>
      <c r="F223" s="22"/>
      <c r="H223" s="105"/>
      <c r="I223" s="22"/>
      <c r="J223" s="826"/>
      <c r="Q223" s="104"/>
      <c r="R223" s="22"/>
      <c r="S223" s="20"/>
      <c r="T223" s="20"/>
      <c r="U223" s="20"/>
      <c r="V223" s="2125"/>
      <c r="W223" s="2125"/>
      <c r="X223" s="21"/>
    </row>
    <row r="224" spans="1:24" ht="12.5">
      <c r="A224" s="22"/>
      <c r="B224" s="104"/>
      <c r="C224" s="104"/>
      <c r="E224" s="814"/>
      <c r="F224" s="22"/>
      <c r="H224" s="105"/>
      <c r="I224" s="22"/>
      <c r="J224" s="826"/>
      <c r="Q224" s="104"/>
      <c r="R224" s="22"/>
      <c r="S224" s="20"/>
      <c r="T224" s="20"/>
      <c r="U224" s="20"/>
      <c r="V224" s="2125"/>
      <c r="W224" s="2125"/>
      <c r="X224" s="21"/>
    </row>
    <row r="225" spans="1:24" ht="12.5">
      <c r="A225" s="22"/>
      <c r="B225" s="104"/>
      <c r="C225" s="104"/>
      <c r="E225" s="814"/>
      <c r="F225" s="22"/>
      <c r="H225" s="105"/>
      <c r="I225" s="22"/>
      <c r="J225" s="826"/>
      <c r="Q225" s="104"/>
      <c r="R225" s="22"/>
      <c r="S225" s="20"/>
      <c r="T225" s="20"/>
      <c r="U225" s="20"/>
      <c r="V225" s="2125"/>
      <c r="W225" s="2125"/>
      <c r="X225" s="21"/>
    </row>
    <row r="226" spans="1:24" ht="12.5">
      <c r="A226" s="22"/>
      <c r="B226" s="104"/>
      <c r="C226" s="104"/>
      <c r="E226" s="814"/>
      <c r="F226" s="22"/>
      <c r="H226" s="105"/>
      <c r="I226" s="22"/>
      <c r="J226" s="826"/>
      <c r="Q226" s="104"/>
      <c r="R226" s="22"/>
      <c r="S226" s="20"/>
      <c r="T226" s="20"/>
      <c r="U226" s="20"/>
      <c r="V226" s="2125"/>
      <c r="W226" s="2125"/>
      <c r="X226" s="21"/>
    </row>
    <row r="227" spans="1:24" ht="12.5">
      <c r="A227" s="22"/>
      <c r="B227" s="104"/>
      <c r="C227" s="104"/>
      <c r="E227" s="814"/>
      <c r="F227" s="22"/>
      <c r="H227" s="105"/>
      <c r="I227" s="22"/>
      <c r="J227" s="826"/>
      <c r="Q227" s="104"/>
      <c r="R227" s="22"/>
      <c r="S227" s="20"/>
      <c r="T227" s="20"/>
      <c r="U227" s="20"/>
      <c r="V227" s="2125"/>
      <c r="W227" s="2125"/>
      <c r="X227" s="21"/>
    </row>
    <row r="228" spans="1:24" ht="12.5">
      <c r="A228" s="22"/>
      <c r="B228" s="104"/>
      <c r="C228" s="104"/>
      <c r="E228" s="814"/>
      <c r="F228" s="22"/>
      <c r="H228" s="105"/>
      <c r="I228" s="22"/>
      <c r="J228" s="826"/>
      <c r="Q228" s="104"/>
      <c r="R228" s="22"/>
      <c r="S228" s="20"/>
      <c r="T228" s="20"/>
      <c r="U228" s="20"/>
      <c r="V228" s="2125"/>
      <c r="W228" s="2125"/>
      <c r="X228" s="21"/>
    </row>
    <row r="229" spans="1:24" ht="12.5">
      <c r="A229" s="22"/>
      <c r="B229" s="104"/>
      <c r="C229" s="104"/>
      <c r="E229" s="814"/>
      <c r="F229" s="22"/>
      <c r="H229" s="105"/>
      <c r="I229" s="22"/>
      <c r="J229" s="826"/>
      <c r="Q229" s="104"/>
      <c r="R229" s="22"/>
      <c r="S229" s="20"/>
      <c r="T229" s="20"/>
      <c r="U229" s="20"/>
      <c r="V229" s="2125"/>
      <c r="W229" s="2125"/>
      <c r="X229" s="21"/>
    </row>
    <row r="230" spans="1:24" ht="12.5">
      <c r="A230" s="22"/>
      <c r="B230" s="104"/>
      <c r="C230" s="104"/>
      <c r="E230" s="814"/>
      <c r="F230" s="22"/>
      <c r="H230" s="105"/>
      <c r="I230" s="22"/>
      <c r="J230" s="826"/>
      <c r="Q230" s="104"/>
      <c r="R230" s="22"/>
      <c r="S230" s="20"/>
      <c r="T230" s="20"/>
      <c r="U230" s="20"/>
      <c r="V230" s="2125"/>
      <c r="W230" s="2125"/>
      <c r="X230" s="21"/>
    </row>
    <row r="231" spans="1:24" ht="12.5">
      <c r="A231" s="22"/>
      <c r="B231" s="104"/>
      <c r="C231" s="104"/>
      <c r="E231" s="814"/>
      <c r="F231" s="22"/>
      <c r="H231" s="105"/>
      <c r="I231" s="22"/>
      <c r="J231" s="826"/>
      <c r="Q231" s="104"/>
      <c r="R231" s="22"/>
      <c r="S231" s="20"/>
      <c r="T231" s="20"/>
      <c r="U231" s="20"/>
      <c r="V231" s="2125"/>
      <c r="W231" s="2125"/>
      <c r="X231" s="21"/>
    </row>
    <row r="232" spans="1:24" ht="12.5">
      <c r="A232" s="22"/>
      <c r="B232" s="104"/>
      <c r="C232" s="104"/>
      <c r="E232" s="814"/>
      <c r="F232" s="22"/>
      <c r="H232" s="105"/>
      <c r="I232" s="22"/>
      <c r="J232" s="826"/>
      <c r="Q232" s="104"/>
      <c r="R232" s="22"/>
      <c r="S232" s="20"/>
      <c r="T232" s="20"/>
      <c r="U232" s="20"/>
      <c r="V232" s="2125"/>
      <c r="W232" s="2125"/>
      <c r="X232" s="21"/>
    </row>
    <row r="233" spans="1:24" ht="12.5">
      <c r="A233" s="22"/>
      <c r="B233" s="104"/>
      <c r="C233" s="104"/>
      <c r="E233" s="814"/>
      <c r="F233" s="22"/>
      <c r="H233" s="105"/>
      <c r="I233" s="22"/>
      <c r="J233" s="826"/>
      <c r="Q233" s="104"/>
      <c r="R233" s="22"/>
      <c r="S233" s="20"/>
      <c r="T233" s="20"/>
      <c r="U233" s="20"/>
      <c r="V233" s="2125"/>
      <c r="W233" s="2125"/>
      <c r="X233" s="21"/>
    </row>
    <row r="234" spans="1:24" ht="12.5">
      <c r="A234" s="22"/>
      <c r="B234" s="104"/>
      <c r="C234" s="104"/>
      <c r="E234" s="814"/>
      <c r="F234" s="22"/>
      <c r="H234" s="105"/>
      <c r="I234" s="22"/>
      <c r="J234" s="826"/>
      <c r="Q234" s="104"/>
      <c r="R234" s="22"/>
      <c r="S234" s="20"/>
      <c r="T234" s="20"/>
      <c r="U234" s="20"/>
      <c r="V234" s="2125"/>
      <c r="W234" s="2125"/>
      <c r="X234" s="21"/>
    </row>
    <row r="235" spans="1:24" ht="12.5">
      <c r="A235" s="22"/>
      <c r="B235" s="104"/>
      <c r="C235" s="104"/>
      <c r="E235" s="814"/>
      <c r="F235" s="22"/>
      <c r="H235" s="105"/>
      <c r="I235" s="22"/>
      <c r="J235" s="826"/>
      <c r="Q235" s="104"/>
      <c r="R235" s="22"/>
      <c r="S235" s="20"/>
      <c r="T235" s="20"/>
      <c r="U235" s="20"/>
      <c r="V235" s="2125"/>
      <c r="W235" s="2125"/>
      <c r="X235" s="21"/>
    </row>
    <row r="236" spans="1:24" ht="12.5">
      <c r="A236" s="22"/>
      <c r="B236" s="104"/>
      <c r="C236" s="104"/>
      <c r="E236" s="814"/>
      <c r="F236" s="22"/>
      <c r="H236" s="105"/>
      <c r="I236" s="22"/>
      <c r="J236" s="826"/>
      <c r="Q236" s="104"/>
      <c r="R236" s="22"/>
      <c r="S236" s="20"/>
      <c r="T236" s="20"/>
      <c r="U236" s="20"/>
      <c r="V236" s="2125"/>
      <c r="W236" s="2125"/>
      <c r="X236" s="21"/>
    </row>
    <row r="237" spans="1:24" ht="12.5">
      <c r="A237" s="22"/>
      <c r="B237" s="104"/>
      <c r="C237" s="104"/>
      <c r="E237" s="814"/>
      <c r="F237" s="22"/>
      <c r="H237" s="105"/>
      <c r="I237" s="22"/>
      <c r="J237" s="826"/>
      <c r="Q237" s="104"/>
      <c r="R237" s="22"/>
      <c r="S237" s="20"/>
      <c r="T237" s="20"/>
      <c r="U237" s="20"/>
      <c r="V237" s="2125"/>
      <c r="W237" s="2125"/>
      <c r="X237" s="21"/>
    </row>
    <row r="238" spans="1:24" ht="12.5">
      <c r="A238" s="22"/>
      <c r="B238" s="104"/>
      <c r="C238" s="104"/>
      <c r="E238" s="814"/>
      <c r="F238" s="22"/>
      <c r="H238" s="105"/>
      <c r="I238" s="22"/>
      <c r="J238" s="826"/>
      <c r="Q238" s="104"/>
      <c r="R238" s="22"/>
      <c r="S238" s="20"/>
      <c r="T238" s="20"/>
      <c r="U238" s="20"/>
      <c r="V238" s="2125"/>
      <c r="W238" s="2125"/>
      <c r="X238" s="21"/>
    </row>
    <row r="239" spans="1:24" ht="12.5">
      <c r="A239" s="22"/>
      <c r="B239" s="104"/>
      <c r="C239" s="104"/>
      <c r="E239" s="814"/>
      <c r="F239" s="22"/>
      <c r="H239" s="105"/>
      <c r="I239" s="22"/>
      <c r="J239" s="826"/>
      <c r="Q239" s="104"/>
      <c r="R239" s="22"/>
      <c r="S239" s="20"/>
      <c r="T239" s="20"/>
      <c r="U239" s="20"/>
      <c r="V239" s="2125"/>
      <c r="W239" s="2125"/>
      <c r="X239" s="21"/>
    </row>
    <row r="240" spans="1:24" ht="12.5">
      <c r="A240" s="22"/>
      <c r="B240" s="104"/>
      <c r="C240" s="104"/>
      <c r="E240" s="814"/>
      <c r="F240" s="22"/>
      <c r="H240" s="105"/>
      <c r="I240" s="22"/>
      <c r="J240" s="826"/>
      <c r="Q240" s="104"/>
      <c r="R240" s="22"/>
      <c r="S240" s="20"/>
      <c r="T240" s="20"/>
      <c r="U240" s="20"/>
      <c r="V240" s="2125"/>
      <c r="W240" s="2125"/>
      <c r="X240" s="21"/>
    </row>
    <row r="241" spans="1:24" ht="12.5">
      <c r="A241" s="22"/>
      <c r="B241" s="104"/>
      <c r="C241" s="104"/>
      <c r="E241" s="814"/>
      <c r="F241" s="22"/>
      <c r="H241" s="105"/>
      <c r="I241" s="22"/>
      <c r="J241" s="826"/>
      <c r="Q241" s="104"/>
      <c r="R241" s="22"/>
      <c r="S241" s="20"/>
      <c r="T241" s="20"/>
      <c r="U241" s="20"/>
      <c r="V241" s="2125"/>
      <c r="W241" s="2125"/>
      <c r="X241" s="21"/>
    </row>
    <row r="242" spans="1:24" ht="12.5">
      <c r="A242" s="22"/>
      <c r="B242" s="104"/>
      <c r="C242" s="104"/>
      <c r="E242" s="814"/>
      <c r="F242" s="22"/>
      <c r="H242" s="105"/>
      <c r="I242" s="22"/>
      <c r="J242" s="826"/>
      <c r="Q242" s="104"/>
      <c r="R242" s="22"/>
      <c r="S242" s="20"/>
      <c r="T242" s="20"/>
      <c r="U242" s="20"/>
      <c r="V242" s="2125"/>
      <c r="W242" s="2125"/>
      <c r="X242" s="21"/>
    </row>
    <row r="243" spans="1:24" ht="12.5">
      <c r="A243" s="22"/>
      <c r="B243" s="104"/>
      <c r="C243" s="104"/>
      <c r="E243" s="814"/>
      <c r="F243" s="22"/>
      <c r="H243" s="105"/>
      <c r="I243" s="22"/>
      <c r="J243" s="826"/>
      <c r="Q243" s="104"/>
      <c r="R243" s="22"/>
      <c r="S243" s="20"/>
      <c r="T243" s="20"/>
      <c r="U243" s="20"/>
      <c r="V243" s="2125"/>
      <c r="W243" s="2125"/>
      <c r="X243" s="21"/>
    </row>
    <row r="244" spans="1:24" ht="12.5">
      <c r="A244" s="22"/>
      <c r="B244" s="104"/>
      <c r="C244" s="104"/>
      <c r="E244" s="814"/>
      <c r="F244" s="22"/>
      <c r="H244" s="105"/>
      <c r="I244" s="22"/>
      <c r="J244" s="826"/>
      <c r="Q244" s="104"/>
      <c r="R244" s="22"/>
      <c r="S244" s="20"/>
      <c r="T244" s="20"/>
      <c r="U244" s="20"/>
      <c r="V244" s="2125"/>
      <c r="W244" s="2125"/>
      <c r="X244" s="21"/>
    </row>
    <row r="245" spans="1:24" ht="12.5">
      <c r="A245" s="22"/>
      <c r="B245" s="104"/>
      <c r="C245" s="104"/>
      <c r="E245" s="814"/>
      <c r="F245" s="22"/>
      <c r="H245" s="105"/>
      <c r="I245" s="22"/>
      <c r="J245" s="826"/>
      <c r="Q245" s="104"/>
      <c r="R245" s="22"/>
      <c r="S245" s="20"/>
      <c r="T245" s="20"/>
      <c r="U245" s="20"/>
      <c r="V245" s="2125"/>
      <c r="W245" s="2125"/>
      <c r="X245" s="21"/>
    </row>
    <row r="246" spans="1:24" ht="12.5">
      <c r="A246" s="22"/>
      <c r="B246" s="104"/>
      <c r="C246" s="104"/>
      <c r="E246" s="814"/>
      <c r="F246" s="22"/>
      <c r="H246" s="105"/>
      <c r="I246" s="22"/>
      <c r="J246" s="826"/>
      <c r="Q246" s="104"/>
      <c r="R246" s="22"/>
      <c r="S246" s="20"/>
      <c r="T246" s="20"/>
      <c r="U246" s="20"/>
      <c r="V246" s="2125"/>
      <c r="W246" s="2125"/>
      <c r="X246" s="21"/>
    </row>
    <row r="247" spans="1:24" ht="12.5">
      <c r="A247" s="22"/>
      <c r="B247" s="104"/>
      <c r="C247" s="104"/>
      <c r="E247" s="814"/>
      <c r="F247" s="22"/>
      <c r="H247" s="105"/>
      <c r="I247" s="22"/>
      <c r="J247" s="826"/>
      <c r="Q247" s="104"/>
      <c r="R247" s="22"/>
      <c r="S247" s="20"/>
      <c r="T247" s="20"/>
      <c r="U247" s="20"/>
      <c r="V247" s="2125"/>
      <c r="W247" s="2125"/>
      <c r="X247" s="21"/>
    </row>
    <row r="248" spans="1:24" ht="12.5">
      <c r="A248" s="22"/>
      <c r="B248" s="104"/>
      <c r="C248" s="104"/>
      <c r="E248" s="814"/>
      <c r="F248" s="22"/>
      <c r="H248" s="105"/>
      <c r="I248" s="22"/>
      <c r="J248" s="826"/>
      <c r="Q248" s="104"/>
      <c r="R248" s="22"/>
      <c r="S248" s="20"/>
      <c r="T248" s="20"/>
      <c r="U248" s="20"/>
      <c r="V248" s="2125"/>
      <c r="W248" s="2125"/>
      <c r="X248" s="21"/>
    </row>
    <row r="249" spans="1:24" ht="12.5">
      <c r="A249" s="22"/>
      <c r="B249" s="104"/>
      <c r="C249" s="104"/>
      <c r="E249" s="814"/>
      <c r="F249" s="22"/>
      <c r="H249" s="105"/>
      <c r="I249" s="22"/>
      <c r="J249" s="826"/>
      <c r="Q249" s="104"/>
      <c r="R249" s="22"/>
      <c r="S249" s="20"/>
      <c r="T249" s="20"/>
      <c r="U249" s="20"/>
      <c r="V249" s="2125"/>
      <c r="W249" s="2125"/>
      <c r="X249" s="21"/>
    </row>
    <row r="250" spans="1:24" ht="12.5">
      <c r="A250" s="22"/>
      <c r="B250" s="104"/>
      <c r="C250" s="104"/>
      <c r="E250" s="814"/>
      <c r="F250" s="22"/>
      <c r="H250" s="105"/>
      <c r="I250" s="22"/>
      <c r="J250" s="826"/>
      <c r="Q250" s="104"/>
      <c r="R250" s="22"/>
      <c r="S250" s="20"/>
      <c r="T250" s="20"/>
      <c r="U250" s="20"/>
      <c r="V250" s="2125"/>
      <c r="W250" s="2125"/>
      <c r="X250" s="21"/>
    </row>
    <row r="251" spans="1:24" ht="12.5">
      <c r="A251" s="22"/>
      <c r="B251" s="104"/>
      <c r="C251" s="104"/>
      <c r="E251" s="814"/>
      <c r="F251" s="22"/>
      <c r="H251" s="105"/>
      <c r="I251" s="22"/>
      <c r="J251" s="826"/>
      <c r="Q251" s="104"/>
      <c r="R251" s="22"/>
      <c r="S251" s="20"/>
      <c r="T251" s="20"/>
      <c r="U251" s="20"/>
      <c r="V251" s="2125"/>
      <c r="W251" s="2125"/>
      <c r="X251" s="21"/>
    </row>
    <row r="252" spans="1:24" ht="12.5">
      <c r="A252" s="22"/>
      <c r="B252" s="104"/>
      <c r="C252" s="104"/>
      <c r="E252" s="814"/>
      <c r="F252" s="22"/>
      <c r="H252" s="105"/>
      <c r="I252" s="22"/>
      <c r="J252" s="826"/>
      <c r="Q252" s="104"/>
      <c r="R252" s="22"/>
      <c r="S252" s="20"/>
      <c r="T252" s="20"/>
      <c r="U252" s="20"/>
      <c r="V252" s="2125"/>
      <c r="W252" s="2125"/>
      <c r="X252" s="21"/>
    </row>
    <row r="253" spans="1:24" ht="12.5">
      <c r="A253" s="22"/>
      <c r="B253" s="104"/>
      <c r="C253" s="104"/>
      <c r="E253" s="814"/>
      <c r="F253" s="22"/>
      <c r="H253" s="105"/>
      <c r="I253" s="22"/>
      <c r="J253" s="826"/>
      <c r="Q253" s="104"/>
      <c r="R253" s="22"/>
      <c r="S253" s="20"/>
      <c r="T253" s="20"/>
      <c r="U253" s="20"/>
      <c r="V253" s="2125"/>
      <c r="W253" s="2125"/>
      <c r="X253" s="21"/>
    </row>
    <row r="254" spans="1:24" ht="12.5">
      <c r="A254" s="22"/>
      <c r="B254" s="104"/>
      <c r="C254" s="104"/>
      <c r="E254" s="814"/>
      <c r="F254" s="22"/>
      <c r="H254" s="105"/>
      <c r="I254" s="22"/>
      <c r="J254" s="826"/>
      <c r="Q254" s="104"/>
      <c r="R254" s="22"/>
      <c r="S254" s="20"/>
      <c r="T254" s="20"/>
      <c r="U254" s="20"/>
      <c r="V254" s="2125"/>
      <c r="W254" s="2125"/>
      <c r="X254" s="21"/>
    </row>
    <row r="255" spans="1:24" ht="12.5">
      <c r="A255" s="22"/>
      <c r="B255" s="104"/>
      <c r="C255" s="104"/>
      <c r="E255" s="814"/>
      <c r="F255" s="22"/>
      <c r="H255" s="105"/>
      <c r="I255" s="22"/>
      <c r="J255" s="826"/>
      <c r="Q255" s="104"/>
      <c r="R255" s="22"/>
      <c r="S255" s="20"/>
      <c r="T255" s="20"/>
      <c r="U255" s="20"/>
      <c r="V255" s="2125"/>
      <c r="W255" s="2125"/>
      <c r="X255" s="21"/>
    </row>
    <row r="256" spans="1:24" ht="12.5">
      <c r="A256" s="22"/>
      <c r="B256" s="104"/>
      <c r="C256" s="104"/>
      <c r="E256" s="814"/>
      <c r="F256" s="22"/>
      <c r="H256" s="105"/>
      <c r="I256" s="22"/>
      <c r="J256" s="826"/>
      <c r="Q256" s="104"/>
      <c r="R256" s="22"/>
      <c r="S256" s="20"/>
      <c r="T256" s="20"/>
      <c r="U256" s="20"/>
      <c r="V256" s="2125"/>
      <c r="W256" s="2125"/>
      <c r="X256" s="21"/>
    </row>
    <row r="257" spans="1:24" ht="12.5">
      <c r="A257" s="22"/>
      <c r="B257" s="104"/>
      <c r="C257" s="104"/>
      <c r="E257" s="814"/>
      <c r="F257" s="22"/>
      <c r="H257" s="105"/>
      <c r="I257" s="22"/>
      <c r="J257" s="826"/>
      <c r="Q257" s="104"/>
      <c r="R257" s="22"/>
      <c r="S257" s="20"/>
      <c r="T257" s="20"/>
      <c r="U257" s="20"/>
      <c r="V257" s="2125"/>
      <c r="W257" s="2125"/>
      <c r="X257" s="21"/>
    </row>
    <row r="258" spans="1:24" ht="12.5">
      <c r="A258" s="22"/>
      <c r="B258" s="104"/>
      <c r="C258" s="104"/>
      <c r="E258" s="814"/>
      <c r="F258" s="22"/>
      <c r="H258" s="105"/>
      <c r="I258" s="22"/>
      <c r="J258" s="826"/>
      <c r="Q258" s="104"/>
      <c r="R258" s="22"/>
      <c r="S258" s="20"/>
      <c r="T258" s="20"/>
      <c r="U258" s="20"/>
      <c r="V258" s="2125"/>
      <c r="W258" s="2125"/>
      <c r="X258" s="21"/>
    </row>
    <row r="259" spans="1:24" ht="12.5">
      <c r="A259" s="22"/>
      <c r="B259" s="104"/>
      <c r="C259" s="104"/>
      <c r="E259" s="814"/>
      <c r="F259" s="22"/>
      <c r="H259" s="105"/>
      <c r="I259" s="22"/>
      <c r="J259" s="826"/>
      <c r="Q259" s="104"/>
      <c r="R259" s="22"/>
      <c r="S259" s="20"/>
      <c r="T259" s="20"/>
      <c r="U259" s="20"/>
      <c r="V259" s="2125"/>
      <c r="W259" s="2125"/>
      <c r="X259" s="21"/>
    </row>
    <row r="260" spans="1:24" ht="12.5">
      <c r="A260" s="22"/>
      <c r="B260" s="104"/>
      <c r="C260" s="104"/>
      <c r="E260" s="814"/>
      <c r="F260" s="22"/>
      <c r="H260" s="105"/>
      <c r="I260" s="22"/>
      <c r="J260" s="826"/>
      <c r="Q260" s="104"/>
      <c r="R260" s="22"/>
      <c r="S260" s="20"/>
      <c r="T260" s="20"/>
      <c r="U260" s="20"/>
      <c r="V260" s="2125"/>
      <c r="W260" s="2125"/>
      <c r="X260" s="21"/>
    </row>
    <row r="261" spans="1:24" ht="12.5">
      <c r="A261" s="22"/>
      <c r="B261" s="104"/>
      <c r="C261" s="104"/>
      <c r="E261" s="814"/>
      <c r="F261" s="22"/>
      <c r="H261" s="105"/>
      <c r="I261" s="22"/>
      <c r="J261" s="826"/>
      <c r="Q261" s="104"/>
      <c r="R261" s="22"/>
      <c r="S261" s="20"/>
      <c r="T261" s="20"/>
      <c r="U261" s="20"/>
      <c r="V261" s="2125"/>
      <c r="W261" s="2125"/>
      <c r="X261" s="21"/>
    </row>
    <row r="262" spans="1:24" ht="12.5">
      <c r="A262" s="22"/>
      <c r="B262" s="104"/>
      <c r="C262" s="104"/>
      <c r="E262" s="814"/>
      <c r="F262" s="22"/>
      <c r="H262" s="105"/>
      <c r="I262" s="22"/>
      <c r="J262" s="826"/>
      <c r="Q262" s="104"/>
      <c r="R262" s="22"/>
      <c r="S262" s="20"/>
      <c r="T262" s="20"/>
      <c r="U262" s="20"/>
      <c r="V262" s="2125"/>
      <c r="W262" s="2125"/>
      <c r="X262" s="21"/>
    </row>
    <row r="263" spans="1:24" ht="12.5">
      <c r="A263" s="22"/>
      <c r="B263" s="104"/>
      <c r="C263" s="104"/>
      <c r="E263" s="814"/>
      <c r="F263" s="22"/>
      <c r="H263" s="105"/>
      <c r="I263" s="22"/>
      <c r="J263" s="826"/>
      <c r="Q263" s="104"/>
      <c r="R263" s="22"/>
      <c r="S263" s="20"/>
      <c r="T263" s="20"/>
      <c r="U263" s="20"/>
      <c r="V263" s="2125"/>
      <c r="W263" s="2125"/>
      <c r="X263" s="21"/>
    </row>
    <row r="264" spans="1:24" ht="12.5">
      <c r="A264" s="22"/>
      <c r="B264" s="104"/>
      <c r="C264" s="104"/>
      <c r="E264" s="814"/>
      <c r="F264" s="22"/>
      <c r="H264" s="105"/>
      <c r="I264" s="22"/>
      <c r="J264" s="826"/>
      <c r="Q264" s="104"/>
      <c r="R264" s="22"/>
      <c r="S264" s="20"/>
      <c r="T264" s="20"/>
      <c r="U264" s="20"/>
      <c r="V264" s="2125"/>
      <c r="W264" s="2125"/>
      <c r="X264" s="21"/>
    </row>
    <row r="265" spans="1:24" ht="12.5">
      <c r="A265" s="22"/>
      <c r="B265" s="104"/>
      <c r="C265" s="104"/>
      <c r="E265" s="814"/>
      <c r="F265" s="22"/>
      <c r="H265" s="105"/>
      <c r="I265" s="22"/>
      <c r="J265" s="826"/>
      <c r="Q265" s="104"/>
      <c r="R265" s="22"/>
      <c r="S265" s="20"/>
      <c r="T265" s="20"/>
      <c r="U265" s="20"/>
      <c r="V265" s="2125"/>
      <c r="W265" s="2125"/>
      <c r="X265" s="21"/>
    </row>
    <row r="266" spans="1:24" ht="12.5">
      <c r="A266" s="22"/>
      <c r="B266" s="104"/>
      <c r="C266" s="104"/>
      <c r="E266" s="814"/>
      <c r="F266" s="22"/>
      <c r="H266" s="105"/>
      <c r="I266" s="22"/>
      <c r="J266" s="826"/>
      <c r="Q266" s="104"/>
      <c r="R266" s="22"/>
      <c r="S266" s="20"/>
      <c r="T266" s="20"/>
      <c r="U266" s="20"/>
      <c r="V266" s="2125"/>
      <c r="W266" s="2125"/>
      <c r="X266" s="21"/>
    </row>
    <row r="267" spans="1:24" ht="12.5">
      <c r="A267" s="22"/>
      <c r="B267" s="104"/>
      <c r="C267" s="104"/>
      <c r="E267" s="814"/>
      <c r="F267" s="22"/>
      <c r="H267" s="105"/>
      <c r="I267" s="22"/>
      <c r="J267" s="826"/>
      <c r="Q267" s="104"/>
      <c r="R267" s="22"/>
      <c r="S267" s="20"/>
      <c r="T267" s="20"/>
      <c r="U267" s="20"/>
      <c r="V267" s="2125"/>
      <c r="W267" s="2125"/>
      <c r="X267" s="21"/>
    </row>
    <row r="268" spans="1:24" ht="12.5">
      <c r="A268" s="22"/>
      <c r="B268" s="104"/>
      <c r="C268" s="104"/>
      <c r="E268" s="814"/>
      <c r="F268" s="22"/>
      <c r="H268" s="105"/>
      <c r="I268" s="22"/>
      <c r="J268" s="826"/>
      <c r="Q268" s="104"/>
      <c r="R268" s="22"/>
      <c r="S268" s="20"/>
      <c r="T268" s="20"/>
      <c r="U268" s="20"/>
      <c r="V268" s="2125"/>
      <c r="W268" s="2125"/>
      <c r="X268" s="21"/>
    </row>
    <row r="269" spans="1:24" ht="12.5">
      <c r="A269" s="22"/>
      <c r="B269" s="104"/>
      <c r="C269" s="104"/>
      <c r="E269" s="814"/>
      <c r="F269" s="22"/>
      <c r="H269" s="105"/>
      <c r="I269" s="22"/>
      <c r="J269" s="826"/>
      <c r="Q269" s="104"/>
      <c r="R269" s="22"/>
      <c r="S269" s="20"/>
      <c r="T269" s="20"/>
      <c r="U269" s="20"/>
      <c r="V269" s="2125"/>
      <c r="W269" s="2125"/>
      <c r="X269" s="21"/>
    </row>
    <row r="270" spans="1:24" ht="12.5">
      <c r="A270" s="22"/>
      <c r="B270" s="104"/>
      <c r="C270" s="104"/>
      <c r="E270" s="814"/>
      <c r="F270" s="22"/>
      <c r="H270" s="105"/>
      <c r="I270" s="22"/>
      <c r="J270" s="826"/>
      <c r="Q270" s="104"/>
      <c r="R270" s="22"/>
      <c r="S270" s="20"/>
      <c r="T270" s="20"/>
      <c r="U270" s="20"/>
      <c r="V270" s="2125"/>
      <c r="W270" s="2125"/>
      <c r="X270" s="21"/>
    </row>
    <row r="271" spans="1:24" ht="12.5">
      <c r="A271" s="22"/>
      <c r="B271" s="104"/>
      <c r="C271" s="104"/>
      <c r="E271" s="814"/>
      <c r="F271" s="22"/>
      <c r="H271" s="105"/>
      <c r="I271" s="22"/>
      <c r="J271" s="826"/>
      <c r="Q271" s="104"/>
      <c r="R271" s="22"/>
      <c r="S271" s="20"/>
      <c r="T271" s="20"/>
      <c r="U271" s="20"/>
      <c r="V271" s="2125"/>
      <c r="W271" s="2125"/>
      <c r="X271" s="21"/>
    </row>
    <row r="272" spans="1:24" ht="12.5">
      <c r="A272" s="22"/>
      <c r="B272" s="104"/>
      <c r="C272" s="104"/>
      <c r="E272" s="814"/>
      <c r="F272" s="22"/>
      <c r="H272" s="105"/>
      <c r="I272" s="22"/>
      <c r="J272" s="826"/>
      <c r="Q272" s="104"/>
      <c r="R272" s="22"/>
      <c r="S272" s="20"/>
      <c r="T272" s="20"/>
      <c r="U272" s="20"/>
      <c r="V272" s="2125"/>
      <c r="W272" s="2125"/>
      <c r="X272" s="21"/>
    </row>
    <row r="273" spans="1:24" ht="12.5">
      <c r="A273" s="22"/>
      <c r="B273" s="104"/>
      <c r="C273" s="104"/>
      <c r="E273" s="814"/>
      <c r="F273" s="22"/>
      <c r="H273" s="105"/>
      <c r="I273" s="22"/>
      <c r="J273" s="826"/>
      <c r="Q273" s="104"/>
      <c r="R273" s="22"/>
      <c r="S273" s="20"/>
      <c r="T273" s="20"/>
      <c r="U273" s="20"/>
      <c r="V273" s="2125"/>
      <c r="W273" s="2125"/>
      <c r="X273" s="21"/>
    </row>
    <row r="274" spans="1:24" ht="12.5">
      <c r="A274" s="22"/>
      <c r="B274" s="104"/>
      <c r="C274" s="104"/>
      <c r="E274" s="814"/>
      <c r="F274" s="22"/>
      <c r="H274" s="105"/>
      <c r="I274" s="22"/>
      <c r="J274" s="826"/>
      <c r="Q274" s="104"/>
      <c r="R274" s="22"/>
      <c r="S274" s="20"/>
      <c r="T274" s="20"/>
      <c r="U274" s="20"/>
      <c r="V274" s="2125"/>
      <c r="W274" s="2125"/>
      <c r="X274" s="21"/>
    </row>
    <row r="275" spans="1:24" ht="12.5">
      <c r="A275" s="22"/>
      <c r="B275" s="104"/>
      <c r="C275" s="104"/>
      <c r="E275" s="814"/>
      <c r="F275" s="22"/>
      <c r="H275" s="105"/>
      <c r="I275" s="22"/>
      <c r="J275" s="826"/>
      <c r="Q275" s="104"/>
      <c r="R275" s="22"/>
      <c r="S275" s="20"/>
      <c r="T275" s="20"/>
      <c r="U275" s="20"/>
      <c r="V275" s="2125"/>
      <c r="W275" s="2125"/>
      <c r="X275" s="21"/>
    </row>
    <row r="276" spans="1:24" ht="12.5">
      <c r="A276" s="22"/>
      <c r="B276" s="104"/>
      <c r="C276" s="104"/>
      <c r="E276" s="814"/>
      <c r="F276" s="22"/>
      <c r="H276" s="105"/>
      <c r="I276" s="22"/>
      <c r="J276" s="826"/>
      <c r="Q276" s="104"/>
      <c r="R276" s="22"/>
      <c r="S276" s="20"/>
      <c r="T276" s="20"/>
      <c r="U276" s="20"/>
      <c r="V276" s="2125"/>
      <c r="W276" s="2125"/>
      <c r="X276" s="21"/>
    </row>
    <row r="277" spans="1:24" ht="12.5">
      <c r="A277" s="22"/>
      <c r="B277" s="104"/>
      <c r="C277" s="104"/>
      <c r="E277" s="814"/>
      <c r="F277" s="22"/>
      <c r="H277" s="105"/>
      <c r="I277" s="22"/>
      <c r="J277" s="826"/>
      <c r="Q277" s="104"/>
      <c r="R277" s="22"/>
      <c r="S277" s="20"/>
      <c r="T277" s="20"/>
      <c r="U277" s="20"/>
      <c r="V277" s="2125"/>
      <c r="W277" s="2125"/>
      <c r="X277" s="21"/>
    </row>
    <row r="278" spans="1:24" ht="12.5">
      <c r="A278" s="22"/>
      <c r="B278" s="104"/>
      <c r="C278" s="104"/>
      <c r="E278" s="814"/>
      <c r="F278" s="22"/>
      <c r="H278" s="105"/>
      <c r="I278" s="22"/>
      <c r="J278" s="826"/>
      <c r="Q278" s="104"/>
      <c r="R278" s="22"/>
      <c r="S278" s="20"/>
      <c r="T278" s="20"/>
      <c r="U278" s="20"/>
      <c r="V278" s="2125"/>
      <c r="W278" s="2125"/>
      <c r="X278" s="21"/>
    </row>
    <row r="279" spans="1:24" ht="12.5">
      <c r="A279" s="22"/>
      <c r="B279" s="104"/>
      <c r="C279" s="104"/>
      <c r="E279" s="814"/>
      <c r="F279" s="22"/>
      <c r="H279" s="105"/>
      <c r="I279" s="22"/>
      <c r="J279" s="826"/>
      <c r="Q279" s="104"/>
      <c r="R279" s="22"/>
      <c r="S279" s="20"/>
      <c r="T279" s="20"/>
      <c r="U279" s="20"/>
      <c r="V279" s="2125"/>
      <c r="W279" s="2125"/>
      <c r="X279" s="21"/>
    </row>
    <row r="280" spans="1:24" ht="12.5">
      <c r="A280" s="22"/>
      <c r="B280" s="104"/>
      <c r="C280" s="104"/>
      <c r="E280" s="814"/>
      <c r="F280" s="22"/>
      <c r="H280" s="105"/>
      <c r="I280" s="22"/>
      <c r="J280" s="826"/>
      <c r="Q280" s="104"/>
      <c r="R280" s="22"/>
      <c r="S280" s="20"/>
      <c r="T280" s="20"/>
      <c r="U280" s="20"/>
      <c r="V280" s="2125"/>
      <c r="W280" s="2125"/>
      <c r="X280" s="21"/>
    </row>
    <row r="281" spans="1:24" ht="12.5">
      <c r="A281" s="22"/>
      <c r="B281" s="104"/>
      <c r="C281" s="104"/>
      <c r="E281" s="814"/>
      <c r="F281" s="22"/>
      <c r="H281" s="105"/>
      <c r="I281" s="22"/>
      <c r="J281" s="826"/>
      <c r="Q281" s="104"/>
      <c r="R281" s="22"/>
      <c r="S281" s="20"/>
      <c r="T281" s="20"/>
      <c r="U281" s="20"/>
      <c r="V281" s="2125"/>
      <c r="W281" s="2125"/>
      <c r="X281" s="21"/>
    </row>
    <row r="282" spans="1:24" ht="12.5">
      <c r="A282" s="22"/>
      <c r="B282" s="104"/>
      <c r="C282" s="104"/>
      <c r="E282" s="814"/>
      <c r="F282" s="22"/>
      <c r="H282" s="105"/>
      <c r="I282" s="22"/>
      <c r="J282" s="826"/>
      <c r="Q282" s="104"/>
      <c r="R282" s="22"/>
      <c r="S282" s="20"/>
      <c r="T282" s="20"/>
      <c r="U282" s="20"/>
      <c r="V282" s="2125"/>
      <c r="W282" s="2125"/>
      <c r="X282" s="21"/>
    </row>
    <row r="283" spans="1:24" ht="12.5">
      <c r="A283" s="22"/>
      <c r="B283" s="104"/>
      <c r="C283" s="104"/>
      <c r="E283" s="814"/>
      <c r="F283" s="22"/>
      <c r="H283" s="105"/>
      <c r="I283" s="22"/>
      <c r="J283" s="826"/>
      <c r="Q283" s="104"/>
      <c r="R283" s="22"/>
      <c r="S283" s="20"/>
      <c r="T283" s="20"/>
      <c r="U283" s="20"/>
      <c r="V283" s="2125"/>
      <c r="W283" s="2125"/>
      <c r="X283" s="21"/>
    </row>
    <row r="284" spans="1:24" ht="12.5">
      <c r="A284" s="22"/>
      <c r="B284" s="104"/>
      <c r="C284" s="104"/>
      <c r="E284" s="814"/>
      <c r="F284" s="22"/>
      <c r="H284" s="105"/>
      <c r="I284" s="22"/>
      <c r="J284" s="826"/>
      <c r="Q284" s="104"/>
      <c r="R284" s="22"/>
      <c r="S284" s="20"/>
      <c r="T284" s="20"/>
      <c r="U284" s="20"/>
      <c r="V284" s="2125"/>
      <c r="W284" s="2125"/>
      <c r="X284" s="21"/>
    </row>
    <row r="285" spans="1:24" ht="12.5">
      <c r="A285" s="22"/>
      <c r="B285" s="104"/>
      <c r="C285" s="104"/>
      <c r="E285" s="814"/>
      <c r="F285" s="22"/>
      <c r="H285" s="105"/>
      <c r="I285" s="22"/>
      <c r="J285" s="826"/>
      <c r="Q285" s="104"/>
      <c r="R285" s="22"/>
      <c r="S285" s="20"/>
      <c r="T285" s="20"/>
      <c r="U285" s="20"/>
      <c r="V285" s="2125"/>
      <c r="W285" s="2125"/>
      <c r="X285" s="21"/>
    </row>
    <row r="286" spans="1:24" ht="12.5">
      <c r="A286" s="22"/>
      <c r="B286" s="104"/>
      <c r="C286" s="104"/>
      <c r="E286" s="814"/>
      <c r="F286" s="22"/>
      <c r="H286" s="105"/>
      <c r="I286" s="22"/>
      <c r="J286" s="826"/>
      <c r="Q286" s="104"/>
      <c r="R286" s="22"/>
      <c r="S286" s="20"/>
      <c r="T286" s="20"/>
      <c r="U286" s="20"/>
      <c r="V286" s="2125"/>
      <c r="W286" s="2125"/>
      <c r="X286" s="21"/>
    </row>
    <row r="287" spans="1:24" ht="12.5">
      <c r="A287" s="22"/>
      <c r="B287" s="104"/>
      <c r="C287" s="104"/>
      <c r="E287" s="814"/>
      <c r="F287" s="22"/>
      <c r="H287" s="105"/>
      <c r="I287" s="22"/>
      <c r="J287" s="826"/>
      <c r="Q287" s="104"/>
      <c r="R287" s="22"/>
      <c r="S287" s="20"/>
      <c r="T287" s="20"/>
      <c r="U287" s="20"/>
      <c r="V287" s="2125"/>
      <c r="W287" s="2125"/>
      <c r="X287" s="21"/>
    </row>
    <row r="288" spans="1:24" ht="12.5">
      <c r="A288" s="22"/>
      <c r="B288" s="104"/>
      <c r="C288" s="104"/>
      <c r="E288" s="814"/>
      <c r="F288" s="22"/>
      <c r="H288" s="105"/>
      <c r="I288" s="22"/>
      <c r="J288" s="826"/>
      <c r="Q288" s="104"/>
      <c r="R288" s="22"/>
      <c r="S288" s="20"/>
      <c r="T288" s="20"/>
      <c r="U288" s="20"/>
      <c r="V288" s="2125"/>
      <c r="W288" s="2125"/>
      <c r="X288" s="21"/>
    </row>
    <row r="289" spans="1:24" ht="12.5">
      <c r="A289" s="22"/>
      <c r="B289" s="104"/>
      <c r="C289" s="104"/>
      <c r="E289" s="814"/>
      <c r="F289" s="22"/>
      <c r="H289" s="105"/>
      <c r="I289" s="22"/>
      <c r="J289" s="826"/>
      <c r="Q289" s="104"/>
      <c r="R289" s="22"/>
      <c r="S289" s="20"/>
      <c r="T289" s="20"/>
      <c r="U289" s="20"/>
      <c r="V289" s="2125"/>
      <c r="W289" s="2125"/>
      <c r="X289" s="21"/>
    </row>
    <row r="290" spans="1:24" ht="12.5">
      <c r="A290" s="22"/>
      <c r="B290" s="104"/>
      <c r="C290" s="104"/>
      <c r="E290" s="814"/>
      <c r="F290" s="22"/>
      <c r="H290" s="105"/>
      <c r="I290" s="22"/>
      <c r="J290" s="826"/>
      <c r="Q290" s="104"/>
      <c r="R290" s="22"/>
      <c r="S290" s="20"/>
      <c r="T290" s="20"/>
      <c r="U290" s="20"/>
      <c r="V290" s="2125"/>
      <c r="W290" s="2125"/>
      <c r="X290" s="21"/>
    </row>
    <row r="291" spans="1:24" ht="12.5">
      <c r="A291" s="22"/>
      <c r="B291" s="104"/>
      <c r="C291" s="104"/>
      <c r="E291" s="814"/>
      <c r="F291" s="22"/>
      <c r="H291" s="105"/>
      <c r="I291" s="22"/>
      <c r="J291" s="826"/>
      <c r="Q291" s="104"/>
      <c r="R291" s="22"/>
      <c r="S291" s="20"/>
      <c r="T291" s="20"/>
      <c r="U291" s="20"/>
      <c r="V291" s="2125"/>
      <c r="W291" s="2125"/>
      <c r="X291" s="21"/>
    </row>
    <row r="292" spans="1:24" ht="12.5">
      <c r="A292" s="22"/>
      <c r="B292" s="104"/>
      <c r="C292" s="104"/>
      <c r="E292" s="814"/>
      <c r="F292" s="22"/>
      <c r="H292" s="105"/>
      <c r="I292" s="22"/>
      <c r="J292" s="826"/>
      <c r="Q292" s="104"/>
      <c r="R292" s="22"/>
      <c r="S292" s="20"/>
      <c r="T292" s="20"/>
      <c r="U292" s="20"/>
      <c r="V292" s="2125"/>
      <c r="W292" s="2125"/>
      <c r="X292" s="21"/>
    </row>
    <row r="293" spans="1:24" ht="12.5">
      <c r="A293" s="22"/>
      <c r="B293" s="104"/>
      <c r="C293" s="104"/>
      <c r="E293" s="814"/>
      <c r="F293" s="22"/>
      <c r="H293" s="105"/>
      <c r="I293" s="22"/>
      <c r="J293" s="826"/>
      <c r="Q293" s="104"/>
      <c r="R293" s="22"/>
      <c r="S293" s="20"/>
      <c r="T293" s="20"/>
      <c r="U293" s="20"/>
      <c r="V293" s="2125"/>
      <c r="W293" s="2125"/>
      <c r="X293" s="21"/>
    </row>
    <row r="294" spans="1:24" ht="12.5">
      <c r="A294" s="22"/>
      <c r="B294" s="104"/>
      <c r="C294" s="104"/>
      <c r="E294" s="814"/>
      <c r="F294" s="22"/>
      <c r="H294" s="105"/>
      <c r="I294" s="22"/>
      <c r="J294" s="826"/>
      <c r="Q294" s="104"/>
      <c r="R294" s="22"/>
      <c r="S294" s="20"/>
      <c r="T294" s="20"/>
      <c r="U294" s="20"/>
      <c r="V294" s="2125"/>
      <c r="W294" s="2125"/>
      <c r="X294" s="21"/>
    </row>
    <row r="295" spans="1:24" ht="12.5">
      <c r="A295" s="22"/>
      <c r="B295" s="104"/>
      <c r="C295" s="104"/>
      <c r="E295" s="814"/>
      <c r="F295" s="22"/>
      <c r="H295" s="105"/>
      <c r="I295" s="22"/>
      <c r="J295" s="826"/>
      <c r="Q295" s="104"/>
      <c r="R295" s="22"/>
      <c r="S295" s="20"/>
      <c r="T295" s="20"/>
      <c r="U295" s="20"/>
      <c r="V295" s="2125"/>
      <c r="W295" s="2125"/>
      <c r="X295" s="21"/>
    </row>
    <row r="296" spans="1:24" ht="12.5">
      <c r="A296" s="22"/>
      <c r="B296" s="104"/>
      <c r="C296" s="104"/>
      <c r="E296" s="814"/>
      <c r="F296" s="22"/>
      <c r="H296" s="105"/>
      <c r="I296" s="22"/>
      <c r="J296" s="826"/>
      <c r="Q296" s="104"/>
      <c r="R296" s="22"/>
      <c r="S296" s="20"/>
      <c r="T296" s="20"/>
      <c r="U296" s="20"/>
      <c r="V296" s="2125"/>
      <c r="W296" s="2125"/>
      <c r="X296" s="21"/>
    </row>
    <row r="297" spans="1:24" ht="12.5">
      <c r="A297" s="22"/>
      <c r="B297" s="104"/>
      <c r="C297" s="104"/>
      <c r="E297" s="814"/>
      <c r="F297" s="22"/>
      <c r="H297" s="105"/>
      <c r="I297" s="22"/>
      <c r="J297" s="826"/>
      <c r="Q297" s="104"/>
      <c r="R297" s="22"/>
      <c r="S297" s="20"/>
      <c r="T297" s="20"/>
      <c r="U297" s="20"/>
      <c r="V297" s="2125"/>
      <c r="W297" s="2125"/>
      <c r="X297" s="21"/>
    </row>
    <row r="298" spans="1:24" ht="12.5">
      <c r="A298" s="22"/>
      <c r="B298" s="104"/>
      <c r="C298" s="104"/>
      <c r="E298" s="814"/>
      <c r="F298" s="22"/>
      <c r="H298" s="105"/>
      <c r="I298" s="22"/>
      <c r="J298" s="826"/>
      <c r="Q298" s="104"/>
      <c r="R298" s="22"/>
      <c r="S298" s="20"/>
      <c r="T298" s="20"/>
      <c r="U298" s="20"/>
      <c r="V298" s="2125"/>
      <c r="W298" s="2125"/>
      <c r="X298" s="21"/>
    </row>
    <row r="299" spans="1:24" ht="12.5">
      <c r="A299" s="22"/>
      <c r="B299" s="104"/>
      <c r="C299" s="104"/>
      <c r="E299" s="814"/>
      <c r="F299" s="22"/>
      <c r="H299" s="105"/>
      <c r="I299" s="22"/>
      <c r="J299" s="826"/>
      <c r="Q299" s="104"/>
      <c r="R299" s="22"/>
      <c r="S299" s="20"/>
      <c r="T299" s="20"/>
      <c r="U299" s="20"/>
      <c r="V299" s="2125"/>
      <c r="W299" s="2125"/>
      <c r="X299" s="21"/>
    </row>
    <row r="300" spans="1:24" ht="12.5">
      <c r="A300" s="22"/>
      <c r="B300" s="104"/>
      <c r="C300" s="104"/>
      <c r="E300" s="814"/>
      <c r="F300" s="22"/>
      <c r="H300" s="105"/>
      <c r="I300" s="22"/>
      <c r="J300" s="826"/>
      <c r="Q300" s="104"/>
      <c r="R300" s="22"/>
      <c r="S300" s="20"/>
      <c r="T300" s="20"/>
      <c r="U300" s="20"/>
      <c r="V300" s="2125"/>
      <c r="W300" s="2125"/>
      <c r="X300" s="21"/>
    </row>
    <row r="301" spans="1:24" ht="12.5">
      <c r="A301" s="22"/>
      <c r="B301" s="104"/>
      <c r="C301" s="104"/>
      <c r="E301" s="814"/>
      <c r="F301" s="22"/>
      <c r="H301" s="105"/>
      <c r="I301" s="22"/>
      <c r="J301" s="826"/>
      <c r="Q301" s="104"/>
      <c r="R301" s="22"/>
      <c r="S301" s="20"/>
      <c r="T301" s="20"/>
      <c r="U301" s="20"/>
      <c r="V301" s="2125"/>
      <c r="W301" s="2125"/>
      <c r="X301" s="21"/>
    </row>
    <row r="302" spans="1:24" ht="12.5">
      <c r="A302" s="22"/>
      <c r="B302" s="104"/>
      <c r="C302" s="104"/>
      <c r="E302" s="814"/>
      <c r="F302" s="22"/>
      <c r="H302" s="105"/>
      <c r="I302" s="22"/>
      <c r="J302" s="826"/>
      <c r="Q302" s="104"/>
      <c r="R302" s="22"/>
      <c r="S302" s="20"/>
      <c r="T302" s="20"/>
      <c r="U302" s="20"/>
      <c r="V302" s="2125"/>
      <c r="W302" s="2125"/>
      <c r="X302" s="21"/>
    </row>
    <row r="303" spans="1:24" ht="12.5">
      <c r="A303" s="22"/>
      <c r="B303" s="104"/>
      <c r="C303" s="104"/>
      <c r="E303" s="814"/>
      <c r="F303" s="22"/>
      <c r="H303" s="105"/>
      <c r="I303" s="22"/>
      <c r="J303" s="826"/>
      <c r="Q303" s="104"/>
      <c r="R303" s="22"/>
      <c r="S303" s="20"/>
      <c r="T303" s="20"/>
      <c r="U303" s="20"/>
      <c r="V303" s="2125"/>
      <c r="W303" s="2125"/>
      <c r="X303" s="21"/>
    </row>
    <row r="304" spans="1:24" ht="12.5">
      <c r="A304" s="22"/>
      <c r="B304" s="104"/>
      <c r="C304" s="104"/>
      <c r="E304" s="814"/>
      <c r="F304" s="22"/>
      <c r="H304" s="105"/>
      <c r="I304" s="22"/>
      <c r="J304" s="826"/>
      <c r="Q304" s="104"/>
      <c r="R304" s="22"/>
      <c r="S304" s="20"/>
      <c r="T304" s="20"/>
      <c r="U304" s="20"/>
      <c r="V304" s="2125"/>
      <c r="W304" s="2125"/>
      <c r="X304" s="21"/>
    </row>
    <row r="305" spans="1:24" ht="12.5">
      <c r="A305" s="22"/>
      <c r="B305" s="104"/>
      <c r="C305" s="104"/>
      <c r="E305" s="814"/>
      <c r="F305" s="22"/>
      <c r="H305" s="105"/>
      <c r="I305" s="22"/>
      <c r="J305" s="826"/>
      <c r="Q305" s="104"/>
      <c r="R305" s="22"/>
      <c r="S305" s="20"/>
      <c r="T305" s="20"/>
      <c r="U305" s="20"/>
      <c r="V305" s="2125"/>
      <c r="W305" s="2125"/>
      <c r="X305" s="21"/>
    </row>
    <row r="306" spans="1:24" ht="12.5">
      <c r="A306" s="22"/>
      <c r="B306" s="104"/>
      <c r="C306" s="104"/>
      <c r="E306" s="814"/>
      <c r="F306" s="22"/>
      <c r="H306" s="105"/>
      <c r="I306" s="22"/>
      <c r="J306" s="826"/>
      <c r="Q306" s="104"/>
      <c r="R306" s="22"/>
      <c r="S306" s="20"/>
      <c r="T306" s="20"/>
      <c r="U306" s="20"/>
      <c r="V306" s="2125"/>
      <c r="W306" s="2125"/>
      <c r="X306" s="21"/>
    </row>
    <row r="307" spans="1:24" ht="12.5">
      <c r="A307" s="22"/>
      <c r="B307" s="104"/>
      <c r="C307" s="104"/>
      <c r="E307" s="814"/>
      <c r="F307" s="22"/>
      <c r="H307" s="105"/>
      <c r="I307" s="22"/>
      <c r="J307" s="826"/>
      <c r="Q307" s="104"/>
      <c r="R307" s="22"/>
      <c r="S307" s="20"/>
      <c r="T307" s="20"/>
      <c r="U307" s="20"/>
      <c r="V307" s="2125"/>
      <c r="W307" s="2125"/>
      <c r="X307" s="21"/>
    </row>
    <row r="308" spans="1:24" ht="12.5">
      <c r="A308" s="22"/>
      <c r="B308" s="104"/>
      <c r="C308" s="104"/>
      <c r="E308" s="814"/>
      <c r="F308" s="22"/>
      <c r="H308" s="105"/>
      <c r="I308" s="22"/>
      <c r="J308" s="826"/>
      <c r="Q308" s="104"/>
      <c r="R308" s="22"/>
      <c r="S308" s="20"/>
      <c r="T308" s="20"/>
      <c r="U308" s="20"/>
      <c r="V308" s="2125"/>
      <c r="W308" s="2125"/>
      <c r="X308" s="21"/>
    </row>
    <row r="309" spans="1:24" ht="12.5">
      <c r="A309" s="22"/>
      <c r="B309" s="104"/>
      <c r="C309" s="104"/>
      <c r="E309" s="814"/>
      <c r="F309" s="22"/>
      <c r="H309" s="105"/>
      <c r="I309" s="22"/>
      <c r="J309" s="826"/>
      <c r="Q309" s="104"/>
      <c r="R309" s="22"/>
      <c r="S309" s="20"/>
      <c r="T309" s="20"/>
      <c r="U309" s="20"/>
      <c r="V309" s="2125"/>
      <c r="W309" s="2125"/>
      <c r="X309" s="21"/>
    </row>
    <row r="310" spans="1:24" ht="12.5">
      <c r="A310" s="22"/>
      <c r="B310" s="104"/>
      <c r="C310" s="104"/>
      <c r="E310" s="814"/>
      <c r="F310" s="22"/>
      <c r="H310" s="105"/>
      <c r="I310" s="22"/>
      <c r="J310" s="826"/>
      <c r="Q310" s="104"/>
      <c r="R310" s="22"/>
      <c r="S310" s="20"/>
      <c r="T310" s="20"/>
      <c r="U310" s="20"/>
      <c r="V310" s="2125"/>
      <c r="W310" s="2125"/>
      <c r="X310" s="21"/>
    </row>
    <row r="311" spans="1:24" ht="12.5">
      <c r="A311" s="22"/>
      <c r="B311" s="104"/>
      <c r="C311" s="104"/>
      <c r="E311" s="814"/>
      <c r="F311" s="22"/>
      <c r="H311" s="105"/>
      <c r="I311" s="22"/>
      <c r="J311" s="826"/>
      <c r="Q311" s="104"/>
      <c r="R311" s="22"/>
      <c r="S311" s="20"/>
      <c r="T311" s="20"/>
      <c r="U311" s="20"/>
      <c r="V311" s="2125"/>
      <c r="W311" s="2125"/>
      <c r="X311" s="21"/>
    </row>
    <row r="312" spans="1:24" ht="12.5">
      <c r="A312" s="22"/>
      <c r="B312" s="104"/>
      <c r="C312" s="104"/>
      <c r="E312" s="814"/>
      <c r="F312" s="22"/>
      <c r="H312" s="105"/>
      <c r="I312" s="22"/>
      <c r="J312" s="826"/>
      <c r="Q312" s="104"/>
      <c r="R312" s="22"/>
      <c r="S312" s="20"/>
      <c r="T312" s="20"/>
      <c r="U312" s="20"/>
      <c r="V312" s="2125"/>
      <c r="W312" s="2125"/>
      <c r="X312" s="21"/>
    </row>
    <row r="313" spans="1:24" ht="12.5">
      <c r="A313" s="22"/>
      <c r="B313" s="104"/>
      <c r="C313" s="104"/>
      <c r="E313" s="814"/>
      <c r="F313" s="22"/>
      <c r="H313" s="105"/>
      <c r="I313" s="22"/>
      <c r="J313" s="826"/>
      <c r="Q313" s="104"/>
      <c r="R313" s="22"/>
      <c r="S313" s="20"/>
      <c r="T313" s="20"/>
      <c r="U313" s="20"/>
      <c r="V313" s="2125"/>
      <c r="W313" s="2125"/>
      <c r="X313" s="21"/>
    </row>
    <row r="314" spans="1:24" ht="12.5">
      <c r="A314" s="22"/>
      <c r="B314" s="104"/>
      <c r="C314" s="104"/>
      <c r="E314" s="814"/>
      <c r="F314" s="22"/>
      <c r="H314" s="105"/>
      <c r="I314" s="22"/>
      <c r="J314" s="826"/>
      <c r="Q314" s="104"/>
      <c r="R314" s="22"/>
      <c r="S314" s="20"/>
      <c r="T314" s="20"/>
      <c r="U314" s="20"/>
      <c r="V314" s="2125"/>
      <c r="W314" s="2125"/>
      <c r="X314" s="21"/>
    </row>
    <row r="315" spans="1:24" ht="12.5">
      <c r="A315" s="22"/>
      <c r="B315" s="104"/>
      <c r="C315" s="104"/>
      <c r="E315" s="814"/>
      <c r="F315" s="22"/>
      <c r="H315" s="105"/>
      <c r="I315" s="22"/>
      <c r="J315" s="826"/>
      <c r="Q315" s="104"/>
      <c r="R315" s="22"/>
      <c r="S315" s="20"/>
      <c r="T315" s="20"/>
      <c r="U315" s="20"/>
      <c r="V315" s="2125"/>
      <c r="W315" s="2125"/>
      <c r="X315" s="21"/>
    </row>
    <row r="316" spans="1:24" ht="12.5">
      <c r="A316" s="22"/>
      <c r="B316" s="104"/>
      <c r="C316" s="104"/>
      <c r="E316" s="814"/>
      <c r="F316" s="22"/>
      <c r="H316" s="105"/>
      <c r="I316" s="22"/>
      <c r="J316" s="826"/>
      <c r="Q316" s="104"/>
      <c r="R316" s="22"/>
      <c r="S316" s="20"/>
      <c r="T316" s="20"/>
      <c r="U316" s="20"/>
      <c r="V316" s="2125"/>
      <c r="W316" s="2125"/>
      <c r="X316" s="21"/>
    </row>
    <row r="317" spans="1:24" ht="12.5">
      <c r="A317" s="22"/>
      <c r="B317" s="104"/>
      <c r="C317" s="104"/>
      <c r="E317" s="814"/>
      <c r="F317" s="22"/>
      <c r="H317" s="105"/>
      <c r="I317" s="22"/>
      <c r="J317" s="826"/>
      <c r="Q317" s="104"/>
      <c r="R317" s="22"/>
      <c r="S317" s="20"/>
      <c r="T317" s="20"/>
      <c r="U317" s="20"/>
      <c r="V317" s="2125"/>
      <c r="W317" s="2125"/>
      <c r="X317" s="21"/>
    </row>
    <row r="318" spans="1:24" ht="12.5">
      <c r="A318" s="22"/>
      <c r="B318" s="104"/>
      <c r="C318" s="104"/>
      <c r="E318" s="814"/>
      <c r="F318" s="22"/>
      <c r="H318" s="105"/>
      <c r="I318" s="22"/>
      <c r="J318" s="826"/>
      <c r="Q318" s="104"/>
      <c r="R318" s="22"/>
      <c r="S318" s="20"/>
      <c r="T318" s="20"/>
      <c r="U318" s="20"/>
      <c r="V318" s="2125"/>
      <c r="W318" s="2125"/>
      <c r="X318" s="21"/>
    </row>
    <row r="319" spans="1:24" ht="12.5">
      <c r="A319" s="22"/>
      <c r="B319" s="104"/>
      <c r="C319" s="104"/>
      <c r="E319" s="814"/>
      <c r="F319" s="22"/>
      <c r="H319" s="105"/>
      <c r="I319" s="22"/>
      <c r="J319" s="826"/>
      <c r="Q319" s="104"/>
      <c r="R319" s="22"/>
      <c r="S319" s="20"/>
      <c r="T319" s="20"/>
      <c r="U319" s="20"/>
      <c r="V319" s="2125"/>
      <c r="W319" s="2125"/>
      <c r="X319" s="21"/>
    </row>
    <row r="320" spans="1:24" ht="12.5">
      <c r="A320" s="22"/>
      <c r="B320" s="104"/>
      <c r="C320" s="104"/>
      <c r="E320" s="814"/>
      <c r="F320" s="22"/>
      <c r="H320" s="105"/>
      <c r="I320" s="22"/>
      <c r="J320" s="826"/>
      <c r="Q320" s="104"/>
      <c r="R320" s="22"/>
      <c r="S320" s="20"/>
      <c r="T320" s="20"/>
      <c r="U320" s="20"/>
      <c r="V320" s="2125"/>
      <c r="W320" s="2125"/>
      <c r="X320" s="21"/>
    </row>
    <row r="321" spans="1:24" ht="12.5">
      <c r="A321" s="22"/>
      <c r="B321" s="104"/>
      <c r="C321" s="104"/>
      <c r="E321" s="814"/>
      <c r="F321" s="22"/>
      <c r="H321" s="105"/>
      <c r="I321" s="22"/>
      <c r="J321" s="826"/>
      <c r="Q321" s="104"/>
      <c r="R321" s="22"/>
      <c r="S321" s="20"/>
      <c r="T321" s="20"/>
      <c r="U321" s="20"/>
      <c r="V321" s="2125"/>
      <c r="W321" s="2125"/>
      <c r="X321" s="21"/>
    </row>
    <row r="322" spans="1:24" ht="12.5">
      <c r="A322" s="22"/>
      <c r="B322" s="104"/>
      <c r="C322" s="104"/>
      <c r="E322" s="814"/>
      <c r="F322" s="22"/>
      <c r="H322" s="105"/>
      <c r="I322" s="22"/>
      <c r="J322" s="826"/>
      <c r="Q322" s="104"/>
      <c r="R322" s="22"/>
      <c r="S322" s="20"/>
      <c r="T322" s="20"/>
      <c r="U322" s="20"/>
      <c r="V322" s="2125"/>
      <c r="W322" s="2125"/>
      <c r="X322" s="21"/>
    </row>
    <row r="323" spans="1:24" ht="12.5">
      <c r="A323" s="22"/>
      <c r="B323" s="104"/>
      <c r="C323" s="104"/>
      <c r="E323" s="814"/>
      <c r="F323" s="22"/>
      <c r="H323" s="105"/>
      <c r="I323" s="22"/>
      <c r="J323" s="826"/>
      <c r="Q323" s="104"/>
      <c r="R323" s="22"/>
      <c r="S323" s="20"/>
      <c r="T323" s="20"/>
      <c r="U323" s="20"/>
      <c r="V323" s="2125"/>
      <c r="W323" s="2125"/>
      <c r="X323" s="21"/>
    </row>
    <row r="324" spans="1:24" ht="12.5">
      <c r="A324" s="22"/>
      <c r="B324" s="104"/>
      <c r="C324" s="104"/>
      <c r="E324" s="814"/>
      <c r="F324" s="22"/>
      <c r="H324" s="105"/>
      <c r="I324" s="22"/>
      <c r="J324" s="826"/>
      <c r="Q324" s="104"/>
      <c r="R324" s="22"/>
      <c r="S324" s="20"/>
      <c r="T324" s="20"/>
      <c r="U324" s="20"/>
      <c r="V324" s="2125"/>
      <c r="W324" s="2125"/>
      <c r="X324" s="21"/>
    </row>
    <row r="325" spans="1:24" ht="12.5">
      <c r="A325" s="22"/>
      <c r="B325" s="104"/>
      <c r="C325" s="104"/>
      <c r="E325" s="814"/>
      <c r="F325" s="22"/>
      <c r="H325" s="105"/>
      <c r="I325" s="22"/>
      <c r="J325" s="826"/>
      <c r="Q325" s="104"/>
      <c r="R325" s="22"/>
      <c r="S325" s="20"/>
      <c r="T325" s="20"/>
      <c r="U325" s="20"/>
      <c r="V325" s="2125"/>
      <c r="W325" s="2125"/>
      <c r="X325" s="21"/>
    </row>
    <row r="326" spans="1:24" ht="12.5">
      <c r="A326" s="22"/>
      <c r="B326" s="104"/>
      <c r="C326" s="104"/>
      <c r="E326" s="814"/>
      <c r="F326" s="22"/>
      <c r="H326" s="105"/>
      <c r="I326" s="22"/>
      <c r="J326" s="826"/>
      <c r="Q326" s="104"/>
      <c r="R326" s="22"/>
      <c r="S326" s="20"/>
      <c r="T326" s="20"/>
      <c r="U326" s="20"/>
      <c r="V326" s="2125"/>
      <c r="W326" s="2125"/>
      <c r="X326" s="21"/>
    </row>
    <row r="327" spans="1:24" ht="12.5">
      <c r="A327" s="22"/>
      <c r="B327" s="104"/>
      <c r="C327" s="104"/>
      <c r="E327" s="814"/>
      <c r="F327" s="22"/>
      <c r="H327" s="105"/>
      <c r="I327" s="22"/>
      <c r="J327" s="826"/>
      <c r="Q327" s="104"/>
      <c r="R327" s="22"/>
      <c r="S327" s="20"/>
      <c r="T327" s="20"/>
      <c r="U327" s="20"/>
      <c r="V327" s="2125"/>
      <c r="W327" s="2125"/>
      <c r="X327" s="21"/>
    </row>
    <row r="328" spans="1:24" ht="12.5">
      <c r="A328" s="22"/>
      <c r="B328" s="104"/>
      <c r="C328" s="104"/>
      <c r="E328" s="814"/>
      <c r="F328" s="22"/>
      <c r="H328" s="105"/>
      <c r="I328" s="22"/>
      <c r="J328" s="826"/>
      <c r="Q328" s="104"/>
      <c r="R328" s="22"/>
      <c r="S328" s="20"/>
      <c r="T328" s="20"/>
      <c r="U328" s="20"/>
      <c r="V328" s="2125"/>
      <c r="W328" s="2125"/>
      <c r="X328" s="21"/>
    </row>
    <row r="329" spans="1:24" ht="12.5">
      <c r="A329" s="22"/>
      <c r="B329" s="104"/>
      <c r="C329" s="104"/>
      <c r="E329" s="814"/>
      <c r="F329" s="22"/>
      <c r="H329" s="105"/>
      <c r="I329" s="22"/>
      <c r="J329" s="826"/>
      <c r="Q329" s="104"/>
      <c r="R329" s="22"/>
      <c r="S329" s="20"/>
      <c r="T329" s="20"/>
      <c r="U329" s="20"/>
      <c r="V329" s="2125"/>
      <c r="W329" s="2125"/>
      <c r="X329" s="21"/>
    </row>
    <row r="330" spans="1:24" ht="12.5">
      <c r="A330" s="22"/>
      <c r="B330" s="104"/>
      <c r="C330" s="104"/>
      <c r="E330" s="814"/>
      <c r="F330" s="22"/>
      <c r="H330" s="105"/>
      <c r="I330" s="22"/>
      <c r="J330" s="826"/>
      <c r="Q330" s="104"/>
      <c r="R330" s="22"/>
      <c r="S330" s="20"/>
      <c r="T330" s="20"/>
      <c r="U330" s="20"/>
      <c r="V330" s="2125"/>
      <c r="W330" s="2125"/>
      <c r="X330" s="21"/>
    </row>
    <row r="331" spans="1:24" ht="12.5">
      <c r="A331" s="22"/>
      <c r="B331" s="104"/>
      <c r="C331" s="104"/>
      <c r="E331" s="814"/>
      <c r="F331" s="22"/>
      <c r="H331" s="105"/>
      <c r="I331" s="22"/>
      <c r="J331" s="826"/>
      <c r="Q331" s="104"/>
      <c r="R331" s="22"/>
      <c r="S331" s="20"/>
      <c r="T331" s="20"/>
      <c r="U331" s="20"/>
      <c r="V331" s="2125"/>
      <c r="W331" s="2125"/>
      <c r="X331" s="21"/>
    </row>
    <row r="332" spans="1:24" ht="12.5">
      <c r="A332" s="22"/>
      <c r="B332" s="104"/>
      <c r="C332" s="104"/>
      <c r="E332" s="814"/>
      <c r="F332" s="22"/>
      <c r="H332" s="105"/>
      <c r="I332" s="22"/>
      <c r="J332" s="826"/>
      <c r="Q332" s="104"/>
      <c r="R332" s="22"/>
      <c r="S332" s="20"/>
      <c r="T332" s="20"/>
      <c r="U332" s="20"/>
      <c r="V332" s="2125"/>
      <c r="W332" s="2125"/>
      <c r="X332" s="21"/>
    </row>
    <row r="333" spans="1:24" ht="12.5">
      <c r="A333" s="22"/>
      <c r="B333" s="104"/>
      <c r="C333" s="104"/>
      <c r="E333" s="814"/>
      <c r="F333" s="22"/>
      <c r="H333" s="105"/>
      <c r="I333" s="22"/>
      <c r="J333" s="826"/>
      <c r="Q333" s="104"/>
      <c r="R333" s="22"/>
      <c r="S333" s="20"/>
      <c r="T333" s="20"/>
      <c r="U333" s="20"/>
      <c r="V333" s="2125"/>
      <c r="W333" s="2125"/>
      <c r="X333" s="21"/>
    </row>
    <row r="334" spans="1:24" ht="12.5">
      <c r="A334" s="22"/>
      <c r="B334" s="104"/>
      <c r="C334" s="104"/>
      <c r="E334" s="814"/>
      <c r="F334" s="22"/>
      <c r="H334" s="105"/>
      <c r="I334" s="22"/>
      <c r="J334" s="826"/>
      <c r="Q334" s="104"/>
      <c r="R334" s="22"/>
      <c r="S334" s="20"/>
      <c r="T334" s="20"/>
      <c r="U334" s="20"/>
      <c r="V334" s="2125"/>
      <c r="W334" s="2125"/>
      <c r="X334" s="21"/>
    </row>
    <row r="335" spans="1:24" ht="12.5">
      <c r="A335" s="22"/>
      <c r="B335" s="104"/>
      <c r="C335" s="104"/>
      <c r="E335" s="814"/>
      <c r="F335" s="22"/>
      <c r="H335" s="105"/>
      <c r="I335" s="22"/>
      <c r="J335" s="826"/>
      <c r="Q335" s="104"/>
      <c r="R335" s="22"/>
      <c r="S335" s="20"/>
      <c r="T335" s="20"/>
      <c r="U335" s="20"/>
      <c r="V335" s="2125"/>
      <c r="W335" s="2125"/>
      <c r="X335" s="21"/>
    </row>
    <row r="336" spans="1:24" ht="12.5">
      <c r="A336" s="22"/>
      <c r="B336" s="104"/>
      <c r="C336" s="104"/>
      <c r="E336" s="814"/>
      <c r="F336" s="22"/>
      <c r="H336" s="105"/>
      <c r="I336" s="22"/>
      <c r="J336" s="826"/>
      <c r="Q336" s="104"/>
      <c r="R336" s="22"/>
      <c r="S336" s="20"/>
      <c r="T336" s="20"/>
      <c r="U336" s="20"/>
      <c r="V336" s="2125"/>
      <c r="W336" s="2125"/>
      <c r="X336" s="21"/>
    </row>
    <row r="337" spans="1:24" ht="12.5">
      <c r="A337" s="22"/>
      <c r="B337" s="104"/>
      <c r="C337" s="104"/>
      <c r="E337" s="814"/>
      <c r="F337" s="22"/>
      <c r="H337" s="105"/>
      <c r="I337" s="22"/>
      <c r="J337" s="826"/>
      <c r="Q337" s="104"/>
      <c r="R337" s="22"/>
      <c r="S337" s="20"/>
      <c r="T337" s="20"/>
      <c r="U337" s="20"/>
      <c r="V337" s="2125"/>
      <c r="W337" s="2125"/>
      <c r="X337" s="21"/>
    </row>
    <row r="338" spans="1:24" ht="12.5">
      <c r="A338" s="22"/>
      <c r="B338" s="104"/>
      <c r="C338" s="104"/>
      <c r="E338" s="814"/>
      <c r="F338" s="22"/>
      <c r="H338" s="105"/>
      <c r="I338" s="22"/>
      <c r="J338" s="826"/>
      <c r="Q338" s="104"/>
      <c r="R338" s="22"/>
      <c r="S338" s="20"/>
      <c r="T338" s="20"/>
      <c r="U338" s="20"/>
      <c r="V338" s="2125"/>
      <c r="W338" s="2125"/>
      <c r="X338" s="21"/>
    </row>
    <row r="339" spans="1:24" ht="12.5">
      <c r="A339" s="22"/>
      <c r="B339" s="104"/>
      <c r="C339" s="104"/>
      <c r="E339" s="814"/>
      <c r="F339" s="22"/>
      <c r="H339" s="105"/>
      <c r="I339" s="22"/>
      <c r="J339" s="826"/>
      <c r="Q339" s="104"/>
      <c r="R339" s="22"/>
      <c r="S339" s="20"/>
      <c r="T339" s="20"/>
      <c r="U339" s="20"/>
      <c r="V339" s="2125"/>
      <c r="W339" s="2125"/>
      <c r="X339" s="21"/>
    </row>
    <row r="340" spans="1:24" ht="12.5">
      <c r="A340" s="22"/>
      <c r="B340" s="104"/>
      <c r="C340" s="104"/>
      <c r="E340" s="814"/>
      <c r="F340" s="22"/>
      <c r="H340" s="105"/>
      <c r="I340" s="22"/>
      <c r="J340" s="826"/>
      <c r="Q340" s="104"/>
      <c r="R340" s="22"/>
      <c r="S340" s="20"/>
      <c r="T340" s="20"/>
      <c r="U340" s="20"/>
      <c r="V340" s="2125"/>
      <c r="W340" s="2125"/>
      <c r="X340" s="21"/>
    </row>
    <row r="341" spans="1:24" ht="12.5">
      <c r="A341" s="22"/>
      <c r="B341" s="104"/>
      <c r="C341" s="104"/>
      <c r="E341" s="814"/>
      <c r="F341" s="22"/>
      <c r="H341" s="105"/>
      <c r="I341" s="22"/>
      <c r="J341" s="826"/>
      <c r="Q341" s="104"/>
      <c r="R341" s="22"/>
      <c r="S341" s="20"/>
      <c r="T341" s="20"/>
      <c r="U341" s="20"/>
      <c r="V341" s="2125"/>
      <c r="W341" s="2125"/>
      <c r="X341" s="21"/>
    </row>
    <row r="342" spans="1:24" ht="12.5">
      <c r="A342" s="22"/>
      <c r="B342" s="104"/>
      <c r="C342" s="104"/>
      <c r="E342" s="814"/>
      <c r="F342" s="22"/>
      <c r="H342" s="105"/>
      <c r="I342" s="22"/>
      <c r="J342" s="826"/>
      <c r="Q342" s="104"/>
      <c r="R342" s="22"/>
      <c r="S342" s="20"/>
      <c r="T342" s="20"/>
      <c r="U342" s="20"/>
      <c r="V342" s="2125"/>
      <c r="W342" s="2125"/>
      <c r="X342" s="21"/>
    </row>
    <row r="343" spans="1:24" ht="12.5">
      <c r="A343" s="22"/>
      <c r="B343" s="104"/>
      <c r="C343" s="104"/>
      <c r="E343" s="814"/>
      <c r="F343" s="22"/>
      <c r="H343" s="105"/>
      <c r="I343" s="22"/>
      <c r="J343" s="826"/>
      <c r="Q343" s="104"/>
      <c r="R343" s="22"/>
      <c r="S343" s="20"/>
      <c r="T343" s="20"/>
      <c r="U343" s="20"/>
      <c r="V343" s="2125"/>
      <c r="W343" s="2125"/>
      <c r="X343" s="21"/>
    </row>
    <row r="344" spans="1:24" ht="12.5">
      <c r="A344" s="22"/>
      <c r="B344" s="104"/>
      <c r="C344" s="104"/>
      <c r="E344" s="814"/>
      <c r="F344" s="22"/>
      <c r="H344" s="105"/>
      <c r="I344" s="22"/>
      <c r="J344" s="826"/>
      <c r="Q344" s="104"/>
      <c r="R344" s="22"/>
      <c r="S344" s="20"/>
      <c r="T344" s="20"/>
      <c r="U344" s="20"/>
      <c r="V344" s="2125"/>
      <c r="W344" s="2125"/>
      <c r="X344" s="21"/>
    </row>
    <row r="345" spans="1:24" ht="12.5">
      <c r="A345" s="22"/>
      <c r="B345" s="104"/>
      <c r="C345" s="104"/>
      <c r="E345" s="814"/>
      <c r="F345" s="22"/>
      <c r="H345" s="105"/>
      <c r="I345" s="22"/>
      <c r="J345" s="826"/>
      <c r="Q345" s="104"/>
      <c r="R345" s="22"/>
      <c r="S345" s="20"/>
      <c r="T345" s="20"/>
      <c r="U345" s="20"/>
      <c r="V345" s="2125"/>
      <c r="W345" s="2125"/>
      <c r="X345" s="21"/>
    </row>
    <row r="346" spans="1:24" ht="12.5">
      <c r="A346" s="22"/>
      <c r="B346" s="104"/>
      <c r="C346" s="104"/>
      <c r="E346" s="814"/>
      <c r="F346" s="22"/>
      <c r="H346" s="105"/>
      <c r="I346" s="22"/>
      <c r="J346" s="826"/>
      <c r="Q346" s="104"/>
      <c r="R346" s="22"/>
      <c r="S346" s="20"/>
      <c r="T346" s="20"/>
      <c r="U346" s="20"/>
      <c r="V346" s="2125"/>
      <c r="W346" s="2125"/>
      <c r="X346" s="21"/>
    </row>
    <row r="347" spans="1:24" ht="12.5">
      <c r="A347" s="22"/>
      <c r="B347" s="104"/>
      <c r="C347" s="104"/>
      <c r="E347" s="814"/>
      <c r="F347" s="22"/>
      <c r="H347" s="105"/>
      <c r="I347" s="22"/>
      <c r="J347" s="826"/>
      <c r="Q347" s="104"/>
      <c r="R347" s="22"/>
      <c r="S347" s="20"/>
      <c r="T347" s="20"/>
      <c r="U347" s="20"/>
      <c r="V347" s="2125"/>
      <c r="W347" s="2125"/>
      <c r="X347" s="21"/>
    </row>
    <row r="348" spans="1:24" ht="12.5">
      <c r="A348" s="22"/>
      <c r="B348" s="104"/>
      <c r="C348" s="104"/>
      <c r="E348" s="814"/>
      <c r="F348" s="22"/>
      <c r="H348" s="105"/>
      <c r="I348" s="22"/>
      <c r="J348" s="826"/>
      <c r="Q348" s="104"/>
      <c r="R348" s="22"/>
      <c r="S348" s="20"/>
      <c r="T348" s="20"/>
      <c r="U348" s="20"/>
      <c r="V348" s="2125"/>
      <c r="W348" s="2125"/>
      <c r="X348" s="21"/>
    </row>
    <row r="349" spans="1:24" ht="12.5">
      <c r="A349" s="22"/>
      <c r="B349" s="104"/>
      <c r="C349" s="104"/>
      <c r="E349" s="814"/>
      <c r="F349" s="22"/>
      <c r="H349" s="105"/>
      <c r="I349" s="22"/>
      <c r="J349" s="826"/>
      <c r="Q349" s="104"/>
      <c r="R349" s="22"/>
      <c r="S349" s="20"/>
      <c r="T349" s="20"/>
      <c r="U349" s="20"/>
      <c r="V349" s="2125"/>
      <c r="W349" s="2125"/>
      <c r="X349" s="21"/>
    </row>
    <row r="350" spans="1:24" ht="12.5">
      <c r="A350" s="22"/>
      <c r="B350" s="104"/>
      <c r="C350" s="104"/>
      <c r="E350" s="814"/>
      <c r="F350" s="22"/>
      <c r="H350" s="105"/>
      <c r="I350" s="22"/>
      <c r="J350" s="826"/>
      <c r="Q350" s="104"/>
      <c r="R350" s="22"/>
      <c r="S350" s="20"/>
      <c r="T350" s="20"/>
      <c r="U350" s="20"/>
      <c r="V350" s="2125"/>
      <c r="W350" s="2125"/>
      <c r="X350" s="21"/>
    </row>
    <row r="351" spans="1:24" ht="12.5">
      <c r="A351" s="22"/>
      <c r="B351" s="104"/>
      <c r="C351" s="104"/>
      <c r="E351" s="814"/>
      <c r="F351" s="22"/>
      <c r="H351" s="105"/>
      <c r="I351" s="22"/>
      <c r="J351" s="826"/>
      <c r="Q351" s="104"/>
      <c r="R351" s="22"/>
      <c r="S351" s="20"/>
      <c r="T351" s="20"/>
      <c r="U351" s="20"/>
      <c r="V351" s="2125"/>
      <c r="W351" s="2125"/>
      <c r="X351" s="21"/>
    </row>
    <row r="352" spans="1:24" ht="12.5">
      <c r="A352" s="22"/>
      <c r="B352" s="104"/>
      <c r="C352" s="104"/>
      <c r="E352" s="814"/>
      <c r="F352" s="22"/>
      <c r="H352" s="105"/>
      <c r="I352" s="22"/>
      <c r="J352" s="826"/>
      <c r="Q352" s="104"/>
      <c r="R352" s="22"/>
      <c r="S352" s="20"/>
      <c r="T352" s="20"/>
      <c r="U352" s="20"/>
      <c r="V352" s="2125"/>
      <c r="W352" s="2125"/>
      <c r="X352" s="21"/>
    </row>
    <row r="353" spans="1:24" ht="12.5">
      <c r="A353" s="22"/>
      <c r="B353" s="104"/>
      <c r="C353" s="104"/>
      <c r="E353" s="814"/>
      <c r="F353" s="22"/>
      <c r="H353" s="105"/>
      <c r="I353" s="22"/>
      <c r="J353" s="826"/>
      <c r="Q353" s="104"/>
      <c r="R353" s="22"/>
      <c r="S353" s="20"/>
      <c r="T353" s="20"/>
      <c r="U353" s="20"/>
      <c r="V353" s="2125"/>
      <c r="W353" s="2125"/>
      <c r="X353" s="21"/>
    </row>
    <row r="354" spans="1:24" ht="12.5">
      <c r="A354" s="22"/>
      <c r="B354" s="104"/>
      <c r="C354" s="104"/>
      <c r="E354" s="814"/>
      <c r="F354" s="22"/>
      <c r="H354" s="105"/>
      <c r="I354" s="22"/>
      <c r="J354" s="826"/>
      <c r="Q354" s="104"/>
      <c r="R354" s="22"/>
      <c r="S354" s="20"/>
      <c r="T354" s="20"/>
      <c r="U354" s="20"/>
      <c r="V354" s="2125"/>
      <c r="W354" s="2125"/>
      <c r="X354" s="21"/>
    </row>
    <row r="355" spans="1:24" ht="12.5">
      <c r="A355" s="22"/>
      <c r="B355" s="104"/>
      <c r="C355" s="104"/>
      <c r="E355" s="814"/>
      <c r="F355" s="22"/>
      <c r="H355" s="105"/>
      <c r="I355" s="22"/>
      <c r="J355" s="826"/>
      <c r="Q355" s="104"/>
      <c r="R355" s="22"/>
      <c r="S355" s="20"/>
      <c r="T355" s="20"/>
      <c r="U355" s="20"/>
      <c r="V355" s="2125"/>
      <c r="W355" s="2125"/>
      <c r="X355" s="21"/>
    </row>
    <row r="356" spans="1:24" ht="12.5">
      <c r="A356" s="22"/>
      <c r="B356" s="104"/>
      <c r="C356" s="104"/>
      <c r="E356" s="814"/>
      <c r="F356" s="22"/>
      <c r="H356" s="105"/>
      <c r="I356" s="22"/>
      <c r="J356" s="826"/>
      <c r="Q356" s="104"/>
      <c r="R356" s="22"/>
      <c r="S356" s="20"/>
      <c r="T356" s="20"/>
      <c r="U356" s="20"/>
      <c r="V356" s="2125"/>
      <c r="W356" s="2125"/>
      <c r="X356" s="21"/>
    </row>
    <row r="357" spans="1:24" ht="12.5">
      <c r="A357" s="22"/>
      <c r="B357" s="104"/>
      <c r="C357" s="104"/>
      <c r="E357" s="814"/>
      <c r="F357" s="22"/>
      <c r="H357" s="105"/>
      <c r="I357" s="22"/>
      <c r="J357" s="826"/>
      <c r="Q357" s="104"/>
      <c r="R357" s="22"/>
      <c r="S357" s="20"/>
      <c r="T357" s="20"/>
      <c r="U357" s="20"/>
      <c r="V357" s="2125"/>
      <c r="W357" s="2125"/>
      <c r="X357" s="21"/>
    </row>
    <row r="358" spans="1:24" ht="12.5">
      <c r="A358" s="22"/>
      <c r="B358" s="104"/>
      <c r="C358" s="104"/>
      <c r="E358" s="814"/>
      <c r="F358" s="22"/>
      <c r="H358" s="105"/>
      <c r="I358" s="22"/>
      <c r="J358" s="826"/>
      <c r="Q358" s="104"/>
      <c r="R358" s="22"/>
      <c r="S358" s="20"/>
      <c r="T358" s="20"/>
      <c r="U358" s="20"/>
      <c r="V358" s="2125"/>
      <c r="W358" s="2125"/>
      <c r="X358" s="21"/>
    </row>
    <row r="359" spans="1:24" ht="12.5">
      <c r="A359" s="22"/>
      <c r="B359" s="104"/>
      <c r="C359" s="104"/>
      <c r="E359" s="814"/>
      <c r="F359" s="22"/>
      <c r="H359" s="105"/>
      <c r="I359" s="22"/>
      <c r="J359" s="826"/>
      <c r="Q359" s="104"/>
      <c r="R359" s="22"/>
      <c r="S359" s="20"/>
      <c r="T359" s="20"/>
      <c r="U359" s="20"/>
      <c r="V359" s="2125"/>
      <c r="W359" s="2125"/>
      <c r="X359" s="21"/>
    </row>
    <row r="360" spans="1:24" ht="12.5">
      <c r="A360" s="22"/>
      <c r="B360" s="104"/>
      <c r="C360" s="104"/>
      <c r="E360" s="814"/>
      <c r="F360" s="22"/>
      <c r="H360" s="105"/>
      <c r="I360" s="22"/>
      <c r="J360" s="826"/>
      <c r="Q360" s="104"/>
      <c r="R360" s="22"/>
      <c r="S360" s="20"/>
      <c r="T360" s="20"/>
      <c r="U360" s="20"/>
      <c r="V360" s="2125"/>
      <c r="W360" s="2125"/>
      <c r="X360" s="21"/>
    </row>
    <row r="361" spans="1:24" ht="12.5">
      <c r="A361" s="22"/>
      <c r="B361" s="104"/>
      <c r="C361" s="104"/>
      <c r="E361" s="814"/>
      <c r="F361" s="22"/>
      <c r="H361" s="105"/>
      <c r="I361" s="22"/>
      <c r="J361" s="826"/>
      <c r="Q361" s="104"/>
      <c r="R361" s="22"/>
      <c r="S361" s="20"/>
      <c r="T361" s="20"/>
      <c r="U361" s="20"/>
      <c r="V361" s="2125"/>
      <c r="W361" s="2125"/>
      <c r="X361" s="21"/>
    </row>
    <row r="362" spans="1:24" ht="12.5">
      <c r="A362" s="22"/>
      <c r="B362" s="104"/>
      <c r="C362" s="104"/>
      <c r="E362" s="814"/>
      <c r="F362" s="22"/>
      <c r="H362" s="105"/>
      <c r="I362" s="22"/>
      <c r="J362" s="826"/>
      <c r="Q362" s="104"/>
      <c r="R362" s="22"/>
      <c r="S362" s="20"/>
      <c r="T362" s="20"/>
      <c r="U362" s="20"/>
      <c r="V362" s="2125"/>
      <c r="W362" s="2125"/>
      <c r="X362" s="21"/>
    </row>
    <row r="363" spans="1:24" ht="12.5">
      <c r="A363" s="22"/>
      <c r="B363" s="104"/>
      <c r="C363" s="104"/>
      <c r="E363" s="814"/>
      <c r="F363" s="22"/>
      <c r="H363" s="105"/>
      <c r="I363" s="22"/>
      <c r="J363" s="826"/>
      <c r="Q363" s="104"/>
      <c r="R363" s="22"/>
      <c r="S363" s="20"/>
      <c r="T363" s="20"/>
      <c r="U363" s="20"/>
      <c r="V363" s="2125"/>
      <c r="W363" s="2125"/>
      <c r="X363" s="21"/>
    </row>
    <row r="364" spans="1:24" ht="12.5">
      <c r="A364" s="22"/>
      <c r="B364" s="104"/>
      <c r="C364" s="104"/>
      <c r="E364" s="814"/>
      <c r="F364" s="22"/>
      <c r="H364" s="105"/>
      <c r="I364" s="22"/>
      <c r="J364" s="826"/>
      <c r="Q364" s="104"/>
      <c r="R364" s="22"/>
      <c r="S364" s="20"/>
      <c r="T364" s="20"/>
      <c r="U364" s="20"/>
      <c r="V364" s="2125"/>
      <c r="W364" s="2125"/>
      <c r="X364" s="21"/>
    </row>
    <row r="365" spans="1:24" ht="12.5">
      <c r="A365" s="22"/>
      <c r="B365" s="104"/>
      <c r="C365" s="104"/>
      <c r="E365" s="814"/>
      <c r="F365" s="22"/>
      <c r="H365" s="105"/>
      <c r="I365" s="22"/>
      <c r="J365" s="826"/>
      <c r="Q365" s="104"/>
      <c r="R365" s="22"/>
      <c r="S365" s="20"/>
      <c r="T365" s="20"/>
      <c r="U365" s="20"/>
      <c r="V365" s="2125"/>
      <c r="W365" s="2125"/>
      <c r="X365" s="21"/>
    </row>
    <row r="366" spans="1:24" ht="12.5">
      <c r="A366" s="22"/>
      <c r="B366" s="104"/>
      <c r="C366" s="104"/>
      <c r="E366" s="814"/>
      <c r="F366" s="22"/>
      <c r="H366" s="105"/>
      <c r="I366" s="22"/>
      <c r="J366" s="826"/>
      <c r="Q366" s="104"/>
      <c r="R366" s="22"/>
      <c r="S366" s="20"/>
      <c r="T366" s="20"/>
      <c r="U366" s="20"/>
      <c r="V366" s="2125"/>
      <c r="W366" s="2125"/>
      <c r="X366" s="21"/>
    </row>
    <row r="367" spans="1:24" ht="12.5">
      <c r="A367" s="22"/>
      <c r="B367" s="104"/>
      <c r="C367" s="104"/>
      <c r="E367" s="814"/>
      <c r="F367" s="22"/>
      <c r="H367" s="105"/>
      <c r="I367" s="22"/>
      <c r="J367" s="826"/>
      <c r="Q367" s="104"/>
      <c r="R367" s="22"/>
      <c r="S367" s="20"/>
      <c r="T367" s="20"/>
      <c r="U367" s="20"/>
      <c r="V367" s="2125"/>
      <c r="W367" s="2125"/>
      <c r="X367" s="21"/>
    </row>
    <row r="368" spans="1:24" ht="12.5">
      <c r="A368" s="22"/>
      <c r="B368" s="104"/>
      <c r="C368" s="104"/>
      <c r="E368" s="814"/>
      <c r="F368" s="22"/>
      <c r="H368" s="105"/>
      <c r="I368" s="22"/>
      <c r="J368" s="826"/>
      <c r="Q368" s="104"/>
      <c r="R368" s="22"/>
      <c r="S368" s="20"/>
      <c r="T368" s="20"/>
      <c r="U368" s="20"/>
      <c r="V368" s="2125"/>
      <c r="W368" s="2125"/>
      <c r="X368" s="21"/>
    </row>
    <row r="369" spans="1:24" ht="12.5">
      <c r="A369" s="22"/>
      <c r="B369" s="104"/>
      <c r="C369" s="104"/>
      <c r="E369" s="814"/>
      <c r="F369" s="22"/>
      <c r="H369" s="105"/>
      <c r="I369" s="22"/>
      <c r="J369" s="826"/>
      <c r="Q369" s="104"/>
      <c r="R369" s="22"/>
      <c r="S369" s="20"/>
      <c r="T369" s="20"/>
      <c r="U369" s="20"/>
      <c r="V369" s="2125"/>
      <c r="W369" s="2125"/>
      <c r="X369" s="21"/>
    </row>
    <row r="370" spans="1:24" ht="12.5">
      <c r="A370" s="22"/>
      <c r="B370" s="104"/>
      <c r="C370" s="104"/>
      <c r="E370" s="814"/>
      <c r="F370" s="22"/>
      <c r="H370" s="105"/>
      <c r="I370" s="22"/>
      <c r="J370" s="826"/>
      <c r="Q370" s="104"/>
      <c r="R370" s="22"/>
      <c r="S370" s="20"/>
      <c r="T370" s="20"/>
      <c r="U370" s="20"/>
      <c r="V370" s="2125"/>
      <c r="W370" s="2125"/>
      <c r="X370" s="21"/>
    </row>
    <row r="371" spans="1:24" ht="12.5">
      <c r="A371" s="22"/>
      <c r="B371" s="104"/>
      <c r="C371" s="104"/>
      <c r="E371" s="814"/>
      <c r="F371" s="22"/>
      <c r="H371" s="105"/>
      <c r="I371" s="22"/>
      <c r="J371" s="826"/>
      <c r="Q371" s="104"/>
      <c r="R371" s="22"/>
      <c r="S371" s="20"/>
      <c r="T371" s="20"/>
      <c r="U371" s="20"/>
      <c r="V371" s="2125"/>
      <c r="W371" s="2125"/>
      <c r="X371" s="21"/>
    </row>
    <row r="372" spans="1:24" ht="12.5">
      <c r="A372" s="22"/>
      <c r="B372" s="104"/>
      <c r="C372" s="104"/>
      <c r="E372" s="814"/>
      <c r="F372" s="22"/>
      <c r="H372" s="105"/>
      <c r="I372" s="22"/>
      <c r="J372" s="826"/>
      <c r="Q372" s="104"/>
      <c r="R372" s="22"/>
      <c r="S372" s="20"/>
      <c r="T372" s="20"/>
      <c r="U372" s="20"/>
      <c r="V372" s="2125"/>
      <c r="W372" s="2125"/>
      <c r="X372" s="21"/>
    </row>
    <row r="373" spans="1:24" ht="12.5">
      <c r="A373" s="22"/>
      <c r="B373" s="104"/>
      <c r="C373" s="104"/>
      <c r="E373" s="814"/>
      <c r="F373" s="22"/>
      <c r="H373" s="105"/>
      <c r="I373" s="22"/>
      <c r="J373" s="826"/>
      <c r="Q373" s="104"/>
      <c r="R373" s="22"/>
      <c r="S373" s="20"/>
      <c r="T373" s="20"/>
      <c r="U373" s="20"/>
      <c r="V373" s="2125"/>
      <c r="W373" s="2125"/>
      <c r="X373" s="21"/>
    </row>
    <row r="374" spans="1:24" ht="12.5">
      <c r="A374" s="22"/>
      <c r="B374" s="104"/>
      <c r="C374" s="104"/>
      <c r="E374" s="814"/>
      <c r="F374" s="22"/>
      <c r="H374" s="105"/>
      <c r="I374" s="22"/>
      <c r="J374" s="826"/>
      <c r="Q374" s="104"/>
      <c r="R374" s="22"/>
      <c r="S374" s="20"/>
      <c r="T374" s="20"/>
      <c r="U374" s="20"/>
      <c r="V374" s="2125"/>
      <c r="W374" s="2125"/>
      <c r="X374" s="21"/>
    </row>
    <row r="375" spans="1:24" ht="12.5">
      <c r="A375" s="22"/>
      <c r="B375" s="104"/>
      <c r="C375" s="104"/>
      <c r="E375" s="814"/>
      <c r="F375" s="22"/>
      <c r="H375" s="105"/>
      <c r="I375" s="22"/>
      <c r="J375" s="826"/>
      <c r="Q375" s="104"/>
      <c r="R375" s="22"/>
      <c r="S375" s="20"/>
      <c r="T375" s="20"/>
      <c r="U375" s="20"/>
      <c r="V375" s="2125"/>
      <c r="W375" s="2125"/>
      <c r="X375" s="21"/>
    </row>
    <row r="376" spans="1:24" ht="12.5">
      <c r="A376" s="22"/>
      <c r="B376" s="104"/>
      <c r="C376" s="104"/>
      <c r="E376" s="814"/>
      <c r="F376" s="22"/>
      <c r="H376" s="105"/>
      <c r="I376" s="22"/>
      <c r="J376" s="826"/>
      <c r="Q376" s="104"/>
      <c r="R376" s="22"/>
      <c r="S376" s="20"/>
      <c r="T376" s="20"/>
      <c r="U376" s="20"/>
      <c r="V376" s="2125"/>
      <c r="W376" s="2125"/>
      <c r="X376" s="21"/>
    </row>
    <row r="377" spans="1:24" ht="12.5">
      <c r="A377" s="22"/>
      <c r="B377" s="104"/>
      <c r="C377" s="104"/>
      <c r="E377" s="814"/>
      <c r="F377" s="22"/>
      <c r="H377" s="105"/>
      <c r="I377" s="22"/>
      <c r="J377" s="826"/>
      <c r="Q377" s="104"/>
      <c r="R377" s="22"/>
      <c r="S377" s="20"/>
      <c r="T377" s="20"/>
      <c r="U377" s="20"/>
      <c r="V377" s="2125"/>
      <c r="W377" s="2125"/>
      <c r="X377" s="21"/>
    </row>
    <row r="378" spans="1:24" ht="12.5">
      <c r="A378" s="22"/>
      <c r="B378" s="104"/>
      <c r="C378" s="104"/>
      <c r="E378" s="814"/>
      <c r="F378" s="22"/>
      <c r="H378" s="105"/>
      <c r="I378" s="22"/>
      <c r="J378" s="826"/>
      <c r="Q378" s="104"/>
      <c r="R378" s="22"/>
      <c r="S378" s="20"/>
      <c r="T378" s="20"/>
      <c r="U378" s="20"/>
      <c r="V378" s="2125"/>
      <c r="W378" s="2125"/>
      <c r="X378" s="21"/>
    </row>
    <row r="379" spans="1:24" ht="12.5">
      <c r="A379" s="22"/>
      <c r="B379" s="104"/>
      <c r="C379" s="104"/>
      <c r="E379" s="814"/>
      <c r="F379" s="22"/>
      <c r="H379" s="105"/>
      <c r="I379" s="22"/>
      <c r="J379" s="826"/>
      <c r="Q379" s="104"/>
      <c r="R379" s="22"/>
      <c r="S379" s="20"/>
      <c r="T379" s="20"/>
      <c r="U379" s="20"/>
      <c r="V379" s="2125"/>
      <c r="W379" s="2125"/>
      <c r="X379" s="21"/>
    </row>
    <row r="380" spans="1:24" ht="12.5">
      <c r="A380" s="22"/>
      <c r="B380" s="104"/>
      <c r="C380" s="104"/>
      <c r="E380" s="814"/>
      <c r="F380" s="22"/>
      <c r="H380" s="105"/>
      <c r="I380" s="22"/>
      <c r="J380" s="826"/>
      <c r="Q380" s="104"/>
      <c r="R380" s="22"/>
      <c r="S380" s="20"/>
      <c r="T380" s="20"/>
      <c r="U380" s="20"/>
      <c r="V380" s="2125"/>
      <c r="W380" s="2125"/>
      <c r="X380" s="21"/>
    </row>
    <row r="381" spans="1:24" ht="12.5">
      <c r="A381" s="22"/>
      <c r="B381" s="104"/>
      <c r="C381" s="104"/>
      <c r="E381" s="814"/>
      <c r="F381" s="22"/>
      <c r="H381" s="105"/>
      <c r="I381" s="22"/>
      <c r="J381" s="826"/>
      <c r="Q381" s="104"/>
      <c r="R381" s="22"/>
      <c r="S381" s="20"/>
      <c r="T381" s="20"/>
      <c r="U381" s="20"/>
      <c r="V381" s="2125"/>
      <c r="W381" s="2125"/>
      <c r="X381" s="21"/>
    </row>
    <row r="382" spans="1:24" ht="12.5">
      <c r="A382" s="22"/>
      <c r="B382" s="104"/>
      <c r="C382" s="104"/>
      <c r="E382" s="814"/>
      <c r="F382" s="22"/>
      <c r="H382" s="105"/>
      <c r="I382" s="22"/>
      <c r="J382" s="826"/>
      <c r="Q382" s="104"/>
      <c r="R382" s="22"/>
      <c r="S382" s="20"/>
      <c r="T382" s="20"/>
      <c r="U382" s="20"/>
      <c r="V382" s="2125"/>
      <c r="W382" s="2125"/>
      <c r="X382" s="21"/>
    </row>
    <row r="383" spans="1:24" ht="12.5">
      <c r="A383" s="22"/>
      <c r="B383" s="104"/>
      <c r="C383" s="104"/>
      <c r="E383" s="814"/>
      <c r="F383" s="22"/>
      <c r="H383" s="105"/>
      <c r="I383" s="22"/>
      <c r="J383" s="826"/>
      <c r="Q383" s="104"/>
      <c r="R383" s="22"/>
      <c r="S383" s="20"/>
      <c r="T383" s="20"/>
      <c r="U383" s="20"/>
      <c r="V383" s="2125"/>
      <c r="W383" s="2125"/>
      <c r="X383" s="21"/>
    </row>
    <row r="384" spans="1:24" ht="12.5">
      <c r="A384" s="22"/>
      <c r="B384" s="104"/>
      <c r="C384" s="104"/>
      <c r="E384" s="814"/>
      <c r="F384" s="22"/>
      <c r="H384" s="105"/>
      <c r="I384" s="22"/>
      <c r="J384" s="826"/>
      <c r="Q384" s="104"/>
      <c r="R384" s="22"/>
      <c r="S384" s="20"/>
      <c r="T384" s="20"/>
      <c r="U384" s="20"/>
      <c r="V384" s="2125"/>
      <c r="W384" s="2125"/>
      <c r="X384" s="21"/>
    </row>
    <row r="385" spans="1:24" ht="12.5">
      <c r="A385" s="22"/>
      <c r="B385" s="104"/>
      <c r="C385" s="104"/>
      <c r="E385" s="814"/>
      <c r="F385" s="22"/>
      <c r="H385" s="105"/>
      <c r="I385" s="22"/>
      <c r="J385" s="826"/>
      <c r="Q385" s="104"/>
      <c r="R385" s="22"/>
      <c r="S385" s="20"/>
      <c r="T385" s="20"/>
      <c r="U385" s="20"/>
      <c r="V385" s="2125"/>
      <c r="W385" s="2125"/>
      <c r="X385" s="21"/>
    </row>
    <row r="386" spans="1:24" ht="12.5">
      <c r="A386" s="22"/>
      <c r="B386" s="104"/>
      <c r="C386" s="104"/>
      <c r="E386" s="814"/>
      <c r="F386" s="22"/>
      <c r="H386" s="105"/>
      <c r="I386" s="22"/>
      <c r="J386" s="826"/>
      <c r="Q386" s="104"/>
      <c r="R386" s="22"/>
      <c r="S386" s="20"/>
      <c r="T386" s="20"/>
      <c r="U386" s="20"/>
      <c r="V386" s="2125"/>
      <c r="W386" s="2125"/>
      <c r="X386" s="21"/>
    </row>
    <row r="387" spans="1:24" ht="12.5">
      <c r="A387" s="22"/>
      <c r="B387" s="104"/>
      <c r="C387" s="104"/>
      <c r="E387" s="814"/>
      <c r="F387" s="22"/>
      <c r="H387" s="105"/>
      <c r="I387" s="22"/>
      <c r="J387" s="826"/>
      <c r="Q387" s="104"/>
      <c r="R387" s="22"/>
      <c r="S387" s="20"/>
      <c r="T387" s="20"/>
      <c r="U387" s="20"/>
      <c r="V387" s="2125"/>
      <c r="W387" s="2125"/>
      <c r="X387" s="21"/>
    </row>
    <row r="388" spans="1:24" ht="12.5">
      <c r="A388" s="22"/>
      <c r="B388" s="104"/>
      <c r="C388" s="104"/>
      <c r="E388" s="814"/>
      <c r="F388" s="22"/>
      <c r="H388" s="105"/>
      <c r="I388" s="22"/>
      <c r="J388" s="826"/>
      <c r="Q388" s="104"/>
      <c r="R388" s="22"/>
      <c r="S388" s="20"/>
      <c r="T388" s="20"/>
      <c r="U388" s="20"/>
      <c r="V388" s="2125"/>
      <c r="W388" s="2125"/>
      <c r="X388" s="21"/>
    </row>
    <row r="389" spans="1:24" ht="12.5">
      <c r="A389" s="22"/>
      <c r="B389" s="104"/>
      <c r="C389" s="104"/>
      <c r="E389" s="814"/>
      <c r="F389" s="22"/>
      <c r="H389" s="105"/>
      <c r="I389" s="22"/>
      <c r="J389" s="826"/>
      <c r="Q389" s="104"/>
      <c r="R389" s="22"/>
      <c r="S389" s="20"/>
      <c r="T389" s="20"/>
      <c r="U389" s="20"/>
      <c r="V389" s="2125"/>
      <c r="W389" s="2125"/>
      <c r="X389" s="21"/>
    </row>
    <row r="390" spans="1:24" ht="12.5">
      <c r="A390" s="22"/>
      <c r="B390" s="104"/>
      <c r="C390" s="104"/>
      <c r="E390" s="814"/>
      <c r="F390" s="22"/>
      <c r="H390" s="105"/>
      <c r="I390" s="22"/>
      <c r="J390" s="826"/>
      <c r="Q390" s="104"/>
      <c r="R390" s="22"/>
      <c r="S390" s="20"/>
      <c r="T390" s="20"/>
      <c r="U390" s="20"/>
      <c r="V390" s="2125"/>
      <c r="W390" s="2125"/>
      <c r="X390" s="21"/>
    </row>
    <row r="391" spans="1:24" ht="12.5">
      <c r="A391" s="22"/>
      <c r="B391" s="104"/>
      <c r="C391" s="104"/>
      <c r="E391" s="814"/>
      <c r="F391" s="22"/>
      <c r="H391" s="105"/>
      <c r="I391" s="22"/>
      <c r="J391" s="826"/>
      <c r="Q391" s="104"/>
      <c r="R391" s="22"/>
      <c r="S391" s="20"/>
      <c r="T391" s="20"/>
      <c r="U391" s="20"/>
      <c r="V391" s="2125"/>
      <c r="W391" s="2125"/>
      <c r="X391" s="21"/>
    </row>
    <row r="392" spans="1:24" ht="12.5">
      <c r="A392" s="22"/>
      <c r="B392" s="104"/>
      <c r="C392" s="104"/>
      <c r="E392" s="814"/>
      <c r="F392" s="22"/>
      <c r="H392" s="105"/>
      <c r="I392" s="22"/>
      <c r="J392" s="826"/>
      <c r="Q392" s="104"/>
      <c r="R392" s="22"/>
      <c r="S392" s="20"/>
      <c r="T392" s="20"/>
      <c r="U392" s="20"/>
      <c r="V392" s="2125"/>
      <c r="W392" s="2125"/>
      <c r="X392" s="21"/>
    </row>
    <row r="393" spans="1:24" ht="12.5">
      <c r="A393" s="22"/>
      <c r="B393" s="104"/>
      <c r="C393" s="104"/>
      <c r="E393" s="814"/>
      <c r="F393" s="22"/>
      <c r="H393" s="105"/>
      <c r="I393" s="22"/>
      <c r="J393" s="826"/>
      <c r="Q393" s="104"/>
      <c r="R393" s="22"/>
      <c r="S393" s="20"/>
      <c r="T393" s="20"/>
      <c r="U393" s="20"/>
      <c r="V393" s="2125"/>
      <c r="W393" s="2125"/>
      <c r="X393" s="21"/>
    </row>
    <row r="394" spans="1:24" ht="12.5">
      <c r="A394" s="22"/>
      <c r="B394" s="104"/>
      <c r="C394" s="104"/>
      <c r="E394" s="814"/>
      <c r="F394" s="22"/>
      <c r="H394" s="105"/>
      <c r="I394" s="22"/>
      <c r="J394" s="826"/>
      <c r="Q394" s="104"/>
      <c r="R394" s="22"/>
      <c r="S394" s="20"/>
      <c r="T394" s="20"/>
      <c r="U394" s="20"/>
      <c r="V394" s="2125"/>
      <c r="W394" s="2125"/>
      <c r="X394" s="21"/>
    </row>
    <row r="395" spans="1:24" ht="12.5">
      <c r="A395" s="22"/>
      <c r="B395" s="104"/>
      <c r="C395" s="104"/>
      <c r="E395" s="814"/>
      <c r="F395" s="22"/>
      <c r="H395" s="105"/>
      <c r="I395" s="22"/>
      <c r="J395" s="826"/>
      <c r="Q395" s="104"/>
      <c r="R395" s="22"/>
      <c r="S395" s="20"/>
      <c r="T395" s="20"/>
      <c r="U395" s="20"/>
      <c r="V395" s="2125"/>
      <c r="W395" s="2125"/>
      <c r="X395" s="21"/>
    </row>
    <row r="396" spans="1:24" ht="12.5">
      <c r="A396" s="22"/>
      <c r="B396" s="104"/>
      <c r="C396" s="104"/>
      <c r="E396" s="814"/>
      <c r="F396" s="22"/>
      <c r="H396" s="105"/>
      <c r="I396" s="22"/>
      <c r="J396" s="826"/>
      <c r="Q396" s="104"/>
      <c r="R396" s="22"/>
      <c r="S396" s="20"/>
      <c r="T396" s="20"/>
      <c r="U396" s="20"/>
      <c r="V396" s="2125"/>
      <c r="W396" s="2125"/>
      <c r="X396" s="21"/>
    </row>
    <row r="397" spans="1:24" ht="12.5">
      <c r="A397" s="22"/>
      <c r="B397" s="104"/>
      <c r="C397" s="104"/>
      <c r="E397" s="814"/>
      <c r="F397" s="22"/>
      <c r="H397" s="105"/>
      <c r="I397" s="22"/>
      <c r="J397" s="826"/>
      <c r="Q397" s="104"/>
      <c r="R397" s="22"/>
      <c r="S397" s="20"/>
      <c r="T397" s="20"/>
      <c r="U397" s="20"/>
      <c r="V397" s="2125"/>
      <c r="W397" s="2125"/>
      <c r="X397" s="21"/>
    </row>
    <row r="398" spans="1:24" ht="12.5">
      <c r="A398" s="22"/>
      <c r="B398" s="104"/>
      <c r="C398" s="104"/>
      <c r="E398" s="814"/>
      <c r="F398" s="22"/>
      <c r="H398" s="105"/>
      <c r="I398" s="22"/>
      <c r="J398" s="826"/>
      <c r="Q398" s="104"/>
      <c r="R398" s="22"/>
      <c r="S398" s="20"/>
      <c r="T398" s="20"/>
      <c r="U398" s="20"/>
      <c r="V398" s="2125"/>
      <c r="W398" s="2125"/>
      <c r="X398" s="21"/>
    </row>
    <row r="399" spans="1:24" ht="12.5">
      <c r="A399" s="22"/>
      <c r="B399" s="104"/>
      <c r="C399" s="104"/>
      <c r="E399" s="814"/>
      <c r="F399" s="22"/>
      <c r="H399" s="105"/>
      <c r="I399" s="22"/>
      <c r="J399" s="826"/>
      <c r="Q399" s="104"/>
      <c r="R399" s="22"/>
      <c r="S399" s="20"/>
      <c r="T399" s="20"/>
      <c r="U399" s="20"/>
      <c r="V399" s="2125"/>
      <c r="W399" s="2125"/>
      <c r="X399" s="21"/>
    </row>
    <row r="400" spans="1:24" ht="12.5">
      <c r="A400" s="22"/>
      <c r="B400" s="104"/>
      <c r="C400" s="104"/>
      <c r="E400" s="814"/>
      <c r="F400" s="22"/>
      <c r="H400" s="105"/>
      <c r="I400" s="22"/>
      <c r="J400" s="826"/>
      <c r="Q400" s="104"/>
      <c r="R400" s="22"/>
      <c r="S400" s="20"/>
      <c r="T400" s="20"/>
      <c r="U400" s="20"/>
      <c r="V400" s="2125"/>
      <c r="W400" s="2125"/>
      <c r="X400" s="21"/>
    </row>
    <row r="401" spans="1:24" ht="12.5">
      <c r="A401" s="22"/>
      <c r="B401" s="104"/>
      <c r="C401" s="104"/>
      <c r="E401" s="814"/>
      <c r="F401" s="22"/>
      <c r="H401" s="105"/>
      <c r="I401" s="22"/>
      <c r="J401" s="826"/>
      <c r="Q401" s="104"/>
      <c r="R401" s="22"/>
      <c r="S401" s="20"/>
      <c r="T401" s="20"/>
      <c r="U401" s="20"/>
      <c r="V401" s="2125"/>
      <c r="W401" s="2125"/>
      <c r="X401" s="21"/>
    </row>
    <row r="402" spans="1:24" ht="12.5">
      <c r="A402" s="22"/>
      <c r="B402" s="104"/>
      <c r="C402" s="104"/>
      <c r="E402" s="814"/>
      <c r="F402" s="22"/>
      <c r="H402" s="105"/>
      <c r="I402" s="22"/>
      <c r="J402" s="826"/>
      <c r="Q402" s="104"/>
      <c r="R402" s="22"/>
      <c r="S402" s="20"/>
      <c r="T402" s="20"/>
      <c r="U402" s="20"/>
      <c r="V402" s="2125"/>
      <c r="W402" s="2125"/>
      <c r="X402" s="21"/>
    </row>
    <row r="403" spans="1:24" ht="12.5">
      <c r="A403" s="22"/>
      <c r="B403" s="104"/>
      <c r="C403" s="104"/>
      <c r="E403" s="814"/>
      <c r="F403" s="22"/>
      <c r="H403" s="105"/>
      <c r="I403" s="22"/>
      <c r="J403" s="826"/>
      <c r="Q403" s="104"/>
      <c r="R403" s="22"/>
      <c r="S403" s="20"/>
      <c r="T403" s="20"/>
      <c r="U403" s="20"/>
      <c r="V403" s="2125"/>
      <c r="W403" s="2125"/>
      <c r="X403" s="21"/>
    </row>
    <row r="404" spans="1:24" ht="12.5">
      <c r="A404" s="22"/>
      <c r="B404" s="104"/>
      <c r="C404" s="104"/>
      <c r="E404" s="814"/>
      <c r="F404" s="22"/>
      <c r="H404" s="105"/>
      <c r="I404" s="22"/>
      <c r="J404" s="826"/>
      <c r="Q404" s="104"/>
      <c r="R404" s="22"/>
      <c r="S404" s="20"/>
      <c r="T404" s="20"/>
      <c r="U404" s="20"/>
      <c r="V404" s="2125"/>
      <c r="W404" s="2125"/>
      <c r="X404" s="21"/>
    </row>
    <row r="405" spans="1:24" ht="12.5">
      <c r="A405" s="22"/>
      <c r="B405" s="104"/>
      <c r="C405" s="104"/>
      <c r="E405" s="814"/>
      <c r="F405" s="22"/>
      <c r="H405" s="105"/>
      <c r="I405" s="22"/>
      <c r="J405" s="826"/>
      <c r="Q405" s="104"/>
      <c r="R405" s="22"/>
      <c r="S405" s="20"/>
      <c r="T405" s="20"/>
      <c r="U405" s="20"/>
      <c r="V405" s="2125"/>
      <c r="W405" s="2125"/>
      <c r="X405" s="21"/>
    </row>
    <row r="406" spans="1:24" ht="12.5">
      <c r="A406" s="22"/>
      <c r="B406" s="104"/>
      <c r="C406" s="104"/>
      <c r="E406" s="814"/>
      <c r="F406" s="22"/>
      <c r="H406" s="105"/>
      <c r="I406" s="22"/>
      <c r="J406" s="826"/>
      <c r="Q406" s="104"/>
      <c r="R406" s="22"/>
      <c r="S406" s="20"/>
      <c r="T406" s="20"/>
      <c r="U406" s="20"/>
      <c r="V406" s="2125"/>
      <c r="W406" s="2125"/>
      <c r="X406" s="21"/>
    </row>
    <row r="407" spans="1:24" ht="12.5">
      <c r="A407" s="22"/>
      <c r="B407" s="104"/>
      <c r="C407" s="104"/>
      <c r="E407" s="814"/>
      <c r="F407" s="22"/>
      <c r="H407" s="105"/>
      <c r="I407" s="22"/>
      <c r="J407" s="826"/>
      <c r="Q407" s="104"/>
      <c r="R407" s="22"/>
      <c r="S407" s="20"/>
      <c r="T407" s="20"/>
      <c r="U407" s="20"/>
      <c r="V407" s="2125"/>
      <c r="W407" s="2125"/>
      <c r="X407" s="21"/>
    </row>
    <row r="408" spans="1:24" ht="12.5">
      <c r="A408" s="22"/>
      <c r="B408" s="104"/>
      <c r="C408" s="104"/>
      <c r="E408" s="814"/>
      <c r="F408" s="22"/>
      <c r="H408" s="105"/>
      <c r="I408" s="22"/>
      <c r="J408" s="826"/>
      <c r="Q408" s="104"/>
      <c r="R408" s="22"/>
      <c r="S408" s="20"/>
      <c r="T408" s="20"/>
      <c r="U408" s="20"/>
      <c r="V408" s="2125"/>
      <c r="W408" s="2125"/>
      <c r="X408" s="21"/>
    </row>
    <row r="409" spans="1:24" ht="12.5">
      <c r="A409" s="22"/>
      <c r="B409" s="104"/>
      <c r="C409" s="104"/>
      <c r="E409" s="814"/>
      <c r="F409" s="22"/>
      <c r="H409" s="105"/>
      <c r="I409" s="22"/>
      <c r="J409" s="826"/>
      <c r="Q409" s="104"/>
      <c r="R409" s="22"/>
      <c r="S409" s="20"/>
      <c r="T409" s="20"/>
      <c r="U409" s="20"/>
      <c r="V409" s="2125"/>
      <c r="W409" s="2125"/>
      <c r="X409" s="21"/>
    </row>
    <row r="410" spans="1:24" ht="12.5">
      <c r="A410" s="22"/>
      <c r="B410" s="104"/>
      <c r="C410" s="104"/>
      <c r="E410" s="814"/>
      <c r="F410" s="22"/>
      <c r="H410" s="105"/>
      <c r="I410" s="22"/>
      <c r="J410" s="826"/>
      <c r="Q410" s="104"/>
      <c r="R410" s="22"/>
      <c r="S410" s="20"/>
      <c r="T410" s="20"/>
      <c r="U410" s="20"/>
      <c r="V410" s="2125"/>
      <c r="W410" s="2125"/>
      <c r="X410" s="21"/>
    </row>
    <row r="411" spans="1:24" ht="12.5">
      <c r="A411" s="22"/>
      <c r="B411" s="104"/>
      <c r="C411" s="104"/>
      <c r="E411" s="814"/>
      <c r="F411" s="22"/>
      <c r="H411" s="105"/>
      <c r="I411" s="22"/>
      <c r="J411" s="826"/>
      <c r="Q411" s="104"/>
      <c r="R411" s="22"/>
      <c r="S411" s="20"/>
      <c r="T411" s="20"/>
      <c r="U411" s="20"/>
      <c r="V411" s="2125"/>
      <c r="W411" s="2125"/>
      <c r="X411" s="21"/>
    </row>
    <row r="412" spans="1:24" ht="12.5">
      <c r="A412" s="22"/>
      <c r="B412" s="104"/>
      <c r="C412" s="104"/>
      <c r="E412" s="814"/>
      <c r="F412" s="22"/>
      <c r="H412" s="105"/>
      <c r="I412" s="22"/>
      <c r="J412" s="826"/>
      <c r="Q412" s="104"/>
      <c r="R412" s="22"/>
      <c r="S412" s="20"/>
      <c r="T412" s="20"/>
      <c r="U412" s="20"/>
      <c r="V412" s="2125"/>
      <c r="W412" s="2125"/>
      <c r="X412" s="21"/>
    </row>
    <row r="413" spans="1:24" ht="12.5">
      <c r="A413" s="22"/>
      <c r="B413" s="104"/>
      <c r="C413" s="104"/>
      <c r="E413" s="814"/>
      <c r="F413" s="22"/>
      <c r="H413" s="105"/>
      <c r="I413" s="22"/>
      <c r="J413" s="826"/>
      <c r="Q413" s="104"/>
      <c r="R413" s="22"/>
      <c r="S413" s="20"/>
      <c r="T413" s="20"/>
      <c r="U413" s="20"/>
      <c r="V413" s="2125"/>
      <c r="W413" s="2125"/>
      <c r="X413" s="21"/>
    </row>
    <row r="414" spans="1:24" ht="12.5">
      <c r="A414" s="22"/>
      <c r="B414" s="104"/>
      <c r="C414" s="104"/>
      <c r="E414" s="814"/>
      <c r="F414" s="22"/>
      <c r="H414" s="105"/>
      <c r="I414" s="22"/>
      <c r="J414" s="826"/>
      <c r="Q414" s="104"/>
      <c r="R414" s="22"/>
      <c r="S414" s="20"/>
      <c r="T414" s="20"/>
      <c r="U414" s="20"/>
      <c r="V414" s="2125"/>
      <c r="W414" s="2125"/>
      <c r="X414" s="21"/>
    </row>
    <row r="415" spans="1:24" ht="12.5">
      <c r="A415" s="22"/>
      <c r="B415" s="104"/>
      <c r="C415" s="104"/>
      <c r="E415" s="814"/>
      <c r="F415" s="22"/>
      <c r="H415" s="105"/>
      <c r="I415" s="22"/>
      <c r="J415" s="826"/>
      <c r="Q415" s="104"/>
      <c r="R415" s="22"/>
      <c r="S415" s="20"/>
      <c r="T415" s="20"/>
      <c r="U415" s="20"/>
      <c r="V415" s="2125"/>
      <c r="W415" s="2125"/>
      <c r="X415" s="21"/>
    </row>
    <row r="416" spans="1:24" ht="12.5">
      <c r="A416" s="22"/>
      <c r="B416" s="104"/>
      <c r="C416" s="104"/>
      <c r="E416" s="814"/>
      <c r="F416" s="22"/>
      <c r="H416" s="105"/>
      <c r="I416" s="22"/>
      <c r="J416" s="826"/>
      <c r="Q416" s="104"/>
      <c r="R416" s="22"/>
      <c r="S416" s="20"/>
      <c r="T416" s="20"/>
      <c r="U416" s="20"/>
      <c r="V416" s="2125"/>
      <c r="W416" s="2125"/>
      <c r="X416" s="21"/>
    </row>
    <row r="417" spans="1:24" ht="12.5">
      <c r="A417" s="22"/>
      <c r="B417" s="104"/>
      <c r="C417" s="104"/>
      <c r="E417" s="814"/>
      <c r="F417" s="22"/>
      <c r="H417" s="105"/>
      <c r="I417" s="22"/>
      <c r="J417" s="826"/>
      <c r="Q417" s="104"/>
      <c r="R417" s="22"/>
      <c r="S417" s="20"/>
      <c r="T417" s="20"/>
      <c r="U417" s="20"/>
      <c r="V417" s="2125"/>
      <c r="W417" s="2125"/>
      <c r="X417" s="21"/>
    </row>
    <row r="418" spans="1:24" ht="12.5">
      <c r="A418" s="22"/>
      <c r="B418" s="104"/>
      <c r="C418" s="104"/>
      <c r="E418" s="814"/>
      <c r="F418" s="22"/>
      <c r="H418" s="105"/>
      <c r="I418" s="22"/>
      <c r="J418" s="826"/>
      <c r="Q418" s="104"/>
      <c r="R418" s="22"/>
      <c r="S418" s="20"/>
      <c r="T418" s="20"/>
      <c r="U418" s="20"/>
      <c r="V418" s="2125"/>
      <c r="W418" s="2125"/>
      <c r="X418" s="21"/>
    </row>
    <row r="419" spans="1:24" ht="12.5">
      <c r="A419" s="22"/>
      <c r="B419" s="104"/>
      <c r="C419" s="104"/>
      <c r="E419" s="814"/>
      <c r="F419" s="22"/>
      <c r="H419" s="105"/>
      <c r="I419" s="22"/>
      <c r="J419" s="826"/>
      <c r="Q419" s="104"/>
      <c r="R419" s="22"/>
      <c r="S419" s="20"/>
      <c r="T419" s="20"/>
      <c r="U419" s="20"/>
      <c r="V419" s="2125"/>
      <c r="W419" s="2125"/>
      <c r="X419" s="21"/>
    </row>
    <row r="420" spans="1:24" ht="12.5">
      <c r="A420" s="22"/>
      <c r="B420" s="104"/>
      <c r="C420" s="104"/>
      <c r="E420" s="814"/>
      <c r="F420" s="22"/>
      <c r="H420" s="105"/>
      <c r="I420" s="22"/>
      <c r="J420" s="826"/>
      <c r="Q420" s="104"/>
      <c r="R420" s="22"/>
      <c r="S420" s="20"/>
      <c r="T420" s="20"/>
      <c r="U420" s="20"/>
      <c r="V420" s="2125"/>
      <c r="W420" s="2125"/>
      <c r="X420" s="21"/>
    </row>
    <row r="421" spans="1:24" ht="12.5">
      <c r="A421" s="22"/>
      <c r="B421" s="104"/>
      <c r="C421" s="104"/>
      <c r="E421" s="814"/>
      <c r="F421" s="22"/>
      <c r="H421" s="105"/>
      <c r="I421" s="22"/>
      <c r="J421" s="826"/>
      <c r="Q421" s="104"/>
      <c r="R421" s="22"/>
      <c r="S421" s="20"/>
      <c r="T421" s="20"/>
      <c r="U421" s="20"/>
      <c r="V421" s="2125"/>
      <c r="W421" s="2125"/>
      <c r="X421" s="21"/>
    </row>
    <row r="422" spans="1:24" ht="12.5">
      <c r="A422" s="22"/>
      <c r="B422" s="104"/>
      <c r="C422" s="104"/>
      <c r="E422" s="814"/>
      <c r="F422" s="22"/>
      <c r="H422" s="105"/>
      <c r="I422" s="22"/>
      <c r="J422" s="826"/>
      <c r="Q422" s="104"/>
      <c r="R422" s="22"/>
      <c r="S422" s="20"/>
      <c r="T422" s="20"/>
      <c r="U422" s="20"/>
      <c r="V422" s="2125"/>
      <c r="W422" s="2125"/>
      <c r="X422" s="21"/>
    </row>
    <row r="423" spans="1:24" ht="12.5">
      <c r="A423" s="22"/>
      <c r="B423" s="104"/>
      <c r="C423" s="104"/>
      <c r="E423" s="814"/>
      <c r="F423" s="22"/>
      <c r="H423" s="105"/>
      <c r="I423" s="22"/>
      <c r="J423" s="826"/>
      <c r="Q423" s="104"/>
      <c r="R423" s="22"/>
      <c r="S423" s="20"/>
      <c r="T423" s="20"/>
      <c r="U423" s="20"/>
      <c r="V423" s="2125"/>
      <c r="W423" s="2125"/>
      <c r="X423" s="21"/>
    </row>
    <row r="424" spans="1:24" ht="12.5">
      <c r="A424" s="22"/>
      <c r="B424" s="104"/>
      <c r="C424" s="104"/>
      <c r="E424" s="814"/>
      <c r="F424" s="22"/>
      <c r="H424" s="105"/>
      <c r="I424" s="22"/>
      <c r="J424" s="826"/>
      <c r="Q424" s="104"/>
      <c r="R424" s="22"/>
      <c r="S424" s="20"/>
      <c r="T424" s="20"/>
      <c r="U424" s="20"/>
      <c r="V424" s="2125"/>
      <c r="W424" s="2125"/>
      <c r="X424" s="21"/>
    </row>
    <row r="425" spans="1:24" ht="12.5">
      <c r="A425" s="22"/>
      <c r="B425" s="104"/>
      <c r="C425" s="104"/>
      <c r="E425" s="814"/>
      <c r="F425" s="22"/>
      <c r="H425" s="105"/>
      <c r="I425" s="22"/>
      <c r="J425" s="826"/>
      <c r="Q425" s="104"/>
      <c r="R425" s="22"/>
      <c r="S425" s="20"/>
      <c r="T425" s="20"/>
      <c r="U425" s="20"/>
      <c r="V425" s="2125"/>
      <c r="W425" s="2125"/>
      <c r="X425" s="21"/>
    </row>
    <row r="426" spans="1:24" ht="12.5">
      <c r="A426" s="22"/>
      <c r="B426" s="104"/>
      <c r="C426" s="104"/>
      <c r="E426" s="814"/>
      <c r="F426" s="22"/>
      <c r="H426" s="105"/>
      <c r="I426" s="22"/>
      <c r="J426" s="826"/>
      <c r="Q426" s="104"/>
      <c r="R426" s="22"/>
      <c r="S426" s="20"/>
      <c r="T426" s="20"/>
      <c r="U426" s="20"/>
      <c r="V426" s="2125"/>
      <c r="W426" s="2125"/>
      <c r="X426" s="21"/>
    </row>
    <row r="427" spans="1:24" ht="12.5">
      <c r="A427" s="22"/>
      <c r="B427" s="104"/>
      <c r="C427" s="104"/>
      <c r="E427" s="814"/>
      <c r="F427" s="22"/>
      <c r="H427" s="105"/>
      <c r="I427" s="22"/>
      <c r="J427" s="826"/>
      <c r="Q427" s="104"/>
      <c r="R427" s="22"/>
      <c r="S427" s="20"/>
      <c r="T427" s="20"/>
      <c r="U427" s="20"/>
      <c r="V427" s="2125"/>
      <c r="W427" s="2125"/>
      <c r="X427" s="21"/>
    </row>
    <row r="428" spans="1:24" ht="12.5">
      <c r="A428" s="22"/>
      <c r="B428" s="104"/>
      <c r="C428" s="104"/>
      <c r="E428" s="814"/>
      <c r="F428" s="22"/>
      <c r="H428" s="105"/>
      <c r="I428" s="22"/>
      <c r="J428" s="826"/>
      <c r="Q428" s="104"/>
      <c r="R428" s="22"/>
      <c r="S428" s="20"/>
      <c r="T428" s="20"/>
      <c r="U428" s="20"/>
      <c r="V428" s="2125"/>
      <c r="W428" s="2125"/>
      <c r="X428" s="21"/>
    </row>
    <row r="429" spans="1:24" ht="12.5">
      <c r="A429" s="22"/>
      <c r="B429" s="104"/>
      <c r="C429" s="104"/>
      <c r="E429" s="814"/>
      <c r="F429" s="22"/>
      <c r="H429" s="105"/>
      <c r="I429" s="22"/>
      <c r="J429" s="826"/>
      <c r="Q429" s="104"/>
      <c r="R429" s="22"/>
      <c r="S429" s="20"/>
      <c r="T429" s="20"/>
      <c r="U429" s="20"/>
      <c r="V429" s="2125"/>
      <c r="W429" s="2125"/>
      <c r="X429" s="21"/>
    </row>
    <row r="430" spans="1:24" ht="12.5">
      <c r="A430" s="22"/>
      <c r="B430" s="104"/>
      <c r="C430" s="104"/>
      <c r="E430" s="814"/>
      <c r="F430" s="22"/>
      <c r="H430" s="105"/>
      <c r="I430" s="22"/>
      <c r="J430" s="826"/>
      <c r="Q430" s="104"/>
      <c r="R430" s="22"/>
      <c r="S430" s="20"/>
      <c r="T430" s="20"/>
      <c r="U430" s="20"/>
      <c r="V430" s="2125"/>
      <c r="W430" s="2125"/>
      <c r="X430" s="21"/>
    </row>
    <row r="431" spans="1:24" ht="12.5">
      <c r="A431" s="22"/>
      <c r="B431" s="104"/>
      <c r="C431" s="104"/>
      <c r="E431" s="814"/>
      <c r="F431" s="22"/>
      <c r="H431" s="105"/>
      <c r="I431" s="22"/>
      <c r="J431" s="826"/>
      <c r="Q431" s="104"/>
      <c r="R431" s="22"/>
      <c r="S431" s="20"/>
      <c r="T431" s="20"/>
      <c r="U431" s="20"/>
      <c r="V431" s="2125"/>
      <c r="W431" s="2125"/>
      <c r="X431" s="21"/>
    </row>
    <row r="432" spans="1:24" ht="12.5">
      <c r="A432" s="22"/>
      <c r="B432" s="104"/>
      <c r="C432" s="104"/>
      <c r="E432" s="814"/>
      <c r="F432" s="22"/>
      <c r="H432" s="105"/>
      <c r="I432" s="22"/>
      <c r="J432" s="826"/>
      <c r="Q432" s="104"/>
      <c r="R432" s="22"/>
      <c r="S432" s="20"/>
      <c r="T432" s="20"/>
      <c r="U432" s="20"/>
      <c r="V432" s="2125"/>
      <c r="W432" s="2125"/>
      <c r="X432" s="21"/>
    </row>
    <row r="433" spans="1:24" ht="12.5">
      <c r="A433" s="22"/>
      <c r="B433" s="104"/>
      <c r="C433" s="104"/>
      <c r="E433" s="814"/>
      <c r="F433" s="22"/>
      <c r="H433" s="105"/>
      <c r="I433" s="22"/>
      <c r="J433" s="826"/>
      <c r="Q433" s="104"/>
      <c r="R433" s="22"/>
      <c r="S433" s="20"/>
      <c r="T433" s="20"/>
      <c r="U433" s="20"/>
      <c r="V433" s="2125"/>
      <c r="W433" s="2125"/>
      <c r="X433" s="21"/>
    </row>
    <row r="434" spans="1:24" ht="12.5">
      <c r="A434" s="22"/>
      <c r="B434" s="104"/>
      <c r="C434" s="104"/>
      <c r="E434" s="814"/>
      <c r="F434" s="22"/>
      <c r="H434" s="105"/>
      <c r="I434" s="22"/>
      <c r="J434" s="826"/>
      <c r="Q434" s="104"/>
      <c r="R434" s="22"/>
      <c r="S434" s="20"/>
      <c r="T434" s="20"/>
      <c r="U434" s="20"/>
      <c r="V434" s="2125"/>
      <c r="W434" s="2125"/>
      <c r="X434" s="21"/>
    </row>
    <row r="435" spans="1:24" ht="12.5">
      <c r="A435" s="22"/>
      <c r="B435" s="104"/>
      <c r="C435" s="104"/>
      <c r="E435" s="814"/>
      <c r="F435" s="22"/>
      <c r="H435" s="105"/>
      <c r="I435" s="22"/>
      <c r="J435" s="826"/>
      <c r="Q435" s="104"/>
      <c r="R435" s="22"/>
      <c r="S435" s="20"/>
      <c r="T435" s="20"/>
      <c r="U435" s="20"/>
      <c r="V435" s="2125"/>
      <c r="W435" s="2125"/>
      <c r="X435" s="21"/>
    </row>
    <row r="436" spans="1:24" ht="12.5">
      <c r="A436" s="22"/>
      <c r="B436" s="104"/>
      <c r="C436" s="104"/>
      <c r="E436" s="814"/>
      <c r="F436" s="22"/>
      <c r="H436" s="105"/>
      <c r="I436" s="22"/>
      <c r="J436" s="826"/>
      <c r="Q436" s="104"/>
      <c r="R436" s="22"/>
      <c r="S436" s="20"/>
      <c r="T436" s="20"/>
      <c r="U436" s="20"/>
      <c r="V436" s="2125"/>
      <c r="W436" s="2125"/>
      <c r="X436" s="21"/>
    </row>
    <row r="437" spans="1:24" ht="12.5">
      <c r="A437" s="22"/>
      <c r="B437" s="104"/>
      <c r="C437" s="104"/>
      <c r="E437" s="814"/>
      <c r="F437" s="22"/>
      <c r="H437" s="105"/>
      <c r="I437" s="22"/>
      <c r="J437" s="826"/>
      <c r="Q437" s="104"/>
      <c r="R437" s="22"/>
      <c r="S437" s="20"/>
      <c r="T437" s="20"/>
      <c r="U437" s="20"/>
      <c r="V437" s="2125"/>
      <c r="W437" s="2125"/>
      <c r="X437" s="21"/>
    </row>
    <row r="438" spans="1:24" ht="12.5">
      <c r="A438" s="22"/>
      <c r="B438" s="104"/>
      <c r="C438" s="104"/>
      <c r="E438" s="814"/>
      <c r="F438" s="22"/>
      <c r="H438" s="105"/>
      <c r="I438" s="22"/>
      <c r="J438" s="826"/>
      <c r="Q438" s="104"/>
      <c r="R438" s="22"/>
      <c r="S438" s="20"/>
      <c r="T438" s="20"/>
      <c r="U438" s="20"/>
      <c r="V438" s="2125"/>
      <c r="W438" s="2125"/>
      <c r="X438" s="21"/>
    </row>
    <row r="439" spans="1:24" ht="12.5">
      <c r="A439" s="22"/>
      <c r="B439" s="104"/>
      <c r="C439" s="104"/>
      <c r="E439" s="814"/>
      <c r="F439" s="22"/>
      <c r="H439" s="105"/>
      <c r="I439" s="22"/>
      <c r="J439" s="826"/>
      <c r="Q439" s="104"/>
      <c r="R439" s="22"/>
      <c r="S439" s="20"/>
      <c r="T439" s="20"/>
      <c r="U439" s="20"/>
      <c r="V439" s="2125"/>
      <c r="W439" s="2125"/>
      <c r="X439" s="21"/>
    </row>
    <row r="440" spans="1:24" ht="12.5">
      <c r="A440" s="22"/>
      <c r="B440" s="104"/>
      <c r="C440" s="104"/>
      <c r="E440" s="814"/>
      <c r="F440" s="22"/>
      <c r="H440" s="105"/>
      <c r="I440" s="22"/>
      <c r="J440" s="826"/>
      <c r="Q440" s="104"/>
      <c r="R440" s="22"/>
      <c r="S440" s="20"/>
      <c r="T440" s="20"/>
      <c r="U440" s="20"/>
      <c r="V440" s="2125"/>
      <c r="W440" s="2125"/>
      <c r="X440" s="21"/>
    </row>
    <row r="441" spans="1:24" ht="12.5">
      <c r="A441" s="22"/>
      <c r="B441" s="104"/>
      <c r="C441" s="104"/>
      <c r="E441" s="814"/>
      <c r="F441" s="22"/>
      <c r="H441" s="105"/>
      <c r="I441" s="22"/>
      <c r="J441" s="826"/>
      <c r="Q441" s="104"/>
      <c r="R441" s="22"/>
      <c r="S441" s="20"/>
      <c r="T441" s="20"/>
      <c r="U441" s="20"/>
      <c r="V441" s="2125"/>
      <c r="W441" s="2125"/>
      <c r="X441" s="21"/>
    </row>
    <row r="442" spans="1:24" ht="12.5">
      <c r="A442" s="22"/>
      <c r="B442" s="104"/>
      <c r="C442" s="104"/>
      <c r="E442" s="814"/>
      <c r="F442" s="22"/>
      <c r="H442" s="105"/>
      <c r="I442" s="22"/>
      <c r="J442" s="826"/>
      <c r="Q442" s="104"/>
      <c r="R442" s="22"/>
      <c r="S442" s="20"/>
      <c r="T442" s="20"/>
      <c r="U442" s="20"/>
      <c r="V442" s="2125"/>
      <c r="W442" s="2125"/>
      <c r="X442" s="21"/>
    </row>
    <row r="443" spans="1:24" ht="12.5">
      <c r="A443" s="22"/>
      <c r="B443" s="104"/>
      <c r="C443" s="104"/>
      <c r="E443" s="814"/>
      <c r="F443" s="22"/>
      <c r="H443" s="105"/>
      <c r="I443" s="22"/>
      <c r="J443" s="826"/>
      <c r="Q443" s="104"/>
      <c r="R443" s="22"/>
      <c r="S443" s="20"/>
      <c r="T443" s="20"/>
      <c r="U443" s="20"/>
      <c r="V443" s="2125"/>
      <c r="W443" s="2125"/>
      <c r="X443" s="21"/>
    </row>
    <row r="444" spans="1:24" ht="12.5">
      <c r="A444" s="22"/>
      <c r="B444" s="104"/>
      <c r="C444" s="104"/>
      <c r="E444" s="814"/>
      <c r="F444" s="22"/>
      <c r="H444" s="105"/>
      <c r="I444" s="22"/>
      <c r="J444" s="826"/>
      <c r="Q444" s="104"/>
      <c r="R444" s="22"/>
      <c r="S444" s="20"/>
      <c r="T444" s="20"/>
      <c r="U444" s="20"/>
      <c r="V444" s="2125"/>
      <c r="W444" s="2125"/>
      <c r="X444" s="21"/>
    </row>
    <row r="445" spans="1:24" ht="12.5">
      <c r="A445" s="22"/>
      <c r="B445" s="104"/>
      <c r="C445" s="104"/>
      <c r="E445" s="814"/>
      <c r="F445" s="22"/>
      <c r="H445" s="105"/>
      <c r="I445" s="22"/>
      <c r="J445" s="826"/>
      <c r="Q445" s="104"/>
      <c r="R445" s="22"/>
      <c r="S445" s="20"/>
      <c r="T445" s="20"/>
      <c r="U445" s="20"/>
      <c r="V445" s="2125"/>
      <c r="W445" s="2125"/>
      <c r="X445" s="21"/>
    </row>
    <row r="446" spans="1:24" ht="12.5">
      <c r="A446" s="22"/>
      <c r="B446" s="104"/>
      <c r="C446" s="104"/>
      <c r="E446" s="814"/>
      <c r="F446" s="22"/>
      <c r="H446" s="105"/>
      <c r="I446" s="22"/>
      <c r="J446" s="826"/>
      <c r="Q446" s="104"/>
      <c r="R446" s="22"/>
      <c r="S446" s="20"/>
      <c r="T446" s="20"/>
      <c r="U446" s="20"/>
      <c r="V446" s="2125"/>
      <c r="W446" s="2125"/>
      <c r="X446" s="21"/>
    </row>
    <row r="447" spans="1:24" ht="12.5">
      <c r="A447" s="22"/>
      <c r="B447" s="104"/>
      <c r="C447" s="104"/>
      <c r="E447" s="814"/>
      <c r="F447" s="22"/>
      <c r="H447" s="105"/>
      <c r="I447" s="22"/>
      <c r="J447" s="826"/>
      <c r="Q447" s="104"/>
      <c r="R447" s="22"/>
      <c r="S447" s="20"/>
      <c r="T447" s="20"/>
      <c r="U447" s="20"/>
      <c r="V447" s="2125"/>
      <c r="W447" s="2125"/>
      <c r="X447" s="21"/>
    </row>
    <row r="448" spans="1:24" ht="12.5">
      <c r="A448" s="22"/>
      <c r="B448" s="104"/>
      <c r="C448" s="104"/>
      <c r="E448" s="814"/>
      <c r="F448" s="22"/>
      <c r="H448" s="105"/>
      <c r="I448" s="22"/>
      <c r="J448" s="826"/>
      <c r="Q448" s="104"/>
      <c r="R448" s="22"/>
      <c r="S448" s="20"/>
      <c r="T448" s="20"/>
      <c r="U448" s="20"/>
      <c r="V448" s="2125"/>
      <c r="W448" s="2125"/>
      <c r="X448" s="21"/>
    </row>
    <row r="449" spans="1:24" ht="12.5">
      <c r="A449" s="22"/>
      <c r="B449" s="104"/>
      <c r="C449" s="104"/>
      <c r="E449" s="814"/>
      <c r="F449" s="22"/>
      <c r="H449" s="105"/>
      <c r="I449" s="22"/>
      <c r="J449" s="826"/>
      <c r="Q449" s="104"/>
      <c r="R449" s="22"/>
      <c r="S449" s="20"/>
      <c r="T449" s="20"/>
      <c r="U449" s="20"/>
      <c r="V449" s="2125"/>
      <c r="W449" s="2125"/>
      <c r="X449" s="21"/>
    </row>
    <row r="450" spans="1:24" ht="12.5">
      <c r="A450" s="22"/>
      <c r="B450" s="104"/>
      <c r="C450" s="104"/>
      <c r="E450" s="814"/>
      <c r="F450" s="22"/>
      <c r="H450" s="105"/>
      <c r="I450" s="22"/>
      <c r="J450" s="826"/>
      <c r="Q450" s="104"/>
      <c r="R450" s="22"/>
      <c r="S450" s="20"/>
      <c r="T450" s="20"/>
      <c r="U450" s="20"/>
      <c r="V450" s="2125"/>
      <c r="W450" s="2125"/>
      <c r="X450" s="21"/>
    </row>
    <row r="451" spans="1:24" ht="12.5">
      <c r="A451" s="22"/>
      <c r="B451" s="104"/>
      <c r="C451" s="104"/>
      <c r="E451" s="814"/>
      <c r="F451" s="22"/>
      <c r="H451" s="105"/>
      <c r="I451" s="22"/>
      <c r="J451" s="826"/>
      <c r="Q451" s="104"/>
      <c r="R451" s="22"/>
      <c r="S451" s="20"/>
      <c r="T451" s="20"/>
      <c r="U451" s="20"/>
      <c r="V451" s="2125"/>
      <c r="W451" s="2125"/>
      <c r="X451" s="21"/>
    </row>
    <row r="452" spans="1:24" ht="12.5">
      <c r="A452" s="22"/>
      <c r="B452" s="104"/>
      <c r="C452" s="104"/>
      <c r="E452" s="814"/>
      <c r="F452" s="22"/>
      <c r="H452" s="105"/>
      <c r="I452" s="22"/>
      <c r="J452" s="826"/>
      <c r="Q452" s="104"/>
      <c r="R452" s="22"/>
      <c r="S452" s="20"/>
      <c r="T452" s="20"/>
      <c r="U452" s="20"/>
      <c r="V452" s="2125"/>
      <c r="W452" s="2125"/>
      <c r="X452" s="21"/>
    </row>
    <row r="453" spans="1:24" ht="12.5">
      <c r="A453" s="22"/>
      <c r="B453" s="104"/>
      <c r="C453" s="104"/>
      <c r="E453" s="814"/>
      <c r="F453" s="22"/>
      <c r="H453" s="105"/>
      <c r="I453" s="22"/>
      <c r="J453" s="826"/>
      <c r="Q453" s="104"/>
      <c r="R453" s="22"/>
      <c r="S453" s="20"/>
      <c r="T453" s="20"/>
      <c r="U453" s="20"/>
      <c r="V453" s="2125"/>
      <c r="W453" s="2125"/>
      <c r="X453" s="21"/>
    </row>
    <row r="454" spans="1:24" ht="12.5">
      <c r="A454" s="22"/>
      <c r="B454" s="104"/>
      <c r="C454" s="104"/>
      <c r="E454" s="814"/>
      <c r="F454" s="22"/>
      <c r="H454" s="105"/>
      <c r="I454" s="22"/>
      <c r="J454" s="826"/>
      <c r="Q454" s="104"/>
      <c r="R454" s="22"/>
      <c r="S454" s="20"/>
      <c r="T454" s="20"/>
      <c r="U454" s="20"/>
      <c r="V454" s="2125"/>
      <c r="W454" s="2125"/>
      <c r="X454" s="21"/>
    </row>
    <row r="455" spans="1:24" ht="12.5">
      <c r="A455" s="22"/>
      <c r="B455" s="104"/>
      <c r="C455" s="104"/>
      <c r="E455" s="814"/>
      <c r="F455" s="22"/>
      <c r="H455" s="105"/>
      <c r="I455" s="22"/>
      <c r="J455" s="826"/>
      <c r="Q455" s="104"/>
      <c r="R455" s="22"/>
      <c r="S455" s="20"/>
      <c r="T455" s="20"/>
      <c r="U455" s="20"/>
      <c r="V455" s="2125"/>
      <c r="W455" s="2125"/>
      <c r="X455" s="21"/>
    </row>
    <row r="456" spans="1:24" ht="12.5">
      <c r="A456" s="22"/>
      <c r="B456" s="104"/>
      <c r="C456" s="104"/>
      <c r="E456" s="814"/>
      <c r="F456" s="22"/>
      <c r="H456" s="105"/>
      <c r="I456" s="22"/>
      <c r="J456" s="826"/>
      <c r="Q456" s="104"/>
      <c r="R456" s="22"/>
      <c r="S456" s="20"/>
      <c r="T456" s="20"/>
      <c r="U456" s="20"/>
      <c r="V456" s="2125"/>
      <c r="W456" s="2125"/>
      <c r="X456" s="21"/>
    </row>
    <row r="457" spans="1:24" ht="12.5">
      <c r="A457" s="22"/>
      <c r="B457" s="104"/>
      <c r="C457" s="104"/>
      <c r="E457" s="814"/>
      <c r="F457" s="22"/>
      <c r="H457" s="105"/>
      <c r="I457" s="22"/>
      <c r="J457" s="826"/>
      <c r="Q457" s="104"/>
      <c r="R457" s="22"/>
      <c r="S457" s="20"/>
      <c r="T457" s="20"/>
      <c r="U457" s="20"/>
      <c r="V457" s="2125"/>
      <c r="W457" s="2125"/>
      <c r="X457" s="21"/>
    </row>
    <row r="458" spans="1:24" ht="12.5">
      <c r="A458" s="22"/>
      <c r="B458" s="104"/>
      <c r="C458" s="104"/>
      <c r="E458" s="814"/>
      <c r="F458" s="22"/>
      <c r="H458" s="105"/>
      <c r="I458" s="22"/>
      <c r="J458" s="826"/>
      <c r="Q458" s="104"/>
      <c r="R458" s="22"/>
      <c r="S458" s="20"/>
      <c r="T458" s="20"/>
      <c r="U458" s="20"/>
      <c r="V458" s="2125"/>
      <c r="W458" s="2125"/>
      <c r="X458" s="21"/>
    </row>
    <row r="459" spans="1:24" ht="12.5">
      <c r="A459" s="22"/>
      <c r="B459" s="104"/>
      <c r="C459" s="104"/>
      <c r="E459" s="814"/>
      <c r="F459" s="22"/>
      <c r="H459" s="105"/>
      <c r="I459" s="22"/>
      <c r="J459" s="826"/>
      <c r="Q459" s="104"/>
      <c r="R459" s="22"/>
      <c r="S459" s="20"/>
      <c r="T459" s="20"/>
      <c r="U459" s="20"/>
      <c r="V459" s="2125"/>
      <c r="W459" s="2125"/>
      <c r="X459" s="21"/>
    </row>
    <row r="460" spans="1:24" ht="12.5">
      <c r="A460" s="22"/>
      <c r="B460" s="104"/>
      <c r="C460" s="104"/>
      <c r="E460" s="814"/>
      <c r="F460" s="22"/>
      <c r="H460" s="105"/>
      <c r="I460" s="22"/>
      <c r="J460" s="826"/>
      <c r="Q460" s="104"/>
      <c r="R460" s="22"/>
      <c r="S460" s="20"/>
      <c r="T460" s="20"/>
      <c r="U460" s="20"/>
      <c r="V460" s="2125"/>
      <c r="W460" s="2125"/>
      <c r="X460" s="21"/>
    </row>
    <row r="461" spans="1:24" ht="12.5">
      <c r="A461" s="22"/>
      <c r="B461" s="104"/>
      <c r="C461" s="104"/>
      <c r="E461" s="814"/>
      <c r="F461" s="22"/>
      <c r="H461" s="105"/>
      <c r="I461" s="22"/>
      <c r="J461" s="826"/>
      <c r="Q461" s="104"/>
      <c r="R461" s="22"/>
      <c r="S461" s="20"/>
      <c r="T461" s="20"/>
      <c r="U461" s="20"/>
      <c r="V461" s="2125"/>
      <c r="W461" s="2125"/>
      <c r="X461" s="21"/>
    </row>
    <row r="462" spans="1:24" ht="12.5">
      <c r="A462" s="22"/>
      <c r="B462" s="104"/>
      <c r="C462" s="104"/>
      <c r="E462" s="814"/>
      <c r="F462" s="22"/>
      <c r="H462" s="105"/>
      <c r="I462" s="22"/>
      <c r="J462" s="826"/>
      <c r="Q462" s="104"/>
      <c r="R462" s="22"/>
      <c r="S462" s="20"/>
      <c r="T462" s="20"/>
      <c r="U462" s="20"/>
      <c r="V462" s="2125"/>
      <c r="W462" s="2125"/>
      <c r="X462" s="21"/>
    </row>
    <row r="463" spans="1:24" ht="12.5">
      <c r="A463" s="22"/>
      <c r="B463" s="104"/>
      <c r="C463" s="104"/>
      <c r="E463" s="814"/>
      <c r="F463" s="22"/>
      <c r="H463" s="105"/>
      <c r="I463" s="22"/>
      <c r="J463" s="826"/>
      <c r="Q463" s="104"/>
      <c r="R463" s="22"/>
      <c r="S463" s="20"/>
      <c r="T463" s="20"/>
      <c r="U463" s="20"/>
      <c r="V463" s="2125"/>
      <c r="W463" s="2125"/>
      <c r="X463" s="21"/>
    </row>
    <row r="464" spans="1:24" ht="12.5">
      <c r="A464" s="22"/>
      <c r="B464" s="104"/>
      <c r="C464" s="104"/>
      <c r="E464" s="814"/>
      <c r="F464" s="22"/>
      <c r="H464" s="105"/>
      <c r="I464" s="22"/>
      <c r="J464" s="826"/>
      <c r="Q464" s="104"/>
      <c r="R464" s="22"/>
      <c r="S464" s="20"/>
      <c r="T464" s="20"/>
      <c r="U464" s="20"/>
      <c r="V464" s="2125"/>
      <c r="W464" s="2125"/>
      <c r="X464" s="21"/>
    </row>
    <row r="465" spans="1:24" ht="12.5">
      <c r="A465" s="22"/>
      <c r="B465" s="104"/>
      <c r="C465" s="104"/>
      <c r="E465" s="814"/>
      <c r="F465" s="22"/>
      <c r="H465" s="105"/>
      <c r="I465" s="22"/>
      <c r="J465" s="826"/>
      <c r="Q465" s="104"/>
      <c r="R465" s="22"/>
      <c r="S465" s="20"/>
      <c r="T465" s="20"/>
      <c r="U465" s="20"/>
      <c r="V465" s="2125"/>
      <c r="W465" s="2125"/>
      <c r="X465" s="21"/>
    </row>
    <row r="466" spans="1:24" ht="12.5">
      <c r="A466" s="22"/>
      <c r="B466" s="104"/>
      <c r="C466" s="104"/>
      <c r="E466" s="814"/>
      <c r="F466" s="22"/>
      <c r="H466" s="105"/>
      <c r="I466" s="22"/>
      <c r="J466" s="826"/>
      <c r="Q466" s="104"/>
      <c r="R466" s="22"/>
      <c r="S466" s="20"/>
      <c r="T466" s="20"/>
      <c r="U466" s="20"/>
      <c r="V466" s="2125"/>
      <c r="W466" s="2125"/>
      <c r="X466" s="21"/>
    </row>
    <row r="467" spans="1:24" ht="12.5">
      <c r="A467" s="22"/>
      <c r="B467" s="104"/>
      <c r="C467" s="104"/>
      <c r="E467" s="814"/>
      <c r="F467" s="22"/>
      <c r="H467" s="105"/>
      <c r="I467" s="22"/>
      <c r="J467" s="826"/>
      <c r="Q467" s="104"/>
      <c r="R467" s="22"/>
      <c r="S467" s="20"/>
      <c r="T467" s="20"/>
      <c r="U467" s="20"/>
      <c r="V467" s="2125"/>
      <c r="W467" s="2125"/>
      <c r="X467" s="21"/>
    </row>
    <row r="468" spans="1:24" ht="12.5">
      <c r="A468" s="22"/>
      <c r="B468" s="104"/>
      <c r="C468" s="104"/>
      <c r="E468" s="814"/>
      <c r="F468" s="22"/>
      <c r="H468" s="105"/>
      <c r="I468" s="22"/>
      <c r="J468" s="826"/>
      <c r="Q468" s="104"/>
      <c r="R468" s="22"/>
      <c r="S468" s="20"/>
      <c r="T468" s="20"/>
      <c r="U468" s="20"/>
      <c r="V468" s="2125"/>
      <c r="W468" s="2125"/>
      <c r="X468" s="21"/>
    </row>
    <row r="469" spans="1:24" ht="12.5">
      <c r="A469" s="22"/>
      <c r="B469" s="104"/>
      <c r="C469" s="104"/>
      <c r="E469" s="814"/>
      <c r="F469" s="22"/>
      <c r="H469" s="105"/>
      <c r="I469" s="22"/>
      <c r="J469" s="826"/>
      <c r="Q469" s="104"/>
      <c r="R469" s="22"/>
      <c r="S469" s="20"/>
      <c r="T469" s="20"/>
      <c r="U469" s="20"/>
      <c r="V469" s="2125"/>
      <c r="W469" s="2125"/>
      <c r="X469" s="21"/>
    </row>
    <row r="470" spans="1:24" ht="12.5">
      <c r="A470" s="22"/>
      <c r="B470" s="104"/>
      <c r="C470" s="104"/>
      <c r="E470" s="814"/>
      <c r="F470" s="22"/>
      <c r="H470" s="105"/>
      <c r="I470" s="22"/>
      <c r="J470" s="826"/>
      <c r="Q470" s="104"/>
      <c r="R470" s="22"/>
      <c r="S470" s="20"/>
      <c r="T470" s="20"/>
      <c r="U470" s="20"/>
      <c r="V470" s="2125"/>
      <c r="W470" s="2125"/>
      <c r="X470" s="21"/>
    </row>
    <row r="471" spans="1:24" ht="12.5">
      <c r="A471" s="22"/>
      <c r="B471" s="104"/>
      <c r="C471" s="104"/>
      <c r="E471" s="814"/>
      <c r="F471" s="22"/>
      <c r="H471" s="105"/>
      <c r="I471" s="22"/>
      <c r="J471" s="826"/>
      <c r="Q471" s="104"/>
      <c r="R471" s="22"/>
      <c r="S471" s="20"/>
      <c r="T471" s="20"/>
      <c r="U471" s="20"/>
      <c r="V471" s="2125"/>
      <c r="W471" s="2125"/>
      <c r="X471" s="21"/>
    </row>
    <row r="472" spans="1:24" ht="12.5">
      <c r="A472" s="22"/>
      <c r="B472" s="104"/>
      <c r="C472" s="104"/>
      <c r="E472" s="814"/>
      <c r="F472" s="22"/>
      <c r="H472" s="105"/>
      <c r="I472" s="22"/>
      <c r="J472" s="826"/>
      <c r="Q472" s="104"/>
      <c r="R472" s="22"/>
      <c r="S472" s="20"/>
      <c r="T472" s="20"/>
      <c r="U472" s="20"/>
      <c r="V472" s="2125"/>
      <c r="W472" s="2125"/>
      <c r="X472" s="21"/>
    </row>
    <row r="473" spans="1:24" ht="12.5">
      <c r="A473" s="22"/>
      <c r="B473" s="104"/>
      <c r="C473" s="104"/>
      <c r="E473" s="814"/>
      <c r="F473" s="22"/>
      <c r="H473" s="105"/>
      <c r="I473" s="22"/>
      <c r="J473" s="826"/>
      <c r="Q473" s="104"/>
      <c r="R473" s="22"/>
      <c r="S473" s="20"/>
      <c r="T473" s="20"/>
      <c r="U473" s="20"/>
      <c r="V473" s="2125"/>
      <c r="W473" s="2125"/>
      <c r="X473" s="21"/>
    </row>
    <row r="474" spans="1:24" ht="12.5">
      <c r="A474" s="22"/>
      <c r="B474" s="104"/>
      <c r="C474" s="104"/>
      <c r="E474" s="814"/>
      <c r="F474" s="22"/>
      <c r="H474" s="105"/>
      <c r="I474" s="22"/>
      <c r="J474" s="826"/>
      <c r="Q474" s="104"/>
      <c r="R474" s="22"/>
      <c r="S474" s="20"/>
      <c r="T474" s="20"/>
      <c r="U474" s="20"/>
      <c r="V474" s="2125"/>
      <c r="W474" s="2125"/>
      <c r="X474" s="21"/>
    </row>
    <row r="475" spans="1:24" ht="12.5">
      <c r="A475" s="22"/>
      <c r="B475" s="104"/>
      <c r="C475" s="104"/>
      <c r="E475" s="814"/>
      <c r="F475" s="22"/>
      <c r="H475" s="105"/>
      <c r="I475" s="22"/>
      <c r="J475" s="826"/>
      <c r="Q475" s="104"/>
      <c r="R475" s="22"/>
      <c r="S475" s="20"/>
      <c r="T475" s="20"/>
      <c r="U475" s="20"/>
      <c r="V475" s="2125"/>
      <c r="W475" s="2125"/>
      <c r="X475" s="21"/>
    </row>
    <row r="476" spans="1:24" ht="12.5">
      <c r="A476" s="22"/>
      <c r="B476" s="104"/>
      <c r="C476" s="104"/>
      <c r="E476" s="814"/>
      <c r="F476" s="22"/>
      <c r="H476" s="105"/>
      <c r="I476" s="22"/>
      <c r="J476" s="826"/>
      <c r="Q476" s="104"/>
      <c r="R476" s="22"/>
      <c r="S476" s="20"/>
      <c r="T476" s="20"/>
      <c r="U476" s="20"/>
      <c r="V476" s="2125"/>
      <c r="W476" s="2125"/>
      <c r="X476" s="21"/>
    </row>
    <row r="477" spans="1:24" ht="12.5">
      <c r="A477" s="22"/>
      <c r="B477" s="104"/>
      <c r="C477" s="104"/>
      <c r="E477" s="814"/>
      <c r="F477" s="22"/>
      <c r="H477" s="105"/>
      <c r="I477" s="22"/>
      <c r="J477" s="826"/>
      <c r="Q477" s="104"/>
      <c r="R477" s="22"/>
      <c r="S477" s="20"/>
      <c r="T477" s="20"/>
      <c r="U477" s="20"/>
      <c r="V477" s="2125"/>
      <c r="W477" s="2125"/>
      <c r="X477" s="21"/>
    </row>
    <row r="478" spans="1:24" ht="12.5">
      <c r="A478" s="22"/>
      <c r="B478" s="104"/>
      <c r="C478" s="104"/>
      <c r="E478" s="814"/>
      <c r="F478" s="22"/>
      <c r="H478" s="105"/>
      <c r="I478" s="22"/>
      <c r="J478" s="826"/>
      <c r="Q478" s="104"/>
      <c r="R478" s="22"/>
      <c r="S478" s="20"/>
      <c r="T478" s="20"/>
      <c r="U478" s="20"/>
      <c r="V478" s="2125"/>
      <c r="W478" s="2125"/>
      <c r="X478" s="21"/>
    </row>
    <row r="479" spans="1:24" ht="12.5">
      <c r="A479" s="22"/>
      <c r="B479" s="104"/>
      <c r="C479" s="104"/>
      <c r="E479" s="814"/>
      <c r="F479" s="22"/>
      <c r="H479" s="105"/>
      <c r="I479" s="22"/>
      <c r="J479" s="826"/>
      <c r="Q479" s="104"/>
      <c r="R479" s="22"/>
      <c r="S479" s="20"/>
      <c r="T479" s="20"/>
      <c r="U479" s="20"/>
      <c r="V479" s="2125"/>
      <c r="W479" s="2125"/>
      <c r="X479" s="21"/>
    </row>
    <row r="480" spans="1:24" ht="12.5">
      <c r="A480" s="22"/>
      <c r="B480" s="104"/>
      <c r="C480" s="104"/>
      <c r="E480" s="814"/>
      <c r="F480" s="22"/>
      <c r="H480" s="105"/>
      <c r="I480" s="22"/>
      <c r="J480" s="826"/>
      <c r="Q480" s="104"/>
      <c r="R480" s="22"/>
      <c r="S480" s="20"/>
      <c r="T480" s="20"/>
      <c r="U480" s="20"/>
      <c r="V480" s="2125"/>
      <c r="W480" s="2125"/>
      <c r="X480" s="21"/>
    </row>
    <row r="481" spans="1:24" ht="12.5">
      <c r="A481" s="22"/>
      <c r="B481" s="104"/>
      <c r="C481" s="104"/>
      <c r="E481" s="814"/>
      <c r="F481" s="22"/>
      <c r="H481" s="105"/>
      <c r="I481" s="22"/>
      <c r="J481" s="826"/>
      <c r="Q481" s="104"/>
      <c r="R481" s="22"/>
      <c r="S481" s="20"/>
      <c r="T481" s="20"/>
      <c r="U481" s="20"/>
      <c r="V481" s="2125"/>
      <c r="W481" s="2125"/>
      <c r="X481" s="21"/>
    </row>
    <row r="482" spans="1:24" ht="12.5">
      <c r="A482" s="22"/>
      <c r="B482" s="104"/>
      <c r="C482" s="104"/>
      <c r="E482" s="814"/>
      <c r="F482" s="22"/>
      <c r="H482" s="105"/>
      <c r="I482" s="22"/>
      <c r="J482" s="826"/>
      <c r="Q482" s="104"/>
      <c r="R482" s="22"/>
      <c r="S482" s="20"/>
      <c r="T482" s="20"/>
      <c r="U482" s="20"/>
      <c r="V482" s="2125"/>
      <c r="W482" s="2125"/>
      <c r="X482" s="21"/>
    </row>
    <row r="483" spans="1:24" ht="12.5">
      <c r="A483" s="22"/>
      <c r="B483" s="104"/>
      <c r="C483" s="104"/>
      <c r="E483" s="814"/>
      <c r="F483" s="22"/>
      <c r="H483" s="105"/>
      <c r="I483" s="22"/>
      <c r="J483" s="826"/>
      <c r="Q483" s="104"/>
      <c r="R483" s="22"/>
      <c r="S483" s="20"/>
      <c r="T483" s="20"/>
      <c r="U483" s="20"/>
      <c r="V483" s="2125"/>
      <c r="W483" s="2125"/>
      <c r="X483" s="21"/>
    </row>
    <row r="484" spans="1:24" ht="12.5">
      <c r="A484" s="22"/>
      <c r="B484" s="104"/>
      <c r="C484" s="104"/>
      <c r="E484" s="814"/>
      <c r="F484" s="22"/>
      <c r="H484" s="105"/>
      <c r="I484" s="22"/>
      <c r="J484" s="826"/>
      <c r="Q484" s="104"/>
      <c r="R484" s="22"/>
      <c r="S484" s="20"/>
      <c r="T484" s="20"/>
      <c r="U484" s="20"/>
      <c r="V484" s="2125"/>
      <c r="W484" s="2125"/>
      <c r="X484" s="21"/>
    </row>
    <row r="485" spans="1:24" ht="12.5">
      <c r="A485" s="22"/>
      <c r="B485" s="104"/>
      <c r="C485" s="104"/>
      <c r="E485" s="814"/>
      <c r="F485" s="22"/>
      <c r="H485" s="105"/>
      <c r="I485" s="22"/>
      <c r="J485" s="826"/>
      <c r="Q485" s="104"/>
      <c r="R485" s="22"/>
      <c r="S485" s="20"/>
      <c r="T485" s="20"/>
      <c r="U485" s="20"/>
      <c r="V485" s="2125"/>
      <c r="W485" s="2125"/>
      <c r="X485" s="21"/>
    </row>
    <row r="486" spans="1:24" ht="12.5">
      <c r="A486" s="22"/>
      <c r="B486" s="104"/>
      <c r="C486" s="104"/>
      <c r="E486" s="814"/>
      <c r="F486" s="22"/>
      <c r="H486" s="105"/>
      <c r="I486" s="22"/>
      <c r="J486" s="826"/>
      <c r="Q486" s="104"/>
      <c r="R486" s="22"/>
      <c r="S486" s="20"/>
      <c r="T486" s="20"/>
      <c r="U486" s="20"/>
      <c r="V486" s="2125"/>
      <c r="W486" s="2125"/>
      <c r="X486" s="21"/>
    </row>
    <row r="487" spans="1:24" ht="12.5">
      <c r="A487" s="22"/>
      <c r="B487" s="104"/>
      <c r="C487" s="104"/>
      <c r="E487" s="814"/>
      <c r="F487" s="22"/>
      <c r="H487" s="105"/>
      <c r="I487" s="22"/>
      <c r="J487" s="826"/>
      <c r="Q487" s="104"/>
      <c r="R487" s="22"/>
      <c r="S487" s="20"/>
      <c r="T487" s="20"/>
      <c r="U487" s="20"/>
      <c r="V487" s="2125"/>
      <c r="W487" s="2125"/>
      <c r="X487" s="21"/>
    </row>
    <row r="488" spans="1:24" ht="12.5">
      <c r="A488" s="22"/>
      <c r="B488" s="104"/>
      <c r="C488" s="104"/>
      <c r="E488" s="814"/>
      <c r="F488" s="22"/>
      <c r="H488" s="105"/>
      <c r="I488" s="22"/>
      <c r="J488" s="826"/>
      <c r="Q488" s="104"/>
      <c r="R488" s="22"/>
      <c r="S488" s="20"/>
      <c r="T488" s="20"/>
      <c r="U488" s="20"/>
      <c r="V488" s="2125"/>
      <c r="W488" s="2125"/>
      <c r="X488" s="21"/>
    </row>
    <row r="489" spans="1:24" ht="12.5">
      <c r="A489" s="22"/>
      <c r="B489" s="104"/>
      <c r="C489" s="104"/>
      <c r="E489" s="814"/>
      <c r="F489" s="22"/>
      <c r="H489" s="105"/>
      <c r="I489" s="22"/>
      <c r="J489" s="826"/>
      <c r="Q489" s="104"/>
      <c r="R489" s="22"/>
      <c r="S489" s="20"/>
      <c r="T489" s="20"/>
      <c r="U489" s="20"/>
      <c r="V489" s="2125"/>
      <c r="W489" s="2125"/>
      <c r="X489" s="21"/>
    </row>
    <row r="490" spans="1:24" ht="12.5">
      <c r="A490" s="22"/>
      <c r="B490" s="104"/>
      <c r="C490" s="104"/>
      <c r="E490" s="814"/>
      <c r="F490" s="22"/>
      <c r="H490" s="105"/>
      <c r="I490" s="22"/>
      <c r="J490" s="826"/>
      <c r="Q490" s="104"/>
      <c r="R490" s="22"/>
      <c r="S490" s="20"/>
      <c r="T490" s="20"/>
      <c r="U490" s="20"/>
      <c r="V490" s="2125"/>
      <c r="W490" s="2125"/>
      <c r="X490" s="21"/>
    </row>
    <row r="491" spans="1:24" ht="12.5">
      <c r="A491" s="22"/>
      <c r="B491" s="104"/>
      <c r="C491" s="104"/>
      <c r="E491" s="814"/>
      <c r="F491" s="22"/>
      <c r="H491" s="105"/>
      <c r="I491" s="22"/>
      <c r="J491" s="826"/>
      <c r="Q491" s="104"/>
      <c r="R491" s="22"/>
      <c r="S491" s="20"/>
      <c r="T491" s="20"/>
      <c r="U491" s="20"/>
      <c r="V491" s="2125"/>
      <c r="W491" s="2125"/>
      <c r="X491" s="21"/>
    </row>
    <row r="492" spans="1:24" ht="12.5">
      <c r="A492" s="22"/>
      <c r="B492" s="104"/>
      <c r="C492" s="104"/>
      <c r="E492" s="814"/>
      <c r="F492" s="22"/>
      <c r="H492" s="105"/>
      <c r="I492" s="22"/>
      <c r="J492" s="826"/>
      <c r="Q492" s="104"/>
      <c r="R492" s="22"/>
      <c r="S492" s="20"/>
      <c r="T492" s="20"/>
      <c r="U492" s="20"/>
      <c r="V492" s="2125"/>
      <c r="W492" s="2125"/>
      <c r="X492" s="21"/>
    </row>
    <row r="493" spans="1:24" ht="12.5">
      <c r="A493" s="22"/>
      <c r="B493" s="104"/>
      <c r="C493" s="104"/>
      <c r="E493" s="814"/>
      <c r="F493" s="22"/>
      <c r="H493" s="105"/>
      <c r="I493" s="22"/>
      <c r="J493" s="826"/>
      <c r="Q493" s="104"/>
      <c r="R493" s="22"/>
      <c r="S493" s="20"/>
      <c r="T493" s="20"/>
      <c r="U493" s="20"/>
      <c r="V493" s="2125"/>
      <c r="W493" s="2125"/>
      <c r="X493" s="21"/>
    </row>
    <row r="494" spans="1:24" ht="12.5">
      <c r="A494" s="22"/>
      <c r="B494" s="104"/>
      <c r="C494" s="104"/>
      <c r="E494" s="814"/>
      <c r="F494" s="22"/>
      <c r="H494" s="105"/>
      <c r="I494" s="22"/>
      <c r="J494" s="826"/>
      <c r="Q494" s="104"/>
      <c r="R494" s="22"/>
      <c r="S494" s="20"/>
      <c r="T494" s="20"/>
      <c r="U494" s="20"/>
      <c r="V494" s="2125"/>
      <c r="W494" s="2125"/>
      <c r="X494" s="21"/>
    </row>
    <row r="495" spans="1:24" ht="12.5">
      <c r="A495" s="22"/>
      <c r="B495" s="104"/>
      <c r="C495" s="104"/>
      <c r="E495" s="814"/>
      <c r="F495" s="22"/>
      <c r="H495" s="105"/>
      <c r="I495" s="22"/>
      <c r="J495" s="826"/>
      <c r="Q495" s="104"/>
      <c r="R495" s="22"/>
      <c r="S495" s="20"/>
      <c r="T495" s="20"/>
      <c r="U495" s="20"/>
      <c r="V495" s="2125"/>
      <c r="W495" s="2125"/>
      <c r="X495" s="21"/>
    </row>
    <row r="496" spans="1:24" ht="12.5">
      <c r="A496" s="22"/>
      <c r="B496" s="104"/>
      <c r="C496" s="104"/>
      <c r="E496" s="814"/>
      <c r="F496" s="22"/>
      <c r="H496" s="105"/>
      <c r="I496" s="22"/>
      <c r="J496" s="826"/>
      <c r="Q496" s="104"/>
      <c r="R496" s="22"/>
      <c r="S496" s="20"/>
      <c r="T496" s="20"/>
      <c r="U496" s="20"/>
      <c r="V496" s="2125"/>
      <c r="W496" s="2125"/>
      <c r="X496" s="21"/>
    </row>
    <row r="497" spans="1:24" ht="12.5">
      <c r="A497" s="22"/>
      <c r="B497" s="104"/>
      <c r="C497" s="104"/>
      <c r="E497" s="814"/>
      <c r="F497" s="22"/>
      <c r="H497" s="105"/>
      <c r="I497" s="22"/>
      <c r="J497" s="826"/>
      <c r="Q497" s="104"/>
      <c r="R497" s="22"/>
      <c r="S497" s="20"/>
      <c r="T497" s="20"/>
      <c r="U497" s="20"/>
      <c r="V497" s="2125"/>
      <c r="W497" s="2125"/>
      <c r="X497" s="21"/>
    </row>
    <row r="498" spans="1:24" ht="12.5">
      <c r="A498" s="22"/>
      <c r="B498" s="104"/>
      <c r="C498" s="104"/>
      <c r="E498" s="814"/>
      <c r="F498" s="22"/>
      <c r="H498" s="105"/>
      <c r="I498" s="22"/>
      <c r="J498" s="826"/>
      <c r="Q498" s="104"/>
      <c r="R498" s="22"/>
      <c r="S498" s="20"/>
      <c r="T498" s="20"/>
      <c r="U498" s="20"/>
      <c r="V498" s="2125"/>
      <c r="W498" s="2125"/>
      <c r="X498" s="21"/>
    </row>
    <row r="499" spans="1:24" ht="12.5">
      <c r="A499" s="22"/>
      <c r="B499" s="104"/>
      <c r="C499" s="104"/>
      <c r="E499" s="814"/>
      <c r="F499" s="22"/>
      <c r="H499" s="105"/>
      <c r="I499" s="22"/>
      <c r="J499" s="826"/>
      <c r="Q499" s="104"/>
      <c r="R499" s="22"/>
      <c r="S499" s="20"/>
      <c r="T499" s="20"/>
      <c r="U499" s="20"/>
      <c r="V499" s="2125"/>
      <c r="W499" s="2125"/>
      <c r="X499" s="21"/>
    </row>
    <row r="500" spans="1:24" ht="12.5">
      <c r="A500" s="22"/>
      <c r="B500" s="104"/>
      <c r="C500" s="104"/>
      <c r="E500" s="814"/>
      <c r="F500" s="22"/>
      <c r="H500" s="105"/>
      <c r="I500" s="22"/>
      <c r="J500" s="826"/>
      <c r="Q500" s="104"/>
      <c r="R500" s="22"/>
      <c r="S500" s="20"/>
      <c r="T500" s="20"/>
      <c r="U500" s="20"/>
      <c r="V500" s="2125"/>
      <c r="W500" s="2125"/>
      <c r="X500" s="21"/>
    </row>
    <row r="501" spans="1:24" ht="12.5">
      <c r="A501" s="22"/>
      <c r="B501" s="104"/>
      <c r="C501" s="104"/>
      <c r="E501" s="814"/>
      <c r="F501" s="22"/>
      <c r="H501" s="105"/>
      <c r="I501" s="22"/>
      <c r="J501" s="826"/>
      <c r="Q501" s="104"/>
      <c r="R501" s="22"/>
      <c r="S501" s="20"/>
      <c r="T501" s="20"/>
      <c r="U501" s="20"/>
      <c r="V501" s="2125"/>
      <c r="W501" s="2125"/>
      <c r="X501" s="21"/>
    </row>
    <row r="502" spans="1:24" ht="12.5">
      <c r="A502" s="22"/>
      <c r="B502" s="104"/>
      <c r="C502" s="104"/>
      <c r="E502" s="814"/>
      <c r="F502" s="22"/>
      <c r="H502" s="105"/>
      <c r="I502" s="22"/>
      <c r="J502" s="826"/>
      <c r="Q502" s="104"/>
      <c r="R502" s="22"/>
      <c r="S502" s="20"/>
      <c r="T502" s="20"/>
      <c r="U502" s="20"/>
      <c r="V502" s="2125"/>
      <c r="W502" s="2125"/>
      <c r="X502" s="21"/>
    </row>
    <row r="503" spans="1:24" ht="12.5">
      <c r="A503" s="22"/>
      <c r="B503" s="104"/>
      <c r="C503" s="104"/>
      <c r="E503" s="814"/>
      <c r="F503" s="22"/>
      <c r="H503" s="105"/>
      <c r="I503" s="22"/>
      <c r="J503" s="826"/>
      <c r="Q503" s="104"/>
      <c r="R503" s="22"/>
      <c r="S503" s="20"/>
      <c r="T503" s="20"/>
      <c r="U503" s="20"/>
      <c r="V503" s="2125"/>
      <c r="W503" s="2125"/>
      <c r="X503" s="21"/>
    </row>
    <row r="504" spans="1:24" ht="12.5">
      <c r="A504" s="22"/>
      <c r="B504" s="104"/>
      <c r="C504" s="104"/>
      <c r="E504" s="814"/>
      <c r="F504" s="22"/>
      <c r="H504" s="105"/>
      <c r="I504" s="22"/>
      <c r="J504" s="826"/>
      <c r="Q504" s="104"/>
      <c r="R504" s="22"/>
      <c r="S504" s="20"/>
      <c r="T504" s="20"/>
      <c r="U504" s="20"/>
      <c r="V504" s="2125"/>
      <c r="W504" s="2125"/>
      <c r="X504" s="21"/>
    </row>
    <row r="505" spans="1:24" ht="12.5">
      <c r="A505" s="22"/>
      <c r="B505" s="104"/>
      <c r="C505" s="104"/>
      <c r="E505" s="814"/>
      <c r="F505" s="22"/>
      <c r="H505" s="105"/>
      <c r="I505" s="22"/>
      <c r="J505" s="826"/>
      <c r="Q505" s="104"/>
      <c r="R505" s="22"/>
      <c r="S505" s="20"/>
      <c r="T505" s="20"/>
      <c r="U505" s="20"/>
      <c r="V505" s="2125"/>
      <c r="W505" s="2125"/>
      <c r="X505" s="21"/>
    </row>
    <row r="506" spans="1:24" ht="12.5">
      <c r="A506" s="22"/>
      <c r="B506" s="104"/>
      <c r="C506" s="104"/>
      <c r="E506" s="814"/>
      <c r="F506" s="22"/>
      <c r="H506" s="105"/>
      <c r="I506" s="22"/>
      <c r="J506" s="826"/>
      <c r="Q506" s="104"/>
      <c r="R506" s="22"/>
      <c r="S506" s="20"/>
      <c r="T506" s="20"/>
      <c r="U506" s="20"/>
      <c r="V506" s="2125"/>
      <c r="W506" s="2125"/>
      <c r="X506" s="21"/>
    </row>
    <row r="507" spans="1:24" ht="12.5">
      <c r="A507" s="22"/>
      <c r="B507" s="104"/>
      <c r="C507" s="104"/>
      <c r="E507" s="814"/>
      <c r="F507" s="22"/>
      <c r="H507" s="105"/>
      <c r="I507" s="22"/>
      <c r="J507" s="826"/>
      <c r="Q507" s="104"/>
      <c r="R507" s="22"/>
      <c r="S507" s="20"/>
      <c r="T507" s="20"/>
      <c r="U507" s="20"/>
      <c r="V507" s="2125"/>
      <c r="W507" s="2125"/>
      <c r="X507" s="21"/>
    </row>
    <row r="508" spans="1:24" ht="12.5">
      <c r="A508" s="22"/>
      <c r="B508" s="104"/>
      <c r="C508" s="104"/>
      <c r="E508" s="814"/>
      <c r="F508" s="22"/>
      <c r="H508" s="105"/>
      <c r="I508" s="22"/>
      <c r="J508" s="826"/>
      <c r="Q508" s="104"/>
      <c r="R508" s="22"/>
      <c r="S508" s="20"/>
      <c r="T508" s="20"/>
      <c r="U508" s="20"/>
      <c r="V508" s="2125"/>
      <c r="W508" s="2125"/>
      <c r="X508" s="21"/>
    </row>
    <row r="509" spans="1:24" ht="12.5">
      <c r="A509" s="22"/>
      <c r="B509" s="104"/>
      <c r="C509" s="104"/>
      <c r="E509" s="814"/>
      <c r="F509" s="22"/>
      <c r="H509" s="105"/>
      <c r="I509" s="22"/>
      <c r="J509" s="826"/>
      <c r="Q509" s="104"/>
      <c r="R509" s="22"/>
      <c r="S509" s="20"/>
      <c r="T509" s="20"/>
      <c r="U509" s="20"/>
      <c r="V509" s="2125"/>
      <c r="W509" s="2125"/>
      <c r="X509" s="21"/>
    </row>
    <row r="510" spans="1:24" ht="12.5">
      <c r="A510" s="22"/>
      <c r="B510" s="104"/>
      <c r="C510" s="104"/>
      <c r="E510" s="814"/>
      <c r="F510" s="22"/>
      <c r="H510" s="105"/>
      <c r="I510" s="22"/>
      <c r="J510" s="826"/>
      <c r="Q510" s="104"/>
      <c r="R510" s="22"/>
      <c r="S510" s="20"/>
      <c r="T510" s="20"/>
      <c r="U510" s="20"/>
      <c r="V510" s="2125"/>
      <c r="W510" s="2125"/>
      <c r="X510" s="21"/>
    </row>
    <row r="511" spans="1:24" ht="12.5">
      <c r="A511" s="22"/>
      <c r="B511" s="104"/>
      <c r="C511" s="104"/>
      <c r="E511" s="814"/>
      <c r="F511" s="22"/>
      <c r="H511" s="105"/>
      <c r="I511" s="22"/>
      <c r="J511" s="826"/>
      <c r="Q511" s="104"/>
      <c r="R511" s="22"/>
      <c r="S511" s="20"/>
      <c r="T511" s="20"/>
      <c r="U511" s="20"/>
      <c r="V511" s="2125"/>
      <c r="W511" s="2125"/>
      <c r="X511" s="21"/>
    </row>
    <row r="512" spans="1:24" ht="12.5">
      <c r="A512" s="22"/>
      <c r="B512" s="104"/>
      <c r="C512" s="104"/>
      <c r="E512" s="814"/>
      <c r="F512" s="22"/>
      <c r="H512" s="105"/>
      <c r="I512" s="22"/>
      <c r="J512" s="826"/>
      <c r="Q512" s="104"/>
      <c r="R512" s="22"/>
      <c r="S512" s="20"/>
      <c r="T512" s="20"/>
      <c r="U512" s="20"/>
      <c r="V512" s="2125"/>
      <c r="W512" s="2125"/>
      <c r="X512" s="21"/>
    </row>
    <row r="513" spans="1:24" ht="12.5">
      <c r="A513" s="22"/>
      <c r="B513" s="104"/>
      <c r="C513" s="104"/>
      <c r="E513" s="814"/>
      <c r="F513" s="22"/>
      <c r="H513" s="105"/>
      <c r="I513" s="22"/>
      <c r="J513" s="826"/>
      <c r="Q513" s="104"/>
      <c r="R513" s="22"/>
      <c r="S513" s="20"/>
      <c r="T513" s="20"/>
      <c r="U513" s="20"/>
      <c r="V513" s="2125"/>
      <c r="W513" s="2125"/>
      <c r="X513" s="21"/>
    </row>
    <row r="514" spans="1:24" ht="12.5">
      <c r="A514" s="22"/>
      <c r="B514" s="104"/>
      <c r="C514" s="104"/>
      <c r="E514" s="814"/>
      <c r="F514" s="22"/>
      <c r="H514" s="105"/>
      <c r="I514" s="22"/>
      <c r="J514" s="826"/>
      <c r="Q514" s="104"/>
      <c r="R514" s="22"/>
      <c r="S514" s="20"/>
      <c r="T514" s="20"/>
      <c r="U514" s="20"/>
      <c r="V514" s="2125"/>
      <c r="W514" s="2125"/>
      <c r="X514" s="21"/>
    </row>
    <row r="515" spans="1:24" ht="12.5">
      <c r="A515" s="22"/>
      <c r="B515" s="104"/>
      <c r="C515" s="104"/>
      <c r="E515" s="814"/>
      <c r="F515" s="22"/>
      <c r="H515" s="105"/>
      <c r="I515" s="22"/>
      <c r="J515" s="826"/>
      <c r="Q515" s="104"/>
      <c r="R515" s="22"/>
      <c r="S515" s="20"/>
      <c r="T515" s="20"/>
      <c r="U515" s="20"/>
      <c r="V515" s="2125"/>
      <c r="W515" s="2125"/>
      <c r="X515" s="21"/>
    </row>
    <row r="516" spans="1:24" ht="12.5">
      <c r="A516" s="22"/>
      <c r="B516" s="104"/>
      <c r="C516" s="104"/>
      <c r="E516" s="814"/>
      <c r="F516" s="22"/>
      <c r="H516" s="105"/>
      <c r="I516" s="22"/>
      <c r="J516" s="826"/>
      <c r="Q516" s="104"/>
      <c r="R516" s="22"/>
      <c r="S516" s="20"/>
      <c r="T516" s="20"/>
      <c r="U516" s="20"/>
      <c r="V516" s="2125"/>
      <c r="W516" s="2125"/>
      <c r="X516" s="21"/>
    </row>
    <row r="517" spans="1:24" ht="12.5">
      <c r="A517" s="22"/>
      <c r="B517" s="104"/>
      <c r="C517" s="104"/>
      <c r="E517" s="814"/>
      <c r="F517" s="22"/>
      <c r="H517" s="105"/>
      <c r="I517" s="22"/>
      <c r="J517" s="826"/>
      <c r="Q517" s="104"/>
      <c r="R517" s="22"/>
      <c r="S517" s="20"/>
      <c r="T517" s="20"/>
      <c r="U517" s="20"/>
      <c r="V517" s="2125"/>
      <c r="W517" s="2125"/>
      <c r="X517" s="21"/>
    </row>
    <row r="518" spans="1:24" ht="12.5">
      <c r="A518" s="22"/>
      <c r="B518" s="104"/>
      <c r="C518" s="104"/>
      <c r="E518" s="814"/>
      <c r="F518" s="22"/>
      <c r="H518" s="105"/>
      <c r="I518" s="22"/>
      <c r="J518" s="826"/>
      <c r="Q518" s="104"/>
      <c r="R518" s="22"/>
      <c r="S518" s="20"/>
      <c r="T518" s="20"/>
      <c r="U518" s="20"/>
      <c r="V518" s="2125"/>
      <c r="W518" s="2125"/>
      <c r="X518" s="21"/>
    </row>
    <row r="519" spans="1:24" ht="12.5">
      <c r="A519" s="22"/>
      <c r="B519" s="104"/>
      <c r="C519" s="104"/>
      <c r="E519" s="814"/>
      <c r="F519" s="22"/>
      <c r="H519" s="105"/>
      <c r="I519" s="22"/>
      <c r="J519" s="826"/>
      <c r="Q519" s="104"/>
      <c r="R519" s="22"/>
      <c r="S519" s="20"/>
      <c r="T519" s="20"/>
      <c r="U519" s="20"/>
      <c r="V519" s="2125"/>
      <c r="W519" s="2125"/>
      <c r="X519" s="21"/>
    </row>
    <row r="520" spans="1:24" ht="12.5">
      <c r="A520" s="22"/>
      <c r="B520" s="104"/>
      <c r="C520" s="104"/>
      <c r="E520" s="814"/>
      <c r="F520" s="22"/>
      <c r="H520" s="105"/>
      <c r="I520" s="22"/>
      <c r="J520" s="826"/>
      <c r="Q520" s="104"/>
      <c r="R520" s="22"/>
      <c r="S520" s="20"/>
      <c r="T520" s="20"/>
      <c r="U520" s="20"/>
      <c r="V520" s="2125"/>
      <c r="W520" s="2125"/>
      <c r="X520" s="21"/>
    </row>
    <row r="521" spans="1:24" ht="12.5">
      <c r="A521" s="22"/>
      <c r="B521" s="104"/>
      <c r="C521" s="104"/>
      <c r="E521" s="814"/>
      <c r="F521" s="22"/>
      <c r="H521" s="105"/>
      <c r="I521" s="22"/>
      <c r="J521" s="826"/>
      <c r="Q521" s="104"/>
      <c r="R521" s="22"/>
      <c r="S521" s="20"/>
      <c r="T521" s="20"/>
      <c r="U521" s="20"/>
      <c r="V521" s="2125"/>
      <c r="W521" s="2125"/>
      <c r="X521" s="21"/>
    </row>
    <row r="522" spans="1:24" ht="12.5">
      <c r="A522" s="22"/>
      <c r="B522" s="104"/>
      <c r="C522" s="104"/>
      <c r="E522" s="814"/>
      <c r="F522" s="22"/>
      <c r="H522" s="105"/>
      <c r="I522" s="22"/>
      <c r="J522" s="826"/>
      <c r="Q522" s="104"/>
      <c r="R522" s="22"/>
      <c r="S522" s="20"/>
      <c r="T522" s="20"/>
      <c r="U522" s="20"/>
      <c r="V522" s="2125"/>
      <c r="W522" s="2125"/>
      <c r="X522" s="21"/>
    </row>
    <row r="523" spans="1:24" ht="12.5">
      <c r="A523" s="22"/>
      <c r="B523" s="104"/>
      <c r="C523" s="104"/>
      <c r="E523" s="814"/>
      <c r="F523" s="22"/>
      <c r="H523" s="105"/>
      <c r="I523" s="22"/>
      <c r="J523" s="826"/>
      <c r="Q523" s="104"/>
      <c r="R523" s="22"/>
      <c r="S523" s="20"/>
      <c r="T523" s="20"/>
      <c r="U523" s="20"/>
      <c r="V523" s="2125"/>
      <c r="W523" s="2125"/>
      <c r="X523" s="21"/>
    </row>
    <row r="524" spans="1:24" ht="12.5">
      <c r="A524" s="22"/>
      <c r="B524" s="104"/>
      <c r="C524" s="104"/>
      <c r="E524" s="814"/>
      <c r="F524" s="22"/>
      <c r="H524" s="105"/>
      <c r="I524" s="22"/>
      <c r="J524" s="826"/>
      <c r="Q524" s="104"/>
      <c r="R524" s="22"/>
      <c r="S524" s="20"/>
      <c r="T524" s="20"/>
      <c r="U524" s="20"/>
      <c r="V524" s="2125"/>
      <c r="W524" s="2125"/>
      <c r="X524" s="21"/>
    </row>
    <row r="525" spans="1:24" ht="12.5">
      <c r="A525" s="22"/>
      <c r="B525" s="104"/>
      <c r="C525" s="104"/>
      <c r="E525" s="814"/>
      <c r="F525" s="22"/>
      <c r="H525" s="105"/>
      <c r="I525" s="22"/>
      <c r="J525" s="826"/>
      <c r="Q525" s="104"/>
      <c r="R525" s="22"/>
      <c r="S525" s="20"/>
      <c r="T525" s="20"/>
      <c r="U525" s="20"/>
      <c r="V525" s="2125"/>
      <c r="W525" s="2125"/>
      <c r="X525" s="21"/>
    </row>
    <row r="526" spans="1:24" ht="12.5">
      <c r="A526" s="22"/>
      <c r="B526" s="104"/>
      <c r="C526" s="104"/>
      <c r="E526" s="814"/>
      <c r="F526" s="22"/>
      <c r="H526" s="105"/>
      <c r="I526" s="22"/>
      <c r="J526" s="826"/>
      <c r="Q526" s="104"/>
      <c r="R526" s="22"/>
      <c r="S526" s="20"/>
      <c r="T526" s="20"/>
      <c r="U526" s="20"/>
      <c r="V526" s="2125"/>
      <c r="W526" s="2125"/>
      <c r="X526" s="21"/>
    </row>
    <row r="527" spans="1:24" ht="12.5">
      <c r="A527" s="22"/>
      <c r="B527" s="104"/>
      <c r="C527" s="104"/>
      <c r="E527" s="814"/>
      <c r="F527" s="22"/>
      <c r="H527" s="105"/>
      <c r="I527" s="22"/>
      <c r="J527" s="826"/>
      <c r="Q527" s="104"/>
      <c r="R527" s="22"/>
      <c r="S527" s="20"/>
      <c r="T527" s="20"/>
      <c r="U527" s="20"/>
      <c r="V527" s="2125"/>
      <c r="W527" s="2125"/>
      <c r="X527" s="21"/>
    </row>
    <row r="528" spans="1:24" ht="12.5">
      <c r="A528" s="22"/>
      <c r="B528" s="104"/>
      <c r="C528" s="104"/>
      <c r="E528" s="814"/>
      <c r="F528" s="22"/>
      <c r="H528" s="105"/>
      <c r="I528" s="22"/>
      <c r="J528" s="826"/>
      <c r="Q528" s="104"/>
      <c r="R528" s="22"/>
      <c r="S528" s="20"/>
      <c r="T528" s="20"/>
      <c r="U528" s="20"/>
      <c r="V528" s="2125"/>
      <c r="W528" s="2125"/>
      <c r="X528" s="21"/>
    </row>
    <row r="529" spans="1:24" ht="12.5">
      <c r="A529" s="22"/>
      <c r="B529" s="104"/>
      <c r="C529" s="104"/>
      <c r="E529" s="814"/>
      <c r="F529" s="22"/>
      <c r="H529" s="105"/>
      <c r="I529" s="22"/>
      <c r="J529" s="826"/>
      <c r="Q529" s="104"/>
      <c r="R529" s="22"/>
      <c r="S529" s="20"/>
      <c r="T529" s="20"/>
      <c r="U529" s="20"/>
      <c r="V529" s="2125"/>
      <c r="W529" s="2125"/>
      <c r="X529" s="21"/>
    </row>
    <row r="530" spans="1:24" ht="12.5">
      <c r="A530" s="22"/>
      <c r="B530" s="104"/>
      <c r="C530" s="104"/>
      <c r="E530" s="814"/>
      <c r="F530" s="22"/>
      <c r="H530" s="105"/>
      <c r="I530" s="22"/>
      <c r="J530" s="826"/>
      <c r="Q530" s="104"/>
      <c r="R530" s="22"/>
      <c r="S530" s="20"/>
      <c r="T530" s="20"/>
      <c r="U530" s="20"/>
      <c r="V530" s="2125"/>
      <c r="W530" s="2125"/>
      <c r="X530" s="21"/>
    </row>
    <row r="531" spans="1:24" ht="12.5">
      <c r="A531" s="22"/>
      <c r="B531" s="104"/>
      <c r="C531" s="104"/>
      <c r="E531" s="814"/>
      <c r="F531" s="22"/>
      <c r="H531" s="105"/>
      <c r="I531" s="22"/>
      <c r="J531" s="826"/>
      <c r="Q531" s="104"/>
      <c r="R531" s="22"/>
      <c r="S531" s="20"/>
      <c r="T531" s="20"/>
      <c r="U531" s="20"/>
      <c r="V531" s="2125"/>
      <c r="W531" s="2125"/>
      <c r="X531" s="21"/>
    </row>
    <row r="532" spans="1:24" ht="12.5">
      <c r="A532" s="22"/>
      <c r="B532" s="104"/>
      <c r="C532" s="104"/>
      <c r="E532" s="814"/>
      <c r="F532" s="22"/>
      <c r="H532" s="105"/>
      <c r="I532" s="22"/>
      <c r="J532" s="826"/>
      <c r="Q532" s="104"/>
      <c r="R532" s="22"/>
      <c r="S532" s="20"/>
      <c r="T532" s="20"/>
      <c r="U532" s="20"/>
      <c r="V532" s="2125"/>
      <c r="W532" s="2125"/>
      <c r="X532" s="21"/>
    </row>
    <row r="533" spans="1:24" ht="12.5">
      <c r="A533" s="22"/>
      <c r="B533" s="104"/>
      <c r="C533" s="104"/>
      <c r="E533" s="814"/>
      <c r="F533" s="22"/>
      <c r="H533" s="105"/>
      <c r="I533" s="22"/>
      <c r="J533" s="826"/>
      <c r="Q533" s="104"/>
      <c r="R533" s="22"/>
      <c r="S533" s="20"/>
      <c r="T533" s="20"/>
      <c r="U533" s="20"/>
      <c r="V533" s="2125"/>
      <c r="W533" s="2125"/>
      <c r="X533" s="21"/>
    </row>
    <row r="534" spans="1:24" ht="12.5">
      <c r="A534" s="22"/>
      <c r="B534" s="104"/>
      <c r="C534" s="104"/>
      <c r="E534" s="814"/>
      <c r="F534" s="22"/>
      <c r="H534" s="105"/>
      <c r="I534" s="22"/>
      <c r="J534" s="826"/>
      <c r="Q534" s="104"/>
      <c r="R534" s="22"/>
      <c r="S534" s="20"/>
      <c r="T534" s="20"/>
      <c r="U534" s="20"/>
      <c r="V534" s="2125"/>
      <c r="W534" s="2125"/>
      <c r="X534" s="21"/>
    </row>
    <row r="535" spans="1:24" ht="12.5">
      <c r="A535" s="22"/>
      <c r="B535" s="104"/>
      <c r="C535" s="104"/>
      <c r="E535" s="814"/>
      <c r="F535" s="22"/>
      <c r="H535" s="105"/>
      <c r="I535" s="22"/>
      <c r="J535" s="826"/>
      <c r="Q535" s="104"/>
      <c r="R535" s="22"/>
      <c r="S535" s="20"/>
      <c r="T535" s="20"/>
      <c r="U535" s="20"/>
      <c r="V535" s="2125"/>
      <c r="W535" s="2125"/>
      <c r="X535" s="21"/>
    </row>
    <row r="536" spans="1:24" ht="12.5">
      <c r="A536" s="22"/>
      <c r="B536" s="104"/>
      <c r="C536" s="104"/>
      <c r="E536" s="814"/>
      <c r="F536" s="22"/>
      <c r="H536" s="105"/>
      <c r="I536" s="22"/>
      <c r="J536" s="826"/>
      <c r="Q536" s="104"/>
      <c r="R536" s="22"/>
      <c r="S536" s="20"/>
      <c r="T536" s="20"/>
      <c r="U536" s="20"/>
      <c r="V536" s="2125"/>
      <c r="W536" s="2125"/>
      <c r="X536" s="21"/>
    </row>
    <row r="537" spans="1:24" ht="12.5">
      <c r="A537" s="22"/>
      <c r="B537" s="104"/>
      <c r="C537" s="104"/>
      <c r="E537" s="814"/>
      <c r="F537" s="22"/>
      <c r="H537" s="105"/>
      <c r="I537" s="22"/>
      <c r="J537" s="826"/>
      <c r="Q537" s="104"/>
      <c r="R537" s="22"/>
      <c r="S537" s="20"/>
      <c r="T537" s="20"/>
      <c r="U537" s="20"/>
      <c r="V537" s="2125"/>
      <c r="W537" s="2125"/>
      <c r="X537" s="21"/>
    </row>
    <row r="538" spans="1:24" ht="12.5">
      <c r="A538" s="22"/>
      <c r="B538" s="104"/>
      <c r="C538" s="104"/>
      <c r="E538" s="814"/>
      <c r="F538" s="22"/>
      <c r="H538" s="105"/>
      <c r="I538" s="22"/>
      <c r="J538" s="826"/>
      <c r="Q538" s="104"/>
      <c r="R538" s="22"/>
      <c r="S538" s="20"/>
      <c r="T538" s="20"/>
      <c r="U538" s="20"/>
      <c r="V538" s="2125"/>
      <c r="W538" s="2125"/>
      <c r="X538" s="21"/>
    </row>
    <row r="539" spans="1:24" ht="12.5">
      <c r="A539" s="22"/>
      <c r="B539" s="104"/>
      <c r="C539" s="104"/>
      <c r="E539" s="814"/>
      <c r="F539" s="22"/>
      <c r="H539" s="105"/>
      <c r="I539" s="22"/>
      <c r="J539" s="826"/>
      <c r="Q539" s="104"/>
      <c r="R539" s="22"/>
      <c r="S539" s="20"/>
      <c r="T539" s="20"/>
      <c r="U539" s="20"/>
      <c r="V539" s="2125"/>
      <c r="W539" s="2125"/>
      <c r="X539" s="21"/>
    </row>
    <row r="540" spans="1:24" ht="12.5">
      <c r="A540" s="22"/>
      <c r="B540" s="104"/>
      <c r="C540" s="104"/>
      <c r="E540" s="814"/>
      <c r="F540" s="22"/>
      <c r="H540" s="105"/>
      <c r="I540" s="22"/>
      <c r="J540" s="826"/>
      <c r="Q540" s="104"/>
      <c r="R540" s="22"/>
      <c r="S540" s="20"/>
      <c r="T540" s="20"/>
      <c r="U540" s="20"/>
      <c r="V540" s="2125"/>
      <c r="W540" s="2125"/>
      <c r="X540" s="21"/>
    </row>
    <row r="541" spans="1:24" ht="12.5">
      <c r="A541" s="22"/>
      <c r="B541" s="104"/>
      <c r="C541" s="104"/>
      <c r="E541" s="814"/>
      <c r="F541" s="22"/>
      <c r="H541" s="105"/>
      <c r="I541" s="22"/>
      <c r="J541" s="826"/>
      <c r="Q541" s="104"/>
      <c r="R541" s="22"/>
      <c r="S541" s="20"/>
      <c r="T541" s="20"/>
      <c r="U541" s="20"/>
      <c r="V541" s="2125"/>
      <c r="W541" s="2125"/>
      <c r="X541" s="21"/>
    </row>
    <row r="542" spans="1:24" ht="12.5">
      <c r="A542" s="22"/>
      <c r="B542" s="104"/>
      <c r="C542" s="104"/>
      <c r="E542" s="814"/>
      <c r="F542" s="22"/>
      <c r="H542" s="105"/>
      <c r="I542" s="22"/>
      <c r="J542" s="826"/>
      <c r="Q542" s="104"/>
      <c r="R542" s="22"/>
      <c r="S542" s="20"/>
      <c r="T542" s="20"/>
      <c r="U542" s="20"/>
      <c r="V542" s="2125"/>
      <c r="W542" s="2125"/>
      <c r="X542" s="21"/>
    </row>
    <row r="543" spans="1:24" ht="12.5">
      <c r="A543" s="22"/>
      <c r="B543" s="104"/>
      <c r="C543" s="104"/>
      <c r="E543" s="814"/>
      <c r="F543" s="22"/>
      <c r="H543" s="105"/>
      <c r="I543" s="22"/>
      <c r="J543" s="826"/>
      <c r="Q543" s="104"/>
      <c r="R543" s="22"/>
      <c r="S543" s="20"/>
      <c r="T543" s="20"/>
      <c r="U543" s="20"/>
      <c r="V543" s="2125"/>
      <c r="W543" s="2125"/>
      <c r="X543" s="21"/>
    </row>
    <row r="544" spans="1:24" ht="12.5">
      <c r="A544" s="22"/>
      <c r="B544" s="104"/>
      <c r="C544" s="104"/>
      <c r="E544" s="814"/>
      <c r="F544" s="22"/>
      <c r="H544" s="105"/>
      <c r="I544" s="22"/>
      <c r="J544" s="826"/>
      <c r="Q544" s="104"/>
      <c r="R544" s="22"/>
      <c r="S544" s="20"/>
      <c r="T544" s="20"/>
      <c r="U544" s="20"/>
      <c r="V544" s="2125"/>
      <c r="W544" s="2125"/>
      <c r="X544" s="21"/>
    </row>
    <row r="545" spans="1:24" ht="12.5">
      <c r="A545" s="22"/>
      <c r="B545" s="104"/>
      <c r="C545" s="104"/>
      <c r="E545" s="814"/>
      <c r="F545" s="22"/>
      <c r="H545" s="105"/>
      <c r="I545" s="22"/>
      <c r="J545" s="826"/>
      <c r="Q545" s="104"/>
      <c r="R545" s="22"/>
      <c r="S545" s="20"/>
      <c r="T545" s="20"/>
      <c r="U545" s="20"/>
      <c r="V545" s="2125"/>
      <c r="W545" s="2125"/>
      <c r="X545" s="21"/>
    </row>
    <row r="546" spans="1:24" ht="12.5">
      <c r="A546" s="22"/>
      <c r="B546" s="104"/>
      <c r="C546" s="104"/>
      <c r="E546" s="814"/>
      <c r="F546" s="22"/>
      <c r="H546" s="105"/>
      <c r="I546" s="22"/>
      <c r="J546" s="826"/>
      <c r="Q546" s="104"/>
      <c r="R546" s="22"/>
      <c r="S546" s="20"/>
      <c r="T546" s="20"/>
      <c r="U546" s="20"/>
      <c r="V546" s="2125"/>
      <c r="W546" s="2125"/>
      <c r="X546" s="21"/>
    </row>
    <row r="547" spans="1:24" ht="12.5">
      <c r="A547" s="22"/>
      <c r="B547" s="104"/>
      <c r="C547" s="104"/>
      <c r="E547" s="814"/>
      <c r="F547" s="22"/>
      <c r="H547" s="105"/>
      <c r="I547" s="22"/>
      <c r="J547" s="826"/>
      <c r="Q547" s="104"/>
      <c r="R547" s="22"/>
      <c r="S547" s="20"/>
      <c r="T547" s="20"/>
      <c r="U547" s="20"/>
      <c r="V547" s="2125"/>
      <c r="W547" s="2125"/>
      <c r="X547" s="21"/>
    </row>
    <row r="548" spans="1:24" ht="12.5">
      <c r="A548" s="22"/>
      <c r="B548" s="104"/>
      <c r="C548" s="104"/>
      <c r="E548" s="814"/>
      <c r="F548" s="22"/>
      <c r="H548" s="105"/>
      <c r="I548" s="22"/>
      <c r="J548" s="826"/>
      <c r="Q548" s="104"/>
      <c r="R548" s="22"/>
      <c r="S548" s="20"/>
      <c r="T548" s="20"/>
      <c r="U548" s="20"/>
      <c r="V548" s="2125"/>
      <c r="W548" s="2125"/>
      <c r="X548" s="21"/>
    </row>
    <row r="549" spans="1:24" ht="12.5">
      <c r="A549" s="22"/>
      <c r="B549" s="104"/>
      <c r="C549" s="104"/>
      <c r="E549" s="814"/>
      <c r="F549" s="22"/>
      <c r="H549" s="105"/>
      <c r="I549" s="22"/>
      <c r="J549" s="826"/>
      <c r="Q549" s="104"/>
      <c r="R549" s="22"/>
      <c r="S549" s="20"/>
      <c r="T549" s="20"/>
      <c r="U549" s="20"/>
      <c r="V549" s="2125"/>
      <c r="W549" s="2125"/>
      <c r="X549" s="21"/>
    </row>
    <row r="550" spans="1:24" ht="12.5">
      <c r="A550" s="22"/>
      <c r="B550" s="104"/>
      <c r="C550" s="104"/>
      <c r="E550" s="814"/>
      <c r="F550" s="22"/>
      <c r="H550" s="105"/>
      <c r="I550" s="22"/>
      <c r="J550" s="826"/>
      <c r="Q550" s="104"/>
      <c r="R550" s="22"/>
      <c r="S550" s="20"/>
      <c r="T550" s="20"/>
      <c r="U550" s="20"/>
      <c r="V550" s="2125"/>
      <c r="W550" s="2125"/>
      <c r="X550" s="21"/>
    </row>
    <row r="551" spans="1:24" ht="12.5">
      <c r="A551" s="22"/>
      <c r="B551" s="104"/>
      <c r="C551" s="104"/>
      <c r="E551" s="814"/>
      <c r="F551" s="22"/>
      <c r="H551" s="105"/>
      <c r="I551" s="22"/>
      <c r="J551" s="826"/>
      <c r="Q551" s="104"/>
      <c r="R551" s="22"/>
      <c r="S551" s="20"/>
      <c r="T551" s="20"/>
      <c r="U551" s="20"/>
      <c r="V551" s="2125"/>
      <c r="W551" s="2125"/>
      <c r="X551" s="21"/>
    </row>
    <row r="552" spans="1:24" ht="12.5">
      <c r="A552" s="22"/>
      <c r="B552" s="104"/>
      <c r="C552" s="104"/>
      <c r="E552" s="814"/>
      <c r="F552" s="22"/>
      <c r="H552" s="105"/>
      <c r="I552" s="22"/>
      <c r="J552" s="826"/>
      <c r="Q552" s="104"/>
      <c r="R552" s="22"/>
      <c r="S552" s="20"/>
      <c r="T552" s="20"/>
      <c r="U552" s="20"/>
      <c r="V552" s="2125"/>
      <c r="W552" s="2125"/>
      <c r="X552" s="21"/>
    </row>
    <row r="553" spans="1:24" ht="12.5">
      <c r="A553" s="22"/>
      <c r="B553" s="104"/>
      <c r="C553" s="104"/>
      <c r="E553" s="814"/>
      <c r="F553" s="22"/>
      <c r="H553" s="105"/>
      <c r="I553" s="22"/>
      <c r="J553" s="826"/>
      <c r="Q553" s="104"/>
      <c r="R553" s="22"/>
      <c r="S553" s="20"/>
      <c r="T553" s="20"/>
      <c r="U553" s="20"/>
      <c r="V553" s="2125"/>
      <c r="W553" s="2125"/>
      <c r="X553" s="21"/>
    </row>
    <row r="554" spans="1:24" ht="12.5">
      <c r="A554" s="22"/>
      <c r="B554" s="104"/>
      <c r="C554" s="104"/>
      <c r="E554" s="814"/>
      <c r="F554" s="22"/>
      <c r="H554" s="105"/>
      <c r="I554" s="22"/>
      <c r="J554" s="826"/>
      <c r="Q554" s="104"/>
      <c r="R554" s="22"/>
      <c r="S554" s="20"/>
      <c r="T554" s="20"/>
      <c r="U554" s="20"/>
      <c r="V554" s="2125"/>
      <c r="W554" s="2125"/>
      <c r="X554" s="21"/>
    </row>
    <row r="555" spans="1:24" ht="12.5">
      <c r="A555" s="22"/>
      <c r="B555" s="104"/>
      <c r="C555" s="104"/>
      <c r="E555" s="814"/>
      <c r="F555" s="22"/>
      <c r="H555" s="105"/>
      <c r="I555" s="22"/>
      <c r="J555" s="826"/>
      <c r="Q555" s="104"/>
      <c r="R555" s="22"/>
      <c r="S555" s="20"/>
      <c r="T555" s="20"/>
      <c r="U555" s="20"/>
      <c r="V555" s="2125"/>
      <c r="W555" s="2125"/>
      <c r="X555" s="21"/>
    </row>
    <row r="556" spans="1:24" ht="12.5">
      <c r="A556" s="22"/>
      <c r="B556" s="104"/>
      <c r="C556" s="104"/>
      <c r="E556" s="814"/>
      <c r="F556" s="22"/>
      <c r="H556" s="105"/>
      <c r="I556" s="22"/>
      <c r="J556" s="826"/>
      <c r="Q556" s="104"/>
      <c r="R556" s="22"/>
      <c r="S556" s="20"/>
      <c r="T556" s="20"/>
      <c r="U556" s="20"/>
      <c r="V556" s="2125"/>
      <c r="W556" s="2125"/>
      <c r="X556" s="21"/>
    </row>
    <row r="557" spans="1:24" ht="12.5">
      <c r="A557" s="22"/>
      <c r="B557" s="104"/>
      <c r="C557" s="104"/>
      <c r="E557" s="814"/>
      <c r="F557" s="22"/>
      <c r="H557" s="105"/>
      <c r="I557" s="22"/>
      <c r="J557" s="826"/>
      <c r="Q557" s="104"/>
      <c r="R557" s="22"/>
      <c r="S557" s="20"/>
      <c r="T557" s="20"/>
      <c r="U557" s="20"/>
      <c r="V557" s="2125"/>
      <c r="W557" s="2125"/>
      <c r="X557" s="21"/>
    </row>
    <row r="558" spans="1:24" ht="12.5">
      <c r="A558" s="22"/>
      <c r="B558" s="104"/>
      <c r="C558" s="104"/>
      <c r="E558" s="814"/>
      <c r="F558" s="22"/>
      <c r="H558" s="105"/>
      <c r="I558" s="22"/>
      <c r="J558" s="826"/>
      <c r="Q558" s="104"/>
      <c r="R558" s="22"/>
      <c r="S558" s="20"/>
      <c r="T558" s="20"/>
      <c r="U558" s="20"/>
      <c r="V558" s="2125"/>
      <c r="W558" s="2125"/>
      <c r="X558" s="21"/>
    </row>
    <row r="559" spans="1:24" ht="12.5">
      <c r="A559" s="22"/>
      <c r="B559" s="104"/>
      <c r="C559" s="104"/>
      <c r="E559" s="814"/>
      <c r="F559" s="22"/>
      <c r="H559" s="105"/>
      <c r="I559" s="22"/>
      <c r="J559" s="826"/>
      <c r="Q559" s="104"/>
      <c r="R559" s="22"/>
      <c r="S559" s="20"/>
      <c r="T559" s="20"/>
      <c r="U559" s="20"/>
      <c r="V559" s="2125"/>
      <c r="W559" s="2125"/>
      <c r="X559" s="21"/>
    </row>
    <row r="560" spans="1:24" ht="12.5">
      <c r="A560" s="22"/>
      <c r="B560" s="104"/>
      <c r="C560" s="104"/>
      <c r="E560" s="814"/>
      <c r="F560" s="22"/>
      <c r="H560" s="105"/>
      <c r="I560" s="22"/>
      <c r="J560" s="826"/>
      <c r="Q560" s="104"/>
      <c r="R560" s="22"/>
      <c r="S560" s="20"/>
      <c r="T560" s="20"/>
      <c r="U560" s="20"/>
      <c r="V560" s="2125"/>
      <c r="W560" s="2125"/>
      <c r="X560" s="21"/>
    </row>
    <row r="561" spans="1:24" ht="12.5">
      <c r="A561" s="22"/>
      <c r="B561" s="104"/>
      <c r="C561" s="104"/>
      <c r="E561" s="814"/>
      <c r="F561" s="22"/>
      <c r="H561" s="105"/>
      <c r="I561" s="22"/>
      <c r="J561" s="826"/>
      <c r="Q561" s="104"/>
      <c r="R561" s="22"/>
      <c r="S561" s="20"/>
      <c r="T561" s="20"/>
      <c r="U561" s="20"/>
      <c r="V561" s="2125"/>
      <c r="W561" s="2125"/>
      <c r="X561" s="21"/>
    </row>
    <row r="562" spans="1:24" ht="12.5">
      <c r="A562" s="22"/>
      <c r="B562" s="104"/>
      <c r="C562" s="104"/>
      <c r="E562" s="814"/>
      <c r="F562" s="22"/>
      <c r="H562" s="105"/>
      <c r="I562" s="22"/>
      <c r="J562" s="826"/>
      <c r="Q562" s="104"/>
      <c r="R562" s="22"/>
      <c r="S562" s="20"/>
      <c r="T562" s="20"/>
      <c r="U562" s="20"/>
      <c r="V562" s="2125"/>
      <c r="W562" s="2125"/>
      <c r="X562" s="21"/>
    </row>
    <row r="563" spans="1:24" ht="12.5">
      <c r="A563" s="22"/>
      <c r="B563" s="104"/>
      <c r="C563" s="104"/>
      <c r="E563" s="814"/>
      <c r="F563" s="22"/>
      <c r="H563" s="105"/>
      <c r="I563" s="22"/>
      <c r="J563" s="826"/>
      <c r="Q563" s="104"/>
      <c r="R563" s="22"/>
      <c r="S563" s="20"/>
      <c r="T563" s="20"/>
      <c r="U563" s="20"/>
      <c r="V563" s="2125"/>
      <c r="W563" s="2125"/>
      <c r="X563" s="21"/>
    </row>
    <row r="564" spans="1:24" ht="12.5">
      <c r="A564" s="22"/>
      <c r="B564" s="104"/>
      <c r="C564" s="104"/>
      <c r="E564" s="814"/>
      <c r="F564" s="22"/>
      <c r="H564" s="105"/>
      <c r="I564" s="22"/>
      <c r="J564" s="826"/>
      <c r="Q564" s="104"/>
      <c r="R564" s="22"/>
      <c r="S564" s="20"/>
      <c r="T564" s="20"/>
      <c r="U564" s="20"/>
      <c r="V564" s="2125"/>
      <c r="W564" s="2125"/>
      <c r="X564" s="21"/>
    </row>
    <row r="565" spans="1:24" ht="12.5">
      <c r="A565" s="22"/>
      <c r="B565" s="104"/>
      <c r="C565" s="104"/>
      <c r="E565" s="814"/>
      <c r="F565" s="22"/>
      <c r="H565" s="105"/>
      <c r="I565" s="22"/>
      <c r="J565" s="826"/>
      <c r="Q565" s="104"/>
      <c r="R565" s="22"/>
      <c r="S565" s="20"/>
      <c r="T565" s="20"/>
      <c r="U565" s="20"/>
      <c r="V565" s="2125"/>
      <c r="W565" s="2125"/>
      <c r="X565" s="21"/>
    </row>
    <row r="566" spans="1:24" ht="12.5">
      <c r="A566" s="22"/>
      <c r="B566" s="104"/>
      <c r="C566" s="104"/>
      <c r="E566" s="814"/>
      <c r="F566" s="22"/>
      <c r="H566" s="105"/>
      <c r="I566" s="22"/>
      <c r="J566" s="826"/>
      <c r="Q566" s="104"/>
      <c r="R566" s="22"/>
      <c r="S566" s="20"/>
      <c r="T566" s="20"/>
      <c r="U566" s="20"/>
      <c r="V566" s="2125"/>
      <c r="W566" s="2125"/>
      <c r="X566" s="21"/>
    </row>
    <row r="567" spans="1:24" ht="12.5">
      <c r="A567" s="22"/>
      <c r="B567" s="104"/>
      <c r="C567" s="104"/>
      <c r="E567" s="814"/>
      <c r="F567" s="22"/>
      <c r="H567" s="105"/>
      <c r="I567" s="22"/>
      <c r="J567" s="826"/>
      <c r="Q567" s="104"/>
      <c r="R567" s="22"/>
      <c r="S567" s="20"/>
      <c r="T567" s="20"/>
      <c r="U567" s="20"/>
      <c r="V567" s="2125"/>
      <c r="W567" s="2125"/>
      <c r="X567" s="21"/>
    </row>
    <row r="568" spans="1:24" ht="12.5">
      <c r="A568" s="22"/>
      <c r="B568" s="104"/>
      <c r="C568" s="104"/>
      <c r="E568" s="814"/>
      <c r="F568" s="22"/>
      <c r="H568" s="105"/>
      <c r="I568" s="22"/>
      <c r="J568" s="826"/>
      <c r="Q568" s="104"/>
      <c r="R568" s="22"/>
      <c r="S568" s="20"/>
      <c r="T568" s="20"/>
      <c r="U568" s="20"/>
      <c r="V568" s="2125"/>
      <c r="W568" s="2125"/>
      <c r="X568" s="21"/>
    </row>
    <row r="569" spans="1:24" ht="12.5">
      <c r="A569" s="22"/>
      <c r="B569" s="104"/>
      <c r="C569" s="104"/>
      <c r="E569" s="814"/>
      <c r="F569" s="22"/>
      <c r="H569" s="105"/>
      <c r="I569" s="22"/>
      <c r="J569" s="826"/>
      <c r="Q569" s="104"/>
      <c r="R569" s="22"/>
      <c r="S569" s="20"/>
      <c r="T569" s="20"/>
      <c r="U569" s="20"/>
      <c r="V569" s="2125"/>
      <c r="W569" s="2125"/>
      <c r="X569" s="21"/>
    </row>
    <row r="570" spans="1:24" ht="12.5">
      <c r="A570" s="22"/>
      <c r="B570" s="104"/>
      <c r="C570" s="104"/>
      <c r="E570" s="814"/>
      <c r="F570" s="22"/>
      <c r="H570" s="105"/>
      <c r="I570" s="22"/>
      <c r="J570" s="826"/>
      <c r="Q570" s="104"/>
      <c r="R570" s="22"/>
      <c r="S570" s="20"/>
      <c r="T570" s="20"/>
      <c r="U570" s="20"/>
      <c r="V570" s="2125"/>
      <c r="W570" s="2125"/>
      <c r="X570" s="21"/>
    </row>
    <row r="571" spans="1:24" ht="12.5">
      <c r="A571" s="22"/>
      <c r="B571" s="104"/>
      <c r="C571" s="104"/>
      <c r="E571" s="814"/>
      <c r="F571" s="22"/>
      <c r="H571" s="105"/>
      <c r="I571" s="22"/>
      <c r="J571" s="826"/>
      <c r="Q571" s="104"/>
      <c r="R571" s="22"/>
      <c r="S571" s="20"/>
      <c r="T571" s="20"/>
      <c r="U571" s="20"/>
      <c r="V571" s="2125"/>
      <c r="W571" s="2125"/>
      <c r="X571" s="21"/>
    </row>
    <row r="572" spans="1:24" ht="12.5">
      <c r="A572" s="22"/>
      <c r="B572" s="104"/>
      <c r="C572" s="104"/>
      <c r="E572" s="814"/>
      <c r="F572" s="22"/>
      <c r="H572" s="105"/>
      <c r="I572" s="22"/>
      <c r="J572" s="826"/>
      <c r="Q572" s="104"/>
      <c r="R572" s="22"/>
      <c r="S572" s="20"/>
      <c r="T572" s="20"/>
      <c r="U572" s="20"/>
      <c r="V572" s="2125"/>
      <c r="W572" s="2125"/>
      <c r="X572" s="21"/>
    </row>
    <row r="573" spans="1:24" ht="12.5">
      <c r="A573" s="22"/>
      <c r="B573" s="104"/>
      <c r="C573" s="104"/>
      <c r="E573" s="814"/>
      <c r="F573" s="22"/>
      <c r="H573" s="105"/>
      <c r="I573" s="22"/>
      <c r="J573" s="826"/>
      <c r="Q573" s="104"/>
      <c r="R573" s="22"/>
      <c r="S573" s="20"/>
      <c r="T573" s="20"/>
      <c r="U573" s="20"/>
      <c r="V573" s="2125"/>
      <c r="W573" s="2125"/>
      <c r="X573" s="21"/>
    </row>
    <row r="574" spans="1:24" ht="12.5">
      <c r="A574" s="22"/>
      <c r="B574" s="104"/>
      <c r="C574" s="104"/>
      <c r="E574" s="814"/>
      <c r="F574" s="22"/>
      <c r="H574" s="105"/>
      <c r="I574" s="22"/>
      <c r="J574" s="826"/>
      <c r="Q574" s="104"/>
      <c r="R574" s="22"/>
      <c r="S574" s="20"/>
      <c r="T574" s="20"/>
      <c r="U574" s="20"/>
      <c r="V574" s="2125"/>
      <c r="W574" s="2125"/>
      <c r="X574" s="21"/>
    </row>
    <row r="575" spans="1:24" ht="12.5">
      <c r="A575" s="22"/>
      <c r="B575" s="104"/>
      <c r="C575" s="104"/>
      <c r="E575" s="814"/>
      <c r="F575" s="22"/>
      <c r="H575" s="105"/>
      <c r="I575" s="22"/>
      <c r="J575" s="826"/>
      <c r="Q575" s="104"/>
      <c r="R575" s="22"/>
      <c r="S575" s="20"/>
      <c r="T575" s="20"/>
      <c r="U575" s="20"/>
      <c r="V575" s="2125"/>
      <c r="W575" s="2125"/>
      <c r="X575" s="21"/>
    </row>
    <row r="576" spans="1:24" ht="12.5">
      <c r="A576" s="22"/>
      <c r="B576" s="104"/>
      <c r="C576" s="104"/>
      <c r="E576" s="814"/>
      <c r="F576" s="22"/>
      <c r="H576" s="105"/>
      <c r="I576" s="22"/>
      <c r="J576" s="826"/>
      <c r="Q576" s="104"/>
      <c r="R576" s="22"/>
      <c r="S576" s="20"/>
      <c r="T576" s="20"/>
      <c r="U576" s="20"/>
      <c r="V576" s="2125"/>
      <c r="W576" s="2125"/>
      <c r="X576" s="21"/>
    </row>
    <row r="577" spans="1:24" ht="12.5">
      <c r="A577" s="22"/>
      <c r="B577" s="104"/>
      <c r="C577" s="104"/>
      <c r="E577" s="814"/>
      <c r="F577" s="22"/>
      <c r="H577" s="105"/>
      <c r="I577" s="22"/>
      <c r="J577" s="826"/>
      <c r="Q577" s="104"/>
      <c r="R577" s="22"/>
      <c r="S577" s="20"/>
      <c r="T577" s="20"/>
      <c r="U577" s="20"/>
      <c r="V577" s="2125"/>
      <c r="W577" s="2125"/>
      <c r="X577" s="21"/>
    </row>
    <row r="578" spans="1:24" ht="12.5">
      <c r="A578" s="22"/>
      <c r="B578" s="104"/>
      <c r="C578" s="104"/>
      <c r="E578" s="814"/>
      <c r="F578" s="22"/>
      <c r="H578" s="105"/>
      <c r="I578" s="22"/>
      <c r="J578" s="826"/>
      <c r="Q578" s="104"/>
      <c r="R578" s="22"/>
      <c r="S578" s="20"/>
      <c r="T578" s="20"/>
      <c r="U578" s="20"/>
      <c r="V578" s="2125"/>
      <c r="W578" s="2125"/>
      <c r="X578" s="21"/>
    </row>
    <row r="579" spans="1:24" ht="12.5">
      <c r="A579" s="22"/>
      <c r="B579" s="104"/>
      <c r="C579" s="104"/>
      <c r="E579" s="814"/>
      <c r="F579" s="22"/>
      <c r="H579" s="105"/>
      <c r="I579" s="22"/>
      <c r="J579" s="826"/>
      <c r="Q579" s="104"/>
      <c r="R579" s="22"/>
      <c r="S579" s="20"/>
      <c r="T579" s="20"/>
      <c r="U579" s="20"/>
      <c r="V579" s="2125"/>
      <c r="W579" s="2125"/>
      <c r="X579" s="21"/>
    </row>
    <row r="580" spans="1:24" ht="12.5">
      <c r="A580" s="22"/>
      <c r="B580" s="104"/>
      <c r="C580" s="104"/>
      <c r="E580" s="814"/>
      <c r="F580" s="22"/>
      <c r="H580" s="105"/>
      <c r="I580" s="22"/>
      <c r="J580" s="826"/>
      <c r="Q580" s="104"/>
      <c r="R580" s="22"/>
      <c r="S580" s="20"/>
      <c r="T580" s="20"/>
      <c r="U580" s="20"/>
      <c r="V580" s="2125"/>
      <c r="W580" s="2125"/>
      <c r="X580" s="21"/>
    </row>
    <row r="581" spans="1:24" ht="12.5">
      <c r="A581" s="22"/>
      <c r="B581" s="104"/>
      <c r="C581" s="104"/>
      <c r="E581" s="814"/>
      <c r="F581" s="22"/>
      <c r="H581" s="105"/>
      <c r="I581" s="22"/>
      <c r="J581" s="826"/>
      <c r="Q581" s="104"/>
      <c r="R581" s="22"/>
      <c r="S581" s="20"/>
      <c r="T581" s="20"/>
      <c r="U581" s="20"/>
      <c r="V581" s="2125"/>
      <c r="W581" s="2125"/>
      <c r="X581" s="21"/>
    </row>
    <row r="582" spans="1:24" ht="12.5">
      <c r="A582" s="22"/>
      <c r="B582" s="104"/>
      <c r="C582" s="104"/>
      <c r="E582" s="814"/>
      <c r="F582" s="22"/>
      <c r="H582" s="105"/>
      <c r="I582" s="22"/>
      <c r="J582" s="826"/>
      <c r="Q582" s="104"/>
      <c r="R582" s="22"/>
      <c r="S582" s="20"/>
      <c r="T582" s="20"/>
      <c r="U582" s="20"/>
      <c r="V582" s="2125"/>
      <c r="W582" s="2125"/>
      <c r="X582" s="21"/>
    </row>
    <row r="583" spans="1:24" ht="12.5">
      <c r="A583" s="22"/>
      <c r="B583" s="104"/>
      <c r="C583" s="104"/>
      <c r="E583" s="814"/>
      <c r="F583" s="22"/>
      <c r="H583" s="105"/>
      <c r="I583" s="22"/>
      <c r="J583" s="826"/>
      <c r="Q583" s="104"/>
      <c r="R583" s="22"/>
      <c r="S583" s="20"/>
      <c r="T583" s="20"/>
      <c r="U583" s="20"/>
      <c r="V583" s="2125"/>
      <c r="W583" s="2125"/>
      <c r="X583" s="21"/>
    </row>
    <row r="584" spans="1:24" ht="12.5">
      <c r="A584" s="22"/>
      <c r="B584" s="104"/>
      <c r="C584" s="104"/>
      <c r="E584" s="814"/>
      <c r="F584" s="22"/>
      <c r="H584" s="105"/>
      <c r="I584" s="22"/>
      <c r="J584" s="826"/>
      <c r="Q584" s="104"/>
      <c r="R584" s="22"/>
      <c r="S584" s="20"/>
      <c r="T584" s="20"/>
      <c r="U584" s="20"/>
      <c r="V584" s="2125"/>
      <c r="W584" s="2125"/>
      <c r="X584" s="21"/>
    </row>
    <row r="585" spans="1:24" ht="12.5">
      <c r="A585" s="22"/>
      <c r="B585" s="104"/>
      <c r="C585" s="104"/>
      <c r="E585" s="814"/>
      <c r="F585" s="22"/>
      <c r="H585" s="105"/>
      <c r="I585" s="22"/>
      <c r="J585" s="826"/>
      <c r="Q585" s="104"/>
      <c r="R585" s="22"/>
      <c r="S585" s="20"/>
      <c r="T585" s="20"/>
      <c r="U585" s="20"/>
      <c r="V585" s="2125"/>
      <c r="W585" s="2125"/>
      <c r="X585" s="21"/>
    </row>
    <row r="586" spans="1:24" ht="12.5">
      <c r="A586" s="22"/>
      <c r="B586" s="104"/>
      <c r="C586" s="104"/>
      <c r="E586" s="814"/>
      <c r="F586" s="22"/>
      <c r="H586" s="105"/>
      <c r="I586" s="22"/>
      <c r="J586" s="826"/>
      <c r="Q586" s="104"/>
      <c r="R586" s="22"/>
      <c r="S586" s="20"/>
      <c r="T586" s="20"/>
      <c r="U586" s="20"/>
      <c r="V586" s="2125"/>
      <c r="W586" s="2125"/>
      <c r="X586" s="21"/>
    </row>
    <row r="587" spans="1:24" ht="12.5">
      <c r="A587" s="22"/>
      <c r="B587" s="104"/>
      <c r="C587" s="104"/>
      <c r="E587" s="814"/>
      <c r="F587" s="22"/>
      <c r="H587" s="105"/>
      <c r="I587" s="22"/>
      <c r="J587" s="826"/>
      <c r="Q587" s="104"/>
      <c r="R587" s="22"/>
      <c r="S587" s="20"/>
      <c r="T587" s="20"/>
      <c r="U587" s="20"/>
      <c r="V587" s="2125"/>
      <c r="W587" s="2125"/>
      <c r="X587" s="21"/>
    </row>
    <row r="588" spans="1:24" ht="12.5">
      <c r="A588" s="22"/>
      <c r="B588" s="104"/>
      <c r="C588" s="104"/>
      <c r="E588" s="814"/>
      <c r="F588" s="22"/>
      <c r="H588" s="105"/>
      <c r="I588" s="22"/>
      <c r="J588" s="826"/>
      <c r="Q588" s="104"/>
      <c r="R588" s="22"/>
      <c r="S588" s="20"/>
      <c r="T588" s="20"/>
      <c r="U588" s="20"/>
      <c r="V588" s="2125"/>
      <c r="W588" s="2125"/>
      <c r="X588" s="21"/>
    </row>
    <row r="589" spans="1:24" ht="12.5">
      <c r="A589" s="22"/>
      <c r="B589" s="104"/>
      <c r="C589" s="104"/>
      <c r="E589" s="814"/>
      <c r="F589" s="22"/>
      <c r="H589" s="105"/>
      <c r="I589" s="22"/>
      <c r="J589" s="826"/>
      <c r="Q589" s="104"/>
      <c r="R589" s="22"/>
      <c r="S589" s="20"/>
      <c r="T589" s="20"/>
      <c r="U589" s="20"/>
      <c r="V589" s="2125"/>
      <c r="W589" s="2125"/>
      <c r="X589" s="21"/>
    </row>
    <row r="590" spans="1:24" ht="12.5">
      <c r="A590" s="22"/>
      <c r="B590" s="104"/>
      <c r="C590" s="104"/>
      <c r="E590" s="814"/>
      <c r="F590" s="22"/>
      <c r="H590" s="105"/>
      <c r="I590" s="22"/>
      <c r="J590" s="826"/>
      <c r="Q590" s="104"/>
      <c r="R590" s="22"/>
      <c r="S590" s="20"/>
      <c r="T590" s="20"/>
      <c r="U590" s="20"/>
      <c r="V590" s="2125"/>
      <c r="W590" s="2125"/>
      <c r="X590" s="21"/>
    </row>
    <row r="591" spans="1:24" ht="12.5">
      <c r="A591" s="22"/>
      <c r="B591" s="104"/>
      <c r="C591" s="104"/>
      <c r="E591" s="814"/>
      <c r="F591" s="22"/>
      <c r="H591" s="105"/>
      <c r="I591" s="22"/>
      <c r="J591" s="826"/>
      <c r="Q591" s="104"/>
      <c r="R591" s="22"/>
      <c r="S591" s="20"/>
      <c r="T591" s="20"/>
      <c r="U591" s="20"/>
      <c r="V591" s="2125"/>
      <c r="W591" s="2125"/>
      <c r="X591" s="21"/>
    </row>
    <row r="592" spans="1:24" ht="12.5">
      <c r="A592" s="22"/>
      <c r="B592" s="104"/>
      <c r="C592" s="104"/>
      <c r="E592" s="814"/>
      <c r="F592" s="22"/>
      <c r="H592" s="105"/>
      <c r="I592" s="22"/>
      <c r="J592" s="826"/>
      <c r="Q592" s="104"/>
      <c r="R592" s="22"/>
      <c r="S592" s="20"/>
      <c r="T592" s="20"/>
      <c r="U592" s="20"/>
      <c r="V592" s="2125"/>
      <c r="W592" s="2125"/>
      <c r="X592" s="21"/>
    </row>
    <row r="593" spans="1:24" ht="12.5">
      <c r="A593" s="22"/>
      <c r="B593" s="104"/>
      <c r="C593" s="104"/>
      <c r="E593" s="814"/>
      <c r="F593" s="22"/>
      <c r="H593" s="105"/>
      <c r="I593" s="22"/>
      <c r="J593" s="826"/>
      <c r="Q593" s="104"/>
      <c r="R593" s="22"/>
      <c r="S593" s="20"/>
      <c r="T593" s="20"/>
      <c r="U593" s="20"/>
      <c r="V593" s="2125"/>
      <c r="W593" s="2125"/>
      <c r="X593" s="21"/>
    </row>
    <row r="594" spans="1:24" ht="12.5">
      <c r="A594" s="22"/>
      <c r="B594" s="104"/>
      <c r="C594" s="104"/>
      <c r="E594" s="814"/>
      <c r="F594" s="22"/>
      <c r="H594" s="105"/>
      <c r="I594" s="22"/>
      <c r="J594" s="826"/>
      <c r="Q594" s="104"/>
      <c r="R594" s="22"/>
      <c r="S594" s="20"/>
      <c r="T594" s="20"/>
      <c r="U594" s="20"/>
      <c r="V594" s="2125"/>
      <c r="W594" s="2125"/>
      <c r="X594" s="21"/>
    </row>
    <row r="595" spans="1:24" ht="12.5">
      <c r="A595" s="22"/>
      <c r="B595" s="104"/>
      <c r="C595" s="104"/>
      <c r="E595" s="814"/>
      <c r="F595" s="22"/>
      <c r="H595" s="105"/>
      <c r="I595" s="22"/>
      <c r="J595" s="826"/>
      <c r="Q595" s="104"/>
      <c r="R595" s="22"/>
      <c r="S595" s="20"/>
      <c r="T595" s="20"/>
      <c r="U595" s="20"/>
      <c r="V595" s="2125"/>
      <c r="W595" s="2125"/>
      <c r="X595" s="21"/>
    </row>
    <row r="596" spans="1:24" ht="12.5">
      <c r="A596" s="22"/>
      <c r="B596" s="104"/>
      <c r="C596" s="104"/>
      <c r="E596" s="814"/>
      <c r="F596" s="22"/>
      <c r="H596" s="105"/>
      <c r="I596" s="22"/>
      <c r="J596" s="826"/>
      <c r="Q596" s="104"/>
      <c r="R596" s="22"/>
      <c r="S596" s="20"/>
      <c r="T596" s="20"/>
      <c r="U596" s="20"/>
      <c r="V596" s="2125"/>
      <c r="W596" s="2125"/>
      <c r="X596" s="21"/>
    </row>
    <row r="597" spans="1:24" ht="12.5">
      <c r="A597" s="22"/>
      <c r="B597" s="104"/>
      <c r="C597" s="104"/>
      <c r="E597" s="814"/>
      <c r="F597" s="22"/>
      <c r="H597" s="105"/>
      <c r="I597" s="22"/>
      <c r="J597" s="826"/>
      <c r="Q597" s="104"/>
      <c r="R597" s="22"/>
      <c r="S597" s="20"/>
      <c r="T597" s="20"/>
      <c r="U597" s="20"/>
      <c r="V597" s="2125"/>
      <c r="W597" s="2125"/>
      <c r="X597" s="21"/>
    </row>
    <row r="598" spans="1:24" ht="12.5">
      <c r="A598" s="22"/>
      <c r="B598" s="104"/>
      <c r="C598" s="104"/>
      <c r="E598" s="814"/>
      <c r="F598" s="22"/>
      <c r="H598" s="105"/>
      <c r="I598" s="22"/>
      <c r="J598" s="826"/>
      <c r="Q598" s="104"/>
      <c r="R598" s="22"/>
      <c r="S598" s="20"/>
      <c r="T598" s="20"/>
      <c r="U598" s="20"/>
      <c r="V598" s="2125"/>
      <c r="W598" s="2125"/>
      <c r="X598" s="21"/>
    </row>
    <row r="599" spans="1:24" ht="12.5">
      <c r="A599" s="22"/>
      <c r="B599" s="104"/>
      <c r="C599" s="104"/>
      <c r="E599" s="814"/>
      <c r="F599" s="22"/>
      <c r="H599" s="105"/>
      <c r="I599" s="22"/>
      <c r="J599" s="826"/>
      <c r="Q599" s="104"/>
      <c r="R599" s="22"/>
      <c r="S599" s="20"/>
      <c r="T599" s="20"/>
      <c r="U599" s="20"/>
      <c r="V599" s="2125"/>
      <c r="W599" s="2125"/>
      <c r="X599" s="21"/>
    </row>
    <row r="600" spans="1:24" ht="12.5">
      <c r="A600" s="22"/>
      <c r="B600" s="104"/>
      <c r="C600" s="104"/>
      <c r="E600" s="814"/>
      <c r="F600" s="22"/>
      <c r="H600" s="105"/>
      <c r="I600" s="22"/>
      <c r="J600" s="826"/>
      <c r="Q600" s="104"/>
      <c r="R600" s="22"/>
      <c r="S600" s="20"/>
      <c r="T600" s="20"/>
      <c r="U600" s="20"/>
      <c r="V600" s="2125"/>
      <c r="W600" s="2125"/>
      <c r="X600" s="21"/>
    </row>
    <row r="601" spans="1:24" ht="12.5">
      <c r="A601" s="22"/>
      <c r="B601" s="104"/>
      <c r="C601" s="104"/>
      <c r="E601" s="814"/>
      <c r="F601" s="22"/>
      <c r="H601" s="105"/>
      <c r="I601" s="22"/>
      <c r="J601" s="826"/>
      <c r="Q601" s="104"/>
      <c r="R601" s="22"/>
      <c r="S601" s="20"/>
      <c r="T601" s="20"/>
      <c r="U601" s="20"/>
      <c r="V601" s="2125"/>
      <c r="W601" s="2125"/>
      <c r="X601" s="21"/>
    </row>
    <row r="602" spans="1:24" ht="12.5">
      <c r="A602" s="22"/>
      <c r="B602" s="104"/>
      <c r="C602" s="104"/>
      <c r="E602" s="814"/>
      <c r="F602" s="22"/>
      <c r="H602" s="105"/>
      <c r="I602" s="22"/>
      <c r="J602" s="826"/>
      <c r="Q602" s="104"/>
      <c r="R602" s="22"/>
      <c r="S602" s="20"/>
      <c r="T602" s="20"/>
      <c r="U602" s="20"/>
      <c r="V602" s="2125"/>
      <c r="W602" s="2125"/>
      <c r="X602" s="21"/>
    </row>
    <row r="603" spans="1:24" ht="12.5">
      <c r="A603" s="22"/>
      <c r="B603" s="104"/>
      <c r="C603" s="104"/>
      <c r="E603" s="814"/>
      <c r="F603" s="22"/>
      <c r="H603" s="105"/>
      <c r="I603" s="22"/>
      <c r="J603" s="826"/>
      <c r="Q603" s="104"/>
      <c r="R603" s="22"/>
      <c r="S603" s="20"/>
      <c r="T603" s="20"/>
      <c r="U603" s="20"/>
      <c r="V603" s="2125"/>
      <c r="W603" s="2125"/>
      <c r="X603" s="21"/>
    </row>
    <row r="604" spans="1:24" ht="12.5">
      <c r="A604" s="22"/>
      <c r="B604" s="104"/>
      <c r="C604" s="104"/>
      <c r="E604" s="814"/>
      <c r="F604" s="22"/>
      <c r="H604" s="105"/>
      <c r="I604" s="22"/>
      <c r="J604" s="826"/>
      <c r="Q604" s="104"/>
      <c r="R604" s="22"/>
      <c r="S604" s="20"/>
      <c r="T604" s="20"/>
      <c r="U604" s="20"/>
      <c r="V604" s="2125"/>
      <c r="W604" s="2125"/>
      <c r="X604" s="21"/>
    </row>
    <row r="605" spans="1:24" ht="12.5">
      <c r="A605" s="22"/>
      <c r="B605" s="104"/>
      <c r="C605" s="104"/>
      <c r="E605" s="814"/>
      <c r="F605" s="22"/>
      <c r="H605" s="105"/>
      <c r="I605" s="22"/>
      <c r="J605" s="826"/>
      <c r="Q605" s="104"/>
      <c r="R605" s="22"/>
      <c r="S605" s="20"/>
      <c r="T605" s="20"/>
      <c r="U605" s="20"/>
      <c r="V605" s="2125"/>
      <c r="W605" s="2125"/>
      <c r="X605" s="21"/>
    </row>
    <row r="606" spans="1:24" ht="12.5">
      <c r="A606" s="22"/>
      <c r="B606" s="104"/>
      <c r="C606" s="104"/>
      <c r="E606" s="814"/>
      <c r="F606" s="22"/>
      <c r="H606" s="105"/>
      <c r="I606" s="22"/>
      <c r="J606" s="826"/>
      <c r="Q606" s="104"/>
      <c r="R606" s="22"/>
      <c r="S606" s="20"/>
      <c r="T606" s="20"/>
      <c r="U606" s="20"/>
      <c r="V606" s="2125"/>
      <c r="W606" s="2125"/>
      <c r="X606" s="21"/>
    </row>
    <row r="607" spans="1:24" ht="12.5">
      <c r="A607" s="22"/>
      <c r="B607" s="104"/>
      <c r="C607" s="104"/>
      <c r="E607" s="814"/>
      <c r="F607" s="22"/>
      <c r="H607" s="105"/>
      <c r="I607" s="22"/>
      <c r="J607" s="826"/>
      <c r="Q607" s="104"/>
      <c r="R607" s="22"/>
      <c r="S607" s="20"/>
      <c r="T607" s="20"/>
      <c r="U607" s="20"/>
      <c r="V607" s="2125"/>
      <c r="W607" s="2125"/>
      <c r="X607" s="21"/>
    </row>
    <row r="608" spans="1:24" ht="12.5">
      <c r="A608" s="22"/>
      <c r="B608" s="104"/>
      <c r="C608" s="104"/>
      <c r="E608" s="814"/>
      <c r="F608" s="22"/>
      <c r="H608" s="105"/>
      <c r="I608" s="22"/>
      <c r="J608" s="826"/>
      <c r="Q608" s="104"/>
      <c r="R608" s="22"/>
      <c r="S608" s="20"/>
      <c r="T608" s="20"/>
      <c r="U608" s="20"/>
      <c r="V608" s="2125"/>
      <c r="W608" s="2125"/>
      <c r="X608" s="21"/>
    </row>
    <row r="609" spans="1:24" ht="12.5">
      <c r="A609" s="22"/>
      <c r="B609" s="104"/>
      <c r="C609" s="104"/>
      <c r="E609" s="814"/>
      <c r="F609" s="22"/>
      <c r="H609" s="105"/>
      <c r="I609" s="22"/>
      <c r="J609" s="826"/>
      <c r="Q609" s="104"/>
      <c r="R609" s="22"/>
      <c r="S609" s="20"/>
      <c r="T609" s="20"/>
      <c r="U609" s="20"/>
      <c r="V609" s="2125"/>
      <c r="W609" s="2125"/>
      <c r="X609" s="21"/>
    </row>
    <row r="610" spans="1:24" ht="12.5">
      <c r="A610" s="22"/>
      <c r="B610" s="104"/>
      <c r="C610" s="104"/>
      <c r="E610" s="814"/>
      <c r="F610" s="22"/>
      <c r="H610" s="105"/>
      <c r="I610" s="22"/>
      <c r="J610" s="826"/>
      <c r="Q610" s="104"/>
      <c r="R610" s="22"/>
      <c r="S610" s="20"/>
      <c r="T610" s="20"/>
      <c r="U610" s="20"/>
      <c r="V610" s="2125"/>
      <c r="W610" s="2125"/>
      <c r="X610" s="21"/>
    </row>
    <row r="611" spans="1:24" ht="12.5">
      <c r="A611" s="22"/>
      <c r="B611" s="104"/>
      <c r="C611" s="104"/>
      <c r="E611" s="814"/>
      <c r="F611" s="22"/>
      <c r="H611" s="105"/>
      <c r="I611" s="22"/>
      <c r="J611" s="826"/>
      <c r="Q611" s="104"/>
      <c r="R611" s="22"/>
      <c r="S611" s="20"/>
      <c r="T611" s="20"/>
      <c r="U611" s="20"/>
      <c r="V611" s="2125"/>
      <c r="W611" s="2125"/>
      <c r="X611" s="21"/>
    </row>
    <row r="612" spans="1:24" ht="12.5">
      <c r="A612" s="22"/>
      <c r="B612" s="104"/>
      <c r="C612" s="104"/>
      <c r="E612" s="814"/>
      <c r="F612" s="22"/>
      <c r="H612" s="105"/>
      <c r="I612" s="22"/>
      <c r="J612" s="826"/>
      <c r="Q612" s="104"/>
      <c r="R612" s="22"/>
      <c r="S612" s="20"/>
      <c r="T612" s="20"/>
      <c r="U612" s="20"/>
      <c r="V612" s="2125"/>
      <c r="W612" s="2125"/>
      <c r="X612" s="21"/>
    </row>
    <row r="613" spans="1:24" ht="12.5">
      <c r="A613" s="22"/>
      <c r="B613" s="104"/>
      <c r="C613" s="104"/>
      <c r="E613" s="814"/>
      <c r="F613" s="22"/>
      <c r="H613" s="105"/>
      <c r="I613" s="22"/>
      <c r="J613" s="826"/>
      <c r="Q613" s="104"/>
      <c r="R613" s="22"/>
      <c r="S613" s="20"/>
      <c r="T613" s="20"/>
      <c r="U613" s="20"/>
      <c r="V613" s="2125"/>
      <c r="W613" s="2125"/>
      <c r="X613" s="21"/>
    </row>
    <row r="614" spans="1:24" ht="12.5">
      <c r="A614" s="22"/>
      <c r="B614" s="104"/>
      <c r="C614" s="104"/>
      <c r="E614" s="814"/>
      <c r="F614" s="22"/>
      <c r="H614" s="105"/>
      <c r="I614" s="22"/>
      <c r="J614" s="826"/>
      <c r="Q614" s="104"/>
      <c r="R614" s="22"/>
      <c r="S614" s="20"/>
      <c r="T614" s="20"/>
      <c r="U614" s="20"/>
      <c r="V614" s="2125"/>
      <c r="W614" s="2125"/>
      <c r="X614" s="21"/>
    </row>
    <row r="615" spans="1:24" ht="12.5">
      <c r="A615" s="22"/>
      <c r="B615" s="104"/>
      <c r="C615" s="104"/>
      <c r="E615" s="814"/>
      <c r="F615" s="22"/>
      <c r="H615" s="105"/>
      <c r="I615" s="22"/>
      <c r="J615" s="826"/>
      <c r="Q615" s="104"/>
      <c r="R615" s="22"/>
      <c r="S615" s="20"/>
      <c r="T615" s="20"/>
      <c r="U615" s="20"/>
      <c r="V615" s="2125"/>
      <c r="W615" s="2125"/>
      <c r="X615" s="21"/>
    </row>
    <row r="616" spans="1:24" ht="12.5">
      <c r="A616" s="22"/>
      <c r="B616" s="104"/>
      <c r="C616" s="104"/>
      <c r="E616" s="814"/>
      <c r="F616" s="22"/>
      <c r="H616" s="105"/>
      <c r="I616" s="22"/>
      <c r="J616" s="826"/>
      <c r="Q616" s="104"/>
      <c r="R616" s="22"/>
      <c r="S616" s="20"/>
      <c r="T616" s="20"/>
      <c r="U616" s="20"/>
      <c r="V616" s="2125"/>
      <c r="W616" s="2125"/>
      <c r="X616" s="21"/>
    </row>
    <row r="617" spans="1:24" ht="12.5">
      <c r="A617" s="22"/>
      <c r="B617" s="104"/>
      <c r="C617" s="104"/>
      <c r="E617" s="814"/>
      <c r="F617" s="22"/>
      <c r="H617" s="105"/>
      <c r="I617" s="22"/>
      <c r="J617" s="826"/>
      <c r="Q617" s="104"/>
      <c r="R617" s="22"/>
      <c r="S617" s="20"/>
      <c r="T617" s="20"/>
      <c r="U617" s="20"/>
      <c r="V617" s="2125"/>
      <c r="W617" s="2125"/>
      <c r="X617" s="21"/>
    </row>
    <row r="618" spans="1:24" ht="12.5">
      <c r="A618" s="22"/>
      <c r="B618" s="104"/>
      <c r="C618" s="104"/>
      <c r="E618" s="814"/>
      <c r="F618" s="22"/>
      <c r="H618" s="105"/>
      <c r="I618" s="22"/>
      <c r="J618" s="826"/>
      <c r="Q618" s="104"/>
      <c r="R618" s="22"/>
      <c r="S618" s="20"/>
      <c r="T618" s="20"/>
      <c r="U618" s="20"/>
      <c r="V618" s="2125"/>
      <c r="W618" s="2125"/>
      <c r="X618" s="21"/>
    </row>
    <row r="619" spans="1:24" ht="12.5">
      <c r="A619" s="22"/>
      <c r="B619" s="104"/>
      <c r="C619" s="104"/>
      <c r="E619" s="814"/>
      <c r="F619" s="22"/>
      <c r="H619" s="105"/>
      <c r="I619" s="22"/>
      <c r="J619" s="826"/>
      <c r="Q619" s="104"/>
      <c r="R619" s="22"/>
      <c r="S619" s="20"/>
      <c r="T619" s="20"/>
      <c r="U619" s="20"/>
      <c r="V619" s="2125"/>
      <c r="W619" s="2125"/>
      <c r="X619" s="21"/>
    </row>
    <row r="620" spans="1:24" ht="12.5">
      <c r="A620" s="22"/>
      <c r="B620" s="104"/>
      <c r="C620" s="104"/>
      <c r="E620" s="814"/>
      <c r="F620" s="22"/>
      <c r="H620" s="105"/>
      <c r="I620" s="22"/>
      <c r="J620" s="826"/>
      <c r="Q620" s="104"/>
      <c r="R620" s="22"/>
      <c r="S620" s="20"/>
      <c r="T620" s="20"/>
      <c r="U620" s="20"/>
      <c r="V620" s="2125"/>
      <c r="W620" s="2125"/>
      <c r="X620" s="21"/>
    </row>
    <row r="621" spans="1:24" ht="12.5">
      <c r="A621" s="22"/>
      <c r="B621" s="104"/>
      <c r="C621" s="104"/>
      <c r="E621" s="814"/>
      <c r="F621" s="22"/>
      <c r="H621" s="105"/>
      <c r="I621" s="22"/>
      <c r="J621" s="826"/>
      <c r="Q621" s="104"/>
      <c r="R621" s="22"/>
      <c r="S621" s="20"/>
      <c r="T621" s="20"/>
      <c r="U621" s="20"/>
      <c r="V621" s="2125"/>
      <c r="W621" s="2125"/>
      <c r="X621" s="21"/>
    </row>
    <row r="622" spans="1:24" ht="12.5">
      <c r="A622" s="22"/>
      <c r="B622" s="104"/>
      <c r="C622" s="104"/>
      <c r="E622" s="814"/>
      <c r="F622" s="22"/>
      <c r="H622" s="105"/>
      <c r="I622" s="22"/>
      <c r="J622" s="826"/>
      <c r="Q622" s="104"/>
      <c r="R622" s="22"/>
      <c r="S622" s="20"/>
      <c r="T622" s="20"/>
      <c r="U622" s="20"/>
      <c r="V622" s="2125"/>
      <c r="W622" s="2125"/>
      <c r="X622" s="21"/>
    </row>
    <row r="623" spans="1:24" ht="12.5">
      <c r="A623" s="22"/>
      <c r="B623" s="104"/>
      <c r="C623" s="104"/>
      <c r="E623" s="814"/>
      <c r="F623" s="22"/>
      <c r="H623" s="105"/>
      <c r="I623" s="22"/>
      <c r="J623" s="826"/>
      <c r="Q623" s="104"/>
      <c r="R623" s="22"/>
      <c r="S623" s="20"/>
      <c r="T623" s="20"/>
      <c r="U623" s="20"/>
      <c r="V623" s="2125"/>
      <c r="W623" s="2125"/>
      <c r="X623" s="21"/>
    </row>
    <row r="624" spans="1:24" ht="12.5">
      <c r="A624" s="22"/>
      <c r="B624" s="104"/>
      <c r="C624" s="104"/>
      <c r="E624" s="814"/>
      <c r="F624" s="22"/>
      <c r="H624" s="105"/>
      <c r="I624" s="22"/>
      <c r="J624" s="826"/>
      <c r="Q624" s="104"/>
      <c r="R624" s="22"/>
      <c r="S624" s="20"/>
      <c r="T624" s="20"/>
      <c r="U624" s="20"/>
      <c r="V624" s="2125"/>
      <c r="W624" s="2125"/>
      <c r="X624" s="21"/>
    </row>
    <row r="625" spans="1:24" ht="12.5">
      <c r="A625" s="22"/>
      <c r="B625" s="104"/>
      <c r="C625" s="104"/>
      <c r="E625" s="814"/>
      <c r="F625" s="22"/>
      <c r="H625" s="105"/>
      <c r="I625" s="22"/>
      <c r="J625" s="826"/>
      <c r="Q625" s="104"/>
      <c r="R625" s="22"/>
      <c r="S625" s="20"/>
      <c r="T625" s="20"/>
      <c r="U625" s="20"/>
      <c r="V625" s="2125"/>
      <c r="W625" s="2125"/>
      <c r="X625" s="21"/>
    </row>
    <row r="626" spans="1:24" ht="12.5">
      <c r="A626" s="22"/>
      <c r="B626" s="104"/>
      <c r="C626" s="104"/>
      <c r="E626" s="814"/>
      <c r="F626" s="22"/>
      <c r="H626" s="105"/>
      <c r="I626" s="22"/>
      <c r="J626" s="826"/>
      <c r="Q626" s="104"/>
      <c r="R626" s="22"/>
      <c r="S626" s="20"/>
      <c r="T626" s="20"/>
      <c r="U626" s="20"/>
      <c r="V626" s="2125"/>
      <c r="W626" s="2125"/>
      <c r="X626" s="21"/>
    </row>
    <row r="627" spans="1:24" ht="12.5">
      <c r="A627" s="22"/>
      <c r="B627" s="104"/>
      <c r="C627" s="104"/>
      <c r="E627" s="814"/>
      <c r="F627" s="22"/>
      <c r="H627" s="105"/>
      <c r="I627" s="22"/>
      <c r="J627" s="826"/>
      <c r="Q627" s="104"/>
      <c r="R627" s="22"/>
      <c r="S627" s="20"/>
      <c r="T627" s="20"/>
      <c r="U627" s="20"/>
      <c r="V627" s="2125"/>
      <c r="W627" s="2125"/>
      <c r="X627" s="21"/>
    </row>
    <row r="628" spans="1:24" ht="12.5">
      <c r="A628" s="22"/>
      <c r="B628" s="104"/>
      <c r="C628" s="104"/>
      <c r="E628" s="814"/>
      <c r="F628" s="22"/>
      <c r="H628" s="105"/>
      <c r="I628" s="22"/>
      <c r="J628" s="826"/>
      <c r="Q628" s="104"/>
      <c r="R628" s="22"/>
      <c r="S628" s="20"/>
      <c r="T628" s="20"/>
      <c r="U628" s="20"/>
      <c r="V628" s="2125"/>
      <c r="W628" s="2125"/>
      <c r="X628" s="21"/>
    </row>
    <row r="629" spans="1:24" ht="12.5">
      <c r="A629" s="22"/>
      <c r="B629" s="104"/>
      <c r="C629" s="104"/>
      <c r="E629" s="814"/>
      <c r="F629" s="22"/>
      <c r="H629" s="105"/>
      <c r="I629" s="22"/>
      <c r="J629" s="826"/>
      <c r="Q629" s="104"/>
      <c r="R629" s="22"/>
      <c r="S629" s="20"/>
      <c r="T629" s="20"/>
      <c r="U629" s="20"/>
      <c r="V629" s="2125"/>
      <c r="W629" s="2125"/>
      <c r="X629" s="21"/>
    </row>
    <row r="630" spans="1:24" ht="12.5">
      <c r="A630" s="22"/>
      <c r="B630" s="104"/>
      <c r="C630" s="104"/>
      <c r="E630" s="814"/>
      <c r="F630" s="22"/>
      <c r="H630" s="105"/>
      <c r="I630" s="22"/>
      <c r="J630" s="826"/>
      <c r="Q630" s="104"/>
      <c r="R630" s="22"/>
      <c r="S630" s="20"/>
      <c r="T630" s="20"/>
      <c r="U630" s="20"/>
      <c r="V630" s="2125"/>
      <c r="W630" s="2125"/>
      <c r="X630" s="21"/>
    </row>
    <row r="631" spans="1:24" ht="12.5">
      <c r="A631" s="22"/>
      <c r="B631" s="104"/>
      <c r="C631" s="104"/>
      <c r="E631" s="814"/>
      <c r="F631" s="22"/>
      <c r="H631" s="105"/>
      <c r="I631" s="22"/>
      <c r="J631" s="826"/>
      <c r="Q631" s="104"/>
      <c r="R631" s="22"/>
      <c r="S631" s="20"/>
      <c r="T631" s="20"/>
      <c r="U631" s="20"/>
      <c r="V631" s="2125"/>
      <c r="W631" s="2125"/>
      <c r="X631" s="21"/>
    </row>
    <row r="632" spans="1:24" ht="12.5">
      <c r="A632" s="22"/>
      <c r="B632" s="104"/>
      <c r="C632" s="104"/>
      <c r="E632" s="814"/>
      <c r="F632" s="22"/>
      <c r="H632" s="105"/>
      <c r="I632" s="22"/>
      <c r="J632" s="826"/>
      <c r="Q632" s="104"/>
      <c r="R632" s="22"/>
      <c r="S632" s="20"/>
      <c r="T632" s="20"/>
      <c r="U632" s="20"/>
      <c r="V632" s="2125"/>
      <c r="W632" s="2125"/>
      <c r="X632" s="21"/>
    </row>
    <row r="633" spans="1:24" ht="12.5">
      <c r="A633" s="22"/>
      <c r="B633" s="104"/>
      <c r="C633" s="104"/>
      <c r="E633" s="814"/>
      <c r="F633" s="22"/>
      <c r="H633" s="105"/>
      <c r="I633" s="22"/>
      <c r="J633" s="826"/>
      <c r="Q633" s="104"/>
      <c r="R633" s="22"/>
      <c r="S633" s="20"/>
      <c r="T633" s="20"/>
      <c r="U633" s="20"/>
      <c r="V633" s="2125"/>
      <c r="W633" s="2125"/>
      <c r="X633" s="21"/>
    </row>
    <row r="634" spans="1:24" ht="12.5">
      <c r="A634" s="22"/>
      <c r="B634" s="104"/>
      <c r="C634" s="104"/>
      <c r="E634" s="814"/>
      <c r="F634" s="22"/>
      <c r="H634" s="105"/>
      <c r="I634" s="22"/>
      <c r="J634" s="826"/>
      <c r="Q634" s="104"/>
      <c r="R634" s="22"/>
      <c r="S634" s="20"/>
      <c r="T634" s="20"/>
      <c r="U634" s="20"/>
      <c r="V634" s="2125"/>
      <c r="W634" s="2125"/>
      <c r="X634" s="21"/>
    </row>
    <row r="635" spans="1:24" ht="12.5">
      <c r="A635" s="22"/>
      <c r="B635" s="104"/>
      <c r="C635" s="104"/>
      <c r="E635" s="814"/>
      <c r="F635" s="22"/>
      <c r="H635" s="105"/>
      <c r="I635" s="22"/>
      <c r="J635" s="826"/>
      <c r="Q635" s="104"/>
      <c r="R635" s="22"/>
      <c r="S635" s="20"/>
      <c r="T635" s="20"/>
      <c r="U635" s="20"/>
      <c r="V635" s="2125"/>
      <c r="W635" s="2125"/>
      <c r="X635" s="21"/>
    </row>
    <row r="636" spans="1:24" ht="12.5">
      <c r="A636" s="22"/>
      <c r="B636" s="104"/>
      <c r="C636" s="104"/>
      <c r="E636" s="814"/>
      <c r="F636" s="22"/>
      <c r="H636" s="105"/>
      <c r="I636" s="22"/>
      <c r="J636" s="826"/>
      <c r="Q636" s="104"/>
      <c r="R636" s="22"/>
      <c r="S636" s="20"/>
      <c r="T636" s="20"/>
      <c r="U636" s="20"/>
      <c r="V636" s="2125"/>
      <c r="W636" s="2125"/>
      <c r="X636" s="21"/>
    </row>
    <row r="637" spans="1:24" ht="12.5">
      <c r="A637" s="22"/>
      <c r="B637" s="104"/>
      <c r="C637" s="104"/>
      <c r="E637" s="814"/>
      <c r="F637" s="22"/>
      <c r="H637" s="105"/>
      <c r="I637" s="22"/>
      <c r="J637" s="826"/>
      <c r="Q637" s="104"/>
      <c r="R637" s="22"/>
      <c r="S637" s="20"/>
      <c r="T637" s="20"/>
      <c r="U637" s="20"/>
      <c r="V637" s="2125"/>
      <c r="W637" s="2125"/>
      <c r="X637" s="21"/>
    </row>
    <row r="638" spans="1:24" ht="12.5">
      <c r="A638" s="22"/>
      <c r="B638" s="104"/>
      <c r="C638" s="104"/>
      <c r="E638" s="814"/>
      <c r="F638" s="22"/>
      <c r="H638" s="105"/>
      <c r="I638" s="22"/>
      <c r="J638" s="826"/>
      <c r="Q638" s="104"/>
      <c r="R638" s="22"/>
      <c r="S638" s="20"/>
      <c r="T638" s="20"/>
      <c r="U638" s="20"/>
      <c r="V638" s="2125"/>
      <c r="W638" s="2125"/>
      <c r="X638" s="21"/>
    </row>
    <row r="639" spans="1:24" ht="12.5">
      <c r="A639" s="22"/>
      <c r="B639" s="104"/>
      <c r="C639" s="104"/>
      <c r="E639" s="814"/>
      <c r="F639" s="22"/>
      <c r="H639" s="105"/>
      <c r="I639" s="22"/>
      <c r="J639" s="826"/>
      <c r="Q639" s="104"/>
      <c r="R639" s="22"/>
      <c r="S639" s="20"/>
      <c r="T639" s="20"/>
      <c r="U639" s="20"/>
      <c r="V639" s="2125"/>
      <c r="W639" s="2125"/>
      <c r="X639" s="21"/>
    </row>
    <row r="640" spans="1:24" ht="12.5">
      <c r="A640" s="22"/>
      <c r="B640" s="104"/>
      <c r="C640" s="104"/>
      <c r="E640" s="814"/>
      <c r="F640" s="22"/>
      <c r="H640" s="105"/>
      <c r="I640" s="22"/>
      <c r="J640" s="826"/>
      <c r="Q640" s="104"/>
      <c r="R640" s="22"/>
      <c r="S640" s="20"/>
      <c r="T640" s="20"/>
      <c r="U640" s="20"/>
      <c r="V640" s="2125"/>
      <c r="W640" s="2125"/>
      <c r="X640" s="21"/>
    </row>
    <row r="641" spans="1:24" ht="12.5">
      <c r="A641" s="22"/>
      <c r="B641" s="104"/>
      <c r="C641" s="104"/>
      <c r="E641" s="814"/>
      <c r="F641" s="22"/>
      <c r="H641" s="105"/>
      <c r="I641" s="22"/>
      <c r="J641" s="826"/>
      <c r="Q641" s="104"/>
      <c r="R641" s="22"/>
      <c r="S641" s="20"/>
      <c r="T641" s="20"/>
      <c r="U641" s="20"/>
      <c r="V641" s="2125"/>
      <c r="W641" s="2125"/>
      <c r="X641" s="21"/>
    </row>
    <row r="642" spans="1:24" ht="12.5">
      <c r="A642" s="22"/>
      <c r="B642" s="104"/>
      <c r="C642" s="104"/>
      <c r="E642" s="814"/>
      <c r="F642" s="22"/>
      <c r="H642" s="105"/>
      <c r="I642" s="22"/>
      <c r="J642" s="826"/>
      <c r="Q642" s="104"/>
      <c r="R642" s="22"/>
      <c r="S642" s="20"/>
      <c r="T642" s="20"/>
      <c r="U642" s="20"/>
      <c r="V642" s="2125"/>
      <c r="W642" s="2125"/>
      <c r="X642" s="21"/>
    </row>
    <row r="643" spans="1:24" ht="12.5">
      <c r="A643" s="22"/>
      <c r="B643" s="104"/>
      <c r="C643" s="104"/>
      <c r="E643" s="814"/>
      <c r="F643" s="22"/>
      <c r="H643" s="105"/>
      <c r="I643" s="22"/>
      <c r="J643" s="826"/>
      <c r="Q643" s="104"/>
      <c r="R643" s="22"/>
      <c r="S643" s="20"/>
      <c r="T643" s="20"/>
      <c r="U643" s="20"/>
      <c r="V643" s="2125"/>
      <c r="W643" s="2125"/>
      <c r="X643" s="21"/>
    </row>
    <row r="644" spans="1:24" ht="12.5">
      <c r="A644" s="22"/>
      <c r="B644" s="104"/>
      <c r="C644" s="104"/>
      <c r="E644" s="814"/>
      <c r="F644" s="22"/>
      <c r="H644" s="105"/>
      <c r="I644" s="22"/>
      <c r="J644" s="826"/>
      <c r="Q644" s="104"/>
      <c r="R644" s="22"/>
      <c r="S644" s="20"/>
      <c r="T644" s="20"/>
      <c r="U644" s="20"/>
      <c r="V644" s="2125"/>
      <c r="W644" s="2125"/>
      <c r="X644" s="21"/>
    </row>
    <row r="645" spans="1:24" ht="12.5">
      <c r="A645" s="22"/>
      <c r="B645" s="104"/>
      <c r="C645" s="104"/>
      <c r="E645" s="814"/>
      <c r="F645" s="22"/>
      <c r="H645" s="105"/>
      <c r="I645" s="22"/>
      <c r="J645" s="826"/>
      <c r="Q645" s="104"/>
      <c r="R645" s="22"/>
      <c r="S645" s="20"/>
      <c r="T645" s="20"/>
      <c r="U645" s="20"/>
      <c r="V645" s="2125"/>
      <c r="W645" s="2125"/>
      <c r="X645" s="21"/>
    </row>
    <row r="646" spans="1:24" ht="12.5">
      <c r="A646" s="22"/>
      <c r="B646" s="104"/>
      <c r="C646" s="104"/>
      <c r="E646" s="814"/>
      <c r="F646" s="22"/>
      <c r="H646" s="105"/>
      <c r="I646" s="22"/>
      <c r="J646" s="826"/>
      <c r="Q646" s="104"/>
      <c r="R646" s="22"/>
      <c r="S646" s="20"/>
      <c r="T646" s="20"/>
      <c r="U646" s="20"/>
      <c r="V646" s="2125"/>
      <c r="W646" s="2125"/>
      <c r="X646" s="21"/>
    </row>
    <row r="647" spans="1:24" ht="12.5">
      <c r="A647" s="22"/>
      <c r="B647" s="104"/>
      <c r="C647" s="104"/>
      <c r="E647" s="814"/>
      <c r="F647" s="22"/>
      <c r="H647" s="105"/>
      <c r="I647" s="22"/>
      <c r="J647" s="826"/>
      <c r="Q647" s="104"/>
      <c r="R647" s="22"/>
      <c r="S647" s="20"/>
      <c r="T647" s="20"/>
      <c r="U647" s="20"/>
      <c r="V647" s="2125"/>
      <c r="W647" s="2125"/>
      <c r="X647" s="21"/>
    </row>
    <row r="648" spans="1:24" ht="12.5">
      <c r="A648" s="22"/>
      <c r="B648" s="104"/>
      <c r="C648" s="104"/>
      <c r="E648" s="814"/>
      <c r="F648" s="22"/>
      <c r="H648" s="105"/>
      <c r="I648" s="22"/>
      <c r="J648" s="826"/>
      <c r="Q648" s="104"/>
      <c r="R648" s="22"/>
      <c r="S648" s="20"/>
      <c r="T648" s="20"/>
      <c r="U648" s="20"/>
      <c r="V648" s="2125"/>
      <c r="W648" s="2125"/>
      <c r="X648" s="21"/>
    </row>
    <row r="649" spans="1:24" ht="12.5">
      <c r="A649" s="22"/>
      <c r="B649" s="104"/>
      <c r="C649" s="104"/>
      <c r="E649" s="814"/>
      <c r="F649" s="22"/>
      <c r="H649" s="105"/>
      <c r="I649" s="22"/>
      <c r="J649" s="826"/>
      <c r="Q649" s="104"/>
      <c r="R649" s="22"/>
      <c r="S649" s="20"/>
      <c r="T649" s="20"/>
      <c r="U649" s="20"/>
      <c r="V649" s="2125"/>
      <c r="W649" s="2125"/>
      <c r="X649" s="21"/>
    </row>
    <row r="650" spans="1:24" ht="12.5">
      <c r="A650" s="22"/>
      <c r="B650" s="104"/>
      <c r="C650" s="104"/>
      <c r="E650" s="814"/>
      <c r="F650" s="22"/>
      <c r="H650" s="105"/>
      <c r="I650" s="22"/>
      <c r="J650" s="826"/>
      <c r="Q650" s="104"/>
      <c r="R650" s="22"/>
      <c r="S650" s="20"/>
      <c r="T650" s="20"/>
      <c r="U650" s="20"/>
      <c r="V650" s="2125"/>
      <c r="W650" s="2125"/>
      <c r="X650" s="21"/>
    </row>
    <row r="651" spans="1:24" ht="12.5">
      <c r="A651" s="22"/>
      <c r="B651" s="104"/>
      <c r="C651" s="104"/>
      <c r="E651" s="814"/>
      <c r="F651" s="22"/>
      <c r="H651" s="105"/>
      <c r="I651" s="22"/>
      <c r="J651" s="826"/>
      <c r="Q651" s="104"/>
      <c r="R651" s="22"/>
      <c r="S651" s="20"/>
      <c r="T651" s="20"/>
      <c r="U651" s="20"/>
      <c r="V651" s="2125"/>
      <c r="W651" s="2125"/>
      <c r="X651" s="21"/>
    </row>
    <row r="652" spans="1:24" ht="12.5">
      <c r="A652" s="22"/>
      <c r="B652" s="104"/>
      <c r="C652" s="104"/>
      <c r="E652" s="814"/>
      <c r="F652" s="22"/>
      <c r="H652" s="105"/>
      <c r="I652" s="22"/>
      <c r="J652" s="826"/>
      <c r="Q652" s="104"/>
      <c r="R652" s="22"/>
      <c r="S652" s="20"/>
      <c r="T652" s="20"/>
      <c r="U652" s="20"/>
      <c r="V652" s="2125"/>
      <c r="W652" s="2125"/>
      <c r="X652" s="21"/>
    </row>
    <row r="653" spans="1:24" ht="12.5">
      <c r="A653" s="22"/>
      <c r="B653" s="104"/>
      <c r="C653" s="104"/>
      <c r="E653" s="814"/>
      <c r="F653" s="22"/>
      <c r="H653" s="105"/>
      <c r="I653" s="22"/>
      <c r="J653" s="826"/>
      <c r="Q653" s="104"/>
      <c r="R653" s="22"/>
      <c r="S653" s="20"/>
      <c r="T653" s="20"/>
      <c r="U653" s="20"/>
      <c r="V653" s="2125"/>
      <c r="W653" s="2125"/>
      <c r="X653" s="21"/>
    </row>
    <row r="654" spans="1:24" ht="12.5">
      <c r="A654" s="22"/>
      <c r="B654" s="104"/>
      <c r="C654" s="104"/>
      <c r="E654" s="814"/>
      <c r="F654" s="22"/>
      <c r="H654" s="105"/>
      <c r="I654" s="22"/>
      <c r="J654" s="826"/>
      <c r="Q654" s="104"/>
      <c r="R654" s="22"/>
      <c r="S654" s="20"/>
      <c r="T654" s="20"/>
      <c r="U654" s="20"/>
      <c r="V654" s="2125"/>
      <c r="W654" s="2125"/>
      <c r="X654" s="21"/>
    </row>
    <row r="655" spans="1:24" ht="12.5">
      <c r="A655" s="22"/>
      <c r="B655" s="104"/>
      <c r="C655" s="104"/>
      <c r="E655" s="814"/>
      <c r="F655" s="22"/>
      <c r="H655" s="105"/>
      <c r="I655" s="22"/>
      <c r="J655" s="826"/>
      <c r="Q655" s="104"/>
      <c r="R655" s="22"/>
      <c r="S655" s="20"/>
      <c r="T655" s="20"/>
      <c r="U655" s="20"/>
      <c r="V655" s="2125"/>
      <c r="W655" s="2125"/>
      <c r="X655" s="21"/>
    </row>
    <row r="656" spans="1:24" ht="12.5">
      <c r="A656" s="22"/>
      <c r="B656" s="104"/>
      <c r="C656" s="104"/>
      <c r="E656" s="814"/>
      <c r="F656" s="22"/>
      <c r="H656" s="105"/>
      <c r="I656" s="22"/>
      <c r="J656" s="826"/>
      <c r="Q656" s="104"/>
      <c r="R656" s="22"/>
      <c r="S656" s="20"/>
      <c r="T656" s="20"/>
      <c r="U656" s="20"/>
      <c r="V656" s="2125"/>
      <c r="W656" s="2125"/>
      <c r="X656" s="21"/>
    </row>
    <row r="657" spans="1:24" ht="12.5">
      <c r="A657" s="22"/>
      <c r="B657" s="104"/>
      <c r="C657" s="104"/>
      <c r="E657" s="814"/>
      <c r="F657" s="22"/>
      <c r="H657" s="105"/>
      <c r="I657" s="22"/>
      <c r="J657" s="826"/>
      <c r="Q657" s="104"/>
      <c r="R657" s="22"/>
      <c r="S657" s="20"/>
      <c r="T657" s="20"/>
      <c r="U657" s="20"/>
      <c r="V657" s="2125"/>
      <c r="W657" s="2125"/>
      <c r="X657" s="21"/>
    </row>
    <row r="658" spans="1:24" ht="12.5">
      <c r="A658" s="22"/>
      <c r="B658" s="104"/>
      <c r="C658" s="104"/>
      <c r="E658" s="814"/>
      <c r="F658" s="22"/>
      <c r="H658" s="105"/>
      <c r="I658" s="22"/>
      <c r="J658" s="826"/>
      <c r="Q658" s="104"/>
      <c r="R658" s="22"/>
      <c r="S658" s="20"/>
      <c r="T658" s="20"/>
      <c r="U658" s="20"/>
      <c r="V658" s="2125"/>
      <c r="W658" s="2125"/>
      <c r="X658" s="21"/>
    </row>
    <row r="659" spans="1:24" ht="12.5">
      <c r="A659" s="22"/>
      <c r="B659" s="104"/>
      <c r="C659" s="104"/>
      <c r="E659" s="814"/>
      <c r="F659" s="22"/>
      <c r="H659" s="105"/>
      <c r="I659" s="22"/>
      <c r="J659" s="826"/>
      <c r="Q659" s="104"/>
      <c r="R659" s="22"/>
      <c r="S659" s="20"/>
      <c r="T659" s="20"/>
      <c r="U659" s="20"/>
      <c r="V659" s="2125"/>
      <c r="W659" s="2125"/>
      <c r="X659" s="21"/>
    </row>
    <row r="660" spans="1:24" ht="12.5">
      <c r="A660" s="22"/>
      <c r="B660" s="104"/>
      <c r="C660" s="104"/>
      <c r="E660" s="814"/>
      <c r="F660" s="22"/>
      <c r="H660" s="105"/>
      <c r="I660" s="22"/>
      <c r="J660" s="826"/>
      <c r="Q660" s="104"/>
      <c r="R660" s="22"/>
      <c r="S660" s="20"/>
      <c r="T660" s="20"/>
      <c r="U660" s="20"/>
      <c r="V660" s="2125"/>
      <c r="W660" s="2125"/>
      <c r="X660" s="21"/>
    </row>
    <row r="661" spans="1:24" ht="12.5">
      <c r="A661" s="22"/>
      <c r="B661" s="104"/>
      <c r="C661" s="104"/>
      <c r="E661" s="814"/>
      <c r="F661" s="22"/>
      <c r="H661" s="105"/>
      <c r="I661" s="22"/>
      <c r="J661" s="826"/>
      <c r="Q661" s="104"/>
      <c r="R661" s="22"/>
      <c r="S661" s="20"/>
      <c r="T661" s="20"/>
      <c r="U661" s="20"/>
      <c r="V661" s="2125"/>
      <c r="W661" s="2125"/>
      <c r="X661" s="21"/>
    </row>
    <row r="662" spans="1:24" ht="12.5">
      <c r="A662" s="22"/>
      <c r="B662" s="104"/>
      <c r="C662" s="104"/>
      <c r="E662" s="814"/>
      <c r="F662" s="22"/>
      <c r="H662" s="105"/>
      <c r="I662" s="22"/>
      <c r="J662" s="826"/>
      <c r="Q662" s="104"/>
      <c r="R662" s="22"/>
      <c r="S662" s="20"/>
      <c r="T662" s="20"/>
      <c r="U662" s="20"/>
      <c r="V662" s="2125"/>
      <c r="W662" s="2125"/>
      <c r="X662" s="21"/>
    </row>
    <row r="663" spans="1:24" ht="12.5">
      <c r="A663" s="22"/>
      <c r="B663" s="104"/>
      <c r="C663" s="104"/>
      <c r="E663" s="814"/>
      <c r="F663" s="22"/>
      <c r="H663" s="105"/>
      <c r="I663" s="22"/>
      <c r="J663" s="826"/>
      <c r="Q663" s="104"/>
      <c r="R663" s="22"/>
      <c r="S663" s="20"/>
      <c r="T663" s="20"/>
      <c r="U663" s="20"/>
      <c r="V663" s="2125"/>
      <c r="W663" s="2125"/>
      <c r="X663" s="21"/>
    </row>
    <row r="664" spans="1:24" ht="12.5">
      <c r="A664" s="22"/>
      <c r="B664" s="104"/>
      <c r="C664" s="104"/>
      <c r="E664" s="814"/>
      <c r="F664" s="22"/>
      <c r="H664" s="105"/>
      <c r="I664" s="22"/>
      <c r="J664" s="826"/>
      <c r="Q664" s="104"/>
      <c r="R664" s="22"/>
      <c r="S664" s="20"/>
      <c r="T664" s="20"/>
      <c r="U664" s="20"/>
      <c r="V664" s="2125"/>
      <c r="W664" s="2125"/>
      <c r="X664" s="21"/>
    </row>
    <row r="665" spans="1:24" ht="12.5">
      <c r="A665" s="22"/>
      <c r="B665" s="104"/>
      <c r="C665" s="104"/>
      <c r="E665" s="814"/>
      <c r="F665" s="22"/>
      <c r="H665" s="105"/>
      <c r="I665" s="22"/>
      <c r="J665" s="826"/>
      <c r="Q665" s="104"/>
      <c r="R665" s="22"/>
      <c r="S665" s="20"/>
      <c r="T665" s="20"/>
      <c r="U665" s="20"/>
      <c r="V665" s="2125"/>
      <c r="W665" s="2125"/>
      <c r="X665" s="21"/>
    </row>
    <row r="666" spans="1:24" ht="12.5">
      <c r="A666" s="22"/>
      <c r="B666" s="104"/>
      <c r="C666" s="104"/>
      <c r="E666" s="814"/>
      <c r="F666" s="22"/>
      <c r="H666" s="105"/>
      <c r="I666" s="22"/>
      <c r="J666" s="826"/>
      <c r="Q666" s="104"/>
      <c r="R666" s="22"/>
      <c r="S666" s="20"/>
      <c r="T666" s="20"/>
      <c r="U666" s="20"/>
      <c r="V666" s="2125"/>
      <c r="W666" s="2125"/>
      <c r="X666" s="21"/>
    </row>
    <row r="667" spans="1:24" ht="12.5">
      <c r="A667" s="22"/>
      <c r="B667" s="104"/>
      <c r="C667" s="104"/>
      <c r="E667" s="814"/>
      <c r="F667" s="22"/>
      <c r="H667" s="105"/>
      <c r="I667" s="22"/>
      <c r="J667" s="826"/>
      <c r="Q667" s="104"/>
      <c r="R667" s="22"/>
      <c r="S667" s="20"/>
      <c r="T667" s="20"/>
      <c r="U667" s="20"/>
      <c r="V667" s="2125"/>
      <c r="W667" s="2125"/>
      <c r="X667" s="21"/>
    </row>
    <row r="668" spans="1:24" ht="12.5">
      <c r="A668" s="22"/>
      <c r="B668" s="104"/>
      <c r="C668" s="104"/>
      <c r="E668" s="814"/>
      <c r="F668" s="22"/>
      <c r="H668" s="105"/>
      <c r="I668" s="22"/>
      <c r="J668" s="826"/>
      <c r="Q668" s="104"/>
      <c r="R668" s="22"/>
      <c r="S668" s="20"/>
      <c r="T668" s="20"/>
      <c r="U668" s="20"/>
      <c r="V668" s="2125"/>
      <c r="W668" s="2125"/>
      <c r="X668" s="21"/>
    </row>
    <row r="669" spans="1:24" ht="12.5">
      <c r="A669" s="22"/>
      <c r="B669" s="104"/>
      <c r="C669" s="104"/>
      <c r="E669" s="814"/>
      <c r="F669" s="22"/>
      <c r="H669" s="105"/>
      <c r="I669" s="22"/>
      <c r="J669" s="826"/>
      <c r="Q669" s="104"/>
      <c r="R669" s="22"/>
      <c r="S669" s="20"/>
      <c r="T669" s="20"/>
      <c r="U669" s="20"/>
      <c r="V669" s="2125"/>
      <c r="W669" s="2125"/>
      <c r="X669" s="21"/>
    </row>
    <row r="670" spans="1:24" ht="12.5">
      <c r="A670" s="22"/>
      <c r="B670" s="104"/>
      <c r="C670" s="104"/>
      <c r="E670" s="814"/>
      <c r="F670" s="22"/>
      <c r="H670" s="105"/>
      <c r="I670" s="22"/>
      <c r="J670" s="826"/>
      <c r="Q670" s="104"/>
      <c r="R670" s="22"/>
      <c r="S670" s="20"/>
      <c r="T670" s="20"/>
      <c r="U670" s="20"/>
      <c r="V670" s="2125"/>
      <c r="W670" s="2125"/>
      <c r="X670" s="21"/>
    </row>
    <row r="671" spans="1:24" ht="12.5">
      <c r="A671" s="22"/>
      <c r="B671" s="104"/>
      <c r="C671" s="104"/>
      <c r="E671" s="814"/>
      <c r="F671" s="22"/>
      <c r="H671" s="105"/>
      <c r="I671" s="22"/>
      <c r="J671" s="826"/>
      <c r="Q671" s="104"/>
      <c r="R671" s="22"/>
      <c r="S671" s="20"/>
      <c r="T671" s="20"/>
      <c r="U671" s="20"/>
      <c r="V671" s="2125"/>
      <c r="W671" s="2125"/>
      <c r="X671" s="21"/>
    </row>
    <row r="672" spans="1:24" ht="12.5">
      <c r="A672" s="22"/>
      <c r="B672" s="104"/>
      <c r="C672" s="104"/>
      <c r="E672" s="814"/>
      <c r="F672" s="22"/>
      <c r="H672" s="105"/>
      <c r="I672" s="22"/>
      <c r="J672" s="826"/>
      <c r="Q672" s="104"/>
      <c r="R672" s="22"/>
      <c r="S672" s="20"/>
      <c r="T672" s="20"/>
      <c r="U672" s="20"/>
      <c r="V672" s="2125"/>
      <c r="W672" s="2125"/>
      <c r="X672" s="21"/>
    </row>
    <row r="673" spans="1:24" ht="12.5">
      <c r="A673" s="22"/>
      <c r="B673" s="104"/>
      <c r="C673" s="104"/>
      <c r="E673" s="814"/>
      <c r="F673" s="22"/>
      <c r="H673" s="105"/>
      <c r="I673" s="22"/>
      <c r="J673" s="826"/>
      <c r="Q673" s="104"/>
      <c r="R673" s="22"/>
      <c r="S673" s="20"/>
      <c r="T673" s="20"/>
      <c r="U673" s="20"/>
      <c r="V673" s="2125"/>
      <c r="W673" s="2125"/>
      <c r="X673" s="21"/>
    </row>
    <row r="674" spans="1:24" ht="12.5">
      <c r="A674" s="22"/>
      <c r="B674" s="104"/>
      <c r="C674" s="104"/>
      <c r="E674" s="814"/>
      <c r="F674" s="22"/>
      <c r="H674" s="105"/>
      <c r="I674" s="22"/>
      <c r="J674" s="826"/>
      <c r="Q674" s="104"/>
      <c r="R674" s="22"/>
      <c r="S674" s="20"/>
      <c r="T674" s="20"/>
      <c r="U674" s="20"/>
      <c r="V674" s="2125"/>
      <c r="W674" s="2125"/>
      <c r="X674" s="21"/>
    </row>
    <row r="675" spans="1:24" ht="12.5">
      <c r="A675" s="22"/>
      <c r="B675" s="104"/>
      <c r="C675" s="104"/>
      <c r="E675" s="814"/>
      <c r="F675" s="22"/>
      <c r="H675" s="105"/>
      <c r="I675" s="22"/>
      <c r="J675" s="826"/>
      <c r="Q675" s="104"/>
      <c r="R675" s="22"/>
      <c r="S675" s="20"/>
      <c r="T675" s="20"/>
      <c r="U675" s="20"/>
      <c r="V675" s="2125"/>
      <c r="W675" s="2125"/>
      <c r="X675" s="21"/>
    </row>
    <row r="676" spans="1:24" ht="12.5">
      <c r="A676" s="22"/>
      <c r="B676" s="104"/>
      <c r="C676" s="104"/>
      <c r="E676" s="814"/>
      <c r="F676" s="22"/>
      <c r="H676" s="105"/>
      <c r="I676" s="22"/>
      <c r="J676" s="826"/>
      <c r="Q676" s="104"/>
      <c r="R676" s="22"/>
      <c r="S676" s="20"/>
      <c r="T676" s="20"/>
      <c r="U676" s="20"/>
      <c r="V676" s="2125"/>
      <c r="W676" s="2125"/>
      <c r="X676" s="21"/>
    </row>
    <row r="677" spans="1:24" ht="12.5">
      <c r="A677" s="22"/>
      <c r="B677" s="104"/>
      <c r="C677" s="104"/>
      <c r="E677" s="814"/>
      <c r="F677" s="22"/>
      <c r="H677" s="105"/>
      <c r="I677" s="22"/>
      <c r="J677" s="826"/>
      <c r="Q677" s="104"/>
      <c r="R677" s="22"/>
      <c r="S677" s="20"/>
      <c r="T677" s="20"/>
      <c r="U677" s="20"/>
      <c r="V677" s="2125"/>
      <c r="W677" s="2125"/>
      <c r="X677" s="21"/>
    </row>
    <row r="678" spans="1:24" ht="12.5">
      <c r="A678" s="22"/>
      <c r="B678" s="104"/>
      <c r="C678" s="104"/>
      <c r="E678" s="814"/>
      <c r="F678" s="22"/>
      <c r="H678" s="105"/>
      <c r="I678" s="22"/>
      <c r="J678" s="826"/>
      <c r="Q678" s="104"/>
      <c r="R678" s="22"/>
      <c r="S678" s="20"/>
      <c r="T678" s="20"/>
      <c r="U678" s="20"/>
      <c r="V678" s="2125"/>
      <c r="W678" s="2125"/>
      <c r="X678" s="21"/>
    </row>
    <row r="679" spans="1:24" ht="12.5">
      <c r="A679" s="22"/>
      <c r="B679" s="104"/>
      <c r="C679" s="104"/>
      <c r="E679" s="814"/>
      <c r="F679" s="22"/>
      <c r="H679" s="105"/>
      <c r="I679" s="22"/>
      <c r="J679" s="826"/>
      <c r="Q679" s="104"/>
      <c r="R679" s="22"/>
      <c r="S679" s="20"/>
      <c r="T679" s="20"/>
      <c r="U679" s="20"/>
      <c r="V679" s="2125"/>
      <c r="W679" s="2125"/>
      <c r="X679" s="21"/>
    </row>
    <row r="680" spans="1:24" ht="12.5">
      <c r="A680" s="22"/>
      <c r="B680" s="104"/>
      <c r="C680" s="104"/>
      <c r="E680" s="814"/>
      <c r="F680" s="22"/>
      <c r="H680" s="105"/>
      <c r="I680" s="22"/>
      <c r="J680" s="826"/>
      <c r="Q680" s="104"/>
      <c r="R680" s="22"/>
      <c r="S680" s="20"/>
      <c r="T680" s="20"/>
      <c r="U680" s="20"/>
      <c r="V680" s="2125"/>
      <c r="W680" s="2125"/>
      <c r="X680" s="21"/>
    </row>
    <row r="681" spans="1:24" ht="12.5">
      <c r="A681" s="22"/>
      <c r="B681" s="104"/>
      <c r="C681" s="104"/>
      <c r="E681" s="814"/>
      <c r="F681" s="22"/>
      <c r="H681" s="105"/>
      <c r="I681" s="22"/>
      <c r="J681" s="826"/>
      <c r="Q681" s="104"/>
      <c r="R681" s="22"/>
      <c r="S681" s="20"/>
      <c r="T681" s="20"/>
      <c r="U681" s="20"/>
      <c r="V681" s="2125"/>
      <c r="W681" s="2125"/>
      <c r="X681" s="21"/>
    </row>
    <row r="682" spans="1:24" ht="12.5">
      <c r="A682" s="22"/>
      <c r="B682" s="104"/>
      <c r="C682" s="104"/>
      <c r="E682" s="814"/>
      <c r="F682" s="22"/>
      <c r="H682" s="105"/>
      <c r="I682" s="22"/>
      <c r="J682" s="826"/>
      <c r="Q682" s="104"/>
      <c r="R682" s="22"/>
      <c r="S682" s="20"/>
      <c r="T682" s="20"/>
      <c r="U682" s="20"/>
      <c r="V682" s="2125"/>
      <c r="W682" s="2125"/>
      <c r="X682" s="21"/>
    </row>
    <row r="683" spans="1:24" ht="12.5">
      <c r="A683" s="22"/>
      <c r="B683" s="104"/>
      <c r="C683" s="104"/>
      <c r="E683" s="814"/>
      <c r="F683" s="22"/>
      <c r="H683" s="105"/>
      <c r="I683" s="22"/>
      <c r="J683" s="826"/>
      <c r="Q683" s="104"/>
      <c r="R683" s="22"/>
      <c r="S683" s="20"/>
      <c r="T683" s="20"/>
      <c r="U683" s="20"/>
      <c r="V683" s="2125"/>
      <c r="W683" s="2125"/>
      <c r="X683" s="21"/>
    </row>
    <row r="684" spans="1:24" ht="12.5">
      <c r="A684" s="22"/>
      <c r="B684" s="104"/>
      <c r="C684" s="104"/>
      <c r="E684" s="814"/>
      <c r="F684" s="22"/>
      <c r="H684" s="105"/>
      <c r="I684" s="22"/>
      <c r="J684" s="826"/>
      <c r="Q684" s="104"/>
      <c r="R684" s="22"/>
      <c r="S684" s="20"/>
      <c r="T684" s="20"/>
      <c r="U684" s="20"/>
      <c r="V684" s="2125"/>
      <c r="W684" s="2125"/>
      <c r="X684" s="21"/>
    </row>
    <row r="685" spans="1:24" ht="12.5">
      <c r="A685" s="22"/>
      <c r="B685" s="104"/>
      <c r="C685" s="104"/>
      <c r="E685" s="814"/>
      <c r="F685" s="22"/>
      <c r="H685" s="105"/>
      <c r="I685" s="22"/>
      <c r="J685" s="826"/>
      <c r="Q685" s="104"/>
      <c r="R685" s="22"/>
      <c r="S685" s="20"/>
      <c r="T685" s="20"/>
      <c r="U685" s="20"/>
      <c r="V685" s="2125"/>
      <c r="W685" s="2125"/>
      <c r="X685" s="21"/>
    </row>
    <row r="686" spans="1:24" ht="12.5">
      <c r="A686" s="22"/>
      <c r="B686" s="104"/>
      <c r="C686" s="104"/>
      <c r="E686" s="814"/>
      <c r="F686" s="22"/>
      <c r="H686" s="105"/>
      <c r="I686" s="22"/>
      <c r="J686" s="826"/>
      <c r="Q686" s="104"/>
      <c r="R686" s="22"/>
      <c r="S686" s="20"/>
      <c r="T686" s="20"/>
      <c r="U686" s="20"/>
      <c r="V686" s="2125"/>
      <c r="W686" s="2125"/>
      <c r="X686" s="21"/>
    </row>
    <row r="687" spans="1:24" ht="12.5">
      <c r="A687" s="22"/>
      <c r="B687" s="104"/>
      <c r="C687" s="104"/>
      <c r="E687" s="814"/>
      <c r="F687" s="22"/>
      <c r="H687" s="105"/>
      <c r="I687" s="22"/>
      <c r="J687" s="826"/>
      <c r="Q687" s="104"/>
      <c r="R687" s="22"/>
      <c r="S687" s="20"/>
      <c r="T687" s="20"/>
      <c r="U687" s="20"/>
      <c r="V687" s="2125"/>
      <c r="W687" s="2125"/>
      <c r="X687" s="21"/>
    </row>
    <row r="688" spans="1:24" ht="12.5">
      <c r="A688" s="22"/>
      <c r="B688" s="104"/>
      <c r="C688" s="104"/>
      <c r="E688" s="814"/>
      <c r="F688" s="22"/>
      <c r="H688" s="105"/>
      <c r="I688" s="22"/>
      <c r="J688" s="826"/>
      <c r="Q688" s="104"/>
      <c r="R688" s="22"/>
      <c r="S688" s="20"/>
      <c r="T688" s="20"/>
      <c r="U688" s="20"/>
      <c r="V688" s="2125"/>
      <c r="W688" s="2125"/>
      <c r="X688" s="21"/>
    </row>
    <row r="689" spans="1:24" ht="12.5">
      <c r="A689" s="22"/>
      <c r="B689" s="104"/>
      <c r="C689" s="104"/>
      <c r="E689" s="814"/>
      <c r="F689" s="22"/>
      <c r="H689" s="105"/>
      <c r="I689" s="22"/>
      <c r="J689" s="826"/>
      <c r="Q689" s="104"/>
      <c r="R689" s="22"/>
      <c r="S689" s="20"/>
      <c r="T689" s="20"/>
      <c r="U689" s="20"/>
      <c r="V689" s="2125"/>
      <c r="W689" s="2125"/>
      <c r="X689" s="21"/>
    </row>
    <row r="690" spans="1:24" ht="12.5">
      <c r="A690" s="22"/>
      <c r="B690" s="104"/>
      <c r="C690" s="104"/>
      <c r="E690" s="814"/>
      <c r="F690" s="22"/>
      <c r="H690" s="105"/>
      <c r="I690" s="22"/>
      <c r="J690" s="826"/>
      <c r="Q690" s="104"/>
      <c r="R690" s="22"/>
      <c r="S690" s="20"/>
      <c r="T690" s="20"/>
      <c r="U690" s="20"/>
      <c r="V690" s="2125"/>
      <c r="W690" s="2125"/>
      <c r="X690" s="21"/>
    </row>
    <row r="691" spans="1:24" ht="12.5">
      <c r="A691" s="22"/>
      <c r="B691" s="104"/>
      <c r="C691" s="104"/>
      <c r="E691" s="814"/>
      <c r="F691" s="22"/>
      <c r="H691" s="105"/>
      <c r="I691" s="22"/>
      <c r="J691" s="826"/>
      <c r="Q691" s="104"/>
      <c r="R691" s="22"/>
      <c r="S691" s="20"/>
      <c r="T691" s="20"/>
      <c r="U691" s="20"/>
      <c r="V691" s="2125"/>
      <c r="W691" s="2125"/>
      <c r="X691" s="21"/>
    </row>
    <row r="692" spans="1:24" ht="12.5">
      <c r="A692" s="22"/>
      <c r="B692" s="104"/>
      <c r="C692" s="104"/>
      <c r="E692" s="814"/>
      <c r="F692" s="22"/>
      <c r="H692" s="105"/>
      <c r="I692" s="22"/>
      <c r="J692" s="826"/>
      <c r="Q692" s="104"/>
      <c r="R692" s="22"/>
      <c r="S692" s="20"/>
      <c r="T692" s="20"/>
      <c r="U692" s="20"/>
      <c r="V692" s="2125"/>
      <c r="W692" s="2125"/>
      <c r="X692" s="21"/>
    </row>
    <row r="693" spans="1:24" ht="12.5">
      <c r="A693" s="22"/>
      <c r="B693" s="104"/>
      <c r="C693" s="104"/>
      <c r="E693" s="814"/>
      <c r="F693" s="22"/>
      <c r="H693" s="105"/>
      <c r="I693" s="22"/>
      <c r="J693" s="826"/>
      <c r="Q693" s="104"/>
      <c r="R693" s="22"/>
      <c r="S693" s="20"/>
      <c r="T693" s="20"/>
      <c r="U693" s="20"/>
      <c r="V693" s="2125"/>
      <c r="W693" s="2125"/>
      <c r="X693" s="21"/>
    </row>
    <row r="694" spans="1:24" ht="12.5">
      <c r="A694" s="22"/>
      <c r="B694" s="104"/>
      <c r="C694" s="104"/>
      <c r="E694" s="814"/>
      <c r="F694" s="22"/>
      <c r="H694" s="105"/>
      <c r="I694" s="22"/>
      <c r="J694" s="826"/>
      <c r="Q694" s="104"/>
      <c r="R694" s="22"/>
      <c r="S694" s="20"/>
      <c r="T694" s="20"/>
      <c r="U694" s="20"/>
      <c r="V694" s="2125"/>
      <c r="W694" s="2125"/>
      <c r="X694" s="21"/>
    </row>
    <row r="695" spans="1:24" ht="12.5">
      <c r="A695" s="22"/>
      <c r="B695" s="104"/>
      <c r="C695" s="104"/>
      <c r="E695" s="814"/>
      <c r="F695" s="22"/>
      <c r="H695" s="105"/>
      <c r="I695" s="22"/>
      <c r="J695" s="826"/>
      <c r="Q695" s="104"/>
      <c r="R695" s="22"/>
      <c r="S695" s="20"/>
      <c r="T695" s="20"/>
      <c r="U695" s="20"/>
      <c r="V695" s="2125"/>
      <c r="W695" s="2125"/>
      <c r="X695" s="21"/>
    </row>
    <row r="696" spans="1:24" ht="12.5">
      <c r="A696" s="22"/>
      <c r="B696" s="104"/>
      <c r="C696" s="104"/>
      <c r="E696" s="814"/>
      <c r="F696" s="22"/>
      <c r="H696" s="105"/>
      <c r="I696" s="22"/>
      <c r="J696" s="826"/>
      <c r="Q696" s="104"/>
      <c r="R696" s="22"/>
      <c r="S696" s="20"/>
      <c r="T696" s="20"/>
      <c r="U696" s="20"/>
      <c r="V696" s="2125"/>
      <c r="W696" s="2125"/>
      <c r="X696" s="21"/>
    </row>
    <row r="697" spans="1:24" ht="12.5">
      <c r="A697" s="22"/>
      <c r="B697" s="104"/>
      <c r="C697" s="104"/>
      <c r="E697" s="814"/>
      <c r="F697" s="22"/>
      <c r="H697" s="105"/>
      <c r="I697" s="22"/>
      <c r="J697" s="826"/>
      <c r="Q697" s="104"/>
      <c r="R697" s="22"/>
      <c r="S697" s="20"/>
      <c r="T697" s="20"/>
      <c r="U697" s="20"/>
      <c r="V697" s="2125"/>
      <c r="W697" s="2125"/>
      <c r="X697" s="21"/>
    </row>
    <row r="698" spans="1:24" ht="12.5">
      <c r="A698" s="22"/>
      <c r="B698" s="104"/>
      <c r="C698" s="104"/>
      <c r="E698" s="814"/>
      <c r="F698" s="22"/>
      <c r="H698" s="105"/>
      <c r="I698" s="22"/>
      <c r="J698" s="826"/>
      <c r="Q698" s="104"/>
      <c r="R698" s="22"/>
      <c r="S698" s="20"/>
      <c r="T698" s="20"/>
      <c r="U698" s="20"/>
      <c r="V698" s="2125"/>
      <c r="W698" s="2125"/>
      <c r="X698" s="21"/>
    </row>
    <row r="699" spans="1:24" ht="12.5">
      <c r="A699" s="22"/>
      <c r="B699" s="104"/>
      <c r="C699" s="104"/>
      <c r="E699" s="814"/>
      <c r="F699" s="22"/>
      <c r="H699" s="105"/>
      <c r="I699" s="22"/>
      <c r="J699" s="826"/>
      <c r="Q699" s="104"/>
      <c r="R699" s="22"/>
      <c r="S699" s="20"/>
      <c r="T699" s="20"/>
      <c r="U699" s="20"/>
      <c r="V699" s="2125"/>
      <c r="W699" s="2125"/>
      <c r="X699" s="21"/>
    </row>
    <row r="700" spans="1:24" ht="12.5">
      <c r="A700" s="22"/>
      <c r="B700" s="104"/>
      <c r="C700" s="104"/>
      <c r="E700" s="814"/>
      <c r="F700" s="22"/>
      <c r="H700" s="105"/>
      <c r="I700" s="22"/>
      <c r="J700" s="826"/>
      <c r="Q700" s="104"/>
      <c r="R700" s="22"/>
      <c r="S700" s="20"/>
      <c r="T700" s="20"/>
      <c r="U700" s="20"/>
      <c r="V700" s="2125"/>
      <c r="W700" s="2125"/>
      <c r="X700" s="21"/>
    </row>
    <row r="701" spans="1:24" ht="12.5">
      <c r="A701" s="22"/>
      <c r="B701" s="104"/>
      <c r="C701" s="104"/>
      <c r="E701" s="814"/>
      <c r="F701" s="22"/>
      <c r="H701" s="105"/>
      <c r="I701" s="22"/>
      <c r="J701" s="826"/>
      <c r="Q701" s="104"/>
      <c r="R701" s="22"/>
      <c r="S701" s="20"/>
      <c r="T701" s="20"/>
      <c r="U701" s="20"/>
      <c r="V701" s="2125"/>
      <c r="W701" s="2125"/>
      <c r="X701" s="21"/>
    </row>
    <row r="702" spans="1:24" ht="12.5">
      <c r="A702" s="22"/>
      <c r="B702" s="104"/>
      <c r="C702" s="104"/>
      <c r="E702" s="814"/>
      <c r="F702" s="22"/>
      <c r="H702" s="105"/>
      <c r="I702" s="22"/>
      <c r="J702" s="826"/>
      <c r="Q702" s="104"/>
      <c r="R702" s="22"/>
      <c r="S702" s="20"/>
      <c r="T702" s="20"/>
      <c r="U702" s="20"/>
      <c r="V702" s="2125"/>
      <c r="W702" s="2125"/>
      <c r="X702" s="21"/>
    </row>
    <row r="703" spans="1:24" ht="12.5">
      <c r="A703" s="22"/>
      <c r="B703" s="104"/>
      <c r="C703" s="104"/>
      <c r="E703" s="814"/>
      <c r="F703" s="22"/>
      <c r="H703" s="105"/>
      <c r="I703" s="22"/>
      <c r="J703" s="826"/>
      <c r="Q703" s="104"/>
      <c r="R703" s="22"/>
      <c r="S703" s="20"/>
      <c r="T703" s="20"/>
      <c r="U703" s="20"/>
      <c r="V703" s="2125"/>
      <c r="W703" s="2125"/>
      <c r="X703" s="21"/>
    </row>
    <row r="704" spans="1:24" ht="12.5">
      <c r="A704" s="22"/>
      <c r="B704" s="104"/>
      <c r="C704" s="104"/>
      <c r="E704" s="814"/>
      <c r="F704" s="22"/>
      <c r="H704" s="105"/>
      <c r="I704" s="22"/>
      <c r="J704" s="826"/>
      <c r="Q704" s="104"/>
      <c r="R704" s="22"/>
      <c r="S704" s="20"/>
      <c r="T704" s="20"/>
      <c r="U704" s="20"/>
      <c r="V704" s="2125"/>
      <c r="W704" s="2125"/>
      <c r="X704" s="21"/>
    </row>
    <row r="705" spans="1:24" ht="12.5">
      <c r="A705" s="22"/>
      <c r="B705" s="104"/>
      <c r="C705" s="104"/>
      <c r="E705" s="814"/>
      <c r="F705" s="22"/>
      <c r="H705" s="105"/>
      <c r="I705" s="22"/>
      <c r="J705" s="826"/>
      <c r="Q705" s="104"/>
      <c r="R705" s="22"/>
      <c r="S705" s="20"/>
      <c r="T705" s="20"/>
      <c r="U705" s="20"/>
      <c r="V705" s="2125"/>
      <c r="W705" s="2125"/>
      <c r="X705" s="21"/>
    </row>
    <row r="706" spans="1:24" ht="12.5">
      <c r="A706" s="22"/>
      <c r="B706" s="104"/>
      <c r="C706" s="104"/>
      <c r="E706" s="814"/>
      <c r="F706" s="22"/>
      <c r="H706" s="105"/>
      <c r="I706" s="22"/>
      <c r="J706" s="826"/>
      <c r="Q706" s="104"/>
      <c r="R706" s="22"/>
      <c r="S706" s="20"/>
      <c r="T706" s="20"/>
      <c r="U706" s="20"/>
      <c r="V706" s="2125"/>
      <c r="W706" s="2125"/>
      <c r="X706" s="21"/>
    </row>
    <row r="707" spans="1:24" ht="12.5">
      <c r="A707" s="22"/>
      <c r="B707" s="104"/>
      <c r="C707" s="104"/>
      <c r="E707" s="814"/>
      <c r="F707" s="22"/>
      <c r="H707" s="105"/>
      <c r="I707" s="22"/>
      <c r="J707" s="826"/>
      <c r="Q707" s="104"/>
      <c r="R707" s="22"/>
      <c r="S707" s="20"/>
      <c r="T707" s="20"/>
      <c r="U707" s="20"/>
      <c r="V707" s="2125"/>
      <c r="W707" s="2125"/>
      <c r="X707" s="21"/>
    </row>
    <row r="708" spans="1:24" ht="12.5">
      <c r="A708" s="22"/>
      <c r="B708" s="104"/>
      <c r="C708" s="104"/>
      <c r="E708" s="814"/>
      <c r="F708" s="22"/>
      <c r="H708" s="105"/>
      <c r="I708" s="22"/>
      <c r="J708" s="826"/>
      <c r="Q708" s="104"/>
      <c r="R708" s="22"/>
      <c r="S708" s="20"/>
      <c r="T708" s="20"/>
      <c r="U708" s="20"/>
      <c r="V708" s="2125"/>
      <c r="W708" s="2125"/>
      <c r="X708" s="21"/>
    </row>
    <row r="709" spans="1:24" ht="12.5">
      <c r="A709" s="22"/>
      <c r="B709" s="104"/>
      <c r="C709" s="104"/>
      <c r="E709" s="814"/>
      <c r="F709" s="22"/>
      <c r="H709" s="105"/>
      <c r="I709" s="22"/>
      <c r="J709" s="826"/>
      <c r="Q709" s="104"/>
      <c r="R709" s="22"/>
      <c r="S709" s="20"/>
      <c r="T709" s="20"/>
      <c r="U709" s="20"/>
      <c r="V709" s="2125"/>
      <c r="W709" s="2125"/>
      <c r="X709" s="21"/>
    </row>
    <row r="710" spans="1:24" ht="12.5">
      <c r="A710" s="22"/>
      <c r="B710" s="104"/>
      <c r="C710" s="104"/>
      <c r="E710" s="814"/>
      <c r="F710" s="22"/>
      <c r="H710" s="105"/>
      <c r="I710" s="22"/>
      <c r="J710" s="826"/>
      <c r="Q710" s="104"/>
      <c r="R710" s="22"/>
      <c r="S710" s="20"/>
      <c r="T710" s="20"/>
      <c r="U710" s="20"/>
      <c r="V710" s="2125"/>
      <c r="W710" s="2125"/>
      <c r="X710" s="21"/>
    </row>
    <row r="711" spans="1:24" ht="12.5">
      <c r="A711" s="22"/>
      <c r="B711" s="104"/>
      <c r="C711" s="104"/>
      <c r="E711" s="814"/>
      <c r="F711" s="22"/>
      <c r="H711" s="105"/>
      <c r="I711" s="22"/>
      <c r="J711" s="826"/>
      <c r="Q711" s="104"/>
      <c r="R711" s="22"/>
      <c r="S711" s="20"/>
      <c r="T711" s="20"/>
      <c r="U711" s="20"/>
      <c r="V711" s="2125"/>
      <c r="W711" s="2125"/>
      <c r="X711" s="21"/>
    </row>
    <row r="712" spans="1:24" ht="12.5">
      <c r="A712" s="22"/>
      <c r="B712" s="104"/>
      <c r="C712" s="104"/>
      <c r="E712" s="814"/>
      <c r="F712" s="22"/>
      <c r="H712" s="105"/>
      <c r="I712" s="22"/>
      <c r="J712" s="826"/>
      <c r="Q712" s="104"/>
      <c r="R712" s="22"/>
      <c r="S712" s="20"/>
      <c r="T712" s="20"/>
      <c r="U712" s="20"/>
      <c r="V712" s="2125"/>
      <c r="W712" s="2125"/>
      <c r="X712" s="21"/>
    </row>
    <row r="713" spans="1:24" ht="12.5">
      <c r="A713" s="22"/>
      <c r="B713" s="104"/>
      <c r="C713" s="104"/>
      <c r="E713" s="814"/>
      <c r="F713" s="22"/>
      <c r="H713" s="105"/>
      <c r="I713" s="22"/>
      <c r="J713" s="826"/>
      <c r="Q713" s="104"/>
      <c r="R713" s="22"/>
      <c r="S713" s="20"/>
      <c r="T713" s="20"/>
      <c r="U713" s="20"/>
      <c r="V713" s="2125"/>
      <c r="W713" s="2125"/>
      <c r="X713" s="21"/>
    </row>
    <row r="714" spans="1:24" ht="12.5">
      <c r="A714" s="22"/>
      <c r="B714" s="104"/>
      <c r="C714" s="104"/>
      <c r="E714" s="814"/>
      <c r="F714" s="22"/>
      <c r="H714" s="105"/>
      <c r="I714" s="22"/>
      <c r="J714" s="826"/>
      <c r="Q714" s="104"/>
      <c r="R714" s="22"/>
      <c r="S714" s="20"/>
      <c r="T714" s="20"/>
      <c r="U714" s="20"/>
      <c r="V714" s="2125"/>
      <c r="W714" s="2125"/>
      <c r="X714" s="21"/>
    </row>
    <row r="715" spans="1:24" ht="12.5">
      <c r="A715" s="22"/>
      <c r="B715" s="104"/>
      <c r="C715" s="104"/>
      <c r="E715" s="814"/>
      <c r="F715" s="22"/>
      <c r="H715" s="105"/>
      <c r="I715" s="22"/>
      <c r="J715" s="826"/>
      <c r="Q715" s="104"/>
      <c r="R715" s="22"/>
      <c r="S715" s="20"/>
      <c r="T715" s="20"/>
      <c r="U715" s="20"/>
      <c r="V715" s="2125"/>
      <c r="W715" s="2125"/>
      <c r="X715" s="21"/>
    </row>
    <row r="716" spans="1:24" ht="12.5">
      <c r="A716" s="22"/>
      <c r="B716" s="104"/>
      <c r="C716" s="104"/>
      <c r="E716" s="814"/>
      <c r="F716" s="22"/>
      <c r="H716" s="105"/>
      <c r="I716" s="22"/>
      <c r="J716" s="826"/>
      <c r="Q716" s="104"/>
      <c r="R716" s="22"/>
      <c r="S716" s="20"/>
      <c r="T716" s="20"/>
      <c r="U716" s="20"/>
      <c r="V716" s="2125"/>
      <c r="W716" s="2125"/>
      <c r="X716" s="21"/>
    </row>
    <row r="717" spans="1:24" ht="12.5">
      <c r="A717" s="22"/>
      <c r="B717" s="104"/>
      <c r="C717" s="104"/>
      <c r="E717" s="814"/>
      <c r="F717" s="22"/>
      <c r="H717" s="105"/>
      <c r="I717" s="22"/>
      <c r="J717" s="826"/>
      <c r="Q717" s="104"/>
      <c r="R717" s="22"/>
      <c r="S717" s="20"/>
      <c r="T717" s="20"/>
      <c r="U717" s="20"/>
      <c r="V717" s="2125"/>
      <c r="W717" s="2125"/>
      <c r="X717" s="21"/>
    </row>
    <row r="718" spans="1:24" ht="12.5">
      <c r="A718" s="22"/>
      <c r="B718" s="104"/>
      <c r="C718" s="104"/>
      <c r="E718" s="814"/>
      <c r="F718" s="22"/>
      <c r="H718" s="105"/>
      <c r="I718" s="22"/>
      <c r="J718" s="826"/>
      <c r="Q718" s="104"/>
      <c r="R718" s="22"/>
      <c r="S718" s="20"/>
      <c r="T718" s="20"/>
      <c r="U718" s="20"/>
      <c r="V718" s="2125"/>
      <c r="W718" s="2125"/>
      <c r="X718" s="21"/>
    </row>
    <row r="719" spans="1:24" ht="12.5">
      <c r="A719" s="22"/>
      <c r="B719" s="104"/>
      <c r="C719" s="104"/>
      <c r="E719" s="814"/>
      <c r="F719" s="22"/>
      <c r="H719" s="105"/>
      <c r="I719" s="22"/>
      <c r="J719" s="826"/>
      <c r="Q719" s="104"/>
      <c r="R719" s="22"/>
      <c r="S719" s="20"/>
      <c r="T719" s="20"/>
      <c r="U719" s="20"/>
      <c r="V719" s="2125"/>
      <c r="W719" s="2125"/>
      <c r="X719" s="21"/>
    </row>
    <row r="720" spans="1:24" ht="12.5">
      <c r="A720" s="22"/>
      <c r="B720" s="104"/>
      <c r="C720" s="104"/>
      <c r="E720" s="814"/>
      <c r="F720" s="22"/>
      <c r="H720" s="105"/>
      <c r="I720" s="22"/>
      <c r="J720" s="826"/>
      <c r="Q720" s="104"/>
      <c r="R720" s="22"/>
      <c r="S720" s="20"/>
      <c r="T720" s="20"/>
      <c r="U720" s="20"/>
      <c r="V720" s="2125"/>
      <c r="W720" s="2125"/>
      <c r="X720" s="21"/>
    </row>
    <row r="721" spans="1:24" ht="12.5">
      <c r="A721" s="22"/>
      <c r="B721" s="104"/>
      <c r="C721" s="104"/>
      <c r="E721" s="814"/>
      <c r="F721" s="22"/>
      <c r="H721" s="105"/>
      <c r="I721" s="22"/>
      <c r="J721" s="826"/>
      <c r="Q721" s="104"/>
      <c r="R721" s="22"/>
      <c r="S721" s="20"/>
      <c r="T721" s="20"/>
      <c r="U721" s="20"/>
      <c r="V721" s="2125"/>
      <c r="W721" s="2125"/>
      <c r="X721" s="21"/>
    </row>
    <row r="722" spans="1:24" ht="12.5">
      <c r="A722" s="22"/>
      <c r="B722" s="104"/>
      <c r="C722" s="104"/>
      <c r="E722" s="814"/>
      <c r="F722" s="22"/>
      <c r="H722" s="105"/>
      <c r="I722" s="22"/>
      <c r="J722" s="826"/>
      <c r="Q722" s="104"/>
      <c r="R722" s="22"/>
      <c r="S722" s="20"/>
      <c r="T722" s="20"/>
      <c r="U722" s="20"/>
      <c r="V722" s="2125"/>
      <c r="W722" s="2125"/>
      <c r="X722" s="21"/>
    </row>
    <row r="723" spans="1:24" ht="12.5">
      <c r="A723" s="22"/>
      <c r="B723" s="104"/>
      <c r="C723" s="104"/>
      <c r="E723" s="814"/>
      <c r="F723" s="22"/>
      <c r="H723" s="105"/>
      <c r="I723" s="22"/>
      <c r="J723" s="826"/>
      <c r="Q723" s="104"/>
      <c r="R723" s="22"/>
      <c r="S723" s="20"/>
      <c r="T723" s="20"/>
      <c r="U723" s="20"/>
      <c r="V723" s="2125"/>
      <c r="W723" s="2125"/>
      <c r="X723" s="21"/>
    </row>
    <row r="724" spans="1:24" ht="12.5">
      <c r="A724" s="22"/>
      <c r="B724" s="104"/>
      <c r="C724" s="104"/>
      <c r="E724" s="814"/>
      <c r="F724" s="22"/>
      <c r="H724" s="105"/>
      <c r="I724" s="22"/>
      <c r="J724" s="826"/>
      <c r="Q724" s="104"/>
      <c r="R724" s="22"/>
      <c r="S724" s="20"/>
      <c r="T724" s="20"/>
      <c r="U724" s="20"/>
      <c r="V724" s="2125"/>
      <c r="W724" s="2125"/>
      <c r="X724" s="21"/>
    </row>
    <row r="725" spans="1:24" ht="12.5">
      <c r="A725" s="22"/>
      <c r="B725" s="104"/>
      <c r="C725" s="104"/>
      <c r="E725" s="814"/>
      <c r="F725" s="22"/>
      <c r="H725" s="105"/>
      <c r="I725" s="22"/>
      <c r="J725" s="826"/>
      <c r="Q725" s="104"/>
      <c r="R725" s="22"/>
      <c r="S725" s="20"/>
      <c r="T725" s="20"/>
      <c r="U725" s="20"/>
      <c r="V725" s="2125"/>
      <c r="W725" s="2125"/>
      <c r="X725" s="21"/>
    </row>
    <row r="726" spans="1:24" ht="12.5">
      <c r="A726" s="22"/>
      <c r="B726" s="104"/>
      <c r="C726" s="104"/>
      <c r="E726" s="814"/>
      <c r="F726" s="22"/>
      <c r="H726" s="105"/>
      <c r="I726" s="22"/>
      <c r="J726" s="826"/>
      <c r="Q726" s="104"/>
      <c r="R726" s="22"/>
      <c r="S726" s="20"/>
      <c r="T726" s="20"/>
      <c r="U726" s="20"/>
      <c r="V726" s="2125"/>
      <c r="W726" s="2125"/>
      <c r="X726" s="21"/>
    </row>
    <row r="727" spans="1:24" ht="12.5">
      <c r="A727" s="22"/>
      <c r="B727" s="104"/>
      <c r="C727" s="104"/>
      <c r="E727" s="814"/>
      <c r="F727" s="22"/>
      <c r="H727" s="105"/>
      <c r="I727" s="22"/>
      <c r="J727" s="826"/>
      <c r="Q727" s="104"/>
      <c r="R727" s="22"/>
      <c r="S727" s="20"/>
      <c r="T727" s="20"/>
      <c r="U727" s="20"/>
      <c r="V727" s="2125"/>
      <c r="W727" s="2125"/>
      <c r="X727" s="21"/>
    </row>
    <row r="728" spans="1:24" ht="12.5">
      <c r="A728" s="22"/>
      <c r="B728" s="104"/>
      <c r="C728" s="104"/>
      <c r="E728" s="814"/>
      <c r="F728" s="22"/>
      <c r="H728" s="105"/>
      <c r="I728" s="22"/>
      <c r="J728" s="826"/>
      <c r="Q728" s="104"/>
      <c r="R728" s="22"/>
      <c r="S728" s="20"/>
      <c r="T728" s="20"/>
      <c r="U728" s="20"/>
      <c r="V728" s="2125"/>
      <c r="W728" s="2125"/>
      <c r="X728" s="21"/>
    </row>
    <row r="729" spans="1:24" ht="12.5">
      <c r="A729" s="22"/>
      <c r="B729" s="104"/>
      <c r="C729" s="104"/>
      <c r="E729" s="814"/>
      <c r="F729" s="22"/>
      <c r="H729" s="105"/>
      <c r="I729" s="22"/>
      <c r="J729" s="826"/>
      <c r="Q729" s="104"/>
      <c r="R729" s="22"/>
      <c r="S729" s="20"/>
      <c r="T729" s="20"/>
      <c r="U729" s="20"/>
      <c r="V729" s="2125"/>
      <c r="W729" s="2125"/>
      <c r="X729" s="21"/>
    </row>
    <row r="730" spans="1:24" ht="12.5">
      <c r="A730" s="22"/>
      <c r="B730" s="104"/>
      <c r="C730" s="104"/>
      <c r="E730" s="814"/>
      <c r="F730" s="22"/>
      <c r="H730" s="105"/>
      <c r="I730" s="22"/>
      <c r="J730" s="826"/>
      <c r="Q730" s="104"/>
      <c r="R730" s="22"/>
      <c r="S730" s="20"/>
      <c r="T730" s="20"/>
      <c r="U730" s="20"/>
      <c r="V730" s="2125"/>
      <c r="W730" s="2125"/>
      <c r="X730" s="21"/>
    </row>
    <row r="731" spans="1:24" ht="12.5">
      <c r="A731" s="22"/>
      <c r="B731" s="104"/>
      <c r="C731" s="104"/>
      <c r="E731" s="814"/>
      <c r="F731" s="22"/>
      <c r="H731" s="105"/>
      <c r="I731" s="22"/>
      <c r="J731" s="826"/>
      <c r="Q731" s="104"/>
      <c r="R731" s="22"/>
      <c r="S731" s="20"/>
      <c r="T731" s="20"/>
      <c r="U731" s="20"/>
      <c r="V731" s="2125"/>
      <c r="W731" s="2125"/>
      <c r="X731" s="21"/>
    </row>
    <row r="732" spans="1:24" ht="12.5">
      <c r="A732" s="22"/>
      <c r="B732" s="104"/>
      <c r="C732" s="104"/>
      <c r="E732" s="814"/>
      <c r="F732" s="22"/>
      <c r="H732" s="105"/>
      <c r="I732" s="22"/>
      <c r="J732" s="826"/>
      <c r="Q732" s="104"/>
      <c r="R732" s="22"/>
      <c r="S732" s="20"/>
      <c r="T732" s="20"/>
      <c r="U732" s="20"/>
      <c r="V732" s="2125"/>
      <c r="W732" s="2125"/>
      <c r="X732" s="21"/>
    </row>
    <row r="733" spans="1:24" ht="12.5">
      <c r="A733" s="22"/>
      <c r="B733" s="104"/>
      <c r="C733" s="104"/>
      <c r="E733" s="814"/>
      <c r="F733" s="22"/>
      <c r="H733" s="105"/>
      <c r="I733" s="22"/>
      <c r="J733" s="826"/>
      <c r="Q733" s="104"/>
      <c r="R733" s="22"/>
      <c r="S733" s="20"/>
      <c r="T733" s="20"/>
      <c r="U733" s="20"/>
      <c r="V733" s="2125"/>
      <c r="W733" s="2125"/>
      <c r="X733" s="21"/>
    </row>
    <row r="734" spans="1:24" ht="12.5">
      <c r="A734" s="22"/>
      <c r="B734" s="104"/>
      <c r="C734" s="104"/>
      <c r="E734" s="814"/>
      <c r="F734" s="22"/>
      <c r="H734" s="105"/>
      <c r="I734" s="22"/>
      <c r="J734" s="826"/>
      <c r="Q734" s="104"/>
      <c r="R734" s="22"/>
      <c r="S734" s="20"/>
      <c r="T734" s="20"/>
      <c r="U734" s="20"/>
      <c r="V734" s="2125"/>
      <c r="W734" s="2125"/>
      <c r="X734" s="21"/>
    </row>
    <row r="735" spans="1:24" ht="12.5">
      <c r="A735" s="22"/>
      <c r="B735" s="104"/>
      <c r="C735" s="104"/>
      <c r="E735" s="814"/>
      <c r="F735" s="22"/>
      <c r="H735" s="105"/>
      <c r="I735" s="22"/>
      <c r="J735" s="826"/>
      <c r="Q735" s="104"/>
      <c r="R735" s="22"/>
      <c r="S735" s="20"/>
      <c r="T735" s="20"/>
      <c r="U735" s="20"/>
      <c r="V735" s="2125"/>
      <c r="W735" s="2125"/>
      <c r="X735" s="21"/>
    </row>
    <row r="736" spans="1:24" ht="12.5">
      <c r="A736" s="22"/>
      <c r="B736" s="104"/>
      <c r="C736" s="104"/>
      <c r="E736" s="814"/>
      <c r="F736" s="22"/>
      <c r="H736" s="105"/>
      <c r="I736" s="22"/>
      <c r="J736" s="826"/>
      <c r="Q736" s="104"/>
      <c r="R736" s="22"/>
      <c r="S736" s="20"/>
      <c r="T736" s="20"/>
      <c r="U736" s="20"/>
      <c r="V736" s="2125"/>
      <c r="W736" s="2125"/>
      <c r="X736" s="21"/>
    </row>
    <row r="737" spans="1:24" ht="12.5">
      <c r="A737" s="22"/>
      <c r="B737" s="104"/>
      <c r="C737" s="104"/>
      <c r="E737" s="814"/>
      <c r="F737" s="22"/>
      <c r="H737" s="105"/>
      <c r="I737" s="22"/>
      <c r="J737" s="826"/>
      <c r="Q737" s="104"/>
      <c r="R737" s="22"/>
      <c r="S737" s="20"/>
      <c r="T737" s="20"/>
      <c r="U737" s="20"/>
      <c r="V737" s="2125"/>
      <c r="W737" s="2125"/>
      <c r="X737" s="21"/>
    </row>
    <row r="738" spans="1:24" ht="12.5">
      <c r="A738" s="22"/>
      <c r="B738" s="104"/>
      <c r="C738" s="104"/>
      <c r="E738" s="814"/>
      <c r="F738" s="22"/>
      <c r="H738" s="105"/>
      <c r="I738" s="22"/>
      <c r="J738" s="826"/>
      <c r="Q738" s="104"/>
      <c r="R738" s="22"/>
      <c r="S738" s="20"/>
      <c r="T738" s="20"/>
      <c r="U738" s="20"/>
      <c r="V738" s="2125"/>
      <c r="W738" s="2125"/>
      <c r="X738" s="21"/>
    </row>
    <row r="739" spans="1:24" ht="12.5">
      <c r="A739" s="22"/>
      <c r="B739" s="104"/>
      <c r="C739" s="104"/>
      <c r="E739" s="814"/>
      <c r="F739" s="22"/>
      <c r="H739" s="105"/>
      <c r="I739" s="22"/>
      <c r="J739" s="826"/>
      <c r="Q739" s="104"/>
      <c r="R739" s="22"/>
      <c r="S739" s="20"/>
      <c r="T739" s="20"/>
      <c r="U739" s="20"/>
      <c r="V739" s="2125"/>
      <c r="W739" s="2125"/>
      <c r="X739" s="21"/>
    </row>
    <row r="740" spans="1:24" ht="12.5">
      <c r="A740" s="22"/>
      <c r="B740" s="104"/>
      <c r="C740" s="104"/>
      <c r="E740" s="814"/>
      <c r="F740" s="22"/>
      <c r="H740" s="105"/>
      <c r="I740" s="22"/>
      <c r="J740" s="826"/>
      <c r="Q740" s="104"/>
      <c r="R740" s="22"/>
      <c r="S740" s="20"/>
      <c r="T740" s="20"/>
      <c r="U740" s="20"/>
      <c r="V740" s="2125"/>
      <c r="W740" s="2125"/>
      <c r="X740" s="21"/>
    </row>
    <row r="741" spans="1:24" ht="12.5">
      <c r="A741" s="22"/>
      <c r="B741" s="104"/>
      <c r="C741" s="104"/>
      <c r="E741" s="814"/>
      <c r="F741" s="22"/>
      <c r="H741" s="105"/>
      <c r="I741" s="22"/>
      <c r="J741" s="826"/>
      <c r="Q741" s="104"/>
      <c r="R741" s="22"/>
      <c r="S741" s="20"/>
      <c r="T741" s="20"/>
      <c r="U741" s="20"/>
      <c r="V741" s="2125"/>
      <c r="W741" s="2125"/>
      <c r="X741" s="21"/>
    </row>
    <row r="742" spans="1:24" ht="12.5">
      <c r="A742" s="22"/>
      <c r="B742" s="104"/>
      <c r="C742" s="104"/>
      <c r="E742" s="814"/>
      <c r="F742" s="22"/>
      <c r="H742" s="105"/>
      <c r="I742" s="22"/>
      <c r="J742" s="826"/>
      <c r="Q742" s="104"/>
      <c r="R742" s="22"/>
      <c r="S742" s="20"/>
      <c r="T742" s="20"/>
      <c r="U742" s="20"/>
      <c r="V742" s="2125"/>
      <c r="W742" s="2125"/>
      <c r="X742" s="21"/>
    </row>
    <row r="743" spans="1:24" ht="12.5">
      <c r="A743" s="22"/>
      <c r="B743" s="104"/>
      <c r="C743" s="104"/>
      <c r="E743" s="814"/>
      <c r="F743" s="22"/>
      <c r="H743" s="105"/>
      <c r="I743" s="22"/>
      <c r="J743" s="826"/>
      <c r="Q743" s="104"/>
      <c r="R743" s="22"/>
      <c r="S743" s="20"/>
      <c r="T743" s="20"/>
      <c r="U743" s="20"/>
      <c r="V743" s="2125"/>
      <c r="W743" s="2125"/>
      <c r="X743" s="21"/>
    </row>
    <row r="744" spans="1:24" ht="12.5">
      <c r="A744" s="22"/>
      <c r="B744" s="104"/>
      <c r="C744" s="104"/>
      <c r="E744" s="814"/>
      <c r="F744" s="22"/>
      <c r="H744" s="105"/>
      <c r="I744" s="22"/>
      <c r="J744" s="826"/>
      <c r="Q744" s="104"/>
      <c r="R744" s="22"/>
      <c r="S744" s="20"/>
      <c r="T744" s="20"/>
      <c r="U744" s="20"/>
      <c r="V744" s="2125"/>
      <c r="W744" s="2125"/>
      <c r="X744" s="21"/>
    </row>
    <row r="745" spans="1:24" ht="12.5">
      <c r="A745" s="22"/>
      <c r="B745" s="104"/>
      <c r="C745" s="104"/>
      <c r="E745" s="814"/>
      <c r="F745" s="22"/>
      <c r="H745" s="105"/>
      <c r="I745" s="22"/>
      <c r="J745" s="826"/>
      <c r="Q745" s="104"/>
      <c r="R745" s="22"/>
      <c r="S745" s="20"/>
      <c r="T745" s="20"/>
      <c r="U745" s="20"/>
      <c r="V745" s="2125"/>
      <c r="W745" s="2125"/>
      <c r="X745" s="21"/>
    </row>
    <row r="746" spans="1:24" ht="12.5">
      <c r="A746" s="22"/>
      <c r="B746" s="104"/>
      <c r="C746" s="104"/>
      <c r="E746" s="814"/>
      <c r="F746" s="22"/>
      <c r="H746" s="105"/>
      <c r="I746" s="22"/>
      <c r="J746" s="826"/>
      <c r="Q746" s="104"/>
      <c r="R746" s="22"/>
      <c r="S746" s="20"/>
      <c r="T746" s="20"/>
      <c r="U746" s="20"/>
      <c r="V746" s="2125"/>
      <c r="W746" s="2125"/>
      <c r="X746" s="21"/>
    </row>
    <row r="747" spans="1:24" ht="12.5">
      <c r="A747" s="22"/>
      <c r="B747" s="104"/>
      <c r="C747" s="104"/>
      <c r="E747" s="814"/>
      <c r="F747" s="22"/>
      <c r="H747" s="105"/>
      <c r="I747" s="22"/>
      <c r="J747" s="826"/>
      <c r="Q747" s="104"/>
      <c r="R747" s="22"/>
      <c r="S747" s="20"/>
      <c r="T747" s="20"/>
      <c r="U747" s="20"/>
      <c r="V747" s="2125"/>
      <c r="W747" s="2125"/>
      <c r="X747" s="21"/>
    </row>
    <row r="748" spans="1:24" ht="12.5">
      <c r="A748" s="22"/>
      <c r="B748" s="104"/>
      <c r="C748" s="104"/>
      <c r="E748" s="814"/>
      <c r="F748" s="22"/>
      <c r="H748" s="105"/>
      <c r="I748" s="22"/>
      <c r="J748" s="826"/>
      <c r="Q748" s="104"/>
      <c r="R748" s="22"/>
      <c r="S748" s="20"/>
      <c r="T748" s="20"/>
      <c r="U748" s="20"/>
      <c r="V748" s="2125"/>
      <c r="W748" s="2125"/>
      <c r="X748" s="21"/>
    </row>
    <row r="749" spans="1:24" ht="12.5">
      <c r="A749" s="22"/>
      <c r="B749" s="104"/>
      <c r="C749" s="104"/>
      <c r="E749" s="814"/>
      <c r="F749" s="22"/>
      <c r="H749" s="105"/>
      <c r="I749" s="22"/>
      <c r="J749" s="826"/>
      <c r="Q749" s="104"/>
      <c r="R749" s="22"/>
      <c r="S749" s="20"/>
      <c r="T749" s="20"/>
      <c r="U749" s="20"/>
      <c r="V749" s="2125"/>
      <c r="W749" s="2125"/>
      <c r="X749" s="21"/>
    </row>
    <row r="750" spans="1:24" ht="12.5">
      <c r="A750" s="22"/>
      <c r="B750" s="104"/>
      <c r="C750" s="104"/>
      <c r="E750" s="814"/>
      <c r="F750" s="22"/>
      <c r="H750" s="105"/>
      <c r="I750" s="22"/>
      <c r="J750" s="826"/>
      <c r="Q750" s="104"/>
      <c r="R750" s="22"/>
      <c r="S750" s="20"/>
      <c r="T750" s="20"/>
      <c r="U750" s="20"/>
      <c r="V750" s="2125"/>
      <c r="W750" s="2125"/>
      <c r="X750" s="21"/>
    </row>
    <row r="751" spans="1:24" ht="12.5">
      <c r="A751" s="22"/>
      <c r="B751" s="104"/>
      <c r="C751" s="104"/>
      <c r="E751" s="814"/>
      <c r="F751" s="22"/>
      <c r="H751" s="105"/>
      <c r="I751" s="22"/>
      <c r="J751" s="826"/>
      <c r="Q751" s="104"/>
      <c r="R751" s="22"/>
      <c r="S751" s="20"/>
      <c r="T751" s="20"/>
      <c r="U751" s="20"/>
      <c r="V751" s="2125"/>
      <c r="W751" s="2125"/>
      <c r="X751" s="21"/>
    </row>
    <row r="752" spans="1:24" ht="12.5">
      <c r="A752" s="22"/>
      <c r="B752" s="104"/>
      <c r="C752" s="104"/>
      <c r="E752" s="814"/>
      <c r="F752" s="22"/>
      <c r="H752" s="105"/>
      <c r="I752" s="22"/>
      <c r="J752" s="826"/>
      <c r="Q752" s="104"/>
      <c r="R752" s="22"/>
      <c r="S752" s="20"/>
      <c r="T752" s="20"/>
      <c r="U752" s="20"/>
      <c r="V752" s="2125"/>
      <c r="W752" s="2125"/>
      <c r="X752" s="21"/>
    </row>
    <row r="753" spans="1:24" ht="12.5">
      <c r="A753" s="22"/>
      <c r="B753" s="104"/>
      <c r="C753" s="104"/>
      <c r="E753" s="814"/>
      <c r="F753" s="22"/>
      <c r="H753" s="105"/>
      <c r="I753" s="22"/>
      <c r="J753" s="826"/>
      <c r="Q753" s="104"/>
      <c r="R753" s="22"/>
      <c r="S753" s="20"/>
      <c r="T753" s="20"/>
      <c r="U753" s="20"/>
      <c r="V753" s="2125"/>
      <c r="W753" s="2125"/>
      <c r="X753" s="21"/>
    </row>
    <row r="754" spans="1:24" ht="12.5">
      <c r="A754" s="22"/>
      <c r="B754" s="104"/>
      <c r="C754" s="104"/>
      <c r="E754" s="814"/>
      <c r="F754" s="22"/>
      <c r="H754" s="105"/>
      <c r="I754" s="22"/>
      <c r="J754" s="826"/>
      <c r="Q754" s="104"/>
      <c r="R754" s="22"/>
      <c r="S754" s="20"/>
      <c r="T754" s="20"/>
      <c r="U754" s="20"/>
      <c r="V754" s="2125"/>
      <c r="W754" s="2125"/>
      <c r="X754" s="21"/>
    </row>
    <row r="755" spans="1:24" ht="12.5">
      <c r="A755" s="22"/>
      <c r="B755" s="104"/>
      <c r="C755" s="104"/>
      <c r="E755" s="814"/>
      <c r="F755" s="22"/>
      <c r="H755" s="105"/>
      <c r="I755" s="22"/>
      <c r="J755" s="826"/>
      <c r="Q755" s="104"/>
      <c r="R755" s="22"/>
      <c r="S755" s="20"/>
      <c r="T755" s="20"/>
      <c r="U755" s="20"/>
      <c r="V755" s="2125"/>
      <c r="W755" s="2125"/>
      <c r="X755" s="21"/>
    </row>
    <row r="756" spans="1:24" ht="12.5">
      <c r="A756" s="22"/>
      <c r="B756" s="104"/>
      <c r="C756" s="104"/>
      <c r="E756" s="814"/>
      <c r="F756" s="22"/>
      <c r="H756" s="105"/>
      <c r="I756" s="22"/>
      <c r="J756" s="826"/>
      <c r="Q756" s="104"/>
      <c r="R756" s="22"/>
      <c r="S756" s="20"/>
      <c r="T756" s="20"/>
      <c r="U756" s="20"/>
      <c r="V756" s="2125"/>
      <c r="W756" s="2125"/>
      <c r="X756" s="21"/>
    </row>
    <row r="757" spans="1:24" ht="12.5">
      <c r="A757" s="22"/>
      <c r="B757" s="104"/>
      <c r="C757" s="104"/>
      <c r="E757" s="814"/>
      <c r="F757" s="22"/>
      <c r="H757" s="105"/>
      <c r="I757" s="22"/>
      <c r="J757" s="826"/>
      <c r="Q757" s="104"/>
      <c r="R757" s="22"/>
      <c r="S757" s="20"/>
      <c r="T757" s="20"/>
      <c r="U757" s="20"/>
      <c r="V757" s="2125"/>
      <c r="W757" s="2125"/>
      <c r="X757" s="21"/>
    </row>
    <row r="758" spans="1:24" ht="12.5">
      <c r="A758" s="22"/>
      <c r="B758" s="104"/>
      <c r="C758" s="104"/>
      <c r="E758" s="814"/>
      <c r="F758" s="22"/>
      <c r="H758" s="105"/>
      <c r="I758" s="22"/>
      <c r="J758" s="826"/>
      <c r="Q758" s="104"/>
      <c r="R758" s="22"/>
      <c r="S758" s="20"/>
      <c r="T758" s="20"/>
      <c r="U758" s="20"/>
      <c r="V758" s="2125"/>
      <c r="W758" s="2125"/>
      <c r="X758" s="21"/>
    </row>
    <row r="759" spans="1:24" ht="12.5">
      <c r="A759" s="22"/>
      <c r="B759" s="104"/>
      <c r="C759" s="104"/>
      <c r="E759" s="814"/>
      <c r="F759" s="22"/>
      <c r="H759" s="105"/>
      <c r="I759" s="22"/>
      <c r="J759" s="826"/>
      <c r="Q759" s="104"/>
      <c r="R759" s="22"/>
      <c r="S759" s="20"/>
      <c r="T759" s="20"/>
      <c r="U759" s="20"/>
      <c r="V759" s="2125"/>
      <c r="W759" s="2125"/>
      <c r="X759" s="21"/>
    </row>
    <row r="760" spans="1:24" ht="12.5">
      <c r="A760" s="22"/>
      <c r="B760" s="104"/>
      <c r="C760" s="104"/>
      <c r="E760" s="814"/>
      <c r="F760" s="22"/>
      <c r="H760" s="105"/>
      <c r="I760" s="22"/>
      <c r="J760" s="826"/>
      <c r="Q760" s="104"/>
      <c r="R760" s="22"/>
      <c r="S760" s="20"/>
      <c r="T760" s="20"/>
      <c r="U760" s="20"/>
      <c r="V760" s="2125"/>
      <c r="W760" s="2125"/>
      <c r="X760" s="21"/>
    </row>
    <row r="761" spans="1:24" ht="12.5">
      <c r="A761" s="22"/>
      <c r="B761" s="104"/>
      <c r="C761" s="104"/>
      <c r="E761" s="814"/>
      <c r="F761" s="22"/>
      <c r="H761" s="105"/>
      <c r="I761" s="22"/>
      <c r="J761" s="826"/>
      <c r="Q761" s="104"/>
      <c r="R761" s="22"/>
      <c r="S761" s="20"/>
      <c r="T761" s="20"/>
      <c r="U761" s="20"/>
      <c r="V761" s="2125"/>
      <c r="W761" s="2125"/>
      <c r="X761" s="21"/>
    </row>
    <row r="762" spans="1:24" ht="12.5">
      <c r="A762" s="22"/>
      <c r="B762" s="104"/>
      <c r="C762" s="104"/>
      <c r="E762" s="814"/>
      <c r="F762" s="22"/>
      <c r="H762" s="105"/>
      <c r="I762" s="22"/>
      <c r="J762" s="826"/>
      <c r="Q762" s="104"/>
      <c r="R762" s="22"/>
      <c r="S762" s="20"/>
      <c r="T762" s="20"/>
      <c r="U762" s="20"/>
      <c r="V762" s="2125"/>
      <c r="W762" s="2125"/>
      <c r="X762" s="21"/>
    </row>
    <row r="763" spans="1:24" ht="12.5">
      <c r="A763" s="22"/>
      <c r="B763" s="104"/>
      <c r="C763" s="104"/>
      <c r="E763" s="814"/>
      <c r="F763" s="22"/>
      <c r="H763" s="105"/>
      <c r="I763" s="22"/>
      <c r="J763" s="826"/>
      <c r="Q763" s="104"/>
      <c r="R763" s="22"/>
      <c r="S763" s="20"/>
      <c r="T763" s="20"/>
      <c r="U763" s="20"/>
      <c r="V763" s="2125"/>
      <c r="W763" s="2125"/>
      <c r="X763" s="21"/>
    </row>
    <row r="764" spans="1:24" ht="12.5">
      <c r="A764" s="22"/>
      <c r="B764" s="104"/>
      <c r="C764" s="104"/>
      <c r="E764" s="814"/>
      <c r="F764" s="22"/>
      <c r="H764" s="105"/>
      <c r="I764" s="22"/>
      <c r="J764" s="826"/>
      <c r="Q764" s="104"/>
      <c r="R764" s="22"/>
      <c r="S764" s="20"/>
      <c r="T764" s="20"/>
      <c r="U764" s="20"/>
      <c r="V764" s="2125"/>
      <c r="W764" s="2125"/>
      <c r="X764" s="21"/>
    </row>
    <row r="765" spans="1:24" ht="12.5">
      <c r="A765" s="22"/>
      <c r="B765" s="104"/>
      <c r="C765" s="104"/>
      <c r="E765" s="814"/>
      <c r="F765" s="22"/>
      <c r="H765" s="105"/>
      <c r="I765" s="22"/>
      <c r="J765" s="826"/>
      <c r="Q765" s="104"/>
      <c r="R765" s="22"/>
      <c r="S765" s="20"/>
      <c r="T765" s="20"/>
      <c r="U765" s="20"/>
      <c r="V765" s="2125"/>
      <c r="W765" s="2125"/>
      <c r="X765" s="21"/>
    </row>
    <row r="766" spans="1:24" ht="12.5">
      <c r="A766" s="22"/>
      <c r="B766" s="104"/>
      <c r="C766" s="104"/>
      <c r="E766" s="814"/>
      <c r="F766" s="22"/>
      <c r="H766" s="105"/>
      <c r="I766" s="22"/>
      <c r="J766" s="826"/>
      <c r="Q766" s="104"/>
      <c r="R766" s="22"/>
      <c r="S766" s="20"/>
      <c r="T766" s="20"/>
      <c r="U766" s="20"/>
      <c r="V766" s="2125"/>
      <c r="W766" s="2125"/>
      <c r="X766" s="21"/>
    </row>
    <row r="767" spans="1:24" ht="12.5">
      <c r="A767" s="22"/>
      <c r="B767" s="104"/>
      <c r="C767" s="104"/>
      <c r="E767" s="814"/>
      <c r="F767" s="22"/>
      <c r="H767" s="105"/>
      <c r="I767" s="22"/>
      <c r="J767" s="826"/>
      <c r="Q767" s="104"/>
      <c r="R767" s="22"/>
      <c r="S767" s="20"/>
      <c r="T767" s="20"/>
      <c r="U767" s="20"/>
      <c r="V767" s="2125"/>
      <c r="W767" s="2125"/>
      <c r="X767" s="21"/>
    </row>
    <row r="768" spans="1:24" ht="12.5">
      <c r="A768" s="22"/>
      <c r="B768" s="104"/>
      <c r="C768" s="104"/>
      <c r="E768" s="814"/>
      <c r="F768" s="22"/>
      <c r="H768" s="105"/>
      <c r="I768" s="22"/>
      <c r="J768" s="826"/>
      <c r="Q768" s="104"/>
      <c r="R768" s="22"/>
      <c r="S768" s="20"/>
      <c r="T768" s="20"/>
      <c r="U768" s="20"/>
      <c r="V768" s="2125"/>
      <c r="W768" s="2125"/>
      <c r="X768" s="21"/>
    </row>
    <row r="769" spans="1:24" ht="12.5">
      <c r="A769" s="22"/>
      <c r="B769" s="104"/>
      <c r="C769" s="104"/>
      <c r="E769" s="814"/>
      <c r="F769" s="22"/>
      <c r="H769" s="105"/>
      <c r="I769" s="22"/>
      <c r="J769" s="826"/>
      <c r="Q769" s="104"/>
      <c r="R769" s="22"/>
      <c r="S769" s="20"/>
      <c r="T769" s="20"/>
      <c r="U769" s="20"/>
      <c r="V769" s="2125"/>
      <c r="W769" s="2125"/>
      <c r="X769" s="21"/>
    </row>
    <row r="770" spans="1:24" ht="12.5">
      <c r="A770" s="22"/>
      <c r="B770" s="104"/>
      <c r="C770" s="104"/>
      <c r="E770" s="814"/>
      <c r="F770" s="22"/>
      <c r="H770" s="105"/>
      <c r="I770" s="22"/>
      <c r="J770" s="826"/>
      <c r="Q770" s="104"/>
      <c r="R770" s="22"/>
      <c r="S770" s="20"/>
      <c r="T770" s="20"/>
      <c r="U770" s="20"/>
      <c r="V770" s="2125"/>
      <c r="W770" s="2125"/>
      <c r="X770" s="21"/>
    </row>
    <row r="771" spans="1:24" ht="12.5">
      <c r="A771" s="22"/>
      <c r="B771" s="104"/>
      <c r="C771" s="104"/>
      <c r="E771" s="814"/>
      <c r="F771" s="22"/>
      <c r="H771" s="105"/>
      <c r="I771" s="22"/>
      <c r="J771" s="826"/>
      <c r="Q771" s="104"/>
      <c r="R771" s="22"/>
      <c r="S771" s="20"/>
      <c r="T771" s="20"/>
      <c r="U771" s="20"/>
      <c r="V771" s="2125"/>
      <c r="W771" s="2125"/>
      <c r="X771" s="21"/>
    </row>
    <row r="772" spans="1:24" ht="12.5">
      <c r="A772" s="22"/>
      <c r="B772" s="104"/>
      <c r="C772" s="104"/>
      <c r="E772" s="814"/>
      <c r="F772" s="22"/>
      <c r="H772" s="105"/>
      <c r="I772" s="22"/>
      <c r="J772" s="826"/>
      <c r="Q772" s="104"/>
      <c r="R772" s="22"/>
      <c r="S772" s="20"/>
      <c r="T772" s="20"/>
      <c r="U772" s="20"/>
      <c r="V772" s="2125"/>
      <c r="W772" s="2125"/>
      <c r="X772" s="21"/>
    </row>
    <row r="773" spans="1:24" ht="12.5">
      <c r="A773" s="22"/>
      <c r="B773" s="104"/>
      <c r="C773" s="104"/>
      <c r="E773" s="814"/>
      <c r="F773" s="22"/>
      <c r="H773" s="105"/>
      <c r="I773" s="22"/>
      <c r="J773" s="826"/>
      <c r="Q773" s="104"/>
      <c r="R773" s="22"/>
      <c r="S773" s="20"/>
      <c r="T773" s="20"/>
      <c r="U773" s="20"/>
      <c r="V773" s="2125"/>
      <c r="W773" s="2125"/>
      <c r="X773" s="21"/>
    </row>
    <row r="774" spans="1:24" ht="12.5">
      <c r="A774" s="22"/>
      <c r="B774" s="104"/>
      <c r="C774" s="104"/>
      <c r="E774" s="814"/>
      <c r="F774" s="22"/>
      <c r="H774" s="105"/>
      <c r="I774" s="22"/>
      <c r="J774" s="826"/>
      <c r="Q774" s="104"/>
      <c r="R774" s="22"/>
      <c r="S774" s="20"/>
      <c r="T774" s="20"/>
      <c r="U774" s="20"/>
      <c r="V774" s="2125"/>
      <c r="W774" s="2125"/>
      <c r="X774" s="21"/>
    </row>
    <row r="775" spans="1:24" ht="12.5">
      <c r="A775" s="22"/>
      <c r="B775" s="104"/>
      <c r="C775" s="104"/>
      <c r="E775" s="814"/>
      <c r="F775" s="22"/>
      <c r="H775" s="105"/>
      <c r="I775" s="22"/>
      <c r="J775" s="826"/>
      <c r="Q775" s="104"/>
      <c r="R775" s="22"/>
      <c r="S775" s="20"/>
      <c r="T775" s="20"/>
      <c r="U775" s="20"/>
      <c r="V775" s="2125"/>
      <c r="W775" s="2125"/>
      <c r="X775" s="21"/>
    </row>
    <row r="776" spans="1:24" ht="12.5">
      <c r="A776" s="22"/>
      <c r="B776" s="104"/>
      <c r="C776" s="104"/>
      <c r="E776" s="814"/>
      <c r="F776" s="22"/>
      <c r="H776" s="105"/>
      <c r="I776" s="22"/>
      <c r="J776" s="826"/>
      <c r="Q776" s="104"/>
      <c r="R776" s="22"/>
      <c r="S776" s="20"/>
      <c r="T776" s="20"/>
      <c r="U776" s="20"/>
      <c r="V776" s="2125"/>
      <c r="W776" s="2125"/>
      <c r="X776" s="21"/>
    </row>
    <row r="777" spans="1:24" ht="12.5">
      <c r="A777" s="22"/>
      <c r="B777" s="104"/>
      <c r="C777" s="104"/>
      <c r="E777" s="814"/>
      <c r="F777" s="22"/>
      <c r="H777" s="105"/>
      <c r="I777" s="22"/>
      <c r="J777" s="826"/>
      <c r="Q777" s="104"/>
      <c r="R777" s="22"/>
      <c r="S777" s="20"/>
      <c r="T777" s="20"/>
      <c r="U777" s="20"/>
      <c r="V777" s="2125"/>
      <c r="W777" s="2125"/>
      <c r="X777" s="21"/>
    </row>
    <row r="778" spans="1:24" ht="12.5">
      <c r="A778" s="22"/>
      <c r="B778" s="104"/>
      <c r="C778" s="104"/>
      <c r="E778" s="814"/>
      <c r="F778" s="22"/>
      <c r="H778" s="105"/>
      <c r="I778" s="22"/>
      <c r="J778" s="826"/>
      <c r="Q778" s="104"/>
      <c r="R778" s="22"/>
      <c r="S778" s="20"/>
      <c r="T778" s="20"/>
      <c r="U778" s="20"/>
      <c r="V778" s="2125"/>
      <c r="W778" s="2125"/>
      <c r="X778" s="21"/>
    </row>
    <row r="779" spans="1:24" ht="12.5">
      <c r="A779" s="22"/>
      <c r="B779" s="104"/>
      <c r="C779" s="104"/>
      <c r="E779" s="814"/>
      <c r="F779" s="22"/>
      <c r="H779" s="105"/>
      <c r="I779" s="22"/>
      <c r="J779" s="826"/>
      <c r="Q779" s="104"/>
      <c r="R779" s="22"/>
      <c r="S779" s="20"/>
      <c r="T779" s="20"/>
      <c r="U779" s="20"/>
      <c r="V779" s="2125"/>
      <c r="W779" s="2125"/>
      <c r="X779" s="21"/>
    </row>
    <row r="780" spans="1:24" ht="12.5">
      <c r="A780" s="22"/>
      <c r="B780" s="104"/>
      <c r="C780" s="104"/>
      <c r="E780" s="814"/>
      <c r="F780" s="22"/>
      <c r="H780" s="105"/>
      <c r="I780" s="22"/>
      <c r="J780" s="826"/>
      <c r="Q780" s="104"/>
      <c r="R780" s="22"/>
      <c r="S780" s="20"/>
      <c r="T780" s="20"/>
      <c r="U780" s="20"/>
      <c r="V780" s="2125"/>
      <c r="W780" s="2125"/>
      <c r="X780" s="21"/>
    </row>
    <row r="781" spans="1:24" ht="12.5">
      <c r="A781" s="22"/>
      <c r="B781" s="104"/>
      <c r="C781" s="104"/>
      <c r="E781" s="814"/>
      <c r="F781" s="22"/>
      <c r="H781" s="105"/>
      <c r="I781" s="22"/>
      <c r="J781" s="826"/>
      <c r="Q781" s="104"/>
      <c r="R781" s="22"/>
      <c r="S781" s="20"/>
      <c r="T781" s="20"/>
      <c r="U781" s="20"/>
      <c r="V781" s="2125"/>
      <c r="W781" s="2125"/>
      <c r="X781" s="21"/>
    </row>
    <row r="782" spans="1:24" ht="12.5">
      <c r="A782" s="22"/>
      <c r="B782" s="104"/>
      <c r="C782" s="104"/>
      <c r="E782" s="814"/>
      <c r="F782" s="22"/>
      <c r="H782" s="105"/>
      <c r="I782" s="22"/>
      <c r="J782" s="826"/>
      <c r="Q782" s="104"/>
      <c r="R782" s="22"/>
      <c r="S782" s="20"/>
      <c r="T782" s="20"/>
      <c r="U782" s="20"/>
      <c r="V782" s="2125"/>
      <c r="W782" s="2125"/>
      <c r="X782" s="21"/>
    </row>
    <row r="783" spans="1:24" ht="12.5">
      <c r="A783" s="22"/>
      <c r="B783" s="104"/>
      <c r="C783" s="104"/>
      <c r="E783" s="814"/>
      <c r="F783" s="22"/>
      <c r="H783" s="105"/>
      <c r="I783" s="22"/>
      <c r="J783" s="826"/>
      <c r="Q783" s="104"/>
      <c r="R783" s="22"/>
      <c r="S783" s="20"/>
      <c r="T783" s="20"/>
      <c r="U783" s="20"/>
      <c r="V783" s="2125"/>
      <c r="W783" s="2125"/>
      <c r="X783" s="21"/>
    </row>
    <row r="784" spans="1:24" ht="12.5">
      <c r="A784" s="22"/>
      <c r="B784" s="104"/>
      <c r="C784" s="104"/>
      <c r="E784" s="814"/>
      <c r="F784" s="22"/>
      <c r="H784" s="105"/>
      <c r="I784" s="22"/>
      <c r="J784" s="826"/>
      <c r="Q784" s="104"/>
      <c r="R784" s="22"/>
      <c r="S784" s="20"/>
      <c r="T784" s="20"/>
      <c r="U784" s="20"/>
      <c r="V784" s="2125"/>
      <c r="W784" s="2125"/>
      <c r="X784" s="21"/>
    </row>
    <row r="785" spans="1:24" ht="12.5">
      <c r="A785" s="22"/>
      <c r="B785" s="104"/>
      <c r="C785" s="104"/>
      <c r="E785" s="814"/>
      <c r="F785" s="22"/>
      <c r="H785" s="105"/>
      <c r="I785" s="22"/>
      <c r="J785" s="826"/>
      <c r="Q785" s="104"/>
      <c r="R785" s="22"/>
      <c r="S785" s="20"/>
      <c r="T785" s="20"/>
      <c r="U785" s="20"/>
      <c r="V785" s="2125"/>
      <c r="W785" s="2125"/>
      <c r="X785" s="21"/>
    </row>
    <row r="786" spans="1:24" ht="12.5">
      <c r="A786" s="22"/>
      <c r="B786" s="104"/>
      <c r="C786" s="104"/>
      <c r="E786" s="814"/>
      <c r="F786" s="22"/>
      <c r="H786" s="105"/>
      <c r="I786" s="22"/>
      <c r="J786" s="826"/>
      <c r="Q786" s="104"/>
      <c r="R786" s="22"/>
      <c r="S786" s="20"/>
      <c r="T786" s="20"/>
      <c r="U786" s="20"/>
      <c r="V786" s="2125"/>
      <c r="W786" s="2125"/>
      <c r="X786" s="21"/>
    </row>
    <row r="787" spans="1:24" ht="12.5">
      <c r="A787" s="22"/>
      <c r="B787" s="104"/>
      <c r="C787" s="104"/>
      <c r="E787" s="814"/>
      <c r="F787" s="22"/>
      <c r="H787" s="105"/>
      <c r="I787" s="22"/>
      <c r="J787" s="826"/>
      <c r="Q787" s="104"/>
      <c r="R787" s="22"/>
      <c r="S787" s="20"/>
      <c r="T787" s="20"/>
      <c r="U787" s="20"/>
      <c r="V787" s="2125"/>
      <c r="W787" s="2125"/>
      <c r="X787" s="21"/>
    </row>
    <row r="788" spans="1:24" ht="12.5">
      <c r="A788" s="22"/>
      <c r="B788" s="104"/>
      <c r="C788" s="104"/>
      <c r="E788" s="814"/>
      <c r="F788" s="22"/>
      <c r="H788" s="105"/>
      <c r="I788" s="22"/>
      <c r="J788" s="826"/>
      <c r="Q788" s="104"/>
      <c r="R788" s="22"/>
      <c r="S788" s="20"/>
      <c r="T788" s="20"/>
      <c r="U788" s="20"/>
      <c r="V788" s="2125"/>
      <c r="W788" s="2125"/>
      <c r="X788" s="21"/>
    </row>
    <row r="789" spans="1:24" ht="12.5">
      <c r="A789" s="22"/>
      <c r="B789" s="104"/>
      <c r="C789" s="104"/>
      <c r="E789" s="814"/>
      <c r="F789" s="22"/>
      <c r="H789" s="105"/>
      <c r="I789" s="22"/>
      <c r="J789" s="826"/>
      <c r="Q789" s="104"/>
      <c r="R789" s="22"/>
      <c r="S789" s="20"/>
      <c r="T789" s="20"/>
      <c r="U789" s="20"/>
      <c r="V789" s="2125"/>
      <c r="W789" s="2125"/>
      <c r="X789" s="21"/>
    </row>
    <row r="790" spans="1:24" ht="12.5">
      <c r="A790" s="22"/>
      <c r="B790" s="104"/>
      <c r="C790" s="104"/>
      <c r="E790" s="814"/>
      <c r="F790" s="22"/>
      <c r="H790" s="105"/>
      <c r="I790" s="22"/>
      <c r="J790" s="826"/>
      <c r="Q790" s="104"/>
      <c r="R790" s="22"/>
      <c r="S790" s="20"/>
      <c r="T790" s="20"/>
      <c r="U790" s="20"/>
      <c r="V790" s="2125"/>
      <c r="W790" s="2125"/>
      <c r="X790" s="21"/>
    </row>
    <row r="791" spans="1:24" ht="12.5">
      <c r="A791" s="22"/>
      <c r="B791" s="104"/>
      <c r="C791" s="104"/>
      <c r="E791" s="814"/>
      <c r="F791" s="22"/>
      <c r="H791" s="105"/>
      <c r="I791" s="22"/>
      <c r="J791" s="826"/>
      <c r="Q791" s="104"/>
      <c r="R791" s="22"/>
      <c r="S791" s="20"/>
      <c r="T791" s="20"/>
      <c r="U791" s="20"/>
      <c r="V791" s="2125"/>
      <c r="W791" s="2125"/>
      <c r="X791" s="21"/>
    </row>
    <row r="792" spans="1:24" ht="12.5">
      <c r="A792" s="22"/>
      <c r="B792" s="104"/>
      <c r="C792" s="104"/>
      <c r="E792" s="814"/>
      <c r="F792" s="22"/>
      <c r="H792" s="105"/>
      <c r="I792" s="22"/>
      <c r="J792" s="826"/>
      <c r="Q792" s="104"/>
      <c r="R792" s="22"/>
      <c r="S792" s="20"/>
      <c r="T792" s="20"/>
      <c r="U792" s="20"/>
      <c r="V792" s="2125"/>
      <c r="W792" s="2125"/>
      <c r="X792" s="21"/>
    </row>
    <row r="793" spans="1:24" ht="12.5">
      <c r="A793" s="22"/>
      <c r="B793" s="104"/>
      <c r="C793" s="104"/>
      <c r="E793" s="814"/>
      <c r="F793" s="22"/>
      <c r="H793" s="105"/>
      <c r="I793" s="22"/>
      <c r="J793" s="826"/>
      <c r="Q793" s="104"/>
      <c r="R793" s="22"/>
      <c r="S793" s="20"/>
      <c r="T793" s="20"/>
      <c r="U793" s="20"/>
      <c r="V793" s="2125"/>
      <c r="W793" s="2125"/>
      <c r="X793" s="21"/>
    </row>
    <row r="794" spans="1:24" ht="12.5">
      <c r="A794" s="22"/>
      <c r="B794" s="104"/>
      <c r="C794" s="104"/>
      <c r="E794" s="814"/>
      <c r="F794" s="22"/>
      <c r="H794" s="105"/>
      <c r="I794" s="22"/>
      <c r="J794" s="826"/>
      <c r="Q794" s="104"/>
      <c r="R794" s="22"/>
      <c r="S794" s="20"/>
      <c r="T794" s="20"/>
      <c r="U794" s="20"/>
      <c r="V794" s="2125"/>
      <c r="W794" s="2125"/>
      <c r="X794" s="21"/>
    </row>
    <row r="795" spans="1:24" ht="12.5">
      <c r="A795" s="22"/>
      <c r="B795" s="104"/>
      <c r="C795" s="104"/>
      <c r="E795" s="814"/>
      <c r="F795" s="22"/>
      <c r="H795" s="105"/>
      <c r="I795" s="22"/>
      <c r="J795" s="826"/>
      <c r="Q795" s="104"/>
      <c r="R795" s="22"/>
      <c r="S795" s="20"/>
      <c r="T795" s="20"/>
      <c r="U795" s="20"/>
      <c r="V795" s="2125"/>
      <c r="W795" s="2125"/>
      <c r="X795" s="21"/>
    </row>
    <row r="796" spans="1:24" ht="12.5">
      <c r="A796" s="22"/>
      <c r="B796" s="104"/>
      <c r="C796" s="104"/>
      <c r="E796" s="814"/>
      <c r="F796" s="22"/>
      <c r="H796" s="105"/>
      <c r="I796" s="22"/>
      <c r="J796" s="826"/>
      <c r="Q796" s="104"/>
      <c r="R796" s="22"/>
      <c r="S796" s="20"/>
      <c r="T796" s="20"/>
      <c r="U796" s="20"/>
      <c r="V796" s="2125"/>
      <c r="W796" s="2125"/>
      <c r="X796" s="21"/>
    </row>
    <row r="797" spans="1:24" ht="12.5">
      <c r="A797" s="22"/>
      <c r="B797" s="104"/>
      <c r="C797" s="104"/>
      <c r="E797" s="814"/>
      <c r="F797" s="22"/>
      <c r="H797" s="105"/>
      <c r="I797" s="22"/>
      <c r="J797" s="826"/>
      <c r="Q797" s="104"/>
      <c r="R797" s="22"/>
      <c r="S797" s="20"/>
      <c r="T797" s="20"/>
      <c r="U797" s="20"/>
      <c r="V797" s="2125"/>
      <c r="W797" s="2125"/>
      <c r="X797" s="21"/>
    </row>
    <row r="798" spans="1:24" ht="12.5">
      <c r="A798" s="22"/>
      <c r="B798" s="104"/>
      <c r="C798" s="104"/>
      <c r="E798" s="814"/>
      <c r="F798" s="22"/>
      <c r="H798" s="105"/>
      <c r="I798" s="22"/>
      <c r="J798" s="826"/>
      <c r="Q798" s="104"/>
      <c r="R798" s="22"/>
      <c r="S798" s="20"/>
      <c r="T798" s="20"/>
      <c r="U798" s="20"/>
      <c r="V798" s="2125"/>
      <c r="W798" s="2125"/>
      <c r="X798" s="21"/>
    </row>
    <row r="799" spans="1:24" ht="12.5">
      <c r="A799" s="22"/>
      <c r="B799" s="104"/>
      <c r="C799" s="104"/>
      <c r="E799" s="814"/>
      <c r="F799" s="22"/>
      <c r="H799" s="105"/>
      <c r="I799" s="22"/>
      <c r="J799" s="826"/>
      <c r="Q799" s="104"/>
      <c r="R799" s="22"/>
      <c r="S799" s="20"/>
      <c r="T799" s="20"/>
      <c r="U799" s="20"/>
      <c r="V799" s="2125"/>
      <c r="W799" s="2125"/>
      <c r="X799" s="21"/>
    </row>
    <row r="800" spans="1:24" ht="12.5">
      <c r="A800" s="22"/>
      <c r="B800" s="104"/>
      <c r="C800" s="104"/>
      <c r="E800" s="814"/>
      <c r="F800" s="22"/>
      <c r="H800" s="105"/>
      <c r="I800" s="22"/>
      <c r="J800" s="826"/>
      <c r="Q800" s="104"/>
      <c r="R800" s="22"/>
      <c r="S800" s="20"/>
      <c r="T800" s="20"/>
      <c r="U800" s="20"/>
      <c r="V800" s="2125"/>
      <c r="W800" s="2125"/>
      <c r="X800" s="21"/>
    </row>
    <row r="801" spans="1:24" ht="12.5">
      <c r="A801" s="22"/>
      <c r="B801" s="104"/>
      <c r="C801" s="104"/>
      <c r="E801" s="814"/>
      <c r="F801" s="22"/>
      <c r="H801" s="105"/>
      <c r="I801" s="22"/>
      <c r="J801" s="826"/>
      <c r="Q801" s="104"/>
      <c r="R801" s="22"/>
      <c r="S801" s="20"/>
      <c r="T801" s="20"/>
      <c r="U801" s="20"/>
      <c r="V801" s="2125"/>
      <c r="W801" s="2125"/>
      <c r="X801" s="21"/>
    </row>
    <row r="802" spans="1:24" ht="12.5">
      <c r="A802" s="22"/>
      <c r="B802" s="104"/>
      <c r="C802" s="104"/>
      <c r="E802" s="814"/>
      <c r="F802" s="22"/>
      <c r="H802" s="105"/>
      <c r="I802" s="22"/>
      <c r="J802" s="826"/>
      <c r="Q802" s="104"/>
      <c r="R802" s="22"/>
      <c r="S802" s="20"/>
      <c r="T802" s="20"/>
      <c r="U802" s="20"/>
      <c r="V802" s="2125"/>
      <c r="W802" s="2125"/>
      <c r="X802" s="21"/>
    </row>
    <row r="803" spans="1:24" ht="12.5">
      <c r="A803" s="22"/>
      <c r="B803" s="104"/>
      <c r="C803" s="104"/>
      <c r="E803" s="814"/>
      <c r="F803" s="22"/>
      <c r="H803" s="105"/>
      <c r="I803" s="22"/>
      <c r="J803" s="826"/>
      <c r="Q803" s="104"/>
      <c r="R803" s="22"/>
      <c r="S803" s="20"/>
      <c r="T803" s="20"/>
      <c r="U803" s="20"/>
      <c r="V803" s="2125"/>
      <c r="W803" s="2125"/>
      <c r="X803" s="21"/>
    </row>
    <row r="804" spans="1:24" ht="12.5">
      <c r="A804" s="22"/>
      <c r="B804" s="104"/>
      <c r="C804" s="104"/>
      <c r="E804" s="814"/>
      <c r="F804" s="22"/>
      <c r="H804" s="105"/>
      <c r="I804" s="22"/>
      <c r="J804" s="826"/>
      <c r="Q804" s="104"/>
      <c r="R804" s="22"/>
      <c r="S804" s="20"/>
      <c r="T804" s="20"/>
      <c r="U804" s="20"/>
      <c r="V804" s="2125"/>
      <c r="W804" s="2125"/>
      <c r="X804" s="21"/>
    </row>
    <row r="805" spans="1:24" ht="12.5">
      <c r="A805" s="22"/>
      <c r="B805" s="104"/>
      <c r="C805" s="104"/>
      <c r="E805" s="814"/>
      <c r="F805" s="22"/>
      <c r="H805" s="105"/>
      <c r="I805" s="22"/>
      <c r="J805" s="826"/>
      <c r="Q805" s="104"/>
      <c r="R805" s="22"/>
      <c r="S805" s="20"/>
      <c r="T805" s="20"/>
      <c r="U805" s="20"/>
      <c r="V805" s="2125"/>
      <c r="W805" s="2125"/>
      <c r="X805" s="21"/>
    </row>
    <row r="806" spans="1:24" ht="12.5">
      <c r="A806" s="22"/>
      <c r="B806" s="104"/>
      <c r="C806" s="104"/>
      <c r="E806" s="814"/>
      <c r="F806" s="22"/>
      <c r="H806" s="105"/>
      <c r="I806" s="22"/>
      <c r="J806" s="826"/>
      <c r="Q806" s="104"/>
      <c r="R806" s="22"/>
      <c r="S806" s="20"/>
      <c r="T806" s="20"/>
      <c r="U806" s="20"/>
      <c r="V806" s="2125"/>
      <c r="W806" s="2125"/>
      <c r="X806" s="21"/>
    </row>
    <row r="807" spans="1:24" ht="12.5">
      <c r="A807" s="22"/>
      <c r="B807" s="104"/>
      <c r="C807" s="104"/>
      <c r="E807" s="814"/>
      <c r="F807" s="22"/>
      <c r="H807" s="105"/>
      <c r="I807" s="22"/>
      <c r="J807" s="826"/>
      <c r="Q807" s="104"/>
      <c r="R807" s="22"/>
      <c r="S807" s="20"/>
      <c r="T807" s="20"/>
      <c r="U807" s="20"/>
      <c r="V807" s="2125"/>
      <c r="W807" s="2125"/>
      <c r="X807" s="21"/>
    </row>
    <row r="808" spans="1:24" ht="12.5">
      <c r="A808" s="22"/>
      <c r="B808" s="104"/>
      <c r="C808" s="104"/>
      <c r="E808" s="814"/>
      <c r="F808" s="22"/>
      <c r="H808" s="105"/>
      <c r="I808" s="22"/>
      <c r="J808" s="826"/>
      <c r="Q808" s="104"/>
      <c r="R808" s="22"/>
      <c r="S808" s="20"/>
      <c r="T808" s="20"/>
      <c r="U808" s="20"/>
      <c r="V808" s="2125"/>
      <c r="W808" s="2125"/>
      <c r="X808" s="21"/>
    </row>
    <row r="809" spans="1:24" ht="12.5">
      <c r="A809" s="22"/>
      <c r="B809" s="104"/>
      <c r="C809" s="104"/>
      <c r="E809" s="814"/>
      <c r="F809" s="22"/>
      <c r="H809" s="105"/>
      <c r="I809" s="22"/>
      <c r="J809" s="826"/>
      <c r="Q809" s="104"/>
      <c r="R809" s="22"/>
      <c r="S809" s="20"/>
      <c r="T809" s="20"/>
      <c r="U809" s="20"/>
      <c r="V809" s="2125"/>
      <c r="W809" s="2125"/>
      <c r="X809" s="21"/>
    </row>
    <row r="810" spans="1:24" ht="12.5">
      <c r="A810" s="22"/>
      <c r="B810" s="104"/>
      <c r="C810" s="104"/>
      <c r="E810" s="814"/>
      <c r="F810" s="22"/>
      <c r="H810" s="105"/>
      <c r="I810" s="22"/>
      <c r="J810" s="826"/>
      <c r="Q810" s="104"/>
      <c r="R810" s="22"/>
      <c r="S810" s="20"/>
      <c r="T810" s="20"/>
      <c r="U810" s="20"/>
      <c r="V810" s="2125"/>
      <c r="W810" s="2125"/>
      <c r="X810" s="21"/>
    </row>
    <row r="811" spans="1:24" ht="12.5">
      <c r="A811" s="22"/>
      <c r="B811" s="104"/>
      <c r="C811" s="104"/>
      <c r="E811" s="814"/>
      <c r="F811" s="22"/>
      <c r="H811" s="105"/>
      <c r="I811" s="22"/>
      <c r="J811" s="826"/>
      <c r="Q811" s="104"/>
      <c r="R811" s="22"/>
      <c r="S811" s="20"/>
      <c r="T811" s="20"/>
      <c r="U811" s="20"/>
      <c r="V811" s="2125"/>
      <c r="W811" s="2125"/>
      <c r="X811" s="21"/>
    </row>
    <row r="812" spans="1:24" ht="12.5">
      <c r="A812" s="22"/>
      <c r="B812" s="104"/>
      <c r="C812" s="104"/>
      <c r="E812" s="814"/>
      <c r="F812" s="22"/>
      <c r="H812" s="105"/>
      <c r="I812" s="22"/>
      <c r="J812" s="826"/>
      <c r="Q812" s="104"/>
      <c r="R812" s="22"/>
      <c r="S812" s="20"/>
      <c r="T812" s="20"/>
      <c r="U812" s="20"/>
      <c r="V812" s="2125"/>
      <c r="W812" s="2125"/>
      <c r="X812" s="21"/>
    </row>
    <row r="813" spans="1:24" ht="12.5">
      <c r="A813" s="22"/>
      <c r="B813" s="104"/>
      <c r="C813" s="104"/>
      <c r="E813" s="814"/>
      <c r="F813" s="22"/>
      <c r="H813" s="105"/>
      <c r="I813" s="22"/>
      <c r="J813" s="826"/>
      <c r="Q813" s="104"/>
      <c r="R813" s="22"/>
      <c r="S813" s="20"/>
      <c r="T813" s="20"/>
      <c r="U813" s="20"/>
      <c r="V813" s="2125"/>
      <c r="W813" s="2125"/>
      <c r="X813" s="21"/>
    </row>
    <row r="814" spans="1:24" ht="12.5">
      <c r="A814" s="22"/>
      <c r="B814" s="104"/>
      <c r="C814" s="104"/>
      <c r="E814" s="814"/>
      <c r="F814" s="22"/>
      <c r="H814" s="105"/>
      <c r="I814" s="22"/>
      <c r="J814" s="826"/>
      <c r="Q814" s="104"/>
      <c r="R814" s="22"/>
      <c r="S814" s="20"/>
      <c r="T814" s="20"/>
      <c r="U814" s="20"/>
      <c r="V814" s="2125"/>
      <c r="W814" s="2125"/>
      <c r="X814" s="21"/>
    </row>
    <row r="815" spans="1:24" ht="12.5">
      <c r="A815" s="22"/>
      <c r="B815" s="104"/>
      <c r="C815" s="104"/>
      <c r="E815" s="814"/>
      <c r="F815" s="22"/>
      <c r="H815" s="105"/>
      <c r="I815" s="22"/>
      <c r="J815" s="826"/>
      <c r="Q815" s="104"/>
      <c r="R815" s="22"/>
      <c r="S815" s="20"/>
      <c r="T815" s="20"/>
      <c r="U815" s="20"/>
      <c r="V815" s="2125"/>
      <c r="W815" s="2125"/>
      <c r="X815" s="21"/>
    </row>
    <row r="816" spans="1:24" ht="12.5">
      <c r="A816" s="22"/>
      <c r="B816" s="104"/>
      <c r="C816" s="104"/>
      <c r="E816" s="814"/>
      <c r="F816" s="22"/>
      <c r="H816" s="105"/>
      <c r="I816" s="22"/>
      <c r="J816" s="826"/>
      <c r="Q816" s="104"/>
      <c r="R816" s="22"/>
      <c r="S816" s="20"/>
      <c r="T816" s="20"/>
      <c r="U816" s="20"/>
      <c r="V816" s="2125"/>
      <c r="W816" s="2125"/>
      <c r="X816" s="21"/>
    </row>
    <row r="817" spans="1:24" ht="12.5">
      <c r="A817" s="22"/>
      <c r="B817" s="104"/>
      <c r="C817" s="104"/>
      <c r="E817" s="814"/>
      <c r="F817" s="22"/>
      <c r="H817" s="105"/>
      <c r="I817" s="22"/>
      <c r="J817" s="826"/>
      <c r="Q817" s="104"/>
      <c r="R817" s="22"/>
      <c r="S817" s="20"/>
      <c r="T817" s="20"/>
      <c r="U817" s="20"/>
      <c r="V817" s="2125"/>
      <c r="W817" s="2125"/>
      <c r="X817" s="21"/>
    </row>
    <row r="818" spans="1:24" ht="12.5">
      <c r="A818" s="22"/>
      <c r="B818" s="104"/>
      <c r="C818" s="104"/>
      <c r="E818" s="814"/>
      <c r="F818" s="22"/>
      <c r="H818" s="105"/>
      <c r="I818" s="22"/>
      <c r="J818" s="826"/>
      <c r="Q818" s="104"/>
      <c r="R818" s="22"/>
      <c r="S818" s="20"/>
      <c r="T818" s="20"/>
      <c r="U818" s="20"/>
      <c r="V818" s="2125"/>
      <c r="W818" s="2125"/>
      <c r="X818" s="21"/>
    </row>
    <row r="819" spans="1:24" ht="12.5">
      <c r="A819" s="22"/>
      <c r="B819" s="104"/>
      <c r="C819" s="104"/>
      <c r="E819" s="814"/>
      <c r="F819" s="22"/>
      <c r="H819" s="105"/>
      <c r="I819" s="22"/>
      <c r="J819" s="826"/>
      <c r="Q819" s="104"/>
      <c r="R819" s="22"/>
      <c r="S819" s="20"/>
      <c r="T819" s="20"/>
      <c r="U819" s="20"/>
      <c r="V819" s="2125"/>
      <c r="W819" s="2125"/>
      <c r="X819" s="21"/>
    </row>
    <row r="820" spans="1:24" ht="12.5">
      <c r="A820" s="22"/>
      <c r="B820" s="104"/>
      <c r="C820" s="104"/>
      <c r="E820" s="814"/>
      <c r="F820" s="22"/>
      <c r="H820" s="105"/>
      <c r="I820" s="22"/>
      <c r="J820" s="826"/>
      <c r="Q820" s="104"/>
      <c r="R820" s="22"/>
      <c r="S820" s="20"/>
      <c r="T820" s="20"/>
      <c r="U820" s="20"/>
      <c r="V820" s="2125"/>
      <c r="W820" s="2125"/>
      <c r="X820" s="21"/>
    </row>
    <row r="821" spans="1:24" ht="12.5">
      <c r="A821" s="22"/>
      <c r="B821" s="104"/>
      <c r="C821" s="104"/>
      <c r="E821" s="814"/>
      <c r="F821" s="22"/>
      <c r="H821" s="105"/>
      <c r="I821" s="22"/>
      <c r="J821" s="826"/>
      <c r="Q821" s="104"/>
      <c r="R821" s="22"/>
      <c r="S821" s="20"/>
      <c r="T821" s="20"/>
      <c r="U821" s="20"/>
      <c r="V821" s="2125"/>
      <c r="W821" s="2125"/>
      <c r="X821" s="21"/>
    </row>
    <row r="822" spans="1:24" ht="12.5">
      <c r="A822" s="22"/>
      <c r="B822" s="104"/>
      <c r="C822" s="104"/>
      <c r="E822" s="814"/>
      <c r="F822" s="22"/>
      <c r="H822" s="105"/>
      <c r="I822" s="22"/>
      <c r="J822" s="826"/>
      <c r="Q822" s="104"/>
      <c r="R822" s="22"/>
      <c r="S822" s="20"/>
      <c r="T822" s="20"/>
      <c r="U822" s="20"/>
      <c r="V822" s="2125"/>
      <c r="W822" s="2125"/>
      <c r="X822" s="21"/>
    </row>
    <row r="823" spans="1:24" ht="12.5">
      <c r="A823" s="22"/>
      <c r="B823" s="104"/>
      <c r="C823" s="104"/>
      <c r="E823" s="814"/>
      <c r="F823" s="22"/>
      <c r="H823" s="105"/>
      <c r="I823" s="22"/>
      <c r="J823" s="826"/>
      <c r="Q823" s="104"/>
      <c r="R823" s="22"/>
      <c r="S823" s="20"/>
      <c r="T823" s="20"/>
      <c r="U823" s="20"/>
      <c r="V823" s="2125"/>
      <c r="W823" s="2125"/>
      <c r="X823" s="21"/>
    </row>
    <row r="824" spans="1:24" ht="12.5">
      <c r="A824" s="22"/>
      <c r="B824" s="104"/>
      <c r="C824" s="104"/>
      <c r="E824" s="814"/>
      <c r="F824" s="22"/>
      <c r="H824" s="105"/>
      <c r="I824" s="22"/>
      <c r="J824" s="826"/>
      <c r="Q824" s="104"/>
      <c r="R824" s="22"/>
      <c r="S824" s="20"/>
      <c r="T824" s="20"/>
      <c r="U824" s="20"/>
      <c r="V824" s="2125"/>
      <c r="W824" s="2125"/>
      <c r="X824" s="21"/>
    </row>
    <row r="825" spans="1:24" ht="12.5">
      <c r="A825" s="22"/>
      <c r="B825" s="104"/>
      <c r="C825" s="104"/>
      <c r="E825" s="814"/>
      <c r="F825" s="22"/>
      <c r="H825" s="105"/>
      <c r="I825" s="22"/>
      <c r="J825" s="826"/>
      <c r="Q825" s="104"/>
      <c r="R825" s="22"/>
      <c r="S825" s="20"/>
      <c r="T825" s="20"/>
      <c r="U825" s="20"/>
      <c r="V825" s="2125"/>
      <c r="W825" s="2125"/>
      <c r="X825" s="21"/>
    </row>
    <row r="826" spans="1:24" ht="12.5">
      <c r="A826" s="22"/>
      <c r="B826" s="104"/>
      <c r="C826" s="104"/>
      <c r="E826" s="814"/>
      <c r="F826" s="22"/>
      <c r="H826" s="105"/>
      <c r="I826" s="22"/>
      <c r="J826" s="826"/>
      <c r="Q826" s="104"/>
      <c r="R826" s="22"/>
      <c r="S826" s="20"/>
      <c r="T826" s="20"/>
      <c r="U826" s="20"/>
      <c r="V826" s="2125"/>
      <c r="W826" s="2125"/>
      <c r="X826" s="21"/>
    </row>
    <row r="827" spans="1:24" ht="12.5">
      <c r="A827" s="22"/>
      <c r="B827" s="104"/>
      <c r="C827" s="104"/>
      <c r="E827" s="814"/>
      <c r="F827" s="22"/>
      <c r="H827" s="105"/>
      <c r="I827" s="22"/>
      <c r="J827" s="826"/>
      <c r="Q827" s="104"/>
      <c r="R827" s="22"/>
      <c r="S827" s="20"/>
      <c r="T827" s="20"/>
      <c r="U827" s="20"/>
      <c r="V827" s="2125"/>
      <c r="W827" s="2125"/>
      <c r="X827" s="21"/>
    </row>
    <row r="828" spans="1:24" ht="12.5">
      <c r="A828" s="22"/>
      <c r="B828" s="104"/>
      <c r="C828" s="104"/>
      <c r="E828" s="814"/>
      <c r="F828" s="22"/>
      <c r="H828" s="105"/>
      <c r="I828" s="22"/>
      <c r="J828" s="826"/>
      <c r="Q828" s="104"/>
      <c r="R828" s="22"/>
      <c r="S828" s="20"/>
      <c r="T828" s="20"/>
      <c r="U828" s="20"/>
      <c r="V828" s="2125"/>
      <c r="W828" s="2125"/>
      <c r="X828" s="21"/>
    </row>
    <row r="829" spans="1:24" ht="12.5">
      <c r="A829" s="22"/>
      <c r="B829" s="104"/>
      <c r="C829" s="104"/>
      <c r="E829" s="814"/>
      <c r="F829" s="22"/>
      <c r="H829" s="105"/>
      <c r="I829" s="22"/>
      <c r="J829" s="826"/>
      <c r="Q829" s="104"/>
      <c r="R829" s="22"/>
      <c r="S829" s="20"/>
      <c r="T829" s="20"/>
      <c r="U829" s="20"/>
      <c r="V829" s="2125"/>
      <c r="W829" s="2125"/>
      <c r="X829" s="21"/>
    </row>
    <row r="830" spans="1:24" ht="12.5">
      <c r="A830" s="22"/>
      <c r="B830" s="104"/>
      <c r="C830" s="104"/>
      <c r="E830" s="814"/>
      <c r="F830" s="22"/>
      <c r="H830" s="105"/>
      <c r="I830" s="22"/>
      <c r="J830" s="826"/>
      <c r="Q830" s="104"/>
      <c r="R830" s="22"/>
      <c r="S830" s="20"/>
      <c r="T830" s="20"/>
      <c r="U830" s="20"/>
      <c r="V830" s="2125"/>
      <c r="W830" s="2125"/>
      <c r="X830" s="21"/>
    </row>
    <row r="831" spans="1:24" ht="12.5">
      <c r="A831" s="22"/>
      <c r="B831" s="104"/>
      <c r="C831" s="104"/>
      <c r="E831" s="814"/>
      <c r="F831" s="22"/>
      <c r="H831" s="105"/>
      <c r="I831" s="22"/>
      <c r="J831" s="826"/>
      <c r="Q831" s="104"/>
      <c r="R831" s="22"/>
      <c r="S831" s="20"/>
      <c r="T831" s="20"/>
      <c r="U831" s="20"/>
      <c r="V831" s="2125"/>
      <c r="W831" s="2125"/>
      <c r="X831" s="21"/>
    </row>
    <row r="832" spans="1:24" ht="12.5">
      <c r="A832" s="22"/>
      <c r="B832" s="104"/>
      <c r="C832" s="104"/>
      <c r="E832" s="814"/>
      <c r="F832" s="22"/>
      <c r="H832" s="105"/>
      <c r="I832" s="22"/>
      <c r="J832" s="826"/>
      <c r="Q832" s="104"/>
      <c r="R832" s="22"/>
      <c r="S832" s="20"/>
      <c r="T832" s="20"/>
      <c r="U832" s="20"/>
      <c r="V832" s="2125"/>
      <c r="W832" s="2125"/>
      <c r="X832" s="21"/>
    </row>
    <row r="833" spans="1:24" ht="12.5">
      <c r="A833" s="22"/>
      <c r="B833" s="104"/>
      <c r="C833" s="104"/>
      <c r="E833" s="814"/>
      <c r="F833" s="22"/>
      <c r="H833" s="105"/>
      <c r="I833" s="22"/>
      <c r="J833" s="826"/>
      <c r="Q833" s="104"/>
      <c r="R833" s="22"/>
      <c r="S833" s="20"/>
      <c r="T833" s="20"/>
      <c r="U833" s="20"/>
      <c r="V833" s="2125"/>
      <c r="W833" s="2125"/>
      <c r="X833" s="21"/>
    </row>
    <row r="834" spans="1:24" ht="12.5">
      <c r="A834" s="22"/>
      <c r="B834" s="104"/>
      <c r="C834" s="104"/>
      <c r="E834" s="814"/>
      <c r="F834" s="22"/>
      <c r="H834" s="105"/>
      <c r="I834" s="22"/>
      <c r="J834" s="826"/>
      <c r="Q834" s="104"/>
      <c r="R834" s="22"/>
      <c r="S834" s="20"/>
      <c r="T834" s="20"/>
      <c r="U834" s="20"/>
      <c r="V834" s="2125"/>
      <c r="W834" s="2125"/>
      <c r="X834" s="21"/>
    </row>
    <row r="835" spans="1:24" ht="12.5">
      <c r="A835" s="22"/>
      <c r="B835" s="104"/>
      <c r="C835" s="104"/>
      <c r="E835" s="814"/>
      <c r="F835" s="22"/>
      <c r="H835" s="105"/>
      <c r="I835" s="22"/>
      <c r="J835" s="826"/>
      <c r="Q835" s="104"/>
      <c r="R835" s="22"/>
      <c r="S835" s="20"/>
      <c r="T835" s="20"/>
      <c r="U835" s="20"/>
      <c r="V835" s="2125"/>
      <c r="W835" s="2125"/>
      <c r="X835" s="21"/>
    </row>
    <row r="836" spans="1:24" ht="12.5">
      <c r="A836" s="22"/>
      <c r="B836" s="104"/>
      <c r="C836" s="104"/>
      <c r="E836" s="814"/>
      <c r="F836" s="22"/>
      <c r="H836" s="105"/>
      <c r="I836" s="22"/>
      <c r="J836" s="826"/>
      <c r="Q836" s="104"/>
      <c r="R836" s="22"/>
      <c r="S836" s="20"/>
      <c r="T836" s="20"/>
      <c r="U836" s="20"/>
      <c r="V836" s="2125"/>
      <c r="W836" s="2125"/>
      <c r="X836" s="21"/>
    </row>
    <row r="837" spans="1:24" ht="12.5">
      <c r="A837" s="22"/>
      <c r="B837" s="104"/>
      <c r="C837" s="104"/>
      <c r="E837" s="814"/>
      <c r="F837" s="22"/>
      <c r="H837" s="105"/>
      <c r="I837" s="22"/>
      <c r="J837" s="826"/>
      <c r="Q837" s="104"/>
      <c r="R837" s="22"/>
      <c r="S837" s="20"/>
      <c r="T837" s="20"/>
      <c r="U837" s="20"/>
      <c r="V837" s="2125"/>
      <c r="W837" s="2125"/>
      <c r="X837" s="21"/>
    </row>
    <row r="838" spans="1:24" ht="12.5">
      <c r="A838" s="22"/>
      <c r="B838" s="104"/>
      <c r="C838" s="104"/>
      <c r="E838" s="814"/>
      <c r="F838" s="22"/>
      <c r="H838" s="105"/>
      <c r="I838" s="22"/>
      <c r="J838" s="826"/>
      <c r="Q838" s="104"/>
      <c r="R838" s="22"/>
      <c r="S838" s="20"/>
      <c r="T838" s="20"/>
      <c r="U838" s="20"/>
      <c r="V838" s="2125"/>
      <c r="W838" s="2125"/>
      <c r="X838" s="21"/>
    </row>
    <row r="839" spans="1:24" ht="12.5">
      <c r="A839" s="22"/>
      <c r="B839" s="104"/>
      <c r="C839" s="104"/>
      <c r="E839" s="814"/>
      <c r="F839" s="22"/>
      <c r="H839" s="105"/>
      <c r="I839" s="22"/>
      <c r="J839" s="826"/>
      <c r="Q839" s="104"/>
      <c r="R839" s="22"/>
      <c r="S839" s="20"/>
      <c r="T839" s="20"/>
      <c r="U839" s="20"/>
      <c r="V839" s="2125"/>
      <c r="W839" s="2125"/>
      <c r="X839" s="21"/>
    </row>
    <row r="840" spans="1:24" ht="12.5">
      <c r="A840" s="22"/>
      <c r="B840" s="104"/>
      <c r="C840" s="104"/>
      <c r="E840" s="814"/>
      <c r="F840" s="22"/>
      <c r="H840" s="105"/>
      <c r="I840" s="22"/>
      <c r="J840" s="826"/>
      <c r="Q840" s="104"/>
      <c r="R840" s="22"/>
      <c r="S840" s="20"/>
      <c r="T840" s="20"/>
      <c r="U840" s="20"/>
      <c r="V840" s="2125"/>
      <c r="W840" s="2125"/>
      <c r="X840" s="21"/>
    </row>
    <row r="841" spans="1:24" ht="12.5">
      <c r="A841" s="22"/>
      <c r="B841" s="104"/>
      <c r="C841" s="104"/>
      <c r="E841" s="814"/>
      <c r="F841" s="22"/>
      <c r="H841" s="105"/>
      <c r="I841" s="22"/>
      <c r="J841" s="826"/>
      <c r="Q841" s="104"/>
      <c r="R841" s="22"/>
      <c r="S841" s="20"/>
      <c r="T841" s="20"/>
      <c r="U841" s="20"/>
      <c r="V841" s="2125"/>
      <c r="W841" s="2125"/>
      <c r="X841" s="21"/>
    </row>
    <row r="842" spans="1:24" ht="12.5">
      <c r="A842" s="22"/>
      <c r="B842" s="104"/>
      <c r="C842" s="104"/>
      <c r="E842" s="814"/>
      <c r="F842" s="22"/>
      <c r="H842" s="105"/>
      <c r="I842" s="22"/>
      <c r="J842" s="826"/>
      <c r="Q842" s="104"/>
      <c r="R842" s="22"/>
      <c r="S842" s="20"/>
      <c r="T842" s="20"/>
      <c r="U842" s="20"/>
      <c r="V842" s="2125"/>
      <c r="W842" s="2125"/>
      <c r="X842" s="21"/>
    </row>
    <row r="843" spans="1:24" ht="12.5">
      <c r="A843" s="22"/>
      <c r="B843" s="104"/>
      <c r="C843" s="104"/>
      <c r="E843" s="814"/>
      <c r="F843" s="22"/>
      <c r="H843" s="105"/>
      <c r="I843" s="22"/>
      <c r="J843" s="826"/>
      <c r="Q843" s="104"/>
      <c r="R843" s="22"/>
      <c r="S843" s="20"/>
      <c r="T843" s="20"/>
      <c r="U843" s="20"/>
      <c r="V843" s="2125"/>
      <c r="W843" s="2125"/>
      <c r="X843" s="21"/>
    </row>
    <row r="844" spans="1:24" ht="12.5">
      <c r="A844" s="22"/>
      <c r="B844" s="104"/>
      <c r="C844" s="104"/>
      <c r="E844" s="814"/>
      <c r="F844" s="22"/>
      <c r="H844" s="105"/>
      <c r="I844" s="22"/>
      <c r="J844" s="826"/>
      <c r="Q844" s="104"/>
      <c r="R844" s="22"/>
      <c r="S844" s="20"/>
      <c r="T844" s="20"/>
      <c r="U844" s="20"/>
      <c r="V844" s="2125"/>
      <c r="W844" s="2125"/>
      <c r="X844" s="21"/>
    </row>
    <row r="845" spans="1:24" ht="12.5">
      <c r="A845" s="22"/>
      <c r="B845" s="104"/>
      <c r="C845" s="104"/>
      <c r="E845" s="814"/>
      <c r="F845" s="22"/>
      <c r="H845" s="105"/>
      <c r="I845" s="22"/>
      <c r="J845" s="826"/>
      <c r="Q845" s="104"/>
      <c r="R845" s="22"/>
      <c r="S845" s="20"/>
      <c r="T845" s="20"/>
      <c r="U845" s="20"/>
      <c r="V845" s="2125"/>
      <c r="W845" s="2125"/>
      <c r="X845" s="21"/>
    </row>
    <row r="846" spans="1:24" ht="12.5">
      <c r="A846" s="22"/>
      <c r="B846" s="104"/>
      <c r="C846" s="104"/>
      <c r="E846" s="814"/>
      <c r="F846" s="22"/>
      <c r="H846" s="105"/>
      <c r="I846" s="22"/>
      <c r="J846" s="826"/>
      <c r="Q846" s="104"/>
      <c r="R846" s="22"/>
      <c r="S846" s="20"/>
      <c r="T846" s="20"/>
      <c r="U846" s="20"/>
      <c r="V846" s="2125"/>
      <c r="W846" s="2125"/>
      <c r="X846" s="21"/>
    </row>
    <row r="847" spans="1:24" ht="12.5">
      <c r="A847" s="22"/>
      <c r="B847" s="104"/>
      <c r="C847" s="104"/>
      <c r="E847" s="814"/>
      <c r="F847" s="22"/>
      <c r="H847" s="105"/>
      <c r="I847" s="22"/>
      <c r="J847" s="826"/>
      <c r="Q847" s="104"/>
      <c r="R847" s="22"/>
      <c r="S847" s="20"/>
      <c r="T847" s="20"/>
      <c r="U847" s="20"/>
      <c r="V847" s="2125"/>
      <c r="W847" s="2125"/>
      <c r="X847" s="21"/>
    </row>
    <row r="848" spans="1:24" ht="12.5">
      <c r="A848" s="22"/>
      <c r="B848" s="104"/>
      <c r="C848" s="104"/>
      <c r="E848" s="814"/>
      <c r="F848" s="22"/>
      <c r="H848" s="105"/>
      <c r="I848" s="22"/>
      <c r="J848" s="826"/>
      <c r="Q848" s="104"/>
      <c r="R848" s="22"/>
      <c r="S848" s="20"/>
      <c r="T848" s="20"/>
      <c r="U848" s="20"/>
      <c r="V848" s="2125"/>
      <c r="W848" s="2125"/>
      <c r="X848" s="21"/>
    </row>
    <row r="849" spans="1:24" ht="12.5">
      <c r="A849" s="22"/>
      <c r="B849" s="104"/>
      <c r="C849" s="104"/>
      <c r="E849" s="814"/>
      <c r="F849" s="22"/>
      <c r="H849" s="105"/>
      <c r="I849" s="22"/>
      <c r="J849" s="826"/>
      <c r="Q849" s="104"/>
      <c r="R849" s="22"/>
      <c r="S849" s="20"/>
      <c r="T849" s="20"/>
      <c r="U849" s="20"/>
      <c r="V849" s="2125"/>
      <c r="W849" s="2125"/>
      <c r="X849" s="21"/>
    </row>
    <row r="850" spans="1:24" ht="12.5">
      <c r="A850" s="22"/>
      <c r="B850" s="104"/>
      <c r="C850" s="104"/>
      <c r="E850" s="814"/>
      <c r="F850" s="22"/>
      <c r="H850" s="105"/>
      <c r="I850" s="22"/>
      <c r="J850" s="826"/>
      <c r="Q850" s="104"/>
      <c r="R850" s="22"/>
      <c r="S850" s="20"/>
      <c r="T850" s="20"/>
      <c r="U850" s="20"/>
      <c r="V850" s="2125"/>
      <c r="W850" s="2125"/>
      <c r="X850" s="21"/>
    </row>
    <row r="851" spans="1:24" ht="12.5">
      <c r="A851" s="22"/>
      <c r="B851" s="104"/>
      <c r="C851" s="104"/>
      <c r="E851" s="814"/>
      <c r="F851" s="22"/>
      <c r="H851" s="105"/>
      <c r="I851" s="22"/>
      <c r="J851" s="826"/>
      <c r="Q851" s="104"/>
      <c r="R851" s="22"/>
      <c r="S851" s="20"/>
      <c r="T851" s="20"/>
      <c r="U851" s="20"/>
      <c r="V851" s="2125"/>
      <c r="W851" s="2125"/>
      <c r="X851" s="21"/>
    </row>
    <row r="852" spans="1:24" ht="12.5">
      <c r="A852" s="22"/>
      <c r="B852" s="104"/>
      <c r="C852" s="104"/>
      <c r="E852" s="814"/>
      <c r="F852" s="22"/>
      <c r="H852" s="105"/>
      <c r="I852" s="22"/>
      <c r="J852" s="826"/>
      <c r="Q852" s="104"/>
      <c r="R852" s="22"/>
      <c r="S852" s="20"/>
      <c r="T852" s="20"/>
      <c r="U852" s="20"/>
      <c r="V852" s="2125"/>
      <c r="W852" s="2125"/>
      <c r="X852" s="21"/>
    </row>
    <row r="853" spans="1:24" ht="12.5">
      <c r="A853" s="22"/>
      <c r="B853" s="104"/>
      <c r="C853" s="104"/>
      <c r="E853" s="814"/>
      <c r="F853" s="22"/>
      <c r="H853" s="105"/>
      <c r="I853" s="22"/>
      <c r="J853" s="826"/>
      <c r="Q853" s="104"/>
      <c r="R853" s="22"/>
      <c r="S853" s="20"/>
      <c r="T853" s="20"/>
      <c r="U853" s="20"/>
      <c r="V853" s="2125"/>
      <c r="W853" s="2125"/>
      <c r="X853" s="21"/>
    </row>
    <row r="854" spans="1:24" ht="12.5">
      <c r="A854" s="22"/>
      <c r="B854" s="104"/>
      <c r="C854" s="104"/>
      <c r="E854" s="814"/>
      <c r="F854" s="22"/>
      <c r="H854" s="105"/>
      <c r="I854" s="22"/>
      <c r="J854" s="826"/>
      <c r="Q854" s="104"/>
      <c r="R854" s="22"/>
      <c r="S854" s="20"/>
      <c r="T854" s="20"/>
      <c r="U854" s="20"/>
      <c r="V854" s="2125"/>
      <c r="W854" s="2125"/>
      <c r="X854" s="21"/>
    </row>
    <row r="855" spans="1:24" ht="12.5">
      <c r="A855" s="22"/>
      <c r="B855" s="104"/>
      <c r="C855" s="104"/>
      <c r="E855" s="814"/>
      <c r="F855" s="22"/>
      <c r="H855" s="105"/>
      <c r="I855" s="22"/>
      <c r="J855" s="826"/>
      <c r="Q855" s="104"/>
      <c r="R855" s="22"/>
      <c r="S855" s="20"/>
      <c r="T855" s="20"/>
      <c r="U855" s="20"/>
      <c r="V855" s="2125"/>
      <c r="W855" s="2125"/>
      <c r="X855" s="21"/>
    </row>
    <row r="856" spans="1:24" ht="12.5">
      <c r="A856" s="22"/>
      <c r="B856" s="104"/>
      <c r="C856" s="104"/>
      <c r="E856" s="814"/>
      <c r="F856" s="22"/>
      <c r="H856" s="105"/>
      <c r="I856" s="22"/>
      <c r="J856" s="826"/>
      <c r="Q856" s="104"/>
      <c r="R856" s="22"/>
      <c r="S856" s="20"/>
      <c r="T856" s="20"/>
      <c r="U856" s="20"/>
      <c r="V856" s="2125"/>
      <c r="W856" s="2125"/>
      <c r="X856" s="21"/>
    </row>
    <row r="857" spans="1:24" ht="12.5">
      <c r="A857" s="22"/>
      <c r="B857" s="104"/>
      <c r="C857" s="104"/>
      <c r="E857" s="814"/>
      <c r="F857" s="22"/>
      <c r="H857" s="105"/>
      <c r="I857" s="22"/>
      <c r="J857" s="826"/>
      <c r="Q857" s="104"/>
      <c r="R857" s="22"/>
      <c r="S857" s="20"/>
      <c r="T857" s="20"/>
      <c r="U857" s="20"/>
      <c r="V857" s="2125"/>
      <c r="W857" s="2125"/>
      <c r="X857" s="21"/>
    </row>
    <row r="858" spans="1:24" ht="12.5">
      <c r="A858" s="22"/>
      <c r="B858" s="104"/>
      <c r="C858" s="104"/>
      <c r="E858" s="814"/>
      <c r="F858" s="22"/>
      <c r="H858" s="105"/>
      <c r="I858" s="22"/>
      <c r="J858" s="826"/>
      <c r="Q858" s="104"/>
      <c r="R858" s="22"/>
      <c r="S858" s="20"/>
      <c r="T858" s="20"/>
      <c r="U858" s="20"/>
      <c r="V858" s="2125"/>
      <c r="W858" s="2125"/>
      <c r="X858" s="21"/>
    </row>
    <row r="859" spans="1:24" ht="12.5">
      <c r="A859" s="22"/>
      <c r="B859" s="104"/>
      <c r="C859" s="104"/>
      <c r="E859" s="814"/>
      <c r="F859" s="22"/>
      <c r="H859" s="105"/>
      <c r="I859" s="22"/>
      <c r="J859" s="826"/>
      <c r="Q859" s="104"/>
      <c r="R859" s="22"/>
      <c r="S859" s="20"/>
      <c r="T859" s="20"/>
      <c r="U859" s="20"/>
      <c r="V859" s="2125"/>
      <c r="W859" s="2125"/>
      <c r="X859" s="21"/>
    </row>
    <row r="860" spans="1:24" ht="12.5">
      <c r="A860" s="22"/>
      <c r="B860" s="104"/>
      <c r="C860" s="104"/>
      <c r="E860" s="814"/>
      <c r="F860" s="22"/>
      <c r="H860" s="105"/>
      <c r="I860" s="22"/>
      <c r="J860" s="826"/>
      <c r="Q860" s="104"/>
      <c r="R860" s="22"/>
      <c r="S860" s="20"/>
      <c r="T860" s="20"/>
      <c r="U860" s="20"/>
      <c r="V860" s="2125"/>
      <c r="W860" s="2125"/>
      <c r="X860" s="21"/>
    </row>
    <row r="861" spans="1:24" ht="12.5">
      <c r="A861" s="22"/>
      <c r="B861" s="104"/>
      <c r="C861" s="104"/>
      <c r="E861" s="814"/>
      <c r="F861" s="22"/>
      <c r="H861" s="105"/>
      <c r="I861" s="22"/>
      <c r="J861" s="826"/>
      <c r="Q861" s="104"/>
      <c r="R861" s="22"/>
      <c r="S861" s="20"/>
      <c r="T861" s="20"/>
      <c r="U861" s="20"/>
      <c r="V861" s="2125"/>
      <c r="W861" s="2125"/>
      <c r="X861" s="21"/>
    </row>
    <row r="862" spans="1:24" ht="12.5">
      <c r="A862" s="22"/>
      <c r="B862" s="104"/>
      <c r="C862" s="104"/>
      <c r="E862" s="814"/>
      <c r="F862" s="22"/>
      <c r="H862" s="105"/>
      <c r="I862" s="22"/>
      <c r="J862" s="826"/>
      <c r="Q862" s="104"/>
      <c r="R862" s="22"/>
      <c r="S862" s="20"/>
      <c r="T862" s="20"/>
      <c r="U862" s="20"/>
      <c r="V862" s="2125"/>
      <c r="W862" s="2125"/>
      <c r="X862" s="21"/>
    </row>
    <row r="863" spans="1:24" ht="12.5">
      <c r="A863" s="22"/>
      <c r="B863" s="104"/>
      <c r="C863" s="104"/>
      <c r="E863" s="814"/>
      <c r="F863" s="22"/>
      <c r="H863" s="105"/>
      <c r="I863" s="22"/>
      <c r="J863" s="826"/>
      <c r="Q863" s="104"/>
      <c r="R863" s="22"/>
      <c r="S863" s="20"/>
      <c r="T863" s="20"/>
      <c r="U863" s="20"/>
      <c r="V863" s="2125"/>
      <c r="W863" s="2125"/>
      <c r="X863" s="21"/>
    </row>
    <row r="864" spans="1:24" ht="12.5">
      <c r="A864" s="22"/>
      <c r="B864" s="104"/>
      <c r="C864" s="104"/>
      <c r="E864" s="814"/>
      <c r="F864" s="22"/>
      <c r="H864" s="105"/>
      <c r="I864" s="22"/>
      <c r="J864" s="826"/>
      <c r="Q864" s="104"/>
      <c r="R864" s="22"/>
      <c r="S864" s="20"/>
      <c r="T864" s="20"/>
      <c r="U864" s="20"/>
      <c r="V864" s="2125"/>
      <c r="W864" s="2125"/>
      <c r="X864" s="21"/>
    </row>
    <row r="865" spans="1:24" ht="12.5">
      <c r="A865" s="22"/>
      <c r="B865" s="104"/>
      <c r="C865" s="104"/>
      <c r="E865" s="814"/>
      <c r="F865" s="22"/>
      <c r="H865" s="105"/>
      <c r="I865" s="22"/>
      <c r="J865" s="826"/>
      <c r="Q865" s="104"/>
      <c r="R865" s="22"/>
      <c r="S865" s="20"/>
      <c r="T865" s="20"/>
      <c r="U865" s="20"/>
      <c r="V865" s="2125"/>
      <c r="W865" s="2125"/>
      <c r="X865" s="21"/>
    </row>
    <row r="866" spans="1:24" ht="12.5">
      <c r="A866" s="22"/>
      <c r="B866" s="104"/>
      <c r="C866" s="104"/>
      <c r="E866" s="814"/>
      <c r="F866" s="22"/>
      <c r="H866" s="105"/>
      <c r="I866" s="22"/>
      <c r="J866" s="826"/>
      <c r="Q866" s="104"/>
      <c r="R866" s="22"/>
      <c r="S866" s="20"/>
      <c r="T866" s="20"/>
      <c r="U866" s="20"/>
      <c r="V866" s="2125"/>
      <c r="W866" s="2125"/>
      <c r="X866" s="21"/>
    </row>
    <row r="867" spans="1:24" ht="12.5">
      <c r="A867" s="22"/>
      <c r="B867" s="104"/>
      <c r="C867" s="104"/>
      <c r="E867" s="814"/>
      <c r="F867" s="22"/>
      <c r="H867" s="105"/>
      <c r="I867" s="22"/>
      <c r="J867" s="826"/>
      <c r="Q867" s="104"/>
      <c r="R867" s="22"/>
      <c r="S867" s="20"/>
      <c r="T867" s="20"/>
      <c r="U867" s="20"/>
      <c r="V867" s="2125"/>
      <c r="W867" s="2125"/>
      <c r="X867" s="21"/>
    </row>
    <row r="868" spans="1:24" ht="12.5">
      <c r="A868" s="22"/>
      <c r="B868" s="104"/>
      <c r="C868" s="104"/>
      <c r="E868" s="814"/>
      <c r="F868" s="22"/>
      <c r="H868" s="105"/>
      <c r="I868" s="22"/>
      <c r="J868" s="826"/>
      <c r="Q868" s="104"/>
      <c r="R868" s="22"/>
      <c r="S868" s="20"/>
      <c r="T868" s="20"/>
      <c r="U868" s="20"/>
      <c r="V868" s="2125"/>
      <c r="W868" s="2125"/>
      <c r="X868" s="21"/>
    </row>
    <row r="869" spans="1:24" ht="12.5">
      <c r="A869" s="22"/>
      <c r="B869" s="104"/>
      <c r="C869" s="104"/>
      <c r="E869" s="814"/>
      <c r="F869" s="22"/>
      <c r="H869" s="105"/>
      <c r="I869" s="22"/>
      <c r="J869" s="826"/>
      <c r="Q869" s="104"/>
      <c r="R869" s="22"/>
      <c r="S869" s="20"/>
      <c r="T869" s="20"/>
      <c r="U869" s="20"/>
      <c r="V869" s="2125"/>
      <c r="W869" s="2125"/>
      <c r="X869" s="21"/>
    </row>
    <row r="870" spans="1:24" ht="12.5">
      <c r="A870" s="22"/>
      <c r="B870" s="104"/>
      <c r="C870" s="104"/>
      <c r="E870" s="814"/>
      <c r="F870" s="22"/>
      <c r="H870" s="105"/>
      <c r="I870" s="22"/>
      <c r="J870" s="826"/>
      <c r="Q870" s="104"/>
      <c r="R870" s="22"/>
      <c r="S870" s="20"/>
      <c r="T870" s="20"/>
      <c r="U870" s="20"/>
      <c r="V870" s="2125"/>
      <c r="W870" s="2125"/>
      <c r="X870" s="21"/>
    </row>
    <row r="871" spans="1:24" ht="12.5">
      <c r="A871" s="22"/>
      <c r="B871" s="104"/>
      <c r="C871" s="104"/>
      <c r="E871" s="814"/>
      <c r="F871" s="22"/>
      <c r="H871" s="105"/>
      <c r="I871" s="22"/>
      <c r="J871" s="826"/>
      <c r="Q871" s="104"/>
      <c r="R871" s="22"/>
      <c r="S871" s="20"/>
      <c r="T871" s="20"/>
      <c r="U871" s="20"/>
      <c r="V871" s="2125"/>
      <c r="W871" s="2125"/>
      <c r="X871" s="21"/>
    </row>
    <row r="872" spans="1:24" ht="12.5">
      <c r="A872" s="22"/>
      <c r="B872" s="104"/>
      <c r="C872" s="104"/>
      <c r="E872" s="814"/>
      <c r="F872" s="22"/>
      <c r="H872" s="105"/>
      <c r="I872" s="22"/>
      <c r="J872" s="826"/>
      <c r="Q872" s="104"/>
      <c r="R872" s="22"/>
      <c r="S872" s="20"/>
      <c r="T872" s="20"/>
      <c r="U872" s="20"/>
      <c r="V872" s="2125"/>
      <c r="W872" s="2125"/>
      <c r="X872" s="21"/>
    </row>
    <row r="873" spans="1:24" ht="12.5">
      <c r="A873" s="22"/>
      <c r="B873" s="104"/>
      <c r="C873" s="104"/>
      <c r="E873" s="814"/>
      <c r="F873" s="22"/>
      <c r="H873" s="105"/>
      <c r="I873" s="22"/>
      <c r="J873" s="826"/>
      <c r="Q873" s="104"/>
      <c r="R873" s="22"/>
      <c r="S873" s="20"/>
      <c r="T873" s="20"/>
      <c r="U873" s="20"/>
      <c r="V873" s="2125"/>
      <c r="W873" s="2125"/>
      <c r="X873" s="21"/>
    </row>
    <row r="874" spans="1:24" ht="12.5">
      <c r="A874" s="22"/>
      <c r="B874" s="104"/>
      <c r="C874" s="104"/>
      <c r="E874" s="814"/>
      <c r="F874" s="22"/>
      <c r="H874" s="105"/>
      <c r="I874" s="22"/>
      <c r="J874" s="826"/>
      <c r="Q874" s="104"/>
      <c r="R874" s="22"/>
      <c r="S874" s="20"/>
      <c r="T874" s="20"/>
      <c r="U874" s="20"/>
      <c r="V874" s="2125"/>
      <c r="W874" s="2125"/>
      <c r="X874" s="21"/>
    </row>
    <row r="875" spans="1:24" ht="12.5">
      <c r="A875" s="22"/>
      <c r="B875" s="104"/>
      <c r="C875" s="104"/>
      <c r="E875" s="814"/>
      <c r="F875" s="22"/>
      <c r="H875" s="105"/>
      <c r="I875" s="22"/>
      <c r="J875" s="826"/>
      <c r="Q875" s="104"/>
      <c r="R875" s="22"/>
      <c r="S875" s="20"/>
      <c r="T875" s="20"/>
      <c r="U875" s="20"/>
      <c r="V875" s="2125"/>
      <c r="W875" s="2125"/>
      <c r="X875" s="21"/>
    </row>
    <row r="876" spans="1:24" ht="12.5">
      <c r="A876" s="22"/>
      <c r="B876" s="104"/>
      <c r="C876" s="104"/>
      <c r="E876" s="814"/>
      <c r="F876" s="22"/>
      <c r="H876" s="105"/>
      <c r="I876" s="22"/>
      <c r="J876" s="826"/>
      <c r="Q876" s="104"/>
      <c r="R876" s="22"/>
      <c r="S876" s="20"/>
      <c r="T876" s="20"/>
      <c r="U876" s="20"/>
      <c r="V876" s="2125"/>
      <c r="W876" s="2125"/>
      <c r="X876" s="21"/>
    </row>
    <row r="877" spans="1:24" ht="12.5">
      <c r="A877" s="22"/>
      <c r="B877" s="104"/>
      <c r="C877" s="104"/>
      <c r="E877" s="814"/>
      <c r="F877" s="22"/>
      <c r="H877" s="105"/>
      <c r="I877" s="22"/>
      <c r="J877" s="826"/>
      <c r="Q877" s="104"/>
      <c r="R877" s="22"/>
      <c r="S877" s="20"/>
      <c r="T877" s="20"/>
      <c r="U877" s="20"/>
      <c r="V877" s="2125"/>
      <c r="W877" s="2125"/>
      <c r="X877" s="21"/>
    </row>
    <row r="878" spans="1:24" ht="12.5">
      <c r="A878" s="22"/>
      <c r="B878" s="104"/>
      <c r="C878" s="104"/>
      <c r="E878" s="814"/>
      <c r="F878" s="22"/>
      <c r="H878" s="105"/>
      <c r="I878" s="22"/>
      <c r="J878" s="826"/>
      <c r="Q878" s="104"/>
      <c r="R878" s="22"/>
      <c r="S878" s="20"/>
      <c r="T878" s="20"/>
      <c r="U878" s="20"/>
      <c r="V878" s="2125"/>
      <c r="W878" s="2125"/>
      <c r="X878" s="21"/>
    </row>
    <row r="879" spans="1:24" ht="12.5">
      <c r="A879" s="22"/>
      <c r="B879" s="104"/>
      <c r="C879" s="104"/>
      <c r="E879" s="814"/>
      <c r="F879" s="22"/>
      <c r="H879" s="105"/>
      <c r="I879" s="22"/>
      <c r="J879" s="826"/>
      <c r="Q879" s="104"/>
      <c r="R879" s="22"/>
      <c r="S879" s="20"/>
      <c r="T879" s="20"/>
      <c r="U879" s="20"/>
      <c r="V879" s="2125"/>
      <c r="W879" s="2125"/>
      <c r="X879" s="21"/>
    </row>
    <row r="880" spans="1:24" ht="12.5">
      <c r="A880" s="22"/>
      <c r="B880" s="104"/>
      <c r="C880" s="104"/>
      <c r="E880" s="814"/>
      <c r="F880" s="22"/>
      <c r="H880" s="105"/>
      <c r="I880" s="22"/>
      <c r="J880" s="826"/>
      <c r="Q880" s="104"/>
      <c r="R880" s="22"/>
      <c r="S880" s="20"/>
      <c r="T880" s="20"/>
      <c r="U880" s="20"/>
      <c r="V880" s="2125"/>
      <c r="W880" s="2125"/>
      <c r="X880" s="21"/>
    </row>
    <row r="881" spans="1:24" ht="12.5">
      <c r="A881" s="22"/>
      <c r="B881" s="104"/>
      <c r="C881" s="104"/>
      <c r="E881" s="814"/>
      <c r="F881" s="22"/>
      <c r="H881" s="105"/>
      <c r="I881" s="22"/>
      <c r="J881" s="826"/>
      <c r="Q881" s="104"/>
      <c r="R881" s="22"/>
      <c r="S881" s="20"/>
      <c r="T881" s="20"/>
      <c r="U881" s="20"/>
      <c r="V881" s="2125"/>
      <c r="W881" s="2125"/>
      <c r="X881" s="21"/>
    </row>
    <row r="882" spans="1:24" ht="12.5">
      <c r="A882" s="22"/>
      <c r="B882" s="104"/>
      <c r="C882" s="104"/>
      <c r="E882" s="814"/>
      <c r="F882" s="22"/>
      <c r="H882" s="105"/>
      <c r="I882" s="22"/>
      <c r="J882" s="826"/>
      <c r="Q882" s="104"/>
      <c r="R882" s="22"/>
      <c r="S882" s="20"/>
      <c r="T882" s="20"/>
      <c r="U882" s="20"/>
      <c r="V882" s="2125"/>
      <c r="W882" s="2125"/>
      <c r="X882" s="21"/>
    </row>
    <row r="883" spans="1:24" ht="12.5">
      <c r="A883" s="22"/>
      <c r="B883" s="104"/>
      <c r="C883" s="104"/>
      <c r="E883" s="814"/>
      <c r="F883" s="22"/>
      <c r="H883" s="105"/>
      <c r="I883" s="22"/>
      <c r="J883" s="826"/>
      <c r="Q883" s="104"/>
      <c r="R883" s="22"/>
      <c r="S883" s="20"/>
      <c r="T883" s="20"/>
      <c r="U883" s="20"/>
      <c r="V883" s="2125"/>
      <c r="W883" s="2125"/>
      <c r="X883" s="21"/>
    </row>
    <row r="884" spans="1:24" ht="12.5">
      <c r="A884" s="22"/>
      <c r="B884" s="104"/>
      <c r="C884" s="104"/>
      <c r="E884" s="814"/>
      <c r="F884" s="22"/>
      <c r="H884" s="105"/>
      <c r="I884" s="22"/>
      <c r="J884" s="826"/>
      <c r="Q884" s="104"/>
      <c r="R884" s="22"/>
      <c r="S884" s="20"/>
      <c r="T884" s="20"/>
      <c r="U884" s="20"/>
      <c r="V884" s="2125"/>
      <c r="W884" s="2125"/>
      <c r="X884" s="21"/>
    </row>
    <row r="885" spans="1:24" ht="12.5">
      <c r="A885" s="22"/>
      <c r="B885" s="104"/>
      <c r="C885" s="104"/>
      <c r="E885" s="814"/>
      <c r="F885" s="22"/>
      <c r="H885" s="105"/>
      <c r="I885" s="22"/>
      <c r="J885" s="826"/>
      <c r="Q885" s="104"/>
      <c r="R885" s="22"/>
      <c r="S885" s="20"/>
      <c r="T885" s="20"/>
      <c r="U885" s="20"/>
      <c r="V885" s="2125"/>
      <c r="W885" s="2125"/>
      <c r="X885" s="21"/>
    </row>
    <row r="886" spans="1:24" ht="12.5">
      <c r="A886" s="22"/>
      <c r="B886" s="104"/>
      <c r="C886" s="104"/>
      <c r="E886" s="814"/>
      <c r="F886" s="22"/>
      <c r="H886" s="105"/>
      <c r="I886" s="22"/>
      <c r="J886" s="826"/>
      <c r="Q886" s="104"/>
      <c r="R886" s="22"/>
      <c r="S886" s="20"/>
      <c r="T886" s="20"/>
      <c r="U886" s="20"/>
      <c r="V886" s="2125"/>
      <c r="W886" s="2125"/>
      <c r="X886" s="21"/>
    </row>
    <row r="887" spans="1:24" ht="12.5">
      <c r="A887" s="22"/>
      <c r="B887" s="104"/>
      <c r="C887" s="104"/>
      <c r="E887" s="814"/>
      <c r="F887" s="22"/>
      <c r="H887" s="105"/>
      <c r="I887" s="22"/>
      <c r="J887" s="826"/>
      <c r="Q887" s="104"/>
      <c r="R887" s="22"/>
      <c r="S887" s="20"/>
      <c r="T887" s="20"/>
      <c r="U887" s="20"/>
      <c r="V887" s="2125"/>
      <c r="W887" s="2125"/>
      <c r="X887" s="21"/>
    </row>
    <row r="888" spans="1:24" ht="12.5">
      <c r="A888" s="22"/>
      <c r="B888" s="104"/>
      <c r="C888" s="104"/>
      <c r="E888" s="814"/>
      <c r="F888" s="22"/>
      <c r="H888" s="105"/>
      <c r="I888" s="22"/>
      <c r="J888" s="826"/>
      <c r="Q888" s="104"/>
      <c r="R888" s="22"/>
      <c r="S888" s="20"/>
      <c r="T888" s="20"/>
      <c r="U888" s="20"/>
      <c r="V888" s="2125"/>
      <c r="W888" s="2125"/>
      <c r="X888" s="21"/>
    </row>
    <row r="889" spans="1:24" ht="12.5">
      <c r="A889" s="22"/>
      <c r="B889" s="104"/>
      <c r="C889" s="104"/>
      <c r="E889" s="814"/>
      <c r="F889" s="22"/>
      <c r="H889" s="105"/>
      <c r="I889" s="22"/>
      <c r="J889" s="826"/>
      <c r="Q889" s="104"/>
      <c r="R889" s="22"/>
      <c r="S889" s="20"/>
      <c r="T889" s="20"/>
      <c r="U889" s="20"/>
      <c r="V889" s="2125"/>
      <c r="W889" s="2125"/>
      <c r="X889" s="21"/>
    </row>
    <row r="890" spans="1:24" ht="12.5">
      <c r="A890" s="22"/>
      <c r="B890" s="104"/>
      <c r="C890" s="104"/>
      <c r="E890" s="814"/>
      <c r="F890" s="22"/>
      <c r="H890" s="105"/>
      <c r="I890" s="22"/>
      <c r="J890" s="826"/>
      <c r="Q890" s="104"/>
      <c r="R890" s="22"/>
      <c r="S890" s="20"/>
      <c r="T890" s="20"/>
      <c r="U890" s="20"/>
      <c r="V890" s="2125"/>
      <c r="W890" s="2125"/>
      <c r="X890" s="21"/>
    </row>
    <row r="891" spans="1:24" ht="12.5">
      <c r="A891" s="22"/>
      <c r="B891" s="104"/>
      <c r="C891" s="104"/>
      <c r="E891" s="814"/>
      <c r="F891" s="22"/>
      <c r="H891" s="105"/>
      <c r="I891" s="22"/>
      <c r="J891" s="826"/>
      <c r="Q891" s="104"/>
      <c r="R891" s="22"/>
      <c r="S891" s="20"/>
      <c r="T891" s="20"/>
      <c r="U891" s="20"/>
      <c r="V891" s="2125"/>
      <c r="W891" s="2125"/>
      <c r="X891" s="21"/>
    </row>
    <row r="892" spans="1:24" ht="12.5">
      <c r="A892" s="22"/>
      <c r="B892" s="104"/>
      <c r="C892" s="104"/>
      <c r="E892" s="814"/>
      <c r="F892" s="22"/>
      <c r="H892" s="105"/>
      <c r="I892" s="22"/>
      <c r="J892" s="826"/>
      <c r="Q892" s="104"/>
      <c r="R892" s="22"/>
      <c r="S892" s="20"/>
      <c r="T892" s="20"/>
      <c r="U892" s="20"/>
      <c r="V892" s="2125"/>
      <c r="W892" s="2125"/>
      <c r="X892" s="21"/>
    </row>
    <row r="893" spans="1:24" ht="12.5">
      <c r="A893" s="22"/>
      <c r="B893" s="104"/>
      <c r="C893" s="104"/>
      <c r="E893" s="814"/>
      <c r="F893" s="22"/>
      <c r="H893" s="105"/>
      <c r="I893" s="22"/>
      <c r="J893" s="826"/>
      <c r="Q893" s="104"/>
      <c r="R893" s="22"/>
      <c r="S893" s="20"/>
      <c r="T893" s="20"/>
      <c r="U893" s="20"/>
      <c r="V893" s="2125"/>
      <c r="W893" s="2125"/>
      <c r="X893" s="21"/>
    </row>
    <row r="894" spans="1:24" ht="12.5">
      <c r="A894" s="22"/>
      <c r="B894" s="104"/>
      <c r="C894" s="104"/>
      <c r="E894" s="814"/>
      <c r="F894" s="22"/>
      <c r="H894" s="105"/>
      <c r="I894" s="22"/>
      <c r="J894" s="826"/>
      <c r="Q894" s="104"/>
      <c r="R894" s="22"/>
      <c r="S894" s="20"/>
      <c r="T894" s="20"/>
      <c r="U894" s="20"/>
      <c r="V894" s="2125"/>
      <c r="W894" s="2125"/>
      <c r="X894" s="21"/>
    </row>
    <row r="895" spans="1:24" ht="12.5">
      <c r="A895" s="22"/>
      <c r="B895" s="104"/>
      <c r="C895" s="104"/>
      <c r="E895" s="814"/>
      <c r="F895" s="22"/>
      <c r="H895" s="105"/>
      <c r="I895" s="22"/>
      <c r="J895" s="826"/>
      <c r="Q895" s="104"/>
      <c r="R895" s="22"/>
      <c r="S895" s="20"/>
      <c r="T895" s="20"/>
      <c r="U895" s="20"/>
      <c r="V895" s="2125"/>
      <c r="W895" s="2125"/>
      <c r="X895" s="21"/>
    </row>
    <row r="896" spans="1:24" ht="12.5">
      <c r="A896" s="22"/>
      <c r="B896" s="104"/>
      <c r="C896" s="104"/>
      <c r="E896" s="814"/>
      <c r="F896" s="22"/>
      <c r="H896" s="105"/>
      <c r="I896" s="22"/>
      <c r="J896" s="826"/>
      <c r="Q896" s="104"/>
      <c r="R896" s="22"/>
      <c r="S896" s="20"/>
      <c r="T896" s="20"/>
      <c r="U896" s="20"/>
      <c r="V896" s="2125"/>
      <c r="W896" s="2125"/>
      <c r="X896" s="21"/>
    </row>
    <row r="897" spans="1:24" ht="12.5">
      <c r="A897" s="22"/>
      <c r="B897" s="104"/>
      <c r="C897" s="104"/>
      <c r="E897" s="814"/>
      <c r="F897" s="22"/>
      <c r="H897" s="105"/>
      <c r="I897" s="22"/>
      <c r="J897" s="826"/>
      <c r="Q897" s="104"/>
      <c r="R897" s="22"/>
      <c r="S897" s="20"/>
      <c r="T897" s="20"/>
      <c r="U897" s="20"/>
      <c r="V897" s="2125"/>
      <c r="W897" s="2125"/>
      <c r="X897" s="21"/>
    </row>
    <row r="898" spans="1:24" ht="12.5">
      <c r="A898" s="22"/>
      <c r="B898" s="104"/>
      <c r="C898" s="104"/>
      <c r="E898" s="814"/>
      <c r="F898" s="22"/>
      <c r="H898" s="105"/>
      <c r="I898" s="22"/>
      <c r="J898" s="826"/>
      <c r="Q898" s="104"/>
      <c r="R898" s="22"/>
      <c r="S898" s="20"/>
      <c r="T898" s="20"/>
      <c r="U898" s="20"/>
      <c r="V898" s="2125"/>
      <c r="W898" s="2125"/>
      <c r="X898" s="21"/>
    </row>
    <row r="899" spans="1:24" ht="12.5">
      <c r="A899" s="22"/>
      <c r="B899" s="104"/>
      <c r="C899" s="104"/>
      <c r="E899" s="814"/>
      <c r="F899" s="22"/>
      <c r="H899" s="105"/>
      <c r="I899" s="22"/>
      <c r="J899" s="826"/>
      <c r="Q899" s="104"/>
      <c r="R899" s="22"/>
      <c r="S899" s="20"/>
      <c r="T899" s="20"/>
      <c r="U899" s="20"/>
      <c r="V899" s="2125"/>
      <c r="W899" s="2125"/>
      <c r="X899" s="21"/>
    </row>
    <row r="900" spans="1:24" ht="12.5">
      <c r="A900" s="22"/>
      <c r="B900" s="104"/>
      <c r="C900" s="104"/>
      <c r="E900" s="814"/>
      <c r="F900" s="22"/>
      <c r="H900" s="105"/>
      <c r="I900" s="22"/>
      <c r="J900" s="826"/>
      <c r="Q900" s="104"/>
      <c r="R900" s="22"/>
      <c r="S900" s="20"/>
      <c r="T900" s="20"/>
      <c r="U900" s="20"/>
      <c r="V900" s="2125"/>
      <c r="W900" s="2125"/>
      <c r="X900" s="21"/>
    </row>
    <row r="901" spans="1:24" ht="12.5">
      <c r="A901" s="22"/>
      <c r="B901" s="104"/>
      <c r="C901" s="104"/>
      <c r="E901" s="814"/>
      <c r="F901" s="22"/>
      <c r="H901" s="105"/>
      <c r="I901" s="22"/>
      <c r="J901" s="826"/>
      <c r="Q901" s="104"/>
      <c r="R901" s="22"/>
      <c r="S901" s="20"/>
      <c r="T901" s="20"/>
      <c r="U901" s="20"/>
      <c r="V901" s="2125"/>
      <c r="W901" s="2125"/>
      <c r="X901" s="21"/>
    </row>
    <row r="902" spans="1:24" ht="12.5">
      <c r="A902" s="22"/>
      <c r="B902" s="104"/>
      <c r="C902" s="104"/>
      <c r="E902" s="814"/>
      <c r="F902" s="22"/>
      <c r="H902" s="105"/>
      <c r="I902" s="22"/>
      <c r="J902" s="826"/>
      <c r="Q902" s="104"/>
      <c r="R902" s="22"/>
      <c r="S902" s="20"/>
      <c r="T902" s="20"/>
      <c r="U902" s="20"/>
      <c r="V902" s="2125"/>
      <c r="W902" s="2125"/>
      <c r="X902" s="21"/>
    </row>
    <row r="903" spans="1:24" ht="12.5">
      <c r="A903" s="22"/>
      <c r="B903" s="104"/>
      <c r="C903" s="104"/>
      <c r="E903" s="814"/>
      <c r="F903" s="22"/>
      <c r="H903" s="105"/>
      <c r="I903" s="22"/>
      <c r="J903" s="826"/>
      <c r="Q903" s="104"/>
      <c r="R903" s="22"/>
      <c r="S903" s="20"/>
      <c r="T903" s="20"/>
      <c r="U903" s="20"/>
      <c r="V903" s="2125"/>
      <c r="W903" s="2125"/>
      <c r="X903" s="21"/>
    </row>
    <row r="904" spans="1:24" ht="12.5">
      <c r="A904" s="22"/>
      <c r="B904" s="104"/>
      <c r="C904" s="104"/>
      <c r="E904" s="814"/>
      <c r="F904" s="22"/>
      <c r="H904" s="105"/>
      <c r="I904" s="22"/>
      <c r="J904" s="826"/>
      <c r="Q904" s="104"/>
      <c r="R904" s="22"/>
      <c r="S904" s="20"/>
      <c r="T904" s="20"/>
      <c r="U904" s="20"/>
      <c r="V904" s="2125"/>
      <c r="W904" s="2125"/>
      <c r="X904" s="21"/>
    </row>
    <row r="905" spans="1:24" ht="12.5">
      <c r="A905" s="22"/>
      <c r="B905" s="104"/>
      <c r="C905" s="104"/>
      <c r="E905" s="814"/>
      <c r="F905" s="22"/>
      <c r="H905" s="105"/>
      <c r="I905" s="22"/>
      <c r="J905" s="826"/>
      <c r="Q905" s="104"/>
      <c r="R905" s="22"/>
      <c r="S905" s="20"/>
      <c r="T905" s="20"/>
      <c r="U905" s="20"/>
      <c r="V905" s="2125"/>
      <c r="W905" s="2125"/>
      <c r="X905" s="21"/>
    </row>
    <row r="906" spans="1:24" ht="12.5">
      <c r="A906" s="22"/>
      <c r="B906" s="104"/>
      <c r="C906" s="104"/>
      <c r="E906" s="814"/>
      <c r="F906" s="22"/>
      <c r="H906" s="105"/>
      <c r="I906" s="22"/>
      <c r="J906" s="826"/>
      <c r="Q906" s="104"/>
      <c r="R906" s="22"/>
      <c r="S906" s="20"/>
      <c r="T906" s="20"/>
      <c r="U906" s="20"/>
      <c r="V906" s="2125"/>
      <c r="W906" s="2125"/>
      <c r="X906" s="21"/>
    </row>
    <row r="907" spans="1:24" ht="12.5">
      <c r="A907" s="22"/>
      <c r="B907" s="104"/>
      <c r="C907" s="104"/>
      <c r="E907" s="814"/>
      <c r="F907" s="22"/>
      <c r="H907" s="105"/>
      <c r="I907" s="22"/>
      <c r="J907" s="826"/>
      <c r="Q907" s="104"/>
      <c r="R907" s="22"/>
      <c r="S907" s="20"/>
      <c r="T907" s="20"/>
      <c r="U907" s="20"/>
      <c r="V907" s="2125"/>
      <c r="W907" s="2125"/>
      <c r="X907" s="21"/>
    </row>
    <row r="908" spans="1:24" ht="12.5">
      <c r="A908" s="22"/>
      <c r="B908" s="104"/>
      <c r="C908" s="104"/>
      <c r="E908" s="814"/>
      <c r="F908" s="22"/>
      <c r="H908" s="105"/>
      <c r="I908" s="22"/>
      <c r="J908" s="826"/>
      <c r="Q908" s="104"/>
      <c r="R908" s="22"/>
      <c r="S908" s="20"/>
      <c r="T908" s="20"/>
      <c r="U908" s="20"/>
      <c r="V908" s="2125"/>
      <c r="W908" s="2125"/>
      <c r="X908" s="21"/>
    </row>
    <row r="909" spans="1:24" ht="12.5">
      <c r="A909" s="22"/>
      <c r="B909" s="104"/>
      <c r="C909" s="104"/>
      <c r="E909" s="814"/>
      <c r="F909" s="22"/>
      <c r="H909" s="105"/>
      <c r="I909" s="22"/>
      <c r="J909" s="826"/>
      <c r="Q909" s="104"/>
      <c r="R909" s="22"/>
      <c r="S909" s="20"/>
      <c r="T909" s="20"/>
      <c r="U909" s="20"/>
      <c r="V909" s="2125"/>
      <c r="W909" s="2125"/>
      <c r="X909" s="21"/>
    </row>
    <row r="910" spans="1:24" ht="12.5">
      <c r="A910" s="22"/>
      <c r="B910" s="104"/>
      <c r="C910" s="104"/>
      <c r="E910" s="814"/>
      <c r="F910" s="22"/>
      <c r="H910" s="105"/>
      <c r="I910" s="22"/>
      <c r="J910" s="826"/>
      <c r="Q910" s="104"/>
      <c r="R910" s="22"/>
      <c r="S910" s="20"/>
      <c r="T910" s="20"/>
      <c r="U910" s="20"/>
      <c r="V910" s="2125"/>
      <c r="W910" s="2125"/>
      <c r="X910" s="21"/>
    </row>
    <row r="911" spans="1:24" ht="12.5">
      <c r="A911" s="22"/>
      <c r="B911" s="104"/>
      <c r="C911" s="104"/>
      <c r="E911" s="814"/>
      <c r="F911" s="22"/>
      <c r="H911" s="105"/>
      <c r="I911" s="22"/>
      <c r="J911" s="826"/>
      <c r="Q911" s="104"/>
      <c r="R911" s="22"/>
      <c r="S911" s="20"/>
      <c r="T911" s="20"/>
      <c r="U911" s="20"/>
      <c r="V911" s="2125"/>
      <c r="W911" s="2125"/>
      <c r="X911" s="21"/>
    </row>
    <row r="912" spans="1:24" ht="12.5">
      <c r="A912" s="22"/>
      <c r="B912" s="104"/>
      <c r="C912" s="104"/>
      <c r="E912" s="814"/>
      <c r="F912" s="22"/>
      <c r="H912" s="105"/>
      <c r="I912" s="22"/>
      <c r="J912" s="826"/>
      <c r="Q912" s="104"/>
      <c r="R912" s="22"/>
      <c r="S912" s="20"/>
      <c r="T912" s="20"/>
      <c r="U912" s="20"/>
      <c r="V912" s="2125"/>
      <c r="W912" s="2125"/>
      <c r="X912" s="21"/>
    </row>
    <row r="913" spans="1:24" ht="12.5">
      <c r="A913" s="22"/>
      <c r="B913" s="104"/>
      <c r="C913" s="104"/>
      <c r="E913" s="814"/>
      <c r="F913" s="22"/>
      <c r="H913" s="105"/>
      <c r="I913" s="22"/>
      <c r="J913" s="826"/>
      <c r="Q913" s="104"/>
      <c r="R913" s="22"/>
      <c r="S913" s="20"/>
      <c r="T913" s="20"/>
      <c r="U913" s="20"/>
      <c r="V913" s="2125"/>
      <c r="W913" s="2125"/>
      <c r="X913" s="21"/>
    </row>
    <row r="914" spans="1:24" ht="12.5">
      <c r="A914" s="22"/>
      <c r="B914" s="104"/>
      <c r="C914" s="104"/>
      <c r="E914" s="814"/>
      <c r="F914" s="22"/>
      <c r="H914" s="105"/>
      <c r="I914" s="22"/>
      <c r="J914" s="826"/>
      <c r="Q914" s="104"/>
      <c r="R914" s="22"/>
      <c r="S914" s="20"/>
      <c r="T914" s="20"/>
      <c r="U914" s="20"/>
      <c r="V914" s="2125"/>
      <c r="W914" s="2125"/>
      <c r="X914" s="21"/>
    </row>
    <row r="915" spans="1:24" ht="12.5">
      <c r="A915" s="22"/>
      <c r="B915" s="104"/>
      <c r="C915" s="104"/>
      <c r="E915" s="814"/>
      <c r="F915" s="22"/>
      <c r="H915" s="105"/>
      <c r="I915" s="22"/>
      <c r="J915" s="826"/>
      <c r="Q915" s="104"/>
      <c r="R915" s="22"/>
      <c r="S915" s="20"/>
      <c r="T915" s="20"/>
      <c r="U915" s="20"/>
      <c r="V915" s="2125"/>
      <c r="W915" s="2125"/>
      <c r="X915" s="21"/>
    </row>
    <row r="916" spans="1:24" ht="12.5">
      <c r="A916" s="22"/>
      <c r="B916" s="104"/>
      <c r="C916" s="104"/>
      <c r="E916" s="814"/>
      <c r="F916" s="22"/>
      <c r="H916" s="105"/>
      <c r="I916" s="22"/>
      <c r="J916" s="826"/>
      <c r="Q916" s="104"/>
      <c r="R916" s="22"/>
      <c r="S916" s="20"/>
      <c r="T916" s="20"/>
      <c r="U916" s="20"/>
      <c r="V916" s="2125"/>
      <c r="W916" s="2125"/>
      <c r="X916" s="21"/>
    </row>
    <row r="917" spans="1:24" ht="12.5">
      <c r="A917" s="22"/>
      <c r="B917" s="104"/>
      <c r="C917" s="104"/>
      <c r="E917" s="814"/>
      <c r="F917" s="22"/>
      <c r="H917" s="105"/>
      <c r="I917" s="22"/>
      <c r="J917" s="826"/>
      <c r="Q917" s="104"/>
      <c r="R917" s="22"/>
      <c r="S917" s="20"/>
      <c r="T917" s="20"/>
      <c r="U917" s="20"/>
      <c r="V917" s="2125"/>
      <c r="W917" s="2125"/>
      <c r="X917" s="21"/>
    </row>
    <row r="918" spans="1:24" ht="12.5">
      <c r="A918" s="22"/>
      <c r="B918" s="104"/>
      <c r="C918" s="104"/>
      <c r="E918" s="814"/>
      <c r="F918" s="22"/>
      <c r="H918" s="105"/>
      <c r="I918" s="22"/>
      <c r="J918" s="826"/>
      <c r="Q918" s="104"/>
      <c r="R918" s="22"/>
      <c r="S918" s="20"/>
      <c r="T918" s="20"/>
      <c r="U918" s="20"/>
      <c r="V918" s="2125"/>
      <c r="W918" s="2125"/>
      <c r="X918" s="21"/>
    </row>
    <row r="919" spans="1:24" ht="12.5">
      <c r="A919" s="22"/>
      <c r="B919" s="104"/>
      <c r="C919" s="104"/>
      <c r="E919" s="814"/>
      <c r="F919" s="22"/>
      <c r="H919" s="105"/>
      <c r="I919" s="22"/>
      <c r="J919" s="826"/>
      <c r="Q919" s="104"/>
      <c r="R919" s="22"/>
      <c r="S919" s="20"/>
      <c r="T919" s="20"/>
      <c r="U919" s="20"/>
      <c r="V919" s="2125"/>
      <c r="W919" s="2125"/>
      <c r="X919" s="21"/>
    </row>
    <row r="920" spans="1:24" ht="12.5">
      <c r="A920" s="22"/>
      <c r="B920" s="104"/>
      <c r="C920" s="104"/>
      <c r="E920" s="814"/>
      <c r="F920" s="22"/>
      <c r="H920" s="105"/>
      <c r="I920" s="22"/>
      <c r="J920" s="826"/>
      <c r="Q920" s="104"/>
      <c r="R920" s="22"/>
      <c r="S920" s="20"/>
      <c r="T920" s="20"/>
      <c r="U920" s="20"/>
      <c r="V920" s="2125"/>
      <c r="W920" s="2125"/>
      <c r="X920" s="21"/>
    </row>
    <row r="921" spans="1:24" ht="12.5">
      <c r="A921" s="22"/>
      <c r="B921" s="104"/>
      <c r="C921" s="104"/>
      <c r="E921" s="814"/>
      <c r="F921" s="22"/>
      <c r="H921" s="105"/>
      <c r="I921" s="22"/>
      <c r="J921" s="826"/>
      <c r="Q921" s="104"/>
      <c r="R921" s="22"/>
      <c r="S921" s="20"/>
      <c r="T921" s="20"/>
      <c r="U921" s="20"/>
      <c r="V921" s="2125"/>
      <c r="W921" s="2125"/>
      <c r="X921" s="21"/>
    </row>
    <row r="922" spans="1:24" ht="12.5">
      <c r="A922" s="22"/>
      <c r="B922" s="104"/>
      <c r="C922" s="104"/>
      <c r="E922" s="814"/>
      <c r="F922" s="22"/>
      <c r="H922" s="105"/>
      <c r="I922" s="22"/>
      <c r="J922" s="826"/>
      <c r="Q922" s="104"/>
      <c r="R922" s="22"/>
      <c r="S922" s="20"/>
      <c r="T922" s="20"/>
      <c r="U922" s="20"/>
      <c r="V922" s="2125"/>
      <c r="W922" s="2125"/>
      <c r="X922" s="21"/>
    </row>
    <row r="923" spans="1:24" ht="12.5">
      <c r="A923" s="22"/>
      <c r="B923" s="104"/>
      <c r="C923" s="104"/>
      <c r="E923" s="814"/>
      <c r="F923" s="22"/>
      <c r="H923" s="105"/>
      <c r="I923" s="22"/>
      <c r="J923" s="826"/>
      <c r="Q923" s="104"/>
      <c r="R923" s="22"/>
      <c r="S923" s="20"/>
      <c r="T923" s="20"/>
      <c r="U923" s="20"/>
      <c r="V923" s="2125"/>
      <c r="W923" s="2125"/>
      <c r="X923" s="21"/>
    </row>
    <row r="924" spans="1:24" ht="12.5">
      <c r="A924" s="22"/>
      <c r="B924" s="104"/>
      <c r="C924" s="104"/>
      <c r="E924" s="814"/>
      <c r="F924" s="22"/>
      <c r="H924" s="105"/>
      <c r="I924" s="22"/>
      <c r="J924" s="826"/>
      <c r="Q924" s="104"/>
      <c r="R924" s="22"/>
      <c r="S924" s="20"/>
      <c r="T924" s="20"/>
      <c r="U924" s="20"/>
      <c r="V924" s="2125"/>
      <c r="W924" s="2125"/>
      <c r="X924" s="21"/>
    </row>
    <row r="925" spans="1:24" ht="12.5">
      <c r="A925" s="22"/>
      <c r="B925" s="104"/>
      <c r="C925" s="104"/>
      <c r="E925" s="814"/>
      <c r="F925" s="22"/>
      <c r="H925" s="105"/>
      <c r="I925" s="22"/>
      <c r="J925" s="826"/>
      <c r="Q925" s="104"/>
      <c r="R925" s="22"/>
      <c r="S925" s="20"/>
      <c r="T925" s="20"/>
      <c r="U925" s="20"/>
      <c r="V925" s="2125"/>
      <c r="W925" s="2125"/>
      <c r="X925" s="21"/>
    </row>
    <row r="926" spans="1:24" ht="12.5">
      <c r="A926" s="22"/>
      <c r="B926" s="104"/>
      <c r="C926" s="104"/>
      <c r="E926" s="814"/>
      <c r="F926" s="22"/>
      <c r="H926" s="105"/>
      <c r="I926" s="22"/>
      <c r="J926" s="826"/>
      <c r="Q926" s="104"/>
      <c r="R926" s="22"/>
      <c r="S926" s="20"/>
      <c r="T926" s="20"/>
      <c r="U926" s="20"/>
      <c r="V926" s="2125"/>
      <c r="W926" s="2125"/>
      <c r="X926" s="21"/>
    </row>
    <row r="927" spans="1:24" ht="12.5">
      <c r="A927" s="22"/>
      <c r="B927" s="104"/>
      <c r="C927" s="104"/>
      <c r="E927" s="814"/>
      <c r="F927" s="22"/>
      <c r="H927" s="105"/>
      <c r="I927" s="22"/>
      <c r="J927" s="826"/>
      <c r="Q927" s="104"/>
      <c r="R927" s="22"/>
      <c r="S927" s="20"/>
      <c r="T927" s="20"/>
      <c r="U927" s="20"/>
      <c r="V927" s="2125"/>
      <c r="W927" s="2125"/>
      <c r="X927" s="21"/>
    </row>
    <row r="928" spans="1:24" ht="12.5">
      <c r="A928" s="22"/>
      <c r="B928" s="104"/>
      <c r="C928" s="104"/>
      <c r="E928" s="814"/>
      <c r="F928" s="22"/>
      <c r="H928" s="105"/>
      <c r="I928" s="22"/>
      <c r="J928" s="826"/>
      <c r="Q928" s="104"/>
      <c r="R928" s="22"/>
      <c r="S928" s="20"/>
      <c r="T928" s="20"/>
      <c r="U928" s="20"/>
      <c r="V928" s="2125"/>
      <c r="W928" s="2125"/>
      <c r="X928" s="21"/>
    </row>
    <row r="929" spans="1:24" ht="12.5">
      <c r="A929" s="22"/>
      <c r="B929" s="104"/>
      <c r="C929" s="104"/>
      <c r="E929" s="814"/>
      <c r="F929" s="22"/>
      <c r="H929" s="105"/>
      <c r="I929" s="22"/>
      <c r="J929" s="826"/>
      <c r="Q929" s="104"/>
      <c r="R929" s="22"/>
      <c r="S929" s="20"/>
      <c r="T929" s="20"/>
      <c r="U929" s="20"/>
      <c r="V929" s="2125"/>
      <c r="W929" s="2125"/>
      <c r="X929" s="21"/>
    </row>
    <row r="930" spans="1:24" ht="12.5">
      <c r="A930" s="22"/>
      <c r="B930" s="104"/>
      <c r="C930" s="104"/>
      <c r="E930" s="814"/>
      <c r="F930" s="22"/>
      <c r="H930" s="105"/>
      <c r="I930" s="22"/>
      <c r="J930" s="826"/>
      <c r="Q930" s="104"/>
      <c r="R930" s="22"/>
      <c r="S930" s="20"/>
      <c r="T930" s="20"/>
      <c r="U930" s="20"/>
      <c r="V930" s="2125"/>
      <c r="W930" s="2125"/>
      <c r="X930" s="21"/>
    </row>
    <row r="931" spans="1:24" ht="12.5">
      <c r="A931" s="22"/>
      <c r="B931" s="104"/>
      <c r="C931" s="104"/>
      <c r="E931" s="814"/>
      <c r="F931" s="22"/>
      <c r="H931" s="105"/>
      <c r="I931" s="22"/>
      <c r="J931" s="826"/>
      <c r="Q931" s="104"/>
      <c r="R931" s="22"/>
      <c r="S931" s="20"/>
      <c r="T931" s="20"/>
      <c r="U931" s="20"/>
      <c r="V931" s="2125"/>
      <c r="W931" s="2125"/>
      <c r="X931" s="21"/>
    </row>
    <row r="932" spans="1:24" ht="12.5">
      <c r="A932" s="22"/>
      <c r="B932" s="104"/>
      <c r="C932" s="104"/>
      <c r="E932" s="814"/>
      <c r="F932" s="22"/>
      <c r="H932" s="105"/>
      <c r="I932" s="22"/>
      <c r="J932" s="826"/>
      <c r="Q932" s="104"/>
      <c r="R932" s="22"/>
      <c r="S932" s="20"/>
      <c r="T932" s="20"/>
      <c r="U932" s="20"/>
      <c r="V932" s="2125"/>
      <c r="W932" s="2125"/>
      <c r="X932" s="21"/>
    </row>
    <row r="933" spans="1:24" ht="12.5">
      <c r="A933" s="22"/>
      <c r="B933" s="104"/>
      <c r="C933" s="104"/>
      <c r="E933" s="814"/>
      <c r="F933" s="22"/>
      <c r="H933" s="105"/>
      <c r="I933" s="22"/>
      <c r="J933" s="826"/>
      <c r="Q933" s="104"/>
      <c r="R933" s="22"/>
      <c r="S933" s="20"/>
      <c r="T933" s="20"/>
      <c r="U933" s="20"/>
      <c r="V933" s="2125"/>
      <c r="W933" s="2125"/>
      <c r="X933" s="21"/>
    </row>
    <row r="934" spans="1:24" ht="12.5">
      <c r="A934" s="22"/>
      <c r="B934" s="104"/>
      <c r="C934" s="104"/>
      <c r="E934" s="814"/>
      <c r="F934" s="22"/>
      <c r="H934" s="105"/>
      <c r="I934" s="22"/>
      <c r="J934" s="826"/>
      <c r="Q934" s="104"/>
      <c r="R934" s="22"/>
      <c r="S934" s="20"/>
      <c r="T934" s="20"/>
      <c r="U934" s="20"/>
      <c r="V934" s="2125"/>
      <c r="W934" s="2125"/>
      <c r="X934" s="21"/>
    </row>
    <row r="935" spans="1:24" ht="12.5">
      <c r="A935" s="22"/>
      <c r="B935" s="104"/>
      <c r="C935" s="104"/>
      <c r="E935" s="814"/>
      <c r="F935" s="22"/>
      <c r="H935" s="105"/>
      <c r="I935" s="22"/>
      <c r="J935" s="826"/>
      <c r="Q935" s="104"/>
      <c r="R935" s="22"/>
      <c r="S935" s="20"/>
      <c r="T935" s="20"/>
      <c r="U935" s="20"/>
      <c r="V935" s="2125"/>
      <c r="W935" s="2125"/>
      <c r="X935" s="21"/>
    </row>
    <row r="936" spans="1:24" ht="12.5">
      <c r="A936" s="22"/>
      <c r="B936" s="104"/>
      <c r="C936" s="104"/>
      <c r="E936" s="814"/>
      <c r="F936" s="22"/>
      <c r="H936" s="105"/>
      <c r="I936" s="22"/>
      <c r="J936" s="826"/>
      <c r="Q936" s="104"/>
      <c r="R936" s="22"/>
      <c r="S936" s="20"/>
      <c r="T936" s="20"/>
      <c r="U936" s="20"/>
      <c r="V936" s="2125"/>
      <c r="W936" s="2125"/>
      <c r="X936" s="21"/>
    </row>
    <row r="937" spans="1:24" ht="12.5">
      <c r="A937" s="22"/>
      <c r="B937" s="104"/>
      <c r="C937" s="104"/>
      <c r="E937" s="814"/>
      <c r="F937" s="22"/>
      <c r="H937" s="105"/>
      <c r="I937" s="22"/>
      <c r="J937" s="826"/>
      <c r="Q937" s="104"/>
      <c r="R937" s="22"/>
      <c r="S937" s="20"/>
      <c r="T937" s="20"/>
      <c r="U937" s="20"/>
      <c r="V937" s="2125"/>
      <c r="W937" s="2125"/>
      <c r="X937" s="21"/>
    </row>
    <row r="938" spans="1:24" ht="12.5">
      <c r="A938" s="22"/>
      <c r="B938" s="104"/>
      <c r="C938" s="104"/>
      <c r="E938" s="814"/>
      <c r="F938" s="22"/>
      <c r="H938" s="105"/>
      <c r="I938" s="22"/>
      <c r="J938" s="826"/>
      <c r="Q938" s="104"/>
      <c r="R938" s="22"/>
      <c r="S938" s="20"/>
      <c r="T938" s="20"/>
      <c r="U938" s="20"/>
      <c r="V938" s="2125"/>
      <c r="W938" s="2125"/>
      <c r="X938" s="21"/>
    </row>
    <row r="939" spans="1:24" ht="12.5">
      <c r="A939" s="22"/>
      <c r="B939" s="104"/>
      <c r="C939" s="104"/>
      <c r="E939" s="814"/>
      <c r="F939" s="22"/>
      <c r="H939" s="105"/>
      <c r="I939" s="22"/>
      <c r="J939" s="826"/>
      <c r="Q939" s="104"/>
      <c r="R939" s="22"/>
      <c r="S939" s="20"/>
      <c r="T939" s="20"/>
      <c r="U939" s="20"/>
      <c r="V939" s="2125"/>
      <c r="W939" s="2125"/>
      <c r="X939" s="21"/>
    </row>
    <row r="940" spans="1:24" ht="12.5">
      <c r="A940" s="22"/>
      <c r="B940" s="104"/>
      <c r="C940" s="104"/>
      <c r="E940" s="814"/>
      <c r="F940" s="22"/>
      <c r="H940" s="105"/>
      <c r="I940" s="22"/>
      <c r="J940" s="826"/>
      <c r="Q940" s="104"/>
      <c r="R940" s="22"/>
      <c r="S940" s="20"/>
      <c r="T940" s="20"/>
      <c r="U940" s="20"/>
      <c r="V940" s="2125"/>
      <c r="W940" s="2125"/>
      <c r="X940" s="21"/>
    </row>
    <row r="941" spans="1:24" ht="12.5">
      <c r="A941" s="22"/>
      <c r="B941" s="104"/>
      <c r="C941" s="104"/>
      <c r="E941" s="814"/>
      <c r="F941" s="22"/>
      <c r="H941" s="105"/>
      <c r="I941" s="22"/>
      <c r="J941" s="826"/>
      <c r="Q941" s="104"/>
      <c r="R941" s="22"/>
      <c r="S941" s="20"/>
      <c r="T941" s="20"/>
      <c r="U941" s="20"/>
      <c r="V941" s="2125"/>
      <c r="W941" s="2125"/>
      <c r="X941" s="21"/>
    </row>
    <row r="942" spans="1:24" ht="12.5">
      <c r="A942" s="22"/>
      <c r="B942" s="104"/>
      <c r="C942" s="104"/>
      <c r="E942" s="814"/>
      <c r="F942" s="22"/>
      <c r="H942" s="105"/>
      <c r="I942" s="22"/>
      <c r="J942" s="826"/>
      <c r="Q942" s="104"/>
      <c r="R942" s="22"/>
      <c r="S942" s="20"/>
      <c r="T942" s="20"/>
      <c r="U942" s="20"/>
      <c r="V942" s="2125"/>
      <c r="W942" s="2125"/>
      <c r="X942" s="21"/>
    </row>
    <row r="943" spans="1:24" ht="12.5">
      <c r="A943" s="22"/>
      <c r="B943" s="104"/>
      <c r="C943" s="104"/>
      <c r="E943" s="814"/>
      <c r="F943" s="22"/>
      <c r="H943" s="105"/>
      <c r="I943" s="22"/>
      <c r="J943" s="826"/>
      <c r="Q943" s="104"/>
      <c r="R943" s="22"/>
      <c r="S943" s="20"/>
      <c r="T943" s="20"/>
      <c r="U943" s="20"/>
      <c r="V943" s="2125"/>
      <c r="W943" s="2125"/>
      <c r="X943" s="21"/>
    </row>
    <row r="944" spans="1:24" ht="12.5">
      <c r="A944" s="22"/>
      <c r="B944" s="104"/>
      <c r="C944" s="104"/>
      <c r="E944" s="814"/>
      <c r="F944" s="22"/>
      <c r="H944" s="105"/>
      <c r="I944" s="22"/>
      <c r="J944" s="826"/>
      <c r="Q944" s="104"/>
      <c r="R944" s="22"/>
      <c r="S944" s="20"/>
      <c r="T944" s="20"/>
      <c r="U944" s="20"/>
      <c r="V944" s="2125"/>
      <c r="W944" s="2125"/>
      <c r="X944" s="21"/>
    </row>
    <row r="945" spans="1:24" ht="12.5">
      <c r="A945" s="22"/>
      <c r="B945" s="104"/>
      <c r="C945" s="104"/>
      <c r="E945" s="814"/>
      <c r="F945" s="22"/>
      <c r="H945" s="105"/>
      <c r="I945" s="22"/>
      <c r="J945" s="826"/>
      <c r="Q945" s="104"/>
      <c r="R945" s="22"/>
      <c r="S945" s="20"/>
      <c r="T945" s="20"/>
      <c r="U945" s="20"/>
      <c r="V945" s="2125"/>
      <c r="W945" s="2125"/>
      <c r="X945" s="21"/>
    </row>
    <row r="946" spans="1:24" ht="12.5">
      <c r="A946" s="22"/>
      <c r="B946" s="104"/>
      <c r="C946" s="104"/>
      <c r="E946" s="814"/>
      <c r="F946" s="22"/>
      <c r="H946" s="105"/>
      <c r="I946" s="22"/>
      <c r="J946" s="826"/>
      <c r="Q946" s="104"/>
      <c r="R946" s="22"/>
      <c r="S946" s="20"/>
      <c r="T946" s="20"/>
      <c r="U946" s="20"/>
      <c r="V946" s="2125"/>
      <c r="W946" s="2125"/>
      <c r="X946" s="21"/>
    </row>
    <row r="947" spans="1:24" ht="12.5">
      <c r="A947" s="22"/>
      <c r="B947" s="104"/>
      <c r="C947" s="104"/>
      <c r="E947" s="814"/>
      <c r="F947" s="22"/>
      <c r="H947" s="105"/>
      <c r="I947" s="22"/>
      <c r="J947" s="826"/>
      <c r="Q947" s="104"/>
      <c r="R947" s="22"/>
      <c r="S947" s="20"/>
      <c r="T947" s="20"/>
      <c r="U947" s="20"/>
      <c r="V947" s="2125"/>
      <c r="W947" s="2125"/>
      <c r="X947" s="21"/>
    </row>
    <row r="948" spans="1:24" ht="12.5">
      <c r="A948" s="22"/>
      <c r="B948" s="104"/>
      <c r="C948" s="104"/>
      <c r="E948" s="814"/>
      <c r="F948" s="22"/>
      <c r="H948" s="105"/>
      <c r="I948" s="22"/>
      <c r="J948" s="826"/>
      <c r="Q948" s="104"/>
      <c r="R948" s="22"/>
      <c r="S948" s="20"/>
      <c r="T948" s="20"/>
      <c r="U948" s="20"/>
      <c r="V948" s="2125"/>
      <c r="W948" s="2125"/>
      <c r="X948" s="21"/>
    </row>
    <row r="949" spans="1:24" ht="12.5">
      <c r="A949" s="22"/>
      <c r="B949" s="104"/>
      <c r="C949" s="104"/>
      <c r="E949" s="814"/>
      <c r="F949" s="22"/>
      <c r="H949" s="105"/>
      <c r="I949" s="22"/>
      <c r="J949" s="826"/>
      <c r="Q949" s="104"/>
      <c r="R949" s="22"/>
      <c r="S949" s="20"/>
      <c r="T949" s="20"/>
      <c r="U949" s="20"/>
      <c r="V949" s="2125"/>
      <c r="W949" s="2125"/>
      <c r="X949" s="21"/>
    </row>
    <row r="950" spans="1:24" ht="12.5">
      <c r="A950" s="22"/>
      <c r="B950" s="104"/>
      <c r="C950" s="104"/>
      <c r="E950" s="814"/>
      <c r="F950" s="22"/>
      <c r="H950" s="105"/>
      <c r="I950" s="22"/>
      <c r="J950" s="826"/>
      <c r="Q950" s="104"/>
      <c r="R950" s="22"/>
      <c r="S950" s="20"/>
      <c r="T950" s="20"/>
      <c r="U950" s="20"/>
      <c r="V950" s="2125"/>
      <c r="W950" s="2125"/>
      <c r="X950" s="21"/>
    </row>
    <row r="951" spans="1:24" ht="12.5">
      <c r="A951" s="22"/>
      <c r="B951" s="104"/>
      <c r="C951" s="104"/>
      <c r="E951" s="814"/>
      <c r="F951" s="22"/>
      <c r="H951" s="105"/>
      <c r="I951" s="22"/>
      <c r="J951" s="826"/>
      <c r="Q951" s="104"/>
      <c r="R951" s="22"/>
      <c r="S951" s="20"/>
      <c r="T951" s="20"/>
      <c r="U951" s="20"/>
      <c r="V951" s="2125"/>
      <c r="W951" s="2125"/>
      <c r="X951" s="21"/>
    </row>
    <row r="952" spans="1:24" ht="12.5">
      <c r="A952" s="22"/>
      <c r="B952" s="104"/>
      <c r="C952" s="104"/>
      <c r="E952" s="814"/>
      <c r="F952" s="22"/>
      <c r="H952" s="105"/>
      <c r="I952" s="22"/>
      <c r="J952" s="826"/>
      <c r="Q952" s="104"/>
      <c r="R952" s="22"/>
      <c r="S952" s="20"/>
      <c r="T952" s="20"/>
      <c r="U952" s="20"/>
      <c r="V952" s="2125"/>
      <c r="W952" s="2125"/>
      <c r="X952" s="21"/>
    </row>
    <row r="953" spans="1:24" ht="12.5">
      <c r="A953" s="22"/>
      <c r="B953" s="104"/>
      <c r="C953" s="104"/>
      <c r="E953" s="814"/>
      <c r="F953" s="22"/>
      <c r="H953" s="105"/>
      <c r="I953" s="22"/>
      <c r="J953" s="826"/>
      <c r="Q953" s="104"/>
      <c r="R953" s="22"/>
      <c r="S953" s="20"/>
      <c r="T953" s="20"/>
      <c r="U953" s="20"/>
      <c r="V953" s="2125"/>
      <c r="W953" s="2125"/>
      <c r="X953" s="21"/>
    </row>
    <row r="954" spans="1:24" ht="12.5">
      <c r="A954" s="22"/>
      <c r="B954" s="104"/>
      <c r="C954" s="104"/>
      <c r="E954" s="814"/>
      <c r="F954" s="22"/>
      <c r="H954" s="105"/>
      <c r="I954" s="22"/>
      <c r="J954" s="826"/>
      <c r="Q954" s="104"/>
      <c r="R954" s="22"/>
      <c r="S954" s="20"/>
      <c r="T954" s="20"/>
      <c r="U954" s="20"/>
      <c r="V954" s="2125"/>
      <c r="W954" s="2125"/>
      <c r="X954" s="21"/>
    </row>
    <row r="955" spans="1:24" ht="12.5">
      <c r="A955" s="22"/>
      <c r="B955" s="104"/>
      <c r="C955" s="104"/>
      <c r="E955" s="814"/>
      <c r="F955" s="22"/>
      <c r="H955" s="105"/>
      <c r="I955" s="22"/>
      <c r="J955" s="826"/>
      <c r="Q955" s="104"/>
      <c r="R955" s="22"/>
      <c r="S955" s="20"/>
      <c r="T955" s="20"/>
      <c r="U955" s="20"/>
      <c r="V955" s="2125"/>
      <c r="W955" s="2125"/>
      <c r="X955" s="21"/>
    </row>
    <row r="956" spans="1:24" ht="12.5">
      <c r="A956" s="22"/>
      <c r="B956" s="104"/>
      <c r="C956" s="104"/>
      <c r="E956" s="814"/>
      <c r="F956" s="22"/>
      <c r="H956" s="105"/>
      <c r="I956" s="22"/>
      <c r="J956" s="826"/>
      <c r="Q956" s="104"/>
      <c r="R956" s="22"/>
      <c r="S956" s="20"/>
      <c r="T956" s="20"/>
      <c r="U956" s="20"/>
      <c r="V956" s="2125"/>
      <c r="W956" s="2125"/>
      <c r="X956" s="21"/>
    </row>
    <row r="957" spans="1:24" ht="12.5">
      <c r="A957" s="22"/>
      <c r="B957" s="104"/>
      <c r="C957" s="104"/>
      <c r="E957" s="814"/>
      <c r="F957" s="22"/>
      <c r="H957" s="105"/>
      <c r="I957" s="22"/>
      <c r="J957" s="826"/>
      <c r="Q957" s="104"/>
      <c r="R957" s="22"/>
      <c r="S957" s="20"/>
      <c r="T957" s="20"/>
      <c r="U957" s="20"/>
      <c r="V957" s="2125"/>
      <c r="W957" s="2125"/>
      <c r="X957" s="21"/>
    </row>
    <row r="958" spans="1:24" ht="12.5">
      <c r="A958" s="22"/>
      <c r="B958" s="104"/>
      <c r="C958" s="104"/>
      <c r="E958" s="814"/>
      <c r="F958" s="22"/>
      <c r="H958" s="105"/>
      <c r="I958" s="22"/>
      <c r="J958" s="826"/>
      <c r="Q958" s="104"/>
      <c r="R958" s="22"/>
      <c r="S958" s="20"/>
      <c r="T958" s="20"/>
      <c r="U958" s="20"/>
      <c r="V958" s="2125"/>
      <c r="W958" s="2125"/>
      <c r="X958" s="21"/>
    </row>
    <row r="959" spans="1:24" ht="12.5">
      <c r="A959" s="22"/>
      <c r="B959" s="104"/>
      <c r="C959" s="104"/>
      <c r="E959" s="814"/>
      <c r="F959" s="22"/>
      <c r="H959" s="105"/>
      <c r="I959" s="22"/>
      <c r="J959" s="826"/>
      <c r="Q959" s="104"/>
      <c r="R959" s="22"/>
      <c r="S959" s="20"/>
      <c r="T959" s="20"/>
      <c r="U959" s="20"/>
      <c r="V959" s="2125"/>
      <c r="W959" s="2125"/>
      <c r="X959" s="21"/>
    </row>
    <row r="960" spans="1:24" ht="12.5">
      <c r="A960" s="22"/>
      <c r="B960" s="104"/>
      <c r="C960" s="104"/>
      <c r="E960" s="814"/>
      <c r="F960" s="22"/>
      <c r="H960" s="105"/>
      <c r="I960" s="22"/>
      <c r="J960" s="826"/>
      <c r="Q960" s="104"/>
      <c r="R960" s="22"/>
      <c r="S960" s="20"/>
      <c r="T960" s="20"/>
      <c r="U960" s="20"/>
      <c r="V960" s="2125"/>
      <c r="W960" s="2125"/>
      <c r="X960" s="21"/>
    </row>
    <row r="961" spans="1:24" ht="12.5">
      <c r="A961" s="22"/>
      <c r="B961" s="104"/>
      <c r="C961" s="104"/>
      <c r="E961" s="814"/>
      <c r="F961" s="22"/>
      <c r="H961" s="105"/>
      <c r="I961" s="22"/>
      <c r="J961" s="826"/>
      <c r="Q961" s="104"/>
      <c r="R961" s="22"/>
      <c r="S961" s="20"/>
      <c r="T961" s="20"/>
      <c r="U961" s="20"/>
      <c r="V961" s="2125"/>
      <c r="W961" s="2125"/>
      <c r="X961" s="21"/>
    </row>
    <row r="962" spans="1:24" ht="12.5">
      <c r="A962" s="22"/>
      <c r="B962" s="104"/>
      <c r="C962" s="104"/>
      <c r="E962" s="814"/>
      <c r="F962" s="22"/>
      <c r="H962" s="105"/>
      <c r="I962" s="22"/>
      <c r="J962" s="826"/>
      <c r="Q962" s="104"/>
      <c r="R962" s="22"/>
      <c r="S962" s="20"/>
      <c r="T962" s="20"/>
      <c r="U962" s="20"/>
      <c r="V962" s="2125"/>
      <c r="W962" s="2125"/>
      <c r="X962" s="21"/>
    </row>
    <row r="963" spans="1:24" ht="12.5">
      <c r="A963" s="22"/>
      <c r="B963" s="104"/>
      <c r="C963" s="104"/>
      <c r="E963" s="814"/>
      <c r="F963" s="22"/>
      <c r="H963" s="105"/>
      <c r="I963" s="22"/>
      <c r="J963" s="826"/>
      <c r="Q963" s="104"/>
      <c r="R963" s="22"/>
      <c r="S963" s="20"/>
      <c r="T963" s="20"/>
      <c r="U963" s="20"/>
      <c r="V963" s="2125"/>
      <c r="W963" s="2125"/>
      <c r="X963" s="21"/>
    </row>
    <row r="964" spans="1:24" ht="12.5">
      <c r="A964" s="22"/>
      <c r="B964" s="104"/>
      <c r="C964" s="104"/>
      <c r="E964" s="814"/>
      <c r="F964" s="22"/>
      <c r="H964" s="105"/>
      <c r="I964" s="22"/>
      <c r="J964" s="826"/>
      <c r="Q964" s="104"/>
      <c r="R964" s="22"/>
      <c r="S964" s="20"/>
      <c r="T964" s="20"/>
      <c r="U964" s="20"/>
      <c r="V964" s="2125"/>
      <c r="W964" s="2125"/>
      <c r="X964" s="21"/>
    </row>
    <row r="965" spans="1:24" ht="12.5">
      <c r="A965" s="22"/>
      <c r="B965" s="104"/>
      <c r="C965" s="104"/>
      <c r="E965" s="814"/>
      <c r="F965" s="22"/>
      <c r="H965" s="105"/>
      <c r="I965" s="22"/>
      <c r="J965" s="826"/>
      <c r="Q965" s="104"/>
      <c r="R965" s="22"/>
      <c r="S965" s="20"/>
      <c r="T965" s="20"/>
      <c r="U965" s="20"/>
      <c r="V965" s="2125"/>
      <c r="W965" s="2125"/>
      <c r="X965" s="21"/>
    </row>
    <row r="966" spans="1:24" ht="12.5">
      <c r="A966" s="22"/>
      <c r="B966" s="104"/>
      <c r="C966" s="104"/>
      <c r="E966" s="814"/>
      <c r="F966" s="22"/>
      <c r="H966" s="105"/>
      <c r="I966" s="22"/>
      <c r="J966" s="826"/>
      <c r="Q966" s="104"/>
      <c r="R966" s="22"/>
      <c r="S966" s="20"/>
      <c r="T966" s="20"/>
      <c r="U966" s="20"/>
      <c r="V966" s="2125"/>
      <c r="W966" s="2125"/>
      <c r="X966" s="21"/>
    </row>
    <row r="967" spans="1:24" ht="12.5">
      <c r="A967" s="22"/>
      <c r="B967" s="104"/>
      <c r="C967" s="104"/>
      <c r="E967" s="814"/>
      <c r="F967" s="22"/>
      <c r="H967" s="105"/>
      <c r="I967" s="22"/>
      <c r="J967" s="826"/>
      <c r="Q967" s="104"/>
      <c r="R967" s="22"/>
      <c r="S967" s="20"/>
      <c r="T967" s="20"/>
      <c r="U967" s="20"/>
      <c r="V967" s="2125"/>
      <c r="W967" s="2125"/>
      <c r="X967" s="21"/>
    </row>
    <row r="968" spans="1:24" ht="12.5">
      <c r="A968" s="22"/>
      <c r="B968" s="104"/>
      <c r="C968" s="104"/>
      <c r="E968" s="814"/>
      <c r="F968" s="22"/>
      <c r="H968" s="105"/>
      <c r="I968" s="22"/>
      <c r="J968" s="826"/>
      <c r="Q968" s="104"/>
      <c r="R968" s="22"/>
      <c r="S968" s="20"/>
      <c r="T968" s="20"/>
      <c r="U968" s="20"/>
      <c r="V968" s="2125"/>
      <c r="W968" s="2125"/>
      <c r="X968" s="21"/>
    </row>
    <row r="969" spans="1:24" ht="12.5">
      <c r="A969" s="22"/>
      <c r="B969" s="104"/>
      <c r="C969" s="104"/>
      <c r="E969" s="814"/>
      <c r="F969" s="22"/>
      <c r="H969" s="105"/>
      <c r="I969" s="22"/>
      <c r="J969" s="826"/>
      <c r="Q969" s="104"/>
      <c r="R969" s="22"/>
      <c r="S969" s="20"/>
      <c r="T969" s="20"/>
      <c r="U969" s="20"/>
      <c r="V969" s="2125"/>
      <c r="W969" s="2125"/>
      <c r="X969" s="21"/>
    </row>
    <row r="970" spans="1:24" ht="12.5">
      <c r="A970" s="22"/>
      <c r="B970" s="104"/>
      <c r="C970" s="104"/>
      <c r="E970" s="814"/>
      <c r="F970" s="22"/>
      <c r="H970" s="105"/>
      <c r="I970" s="22"/>
      <c r="J970" s="826"/>
      <c r="Q970" s="104"/>
      <c r="R970" s="22"/>
      <c r="S970" s="20"/>
      <c r="T970" s="20"/>
      <c r="U970" s="20"/>
      <c r="V970" s="2125"/>
      <c r="W970" s="2125"/>
      <c r="X970" s="21"/>
    </row>
    <row r="971" spans="1:24" ht="12.5">
      <c r="A971" s="22"/>
      <c r="B971" s="104"/>
      <c r="C971" s="104"/>
      <c r="E971" s="814"/>
      <c r="F971" s="22"/>
      <c r="H971" s="105"/>
      <c r="I971" s="22"/>
      <c r="J971" s="826"/>
      <c r="Q971" s="104"/>
      <c r="R971" s="22"/>
      <c r="S971" s="20"/>
      <c r="T971" s="20"/>
      <c r="U971" s="20"/>
      <c r="V971" s="2125"/>
      <c r="W971" s="2125"/>
      <c r="X971" s="21"/>
    </row>
    <row r="972" spans="1:24" ht="12.5">
      <c r="A972" s="22"/>
      <c r="B972" s="104"/>
      <c r="C972" s="104"/>
      <c r="E972" s="814"/>
      <c r="F972" s="22"/>
      <c r="H972" s="105"/>
      <c r="I972" s="22"/>
      <c r="J972" s="826"/>
      <c r="Q972" s="104"/>
      <c r="R972" s="22"/>
      <c r="S972" s="20"/>
      <c r="T972" s="20"/>
      <c r="U972" s="20"/>
      <c r="V972" s="2125"/>
      <c r="W972" s="2125"/>
      <c r="X972" s="21"/>
    </row>
    <row r="973" spans="1:24" ht="12.5">
      <c r="A973" s="22"/>
      <c r="B973" s="104"/>
      <c r="C973" s="104"/>
      <c r="E973" s="814"/>
      <c r="F973" s="22"/>
      <c r="H973" s="105"/>
      <c r="I973" s="22"/>
      <c r="J973" s="826"/>
      <c r="Q973" s="104"/>
      <c r="R973" s="22"/>
      <c r="S973" s="20"/>
      <c r="T973" s="20"/>
      <c r="U973" s="20"/>
      <c r="V973" s="2125"/>
      <c r="W973" s="2125"/>
      <c r="X973" s="21"/>
    </row>
    <row r="974" spans="1:24" ht="12.5">
      <c r="A974" s="22"/>
      <c r="B974" s="104"/>
      <c r="C974" s="104"/>
      <c r="E974" s="814"/>
      <c r="F974" s="22"/>
      <c r="H974" s="105"/>
      <c r="I974" s="22"/>
      <c r="J974" s="826"/>
      <c r="Q974" s="104"/>
      <c r="R974" s="22"/>
      <c r="S974" s="20"/>
      <c r="T974" s="20"/>
      <c r="U974" s="20"/>
      <c r="V974" s="2125"/>
      <c r="W974" s="2125"/>
      <c r="X974" s="21"/>
    </row>
    <row r="975" spans="1:24" ht="12.5">
      <c r="A975" s="22"/>
      <c r="B975" s="104"/>
      <c r="C975" s="104"/>
      <c r="E975" s="814"/>
      <c r="F975" s="22"/>
      <c r="H975" s="105"/>
      <c r="I975" s="22"/>
      <c r="J975" s="826"/>
      <c r="Q975" s="104"/>
      <c r="R975" s="22"/>
      <c r="S975" s="20"/>
      <c r="T975" s="20"/>
      <c r="U975" s="20"/>
      <c r="V975" s="2125"/>
      <c r="W975" s="2125"/>
      <c r="X975" s="21"/>
    </row>
    <row r="976" spans="1:24" ht="12.5">
      <c r="A976" s="22"/>
      <c r="B976" s="104"/>
      <c r="C976" s="104"/>
      <c r="E976" s="814"/>
      <c r="F976" s="22"/>
      <c r="H976" s="105"/>
      <c r="I976" s="22"/>
      <c r="J976" s="826"/>
      <c r="Q976" s="104"/>
      <c r="R976" s="22"/>
      <c r="S976" s="20"/>
      <c r="T976" s="20"/>
      <c r="U976" s="20"/>
      <c r="V976" s="2125"/>
      <c r="W976" s="2125"/>
      <c r="X976" s="21"/>
    </row>
    <row r="977" spans="1:24" ht="12.5">
      <c r="A977" s="22"/>
      <c r="B977" s="104"/>
      <c r="C977" s="104"/>
      <c r="E977" s="814"/>
      <c r="F977" s="22"/>
      <c r="H977" s="105"/>
      <c r="I977" s="22"/>
      <c r="J977" s="826"/>
      <c r="Q977" s="104"/>
      <c r="R977" s="22"/>
      <c r="S977" s="20"/>
      <c r="T977" s="20"/>
      <c r="U977" s="20"/>
      <c r="V977" s="2125"/>
      <c r="W977" s="2125"/>
      <c r="X977" s="21"/>
    </row>
    <row r="978" spans="1:24" ht="12.5">
      <c r="A978" s="22"/>
      <c r="B978" s="104"/>
      <c r="C978" s="104"/>
      <c r="E978" s="814"/>
      <c r="F978" s="22"/>
      <c r="H978" s="105"/>
      <c r="I978" s="22"/>
      <c r="J978" s="826"/>
      <c r="Q978" s="104"/>
      <c r="R978" s="22"/>
      <c r="S978" s="20"/>
      <c r="T978" s="20"/>
      <c r="U978" s="20"/>
      <c r="V978" s="2125"/>
      <c r="W978" s="2125"/>
      <c r="X978" s="21"/>
    </row>
    <row r="979" spans="1:24" ht="12.5">
      <c r="A979" s="22"/>
      <c r="B979" s="104"/>
      <c r="C979" s="104"/>
      <c r="E979" s="814"/>
      <c r="F979" s="22"/>
      <c r="H979" s="105"/>
      <c r="I979" s="22"/>
      <c r="J979" s="826"/>
      <c r="Q979" s="104"/>
      <c r="R979" s="22"/>
      <c r="S979" s="20"/>
      <c r="T979" s="20"/>
      <c r="U979" s="20"/>
      <c r="V979" s="2125"/>
      <c r="W979" s="2125"/>
      <c r="X979" s="21"/>
    </row>
    <row r="980" spans="1:24" ht="12.5">
      <c r="A980" s="22"/>
      <c r="B980" s="104"/>
      <c r="C980" s="104"/>
      <c r="E980" s="814"/>
      <c r="F980" s="22"/>
      <c r="H980" s="105"/>
      <c r="I980" s="22"/>
      <c r="J980" s="826"/>
      <c r="Q980" s="104"/>
      <c r="R980" s="22"/>
      <c r="S980" s="20"/>
      <c r="T980" s="20"/>
      <c r="U980" s="20"/>
      <c r="V980" s="2125"/>
      <c r="W980" s="2125"/>
      <c r="X980" s="21"/>
    </row>
    <row r="981" spans="1:24" ht="12.5">
      <c r="A981" s="22"/>
      <c r="B981" s="104"/>
      <c r="C981" s="104"/>
      <c r="E981" s="814"/>
      <c r="F981" s="22"/>
      <c r="H981" s="105"/>
      <c r="I981" s="22"/>
      <c r="J981" s="826"/>
      <c r="Q981" s="104"/>
      <c r="R981" s="22"/>
      <c r="S981" s="20"/>
      <c r="T981" s="20"/>
      <c r="U981" s="20"/>
      <c r="V981" s="2125"/>
      <c r="W981" s="2125"/>
      <c r="X981" s="21"/>
    </row>
    <row r="982" spans="1:24" ht="12.5">
      <c r="A982" s="22"/>
      <c r="B982" s="104"/>
      <c r="C982" s="104"/>
      <c r="E982" s="814"/>
      <c r="F982" s="22"/>
      <c r="H982" s="105"/>
      <c r="I982" s="22"/>
      <c r="J982" s="826"/>
      <c r="Q982" s="104"/>
      <c r="R982" s="22"/>
      <c r="S982" s="20"/>
      <c r="T982" s="20"/>
      <c r="U982" s="20"/>
      <c r="V982" s="2125"/>
      <c r="W982" s="2125"/>
      <c r="X982" s="21"/>
    </row>
    <row r="983" spans="1:24" ht="12.5">
      <c r="A983" s="22"/>
      <c r="B983" s="104"/>
      <c r="C983" s="104"/>
      <c r="E983" s="814"/>
      <c r="F983" s="22"/>
      <c r="H983" s="105"/>
      <c r="I983" s="22"/>
      <c r="J983" s="826"/>
      <c r="Q983" s="104"/>
      <c r="R983" s="22"/>
      <c r="S983" s="20"/>
      <c r="T983" s="20"/>
      <c r="U983" s="20"/>
      <c r="V983" s="2125"/>
      <c r="W983" s="2125"/>
      <c r="X983" s="21"/>
    </row>
    <row r="984" spans="1:24" ht="12.5">
      <c r="A984" s="22"/>
      <c r="B984" s="104"/>
      <c r="C984" s="104"/>
      <c r="E984" s="814"/>
      <c r="F984" s="22"/>
      <c r="H984" s="105"/>
      <c r="I984" s="22"/>
      <c r="J984" s="826"/>
      <c r="Q984" s="104"/>
      <c r="R984" s="22"/>
      <c r="S984" s="20"/>
      <c r="T984" s="20"/>
      <c r="U984" s="20"/>
      <c r="V984" s="2125"/>
      <c r="W984" s="2125"/>
      <c r="X984" s="21"/>
    </row>
    <row r="985" spans="1:24" ht="12.5">
      <c r="A985" s="22"/>
      <c r="B985" s="104"/>
      <c r="C985" s="104"/>
      <c r="E985" s="814"/>
      <c r="F985" s="22"/>
      <c r="H985" s="105"/>
      <c r="I985" s="22"/>
      <c r="J985" s="826"/>
      <c r="Q985" s="104"/>
      <c r="R985" s="22"/>
      <c r="S985" s="20"/>
      <c r="T985" s="20"/>
      <c r="U985" s="20"/>
      <c r="V985" s="2125"/>
      <c r="W985" s="2125"/>
      <c r="X985" s="21"/>
    </row>
    <row r="986" spans="1:24" ht="12.5">
      <c r="A986" s="22"/>
      <c r="B986" s="104"/>
      <c r="C986" s="104"/>
      <c r="E986" s="814"/>
      <c r="F986" s="22"/>
      <c r="H986" s="105"/>
      <c r="I986" s="22"/>
      <c r="J986" s="826"/>
      <c r="Q986" s="104"/>
      <c r="R986" s="22"/>
      <c r="S986" s="20"/>
      <c r="T986" s="20"/>
      <c r="U986" s="20"/>
      <c r="V986" s="2125"/>
      <c r="W986" s="2125"/>
      <c r="X986" s="21"/>
    </row>
    <row r="987" spans="1:24" ht="12.5">
      <c r="A987" s="22"/>
      <c r="B987" s="104"/>
      <c r="C987" s="104"/>
      <c r="E987" s="814"/>
      <c r="F987" s="22"/>
      <c r="H987" s="105"/>
      <c r="I987" s="22"/>
      <c r="J987" s="826"/>
      <c r="Q987" s="104"/>
      <c r="R987" s="22"/>
      <c r="S987" s="20"/>
      <c r="T987" s="20"/>
      <c r="U987" s="20"/>
      <c r="V987" s="2125"/>
      <c r="W987" s="2125"/>
      <c r="X987" s="21"/>
    </row>
    <row r="988" spans="1:24" ht="12.5">
      <c r="A988" s="22"/>
      <c r="B988" s="104"/>
      <c r="C988" s="104"/>
      <c r="E988" s="814"/>
      <c r="F988" s="22"/>
      <c r="H988" s="105"/>
      <c r="I988" s="22"/>
      <c r="J988" s="826"/>
      <c r="Q988" s="104"/>
      <c r="R988" s="22"/>
      <c r="S988" s="20"/>
      <c r="T988" s="20"/>
      <c r="U988" s="20"/>
      <c r="V988" s="2125"/>
      <c r="W988" s="2125"/>
      <c r="X988" s="21"/>
    </row>
    <row r="989" spans="1:24" ht="12.5">
      <c r="A989" s="22"/>
      <c r="B989" s="104"/>
      <c r="C989" s="104"/>
      <c r="E989" s="814"/>
      <c r="F989" s="22"/>
      <c r="H989" s="105"/>
      <c r="I989" s="22"/>
      <c r="J989" s="826"/>
      <c r="Q989" s="104"/>
      <c r="R989" s="22"/>
      <c r="S989" s="20"/>
      <c r="T989" s="20"/>
      <c r="U989" s="20"/>
      <c r="V989" s="2125"/>
      <c r="W989" s="2125"/>
      <c r="X989" s="21"/>
    </row>
    <row r="990" spans="1:24" ht="12.5">
      <c r="A990" s="22"/>
      <c r="B990" s="104"/>
      <c r="C990" s="104"/>
      <c r="E990" s="814"/>
      <c r="F990" s="22"/>
      <c r="H990" s="105"/>
      <c r="I990" s="22"/>
      <c r="J990" s="826"/>
      <c r="Q990" s="104"/>
      <c r="R990" s="22"/>
      <c r="S990" s="20"/>
      <c r="T990" s="20"/>
      <c r="U990" s="20"/>
      <c r="V990" s="2125"/>
      <c r="W990" s="2125"/>
      <c r="X990" s="21"/>
    </row>
    <row r="991" spans="1:24" ht="12.5">
      <c r="A991" s="22"/>
      <c r="B991" s="104"/>
      <c r="C991" s="104"/>
      <c r="E991" s="814"/>
      <c r="F991" s="22"/>
      <c r="H991" s="105"/>
      <c r="I991" s="22"/>
      <c r="J991" s="826"/>
      <c r="Q991" s="104"/>
      <c r="R991" s="22"/>
      <c r="S991" s="20"/>
      <c r="T991" s="20"/>
      <c r="U991" s="20"/>
      <c r="V991" s="2125"/>
      <c r="W991" s="2125"/>
      <c r="X991" s="21"/>
    </row>
    <row r="992" spans="1:24" ht="12.5">
      <c r="A992" s="22"/>
      <c r="B992" s="104"/>
      <c r="C992" s="104"/>
      <c r="E992" s="814"/>
      <c r="F992" s="22"/>
      <c r="H992" s="105"/>
      <c r="I992" s="22"/>
      <c r="J992" s="826"/>
      <c r="Q992" s="104"/>
      <c r="R992" s="22"/>
      <c r="S992" s="20"/>
      <c r="T992" s="20"/>
      <c r="U992" s="20"/>
      <c r="V992" s="2125"/>
      <c r="W992" s="2125"/>
      <c r="X992" s="21"/>
    </row>
    <row r="993" spans="1:24" ht="12.5">
      <c r="A993" s="22"/>
      <c r="B993" s="104"/>
      <c r="C993" s="104"/>
      <c r="E993" s="814"/>
      <c r="F993" s="22"/>
      <c r="H993" s="105"/>
      <c r="I993" s="22"/>
      <c r="J993" s="826"/>
      <c r="Q993" s="104"/>
      <c r="R993" s="22"/>
      <c r="S993" s="20"/>
      <c r="T993" s="20"/>
      <c r="U993" s="20"/>
      <c r="V993" s="2125"/>
      <c r="W993" s="2125"/>
      <c r="X993" s="21"/>
    </row>
    <row r="994" spans="1:24" ht="12.5">
      <c r="A994" s="22"/>
      <c r="B994" s="104"/>
      <c r="C994" s="104"/>
      <c r="E994" s="814"/>
      <c r="F994" s="22"/>
      <c r="H994" s="105"/>
      <c r="I994" s="22"/>
      <c r="J994" s="826"/>
      <c r="Q994" s="104"/>
      <c r="R994" s="22"/>
      <c r="S994" s="20"/>
      <c r="T994" s="20"/>
      <c r="U994" s="20"/>
      <c r="V994" s="2125"/>
      <c r="W994" s="2125"/>
      <c r="X994" s="21"/>
    </row>
    <row r="995" spans="1:24" ht="12.5">
      <c r="A995" s="22"/>
      <c r="B995" s="104"/>
      <c r="C995" s="104"/>
      <c r="E995" s="814"/>
      <c r="F995" s="22"/>
      <c r="H995" s="105"/>
      <c r="I995" s="22"/>
      <c r="J995" s="826"/>
      <c r="Q995" s="104"/>
      <c r="R995" s="22"/>
      <c r="S995" s="20"/>
      <c r="T995" s="20"/>
      <c r="U995" s="20"/>
      <c r="V995" s="2125"/>
      <c r="W995" s="2125"/>
      <c r="X995" s="21"/>
    </row>
    <row r="996" spans="1:24" ht="12.5">
      <c r="A996" s="22"/>
      <c r="B996" s="104"/>
      <c r="C996" s="104"/>
      <c r="E996" s="814"/>
      <c r="F996" s="22"/>
      <c r="H996" s="105"/>
      <c r="I996" s="22"/>
      <c r="J996" s="826"/>
      <c r="Q996" s="104"/>
      <c r="R996" s="22"/>
      <c r="S996" s="20"/>
      <c r="T996" s="20"/>
      <c r="U996" s="20"/>
      <c r="V996" s="2125"/>
      <c r="W996" s="2125"/>
      <c r="X996" s="21"/>
    </row>
    <row r="997" spans="1:24" ht="12.5">
      <c r="A997" s="22"/>
      <c r="B997" s="104"/>
      <c r="C997" s="104"/>
      <c r="E997" s="814"/>
      <c r="F997" s="22"/>
      <c r="H997" s="105"/>
      <c r="I997" s="22"/>
      <c r="J997" s="826"/>
      <c r="Q997" s="104"/>
      <c r="R997" s="22"/>
      <c r="S997" s="20"/>
      <c r="T997" s="20"/>
      <c r="U997" s="20"/>
      <c r="V997" s="2125"/>
      <c r="W997" s="2125"/>
      <c r="X997" s="21"/>
    </row>
    <row r="998" spans="1:24" ht="12.5">
      <c r="A998" s="22"/>
      <c r="B998" s="104"/>
      <c r="C998" s="104"/>
      <c r="E998" s="814"/>
      <c r="F998" s="22"/>
      <c r="H998" s="105"/>
      <c r="I998" s="22"/>
      <c r="J998" s="826"/>
      <c r="Q998" s="104"/>
      <c r="R998" s="22"/>
      <c r="S998" s="20"/>
      <c r="T998" s="20"/>
      <c r="U998" s="20"/>
      <c r="V998" s="2125"/>
      <c r="W998" s="2125"/>
      <c r="X998" s="21"/>
    </row>
    <row r="999" spans="1:24" ht="12.5">
      <c r="A999" s="22"/>
      <c r="B999" s="104"/>
      <c r="C999" s="104"/>
      <c r="E999" s="814"/>
      <c r="F999" s="22"/>
      <c r="H999" s="105"/>
      <c r="I999" s="22"/>
      <c r="J999" s="826"/>
      <c r="Q999" s="104"/>
      <c r="R999" s="22"/>
      <c r="S999" s="20"/>
      <c r="T999" s="20"/>
      <c r="U999" s="20"/>
      <c r="V999" s="2125"/>
      <c r="W999" s="2125"/>
      <c r="X999" s="21"/>
    </row>
    <row r="1000" spans="1:24" ht="12.5">
      <c r="A1000" s="22"/>
      <c r="B1000" s="104"/>
      <c r="C1000" s="104"/>
      <c r="E1000" s="814"/>
      <c r="F1000" s="22"/>
      <c r="H1000" s="105"/>
      <c r="I1000" s="22"/>
      <c r="J1000" s="826"/>
      <c r="Q1000" s="104"/>
      <c r="R1000" s="22"/>
      <c r="S1000" s="20"/>
      <c r="T1000" s="20"/>
      <c r="U1000" s="20"/>
      <c r="V1000" s="2125"/>
      <c r="W1000" s="2125"/>
      <c r="X1000" s="21"/>
    </row>
    <row r="1001" spans="1:24" ht="12.5">
      <c r="A1001" s="22"/>
      <c r="B1001" s="104"/>
      <c r="C1001" s="104"/>
      <c r="E1001" s="814"/>
      <c r="F1001" s="22"/>
      <c r="H1001" s="105"/>
      <c r="I1001" s="22"/>
      <c r="J1001" s="826"/>
      <c r="Q1001" s="104"/>
      <c r="R1001" s="22"/>
      <c r="S1001" s="20"/>
      <c r="T1001" s="20"/>
      <c r="U1001" s="20"/>
      <c r="V1001" s="2125"/>
      <c r="W1001" s="2125"/>
      <c r="X1001" s="21"/>
    </row>
    <row r="1002" spans="1:24" ht="12.5">
      <c r="A1002" s="22"/>
      <c r="B1002" s="104"/>
      <c r="C1002" s="104"/>
      <c r="E1002" s="814"/>
      <c r="F1002" s="22"/>
      <c r="H1002" s="105"/>
      <c r="I1002" s="22"/>
      <c r="J1002" s="826"/>
      <c r="Q1002" s="104"/>
      <c r="R1002" s="22"/>
      <c r="S1002" s="20"/>
      <c r="T1002" s="20"/>
      <c r="U1002" s="20"/>
      <c r="V1002" s="2125"/>
      <c r="W1002" s="2125"/>
      <c r="X1002" s="21"/>
    </row>
    <row r="1003" spans="1:24" ht="12.5">
      <c r="A1003" s="22"/>
      <c r="B1003" s="104"/>
      <c r="C1003" s="104"/>
      <c r="E1003" s="814"/>
      <c r="F1003" s="22"/>
      <c r="H1003" s="105"/>
      <c r="I1003" s="22"/>
      <c r="J1003" s="826"/>
      <c r="Q1003" s="104"/>
      <c r="R1003" s="22"/>
      <c r="S1003" s="20"/>
      <c r="T1003" s="20"/>
      <c r="U1003" s="20"/>
      <c r="V1003" s="2125"/>
      <c r="W1003" s="2125"/>
      <c r="X1003" s="21"/>
    </row>
    <row r="1004" spans="1:24" ht="12.5">
      <c r="A1004" s="22"/>
      <c r="B1004" s="104"/>
      <c r="C1004" s="104"/>
      <c r="E1004" s="814"/>
      <c r="F1004" s="22"/>
      <c r="H1004" s="105"/>
      <c r="I1004" s="22"/>
      <c r="J1004" s="826"/>
      <c r="Q1004" s="104"/>
      <c r="R1004" s="22"/>
      <c r="S1004" s="20"/>
      <c r="T1004" s="20"/>
      <c r="U1004" s="20"/>
      <c r="V1004" s="2125"/>
      <c r="W1004" s="2125"/>
      <c r="X1004" s="21"/>
    </row>
    <row r="1005" spans="1:24" ht="12.5">
      <c r="A1005" s="22"/>
      <c r="B1005" s="104"/>
      <c r="C1005" s="104"/>
      <c r="E1005" s="814"/>
      <c r="F1005" s="22"/>
      <c r="H1005" s="105"/>
      <c r="I1005" s="22"/>
      <c r="J1005" s="826"/>
      <c r="Q1005" s="104"/>
      <c r="R1005" s="22"/>
      <c r="S1005" s="20"/>
      <c r="T1005" s="20"/>
      <c r="U1005" s="20"/>
      <c r="V1005" s="2125"/>
      <c r="W1005" s="2125"/>
      <c r="X1005" s="21"/>
    </row>
    <row r="1006" spans="1:24" ht="12.5">
      <c r="A1006" s="22"/>
      <c r="B1006" s="104"/>
      <c r="C1006" s="104"/>
      <c r="E1006" s="814"/>
      <c r="F1006" s="22"/>
      <c r="H1006" s="105"/>
      <c r="I1006" s="22"/>
      <c r="J1006" s="826"/>
      <c r="Q1006" s="104"/>
      <c r="R1006" s="22"/>
      <c r="S1006" s="20"/>
      <c r="T1006" s="20"/>
      <c r="U1006" s="20"/>
      <c r="V1006" s="2125"/>
      <c r="W1006" s="2125"/>
      <c r="X1006" s="21"/>
    </row>
    <row r="1007" spans="1:24" ht="12.5">
      <c r="A1007" s="22"/>
      <c r="B1007" s="104"/>
      <c r="C1007" s="104"/>
      <c r="E1007" s="814"/>
      <c r="F1007" s="22"/>
      <c r="H1007" s="105"/>
      <c r="I1007" s="22"/>
      <c r="J1007" s="826"/>
      <c r="Q1007" s="104"/>
      <c r="R1007" s="22"/>
      <c r="S1007" s="20"/>
      <c r="T1007" s="20"/>
      <c r="U1007" s="20"/>
      <c r="V1007" s="2125"/>
      <c r="W1007" s="2125"/>
      <c r="X1007" s="21"/>
    </row>
    <row r="1008" spans="1:24" ht="12.5">
      <c r="A1008" s="22"/>
      <c r="B1008" s="104"/>
      <c r="C1008" s="104"/>
      <c r="E1008" s="814"/>
      <c r="F1008" s="22"/>
      <c r="H1008" s="105"/>
      <c r="I1008" s="22"/>
      <c r="J1008" s="826"/>
      <c r="Q1008" s="104"/>
      <c r="R1008" s="22"/>
      <c r="S1008" s="20"/>
      <c r="T1008" s="20"/>
      <c r="U1008" s="20"/>
      <c r="V1008" s="2125"/>
      <c r="W1008" s="2125"/>
      <c r="X1008" s="21"/>
    </row>
    <row r="1009" spans="1:24" ht="12.5">
      <c r="A1009" s="22"/>
      <c r="B1009" s="104"/>
      <c r="C1009" s="104"/>
      <c r="E1009" s="814"/>
      <c r="F1009" s="22"/>
      <c r="H1009" s="105"/>
      <c r="I1009" s="22"/>
      <c r="J1009" s="826"/>
      <c r="Q1009" s="104"/>
      <c r="R1009" s="22"/>
      <c r="S1009" s="20"/>
      <c r="T1009" s="20"/>
      <c r="U1009" s="20"/>
      <c r="V1009" s="2125"/>
      <c r="W1009" s="2125"/>
      <c r="X1009" s="21"/>
    </row>
    <row r="1010" spans="1:24" ht="12.5">
      <c r="A1010" s="22"/>
      <c r="B1010" s="104"/>
      <c r="C1010" s="104"/>
      <c r="E1010" s="814"/>
      <c r="F1010" s="22"/>
      <c r="H1010" s="105"/>
      <c r="I1010" s="22"/>
      <c r="J1010" s="826"/>
      <c r="Q1010" s="104"/>
      <c r="R1010" s="22"/>
      <c r="S1010" s="20"/>
      <c r="T1010" s="20"/>
      <c r="U1010" s="20"/>
      <c r="V1010" s="2125"/>
      <c r="W1010" s="2125"/>
      <c r="X1010" s="21"/>
    </row>
    <row r="1011" spans="1:24" ht="12.5">
      <c r="A1011" s="22"/>
      <c r="B1011" s="104"/>
      <c r="C1011" s="104"/>
      <c r="E1011" s="814"/>
      <c r="F1011" s="22"/>
      <c r="H1011" s="105"/>
      <c r="I1011" s="22"/>
      <c r="J1011" s="826"/>
      <c r="Q1011" s="104"/>
      <c r="R1011" s="22"/>
      <c r="S1011" s="20"/>
      <c r="T1011" s="20"/>
      <c r="U1011" s="20"/>
      <c r="V1011" s="2125"/>
      <c r="W1011" s="2125"/>
      <c r="X1011" s="21"/>
    </row>
    <row r="1012" spans="1:24" ht="12.5">
      <c r="A1012" s="22"/>
      <c r="B1012" s="104"/>
      <c r="C1012" s="104"/>
      <c r="E1012" s="814"/>
      <c r="F1012" s="22"/>
      <c r="H1012" s="105"/>
      <c r="I1012" s="22"/>
      <c r="J1012" s="826"/>
      <c r="Q1012" s="104"/>
      <c r="R1012" s="22"/>
      <c r="S1012" s="20"/>
      <c r="T1012" s="20"/>
      <c r="U1012" s="20"/>
      <c r="V1012" s="2125"/>
      <c r="W1012" s="2125"/>
      <c r="X1012" s="21"/>
    </row>
    <row r="1013" spans="1:24" ht="12.5">
      <c r="A1013" s="22"/>
      <c r="B1013" s="104"/>
      <c r="C1013" s="104"/>
      <c r="E1013" s="814"/>
      <c r="F1013" s="22"/>
      <c r="H1013" s="105"/>
      <c r="I1013" s="22"/>
      <c r="J1013" s="826"/>
      <c r="Q1013" s="104"/>
      <c r="R1013" s="22"/>
      <c r="S1013" s="20"/>
      <c r="T1013" s="20"/>
      <c r="U1013" s="20"/>
      <c r="V1013" s="2125"/>
      <c r="W1013" s="2125"/>
      <c r="X1013" s="21"/>
    </row>
    <row r="1014" spans="1:24" ht="12.5">
      <c r="A1014" s="22"/>
      <c r="B1014" s="104"/>
      <c r="C1014" s="104"/>
      <c r="E1014" s="814"/>
      <c r="F1014" s="22"/>
      <c r="H1014" s="105"/>
      <c r="I1014" s="22"/>
      <c r="J1014" s="826"/>
      <c r="Q1014" s="104"/>
      <c r="R1014" s="22"/>
      <c r="S1014" s="20"/>
      <c r="T1014" s="20"/>
      <c r="U1014" s="20"/>
      <c r="V1014" s="2125"/>
      <c r="W1014" s="2125"/>
      <c r="X1014" s="21"/>
    </row>
    <row r="1015" spans="1:24" ht="12.5">
      <c r="A1015" s="22"/>
      <c r="B1015" s="104"/>
      <c r="C1015" s="104"/>
      <c r="E1015" s="814"/>
      <c r="F1015" s="22"/>
      <c r="H1015" s="105"/>
      <c r="I1015" s="22"/>
      <c r="J1015" s="826"/>
      <c r="Q1015" s="104"/>
      <c r="R1015" s="22"/>
      <c r="S1015" s="20"/>
      <c r="T1015" s="20"/>
      <c r="U1015" s="20"/>
      <c r="V1015" s="2125"/>
      <c r="W1015" s="2125"/>
      <c r="X1015" s="21"/>
    </row>
    <row r="1016" spans="1:24" ht="12.5">
      <c r="A1016" s="22"/>
      <c r="B1016" s="104"/>
      <c r="C1016" s="104"/>
      <c r="E1016" s="814"/>
      <c r="F1016" s="22"/>
      <c r="H1016" s="105"/>
      <c r="I1016" s="22"/>
      <c r="J1016" s="826"/>
      <c r="Q1016" s="104"/>
      <c r="R1016" s="22"/>
      <c r="S1016" s="20"/>
      <c r="T1016" s="20"/>
      <c r="U1016" s="20"/>
      <c r="V1016" s="2125"/>
      <c r="W1016" s="2125"/>
      <c r="X1016" s="21"/>
    </row>
    <row r="1017" spans="1:24" ht="12.5">
      <c r="A1017" s="22"/>
      <c r="B1017" s="104"/>
      <c r="C1017" s="104"/>
      <c r="E1017" s="814"/>
      <c r="F1017" s="22"/>
      <c r="H1017" s="105"/>
      <c r="I1017" s="22"/>
      <c r="J1017" s="826"/>
      <c r="Q1017" s="104"/>
      <c r="R1017" s="22"/>
      <c r="S1017" s="20"/>
      <c r="T1017" s="20"/>
      <c r="U1017" s="20"/>
      <c r="V1017" s="2125"/>
      <c r="W1017" s="2125"/>
      <c r="X1017" s="21"/>
    </row>
    <row r="1018" spans="1:24" ht="12.5">
      <c r="A1018" s="22"/>
      <c r="B1018" s="104"/>
      <c r="C1018" s="104"/>
      <c r="E1018" s="814"/>
      <c r="F1018" s="22"/>
      <c r="H1018" s="105"/>
      <c r="I1018" s="22"/>
      <c r="J1018" s="826"/>
      <c r="Q1018" s="104"/>
      <c r="R1018" s="22"/>
      <c r="S1018" s="20"/>
      <c r="T1018" s="20"/>
      <c r="U1018" s="20"/>
      <c r="V1018" s="2125"/>
      <c r="W1018" s="2125"/>
      <c r="X1018" s="21"/>
    </row>
    <row r="1019" spans="1:24" ht="12.5">
      <c r="A1019" s="22"/>
      <c r="B1019" s="104"/>
      <c r="C1019" s="104"/>
      <c r="E1019" s="814"/>
      <c r="F1019" s="22"/>
      <c r="H1019" s="105"/>
      <c r="I1019" s="22"/>
      <c r="J1019" s="826"/>
      <c r="Q1019" s="104"/>
      <c r="R1019" s="22"/>
      <c r="S1019" s="20"/>
      <c r="T1019" s="20"/>
      <c r="U1019" s="20"/>
      <c r="V1019" s="2125"/>
      <c r="W1019" s="2125"/>
      <c r="X1019" s="21"/>
    </row>
    <row r="1020" spans="1:24" ht="12.5">
      <c r="A1020" s="22"/>
      <c r="B1020" s="104"/>
      <c r="C1020" s="104"/>
      <c r="E1020" s="814"/>
      <c r="F1020" s="22"/>
      <c r="H1020" s="105"/>
      <c r="I1020" s="22"/>
      <c r="J1020" s="826"/>
      <c r="Q1020" s="104"/>
      <c r="R1020" s="22"/>
      <c r="S1020" s="20"/>
      <c r="T1020" s="20"/>
      <c r="U1020" s="20"/>
      <c r="V1020" s="2125"/>
      <c r="W1020" s="2125"/>
      <c r="X1020" s="21"/>
    </row>
    <row r="1021" spans="1:24" ht="12.5">
      <c r="A1021" s="22"/>
      <c r="B1021" s="104"/>
      <c r="C1021" s="104"/>
      <c r="E1021" s="814"/>
      <c r="F1021" s="22"/>
      <c r="H1021" s="105"/>
      <c r="I1021" s="22"/>
      <c r="J1021" s="826"/>
      <c r="Q1021" s="104"/>
      <c r="R1021" s="22"/>
      <c r="S1021" s="20"/>
      <c r="T1021" s="20"/>
      <c r="U1021" s="20"/>
      <c r="V1021" s="2125"/>
      <c r="W1021" s="2125"/>
      <c r="X1021" s="21"/>
    </row>
    <row r="1022" spans="1:24" ht="12.5">
      <c r="A1022" s="22"/>
      <c r="B1022" s="104"/>
      <c r="C1022" s="104"/>
      <c r="E1022" s="814"/>
      <c r="F1022" s="22"/>
      <c r="H1022" s="105"/>
      <c r="I1022" s="22"/>
      <c r="J1022" s="826"/>
      <c r="Q1022" s="104"/>
      <c r="R1022" s="22"/>
      <c r="S1022" s="20"/>
      <c r="T1022" s="20"/>
      <c r="U1022" s="20"/>
      <c r="V1022" s="2125"/>
      <c r="W1022" s="2125"/>
      <c r="X1022" s="21"/>
    </row>
    <row r="1023" spans="1:24" ht="12.5">
      <c r="A1023" s="22"/>
      <c r="B1023" s="104"/>
      <c r="C1023" s="104"/>
      <c r="E1023" s="814"/>
      <c r="F1023" s="22"/>
      <c r="H1023" s="105"/>
      <c r="I1023" s="22"/>
      <c r="J1023" s="826"/>
      <c r="Q1023" s="104"/>
      <c r="R1023" s="22"/>
      <c r="S1023" s="20"/>
      <c r="T1023" s="20"/>
      <c r="U1023" s="20"/>
      <c r="V1023" s="2125"/>
      <c r="W1023" s="2125"/>
      <c r="X1023" s="21"/>
    </row>
    <row r="1024" spans="1:24" ht="12.5">
      <c r="A1024" s="22"/>
      <c r="B1024" s="104"/>
      <c r="C1024" s="104"/>
      <c r="E1024" s="814"/>
      <c r="F1024" s="22"/>
      <c r="H1024" s="105"/>
      <c r="I1024" s="22"/>
      <c r="J1024" s="826"/>
      <c r="Q1024" s="104"/>
      <c r="R1024" s="22"/>
      <c r="S1024" s="20"/>
      <c r="T1024" s="20"/>
      <c r="U1024" s="20"/>
      <c r="V1024" s="2125"/>
      <c r="W1024" s="2125"/>
      <c r="X1024" s="21"/>
    </row>
    <row r="1025" spans="1:24" ht="12.5">
      <c r="A1025" s="22"/>
      <c r="B1025" s="104"/>
      <c r="C1025" s="104"/>
      <c r="E1025" s="814"/>
      <c r="F1025" s="22"/>
      <c r="H1025" s="105"/>
      <c r="I1025" s="22"/>
      <c r="J1025" s="826"/>
      <c r="Q1025" s="104"/>
      <c r="R1025" s="22"/>
      <c r="S1025" s="20"/>
      <c r="T1025" s="20"/>
      <c r="U1025" s="20"/>
      <c r="V1025" s="2125"/>
      <c r="W1025" s="2125"/>
      <c r="X1025" s="21"/>
    </row>
    <row r="1026" spans="1:24" ht="12.5">
      <c r="A1026" s="22"/>
      <c r="B1026" s="104"/>
      <c r="C1026" s="104"/>
      <c r="E1026" s="814"/>
      <c r="F1026" s="22"/>
      <c r="H1026" s="105"/>
      <c r="I1026" s="22"/>
      <c r="J1026" s="826"/>
      <c r="Q1026" s="104"/>
      <c r="R1026" s="22"/>
      <c r="S1026" s="20"/>
      <c r="T1026" s="20"/>
      <c r="U1026" s="20"/>
      <c r="V1026" s="2125"/>
      <c r="W1026" s="2125"/>
      <c r="X1026" s="21"/>
    </row>
    <row r="1027" spans="1:24" ht="12.5">
      <c r="A1027" s="22"/>
      <c r="B1027" s="104"/>
      <c r="C1027" s="104"/>
      <c r="E1027" s="814"/>
      <c r="F1027" s="22"/>
      <c r="H1027" s="105"/>
      <c r="I1027" s="22"/>
      <c r="J1027" s="826"/>
      <c r="Q1027" s="104"/>
      <c r="R1027" s="22"/>
      <c r="S1027" s="20"/>
      <c r="T1027" s="20"/>
      <c r="U1027" s="20"/>
      <c r="V1027" s="2125"/>
      <c r="W1027" s="2125"/>
      <c r="X1027" s="21"/>
    </row>
    <row r="1028" spans="1:24" ht="12.5">
      <c r="A1028" s="22"/>
      <c r="B1028" s="104"/>
      <c r="C1028" s="104"/>
      <c r="E1028" s="814"/>
      <c r="F1028" s="22"/>
      <c r="H1028" s="105"/>
      <c r="I1028" s="22"/>
      <c r="J1028" s="826"/>
      <c r="Q1028" s="104"/>
      <c r="R1028" s="22"/>
      <c r="S1028" s="20"/>
      <c r="T1028" s="20"/>
      <c r="U1028" s="20"/>
      <c r="V1028" s="2125"/>
      <c r="W1028" s="2125"/>
      <c r="X1028" s="21"/>
    </row>
    <row r="1029" spans="1:24" ht="12.5">
      <c r="A1029" s="22"/>
      <c r="B1029" s="104"/>
      <c r="C1029" s="104"/>
      <c r="E1029" s="814"/>
      <c r="F1029" s="22"/>
      <c r="H1029" s="105"/>
      <c r="I1029" s="22"/>
      <c r="J1029" s="826"/>
      <c r="Q1029" s="104"/>
      <c r="R1029" s="22"/>
      <c r="S1029" s="20"/>
      <c r="T1029" s="20"/>
      <c r="U1029" s="20"/>
      <c r="V1029" s="2125"/>
      <c r="W1029" s="2125"/>
      <c r="X1029" s="21"/>
    </row>
    <row r="1030" spans="1:24" ht="12.5">
      <c r="A1030" s="22"/>
      <c r="B1030" s="104"/>
      <c r="C1030" s="104"/>
      <c r="E1030" s="814"/>
      <c r="F1030" s="22"/>
      <c r="H1030" s="105"/>
      <c r="I1030" s="22"/>
      <c r="J1030" s="826"/>
      <c r="Q1030" s="104"/>
      <c r="R1030" s="22"/>
      <c r="S1030" s="20"/>
      <c r="T1030" s="20"/>
      <c r="U1030" s="20"/>
      <c r="V1030" s="2125"/>
      <c r="W1030" s="2125"/>
      <c r="X1030" s="21"/>
    </row>
    <row r="1031" spans="1:24" ht="12.5">
      <c r="A1031" s="22"/>
      <c r="B1031" s="104"/>
      <c r="C1031" s="104"/>
      <c r="E1031" s="814"/>
      <c r="F1031" s="22"/>
      <c r="H1031" s="105"/>
      <c r="I1031" s="22"/>
      <c r="J1031" s="826"/>
      <c r="Q1031" s="104"/>
      <c r="R1031" s="22"/>
      <c r="S1031" s="20"/>
      <c r="T1031" s="20"/>
      <c r="U1031" s="20"/>
      <c r="V1031" s="2125"/>
      <c r="W1031" s="2125"/>
      <c r="X1031" s="21"/>
    </row>
    <row r="1032" spans="1:24" ht="12.5">
      <c r="A1032" s="22"/>
      <c r="B1032" s="104"/>
      <c r="C1032" s="104"/>
      <c r="E1032" s="814"/>
      <c r="F1032" s="22"/>
      <c r="H1032" s="105"/>
      <c r="I1032" s="22"/>
      <c r="J1032" s="826"/>
      <c r="Q1032" s="104"/>
      <c r="R1032" s="22"/>
      <c r="S1032" s="20"/>
      <c r="T1032" s="20"/>
      <c r="U1032" s="20"/>
      <c r="V1032" s="2125"/>
      <c r="W1032" s="2125"/>
      <c r="X1032" s="21"/>
    </row>
    <row r="1033" spans="1:24" ht="12.5">
      <c r="A1033" s="22"/>
      <c r="B1033" s="104"/>
      <c r="C1033" s="104"/>
      <c r="E1033" s="814"/>
      <c r="F1033" s="22"/>
      <c r="H1033" s="105"/>
      <c r="I1033" s="22"/>
      <c r="J1033" s="826"/>
      <c r="Q1033" s="104"/>
      <c r="R1033" s="22"/>
      <c r="S1033" s="20"/>
      <c r="T1033" s="20"/>
      <c r="U1033" s="20"/>
      <c r="V1033" s="2125"/>
      <c r="W1033" s="2125"/>
      <c r="X1033" s="21"/>
    </row>
    <row r="1034" spans="1:24" ht="12.5">
      <c r="A1034" s="22"/>
      <c r="B1034" s="104"/>
      <c r="C1034" s="104"/>
      <c r="E1034" s="814"/>
      <c r="F1034" s="22"/>
      <c r="H1034" s="105"/>
      <c r="I1034" s="22"/>
      <c r="J1034" s="826"/>
      <c r="Q1034" s="104"/>
      <c r="R1034" s="22"/>
      <c r="S1034" s="20"/>
      <c r="T1034" s="20"/>
      <c r="U1034" s="20"/>
      <c r="V1034" s="2125"/>
      <c r="W1034" s="2125"/>
      <c r="X1034" s="21"/>
    </row>
    <row r="1035" spans="1:24" ht="12.5">
      <c r="A1035" s="22"/>
      <c r="B1035" s="104"/>
      <c r="C1035" s="104"/>
      <c r="E1035" s="814"/>
      <c r="F1035" s="22"/>
      <c r="H1035" s="105"/>
      <c r="I1035" s="22"/>
      <c r="J1035" s="826"/>
      <c r="Q1035" s="104"/>
      <c r="R1035" s="22"/>
      <c r="S1035" s="20"/>
      <c r="T1035" s="20"/>
      <c r="U1035" s="20"/>
      <c r="V1035" s="2125"/>
      <c r="W1035" s="2125"/>
      <c r="X1035" s="21"/>
    </row>
    <row r="1036" spans="1:24" ht="12.5">
      <c r="A1036" s="22"/>
      <c r="B1036" s="104"/>
      <c r="C1036" s="104"/>
      <c r="E1036" s="814"/>
      <c r="F1036" s="22"/>
      <c r="H1036" s="105"/>
      <c r="I1036" s="22"/>
      <c r="J1036" s="826"/>
      <c r="Q1036" s="104"/>
      <c r="R1036" s="22"/>
      <c r="S1036" s="20"/>
      <c r="T1036" s="20"/>
      <c r="U1036" s="20"/>
      <c r="V1036" s="2125"/>
      <c r="W1036" s="2125"/>
      <c r="X1036" s="21"/>
    </row>
    <row r="1037" spans="1:24" ht="12.5">
      <c r="A1037" s="22"/>
      <c r="B1037" s="104"/>
      <c r="C1037" s="104"/>
      <c r="E1037" s="814"/>
      <c r="F1037" s="22"/>
      <c r="H1037" s="105"/>
      <c r="I1037" s="22"/>
      <c r="J1037" s="826"/>
      <c r="Q1037" s="104"/>
      <c r="R1037" s="22"/>
      <c r="S1037" s="20"/>
      <c r="T1037" s="20"/>
      <c r="U1037" s="20"/>
      <c r="V1037" s="2125"/>
      <c r="W1037" s="2125"/>
      <c r="X1037" s="21"/>
    </row>
    <row r="1038" spans="1:24" ht="12.5">
      <c r="A1038" s="22"/>
      <c r="B1038" s="104"/>
      <c r="C1038" s="104"/>
      <c r="E1038" s="814"/>
      <c r="F1038" s="22"/>
      <c r="H1038" s="105"/>
      <c r="I1038" s="22"/>
      <c r="J1038" s="826"/>
      <c r="Q1038" s="104"/>
      <c r="R1038" s="22"/>
      <c r="S1038" s="20"/>
      <c r="T1038" s="20"/>
      <c r="U1038" s="20"/>
      <c r="V1038" s="2125"/>
      <c r="W1038" s="2125"/>
      <c r="X1038" s="21"/>
    </row>
    <row r="1039" spans="1:24" ht="12.5">
      <c r="A1039" s="22"/>
      <c r="B1039" s="104"/>
      <c r="C1039" s="104"/>
      <c r="E1039" s="814"/>
      <c r="F1039" s="22"/>
      <c r="H1039" s="105"/>
      <c r="I1039" s="22"/>
      <c r="J1039" s="826"/>
      <c r="Q1039" s="104"/>
      <c r="R1039" s="22"/>
      <c r="S1039" s="20"/>
      <c r="T1039" s="20"/>
      <c r="U1039" s="20"/>
      <c r="V1039" s="2125"/>
      <c r="W1039" s="2125"/>
      <c r="X1039" s="21"/>
    </row>
    <row r="1040" spans="1:24" ht="12.5">
      <c r="A1040" s="22"/>
      <c r="B1040" s="104"/>
      <c r="C1040" s="104"/>
      <c r="E1040" s="814"/>
      <c r="F1040" s="22"/>
      <c r="H1040" s="105"/>
      <c r="I1040" s="22"/>
      <c r="J1040" s="826"/>
      <c r="Q1040" s="104"/>
      <c r="R1040" s="22"/>
      <c r="S1040" s="20"/>
      <c r="T1040" s="20"/>
      <c r="U1040" s="20"/>
      <c r="V1040" s="2125"/>
      <c r="W1040" s="2125"/>
      <c r="X1040" s="21"/>
    </row>
    <row r="1041" spans="1:24" ht="12.5">
      <c r="A1041" s="22"/>
      <c r="B1041" s="104"/>
      <c r="C1041" s="104"/>
      <c r="E1041" s="814"/>
      <c r="F1041" s="22"/>
      <c r="H1041" s="105"/>
      <c r="I1041" s="22"/>
      <c r="J1041" s="826"/>
      <c r="Q1041" s="104"/>
      <c r="R1041" s="22"/>
      <c r="S1041" s="20"/>
      <c r="T1041" s="20"/>
      <c r="U1041" s="20"/>
      <c r="V1041" s="2125"/>
      <c r="W1041" s="2125"/>
      <c r="X1041" s="21"/>
    </row>
    <row r="1042" spans="1:24" ht="12.5">
      <c r="A1042" s="22"/>
      <c r="B1042" s="104"/>
      <c r="C1042" s="104"/>
      <c r="E1042" s="814"/>
      <c r="F1042" s="22"/>
      <c r="H1042" s="105"/>
      <c r="I1042" s="22"/>
      <c r="J1042" s="826"/>
      <c r="Q1042" s="104"/>
      <c r="R1042" s="22"/>
      <c r="S1042" s="20"/>
      <c r="T1042" s="20"/>
      <c r="U1042" s="20"/>
      <c r="V1042" s="2125"/>
      <c r="W1042" s="2125"/>
      <c r="X1042" s="21"/>
    </row>
    <row r="1043" spans="1:24" ht="12.5">
      <c r="A1043" s="22"/>
      <c r="B1043" s="104"/>
      <c r="C1043" s="104"/>
      <c r="E1043" s="814"/>
      <c r="F1043" s="22"/>
      <c r="H1043" s="105"/>
      <c r="I1043" s="22"/>
      <c r="J1043" s="826"/>
      <c r="Q1043" s="104"/>
      <c r="R1043" s="22"/>
      <c r="S1043" s="20"/>
      <c r="T1043" s="20"/>
      <c r="U1043" s="20"/>
      <c r="V1043" s="2125"/>
      <c r="W1043" s="2125"/>
      <c r="X1043" s="21"/>
    </row>
    <row r="1044" spans="1:24" ht="12.5">
      <c r="A1044" s="22"/>
      <c r="B1044" s="104"/>
      <c r="C1044" s="104"/>
      <c r="E1044" s="814"/>
      <c r="F1044" s="22"/>
      <c r="H1044" s="105"/>
      <c r="I1044" s="22"/>
      <c r="J1044" s="826"/>
      <c r="Q1044" s="104"/>
      <c r="R1044" s="22"/>
      <c r="S1044" s="20"/>
      <c r="T1044" s="20"/>
      <c r="U1044" s="20"/>
      <c r="V1044" s="2125"/>
      <c r="W1044" s="2125"/>
      <c r="X1044" s="21"/>
    </row>
    <row r="1045" spans="1:24" ht="12.5">
      <c r="A1045" s="22"/>
      <c r="B1045" s="104"/>
      <c r="C1045" s="104"/>
      <c r="E1045" s="814"/>
      <c r="F1045" s="22"/>
      <c r="H1045" s="105"/>
      <c r="I1045" s="22"/>
      <c r="J1045" s="826"/>
      <c r="Q1045" s="104"/>
      <c r="R1045" s="22"/>
      <c r="S1045" s="20"/>
      <c r="T1045" s="20"/>
      <c r="U1045" s="20"/>
      <c r="V1045" s="2125"/>
      <c r="W1045" s="2125"/>
      <c r="X1045" s="21"/>
    </row>
    <row r="1046" spans="1:24" ht="12.5">
      <c r="A1046" s="22"/>
      <c r="B1046" s="104"/>
      <c r="C1046" s="104"/>
      <c r="E1046" s="814"/>
      <c r="F1046" s="22"/>
      <c r="H1046" s="105"/>
      <c r="I1046" s="22"/>
      <c r="J1046" s="826"/>
      <c r="Q1046" s="104"/>
      <c r="R1046" s="22"/>
      <c r="S1046" s="20"/>
      <c r="T1046" s="20"/>
      <c r="U1046" s="20"/>
      <c r="V1046" s="2125"/>
      <c r="W1046" s="2125"/>
      <c r="X1046" s="21"/>
    </row>
    <row r="1047" spans="1:24" ht="12.5">
      <c r="A1047" s="22"/>
      <c r="B1047" s="104"/>
      <c r="C1047" s="104"/>
      <c r="E1047" s="814"/>
      <c r="F1047" s="22"/>
      <c r="H1047" s="105"/>
      <c r="I1047" s="22"/>
      <c r="J1047" s="826"/>
      <c r="Q1047" s="104"/>
      <c r="R1047" s="22"/>
      <c r="S1047" s="20"/>
      <c r="T1047" s="20"/>
      <c r="U1047" s="20"/>
      <c r="V1047" s="2125"/>
      <c r="W1047" s="2125"/>
      <c r="X1047" s="21"/>
    </row>
    <row r="1048" spans="1:24" ht="12.5">
      <c r="A1048" s="22"/>
      <c r="B1048" s="104"/>
      <c r="C1048" s="104"/>
      <c r="E1048" s="814"/>
      <c r="F1048" s="22"/>
      <c r="H1048" s="105"/>
      <c r="I1048" s="22"/>
      <c r="J1048" s="826"/>
      <c r="Q1048" s="104"/>
      <c r="R1048" s="22"/>
      <c r="S1048" s="20"/>
      <c r="T1048" s="20"/>
      <c r="U1048" s="20"/>
      <c r="V1048" s="2125"/>
      <c r="W1048" s="2125"/>
      <c r="X1048" s="21"/>
    </row>
    <row r="1049" spans="1:24" ht="12.5">
      <c r="A1049" s="22"/>
      <c r="B1049" s="104"/>
      <c r="C1049" s="104"/>
      <c r="E1049" s="814"/>
      <c r="F1049" s="22"/>
      <c r="H1049" s="105"/>
      <c r="I1049" s="22"/>
      <c r="J1049" s="826"/>
      <c r="Q1049" s="104"/>
      <c r="R1049" s="22"/>
      <c r="S1049" s="20"/>
      <c r="T1049" s="20"/>
      <c r="U1049" s="20"/>
      <c r="V1049" s="2125"/>
      <c r="W1049" s="2125"/>
      <c r="X1049" s="21"/>
    </row>
    <row r="1050" spans="1:24" ht="12.5">
      <c r="A1050" s="22"/>
      <c r="B1050" s="104"/>
      <c r="C1050" s="104"/>
      <c r="E1050" s="814"/>
      <c r="F1050" s="22"/>
      <c r="H1050" s="105"/>
      <c r="I1050" s="22"/>
      <c r="J1050" s="826"/>
      <c r="Q1050" s="104"/>
      <c r="R1050" s="22"/>
      <c r="S1050" s="20"/>
      <c r="T1050" s="20"/>
      <c r="U1050" s="20"/>
      <c r="V1050" s="2125"/>
      <c r="W1050" s="2125"/>
      <c r="X1050" s="21"/>
    </row>
    <row r="1051" spans="1:24" ht="12.5">
      <c r="A1051" s="22"/>
      <c r="B1051" s="104"/>
      <c r="C1051" s="104"/>
      <c r="E1051" s="814"/>
      <c r="F1051" s="22"/>
      <c r="H1051" s="105"/>
      <c r="I1051" s="22"/>
      <c r="J1051" s="826"/>
      <c r="Q1051" s="104"/>
      <c r="R1051" s="22"/>
      <c r="S1051" s="20"/>
      <c r="T1051" s="20"/>
      <c r="U1051" s="20"/>
      <c r="V1051" s="2125"/>
      <c r="W1051" s="2125"/>
      <c r="X1051" s="21"/>
    </row>
    <row r="1052" spans="1:24" ht="12.5">
      <c r="A1052" s="22"/>
      <c r="B1052" s="104"/>
      <c r="C1052" s="104"/>
      <c r="E1052" s="814"/>
      <c r="F1052" s="22"/>
      <c r="H1052" s="105"/>
      <c r="I1052" s="22"/>
      <c r="J1052" s="826"/>
      <c r="Q1052" s="104"/>
      <c r="R1052" s="22"/>
      <c r="S1052" s="20"/>
      <c r="T1052" s="20"/>
      <c r="U1052" s="20"/>
      <c r="V1052" s="2125"/>
      <c r="W1052" s="2125"/>
      <c r="X1052" s="21"/>
    </row>
    <row r="1053" spans="1:24" ht="12.5">
      <c r="A1053" s="22"/>
      <c r="B1053" s="104"/>
      <c r="C1053" s="104"/>
      <c r="E1053" s="814"/>
      <c r="F1053" s="22"/>
      <c r="H1053" s="105"/>
      <c r="I1053" s="22"/>
      <c r="J1053" s="826"/>
      <c r="Q1053" s="104"/>
      <c r="R1053" s="22"/>
      <c r="S1053" s="20"/>
      <c r="T1053" s="20"/>
      <c r="U1053" s="20"/>
      <c r="V1053" s="2125"/>
      <c r="W1053" s="2125"/>
      <c r="X1053" s="21"/>
    </row>
    <row r="1054" spans="1:24" ht="12.5">
      <c r="A1054" s="22"/>
      <c r="B1054" s="104"/>
      <c r="C1054" s="104"/>
      <c r="E1054" s="814"/>
      <c r="F1054" s="22"/>
      <c r="H1054" s="105"/>
      <c r="I1054" s="22"/>
      <c r="J1054" s="826"/>
      <c r="Q1054" s="104"/>
      <c r="R1054" s="22"/>
      <c r="S1054" s="20"/>
      <c r="T1054" s="20"/>
      <c r="U1054" s="20"/>
      <c r="V1054" s="2125"/>
      <c r="W1054" s="2125"/>
      <c r="X1054" s="21"/>
    </row>
    <row r="1055" spans="1:24" ht="12.5">
      <c r="A1055" s="22"/>
      <c r="B1055" s="104"/>
      <c r="C1055" s="104"/>
      <c r="E1055" s="814"/>
      <c r="F1055" s="22"/>
      <c r="H1055" s="105"/>
      <c r="I1055" s="22"/>
      <c r="J1055" s="826"/>
      <c r="Q1055" s="104"/>
      <c r="R1055" s="22"/>
      <c r="S1055" s="20"/>
      <c r="T1055" s="20"/>
      <c r="U1055" s="20"/>
      <c r="V1055" s="2125"/>
      <c r="W1055" s="2125"/>
      <c r="X1055" s="21"/>
    </row>
    <row r="1056" spans="1:24" ht="12.5">
      <c r="A1056" s="22"/>
      <c r="B1056" s="104"/>
      <c r="C1056" s="104"/>
      <c r="E1056" s="814"/>
      <c r="F1056" s="22"/>
      <c r="H1056" s="105"/>
      <c r="I1056" s="22"/>
      <c r="J1056" s="826"/>
      <c r="Q1056" s="104"/>
      <c r="R1056" s="22"/>
      <c r="S1056" s="20"/>
      <c r="T1056" s="20"/>
      <c r="U1056" s="20"/>
      <c r="V1056" s="2125"/>
      <c r="W1056" s="2125"/>
      <c r="X1056" s="21"/>
    </row>
    <row r="1057" spans="1:24" ht="12.5">
      <c r="A1057" s="22"/>
      <c r="B1057" s="104"/>
      <c r="C1057" s="104"/>
      <c r="E1057" s="814"/>
      <c r="F1057" s="22"/>
      <c r="H1057" s="105"/>
      <c r="I1057" s="22"/>
      <c r="J1057" s="826"/>
      <c r="Q1057" s="104"/>
      <c r="R1057" s="22"/>
      <c r="S1057" s="20"/>
      <c r="T1057" s="20"/>
      <c r="U1057" s="20"/>
      <c r="V1057" s="2125"/>
      <c r="W1057" s="2125"/>
      <c r="X1057" s="21"/>
    </row>
    <row r="1058" spans="1:24" ht="12.5">
      <c r="A1058" s="22"/>
      <c r="B1058" s="104"/>
      <c r="C1058" s="104"/>
      <c r="E1058" s="814"/>
      <c r="F1058" s="22"/>
      <c r="H1058" s="105"/>
      <c r="I1058" s="22"/>
      <c r="J1058" s="826"/>
      <c r="Q1058" s="104"/>
      <c r="R1058" s="22"/>
      <c r="S1058" s="20"/>
      <c r="T1058" s="20"/>
      <c r="U1058" s="20"/>
      <c r="V1058" s="2125"/>
      <c r="W1058" s="2125"/>
      <c r="X1058" s="21"/>
    </row>
    <row r="1059" spans="1:24" ht="12.5">
      <c r="A1059" s="22"/>
      <c r="B1059" s="104"/>
      <c r="C1059" s="104"/>
      <c r="E1059" s="814"/>
      <c r="F1059" s="22"/>
      <c r="H1059" s="105"/>
      <c r="I1059" s="22"/>
      <c r="J1059" s="826"/>
      <c r="Q1059" s="104"/>
      <c r="R1059" s="22"/>
      <c r="S1059" s="20"/>
      <c r="T1059" s="20"/>
      <c r="U1059" s="20"/>
      <c r="V1059" s="2125"/>
      <c r="W1059" s="2125"/>
      <c r="X1059" s="21"/>
    </row>
    <row r="1060" spans="1:24" ht="12.5">
      <c r="A1060" s="22"/>
      <c r="B1060" s="104"/>
      <c r="C1060" s="104"/>
      <c r="E1060" s="814"/>
      <c r="F1060" s="22"/>
      <c r="H1060" s="105"/>
      <c r="I1060" s="22"/>
      <c r="J1060" s="826"/>
      <c r="Q1060" s="104"/>
      <c r="R1060" s="22"/>
      <c r="S1060" s="20"/>
      <c r="T1060" s="20"/>
      <c r="U1060" s="20"/>
      <c r="V1060" s="2125"/>
      <c r="W1060" s="2125"/>
      <c r="X1060" s="21"/>
    </row>
    <row r="1061" spans="1:24" ht="12.5">
      <c r="A1061" s="22"/>
      <c r="B1061" s="104"/>
      <c r="C1061" s="104"/>
      <c r="E1061" s="814"/>
      <c r="F1061" s="22"/>
      <c r="H1061" s="105"/>
      <c r="I1061" s="22"/>
      <c r="J1061" s="826"/>
      <c r="Q1061" s="104"/>
      <c r="R1061" s="22"/>
      <c r="S1061" s="20"/>
      <c r="T1061" s="20"/>
      <c r="U1061" s="20"/>
      <c r="V1061" s="2125"/>
      <c r="W1061" s="2125"/>
      <c r="X1061" s="21"/>
    </row>
    <row r="1062" spans="1:24" ht="12.5">
      <c r="A1062" s="22"/>
      <c r="B1062" s="104"/>
      <c r="C1062" s="104"/>
      <c r="E1062" s="814"/>
      <c r="F1062" s="22"/>
      <c r="H1062" s="105"/>
      <c r="I1062" s="22"/>
      <c r="J1062" s="826"/>
      <c r="Q1062" s="104"/>
      <c r="R1062" s="22"/>
      <c r="S1062" s="20"/>
      <c r="T1062" s="20"/>
      <c r="U1062" s="20"/>
      <c r="V1062" s="2125"/>
      <c r="W1062" s="2125"/>
      <c r="X1062" s="21"/>
    </row>
    <row r="1063" spans="1:24" ht="12.5">
      <c r="A1063" s="22"/>
      <c r="B1063" s="104"/>
      <c r="C1063" s="104"/>
      <c r="E1063" s="814"/>
      <c r="F1063" s="22"/>
      <c r="H1063" s="105"/>
      <c r="I1063" s="22"/>
      <c r="J1063" s="826"/>
      <c r="Q1063" s="104"/>
      <c r="R1063" s="22"/>
      <c r="S1063" s="20"/>
      <c r="T1063" s="20"/>
      <c r="U1063" s="20"/>
      <c r="V1063" s="2125"/>
      <c r="W1063" s="2125"/>
      <c r="X1063" s="21"/>
    </row>
    <row r="1064" spans="1:24" ht="12.5">
      <c r="A1064" s="22"/>
      <c r="B1064" s="104"/>
      <c r="C1064" s="104"/>
      <c r="E1064" s="814"/>
      <c r="F1064" s="22"/>
      <c r="H1064" s="105"/>
      <c r="I1064" s="22"/>
      <c r="J1064" s="826"/>
      <c r="Q1064" s="104"/>
      <c r="R1064" s="22"/>
      <c r="S1064" s="20"/>
      <c r="T1064" s="20"/>
      <c r="U1064" s="20"/>
      <c r="V1064" s="2125"/>
      <c r="W1064" s="2125"/>
      <c r="X1064" s="21"/>
    </row>
    <row r="1065" spans="1:24" ht="12.5">
      <c r="A1065" s="22"/>
      <c r="B1065" s="104"/>
      <c r="C1065" s="104"/>
      <c r="E1065" s="814"/>
      <c r="F1065" s="22"/>
      <c r="H1065" s="105"/>
      <c r="I1065" s="22"/>
      <c r="J1065" s="826"/>
      <c r="Q1065" s="104"/>
      <c r="R1065" s="22"/>
      <c r="S1065" s="20"/>
      <c r="T1065" s="20"/>
      <c r="U1065" s="20"/>
      <c r="V1065" s="2125"/>
      <c r="W1065" s="2125"/>
      <c r="X1065" s="21"/>
    </row>
    <row r="1066" spans="1:24" ht="12.5">
      <c r="A1066" s="22"/>
      <c r="B1066" s="104"/>
      <c r="C1066" s="104"/>
      <c r="E1066" s="814"/>
      <c r="F1066" s="22"/>
      <c r="H1066" s="105"/>
      <c r="I1066" s="22"/>
      <c r="J1066" s="826"/>
      <c r="Q1066" s="104"/>
      <c r="R1066" s="22"/>
      <c r="S1066" s="20"/>
      <c r="T1066" s="20"/>
      <c r="U1066" s="20"/>
      <c r="V1066" s="2125"/>
      <c r="W1066" s="2125"/>
      <c r="X1066" s="21"/>
    </row>
    <row r="1067" spans="1:24" ht="12.5">
      <c r="A1067" s="22"/>
      <c r="B1067" s="104"/>
      <c r="C1067" s="104"/>
      <c r="E1067" s="814"/>
      <c r="F1067" s="22"/>
      <c r="H1067" s="105"/>
      <c r="I1067" s="22"/>
      <c r="J1067" s="826"/>
      <c r="Q1067" s="104"/>
      <c r="R1067" s="22"/>
      <c r="S1067" s="20"/>
      <c r="T1067" s="20"/>
      <c r="U1067" s="20"/>
      <c r="V1067" s="2125"/>
      <c r="W1067" s="2125"/>
      <c r="X1067" s="21"/>
    </row>
    <row r="1068" spans="1:24" ht="12.5">
      <c r="A1068" s="22"/>
      <c r="B1068" s="104"/>
      <c r="C1068" s="104"/>
      <c r="E1068" s="814"/>
      <c r="F1068" s="22"/>
      <c r="H1068" s="105"/>
      <c r="I1068" s="22"/>
      <c r="J1068" s="826"/>
      <c r="Q1068" s="104"/>
      <c r="R1068" s="22"/>
      <c r="S1068" s="20"/>
      <c r="T1068" s="20"/>
      <c r="U1068" s="20"/>
      <c r="V1068" s="2125"/>
      <c r="W1068" s="2125"/>
      <c r="X1068" s="21"/>
    </row>
    <row r="1069" spans="1:24" ht="12.5">
      <c r="A1069" s="22"/>
      <c r="B1069" s="104"/>
      <c r="C1069" s="104"/>
      <c r="E1069" s="814"/>
      <c r="F1069" s="22"/>
      <c r="H1069" s="105"/>
      <c r="I1069" s="22"/>
      <c r="J1069" s="826"/>
      <c r="Q1069" s="104"/>
      <c r="R1069" s="22"/>
      <c r="S1069" s="20"/>
      <c r="T1069" s="20"/>
      <c r="U1069" s="20"/>
      <c r="V1069" s="2125"/>
      <c r="W1069" s="2125"/>
      <c r="X1069" s="21"/>
    </row>
    <row r="1070" spans="1:24" ht="12.5">
      <c r="A1070" s="22"/>
      <c r="B1070" s="104"/>
      <c r="C1070" s="104"/>
      <c r="E1070" s="814"/>
      <c r="F1070" s="22"/>
      <c r="H1070" s="105"/>
      <c r="I1070" s="22"/>
      <c r="J1070" s="826"/>
      <c r="Q1070" s="104"/>
      <c r="R1070" s="22"/>
      <c r="S1070" s="20"/>
      <c r="T1070" s="20"/>
      <c r="U1070" s="20"/>
      <c r="V1070" s="2125"/>
      <c r="W1070" s="2125"/>
      <c r="X1070" s="21"/>
    </row>
    <row r="1071" spans="1:24" ht="12.5">
      <c r="A1071" s="22"/>
      <c r="B1071" s="104"/>
      <c r="C1071" s="104"/>
      <c r="E1071" s="814"/>
      <c r="F1071" s="22"/>
      <c r="H1071" s="105"/>
      <c r="I1071" s="22"/>
      <c r="J1071" s="826"/>
      <c r="Q1071" s="104"/>
      <c r="R1071" s="22"/>
      <c r="S1071" s="20"/>
      <c r="T1071" s="20"/>
      <c r="U1071" s="20"/>
      <c r="V1071" s="2125"/>
      <c r="W1071" s="2125"/>
      <c r="X1071" s="21"/>
    </row>
    <row r="1072" spans="1:24" ht="12.5">
      <c r="A1072" s="22"/>
      <c r="B1072" s="104"/>
      <c r="C1072" s="104"/>
      <c r="E1072" s="814"/>
      <c r="F1072" s="22"/>
      <c r="H1072" s="105"/>
      <c r="I1072" s="22"/>
      <c r="J1072" s="826"/>
      <c r="Q1072" s="104"/>
      <c r="R1072" s="22"/>
      <c r="S1072" s="20"/>
      <c r="T1072" s="20"/>
      <c r="U1072" s="20"/>
      <c r="V1072" s="2125"/>
      <c r="W1072" s="2125"/>
      <c r="X1072" s="21"/>
    </row>
    <row r="1073" spans="1:24" ht="12.5">
      <c r="A1073" s="22"/>
      <c r="B1073" s="104"/>
      <c r="C1073" s="104"/>
      <c r="E1073" s="814"/>
      <c r="F1073" s="22"/>
      <c r="H1073" s="105"/>
      <c r="I1073" s="22"/>
      <c r="J1073" s="826"/>
      <c r="Q1073" s="104"/>
      <c r="R1073" s="22"/>
      <c r="S1073" s="20"/>
      <c r="T1073" s="20"/>
      <c r="U1073" s="20"/>
      <c r="V1073" s="2125"/>
      <c r="W1073" s="2125"/>
      <c r="X1073" s="21"/>
    </row>
    <row r="1074" spans="1:24" ht="12.5">
      <c r="A1074" s="22"/>
      <c r="B1074" s="104"/>
      <c r="C1074" s="104"/>
      <c r="E1074" s="814"/>
      <c r="F1074" s="22"/>
      <c r="H1074" s="105"/>
      <c r="I1074" s="22"/>
      <c r="J1074" s="826"/>
      <c r="Q1074" s="104"/>
      <c r="R1074" s="22"/>
      <c r="S1074" s="20"/>
      <c r="T1074" s="20"/>
      <c r="U1074" s="20"/>
      <c r="V1074" s="2125"/>
      <c r="W1074" s="2125"/>
      <c r="X1074" s="21"/>
    </row>
    <row r="1075" spans="1:24" ht="12.5">
      <c r="A1075" s="22"/>
      <c r="B1075" s="104"/>
      <c r="C1075" s="104"/>
      <c r="E1075" s="814"/>
      <c r="F1075" s="22"/>
      <c r="H1075" s="105"/>
      <c r="I1075" s="22"/>
      <c r="J1075" s="826"/>
      <c r="Q1075" s="104"/>
      <c r="R1075" s="22"/>
      <c r="S1075" s="20"/>
      <c r="T1075" s="20"/>
      <c r="U1075" s="20"/>
      <c r="V1075" s="2125"/>
      <c r="W1075" s="2125"/>
      <c r="X1075" s="21"/>
    </row>
    <row r="1076" spans="1:24" ht="12.5">
      <c r="A1076" s="22"/>
      <c r="B1076" s="104"/>
      <c r="C1076" s="104"/>
      <c r="E1076" s="814"/>
      <c r="F1076" s="22"/>
      <c r="H1076" s="105"/>
      <c r="I1076" s="22"/>
      <c r="J1076" s="826"/>
      <c r="Q1076" s="104"/>
      <c r="R1076" s="22"/>
      <c r="S1076" s="20"/>
      <c r="T1076" s="20"/>
      <c r="U1076" s="20"/>
      <c r="V1076" s="2125"/>
      <c r="W1076" s="2125"/>
      <c r="X1076" s="21"/>
    </row>
    <row r="1077" spans="1:24" ht="12.5">
      <c r="A1077" s="22"/>
      <c r="B1077" s="104"/>
      <c r="C1077" s="104"/>
      <c r="E1077" s="814"/>
      <c r="F1077" s="22"/>
      <c r="H1077" s="105"/>
      <c r="I1077" s="22"/>
      <c r="J1077" s="826"/>
      <c r="Q1077" s="104"/>
      <c r="R1077" s="22"/>
      <c r="S1077" s="20"/>
      <c r="T1077" s="20"/>
      <c r="U1077" s="20"/>
      <c r="V1077" s="2125"/>
      <c r="W1077" s="2125"/>
      <c r="X1077" s="21"/>
    </row>
    <row r="1078" spans="1:24" ht="12.5">
      <c r="A1078" s="22"/>
      <c r="B1078" s="104"/>
      <c r="C1078" s="104"/>
      <c r="E1078" s="814"/>
      <c r="F1078" s="22"/>
      <c r="H1078" s="105"/>
      <c r="I1078" s="22"/>
      <c r="J1078" s="826"/>
      <c r="Q1078" s="104"/>
      <c r="R1078" s="22"/>
      <c r="S1078" s="20"/>
      <c r="T1078" s="20"/>
      <c r="U1078" s="20"/>
      <c r="V1078" s="2125"/>
      <c r="W1078" s="2125"/>
      <c r="X1078" s="21"/>
    </row>
    <row r="1079" spans="1:24" ht="12.5">
      <c r="A1079" s="22"/>
      <c r="B1079" s="104"/>
      <c r="C1079" s="104"/>
      <c r="E1079" s="814"/>
      <c r="F1079" s="22"/>
      <c r="H1079" s="105"/>
      <c r="I1079" s="22"/>
      <c r="J1079" s="826"/>
      <c r="Q1079" s="104"/>
      <c r="R1079" s="22"/>
      <c r="S1079" s="20"/>
      <c r="T1079" s="20"/>
      <c r="U1079" s="20"/>
      <c r="V1079" s="2125"/>
      <c r="W1079" s="2125"/>
      <c r="X1079" s="21"/>
    </row>
    <row r="1080" spans="1:24" ht="12.5">
      <c r="A1080" s="22"/>
      <c r="B1080" s="104"/>
      <c r="C1080" s="104"/>
      <c r="E1080" s="814"/>
      <c r="F1080" s="22"/>
      <c r="H1080" s="105"/>
      <c r="I1080" s="22"/>
      <c r="J1080" s="826"/>
      <c r="Q1080" s="104"/>
      <c r="R1080" s="22"/>
      <c r="S1080" s="20"/>
      <c r="T1080" s="20"/>
      <c r="U1080" s="20"/>
      <c r="V1080" s="2125"/>
      <c r="W1080" s="2125"/>
      <c r="X1080" s="21"/>
    </row>
    <row r="1081" spans="1:24" ht="12.5">
      <c r="A1081" s="22"/>
      <c r="B1081" s="104"/>
      <c r="C1081" s="104"/>
      <c r="E1081" s="814"/>
      <c r="F1081" s="22"/>
      <c r="H1081" s="105"/>
      <c r="I1081" s="22"/>
      <c r="J1081" s="826"/>
      <c r="Q1081" s="104"/>
      <c r="R1081" s="22"/>
      <c r="S1081" s="20"/>
      <c r="T1081" s="20"/>
      <c r="U1081" s="20"/>
      <c r="V1081" s="2125"/>
      <c r="W1081" s="2125"/>
      <c r="X1081" s="21"/>
    </row>
    <row r="1082" spans="1:24" ht="12.5">
      <c r="A1082" s="22"/>
      <c r="B1082" s="104"/>
      <c r="C1082" s="104"/>
      <c r="E1082" s="814"/>
      <c r="F1082" s="22"/>
      <c r="H1082" s="105"/>
      <c r="I1082" s="22"/>
      <c r="J1082" s="826"/>
      <c r="Q1082" s="104"/>
      <c r="R1082" s="22"/>
      <c r="S1082" s="20"/>
      <c r="T1082" s="20"/>
      <c r="U1082" s="20"/>
      <c r="V1082" s="2125"/>
      <c r="W1082" s="2125"/>
      <c r="X1082" s="21"/>
    </row>
    <row r="1083" spans="1:24" ht="12.5">
      <c r="A1083" s="22"/>
      <c r="B1083" s="104"/>
      <c r="C1083" s="104"/>
      <c r="E1083" s="814"/>
      <c r="F1083" s="22"/>
      <c r="H1083" s="105"/>
      <c r="I1083" s="22"/>
      <c r="J1083" s="826"/>
      <c r="Q1083" s="104"/>
      <c r="R1083" s="22"/>
      <c r="S1083" s="20"/>
      <c r="T1083" s="20"/>
      <c r="U1083" s="20"/>
      <c r="V1083" s="2125"/>
      <c r="W1083" s="2125"/>
      <c r="X1083" s="21"/>
    </row>
  </sheetData>
  <mergeCells count="152">
    <mergeCell ref="W74:X74"/>
    <mergeCell ref="W75:X75"/>
    <mergeCell ref="W76:X76"/>
    <mergeCell ref="W77:X77"/>
    <mergeCell ref="W78:X78"/>
    <mergeCell ref="W80:X80"/>
    <mergeCell ref="W81:X81"/>
    <mergeCell ref="W65:X65"/>
    <mergeCell ref="W66:X66"/>
    <mergeCell ref="W67:X67"/>
    <mergeCell ref="W68:X68"/>
    <mergeCell ref="W69:X69"/>
    <mergeCell ref="W70:X70"/>
    <mergeCell ref="W71:X71"/>
    <mergeCell ref="W72:X72"/>
    <mergeCell ref="W73:X73"/>
    <mergeCell ref="W56:X56"/>
    <mergeCell ref="W57:X57"/>
    <mergeCell ref="W58:X58"/>
    <mergeCell ref="W59:X59"/>
    <mergeCell ref="W60:X60"/>
    <mergeCell ref="W61:X61"/>
    <mergeCell ref="W62:X62"/>
    <mergeCell ref="W63:X63"/>
    <mergeCell ref="W64:X64"/>
    <mergeCell ref="Y39:Z39"/>
    <mergeCell ref="W39:X39"/>
    <mergeCell ref="W40:X40"/>
    <mergeCell ref="W41:X41"/>
    <mergeCell ref="W42:X42"/>
    <mergeCell ref="W43:X43"/>
    <mergeCell ref="W44:X44"/>
    <mergeCell ref="W45:X45"/>
    <mergeCell ref="W46:X46"/>
    <mergeCell ref="W92:X92"/>
    <mergeCell ref="W93:X93"/>
    <mergeCell ref="W94:X94"/>
    <mergeCell ref="W95:X95"/>
    <mergeCell ref="W96:X96"/>
    <mergeCell ref="W97:X97"/>
    <mergeCell ref="W98:X98"/>
    <mergeCell ref="A171:D171"/>
    <mergeCell ref="A172:D172"/>
    <mergeCell ref="W99:X99"/>
    <mergeCell ref="W100:X100"/>
    <mergeCell ref="W101:X101"/>
    <mergeCell ref="W102:X102"/>
    <mergeCell ref="W103:X103"/>
    <mergeCell ref="A169:D169"/>
    <mergeCell ref="A170:D170"/>
    <mergeCell ref="W31:X31"/>
    <mergeCell ref="W32:X32"/>
    <mergeCell ref="W82:X82"/>
    <mergeCell ref="W83:X83"/>
    <mergeCell ref="W84:X84"/>
    <mergeCell ref="W85:X85"/>
    <mergeCell ref="W88:X88"/>
    <mergeCell ref="W90:X90"/>
    <mergeCell ref="W91:X91"/>
    <mergeCell ref="W33:X33"/>
    <mergeCell ref="W34:X34"/>
    <mergeCell ref="W35:X35"/>
    <mergeCell ref="W36:X36"/>
    <mergeCell ref="W37:X37"/>
    <mergeCell ref="W38:X38"/>
    <mergeCell ref="W47:X47"/>
    <mergeCell ref="W48:X48"/>
    <mergeCell ref="W49:X49"/>
    <mergeCell ref="W50:X50"/>
    <mergeCell ref="W51:X51"/>
    <mergeCell ref="W52:X52"/>
    <mergeCell ref="W53:X53"/>
    <mergeCell ref="W54:X54"/>
    <mergeCell ref="W55:X55"/>
    <mergeCell ref="W22:X22"/>
    <mergeCell ref="W23:X23"/>
    <mergeCell ref="W24:X24"/>
    <mergeCell ref="W25:X25"/>
    <mergeCell ref="W26:X26"/>
    <mergeCell ref="W27:X27"/>
    <mergeCell ref="W28:X28"/>
    <mergeCell ref="W29:X29"/>
    <mergeCell ref="W30:X30"/>
    <mergeCell ref="W12:X12"/>
    <mergeCell ref="W13:X13"/>
    <mergeCell ref="W14:X14"/>
    <mergeCell ref="W15:X15"/>
    <mergeCell ref="W17:X17"/>
    <mergeCell ref="W18:X18"/>
    <mergeCell ref="W19:X19"/>
    <mergeCell ref="W20:X20"/>
    <mergeCell ref="W21:X21"/>
    <mergeCell ref="AN10:AN11"/>
    <mergeCell ref="S3:S5"/>
    <mergeCell ref="T3:T5"/>
    <mergeCell ref="U3:U5"/>
    <mergeCell ref="V3:V5"/>
    <mergeCell ref="W3:X4"/>
    <mergeCell ref="Y3:Z3"/>
    <mergeCell ref="W10:X10"/>
    <mergeCell ref="W11:X11"/>
    <mergeCell ref="AU3:AU5"/>
    <mergeCell ref="AV3:AV6"/>
    <mergeCell ref="AR4:AT5"/>
    <mergeCell ref="AB3:AB6"/>
    <mergeCell ref="AB10:AB11"/>
    <mergeCell ref="AC10:AC11"/>
    <mergeCell ref="AD10:AD11"/>
    <mergeCell ref="AE10:AE11"/>
    <mergeCell ref="AF10:AF11"/>
    <mergeCell ref="AG10:AG11"/>
    <mergeCell ref="AO10:AO11"/>
    <mergeCell ref="AP10:AP11"/>
    <mergeCell ref="AQ10:AQ11"/>
    <mergeCell ref="AR10:AR11"/>
    <mergeCell ref="AS10:AS11"/>
    <mergeCell ref="AT10:AT11"/>
    <mergeCell ref="AU10:AU11"/>
    <mergeCell ref="AV10:AV11"/>
    <mergeCell ref="AH10:AH11"/>
    <mergeCell ref="AI10:AI11"/>
    <mergeCell ref="AJ10:AJ11"/>
    <mergeCell ref="AK10:AK11"/>
    <mergeCell ref="AL10:AL11"/>
    <mergeCell ref="AM10:AM11"/>
    <mergeCell ref="AC4:AE5"/>
    <mergeCell ref="AF4:AH5"/>
    <mergeCell ref="AI4:AK5"/>
    <mergeCell ref="AL4:AN5"/>
    <mergeCell ref="AC3:AE3"/>
    <mergeCell ref="AF3:AH3"/>
    <mergeCell ref="AI3:AN3"/>
    <mergeCell ref="AO3:AQ5"/>
    <mergeCell ref="AR3:AT3"/>
    <mergeCell ref="O4:O5"/>
    <mergeCell ref="P4:P5"/>
    <mergeCell ref="H3:H5"/>
    <mergeCell ref="I3:I5"/>
    <mergeCell ref="J3:J5"/>
    <mergeCell ref="K3:L4"/>
    <mergeCell ref="M3:P3"/>
    <mergeCell ref="Q3:Q5"/>
    <mergeCell ref="R3:R5"/>
    <mergeCell ref="A3:A5"/>
    <mergeCell ref="B3:B5"/>
    <mergeCell ref="C3:C5"/>
    <mergeCell ref="D3:D5"/>
    <mergeCell ref="E3:E5"/>
    <mergeCell ref="F3:F5"/>
    <mergeCell ref="G3:G5"/>
    <mergeCell ref="M4:M5"/>
    <mergeCell ref="N4:N5"/>
  </mergeCells>
  <conditionalFormatting sqref="S10:S15 S17:S20 S22:S29 S31:S38 S40:S56 S58:S66 S68:S76 S78 S80:S84 S86 S88 S90:S99 S101:S103 S107:S110 S112:S113 S115:S124 S126:S158 S160:S165">
    <cfRule type="expression" dxfId="16" priority="1">
      <formula>S10="k"</formula>
    </cfRule>
  </conditionalFormatting>
  <conditionalFormatting sqref="S10:S15 S17:S20 S22:S29 S31:S38 S40:S56 S58:S66 S68:S76 S78 S80:S84 S86 S88 S90:S99 S101:S103 S107:S110 S112:S113 S115:S124 S126:S158 S160:S165">
    <cfRule type="expression" dxfId="15" priority="2">
      <formula>S10="H"</formula>
    </cfRule>
  </conditionalFormatting>
  <conditionalFormatting sqref="S10:S15 S17:S20 S22:S29 S31:S38 S40:S56 S58:S66 S68:S76 S78 S80:S84 S86 S88 S90:S99 S101:S103 S107:S110 S112:S113 S115:S124 S126:S158 S160:S165">
    <cfRule type="expression" dxfId="14" priority="3">
      <formula>S10="B"</formula>
    </cfRule>
  </conditionalFormatting>
  <conditionalFormatting sqref="S10:S15 S17:S20 S22:S29 S31:S38 S40:S56 S58:S66 S68:S76 S78 S80:S84 S86 S88 S90:S99 S101:S103 S107:S110 S112:S113 S115:S124 S126:S158 S160:S165">
    <cfRule type="expression" dxfId="13" priority="4">
      <formula>S10="M"</formula>
    </cfRule>
  </conditionalFormatting>
  <dataValidations count="3">
    <dataValidation type="list" allowBlank="1" showErrorMessage="1" sqref="S10:S15 S17:S20 S22:S29 S31:S38 S40:S56 S58:S66 S68:S76 S78 S80:S84 S86 S88 S90:S99 S101:S103 S107:S110 S112:S113 S115:S124 S126:S158 S160:S165">
      <formula1>"H,K,M,B"</formula1>
    </dataValidation>
    <dataValidation type="list" allowBlank="1" showErrorMessage="1" sqref="G10:G15 G17:G20 G22:G29 G31:G38 G40:G56 G58:G66 G68:G76 G78 G80:G84 G86 G88 G90:G99 G101:G103 G107:G113 G115:G124 G126:G158 G160:G165">
      <formula1>"-,E-PURCHASING,PENGADAAN LANGSUNG,SWAKELOLA TIPE IV,SWAKELOLA TIPE I,TENDER,SWAKELOLA,DIKECUALIKAN,SELEKSI,PENUNJUKAN LANGSUNG"</formula1>
    </dataValidation>
    <dataValidation type="list" allowBlank="1" showErrorMessage="1" sqref="H10:H15 H17:H20 H22:H29 H31:H38 H40:H56 H58:H66 H68:H76 H78 H80:H84 H86 H88 H90:H99 H101:H103 H107:H113 H115:H124 H126:H158 H160:H165">
      <formula1>"DAU,DAK,DAU SG,PAD,PKB,DBH,Sisa Lebih Perhitungan Anggaran Tahun Sebelumnya,Pajak Air Permukaan"</formula1>
    </dataValidation>
  </dataValidations>
  <printOptions horizontalCentered="1" gridLines="1"/>
  <pageMargins left="0.7" right="0.7" top="0.75" bottom="0.75" header="0" footer="0"/>
  <pageSetup paperSize="8" pageOrder="overThenDown" orientation="landscape" cellComments="atEnd"/>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V995"/>
  <sheetViews>
    <sheetView workbookViewId="0">
      <pane ySplit="6" topLeftCell="A7" activePane="bottomLeft" state="frozen"/>
      <selection pane="bottomLeft" activeCell="B8" sqref="B8"/>
    </sheetView>
  </sheetViews>
  <sheetFormatPr defaultColWidth="12.6328125" defaultRowHeight="15.75" customHeight="1"/>
  <cols>
    <col min="1" max="1" width="3.453125" customWidth="1"/>
    <col min="2" max="2" width="6.26953125" customWidth="1"/>
    <col min="3" max="3" width="53.08984375" customWidth="1"/>
    <col min="4" max="4" width="23" customWidth="1"/>
    <col min="5" max="5" width="17.7265625" customWidth="1"/>
    <col min="6" max="6" width="9.453125" customWidth="1"/>
    <col min="7" max="7" width="18.453125" customWidth="1"/>
    <col min="8" max="8" width="13.453125" customWidth="1"/>
    <col min="9" max="11" width="14.36328125" customWidth="1"/>
    <col min="12" max="12" width="9.453125" customWidth="1"/>
    <col min="13" max="13" width="15.90625" customWidth="1"/>
    <col min="14" max="14" width="6.90625" customWidth="1"/>
    <col min="15" max="15" width="13.7265625" customWidth="1"/>
    <col min="16" max="16" width="8.26953125" customWidth="1"/>
    <col min="17" max="17" width="22.36328125" customWidth="1"/>
    <col min="18" max="18" width="11.6328125" customWidth="1"/>
    <col min="19" max="19" width="4.26953125" customWidth="1"/>
    <col min="20" max="20" width="13.90625" hidden="1" customWidth="1"/>
    <col min="21" max="22" width="13.90625" customWidth="1"/>
    <col min="23" max="23" width="18.26953125" customWidth="1"/>
    <col min="24" max="24" width="16" customWidth="1"/>
  </cols>
  <sheetData>
    <row r="1" spans="1:48" ht="16.5">
      <c r="A1" s="22"/>
      <c r="B1" s="21"/>
      <c r="C1" s="1712" t="s">
        <v>1811</v>
      </c>
      <c r="D1" s="21"/>
      <c r="E1" s="21"/>
      <c r="F1" s="22"/>
      <c r="G1" s="104"/>
      <c r="H1" s="20"/>
      <c r="I1" s="21"/>
      <c r="J1" s="99"/>
      <c r="K1" s="20"/>
      <c r="L1" s="20"/>
      <c r="M1" s="20"/>
      <c r="N1" s="39"/>
      <c r="O1" s="1778"/>
      <c r="S1" s="20"/>
      <c r="T1" s="1777"/>
      <c r="U1" s="1778"/>
      <c r="V1" s="39"/>
      <c r="W1" s="21"/>
      <c r="X1" s="21"/>
      <c r="AB1" s="1714" t="s">
        <v>1812</v>
      </c>
      <c r="AC1" s="1715"/>
    </row>
    <row r="2" spans="1:48" ht="12.5">
      <c r="A2" s="22"/>
      <c r="B2" s="21"/>
      <c r="C2" s="104"/>
      <c r="D2" s="21"/>
      <c r="E2" s="814"/>
      <c r="F2" s="22"/>
      <c r="G2" s="104"/>
      <c r="H2" s="20"/>
      <c r="I2" s="21"/>
      <c r="J2" s="99"/>
      <c r="K2" s="20"/>
      <c r="L2" s="20"/>
      <c r="M2" s="20"/>
      <c r="O2" s="20"/>
      <c r="S2" s="20"/>
      <c r="T2" s="20"/>
      <c r="U2" s="1778"/>
      <c r="V2" s="39"/>
      <c r="W2" s="21"/>
      <c r="X2" s="21"/>
      <c r="AB2" s="22"/>
    </row>
    <row r="3" spans="1:48" ht="35.25" customHeight="1">
      <c r="A3" s="2489" t="s">
        <v>0</v>
      </c>
      <c r="B3" s="2452" t="s">
        <v>2011</v>
      </c>
      <c r="C3" s="2643" t="s">
        <v>93</v>
      </c>
      <c r="D3" s="2452" t="s">
        <v>94</v>
      </c>
      <c r="E3" s="2497" t="s">
        <v>61</v>
      </c>
      <c r="F3" s="2452" t="s">
        <v>95</v>
      </c>
      <c r="G3" s="2644" t="s">
        <v>96</v>
      </c>
      <c r="H3" s="2646" t="s">
        <v>97</v>
      </c>
      <c r="I3" s="2490" t="s">
        <v>98</v>
      </c>
      <c r="J3" s="2490" t="s">
        <v>1864</v>
      </c>
      <c r="K3" s="2491" t="s">
        <v>100</v>
      </c>
      <c r="L3" s="2479"/>
      <c r="M3" s="2492" t="s">
        <v>4</v>
      </c>
      <c r="N3" s="2467"/>
      <c r="O3" s="2467"/>
      <c r="P3" s="2456"/>
      <c r="Q3" s="2452" t="s">
        <v>101</v>
      </c>
      <c r="R3" s="2489" t="s">
        <v>102</v>
      </c>
      <c r="S3" s="2452" t="s">
        <v>103</v>
      </c>
      <c r="T3" s="2489" t="s">
        <v>104</v>
      </c>
      <c r="U3" s="2452" t="s">
        <v>1815</v>
      </c>
      <c r="V3" s="2452" t="s">
        <v>1045</v>
      </c>
      <c r="W3" s="2461" t="s">
        <v>24</v>
      </c>
      <c r="X3" s="2479"/>
      <c r="Y3" s="2461" t="s">
        <v>87</v>
      </c>
      <c r="Z3" s="2479"/>
      <c r="AA3" s="1722"/>
      <c r="AB3" s="2645" t="s">
        <v>1</v>
      </c>
      <c r="AC3" s="2647" t="s">
        <v>18</v>
      </c>
      <c r="AD3" s="2462"/>
      <c r="AE3" s="2479"/>
      <c r="AF3" s="2648" t="s">
        <v>19</v>
      </c>
      <c r="AG3" s="2462"/>
      <c r="AH3" s="2479"/>
      <c r="AI3" s="2647" t="s">
        <v>20</v>
      </c>
      <c r="AJ3" s="2462"/>
      <c r="AK3" s="2462"/>
      <c r="AL3" s="2462"/>
      <c r="AM3" s="2462"/>
      <c r="AN3" s="2479"/>
      <c r="AO3" s="2649" t="s">
        <v>21</v>
      </c>
      <c r="AP3" s="2462"/>
      <c r="AQ3" s="2479"/>
      <c r="AR3" s="2650" t="s">
        <v>22</v>
      </c>
      <c r="AS3" s="2462"/>
      <c r="AT3" s="2479"/>
      <c r="AU3" s="2651" t="s">
        <v>23</v>
      </c>
      <c r="AV3" s="2652" t="s">
        <v>24</v>
      </c>
    </row>
    <row r="4" spans="1:48" ht="52">
      <c r="A4" s="2453"/>
      <c r="B4" s="2453"/>
      <c r="C4" s="2453"/>
      <c r="D4" s="2453"/>
      <c r="E4" s="2453"/>
      <c r="F4" s="2453"/>
      <c r="G4" s="2453"/>
      <c r="H4" s="2453"/>
      <c r="I4" s="2453"/>
      <c r="J4" s="2453"/>
      <c r="K4" s="2463"/>
      <c r="L4" s="2475"/>
      <c r="M4" s="2497" t="s">
        <v>2298</v>
      </c>
      <c r="N4" s="2576" t="s">
        <v>66</v>
      </c>
      <c r="O4" s="2489" t="s">
        <v>6</v>
      </c>
      <c r="P4" s="2489" t="s">
        <v>66</v>
      </c>
      <c r="Q4" s="2453"/>
      <c r="R4" s="2453"/>
      <c r="S4" s="2453"/>
      <c r="T4" s="2453"/>
      <c r="U4" s="2453"/>
      <c r="V4" s="2453"/>
      <c r="W4" s="2463"/>
      <c r="X4" s="2475"/>
      <c r="Y4" s="1718" t="s">
        <v>1816</v>
      </c>
      <c r="Z4" s="1719" t="s">
        <v>1817</v>
      </c>
      <c r="AA4" s="1722"/>
      <c r="AB4" s="2453"/>
      <c r="AC4" s="2464"/>
      <c r="AD4" s="2464"/>
      <c r="AE4" s="2475"/>
      <c r="AF4" s="2464"/>
      <c r="AG4" s="2464"/>
      <c r="AH4" s="2475"/>
      <c r="AI4" s="2464"/>
      <c r="AJ4" s="2464"/>
      <c r="AK4" s="2464"/>
      <c r="AL4" s="2464"/>
      <c r="AM4" s="2464"/>
      <c r="AN4" s="2475"/>
      <c r="AO4" s="2470"/>
      <c r="AP4" s="2460"/>
      <c r="AQ4" s="2571"/>
      <c r="AR4" s="2464"/>
      <c r="AS4" s="2464"/>
      <c r="AT4" s="2475"/>
      <c r="AU4" s="2453"/>
      <c r="AV4" s="2453"/>
    </row>
    <row r="5" spans="1:48" ht="23.25" customHeight="1">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92" t="s">
        <v>109</v>
      </c>
      <c r="X5" s="92" t="s">
        <v>110</v>
      </c>
      <c r="Y5" s="92" t="s">
        <v>1818</v>
      </c>
      <c r="Z5" s="92" t="s">
        <v>1818</v>
      </c>
      <c r="AA5" s="1722"/>
      <c r="AB5" s="2453"/>
      <c r="AC5" s="2641" t="s">
        <v>25</v>
      </c>
      <c r="AD5" s="2467"/>
      <c r="AE5" s="2456"/>
      <c r="AF5" s="2642" t="s">
        <v>26</v>
      </c>
      <c r="AG5" s="2467"/>
      <c r="AH5" s="2456"/>
      <c r="AI5" s="2642" t="s">
        <v>27</v>
      </c>
      <c r="AJ5" s="2467"/>
      <c r="AK5" s="2456"/>
      <c r="AL5" s="2642" t="s">
        <v>28</v>
      </c>
      <c r="AM5" s="2467"/>
      <c r="AN5" s="2456"/>
      <c r="AO5" s="2463"/>
      <c r="AP5" s="2464"/>
      <c r="AQ5" s="2475"/>
      <c r="AR5" s="2653" t="s">
        <v>29</v>
      </c>
      <c r="AS5" s="2464"/>
      <c r="AT5" s="2475"/>
      <c r="AU5" s="2453"/>
      <c r="AV5" s="2453"/>
    </row>
    <row r="6" spans="1:48" ht="31">
      <c r="A6" s="126"/>
      <c r="B6" s="71"/>
      <c r="C6" s="267" t="s">
        <v>85</v>
      </c>
      <c r="D6" s="134"/>
      <c r="E6" s="128">
        <f>SUM(E7,E46)</f>
        <v>19540479433</v>
      </c>
      <c r="F6" s="126"/>
      <c r="G6" s="950"/>
      <c r="H6" s="663"/>
      <c r="I6" s="69"/>
      <c r="J6" s="128">
        <f t="shared" ref="J6:K6" si="0">SUM(J7,J46)</f>
        <v>19463792831</v>
      </c>
      <c r="K6" s="128">
        <f t="shared" si="0"/>
        <v>19527965626.119999</v>
      </c>
      <c r="L6" s="174">
        <f t="shared" ref="L6:L59" si="1">K6/E6</f>
        <v>0.99935959570885102</v>
      </c>
      <c r="M6" s="128">
        <f>SUM(M7,M46)</f>
        <v>19460932144</v>
      </c>
      <c r="N6" s="174">
        <f t="shared" ref="N6:N138" si="2">M6/E6</f>
        <v>0.99592910249348021</v>
      </c>
      <c r="O6" s="128">
        <f>SUM(O7,O46)</f>
        <v>19540479433</v>
      </c>
      <c r="P6" s="174">
        <f t="shared" ref="P6:P9" si="3">O6/E6</f>
        <v>1</v>
      </c>
      <c r="Q6" s="16"/>
      <c r="R6" s="16"/>
      <c r="S6" s="683"/>
      <c r="T6" s="128">
        <f>SUM(T7,T46)</f>
        <v>79547289.000000089</v>
      </c>
      <c r="U6" s="128">
        <f t="shared" ref="U6:U138" si="4">J6-M6</f>
        <v>2860687</v>
      </c>
      <c r="V6" s="128">
        <f t="shared" ref="V6:V133" si="5">E6-J6</f>
        <v>76686602</v>
      </c>
      <c r="W6" s="134"/>
      <c r="X6" s="134"/>
      <c r="Y6" s="134"/>
      <c r="Z6" s="134"/>
      <c r="AA6" s="1722"/>
      <c r="AB6" s="2454"/>
      <c r="AC6" s="2256" t="s">
        <v>30</v>
      </c>
      <c r="AD6" s="2257" t="s">
        <v>31</v>
      </c>
      <c r="AE6" s="2256" t="s">
        <v>32</v>
      </c>
      <c r="AF6" s="2256" t="s">
        <v>30</v>
      </c>
      <c r="AG6" s="2258" t="s">
        <v>31</v>
      </c>
      <c r="AH6" s="2256" t="s">
        <v>32</v>
      </c>
      <c r="AI6" s="2256" t="s">
        <v>30</v>
      </c>
      <c r="AJ6" s="2258" t="s">
        <v>31</v>
      </c>
      <c r="AK6" s="2256" t="s">
        <v>32</v>
      </c>
      <c r="AL6" s="2256" t="s">
        <v>30</v>
      </c>
      <c r="AM6" s="2259" t="s">
        <v>31</v>
      </c>
      <c r="AN6" s="2256" t="s">
        <v>32</v>
      </c>
      <c r="AO6" s="2256" t="s">
        <v>30</v>
      </c>
      <c r="AP6" s="2259" t="s">
        <v>31</v>
      </c>
      <c r="AQ6" s="2256" t="s">
        <v>32</v>
      </c>
      <c r="AR6" s="2256" t="s">
        <v>30</v>
      </c>
      <c r="AS6" s="2259" t="s">
        <v>31</v>
      </c>
      <c r="AT6" s="2256" t="s">
        <v>32</v>
      </c>
      <c r="AU6" s="2454"/>
      <c r="AV6" s="2454"/>
    </row>
    <row r="7" spans="1:48" ht="33.75" customHeight="1">
      <c r="A7" s="512"/>
      <c r="B7" s="652"/>
      <c r="C7" s="513" t="s">
        <v>716</v>
      </c>
      <c r="D7" s="429"/>
      <c r="E7" s="145">
        <f>SUM(E8,E11,E21,E34)</f>
        <v>3236539178</v>
      </c>
      <c r="F7" s="512"/>
      <c r="G7" s="653"/>
      <c r="H7" s="654"/>
      <c r="I7" s="140"/>
      <c r="J7" s="145">
        <f t="shared" ref="J7:K7" si="6">SUM(J8,J11,J21,J34)</f>
        <v>3234321378</v>
      </c>
      <c r="K7" s="145">
        <f t="shared" si="6"/>
        <v>3236539178</v>
      </c>
      <c r="L7" s="516">
        <f t="shared" si="1"/>
        <v>1</v>
      </c>
      <c r="M7" s="145">
        <f>SUM(M8,M11,M21,M34)</f>
        <v>3233921378</v>
      </c>
      <c r="N7" s="516">
        <f t="shared" si="2"/>
        <v>0.99919117308457317</v>
      </c>
      <c r="O7" s="145">
        <f>SUM(O8,O11,O21,O34)</f>
        <v>3236539178</v>
      </c>
      <c r="P7" s="516">
        <f t="shared" si="3"/>
        <v>1</v>
      </c>
      <c r="Q7" s="511"/>
      <c r="R7" s="511"/>
      <c r="S7" s="621"/>
      <c r="T7" s="145">
        <f>SUM(T8,T11,T21,T34)</f>
        <v>2617800</v>
      </c>
      <c r="U7" s="145">
        <f t="shared" si="4"/>
        <v>400000</v>
      </c>
      <c r="V7" s="145">
        <f t="shared" si="5"/>
        <v>2217800</v>
      </c>
      <c r="W7" s="429"/>
      <c r="X7" s="429"/>
      <c r="Y7" s="429"/>
      <c r="Z7" s="429"/>
      <c r="AA7" s="1722"/>
      <c r="AB7" s="50" t="s">
        <v>51</v>
      </c>
      <c r="AC7" s="51">
        <f>AC8+AC9+AC10+AC11</f>
        <v>0</v>
      </c>
      <c r="AD7" s="2260">
        <v>0</v>
      </c>
      <c r="AE7" s="51">
        <f t="shared" ref="AE7:AU7" si="7">AE8+AE9+AE10+AE11</f>
        <v>0</v>
      </c>
      <c r="AF7" s="51">
        <f t="shared" si="7"/>
        <v>0</v>
      </c>
      <c r="AG7" s="51">
        <f t="shared" si="7"/>
        <v>0</v>
      </c>
      <c r="AH7" s="51">
        <f t="shared" si="7"/>
        <v>0</v>
      </c>
      <c r="AI7" s="51">
        <f t="shared" si="7"/>
        <v>0</v>
      </c>
      <c r="AJ7" s="51">
        <f t="shared" si="7"/>
        <v>1</v>
      </c>
      <c r="AK7" s="51">
        <f t="shared" si="7"/>
        <v>1</v>
      </c>
      <c r="AL7" s="51">
        <f t="shared" si="7"/>
        <v>0</v>
      </c>
      <c r="AM7" s="51">
        <f t="shared" si="7"/>
        <v>0</v>
      </c>
      <c r="AN7" s="51">
        <f t="shared" si="7"/>
        <v>0</v>
      </c>
      <c r="AO7" s="51">
        <f t="shared" si="7"/>
        <v>33</v>
      </c>
      <c r="AP7" s="51">
        <f t="shared" si="7"/>
        <v>8</v>
      </c>
      <c r="AQ7" s="51">
        <f t="shared" si="7"/>
        <v>41</v>
      </c>
      <c r="AR7" s="51">
        <f t="shared" si="7"/>
        <v>0</v>
      </c>
      <c r="AS7" s="51">
        <f t="shared" si="7"/>
        <v>17</v>
      </c>
      <c r="AT7" s="51">
        <f t="shared" si="7"/>
        <v>17</v>
      </c>
      <c r="AU7" s="51">
        <f t="shared" si="7"/>
        <v>59</v>
      </c>
      <c r="AV7" s="2261"/>
    </row>
    <row r="8" spans="1:48" ht="36" customHeight="1">
      <c r="A8" s="146"/>
      <c r="B8" s="655"/>
      <c r="C8" s="432" t="s">
        <v>112</v>
      </c>
      <c r="D8" s="155"/>
      <c r="E8" s="148">
        <f t="shared" ref="E8:E9" si="8">SUM(E9)</f>
        <v>23680000</v>
      </c>
      <c r="F8" s="146"/>
      <c r="G8" s="656"/>
      <c r="H8" s="657"/>
      <c r="I8" s="150"/>
      <c r="J8" s="148">
        <f t="shared" ref="J8:K8" si="9">SUM(J9)</f>
        <v>23680000</v>
      </c>
      <c r="K8" s="148">
        <f t="shared" si="9"/>
        <v>23680000</v>
      </c>
      <c r="L8" s="151">
        <f t="shared" si="1"/>
        <v>1</v>
      </c>
      <c r="M8" s="148">
        <f t="shared" ref="M8:M9" si="10">SUM(M9)</f>
        <v>23280000</v>
      </c>
      <c r="N8" s="151">
        <f t="shared" si="2"/>
        <v>0.98310810810810811</v>
      </c>
      <c r="O8" s="148">
        <f t="shared" ref="O8:O9" si="11">SUM(O9)</f>
        <v>23680000</v>
      </c>
      <c r="P8" s="151">
        <f t="shared" si="3"/>
        <v>1</v>
      </c>
      <c r="Q8" s="517"/>
      <c r="R8" s="517"/>
      <c r="S8" s="579"/>
      <c r="T8" s="148">
        <f t="shared" ref="T8:T9" si="12">SUM(T9)</f>
        <v>400000</v>
      </c>
      <c r="U8" s="148">
        <f t="shared" si="4"/>
        <v>400000</v>
      </c>
      <c r="V8" s="148">
        <f t="shared" si="5"/>
        <v>0</v>
      </c>
      <c r="W8" s="155"/>
      <c r="X8" s="155"/>
      <c r="Y8" s="155"/>
      <c r="Z8" s="155"/>
      <c r="AA8" s="1722"/>
      <c r="AB8" s="2262" t="s">
        <v>2299</v>
      </c>
      <c r="AC8" s="2263"/>
      <c r="AD8" s="2263"/>
      <c r="AE8" s="2264">
        <f t="shared" ref="AE8:AE11" si="13">AC8+AD8</f>
        <v>0</v>
      </c>
      <c r="AF8" s="2263"/>
      <c r="AG8" s="2265">
        <v>0</v>
      </c>
      <c r="AH8" s="2264">
        <f t="shared" ref="AH8:AH11" si="14">AF8+AG8</f>
        <v>0</v>
      </c>
      <c r="AI8" s="2263"/>
      <c r="AJ8" s="2266">
        <v>1</v>
      </c>
      <c r="AK8" s="2264">
        <f t="shared" ref="AK8:AK11" si="15">AI8+AJ8</f>
        <v>1</v>
      </c>
      <c r="AL8" s="2263"/>
      <c r="AM8" s="2263"/>
      <c r="AN8" s="2264">
        <f t="shared" ref="AN8:AN11" si="16">AL8+AM8</f>
        <v>0</v>
      </c>
      <c r="AO8" s="2263"/>
      <c r="AP8" s="2263"/>
      <c r="AQ8" s="2264">
        <f t="shared" ref="AQ8:AQ11" si="17">AO8+AP8</f>
        <v>0</v>
      </c>
      <c r="AR8" s="2263"/>
      <c r="AS8" s="34">
        <v>2</v>
      </c>
      <c r="AT8" s="2264">
        <f t="shared" ref="AT8:AT11" si="18">AR8+AS8</f>
        <v>2</v>
      </c>
      <c r="AU8" s="51">
        <f t="shared" ref="AU8:AU11" si="19">AE8+AH8+AK8+AN8+AQ8+AT8</f>
        <v>3</v>
      </c>
      <c r="AV8" s="2263"/>
    </row>
    <row r="9" spans="1:48" ht="33" customHeight="1">
      <c r="A9" s="157"/>
      <c r="B9" s="658"/>
      <c r="C9" s="521" t="s">
        <v>113</v>
      </c>
      <c r="D9" s="166"/>
      <c r="E9" s="159">
        <f t="shared" si="8"/>
        <v>23680000</v>
      </c>
      <c r="F9" s="157"/>
      <c r="G9" s="659"/>
      <c r="H9" s="660"/>
      <c r="I9" s="161"/>
      <c r="J9" s="159">
        <f t="shared" ref="J9:K9" si="20">SUM(J10)</f>
        <v>23680000</v>
      </c>
      <c r="K9" s="159">
        <f t="shared" si="20"/>
        <v>23680000</v>
      </c>
      <c r="L9" s="162">
        <f t="shared" si="1"/>
        <v>1</v>
      </c>
      <c r="M9" s="159">
        <f t="shared" si="10"/>
        <v>23280000</v>
      </c>
      <c r="N9" s="162">
        <f t="shared" si="2"/>
        <v>0.98310810810810811</v>
      </c>
      <c r="O9" s="159">
        <f t="shared" si="11"/>
        <v>23680000</v>
      </c>
      <c r="P9" s="162">
        <f t="shared" si="3"/>
        <v>1</v>
      </c>
      <c r="Q9" s="520"/>
      <c r="R9" s="520"/>
      <c r="S9" s="661"/>
      <c r="T9" s="159">
        <f t="shared" si="12"/>
        <v>400000</v>
      </c>
      <c r="U9" s="159">
        <f t="shared" si="4"/>
        <v>400000</v>
      </c>
      <c r="V9" s="159">
        <f t="shared" si="5"/>
        <v>0</v>
      </c>
      <c r="W9" s="166"/>
      <c r="X9" s="166"/>
      <c r="Y9" s="166"/>
      <c r="Z9" s="166"/>
      <c r="AA9" s="1722"/>
      <c r="AB9" s="2267" t="s">
        <v>2300</v>
      </c>
      <c r="AC9" s="2268"/>
      <c r="AD9" s="2268"/>
      <c r="AE9" s="2264">
        <f t="shared" si="13"/>
        <v>0</v>
      </c>
      <c r="AF9" s="2268"/>
      <c r="AG9" s="2268"/>
      <c r="AH9" s="2264">
        <f t="shared" si="14"/>
        <v>0</v>
      </c>
      <c r="AI9" s="2268"/>
      <c r="AJ9" s="2268"/>
      <c r="AK9" s="2264">
        <f t="shared" si="15"/>
        <v>0</v>
      </c>
      <c r="AL9" s="2268"/>
      <c r="AM9" s="2268"/>
      <c r="AN9" s="2264">
        <f t="shared" si="16"/>
        <v>0</v>
      </c>
      <c r="AO9" s="2268"/>
      <c r="AP9" s="2269">
        <v>8</v>
      </c>
      <c r="AQ9" s="2264">
        <f t="shared" si="17"/>
        <v>8</v>
      </c>
      <c r="AR9" s="2268"/>
      <c r="AS9" s="2270">
        <v>9</v>
      </c>
      <c r="AT9" s="2264">
        <f t="shared" si="18"/>
        <v>9</v>
      </c>
      <c r="AU9" s="51">
        <f t="shared" si="19"/>
        <v>17</v>
      </c>
      <c r="AV9" s="2268"/>
    </row>
    <row r="10" spans="1:48" ht="52.5" customHeight="1">
      <c r="A10" s="23">
        <v>1</v>
      </c>
      <c r="B10" s="45"/>
      <c r="C10" s="201" t="s">
        <v>133</v>
      </c>
      <c r="D10" s="45" t="s">
        <v>717</v>
      </c>
      <c r="E10" s="662">
        <v>23680000</v>
      </c>
      <c r="F10" s="23" t="s">
        <v>116</v>
      </c>
      <c r="G10" s="45" t="s">
        <v>331</v>
      </c>
      <c r="H10" s="23" t="s">
        <v>117</v>
      </c>
      <c r="I10" s="45" t="s">
        <v>718</v>
      </c>
      <c r="J10" s="662">
        <v>23680000</v>
      </c>
      <c r="K10" s="42">
        <v>23680000</v>
      </c>
      <c r="L10" s="174">
        <f t="shared" si="1"/>
        <v>1</v>
      </c>
      <c r="M10" s="42">
        <v>23280000</v>
      </c>
      <c r="N10" s="174">
        <f t="shared" si="2"/>
        <v>0.98310810810810811</v>
      </c>
      <c r="O10" s="173">
        <f>E10*P10</f>
        <v>23680000</v>
      </c>
      <c r="P10" s="175">
        <v>1</v>
      </c>
      <c r="Q10" s="664"/>
      <c r="R10" s="664"/>
      <c r="S10" s="169" t="s">
        <v>120</v>
      </c>
      <c r="T10" s="178">
        <f>E10-M10</f>
        <v>400000</v>
      </c>
      <c r="U10" s="178">
        <f t="shared" si="4"/>
        <v>400000</v>
      </c>
      <c r="V10" s="178">
        <f t="shared" si="5"/>
        <v>0</v>
      </c>
      <c r="W10" s="179"/>
      <c r="X10" s="46"/>
      <c r="Y10" s="179"/>
      <c r="Z10" s="46"/>
      <c r="AB10" s="2267" t="s">
        <v>2301</v>
      </c>
      <c r="AC10" s="2268"/>
      <c r="AD10" s="2268"/>
      <c r="AE10" s="2264">
        <f t="shared" si="13"/>
        <v>0</v>
      </c>
      <c r="AF10" s="2268"/>
      <c r="AG10" s="2268"/>
      <c r="AH10" s="2264">
        <f t="shared" si="14"/>
        <v>0</v>
      </c>
      <c r="AI10" s="2268"/>
      <c r="AJ10" s="2268"/>
      <c r="AK10" s="2264">
        <f t="shared" si="15"/>
        <v>0</v>
      </c>
      <c r="AL10" s="2268"/>
      <c r="AM10" s="2268"/>
      <c r="AN10" s="2264">
        <f t="shared" si="16"/>
        <v>0</v>
      </c>
      <c r="AO10" s="2269">
        <v>33</v>
      </c>
      <c r="AP10" s="2269">
        <v>0</v>
      </c>
      <c r="AQ10" s="2264">
        <f t="shared" si="17"/>
        <v>33</v>
      </c>
      <c r="AR10" s="2268"/>
      <c r="AS10" s="1794">
        <v>1</v>
      </c>
      <c r="AT10" s="2264">
        <f t="shared" si="18"/>
        <v>1</v>
      </c>
      <c r="AU10" s="2271">
        <f t="shared" si="19"/>
        <v>34</v>
      </c>
      <c r="AV10" s="2268"/>
    </row>
    <row r="11" spans="1:48" ht="32.25" customHeight="1">
      <c r="A11" s="146"/>
      <c r="B11" s="655"/>
      <c r="C11" s="432" t="s">
        <v>719</v>
      </c>
      <c r="D11" s="155"/>
      <c r="E11" s="148">
        <f>SUM(E12)</f>
        <v>194250453</v>
      </c>
      <c r="F11" s="146"/>
      <c r="G11" s="656"/>
      <c r="H11" s="657"/>
      <c r="I11" s="150"/>
      <c r="J11" s="148">
        <f t="shared" ref="J11:K11" si="21">SUM(J12)</f>
        <v>193693851</v>
      </c>
      <c r="K11" s="148">
        <f t="shared" si="21"/>
        <v>194250453</v>
      </c>
      <c r="L11" s="151">
        <f t="shared" si="1"/>
        <v>1</v>
      </c>
      <c r="M11" s="148">
        <f>SUM(M12)</f>
        <v>193693851</v>
      </c>
      <c r="N11" s="151">
        <f t="shared" si="2"/>
        <v>0.9971346167208166</v>
      </c>
      <c r="O11" s="148">
        <f>SUM(O12)</f>
        <v>194250453</v>
      </c>
      <c r="P11" s="151">
        <f t="shared" ref="P11:P12" si="22">O11/E11</f>
        <v>1</v>
      </c>
      <c r="Q11" s="517"/>
      <c r="R11" s="517"/>
      <c r="S11" s="579"/>
      <c r="T11" s="148">
        <f>SUM(T12)</f>
        <v>556602</v>
      </c>
      <c r="U11" s="148">
        <f t="shared" si="4"/>
        <v>0</v>
      </c>
      <c r="V11" s="148">
        <f t="shared" si="5"/>
        <v>556602</v>
      </c>
      <c r="W11" s="155"/>
      <c r="X11" s="155"/>
      <c r="Y11" s="155"/>
      <c r="Z11" s="155"/>
      <c r="AA11" s="1722"/>
      <c r="AB11" s="2588" t="s">
        <v>2302</v>
      </c>
      <c r="AC11" s="2638">
        <v>0</v>
      </c>
      <c r="AD11" s="2638">
        <v>0</v>
      </c>
      <c r="AE11" s="2639">
        <f t="shared" si="13"/>
        <v>0</v>
      </c>
      <c r="AF11" s="2638">
        <v>0</v>
      </c>
      <c r="AG11" s="2638">
        <v>0</v>
      </c>
      <c r="AH11" s="2639">
        <f t="shared" si="14"/>
        <v>0</v>
      </c>
      <c r="AI11" s="2638">
        <v>0</v>
      </c>
      <c r="AJ11" s="2638">
        <v>0</v>
      </c>
      <c r="AK11" s="2639">
        <f t="shared" si="15"/>
        <v>0</v>
      </c>
      <c r="AL11" s="2638">
        <v>0</v>
      </c>
      <c r="AM11" s="2638">
        <v>0</v>
      </c>
      <c r="AN11" s="2639">
        <f t="shared" si="16"/>
        <v>0</v>
      </c>
      <c r="AO11" s="2638">
        <v>0</v>
      </c>
      <c r="AP11" s="2638">
        <v>0</v>
      </c>
      <c r="AQ11" s="2639">
        <f t="shared" si="17"/>
        <v>0</v>
      </c>
      <c r="AR11" s="2638"/>
      <c r="AS11" s="2638">
        <v>5</v>
      </c>
      <c r="AT11" s="2639">
        <f t="shared" si="18"/>
        <v>5</v>
      </c>
      <c r="AU11" s="2640">
        <f t="shared" si="19"/>
        <v>5</v>
      </c>
      <c r="AV11" s="2638"/>
    </row>
    <row r="12" spans="1:48" ht="24.75" customHeight="1">
      <c r="A12" s="157"/>
      <c r="B12" s="658"/>
      <c r="C12" s="521" t="s">
        <v>138</v>
      </c>
      <c r="D12" s="166"/>
      <c r="E12" s="159">
        <f>SUM(E13:E20)</f>
        <v>194250453</v>
      </c>
      <c r="F12" s="157"/>
      <c r="G12" s="659"/>
      <c r="H12" s="660"/>
      <c r="I12" s="161"/>
      <c r="J12" s="159">
        <f t="shared" ref="J12:K12" si="23">SUM(J13:J20)</f>
        <v>193693851</v>
      </c>
      <c r="K12" s="159">
        <f t="shared" si="23"/>
        <v>194250453</v>
      </c>
      <c r="L12" s="162">
        <f t="shared" si="1"/>
        <v>1</v>
      </c>
      <c r="M12" s="159">
        <f>SUM(M13:M20)</f>
        <v>193693851</v>
      </c>
      <c r="N12" s="162">
        <f t="shared" si="2"/>
        <v>0.9971346167208166</v>
      </c>
      <c r="O12" s="159">
        <f>SUM(O13:O20)</f>
        <v>194250453</v>
      </c>
      <c r="P12" s="162">
        <f t="shared" si="22"/>
        <v>1</v>
      </c>
      <c r="Q12" s="520"/>
      <c r="R12" s="520"/>
      <c r="S12" s="661"/>
      <c r="T12" s="159">
        <f>SUM(T13:T20)</f>
        <v>556602</v>
      </c>
      <c r="U12" s="159">
        <f t="shared" si="4"/>
        <v>0</v>
      </c>
      <c r="V12" s="159">
        <f t="shared" si="5"/>
        <v>556602</v>
      </c>
      <c r="W12" s="166"/>
      <c r="X12" s="166"/>
      <c r="Y12" s="166"/>
      <c r="Z12" s="166"/>
      <c r="AA12" s="1722"/>
      <c r="AB12" s="2454"/>
      <c r="AC12" s="2454"/>
      <c r="AD12" s="2454"/>
      <c r="AE12" s="2454"/>
      <c r="AF12" s="2454"/>
      <c r="AG12" s="2454"/>
      <c r="AH12" s="2454"/>
      <c r="AI12" s="2454"/>
      <c r="AJ12" s="2454"/>
      <c r="AK12" s="2454"/>
      <c r="AL12" s="2454"/>
      <c r="AM12" s="2454"/>
      <c r="AN12" s="2454"/>
      <c r="AO12" s="2454"/>
      <c r="AP12" s="2454"/>
      <c r="AQ12" s="2454"/>
      <c r="AR12" s="2454"/>
      <c r="AS12" s="2454"/>
      <c r="AT12" s="2454"/>
      <c r="AU12" s="2454"/>
      <c r="AV12" s="2454"/>
    </row>
    <row r="13" spans="1:48" ht="31.5" customHeight="1">
      <c r="A13" s="23">
        <v>1</v>
      </c>
      <c r="B13" s="71"/>
      <c r="C13" s="471" t="s">
        <v>114</v>
      </c>
      <c r="D13" s="71" t="s">
        <v>720</v>
      </c>
      <c r="E13" s="190">
        <v>35343400</v>
      </c>
      <c r="F13" s="169" t="s">
        <v>116</v>
      </c>
      <c r="G13" s="45" t="s">
        <v>310</v>
      </c>
      <c r="H13" s="23" t="s">
        <v>117</v>
      </c>
      <c r="I13" s="666" t="s">
        <v>2303</v>
      </c>
      <c r="J13" s="190">
        <v>35162247</v>
      </c>
      <c r="K13" s="190">
        <v>35343400</v>
      </c>
      <c r="L13" s="174">
        <f t="shared" si="1"/>
        <v>1</v>
      </c>
      <c r="M13" s="220">
        <v>35162247</v>
      </c>
      <c r="N13" s="174">
        <f t="shared" si="2"/>
        <v>0.9948744885891001</v>
      </c>
      <c r="O13" s="173">
        <f t="shared" ref="O13:O20" si="24">E13*P13</f>
        <v>35343400</v>
      </c>
      <c r="P13" s="175">
        <v>1</v>
      </c>
      <c r="Q13" s="16"/>
      <c r="R13" s="16"/>
      <c r="S13" s="169" t="s">
        <v>120</v>
      </c>
      <c r="T13" s="178">
        <f t="shared" ref="T13:T20" si="25">E13-M13</f>
        <v>181153</v>
      </c>
      <c r="U13" s="178">
        <f t="shared" si="4"/>
        <v>0</v>
      </c>
      <c r="V13" s="178">
        <f t="shared" si="5"/>
        <v>181153</v>
      </c>
      <c r="W13" s="179"/>
      <c r="X13" s="134"/>
      <c r="Y13" s="179"/>
      <c r="Z13" s="134"/>
      <c r="AA13" s="1722"/>
      <c r="AB13" s="2272"/>
      <c r="AC13" s="2064"/>
      <c r="AD13" s="2064"/>
      <c r="AE13" s="2273"/>
      <c r="AF13" s="2064"/>
      <c r="AG13" s="2064"/>
      <c r="AH13" s="2273"/>
      <c r="AI13" s="2064"/>
      <c r="AJ13" s="2064"/>
      <c r="AK13" s="2273"/>
      <c r="AL13" s="2064"/>
      <c r="AM13" s="2064"/>
      <c r="AN13" s="2273"/>
      <c r="AO13" s="2064"/>
      <c r="AP13" s="2064"/>
      <c r="AQ13" s="2273"/>
      <c r="AR13" s="2064"/>
      <c r="AS13" s="1984"/>
      <c r="AT13" s="2273"/>
      <c r="AU13" s="2274"/>
      <c r="AV13" s="2275"/>
    </row>
    <row r="14" spans="1:48" ht="31.5" customHeight="1">
      <c r="A14" s="23">
        <v>2</v>
      </c>
      <c r="B14" s="71"/>
      <c r="C14" s="471" t="s">
        <v>1645</v>
      </c>
      <c r="D14" s="71" t="s">
        <v>720</v>
      </c>
      <c r="E14" s="190">
        <v>48396370</v>
      </c>
      <c r="F14" s="169" t="s">
        <v>116</v>
      </c>
      <c r="G14" s="45" t="s">
        <v>310</v>
      </c>
      <c r="H14" s="23" t="s">
        <v>117</v>
      </c>
      <c r="I14" s="666" t="s">
        <v>2304</v>
      </c>
      <c r="J14" s="190">
        <v>48379350</v>
      </c>
      <c r="K14" s="190">
        <v>48396370</v>
      </c>
      <c r="L14" s="174">
        <f t="shared" si="1"/>
        <v>1</v>
      </c>
      <c r="M14" s="220">
        <v>48379350</v>
      </c>
      <c r="N14" s="174">
        <f t="shared" si="2"/>
        <v>0.9996483207314929</v>
      </c>
      <c r="O14" s="173">
        <f t="shared" si="24"/>
        <v>48396370</v>
      </c>
      <c r="P14" s="175">
        <v>1</v>
      </c>
      <c r="Q14" s="16"/>
      <c r="R14" s="16"/>
      <c r="S14" s="169" t="s">
        <v>120</v>
      </c>
      <c r="T14" s="178">
        <f t="shared" si="25"/>
        <v>17020</v>
      </c>
      <c r="U14" s="178">
        <f t="shared" si="4"/>
        <v>0</v>
      </c>
      <c r="V14" s="178">
        <f t="shared" si="5"/>
        <v>17020</v>
      </c>
      <c r="W14" s="179"/>
      <c r="X14" s="134"/>
      <c r="Y14" s="179"/>
      <c r="Z14" s="134"/>
      <c r="AA14" s="1722"/>
      <c r="AB14" s="2073"/>
      <c r="AC14" s="1722"/>
      <c r="AD14" s="1722"/>
      <c r="AE14" s="1722"/>
      <c r="AF14" s="1722"/>
      <c r="AG14" s="1722"/>
      <c r="AH14" s="1722"/>
      <c r="AI14" s="1722"/>
      <c r="AJ14" s="1722"/>
      <c r="AK14" s="1722"/>
      <c r="AL14" s="1722"/>
      <c r="AM14" s="1722"/>
      <c r="AN14" s="1722"/>
      <c r="AO14" s="1722"/>
      <c r="AP14" s="1722"/>
      <c r="AQ14" s="1722"/>
      <c r="AR14" s="1722"/>
      <c r="AS14" s="1722"/>
      <c r="AT14" s="1722"/>
      <c r="AU14" s="1722"/>
      <c r="AV14" s="1722"/>
    </row>
    <row r="15" spans="1:48" ht="31.5" customHeight="1">
      <c r="A15" s="23">
        <v>3</v>
      </c>
      <c r="B15" s="71"/>
      <c r="C15" s="473" t="s">
        <v>121</v>
      </c>
      <c r="D15" s="71" t="s">
        <v>720</v>
      </c>
      <c r="E15" s="192">
        <v>24587086</v>
      </c>
      <c r="F15" s="169" t="s">
        <v>116</v>
      </c>
      <c r="G15" s="45" t="s">
        <v>310</v>
      </c>
      <c r="H15" s="23" t="s">
        <v>117</v>
      </c>
      <c r="I15" s="666" t="s">
        <v>2303</v>
      </c>
      <c r="J15" s="192">
        <v>24572181</v>
      </c>
      <c r="K15" s="192">
        <v>24587086</v>
      </c>
      <c r="L15" s="174">
        <f t="shared" si="1"/>
        <v>1</v>
      </c>
      <c r="M15" s="220">
        <f>9682086+14890095</f>
        <v>24572181</v>
      </c>
      <c r="N15" s="174">
        <f t="shared" si="2"/>
        <v>0.99939378745411311</v>
      </c>
      <c r="O15" s="173">
        <f t="shared" si="24"/>
        <v>24587086</v>
      </c>
      <c r="P15" s="175">
        <v>1</v>
      </c>
      <c r="Q15" s="16"/>
      <c r="R15" s="16"/>
      <c r="S15" s="169" t="s">
        <v>120</v>
      </c>
      <c r="T15" s="178">
        <f t="shared" si="25"/>
        <v>14905</v>
      </c>
      <c r="U15" s="178">
        <f t="shared" si="4"/>
        <v>0</v>
      </c>
      <c r="V15" s="178">
        <f t="shared" si="5"/>
        <v>14905</v>
      </c>
      <c r="W15" s="179"/>
      <c r="X15" s="134"/>
      <c r="Y15" s="179"/>
      <c r="Z15" s="134"/>
      <c r="AA15" s="1722"/>
      <c r="AB15" s="2073"/>
      <c r="AC15" s="1722"/>
      <c r="AD15" s="1722"/>
      <c r="AE15" s="1722"/>
      <c r="AF15" s="1722"/>
      <c r="AG15" s="1722"/>
      <c r="AH15" s="1722"/>
      <c r="AI15" s="1722"/>
      <c r="AJ15" s="1722"/>
      <c r="AK15" s="1722"/>
      <c r="AL15" s="1722"/>
      <c r="AM15" s="1722"/>
      <c r="AN15" s="1722"/>
      <c r="AO15" s="1722"/>
      <c r="AP15" s="1722"/>
      <c r="AQ15" s="1722"/>
      <c r="AR15" s="1722"/>
      <c r="AS15" s="1722"/>
      <c r="AT15" s="1722"/>
      <c r="AU15" s="1722"/>
      <c r="AV15" s="1722"/>
    </row>
    <row r="16" spans="1:48" ht="31.5" customHeight="1">
      <c r="A16" s="23">
        <v>4</v>
      </c>
      <c r="B16" s="71"/>
      <c r="C16" s="473" t="s">
        <v>141</v>
      </c>
      <c r="D16" s="71" t="s">
        <v>720</v>
      </c>
      <c r="E16" s="192">
        <v>2070000</v>
      </c>
      <c r="F16" s="169" t="s">
        <v>116</v>
      </c>
      <c r="G16" s="45" t="s">
        <v>142</v>
      </c>
      <c r="H16" s="23" t="s">
        <v>117</v>
      </c>
      <c r="I16" s="666" t="s">
        <v>2303</v>
      </c>
      <c r="J16" s="192">
        <v>2070000</v>
      </c>
      <c r="K16" s="192">
        <v>2070000</v>
      </c>
      <c r="L16" s="174">
        <f t="shared" si="1"/>
        <v>1</v>
      </c>
      <c r="M16" s="220">
        <v>2070000</v>
      </c>
      <c r="N16" s="174">
        <f t="shared" si="2"/>
        <v>1</v>
      </c>
      <c r="O16" s="173">
        <f t="shared" si="24"/>
        <v>2070000</v>
      </c>
      <c r="P16" s="175">
        <v>1</v>
      </c>
      <c r="Q16" s="16"/>
      <c r="R16" s="16"/>
      <c r="S16" s="169" t="s">
        <v>120</v>
      </c>
      <c r="T16" s="178">
        <f t="shared" si="25"/>
        <v>0</v>
      </c>
      <c r="U16" s="178">
        <f t="shared" si="4"/>
        <v>0</v>
      </c>
      <c r="V16" s="178">
        <f t="shared" si="5"/>
        <v>0</v>
      </c>
      <c r="W16" s="179"/>
      <c r="X16" s="134"/>
      <c r="Y16" s="179"/>
      <c r="Z16" s="134"/>
      <c r="AA16" s="1722"/>
      <c r="AB16" s="2073"/>
      <c r="AC16" s="1722"/>
      <c r="AD16" s="1722"/>
      <c r="AE16" s="1722"/>
      <c r="AF16" s="1722"/>
      <c r="AG16" s="1722"/>
      <c r="AH16" s="1722"/>
      <c r="AI16" s="1722"/>
      <c r="AJ16" s="1722"/>
      <c r="AK16" s="1722"/>
      <c r="AL16" s="1722"/>
      <c r="AM16" s="1722"/>
      <c r="AN16" s="1722"/>
      <c r="AO16" s="1722"/>
      <c r="AP16" s="1722"/>
      <c r="AQ16" s="1722"/>
      <c r="AR16" s="1722"/>
      <c r="AS16" s="1722"/>
      <c r="AT16" s="1722"/>
      <c r="AU16" s="1722"/>
      <c r="AV16" s="1722"/>
    </row>
    <row r="17" spans="1:48" ht="31.5" customHeight="1">
      <c r="A17" s="23">
        <v>5</v>
      </c>
      <c r="B17" s="71"/>
      <c r="C17" s="473" t="s">
        <v>123</v>
      </c>
      <c r="D17" s="71" t="s">
        <v>720</v>
      </c>
      <c r="E17" s="192">
        <v>19937500</v>
      </c>
      <c r="F17" s="169" t="s">
        <v>116</v>
      </c>
      <c r="G17" s="45" t="s">
        <v>310</v>
      </c>
      <c r="H17" s="23" t="s">
        <v>117</v>
      </c>
      <c r="I17" s="666" t="s">
        <v>2303</v>
      </c>
      <c r="J17" s="192">
        <v>19925610</v>
      </c>
      <c r="K17" s="192">
        <v>19937500</v>
      </c>
      <c r="L17" s="174">
        <f t="shared" si="1"/>
        <v>1</v>
      </c>
      <c r="M17" s="220">
        <f>4809630+15115980</f>
        <v>19925610</v>
      </c>
      <c r="N17" s="174">
        <f t="shared" si="2"/>
        <v>0.99940363636363638</v>
      </c>
      <c r="O17" s="173">
        <f t="shared" si="24"/>
        <v>19937500</v>
      </c>
      <c r="P17" s="175">
        <v>1</v>
      </c>
      <c r="Q17" s="16"/>
      <c r="R17" s="16"/>
      <c r="S17" s="169" t="s">
        <v>120</v>
      </c>
      <c r="T17" s="178">
        <f t="shared" si="25"/>
        <v>11890</v>
      </c>
      <c r="U17" s="178">
        <f t="shared" si="4"/>
        <v>0</v>
      </c>
      <c r="V17" s="178">
        <f t="shared" si="5"/>
        <v>11890</v>
      </c>
      <c r="W17" s="179"/>
      <c r="X17" s="134"/>
      <c r="Y17" s="179"/>
      <c r="Z17" s="134"/>
      <c r="AA17" s="1722"/>
      <c r="AB17" s="2073"/>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row>
    <row r="18" spans="1:48" ht="31.5" customHeight="1">
      <c r="A18" s="23">
        <v>6</v>
      </c>
      <c r="B18" s="71"/>
      <c r="C18" s="473" t="s">
        <v>722</v>
      </c>
      <c r="D18" s="71" t="s">
        <v>720</v>
      </c>
      <c r="E18" s="192">
        <v>12000000</v>
      </c>
      <c r="F18" s="169" t="s">
        <v>116</v>
      </c>
      <c r="G18" s="45" t="s">
        <v>310</v>
      </c>
      <c r="H18" s="23" t="s">
        <v>117</v>
      </c>
      <c r="I18" s="666" t="s">
        <v>11</v>
      </c>
      <c r="J18" s="192">
        <v>11988000</v>
      </c>
      <c r="K18" s="192">
        <v>12000000</v>
      </c>
      <c r="L18" s="174">
        <f t="shared" si="1"/>
        <v>1</v>
      </c>
      <c r="M18" s="220">
        <v>11988000</v>
      </c>
      <c r="N18" s="174">
        <f t="shared" si="2"/>
        <v>0.999</v>
      </c>
      <c r="O18" s="173">
        <f t="shared" si="24"/>
        <v>12000000</v>
      </c>
      <c r="P18" s="175">
        <v>1</v>
      </c>
      <c r="Q18" s="16"/>
      <c r="R18" s="16"/>
      <c r="S18" s="169" t="s">
        <v>120</v>
      </c>
      <c r="T18" s="178">
        <f t="shared" si="25"/>
        <v>12000</v>
      </c>
      <c r="U18" s="178">
        <f t="shared" si="4"/>
        <v>0</v>
      </c>
      <c r="V18" s="178">
        <f t="shared" si="5"/>
        <v>12000</v>
      </c>
      <c r="W18" s="134"/>
      <c r="X18" s="134"/>
      <c r="Y18" s="134"/>
      <c r="Z18" s="134"/>
      <c r="AA18" s="1722"/>
      <c r="AB18" s="2073"/>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row>
    <row r="19" spans="1:48" ht="38.25" customHeight="1">
      <c r="A19" s="23">
        <v>7</v>
      </c>
      <c r="B19" s="71"/>
      <c r="C19" s="473" t="s">
        <v>153</v>
      </c>
      <c r="D19" s="71" t="s">
        <v>720</v>
      </c>
      <c r="E19" s="192">
        <v>34121097</v>
      </c>
      <c r="F19" s="169" t="s">
        <v>116</v>
      </c>
      <c r="G19" s="45" t="s">
        <v>310</v>
      </c>
      <c r="H19" s="23" t="s">
        <v>117</v>
      </c>
      <c r="I19" s="666" t="s">
        <v>721</v>
      </c>
      <c r="J19" s="192">
        <v>33986313</v>
      </c>
      <c r="K19" s="192">
        <v>34121097</v>
      </c>
      <c r="L19" s="174">
        <f t="shared" si="1"/>
        <v>1</v>
      </c>
      <c r="M19" s="220">
        <f>10080354+23905959</f>
        <v>33986313</v>
      </c>
      <c r="N19" s="174">
        <f t="shared" si="2"/>
        <v>0.99604983391946633</v>
      </c>
      <c r="O19" s="173">
        <f t="shared" si="24"/>
        <v>34121097</v>
      </c>
      <c r="P19" s="175">
        <v>1</v>
      </c>
      <c r="Q19" s="16"/>
      <c r="R19" s="16"/>
      <c r="S19" s="169" t="s">
        <v>120</v>
      </c>
      <c r="T19" s="178">
        <f t="shared" si="25"/>
        <v>134784</v>
      </c>
      <c r="U19" s="178">
        <f t="shared" si="4"/>
        <v>0</v>
      </c>
      <c r="V19" s="178">
        <f t="shared" si="5"/>
        <v>134784</v>
      </c>
      <c r="W19" s="179"/>
      <c r="X19" s="134"/>
      <c r="Y19" s="179"/>
      <c r="Z19" s="134"/>
      <c r="AA19" s="1722"/>
      <c r="AB19" s="2073"/>
      <c r="AC19" s="1722"/>
      <c r="AD19" s="1722"/>
      <c r="AE19" s="1722"/>
      <c r="AF19" s="1722"/>
      <c r="AG19" s="1722"/>
      <c r="AH19" s="1722"/>
      <c r="AI19" s="1722"/>
      <c r="AJ19" s="1722"/>
      <c r="AK19" s="1722"/>
      <c r="AL19" s="1722"/>
      <c r="AM19" s="1722"/>
      <c r="AN19" s="1722"/>
      <c r="AO19" s="1722"/>
      <c r="AP19" s="1722"/>
      <c r="AQ19" s="1722"/>
      <c r="AR19" s="1722"/>
      <c r="AS19" s="1722"/>
      <c r="AT19" s="1722"/>
      <c r="AU19" s="1722"/>
      <c r="AV19" s="1722"/>
    </row>
    <row r="20" spans="1:48" ht="38.25" customHeight="1">
      <c r="A20" s="23">
        <v>8</v>
      </c>
      <c r="B20" s="71"/>
      <c r="C20" s="473" t="s">
        <v>1646</v>
      </c>
      <c r="D20" s="71" t="s">
        <v>720</v>
      </c>
      <c r="E20" s="192">
        <v>17795000</v>
      </c>
      <c r="F20" s="169" t="s">
        <v>145</v>
      </c>
      <c r="G20" s="45" t="s">
        <v>310</v>
      </c>
      <c r="H20" s="23" t="s">
        <v>117</v>
      </c>
      <c r="I20" s="666" t="s">
        <v>269</v>
      </c>
      <c r="J20" s="192">
        <v>17610150</v>
      </c>
      <c r="K20" s="192">
        <v>17795000</v>
      </c>
      <c r="L20" s="174">
        <f t="shared" si="1"/>
        <v>1</v>
      </c>
      <c r="M20" s="220">
        <v>17610150</v>
      </c>
      <c r="N20" s="174">
        <f t="shared" si="2"/>
        <v>0.98961225063220004</v>
      </c>
      <c r="O20" s="173">
        <f t="shared" si="24"/>
        <v>17795000</v>
      </c>
      <c r="P20" s="175">
        <v>1</v>
      </c>
      <c r="Q20" s="16"/>
      <c r="R20" s="16"/>
      <c r="S20" s="169" t="s">
        <v>120</v>
      </c>
      <c r="T20" s="178">
        <f t="shared" si="25"/>
        <v>184850</v>
      </c>
      <c r="U20" s="178">
        <f t="shared" si="4"/>
        <v>0</v>
      </c>
      <c r="V20" s="178">
        <f t="shared" si="5"/>
        <v>184850</v>
      </c>
      <c r="W20" s="179"/>
      <c r="X20" s="134"/>
      <c r="Y20" s="179"/>
      <c r="Z20" s="134"/>
      <c r="AA20" s="1722"/>
      <c r="AB20" s="2073"/>
      <c r="AC20" s="1722"/>
      <c r="AD20" s="1722"/>
      <c r="AE20" s="1722"/>
      <c r="AF20" s="1722"/>
      <c r="AG20" s="1722"/>
      <c r="AH20" s="1722"/>
      <c r="AI20" s="1722"/>
      <c r="AJ20" s="1722"/>
      <c r="AK20" s="1722"/>
      <c r="AL20" s="1722"/>
      <c r="AM20" s="1722"/>
      <c r="AN20" s="1722"/>
      <c r="AO20" s="1722"/>
      <c r="AP20" s="1722"/>
      <c r="AQ20" s="1722"/>
      <c r="AR20" s="1722"/>
      <c r="AS20" s="1722"/>
      <c r="AT20" s="1722"/>
      <c r="AU20" s="1722"/>
      <c r="AV20" s="1722"/>
    </row>
    <row r="21" spans="1:48" ht="42.75" customHeight="1">
      <c r="A21" s="146"/>
      <c r="B21" s="655"/>
      <c r="C21" s="432" t="s">
        <v>723</v>
      </c>
      <c r="D21" s="155"/>
      <c r="E21" s="518">
        <f>SUM(E22,E26)</f>
        <v>2642627617</v>
      </c>
      <c r="F21" s="667"/>
      <c r="G21" s="656"/>
      <c r="H21" s="657"/>
      <c r="I21" s="155"/>
      <c r="J21" s="518">
        <f t="shared" ref="J21:K21" si="26">SUM(J22,J26)</f>
        <v>2641583865</v>
      </c>
      <c r="K21" s="518">
        <f t="shared" si="26"/>
        <v>2642627617</v>
      </c>
      <c r="L21" s="151">
        <f t="shared" si="1"/>
        <v>1</v>
      </c>
      <c r="M21" s="518">
        <f>SUM(M22,M26)</f>
        <v>2641583865</v>
      </c>
      <c r="N21" s="151">
        <f t="shared" si="2"/>
        <v>0.9996050325088236</v>
      </c>
      <c r="O21" s="518">
        <f>SUM(O22,O26)</f>
        <v>2642627617</v>
      </c>
      <c r="P21" s="151">
        <f t="shared" ref="P21:P22" si="27">O21/E21</f>
        <v>1</v>
      </c>
      <c r="Q21" s="517"/>
      <c r="R21" s="517"/>
      <c r="S21" s="579"/>
      <c r="T21" s="518">
        <f>SUM(T22,T26)</f>
        <v>1043752</v>
      </c>
      <c r="U21" s="148">
        <f t="shared" si="4"/>
        <v>0</v>
      </c>
      <c r="V21" s="148">
        <f t="shared" si="5"/>
        <v>1043752</v>
      </c>
      <c r="W21" s="155"/>
      <c r="X21" s="155"/>
      <c r="Y21" s="155"/>
      <c r="Z21" s="155"/>
      <c r="AA21" s="1722"/>
      <c r="AB21" s="2073"/>
      <c r="AC21" s="1722"/>
      <c r="AD21" s="1722"/>
      <c r="AE21" s="1722"/>
      <c r="AF21" s="1722"/>
      <c r="AG21" s="1722"/>
      <c r="AH21" s="1722"/>
      <c r="AI21" s="1722"/>
      <c r="AJ21" s="1722"/>
      <c r="AK21" s="1722"/>
      <c r="AL21" s="1722"/>
      <c r="AM21" s="1722"/>
      <c r="AN21" s="1722"/>
      <c r="AO21" s="1722"/>
      <c r="AP21" s="1722"/>
      <c r="AQ21" s="1722"/>
      <c r="AR21" s="1722"/>
      <c r="AS21" s="1722"/>
      <c r="AT21" s="1722"/>
      <c r="AU21" s="1722"/>
      <c r="AV21" s="1722"/>
    </row>
    <row r="22" spans="1:48" ht="34.5" customHeight="1">
      <c r="A22" s="157"/>
      <c r="B22" s="658"/>
      <c r="C22" s="521" t="s">
        <v>724</v>
      </c>
      <c r="D22" s="166"/>
      <c r="E22" s="159">
        <f>SUM(E23:E25)</f>
        <v>57312617</v>
      </c>
      <c r="F22" s="157"/>
      <c r="G22" s="659"/>
      <c r="H22" s="660"/>
      <c r="I22" s="161"/>
      <c r="J22" s="159">
        <f t="shared" ref="J22:K22" si="28">SUM(J23:J25)</f>
        <v>56695368</v>
      </c>
      <c r="K22" s="159">
        <f t="shared" si="28"/>
        <v>57312617</v>
      </c>
      <c r="L22" s="162">
        <f t="shared" si="1"/>
        <v>1</v>
      </c>
      <c r="M22" s="159">
        <f>SUM(M23:M25)</f>
        <v>56695368</v>
      </c>
      <c r="N22" s="162">
        <f t="shared" si="2"/>
        <v>0.98923013758035161</v>
      </c>
      <c r="O22" s="159">
        <f>SUM(O23:O25)</f>
        <v>57312617</v>
      </c>
      <c r="P22" s="162">
        <f t="shared" si="27"/>
        <v>1</v>
      </c>
      <c r="Q22" s="520"/>
      <c r="R22" s="520"/>
      <c r="S22" s="661"/>
      <c r="T22" s="159">
        <f>SUM(T23:T25)</f>
        <v>617249</v>
      </c>
      <c r="U22" s="159">
        <f t="shared" si="4"/>
        <v>0</v>
      </c>
      <c r="V22" s="159">
        <f t="shared" si="5"/>
        <v>617249</v>
      </c>
      <c r="W22" s="166"/>
      <c r="X22" s="166"/>
      <c r="Y22" s="166"/>
      <c r="Z22" s="166"/>
      <c r="AA22" s="1722"/>
      <c r="AB22" s="2073"/>
      <c r="AC22" s="1722"/>
      <c r="AD22" s="1722"/>
      <c r="AE22" s="1722"/>
      <c r="AF22" s="1722"/>
      <c r="AG22" s="1722"/>
      <c r="AH22" s="1722"/>
      <c r="AI22" s="1722"/>
      <c r="AJ22" s="1722"/>
      <c r="AK22" s="1722"/>
      <c r="AL22" s="1722"/>
      <c r="AM22" s="1722"/>
      <c r="AN22" s="1722"/>
      <c r="AO22" s="1722"/>
      <c r="AP22" s="1722"/>
      <c r="AQ22" s="1722"/>
      <c r="AR22" s="1722"/>
      <c r="AS22" s="1722"/>
      <c r="AT22" s="1722"/>
      <c r="AU22" s="1722"/>
      <c r="AV22" s="1722"/>
    </row>
    <row r="23" spans="1:48" ht="44.25" customHeight="1">
      <c r="A23" s="23">
        <v>1</v>
      </c>
      <c r="B23" s="169"/>
      <c r="C23" s="210" t="s">
        <v>161</v>
      </c>
      <c r="D23" s="71" t="s">
        <v>720</v>
      </c>
      <c r="E23" s="190">
        <v>8471971</v>
      </c>
      <c r="F23" s="169" t="s">
        <v>116</v>
      </c>
      <c r="G23" s="45" t="s">
        <v>310</v>
      </c>
      <c r="H23" s="23" t="s">
        <v>117</v>
      </c>
      <c r="I23" s="45" t="s">
        <v>718</v>
      </c>
      <c r="J23" s="190">
        <v>8436222</v>
      </c>
      <c r="K23" s="190">
        <v>8471971</v>
      </c>
      <c r="L23" s="174">
        <f t="shared" si="1"/>
        <v>1</v>
      </c>
      <c r="M23" s="220">
        <v>8436222</v>
      </c>
      <c r="N23" s="174">
        <f t="shared" si="2"/>
        <v>0.99578032077777412</v>
      </c>
      <c r="O23" s="173">
        <f t="shared" ref="O23:O25" si="29">E23*P23</f>
        <v>8471971</v>
      </c>
      <c r="P23" s="175">
        <v>1</v>
      </c>
      <c r="Q23" s="16"/>
      <c r="R23" s="16"/>
      <c r="S23" s="169" t="s">
        <v>120</v>
      </c>
      <c r="T23" s="178">
        <f t="shared" ref="T23:T25" si="30">E23-M23</f>
        <v>35749</v>
      </c>
      <c r="U23" s="178">
        <f t="shared" si="4"/>
        <v>0</v>
      </c>
      <c r="V23" s="178">
        <f t="shared" si="5"/>
        <v>35749</v>
      </c>
      <c r="W23" s="134"/>
      <c r="X23" s="134"/>
      <c r="Y23" s="134"/>
      <c r="Z23" s="134"/>
      <c r="AA23" s="1722"/>
      <c r="AB23" s="2073"/>
      <c r="AC23" s="1722"/>
      <c r="AD23" s="1722"/>
      <c r="AE23" s="1722"/>
      <c r="AF23" s="1722"/>
      <c r="AG23" s="1722"/>
      <c r="AH23" s="1722"/>
      <c r="AI23" s="1722"/>
      <c r="AJ23" s="1722"/>
      <c r="AK23" s="1722"/>
      <c r="AL23" s="1722"/>
      <c r="AM23" s="1722"/>
      <c r="AN23" s="1722"/>
      <c r="AO23" s="1722"/>
      <c r="AP23" s="1722"/>
      <c r="AQ23" s="1722"/>
      <c r="AR23" s="1722"/>
      <c r="AS23" s="1722"/>
      <c r="AT23" s="1722"/>
      <c r="AU23" s="1722"/>
      <c r="AV23" s="1722"/>
    </row>
    <row r="24" spans="1:48" ht="44.25" customHeight="1">
      <c r="A24" s="23">
        <v>2</v>
      </c>
      <c r="B24" s="169"/>
      <c r="C24" s="210" t="s">
        <v>629</v>
      </c>
      <c r="D24" s="71" t="s">
        <v>720</v>
      </c>
      <c r="E24" s="192">
        <v>6500000</v>
      </c>
      <c r="F24" s="169" t="s">
        <v>116</v>
      </c>
      <c r="G24" s="45" t="s">
        <v>142</v>
      </c>
      <c r="H24" s="23" t="s">
        <v>117</v>
      </c>
      <c r="I24" s="45" t="s">
        <v>725</v>
      </c>
      <c r="J24" s="192">
        <v>6500000</v>
      </c>
      <c r="K24" s="668">
        <v>6500000</v>
      </c>
      <c r="L24" s="174">
        <f t="shared" si="1"/>
        <v>1</v>
      </c>
      <c r="M24" s="220">
        <v>6500000</v>
      </c>
      <c r="N24" s="174">
        <f t="shared" si="2"/>
        <v>1</v>
      </c>
      <c r="O24" s="173">
        <f t="shared" si="29"/>
        <v>6500000</v>
      </c>
      <c r="P24" s="175">
        <v>1</v>
      </c>
      <c r="Q24" s="16"/>
      <c r="R24" s="16"/>
      <c r="S24" s="169" t="s">
        <v>120</v>
      </c>
      <c r="T24" s="178">
        <f t="shared" si="30"/>
        <v>0</v>
      </c>
      <c r="U24" s="178">
        <f t="shared" si="4"/>
        <v>0</v>
      </c>
      <c r="V24" s="178">
        <f t="shared" si="5"/>
        <v>0</v>
      </c>
      <c r="W24" s="134"/>
      <c r="X24" s="134"/>
      <c r="Y24" s="134"/>
      <c r="Z24" s="134"/>
      <c r="AA24" s="1722"/>
      <c r="AB24" s="2073"/>
      <c r="AC24" s="1722"/>
      <c r="AD24" s="1722"/>
      <c r="AE24" s="1722"/>
      <c r="AF24" s="1722"/>
      <c r="AG24" s="1722"/>
      <c r="AH24" s="1722"/>
      <c r="AI24" s="1722"/>
      <c r="AJ24" s="1722"/>
      <c r="AK24" s="1722"/>
      <c r="AL24" s="1722"/>
      <c r="AM24" s="1722"/>
      <c r="AN24" s="1722"/>
      <c r="AO24" s="1722"/>
      <c r="AP24" s="1722"/>
      <c r="AQ24" s="1722"/>
      <c r="AR24" s="1722"/>
      <c r="AS24" s="1722"/>
      <c r="AT24" s="1722"/>
      <c r="AU24" s="1722"/>
      <c r="AV24" s="1722"/>
    </row>
    <row r="25" spans="1:48" ht="44.25" customHeight="1">
      <c r="A25" s="23">
        <v>3</v>
      </c>
      <c r="B25" s="169"/>
      <c r="C25" s="210" t="s">
        <v>167</v>
      </c>
      <c r="D25" s="71" t="s">
        <v>720</v>
      </c>
      <c r="E25" s="192">
        <v>42340646</v>
      </c>
      <c r="F25" s="169" t="s">
        <v>116</v>
      </c>
      <c r="G25" s="45" t="s">
        <v>142</v>
      </c>
      <c r="H25" s="23" t="s">
        <v>117</v>
      </c>
      <c r="I25" s="45" t="s">
        <v>725</v>
      </c>
      <c r="J25" s="192">
        <v>41759146</v>
      </c>
      <c r="K25" s="668">
        <v>42340646</v>
      </c>
      <c r="L25" s="174">
        <f t="shared" si="1"/>
        <v>1</v>
      </c>
      <c r="M25" s="220">
        <v>41759146</v>
      </c>
      <c r="N25" s="174">
        <f t="shared" si="2"/>
        <v>0.98626615191464018</v>
      </c>
      <c r="O25" s="173">
        <f t="shared" si="29"/>
        <v>42340646</v>
      </c>
      <c r="P25" s="175">
        <v>1</v>
      </c>
      <c r="Q25" s="16"/>
      <c r="R25" s="16"/>
      <c r="S25" s="169" t="s">
        <v>120</v>
      </c>
      <c r="T25" s="178">
        <f t="shared" si="30"/>
        <v>581500</v>
      </c>
      <c r="U25" s="178">
        <f t="shared" si="4"/>
        <v>0</v>
      </c>
      <c r="V25" s="178">
        <f t="shared" si="5"/>
        <v>581500</v>
      </c>
      <c r="W25" s="134"/>
      <c r="X25" s="134"/>
      <c r="Y25" s="134"/>
      <c r="Z25" s="134"/>
      <c r="AA25" s="1722"/>
      <c r="AB25" s="2073"/>
      <c r="AC25" s="1722"/>
      <c r="AD25" s="1722"/>
      <c r="AE25" s="1722"/>
      <c r="AF25" s="1722"/>
      <c r="AG25" s="1722"/>
      <c r="AH25" s="1722"/>
      <c r="AI25" s="1722"/>
      <c r="AJ25" s="1722"/>
      <c r="AK25" s="1722"/>
      <c r="AL25" s="1722"/>
      <c r="AM25" s="1722"/>
      <c r="AN25" s="1722"/>
      <c r="AO25" s="1722"/>
      <c r="AP25" s="1722"/>
      <c r="AQ25" s="1722"/>
      <c r="AR25" s="1722"/>
      <c r="AS25" s="1722"/>
      <c r="AT25" s="1722"/>
      <c r="AU25" s="1722"/>
      <c r="AV25" s="1722"/>
    </row>
    <row r="26" spans="1:48" ht="32.25" customHeight="1">
      <c r="A26" s="157"/>
      <c r="B26" s="658"/>
      <c r="C26" s="521" t="s">
        <v>169</v>
      </c>
      <c r="D26" s="166"/>
      <c r="E26" s="159">
        <f>SUM(E27:E33)</f>
        <v>2585315000</v>
      </c>
      <c r="F26" s="157"/>
      <c r="G26" s="659"/>
      <c r="H26" s="660"/>
      <c r="I26" s="161"/>
      <c r="J26" s="159">
        <f t="shared" ref="J26:K26" si="31">SUM(J27:J33)</f>
        <v>2584888497</v>
      </c>
      <c r="K26" s="159">
        <f t="shared" si="31"/>
        <v>2585315000</v>
      </c>
      <c r="L26" s="162">
        <f t="shared" si="1"/>
        <v>1</v>
      </c>
      <c r="M26" s="159">
        <f>SUM(M27:M33)</f>
        <v>2584888497</v>
      </c>
      <c r="N26" s="162">
        <f t="shared" si="2"/>
        <v>0.99983502861353457</v>
      </c>
      <c r="O26" s="159">
        <f>SUM(O27:O33)</f>
        <v>2585315000</v>
      </c>
      <c r="P26" s="162">
        <f>O26/E26</f>
        <v>1</v>
      </c>
      <c r="Q26" s="520"/>
      <c r="R26" s="520"/>
      <c r="S26" s="661"/>
      <c r="T26" s="159">
        <f>SUM(T27:T33)</f>
        <v>426503</v>
      </c>
      <c r="U26" s="159">
        <f t="shared" si="4"/>
        <v>0</v>
      </c>
      <c r="V26" s="159">
        <f t="shared" si="5"/>
        <v>426503</v>
      </c>
      <c r="W26" s="166"/>
      <c r="X26" s="166"/>
      <c r="Y26" s="166"/>
      <c r="Z26" s="166"/>
      <c r="AB26" s="22"/>
    </row>
    <row r="27" spans="1:48" ht="35.25" customHeight="1">
      <c r="A27" s="23">
        <v>1</v>
      </c>
      <c r="B27" s="169"/>
      <c r="C27" s="669" t="s">
        <v>114</v>
      </c>
      <c r="D27" s="71" t="s">
        <v>720</v>
      </c>
      <c r="E27" s="190">
        <v>3200000</v>
      </c>
      <c r="F27" s="169" t="s">
        <v>116</v>
      </c>
      <c r="G27" s="45" t="s">
        <v>20</v>
      </c>
      <c r="H27" s="23" t="s">
        <v>117</v>
      </c>
      <c r="I27" s="665" t="s">
        <v>726</v>
      </c>
      <c r="J27" s="190">
        <v>3200000</v>
      </c>
      <c r="K27" s="670">
        <v>3200000</v>
      </c>
      <c r="L27" s="174">
        <f t="shared" si="1"/>
        <v>1</v>
      </c>
      <c r="M27" s="671">
        <v>3200000</v>
      </c>
      <c r="N27" s="174">
        <f t="shared" si="2"/>
        <v>1</v>
      </c>
      <c r="O27" s="173">
        <f t="shared" ref="O27:O33" si="32">E27*P27</f>
        <v>3200000</v>
      </c>
      <c r="P27" s="175">
        <v>1</v>
      </c>
      <c r="Q27" s="16"/>
      <c r="R27" s="16"/>
      <c r="S27" s="169" t="s">
        <v>120</v>
      </c>
      <c r="T27" s="178">
        <f t="shared" ref="T27:T33" si="33">E27-M27</f>
        <v>0</v>
      </c>
      <c r="U27" s="178">
        <f t="shared" si="4"/>
        <v>0</v>
      </c>
      <c r="V27" s="178">
        <f t="shared" si="5"/>
        <v>0</v>
      </c>
      <c r="W27" s="134"/>
      <c r="X27" s="134"/>
      <c r="Y27" s="134"/>
      <c r="Z27" s="134"/>
      <c r="AB27" s="22"/>
    </row>
    <row r="28" spans="1:48" ht="35.25" customHeight="1">
      <c r="A28" s="23">
        <v>2</v>
      </c>
      <c r="B28" s="169"/>
      <c r="C28" s="672" t="s">
        <v>186</v>
      </c>
      <c r="D28" s="71" t="s">
        <v>720</v>
      </c>
      <c r="E28" s="192">
        <v>2399550000</v>
      </c>
      <c r="F28" s="169" t="s">
        <v>116</v>
      </c>
      <c r="G28" s="45" t="s">
        <v>130</v>
      </c>
      <c r="H28" s="23" t="s">
        <v>117</v>
      </c>
      <c r="I28" s="666" t="s">
        <v>727</v>
      </c>
      <c r="J28" s="192">
        <v>2399550000</v>
      </c>
      <c r="K28" s="673">
        <v>2399550000</v>
      </c>
      <c r="L28" s="174">
        <f t="shared" si="1"/>
        <v>1</v>
      </c>
      <c r="M28" s="674">
        <f>2125850000+136850000+136850000</f>
        <v>2399550000</v>
      </c>
      <c r="N28" s="174">
        <f t="shared" si="2"/>
        <v>1</v>
      </c>
      <c r="O28" s="173">
        <f t="shared" si="32"/>
        <v>2399550000</v>
      </c>
      <c r="P28" s="175">
        <v>1</v>
      </c>
      <c r="Q28" s="16"/>
      <c r="R28" s="16"/>
      <c r="S28" s="169" t="s">
        <v>120</v>
      </c>
      <c r="T28" s="178">
        <f t="shared" si="33"/>
        <v>0</v>
      </c>
      <c r="U28" s="178">
        <f t="shared" si="4"/>
        <v>0</v>
      </c>
      <c r="V28" s="178">
        <f t="shared" si="5"/>
        <v>0</v>
      </c>
      <c r="W28" s="134"/>
      <c r="X28" s="134"/>
      <c r="Y28" s="134"/>
      <c r="Z28" s="134"/>
      <c r="AB28" s="22"/>
    </row>
    <row r="29" spans="1:48" ht="35.25" customHeight="1">
      <c r="A29" s="23">
        <v>3</v>
      </c>
      <c r="B29" s="169"/>
      <c r="C29" s="672" t="s">
        <v>156</v>
      </c>
      <c r="D29" s="71" t="s">
        <v>720</v>
      </c>
      <c r="E29" s="192">
        <v>4200000</v>
      </c>
      <c r="F29" s="169" t="s">
        <v>116</v>
      </c>
      <c r="G29" s="45" t="s">
        <v>20</v>
      </c>
      <c r="H29" s="23" t="s">
        <v>117</v>
      </c>
      <c r="I29" s="666" t="s">
        <v>727</v>
      </c>
      <c r="J29" s="192">
        <v>4200000</v>
      </c>
      <c r="K29" s="675">
        <v>4200000</v>
      </c>
      <c r="L29" s="174">
        <f t="shared" si="1"/>
        <v>1</v>
      </c>
      <c r="M29" s="674">
        <v>4200000</v>
      </c>
      <c r="N29" s="174">
        <f t="shared" si="2"/>
        <v>1</v>
      </c>
      <c r="O29" s="173">
        <f t="shared" si="32"/>
        <v>4200000</v>
      </c>
      <c r="P29" s="175">
        <v>1</v>
      </c>
      <c r="Q29" s="16"/>
      <c r="R29" s="16"/>
      <c r="S29" s="169" t="s">
        <v>120</v>
      </c>
      <c r="T29" s="178">
        <f t="shared" si="33"/>
        <v>0</v>
      </c>
      <c r="U29" s="178">
        <f t="shared" si="4"/>
        <v>0</v>
      </c>
      <c r="V29" s="178">
        <f t="shared" si="5"/>
        <v>0</v>
      </c>
      <c r="W29" s="134"/>
      <c r="X29" s="134"/>
      <c r="Y29" s="134"/>
      <c r="Z29" s="134"/>
      <c r="AB29" s="22"/>
    </row>
    <row r="30" spans="1:48" ht="35.25" customHeight="1">
      <c r="A30" s="23">
        <v>4</v>
      </c>
      <c r="B30" s="169"/>
      <c r="C30" s="672" t="s">
        <v>728</v>
      </c>
      <c r="D30" s="71" t="s">
        <v>720</v>
      </c>
      <c r="E30" s="192">
        <v>118500000</v>
      </c>
      <c r="F30" s="169" t="s">
        <v>116</v>
      </c>
      <c r="G30" s="45" t="s">
        <v>130</v>
      </c>
      <c r="H30" s="23" t="s">
        <v>117</v>
      </c>
      <c r="I30" s="666" t="s">
        <v>727</v>
      </c>
      <c r="J30" s="192">
        <v>118500000</v>
      </c>
      <c r="K30" s="676">
        <v>118500000</v>
      </c>
      <c r="L30" s="174">
        <f t="shared" si="1"/>
        <v>1</v>
      </c>
      <c r="M30" s="674">
        <v>118500000</v>
      </c>
      <c r="N30" s="174">
        <f t="shared" si="2"/>
        <v>1</v>
      </c>
      <c r="O30" s="173">
        <f t="shared" si="32"/>
        <v>118500000</v>
      </c>
      <c r="P30" s="175">
        <v>1</v>
      </c>
      <c r="Q30" s="16"/>
      <c r="R30" s="16"/>
      <c r="S30" s="169" t="s">
        <v>120</v>
      </c>
      <c r="T30" s="178">
        <f t="shared" si="33"/>
        <v>0</v>
      </c>
      <c r="U30" s="178">
        <f t="shared" si="4"/>
        <v>0</v>
      </c>
      <c r="V30" s="178">
        <f t="shared" si="5"/>
        <v>0</v>
      </c>
      <c r="W30" s="134"/>
      <c r="X30" s="134"/>
      <c r="Y30" s="134"/>
      <c r="Z30" s="134"/>
      <c r="AB30" s="22"/>
    </row>
    <row r="31" spans="1:48" ht="35.25" customHeight="1">
      <c r="A31" s="23">
        <v>5</v>
      </c>
      <c r="B31" s="169"/>
      <c r="C31" s="672" t="s">
        <v>610</v>
      </c>
      <c r="D31" s="71" t="s">
        <v>720</v>
      </c>
      <c r="E31" s="192">
        <v>8160000</v>
      </c>
      <c r="F31" s="169" t="s">
        <v>116</v>
      </c>
      <c r="G31" s="45" t="s">
        <v>130</v>
      </c>
      <c r="H31" s="23" t="s">
        <v>117</v>
      </c>
      <c r="I31" s="666" t="s">
        <v>727</v>
      </c>
      <c r="J31" s="192">
        <v>8160000</v>
      </c>
      <c r="K31" s="676">
        <v>8160000</v>
      </c>
      <c r="L31" s="174">
        <f t="shared" si="1"/>
        <v>1</v>
      </c>
      <c r="M31" s="674">
        <v>8160000</v>
      </c>
      <c r="N31" s="174">
        <f t="shared" si="2"/>
        <v>1</v>
      </c>
      <c r="O31" s="173">
        <f t="shared" si="32"/>
        <v>8160000</v>
      </c>
      <c r="P31" s="175">
        <v>1</v>
      </c>
      <c r="Q31" s="16"/>
      <c r="R31" s="16"/>
      <c r="S31" s="169" t="s">
        <v>120</v>
      </c>
      <c r="T31" s="178">
        <f t="shared" si="33"/>
        <v>0</v>
      </c>
      <c r="U31" s="178">
        <f t="shared" si="4"/>
        <v>0</v>
      </c>
      <c r="V31" s="178">
        <f t="shared" si="5"/>
        <v>0</v>
      </c>
      <c r="W31" s="134"/>
      <c r="X31" s="134"/>
      <c r="Y31" s="134"/>
      <c r="Z31" s="134"/>
      <c r="AB31" s="22"/>
    </row>
    <row r="32" spans="1:48" ht="35.25" customHeight="1">
      <c r="A32" s="23">
        <v>6</v>
      </c>
      <c r="B32" s="169"/>
      <c r="C32" s="672" t="s">
        <v>195</v>
      </c>
      <c r="D32" s="71" t="s">
        <v>720</v>
      </c>
      <c r="E32" s="192">
        <v>20925000</v>
      </c>
      <c r="F32" s="169" t="s">
        <v>116</v>
      </c>
      <c r="G32" s="45" t="s">
        <v>142</v>
      </c>
      <c r="H32" s="23" t="s">
        <v>117</v>
      </c>
      <c r="I32" s="666" t="s">
        <v>729</v>
      </c>
      <c r="J32" s="192">
        <v>20748497</v>
      </c>
      <c r="K32" s="676">
        <v>20925000</v>
      </c>
      <c r="L32" s="174">
        <f t="shared" si="1"/>
        <v>1</v>
      </c>
      <c r="M32" s="674">
        <f>19592998+1155499</f>
        <v>20748497</v>
      </c>
      <c r="N32" s="174">
        <f t="shared" si="2"/>
        <v>0.99156497013142175</v>
      </c>
      <c r="O32" s="173">
        <f t="shared" si="32"/>
        <v>20925000</v>
      </c>
      <c r="P32" s="175">
        <v>1</v>
      </c>
      <c r="Q32" s="16"/>
      <c r="R32" s="16"/>
      <c r="S32" s="169" t="s">
        <v>120</v>
      </c>
      <c r="T32" s="178">
        <f t="shared" si="33"/>
        <v>176503</v>
      </c>
      <c r="U32" s="178">
        <f t="shared" si="4"/>
        <v>0</v>
      </c>
      <c r="V32" s="178">
        <f t="shared" si="5"/>
        <v>176503</v>
      </c>
      <c r="W32" s="134"/>
      <c r="X32" s="134"/>
      <c r="Y32" s="134"/>
      <c r="Z32" s="134"/>
      <c r="AB32" s="22"/>
    </row>
    <row r="33" spans="1:48" ht="54" customHeight="1">
      <c r="A33" s="23">
        <v>7</v>
      </c>
      <c r="B33" s="169"/>
      <c r="C33" s="672" t="s">
        <v>133</v>
      </c>
      <c r="D33" s="71" t="s">
        <v>730</v>
      </c>
      <c r="E33" s="192">
        <v>30780000</v>
      </c>
      <c r="F33" s="169" t="s">
        <v>116</v>
      </c>
      <c r="G33" s="45" t="s">
        <v>331</v>
      </c>
      <c r="H33" s="23" t="s">
        <v>117</v>
      </c>
      <c r="I33" s="666" t="s">
        <v>721</v>
      </c>
      <c r="J33" s="192">
        <v>30530000</v>
      </c>
      <c r="K33" s="192">
        <v>30780000</v>
      </c>
      <c r="L33" s="174">
        <f t="shared" si="1"/>
        <v>1</v>
      </c>
      <c r="M33" s="674">
        <v>30530000</v>
      </c>
      <c r="N33" s="174">
        <f t="shared" si="2"/>
        <v>0.99187784275503577</v>
      </c>
      <c r="O33" s="173">
        <f t="shared" si="32"/>
        <v>30780000</v>
      </c>
      <c r="P33" s="175">
        <v>1</v>
      </c>
      <c r="Q33" s="16"/>
      <c r="R33" s="16"/>
      <c r="S33" s="169" t="s">
        <v>120</v>
      </c>
      <c r="T33" s="178">
        <f t="shared" si="33"/>
        <v>250000</v>
      </c>
      <c r="U33" s="178">
        <f t="shared" si="4"/>
        <v>0</v>
      </c>
      <c r="V33" s="178">
        <f t="shared" si="5"/>
        <v>250000</v>
      </c>
      <c r="W33" s="134"/>
      <c r="X33" s="134"/>
      <c r="Y33" s="134"/>
      <c r="Z33" s="134"/>
      <c r="AB33" s="22"/>
    </row>
    <row r="34" spans="1:48" ht="40.5" customHeight="1">
      <c r="A34" s="146"/>
      <c r="B34" s="655"/>
      <c r="C34" s="432" t="s">
        <v>197</v>
      </c>
      <c r="D34" s="155"/>
      <c r="E34" s="148">
        <f>SUM(E35,E40,E42)</f>
        <v>375981108</v>
      </c>
      <c r="F34" s="146"/>
      <c r="G34" s="656"/>
      <c r="H34" s="657"/>
      <c r="I34" s="150"/>
      <c r="J34" s="148">
        <f t="shared" ref="J34:K34" si="34">SUM(J35,J40,J42)</f>
        <v>375363662</v>
      </c>
      <c r="K34" s="148">
        <f t="shared" si="34"/>
        <v>375981108</v>
      </c>
      <c r="L34" s="151">
        <f t="shared" si="1"/>
        <v>1</v>
      </c>
      <c r="M34" s="148">
        <f>SUM(M35,M40,M42)</f>
        <v>375363662</v>
      </c>
      <c r="N34" s="151">
        <f t="shared" si="2"/>
        <v>0.99835777386985092</v>
      </c>
      <c r="O34" s="148">
        <f>SUM(O35,O40,O42)</f>
        <v>375981108</v>
      </c>
      <c r="P34" s="151">
        <f t="shared" ref="P34:P35" si="35">O34/E34</f>
        <v>1</v>
      </c>
      <c r="Q34" s="517"/>
      <c r="R34" s="517"/>
      <c r="S34" s="579"/>
      <c r="T34" s="148">
        <f>SUM(T35,T40,T42)</f>
        <v>617446</v>
      </c>
      <c r="U34" s="148">
        <f t="shared" si="4"/>
        <v>0</v>
      </c>
      <c r="V34" s="148">
        <f t="shared" si="5"/>
        <v>617446</v>
      </c>
      <c r="W34" s="155"/>
      <c r="X34" s="155"/>
      <c r="Y34" s="155"/>
      <c r="Z34" s="155"/>
      <c r="AB34" s="22"/>
    </row>
    <row r="35" spans="1:48" ht="36.75" customHeight="1">
      <c r="A35" s="157"/>
      <c r="B35" s="658"/>
      <c r="C35" s="521" t="s">
        <v>198</v>
      </c>
      <c r="D35" s="166"/>
      <c r="E35" s="159">
        <f>SUM(E36:E39)</f>
        <v>64271147</v>
      </c>
      <c r="F35" s="157"/>
      <c r="G35" s="659"/>
      <c r="H35" s="660"/>
      <c r="I35" s="161"/>
      <c r="J35" s="159">
        <f t="shared" ref="J35:K35" si="36">SUM(J36:J39)</f>
        <v>64271147</v>
      </c>
      <c r="K35" s="159">
        <f t="shared" si="36"/>
        <v>64271147</v>
      </c>
      <c r="L35" s="162">
        <f t="shared" si="1"/>
        <v>1</v>
      </c>
      <c r="M35" s="159">
        <f>SUM(M36:M39)</f>
        <v>64271147</v>
      </c>
      <c r="N35" s="162">
        <f t="shared" si="2"/>
        <v>1</v>
      </c>
      <c r="O35" s="159">
        <f>SUM(O36:O39)</f>
        <v>64271147</v>
      </c>
      <c r="P35" s="162">
        <f t="shared" si="35"/>
        <v>1</v>
      </c>
      <c r="Q35" s="520"/>
      <c r="R35" s="520"/>
      <c r="S35" s="661"/>
      <c r="T35" s="159">
        <f>SUM(T36:T39)</f>
        <v>0</v>
      </c>
      <c r="U35" s="159">
        <f t="shared" si="4"/>
        <v>0</v>
      </c>
      <c r="V35" s="159">
        <f t="shared" si="5"/>
        <v>0</v>
      </c>
      <c r="W35" s="166"/>
      <c r="X35" s="166"/>
      <c r="Y35" s="166"/>
      <c r="Z35" s="166"/>
      <c r="AB35" s="22"/>
    </row>
    <row r="36" spans="1:48" ht="48" customHeight="1">
      <c r="A36" s="23">
        <v>1</v>
      </c>
      <c r="B36" s="169"/>
      <c r="C36" s="471" t="s">
        <v>199</v>
      </c>
      <c r="D36" s="71" t="s">
        <v>720</v>
      </c>
      <c r="E36" s="190">
        <v>30000000</v>
      </c>
      <c r="F36" s="169" t="s">
        <v>116</v>
      </c>
      <c r="G36" s="665" t="s">
        <v>20</v>
      </c>
      <c r="H36" s="677" t="s">
        <v>117</v>
      </c>
      <c r="I36" s="677" t="s">
        <v>731</v>
      </c>
      <c r="J36" s="678">
        <v>30000000</v>
      </c>
      <c r="K36" s="679">
        <v>30000000</v>
      </c>
      <c r="L36" s="174">
        <f t="shared" si="1"/>
        <v>1</v>
      </c>
      <c r="M36" s="220">
        <v>30000000</v>
      </c>
      <c r="N36" s="174">
        <f t="shared" si="2"/>
        <v>1</v>
      </c>
      <c r="O36" s="173">
        <f t="shared" ref="O36:O39" si="37">E36*P36</f>
        <v>30000000</v>
      </c>
      <c r="P36" s="175">
        <v>1</v>
      </c>
      <c r="Q36" s="16"/>
      <c r="R36" s="16"/>
      <c r="S36" s="169" t="s">
        <v>120</v>
      </c>
      <c r="T36" s="178">
        <f t="shared" ref="T36:T39" si="38">E36-M36</f>
        <v>0</v>
      </c>
      <c r="U36" s="178">
        <f t="shared" si="4"/>
        <v>0</v>
      </c>
      <c r="V36" s="178">
        <f t="shared" si="5"/>
        <v>0</v>
      </c>
      <c r="W36" s="71"/>
      <c r="X36" s="134"/>
      <c r="Y36" s="71"/>
      <c r="Z36" s="134"/>
      <c r="AA36" s="1722"/>
      <c r="AB36" s="2073"/>
      <c r="AC36" s="1722"/>
      <c r="AD36" s="1722"/>
      <c r="AE36" s="1722"/>
      <c r="AF36" s="1722"/>
      <c r="AG36" s="1722"/>
      <c r="AH36" s="1722"/>
      <c r="AI36" s="1722"/>
      <c r="AJ36" s="1722"/>
      <c r="AK36" s="1722"/>
      <c r="AL36" s="1722"/>
      <c r="AM36" s="1722"/>
      <c r="AN36" s="1722"/>
      <c r="AO36" s="1722"/>
      <c r="AP36" s="1722"/>
      <c r="AQ36" s="1722"/>
      <c r="AR36" s="1722"/>
      <c r="AS36" s="1722"/>
      <c r="AT36" s="1722"/>
      <c r="AU36" s="1722"/>
      <c r="AV36" s="1722"/>
    </row>
    <row r="37" spans="1:48" ht="48" customHeight="1">
      <c r="A37" s="23">
        <v>2</v>
      </c>
      <c r="B37" s="169"/>
      <c r="C37" s="473" t="s">
        <v>205</v>
      </c>
      <c r="D37" s="71" t="s">
        <v>720</v>
      </c>
      <c r="E37" s="192">
        <v>4965600</v>
      </c>
      <c r="F37" s="169" t="s">
        <v>116</v>
      </c>
      <c r="G37" s="666" t="s">
        <v>142</v>
      </c>
      <c r="H37" s="680" t="s">
        <v>117</v>
      </c>
      <c r="I37" s="680" t="s">
        <v>732</v>
      </c>
      <c r="J37" s="681">
        <v>4965600</v>
      </c>
      <c r="K37" s="682">
        <v>4965600</v>
      </c>
      <c r="L37" s="174">
        <f t="shared" si="1"/>
        <v>1</v>
      </c>
      <c r="M37" s="220">
        <v>4965600</v>
      </c>
      <c r="N37" s="174">
        <f t="shared" si="2"/>
        <v>1</v>
      </c>
      <c r="O37" s="173">
        <f t="shared" si="37"/>
        <v>4965600</v>
      </c>
      <c r="P37" s="175">
        <v>1</v>
      </c>
      <c r="Q37" s="16"/>
      <c r="R37" s="16"/>
      <c r="S37" s="169" t="s">
        <v>120</v>
      </c>
      <c r="T37" s="178">
        <f t="shared" si="38"/>
        <v>0</v>
      </c>
      <c r="U37" s="178">
        <f t="shared" si="4"/>
        <v>0</v>
      </c>
      <c r="V37" s="178">
        <f t="shared" si="5"/>
        <v>0</v>
      </c>
      <c r="W37" s="134"/>
      <c r="X37" s="134"/>
      <c r="Y37" s="134"/>
      <c r="Z37" s="134"/>
      <c r="AA37" s="1722"/>
      <c r="AB37" s="2073"/>
      <c r="AC37" s="1722"/>
      <c r="AD37" s="1722"/>
      <c r="AE37" s="1722"/>
      <c r="AF37" s="1722"/>
      <c r="AG37" s="1722"/>
      <c r="AH37" s="1722"/>
      <c r="AI37" s="1722"/>
      <c r="AJ37" s="1722"/>
      <c r="AK37" s="1722"/>
      <c r="AL37" s="1722"/>
      <c r="AM37" s="1722"/>
      <c r="AN37" s="1722"/>
      <c r="AO37" s="1722"/>
      <c r="AP37" s="1722"/>
      <c r="AQ37" s="1722"/>
      <c r="AR37" s="1722"/>
      <c r="AS37" s="1722"/>
      <c r="AT37" s="1722"/>
      <c r="AU37" s="1722"/>
      <c r="AV37" s="1722"/>
    </row>
    <row r="38" spans="1:48" ht="48" customHeight="1">
      <c r="A38" s="23">
        <v>3</v>
      </c>
      <c r="B38" s="169"/>
      <c r="C38" s="473" t="s">
        <v>733</v>
      </c>
      <c r="D38" s="71" t="s">
        <v>720</v>
      </c>
      <c r="E38" s="192">
        <v>11509547</v>
      </c>
      <c r="F38" s="169" t="s">
        <v>116</v>
      </c>
      <c r="G38" s="666" t="s">
        <v>20</v>
      </c>
      <c r="H38" s="680" t="s">
        <v>117</v>
      </c>
      <c r="I38" s="680" t="s">
        <v>732</v>
      </c>
      <c r="J38" s="681">
        <v>11509547</v>
      </c>
      <c r="K38" s="682">
        <v>11509547</v>
      </c>
      <c r="L38" s="174">
        <f t="shared" si="1"/>
        <v>1</v>
      </c>
      <c r="M38" s="220">
        <v>11509547</v>
      </c>
      <c r="N38" s="174">
        <f t="shared" si="2"/>
        <v>1</v>
      </c>
      <c r="O38" s="173">
        <f t="shared" si="37"/>
        <v>11509547</v>
      </c>
      <c r="P38" s="175">
        <v>1</v>
      </c>
      <c r="Q38" s="16"/>
      <c r="R38" s="16"/>
      <c r="S38" s="169" t="s">
        <v>120</v>
      </c>
      <c r="T38" s="178">
        <f t="shared" si="38"/>
        <v>0</v>
      </c>
      <c r="U38" s="178">
        <f t="shared" si="4"/>
        <v>0</v>
      </c>
      <c r="V38" s="178">
        <f t="shared" si="5"/>
        <v>0</v>
      </c>
      <c r="W38" s="134"/>
      <c r="X38" s="134"/>
      <c r="Y38" s="134"/>
      <c r="Z38" s="134"/>
      <c r="AA38" s="1722"/>
      <c r="AB38" s="2073"/>
      <c r="AC38" s="1722"/>
      <c r="AD38" s="1722"/>
      <c r="AE38" s="1722"/>
      <c r="AF38" s="1722"/>
      <c r="AG38" s="1722"/>
      <c r="AH38" s="1722"/>
      <c r="AI38" s="1722"/>
      <c r="AJ38" s="1722"/>
      <c r="AK38" s="1722"/>
      <c r="AL38" s="1722"/>
      <c r="AM38" s="1722"/>
      <c r="AN38" s="1722"/>
      <c r="AO38" s="1722"/>
      <c r="AP38" s="1722"/>
      <c r="AQ38" s="1722"/>
      <c r="AR38" s="1722"/>
      <c r="AS38" s="1722"/>
      <c r="AT38" s="1722"/>
      <c r="AU38" s="1722"/>
      <c r="AV38" s="1722"/>
    </row>
    <row r="39" spans="1:48" ht="48" customHeight="1">
      <c r="A39" s="23">
        <v>4</v>
      </c>
      <c r="B39" s="71"/>
      <c r="C39" s="473" t="s">
        <v>210</v>
      </c>
      <c r="D39" s="71" t="s">
        <v>720</v>
      </c>
      <c r="E39" s="192">
        <v>17796000</v>
      </c>
      <c r="F39" s="169" t="s">
        <v>116</v>
      </c>
      <c r="G39" s="666" t="s">
        <v>20</v>
      </c>
      <c r="H39" s="680" t="s">
        <v>117</v>
      </c>
      <c r="I39" s="680" t="s">
        <v>732</v>
      </c>
      <c r="J39" s="681">
        <v>17796000</v>
      </c>
      <c r="K39" s="682">
        <v>17796000</v>
      </c>
      <c r="L39" s="174">
        <f t="shared" si="1"/>
        <v>1</v>
      </c>
      <c r="M39" s="220">
        <v>17796000</v>
      </c>
      <c r="N39" s="174">
        <f t="shared" si="2"/>
        <v>1</v>
      </c>
      <c r="O39" s="173">
        <f t="shared" si="37"/>
        <v>17796000</v>
      </c>
      <c r="P39" s="175">
        <v>1</v>
      </c>
      <c r="Q39" s="16"/>
      <c r="R39" s="16"/>
      <c r="S39" s="169" t="s">
        <v>120</v>
      </c>
      <c r="T39" s="178">
        <f t="shared" si="38"/>
        <v>0</v>
      </c>
      <c r="U39" s="178">
        <f t="shared" si="4"/>
        <v>0</v>
      </c>
      <c r="V39" s="178">
        <f t="shared" si="5"/>
        <v>0</v>
      </c>
      <c r="W39" s="134"/>
      <c r="X39" s="134"/>
      <c r="Y39" s="134"/>
      <c r="Z39" s="134"/>
      <c r="AA39" s="1722"/>
      <c r="AB39" s="2073"/>
      <c r="AC39" s="1722"/>
      <c r="AD39" s="1722"/>
      <c r="AE39" s="1722"/>
      <c r="AF39" s="1722"/>
      <c r="AG39" s="1722"/>
      <c r="AH39" s="1722"/>
      <c r="AI39" s="1722"/>
      <c r="AJ39" s="1722"/>
      <c r="AK39" s="1722"/>
      <c r="AL39" s="1722"/>
      <c r="AM39" s="1722"/>
      <c r="AN39" s="1722"/>
      <c r="AO39" s="1722"/>
      <c r="AP39" s="1722"/>
      <c r="AQ39" s="1722"/>
      <c r="AR39" s="1722"/>
      <c r="AS39" s="1722"/>
      <c r="AT39" s="1722"/>
      <c r="AU39" s="1722"/>
      <c r="AV39" s="1722"/>
    </row>
    <row r="40" spans="1:48" ht="36" customHeight="1">
      <c r="A40" s="157"/>
      <c r="B40" s="658"/>
      <c r="C40" s="521" t="s">
        <v>734</v>
      </c>
      <c r="D40" s="166"/>
      <c r="E40" s="159">
        <f>SUM(E41)</f>
        <v>1080000</v>
      </c>
      <c r="F40" s="157"/>
      <c r="G40" s="659"/>
      <c r="H40" s="660"/>
      <c r="I40" s="161"/>
      <c r="J40" s="159">
        <f t="shared" ref="J40:K40" si="39">SUM(J41)</f>
        <v>1080000</v>
      </c>
      <c r="K40" s="159">
        <f t="shared" si="39"/>
        <v>1080000</v>
      </c>
      <c r="L40" s="162">
        <f t="shared" si="1"/>
        <v>1</v>
      </c>
      <c r="M40" s="159">
        <f>SUM(M41)</f>
        <v>1080000</v>
      </c>
      <c r="N40" s="162">
        <f t="shared" si="2"/>
        <v>1</v>
      </c>
      <c r="O40" s="159">
        <f>SUM(O41)</f>
        <v>1080000</v>
      </c>
      <c r="P40" s="162">
        <f>O40/E40</f>
        <v>1</v>
      </c>
      <c r="Q40" s="520"/>
      <c r="R40" s="520"/>
      <c r="S40" s="661"/>
      <c r="T40" s="159">
        <f>SUM(T41)</f>
        <v>0</v>
      </c>
      <c r="U40" s="159">
        <f t="shared" si="4"/>
        <v>0</v>
      </c>
      <c r="V40" s="159">
        <f t="shared" si="5"/>
        <v>0</v>
      </c>
      <c r="W40" s="166"/>
      <c r="X40" s="166"/>
      <c r="Y40" s="166"/>
      <c r="Z40" s="166"/>
      <c r="AB40" s="22"/>
    </row>
    <row r="41" spans="1:48" ht="42.75" customHeight="1">
      <c r="A41" s="169">
        <v>1</v>
      </c>
      <c r="B41" s="71"/>
      <c r="C41" s="179" t="s">
        <v>218</v>
      </c>
      <c r="D41" s="71" t="s">
        <v>720</v>
      </c>
      <c r="E41" s="190">
        <v>1080000</v>
      </c>
      <c r="F41" s="169" t="s">
        <v>116</v>
      </c>
      <c r="G41" s="45" t="s">
        <v>20</v>
      </c>
      <c r="H41" s="23" t="s">
        <v>117</v>
      </c>
      <c r="I41" s="45" t="s">
        <v>735</v>
      </c>
      <c r="J41" s="103">
        <v>1080000</v>
      </c>
      <c r="K41" s="668">
        <v>1080000</v>
      </c>
      <c r="L41" s="174">
        <f t="shared" si="1"/>
        <v>1</v>
      </c>
      <c r="M41" s="210">
        <v>1080000</v>
      </c>
      <c r="N41" s="174">
        <f t="shared" si="2"/>
        <v>1</v>
      </c>
      <c r="O41" s="173">
        <f>E41*P41</f>
        <v>1080000</v>
      </c>
      <c r="P41" s="175">
        <v>1</v>
      </c>
      <c r="Q41" s="169"/>
      <c r="R41" s="16"/>
      <c r="S41" s="169" t="s">
        <v>120</v>
      </c>
      <c r="T41" s="178">
        <f>E41-M41</f>
        <v>0</v>
      </c>
      <c r="U41" s="178">
        <f t="shared" si="4"/>
        <v>0</v>
      </c>
      <c r="V41" s="178">
        <f t="shared" si="5"/>
        <v>0</v>
      </c>
      <c r="W41" s="169"/>
      <c r="X41" s="134"/>
      <c r="Y41" s="169"/>
      <c r="Z41" s="134"/>
      <c r="AA41" s="1722"/>
      <c r="AB41" s="2073"/>
      <c r="AC41" s="1722"/>
      <c r="AD41" s="1722"/>
      <c r="AE41" s="1722"/>
      <c r="AF41" s="1722"/>
      <c r="AG41" s="1722"/>
      <c r="AH41" s="1722"/>
      <c r="AI41" s="1722"/>
      <c r="AJ41" s="1722"/>
      <c r="AK41" s="1722"/>
      <c r="AL41" s="1722"/>
      <c r="AM41" s="1722"/>
      <c r="AN41" s="1722"/>
      <c r="AO41" s="1722"/>
      <c r="AP41" s="1722"/>
      <c r="AQ41" s="1722"/>
      <c r="AR41" s="1722"/>
      <c r="AS41" s="1722"/>
      <c r="AT41" s="1722"/>
      <c r="AU41" s="1722"/>
      <c r="AV41" s="1722"/>
    </row>
    <row r="42" spans="1:48" ht="34.5" customHeight="1">
      <c r="A42" s="157"/>
      <c r="B42" s="658"/>
      <c r="C42" s="521" t="s">
        <v>212</v>
      </c>
      <c r="D42" s="166"/>
      <c r="E42" s="159">
        <f>SUM(E43:E45)</f>
        <v>310629961</v>
      </c>
      <c r="F42" s="157"/>
      <c r="G42" s="659"/>
      <c r="H42" s="660"/>
      <c r="I42" s="684"/>
      <c r="J42" s="159">
        <f t="shared" ref="J42:K42" si="40">SUM(J43:J45)</f>
        <v>310012515</v>
      </c>
      <c r="K42" s="159">
        <f t="shared" si="40"/>
        <v>310629961</v>
      </c>
      <c r="L42" s="162">
        <f t="shared" si="1"/>
        <v>1</v>
      </c>
      <c r="M42" s="159">
        <f>SUM(M43:M45)</f>
        <v>310012515</v>
      </c>
      <c r="N42" s="162">
        <f t="shared" si="2"/>
        <v>0.99801227802362569</v>
      </c>
      <c r="O42" s="159">
        <f>SUM(O43:O45)</f>
        <v>310629961</v>
      </c>
      <c r="P42" s="162">
        <f>O42/E42</f>
        <v>1</v>
      </c>
      <c r="Q42" s="520"/>
      <c r="R42" s="520"/>
      <c r="S42" s="661"/>
      <c r="T42" s="159">
        <f>SUM(T43:T45)</f>
        <v>617446</v>
      </c>
      <c r="U42" s="159">
        <f t="shared" si="4"/>
        <v>0</v>
      </c>
      <c r="V42" s="159">
        <f t="shared" si="5"/>
        <v>617446</v>
      </c>
      <c r="W42" s="166"/>
      <c r="X42" s="166"/>
      <c r="Y42" s="166"/>
      <c r="Z42" s="166"/>
      <c r="AB42" s="22"/>
    </row>
    <row r="43" spans="1:48" ht="28.5" customHeight="1">
      <c r="A43" s="169">
        <v>1</v>
      </c>
      <c r="B43" s="71"/>
      <c r="C43" s="672" t="s">
        <v>736</v>
      </c>
      <c r="D43" s="71" t="s">
        <v>720</v>
      </c>
      <c r="E43" s="686">
        <v>142275696</v>
      </c>
      <c r="F43" s="687" t="s">
        <v>116</v>
      </c>
      <c r="G43" s="680" t="s">
        <v>310</v>
      </c>
      <c r="H43" s="688" t="s">
        <v>225</v>
      </c>
      <c r="I43" s="681" t="s">
        <v>2305</v>
      </c>
      <c r="J43" s="681">
        <v>141849120</v>
      </c>
      <c r="K43" s="689">
        <v>142275696</v>
      </c>
      <c r="L43" s="174">
        <f t="shared" si="1"/>
        <v>1</v>
      </c>
      <c r="M43" s="173">
        <f>114250080+24149160+3449880</f>
        <v>141849120</v>
      </c>
      <c r="N43" s="174">
        <f t="shared" si="2"/>
        <v>0.99700176479895763</v>
      </c>
      <c r="O43" s="173">
        <f t="shared" ref="O43:O45" si="41">E43*P43</f>
        <v>142275696</v>
      </c>
      <c r="P43" s="175">
        <v>1</v>
      </c>
      <c r="Q43" s="16"/>
      <c r="R43" s="16"/>
      <c r="S43" s="169" t="s">
        <v>120</v>
      </c>
      <c r="T43" s="178">
        <f t="shared" ref="T43:T45" si="42">E43-M43</f>
        <v>426576</v>
      </c>
      <c r="U43" s="178">
        <f t="shared" si="4"/>
        <v>0</v>
      </c>
      <c r="V43" s="178">
        <f t="shared" si="5"/>
        <v>426576</v>
      </c>
      <c r="W43" s="71"/>
      <c r="X43" s="134"/>
      <c r="Y43" s="71"/>
      <c r="Z43" s="134"/>
      <c r="AB43" s="22"/>
    </row>
    <row r="44" spans="1:48" ht="28.5" customHeight="1">
      <c r="A44" s="169">
        <v>2</v>
      </c>
      <c r="B44" s="71"/>
      <c r="C44" s="672" t="s">
        <v>604</v>
      </c>
      <c r="D44" s="71" t="s">
        <v>720</v>
      </c>
      <c r="E44" s="686">
        <v>13982115</v>
      </c>
      <c r="F44" s="687" t="s">
        <v>116</v>
      </c>
      <c r="G44" s="680" t="s">
        <v>310</v>
      </c>
      <c r="H44" s="688" t="s">
        <v>225</v>
      </c>
      <c r="I44" s="681" t="s">
        <v>11</v>
      </c>
      <c r="J44" s="681">
        <v>13982115</v>
      </c>
      <c r="K44" s="689">
        <v>13982115</v>
      </c>
      <c r="L44" s="174">
        <f t="shared" si="1"/>
        <v>1</v>
      </c>
      <c r="M44" s="173">
        <v>13982115</v>
      </c>
      <c r="N44" s="174">
        <f t="shared" si="2"/>
        <v>1</v>
      </c>
      <c r="O44" s="173">
        <f t="shared" si="41"/>
        <v>13982115</v>
      </c>
      <c r="P44" s="175">
        <v>1</v>
      </c>
      <c r="Q44" s="16"/>
      <c r="R44" s="16"/>
      <c r="S44" s="169" t="s">
        <v>120</v>
      </c>
      <c r="T44" s="178">
        <f t="shared" si="42"/>
        <v>0</v>
      </c>
      <c r="U44" s="178">
        <f t="shared" si="4"/>
        <v>0</v>
      </c>
      <c r="V44" s="178">
        <f t="shared" si="5"/>
        <v>0</v>
      </c>
      <c r="W44" s="134"/>
      <c r="X44" s="134"/>
      <c r="Y44" s="134"/>
      <c r="Z44" s="134"/>
      <c r="AB44" s="22"/>
    </row>
    <row r="45" spans="1:48" ht="51.75" customHeight="1">
      <c r="A45" s="169">
        <v>3</v>
      </c>
      <c r="B45" s="71"/>
      <c r="C45" s="473" t="s">
        <v>637</v>
      </c>
      <c r="D45" s="1498" t="s">
        <v>1648</v>
      </c>
      <c r="E45" s="686">
        <v>154372150</v>
      </c>
      <c r="F45" s="687" t="s">
        <v>116</v>
      </c>
      <c r="G45" s="474" t="s">
        <v>310</v>
      </c>
      <c r="H45" s="688" t="s">
        <v>225</v>
      </c>
      <c r="I45" s="681" t="s">
        <v>2304</v>
      </c>
      <c r="J45" s="681">
        <v>154181280</v>
      </c>
      <c r="K45" s="689">
        <v>154372150</v>
      </c>
      <c r="L45" s="174">
        <f t="shared" si="1"/>
        <v>1</v>
      </c>
      <c r="M45" s="173">
        <f>3938280+90576000+59667000</f>
        <v>154181280</v>
      </c>
      <c r="N45" s="174">
        <f t="shared" si="2"/>
        <v>0.99876357231534318</v>
      </c>
      <c r="O45" s="173">
        <f t="shared" si="41"/>
        <v>154372150</v>
      </c>
      <c r="P45" s="175">
        <v>1</v>
      </c>
      <c r="Q45" s="2276" t="s">
        <v>2306</v>
      </c>
      <c r="R45" s="16"/>
      <c r="S45" s="169" t="s">
        <v>120</v>
      </c>
      <c r="T45" s="178">
        <f t="shared" si="42"/>
        <v>190870</v>
      </c>
      <c r="U45" s="178">
        <f t="shared" si="4"/>
        <v>0</v>
      </c>
      <c r="V45" s="178">
        <f t="shared" si="5"/>
        <v>190870</v>
      </c>
      <c r="W45" s="71"/>
      <c r="X45" s="134"/>
      <c r="Y45" s="71"/>
      <c r="Z45" s="134"/>
      <c r="AB45" s="22"/>
    </row>
    <row r="46" spans="1:48" ht="30" customHeight="1">
      <c r="A46" s="512"/>
      <c r="B46" s="652"/>
      <c r="C46" s="513" t="s">
        <v>738</v>
      </c>
      <c r="D46" s="429"/>
      <c r="E46" s="145">
        <f>SUM(E47,E67)</f>
        <v>16303940254.999998</v>
      </c>
      <c r="F46" s="512"/>
      <c r="G46" s="653"/>
      <c r="H46" s="654"/>
      <c r="I46" s="690"/>
      <c r="J46" s="145">
        <f t="shared" ref="J46:K46" si="43">SUM(J47,J67)</f>
        <v>16229471453</v>
      </c>
      <c r="K46" s="145">
        <f t="shared" si="43"/>
        <v>16291426448.119999</v>
      </c>
      <c r="L46" s="516">
        <f t="shared" si="1"/>
        <v>0.99923246732481363</v>
      </c>
      <c r="M46" s="145">
        <f>SUM(M47,M67)</f>
        <v>16227010766</v>
      </c>
      <c r="N46" s="516">
        <f t="shared" si="2"/>
        <v>0.99528154005738545</v>
      </c>
      <c r="O46" s="145">
        <f>SUM(O47,O67)</f>
        <v>16303940254.999998</v>
      </c>
      <c r="P46" s="516">
        <f t="shared" ref="P46:P48" si="44">O46/E46</f>
        <v>1</v>
      </c>
      <c r="Q46" s="511"/>
      <c r="R46" s="511"/>
      <c r="S46" s="621"/>
      <c r="T46" s="145">
        <f>SUM(T47,T67)</f>
        <v>76929489.000000089</v>
      </c>
      <c r="U46" s="145">
        <f t="shared" si="4"/>
        <v>2460687</v>
      </c>
      <c r="V46" s="145">
        <f t="shared" si="5"/>
        <v>74468801.999998093</v>
      </c>
      <c r="W46" s="429"/>
      <c r="X46" s="429"/>
      <c r="Y46" s="429"/>
      <c r="Z46" s="429"/>
      <c r="AB46" s="22"/>
    </row>
    <row r="47" spans="1:48" ht="42" customHeight="1">
      <c r="A47" s="146"/>
      <c r="B47" s="655"/>
      <c r="C47" s="432" t="s">
        <v>739</v>
      </c>
      <c r="D47" s="155"/>
      <c r="E47" s="148">
        <f>SUM(E48,E57)</f>
        <v>1421162050</v>
      </c>
      <c r="F47" s="146"/>
      <c r="G47" s="656"/>
      <c r="H47" s="657"/>
      <c r="I47" s="691"/>
      <c r="J47" s="148">
        <f t="shared" ref="J47:K47" si="45">SUM(J48,J57)</f>
        <v>1417963100</v>
      </c>
      <c r="K47" s="148">
        <f t="shared" si="45"/>
        <v>1417577050</v>
      </c>
      <c r="L47" s="151">
        <f t="shared" si="1"/>
        <v>0.99747741645648358</v>
      </c>
      <c r="M47" s="148">
        <f>SUM(M48,M57)</f>
        <v>1415502413</v>
      </c>
      <c r="N47" s="151">
        <f t="shared" si="2"/>
        <v>0.99601759911897447</v>
      </c>
      <c r="O47" s="148">
        <f>SUM(O48,O57)</f>
        <v>1421162050</v>
      </c>
      <c r="P47" s="151">
        <f t="shared" si="44"/>
        <v>1</v>
      </c>
      <c r="Q47" s="517"/>
      <c r="R47" s="517"/>
      <c r="S47" s="579"/>
      <c r="T47" s="148">
        <f>SUM(T48,T57)</f>
        <v>5659637</v>
      </c>
      <c r="U47" s="148">
        <f t="shared" si="4"/>
        <v>2460687</v>
      </c>
      <c r="V47" s="148">
        <f t="shared" si="5"/>
        <v>3198950</v>
      </c>
      <c r="W47" s="155"/>
      <c r="X47" s="155"/>
      <c r="Y47" s="155"/>
      <c r="Z47" s="155"/>
      <c r="AB47" s="22"/>
    </row>
    <row r="48" spans="1:48" ht="42" customHeight="1">
      <c r="A48" s="157"/>
      <c r="B48" s="658"/>
      <c r="C48" s="521" t="s">
        <v>740</v>
      </c>
      <c r="D48" s="166"/>
      <c r="E48" s="159">
        <f>SUM(E49:E56)</f>
        <v>431599500</v>
      </c>
      <c r="F48" s="157"/>
      <c r="G48" s="659"/>
      <c r="H48" s="660"/>
      <c r="I48" s="684"/>
      <c r="J48" s="159">
        <f t="shared" ref="J48:K48" si="46">SUM(J49:J56)</f>
        <v>429104550</v>
      </c>
      <c r="K48" s="159">
        <f t="shared" si="46"/>
        <v>431599500</v>
      </c>
      <c r="L48" s="162">
        <f t="shared" si="1"/>
        <v>1</v>
      </c>
      <c r="M48" s="159">
        <f>SUM(M49:M56)</f>
        <v>429104550</v>
      </c>
      <c r="N48" s="162">
        <f t="shared" si="2"/>
        <v>0.99421929358120198</v>
      </c>
      <c r="O48" s="159">
        <f>SUM(O49:O56)</f>
        <v>431599500</v>
      </c>
      <c r="P48" s="162">
        <f t="shared" si="44"/>
        <v>1</v>
      </c>
      <c r="Q48" s="520"/>
      <c r="R48" s="520"/>
      <c r="S48" s="661"/>
      <c r="T48" s="159">
        <f>SUM(T49:T56)</f>
        <v>2494950</v>
      </c>
      <c r="U48" s="159">
        <f t="shared" si="4"/>
        <v>0</v>
      </c>
      <c r="V48" s="159">
        <f t="shared" si="5"/>
        <v>2494950</v>
      </c>
      <c r="W48" s="166"/>
      <c r="X48" s="166"/>
      <c r="Y48" s="166"/>
      <c r="Z48" s="166"/>
      <c r="AB48" s="22"/>
    </row>
    <row r="49" spans="1:48" ht="104.25" customHeight="1">
      <c r="A49" s="169">
        <v>1</v>
      </c>
      <c r="B49" s="169"/>
      <c r="C49" s="471" t="s">
        <v>741</v>
      </c>
      <c r="D49" s="491" t="s">
        <v>720</v>
      </c>
      <c r="E49" s="795">
        <v>333235000</v>
      </c>
      <c r="F49" s="472" t="s">
        <v>116</v>
      </c>
      <c r="G49" s="677" t="s">
        <v>20</v>
      </c>
      <c r="H49" s="677" t="s">
        <v>225</v>
      </c>
      <c r="I49" s="677" t="s">
        <v>10</v>
      </c>
      <c r="J49" s="1501">
        <v>333159250</v>
      </c>
      <c r="K49" s="693">
        <v>333235000</v>
      </c>
      <c r="L49" s="174">
        <f t="shared" si="1"/>
        <v>1</v>
      </c>
      <c r="M49" s="1503">
        <v>333159250</v>
      </c>
      <c r="N49" s="174">
        <f t="shared" si="2"/>
        <v>0.99977268294146771</v>
      </c>
      <c r="O49" s="173">
        <f t="shared" ref="O49:O56" si="47">E49*P49</f>
        <v>333235000</v>
      </c>
      <c r="P49" s="175">
        <v>1</v>
      </c>
      <c r="Q49" s="1502" t="s">
        <v>2307</v>
      </c>
      <c r="R49" s="16"/>
      <c r="S49" s="169" t="s">
        <v>120</v>
      </c>
      <c r="T49" s="178">
        <f t="shared" ref="T49:T56" si="48">E49-M49</f>
        <v>75750</v>
      </c>
      <c r="U49" s="178">
        <f t="shared" si="4"/>
        <v>0</v>
      </c>
      <c r="V49" s="178">
        <f t="shared" si="5"/>
        <v>75750</v>
      </c>
      <c r="W49" s="45" t="s">
        <v>743</v>
      </c>
      <c r="X49" s="134"/>
      <c r="Y49" s="45"/>
      <c r="Z49" s="134"/>
      <c r="AA49" s="1722"/>
      <c r="AB49" s="2073"/>
      <c r="AC49" s="1722"/>
      <c r="AD49" s="1722"/>
      <c r="AE49" s="1722"/>
      <c r="AF49" s="1722"/>
      <c r="AG49" s="1722"/>
      <c r="AH49" s="1722"/>
      <c r="AI49" s="1722"/>
      <c r="AJ49" s="1722"/>
      <c r="AK49" s="1722"/>
      <c r="AL49" s="1722"/>
      <c r="AM49" s="1722"/>
      <c r="AN49" s="1722"/>
      <c r="AO49" s="1722"/>
      <c r="AP49" s="1722"/>
      <c r="AQ49" s="1722"/>
      <c r="AR49" s="1722"/>
      <c r="AS49" s="1722"/>
      <c r="AT49" s="1722"/>
      <c r="AU49" s="1722"/>
      <c r="AV49" s="1722"/>
    </row>
    <row r="50" spans="1:48" ht="24" customHeight="1">
      <c r="A50" s="169">
        <v>2</v>
      </c>
      <c r="B50" s="169"/>
      <c r="C50" s="473" t="s">
        <v>114</v>
      </c>
      <c r="D50" s="491" t="s">
        <v>720</v>
      </c>
      <c r="E50" s="795">
        <v>4509800</v>
      </c>
      <c r="F50" s="474" t="s">
        <v>116</v>
      </c>
      <c r="G50" s="680" t="s">
        <v>310</v>
      </c>
      <c r="H50" s="680" t="s">
        <v>225</v>
      </c>
      <c r="I50" s="680" t="s">
        <v>718</v>
      </c>
      <c r="J50" s="1501">
        <v>4509800</v>
      </c>
      <c r="K50" s="695">
        <v>4509800</v>
      </c>
      <c r="L50" s="174">
        <f t="shared" si="1"/>
        <v>1</v>
      </c>
      <c r="M50" s="1503">
        <v>4509800</v>
      </c>
      <c r="N50" s="174">
        <f t="shared" si="2"/>
        <v>1</v>
      </c>
      <c r="O50" s="173">
        <f t="shared" si="47"/>
        <v>4509800</v>
      </c>
      <c r="P50" s="175">
        <v>1</v>
      </c>
      <c r="Q50" s="16"/>
      <c r="R50" s="16"/>
      <c r="S50" s="169" t="s">
        <v>120</v>
      </c>
      <c r="T50" s="178">
        <f t="shared" si="48"/>
        <v>0</v>
      </c>
      <c r="U50" s="178">
        <f t="shared" si="4"/>
        <v>0</v>
      </c>
      <c r="V50" s="178">
        <f t="shared" si="5"/>
        <v>0</v>
      </c>
      <c r="W50" s="45" t="s">
        <v>743</v>
      </c>
      <c r="X50" s="134"/>
      <c r="Y50" s="45"/>
      <c r="Z50" s="134"/>
      <c r="AA50" s="1722"/>
      <c r="AB50" s="2073"/>
      <c r="AC50" s="1722"/>
      <c r="AD50" s="1722"/>
      <c r="AE50" s="1722"/>
      <c r="AF50" s="1722"/>
      <c r="AG50" s="1722"/>
      <c r="AH50" s="1722"/>
      <c r="AI50" s="1722"/>
      <c r="AJ50" s="1722"/>
      <c r="AK50" s="1722"/>
      <c r="AL50" s="1722"/>
      <c r="AM50" s="1722"/>
      <c r="AN50" s="1722"/>
      <c r="AO50" s="1722"/>
      <c r="AP50" s="1722"/>
      <c r="AQ50" s="1722"/>
      <c r="AR50" s="1722"/>
      <c r="AS50" s="1722"/>
      <c r="AT50" s="1722"/>
      <c r="AU50" s="1722"/>
      <c r="AV50" s="1722"/>
    </row>
    <row r="51" spans="1:48" ht="24" customHeight="1">
      <c r="A51" s="169">
        <v>3</v>
      </c>
      <c r="B51" s="169"/>
      <c r="C51" s="473" t="s">
        <v>121</v>
      </c>
      <c r="D51" s="491" t="s">
        <v>720</v>
      </c>
      <c r="E51" s="795">
        <v>3146500</v>
      </c>
      <c r="F51" s="474" t="s">
        <v>116</v>
      </c>
      <c r="G51" s="680" t="s">
        <v>310</v>
      </c>
      <c r="H51" s="680" t="s">
        <v>225</v>
      </c>
      <c r="I51" s="680" t="s">
        <v>718</v>
      </c>
      <c r="J51" s="1508">
        <v>3142300</v>
      </c>
      <c r="K51" s="695">
        <v>3146500</v>
      </c>
      <c r="L51" s="174">
        <f t="shared" si="1"/>
        <v>1</v>
      </c>
      <c r="M51" s="1506">
        <v>3142300</v>
      </c>
      <c r="N51" s="174">
        <f t="shared" si="2"/>
        <v>0.99866518353726363</v>
      </c>
      <c r="O51" s="173">
        <f t="shared" si="47"/>
        <v>3146500</v>
      </c>
      <c r="P51" s="175">
        <v>1</v>
      </c>
      <c r="Q51" s="16"/>
      <c r="R51" s="16"/>
      <c r="S51" s="169" t="s">
        <v>120</v>
      </c>
      <c r="T51" s="178">
        <f t="shared" si="48"/>
        <v>4200</v>
      </c>
      <c r="U51" s="178">
        <f t="shared" si="4"/>
        <v>0</v>
      </c>
      <c r="V51" s="178">
        <f t="shared" si="5"/>
        <v>4200</v>
      </c>
      <c r="W51" s="45" t="s">
        <v>743</v>
      </c>
      <c r="X51" s="134"/>
      <c r="Y51" s="45"/>
      <c r="Z51" s="134"/>
      <c r="AA51" s="1722"/>
      <c r="AB51" s="2073"/>
      <c r="AC51" s="1722"/>
      <c r="AD51" s="1722"/>
      <c r="AE51" s="1722"/>
      <c r="AF51" s="1722"/>
      <c r="AG51" s="1722"/>
      <c r="AH51" s="1722"/>
      <c r="AI51" s="1722"/>
      <c r="AJ51" s="1722"/>
      <c r="AK51" s="1722"/>
      <c r="AL51" s="1722"/>
      <c r="AM51" s="1722"/>
      <c r="AN51" s="1722"/>
      <c r="AO51" s="1722"/>
      <c r="AP51" s="1722"/>
      <c r="AQ51" s="1722"/>
      <c r="AR51" s="1722"/>
      <c r="AS51" s="1722"/>
      <c r="AT51" s="1722"/>
      <c r="AU51" s="1722"/>
      <c r="AV51" s="1722"/>
    </row>
    <row r="52" spans="1:48" ht="33.75" customHeight="1">
      <c r="A52" s="169">
        <v>4</v>
      </c>
      <c r="B52" s="169"/>
      <c r="C52" s="473" t="s">
        <v>173</v>
      </c>
      <c r="D52" s="491" t="s">
        <v>720</v>
      </c>
      <c r="E52" s="795">
        <v>1800000</v>
      </c>
      <c r="F52" s="474" t="s">
        <v>116</v>
      </c>
      <c r="G52" s="680" t="s">
        <v>20</v>
      </c>
      <c r="H52" s="680" t="s">
        <v>225</v>
      </c>
      <c r="I52" s="680" t="s">
        <v>718</v>
      </c>
      <c r="J52" s="1501">
        <v>1799200</v>
      </c>
      <c r="K52" s="695">
        <v>1800000</v>
      </c>
      <c r="L52" s="174">
        <f t="shared" si="1"/>
        <v>1</v>
      </c>
      <c r="M52" s="1506">
        <f>600000+1199200</f>
        <v>1799200</v>
      </c>
      <c r="N52" s="174">
        <f t="shared" si="2"/>
        <v>0.99955555555555553</v>
      </c>
      <c r="O52" s="173">
        <f t="shared" si="47"/>
        <v>1800000</v>
      </c>
      <c r="P52" s="175">
        <v>1</v>
      </c>
      <c r="Q52" s="16"/>
      <c r="R52" s="16"/>
      <c r="S52" s="169" t="s">
        <v>120</v>
      </c>
      <c r="T52" s="178">
        <f t="shared" si="48"/>
        <v>800</v>
      </c>
      <c r="U52" s="178">
        <f t="shared" si="4"/>
        <v>0</v>
      </c>
      <c r="V52" s="178">
        <f t="shared" si="5"/>
        <v>800</v>
      </c>
      <c r="W52" s="45" t="s">
        <v>743</v>
      </c>
      <c r="X52" s="134"/>
      <c r="Y52" s="45"/>
      <c r="Z52" s="134"/>
      <c r="AA52" s="1722"/>
      <c r="AB52" s="2073"/>
      <c r="AC52" s="1722"/>
      <c r="AD52" s="1722"/>
      <c r="AE52" s="1722"/>
      <c r="AF52" s="1722"/>
      <c r="AG52" s="1722"/>
      <c r="AH52" s="1722"/>
      <c r="AI52" s="1722"/>
      <c r="AJ52" s="1722"/>
      <c r="AK52" s="1722"/>
      <c r="AL52" s="1722"/>
      <c r="AM52" s="1722"/>
      <c r="AN52" s="1722"/>
      <c r="AO52" s="1722"/>
      <c r="AP52" s="1722"/>
      <c r="AQ52" s="1722"/>
      <c r="AR52" s="1722"/>
      <c r="AS52" s="1722"/>
      <c r="AT52" s="1722"/>
      <c r="AU52" s="1722"/>
      <c r="AV52" s="1722"/>
    </row>
    <row r="53" spans="1:48" ht="24" customHeight="1">
      <c r="A53" s="169">
        <v>5</v>
      </c>
      <c r="B53" s="169"/>
      <c r="C53" s="473" t="s">
        <v>141</v>
      </c>
      <c r="D53" s="474" t="s">
        <v>720</v>
      </c>
      <c r="E53" s="795">
        <v>500000</v>
      </c>
      <c r="F53" s="474" t="s">
        <v>116</v>
      </c>
      <c r="G53" s="680" t="s">
        <v>142</v>
      </c>
      <c r="H53" s="680" t="s">
        <v>225</v>
      </c>
      <c r="I53" s="680" t="s">
        <v>718</v>
      </c>
      <c r="J53" s="1508">
        <v>500000</v>
      </c>
      <c r="K53" s="695">
        <v>500000</v>
      </c>
      <c r="L53" s="174">
        <f t="shared" si="1"/>
        <v>1</v>
      </c>
      <c r="M53" s="1506">
        <v>500000</v>
      </c>
      <c r="N53" s="174">
        <f t="shared" si="2"/>
        <v>1</v>
      </c>
      <c r="O53" s="173">
        <f t="shared" si="47"/>
        <v>500000</v>
      </c>
      <c r="P53" s="175">
        <v>1</v>
      </c>
      <c r="Q53" s="16"/>
      <c r="R53" s="16"/>
      <c r="S53" s="169" t="s">
        <v>120</v>
      </c>
      <c r="T53" s="178">
        <f t="shared" si="48"/>
        <v>0</v>
      </c>
      <c r="U53" s="178">
        <f t="shared" si="4"/>
        <v>0</v>
      </c>
      <c r="V53" s="178">
        <f t="shared" si="5"/>
        <v>0</v>
      </c>
      <c r="W53" s="45" t="s">
        <v>743</v>
      </c>
      <c r="X53" s="134"/>
      <c r="Y53" s="45"/>
      <c r="Z53" s="134"/>
      <c r="AA53" s="1722"/>
      <c r="AB53" s="2073"/>
      <c r="AC53" s="1722"/>
      <c r="AD53" s="1722"/>
      <c r="AE53" s="1722"/>
      <c r="AF53" s="1722"/>
      <c r="AG53" s="1722"/>
      <c r="AH53" s="1722"/>
      <c r="AI53" s="1722"/>
      <c r="AJ53" s="1722"/>
      <c r="AK53" s="1722"/>
      <c r="AL53" s="1722"/>
      <c r="AM53" s="1722"/>
      <c r="AN53" s="1722"/>
      <c r="AO53" s="1722"/>
      <c r="AP53" s="1722"/>
      <c r="AQ53" s="1722"/>
      <c r="AR53" s="1722"/>
      <c r="AS53" s="1722"/>
      <c r="AT53" s="1722"/>
      <c r="AU53" s="1722"/>
      <c r="AV53" s="1722"/>
    </row>
    <row r="54" spans="1:48" ht="24" customHeight="1">
      <c r="A54" s="169">
        <v>6</v>
      </c>
      <c r="B54" s="169"/>
      <c r="C54" s="473" t="s">
        <v>744</v>
      </c>
      <c r="D54" s="474" t="s">
        <v>745</v>
      </c>
      <c r="E54" s="795">
        <v>998200</v>
      </c>
      <c r="F54" s="474" t="s">
        <v>116</v>
      </c>
      <c r="G54" s="680" t="s">
        <v>130</v>
      </c>
      <c r="H54" s="680" t="s">
        <v>225</v>
      </c>
      <c r="I54" s="680" t="s">
        <v>10</v>
      </c>
      <c r="J54" s="1501">
        <v>950000</v>
      </c>
      <c r="K54" s="694">
        <v>998200</v>
      </c>
      <c r="L54" s="174">
        <f t="shared" si="1"/>
        <v>1</v>
      </c>
      <c r="M54" s="1506">
        <v>950000</v>
      </c>
      <c r="N54" s="174">
        <f t="shared" si="2"/>
        <v>0.95171308355039075</v>
      </c>
      <c r="O54" s="173">
        <f t="shared" si="47"/>
        <v>998200</v>
      </c>
      <c r="P54" s="175">
        <v>1</v>
      </c>
      <c r="Q54" s="16"/>
      <c r="R54" s="16"/>
      <c r="S54" s="169" t="s">
        <v>120</v>
      </c>
      <c r="T54" s="178">
        <f t="shared" si="48"/>
        <v>48200</v>
      </c>
      <c r="U54" s="178">
        <f t="shared" si="4"/>
        <v>0</v>
      </c>
      <c r="V54" s="178">
        <f t="shared" si="5"/>
        <v>48200</v>
      </c>
      <c r="W54" s="45" t="s">
        <v>743</v>
      </c>
      <c r="X54" s="134"/>
      <c r="Y54" s="45"/>
      <c r="Z54" s="134"/>
      <c r="AA54" s="1722"/>
      <c r="AB54" s="2073"/>
      <c r="AC54" s="1722"/>
      <c r="AD54" s="1722"/>
      <c r="AE54" s="1722"/>
      <c r="AF54" s="1722"/>
      <c r="AG54" s="1722"/>
      <c r="AH54" s="1722"/>
      <c r="AI54" s="1722"/>
      <c r="AJ54" s="1722"/>
      <c r="AK54" s="1722"/>
      <c r="AL54" s="1722"/>
      <c r="AM54" s="1722"/>
      <c r="AN54" s="1722"/>
      <c r="AO54" s="1722"/>
      <c r="AP54" s="1722"/>
      <c r="AQ54" s="1722"/>
      <c r="AR54" s="1722"/>
      <c r="AS54" s="1722"/>
      <c r="AT54" s="1722"/>
      <c r="AU54" s="1722"/>
      <c r="AV54" s="1722"/>
    </row>
    <row r="55" spans="1:48" ht="24" customHeight="1">
      <c r="A55" s="169">
        <v>7</v>
      </c>
      <c r="B55" s="169"/>
      <c r="C55" s="473" t="s">
        <v>254</v>
      </c>
      <c r="D55" s="474" t="s">
        <v>720</v>
      </c>
      <c r="E55" s="795">
        <v>2700000</v>
      </c>
      <c r="F55" s="474" t="s">
        <v>116</v>
      </c>
      <c r="G55" s="680" t="s">
        <v>310</v>
      </c>
      <c r="H55" s="680" t="s">
        <v>225</v>
      </c>
      <c r="I55" s="680" t="s">
        <v>12</v>
      </c>
      <c r="J55" s="1508">
        <v>2694000</v>
      </c>
      <c r="K55" s="695">
        <v>2700000</v>
      </c>
      <c r="L55" s="174">
        <f t="shared" si="1"/>
        <v>1</v>
      </c>
      <c r="M55" s="1506">
        <v>2694000</v>
      </c>
      <c r="N55" s="174">
        <f t="shared" si="2"/>
        <v>0.99777777777777776</v>
      </c>
      <c r="O55" s="173">
        <f t="shared" si="47"/>
        <v>2700000</v>
      </c>
      <c r="P55" s="175">
        <v>1</v>
      </c>
      <c r="Q55" s="16"/>
      <c r="R55" s="16"/>
      <c r="S55" s="169" t="s">
        <v>120</v>
      </c>
      <c r="T55" s="178">
        <f t="shared" si="48"/>
        <v>6000</v>
      </c>
      <c r="U55" s="178">
        <f t="shared" si="4"/>
        <v>0</v>
      </c>
      <c r="V55" s="178">
        <f t="shared" si="5"/>
        <v>6000</v>
      </c>
      <c r="W55" s="45" t="s">
        <v>743</v>
      </c>
      <c r="X55" s="134"/>
      <c r="Y55" s="45"/>
      <c r="Z55" s="134"/>
      <c r="AA55" s="1722"/>
      <c r="AB55" s="2073"/>
      <c r="AC55" s="1722"/>
      <c r="AD55" s="1722"/>
      <c r="AE55" s="1722"/>
      <c r="AF55" s="1722"/>
      <c r="AG55" s="1722"/>
      <c r="AH55" s="1722"/>
      <c r="AI55" s="1722"/>
      <c r="AJ55" s="1722"/>
      <c r="AK55" s="1722"/>
      <c r="AL55" s="1722"/>
      <c r="AM55" s="1722"/>
      <c r="AN55" s="1722"/>
      <c r="AO55" s="1722"/>
      <c r="AP55" s="1722"/>
      <c r="AQ55" s="1722"/>
      <c r="AR55" s="1722"/>
      <c r="AS55" s="1722"/>
      <c r="AT55" s="1722"/>
      <c r="AU55" s="1722"/>
      <c r="AV55" s="1722"/>
    </row>
    <row r="56" spans="1:48" ht="48.75" customHeight="1">
      <c r="A56" s="169">
        <v>8</v>
      </c>
      <c r="B56" s="169"/>
      <c r="C56" s="473" t="s">
        <v>133</v>
      </c>
      <c r="D56" s="474" t="s">
        <v>746</v>
      </c>
      <c r="E56" s="795">
        <v>84710000</v>
      </c>
      <c r="F56" s="474" t="s">
        <v>116</v>
      </c>
      <c r="G56" s="680" t="s">
        <v>130</v>
      </c>
      <c r="H56" s="680" t="s">
        <v>225</v>
      </c>
      <c r="I56" s="680" t="s">
        <v>718</v>
      </c>
      <c r="J56" s="1501">
        <v>82350000</v>
      </c>
      <c r="K56" s="695">
        <v>84710000</v>
      </c>
      <c r="L56" s="174">
        <f t="shared" si="1"/>
        <v>1</v>
      </c>
      <c r="M56" s="1503">
        <v>82350000</v>
      </c>
      <c r="N56" s="174">
        <f t="shared" si="2"/>
        <v>0.97214024318262304</v>
      </c>
      <c r="O56" s="173">
        <f t="shared" si="47"/>
        <v>84710000</v>
      </c>
      <c r="P56" s="175">
        <v>1</v>
      </c>
      <c r="Q56" s="16"/>
      <c r="R56" s="16"/>
      <c r="S56" s="169" t="s">
        <v>120</v>
      </c>
      <c r="T56" s="178">
        <f t="shared" si="48"/>
        <v>2360000</v>
      </c>
      <c r="U56" s="178">
        <f t="shared" si="4"/>
        <v>0</v>
      </c>
      <c r="V56" s="178">
        <f t="shared" si="5"/>
        <v>2360000</v>
      </c>
      <c r="W56" s="45" t="s">
        <v>743</v>
      </c>
      <c r="X56" s="134"/>
      <c r="Y56" s="45"/>
      <c r="Z56" s="134"/>
      <c r="AA56" s="1722"/>
      <c r="AB56" s="2073"/>
      <c r="AC56" s="1722"/>
      <c r="AD56" s="1722"/>
      <c r="AE56" s="1722"/>
      <c r="AF56" s="1722"/>
      <c r="AG56" s="1722"/>
      <c r="AH56" s="1722"/>
      <c r="AI56" s="1722"/>
      <c r="AJ56" s="1722"/>
      <c r="AK56" s="1722"/>
      <c r="AL56" s="1722"/>
      <c r="AM56" s="1722"/>
      <c r="AN56" s="1722"/>
      <c r="AO56" s="1722"/>
      <c r="AP56" s="1722"/>
      <c r="AQ56" s="1722"/>
      <c r="AR56" s="1722"/>
      <c r="AS56" s="1722"/>
      <c r="AT56" s="1722"/>
      <c r="AU56" s="1722"/>
      <c r="AV56" s="1722"/>
    </row>
    <row r="57" spans="1:48" ht="34.5" customHeight="1">
      <c r="A57" s="157"/>
      <c r="B57" s="696"/>
      <c r="C57" s="697" t="s">
        <v>748</v>
      </c>
      <c r="D57" s="166"/>
      <c r="E57" s="698">
        <f>SUM(E58:E61,E66)</f>
        <v>989562550</v>
      </c>
      <c r="F57" s="696"/>
      <c r="G57" s="659"/>
      <c r="H57" s="660"/>
      <c r="I57" s="699"/>
      <c r="J57" s="698">
        <f t="shared" ref="J57:K57" si="49">SUM(J58:J61,J66)</f>
        <v>988858550</v>
      </c>
      <c r="K57" s="698">
        <f t="shared" si="49"/>
        <v>985977550</v>
      </c>
      <c r="L57" s="162">
        <f t="shared" si="1"/>
        <v>0.99637718707119627</v>
      </c>
      <c r="M57" s="698">
        <f>SUM(M58:M61,M66)</f>
        <v>986397863</v>
      </c>
      <c r="N57" s="162">
        <f t="shared" si="2"/>
        <v>0.99680193333913047</v>
      </c>
      <c r="O57" s="698">
        <f>SUM(O58:O61,O66)</f>
        <v>989562550</v>
      </c>
      <c r="P57" s="162">
        <f>O57/E57</f>
        <v>1</v>
      </c>
      <c r="Q57" s="520"/>
      <c r="R57" s="520"/>
      <c r="S57" s="661"/>
      <c r="T57" s="698">
        <f>SUM(T58:T61,T66)</f>
        <v>3164687</v>
      </c>
      <c r="U57" s="159">
        <f t="shared" si="4"/>
        <v>2460687</v>
      </c>
      <c r="V57" s="159">
        <f t="shared" si="5"/>
        <v>704000</v>
      </c>
      <c r="W57" s="166"/>
      <c r="X57" s="166"/>
      <c r="Y57" s="166"/>
      <c r="Z57" s="166"/>
      <c r="AA57" s="1722"/>
      <c r="AB57" s="2073"/>
      <c r="AC57" s="1722"/>
      <c r="AD57" s="1722"/>
      <c r="AE57" s="1722"/>
      <c r="AF57" s="1722"/>
      <c r="AG57" s="1722"/>
      <c r="AH57" s="1722"/>
      <c r="AI57" s="1722"/>
      <c r="AJ57" s="1722"/>
      <c r="AK57" s="1722"/>
      <c r="AL57" s="1722"/>
      <c r="AM57" s="1722"/>
      <c r="AN57" s="1722"/>
      <c r="AO57" s="1722"/>
      <c r="AP57" s="1722"/>
      <c r="AQ57" s="1722"/>
      <c r="AR57" s="1722"/>
      <c r="AS57" s="1722"/>
      <c r="AT57" s="1722"/>
      <c r="AU57" s="1722"/>
      <c r="AV57" s="1722"/>
    </row>
    <row r="58" spans="1:48" ht="33" customHeight="1">
      <c r="A58" s="492">
        <v>1</v>
      </c>
      <c r="B58" s="491"/>
      <c r="C58" s="207" t="s">
        <v>749</v>
      </c>
      <c r="D58" s="491" t="s">
        <v>720</v>
      </c>
      <c r="E58" s="531">
        <v>2825000</v>
      </c>
      <c r="F58" s="492" t="s">
        <v>116</v>
      </c>
      <c r="G58" s="490" t="s">
        <v>310</v>
      </c>
      <c r="H58" s="586" t="s">
        <v>225</v>
      </c>
      <c r="I58" s="490" t="s">
        <v>2308</v>
      </c>
      <c r="J58" s="525">
        <v>2825000</v>
      </c>
      <c r="K58" s="525">
        <v>2205000</v>
      </c>
      <c r="L58" s="174">
        <f t="shared" si="1"/>
        <v>0.78053097345132738</v>
      </c>
      <c r="M58" s="525">
        <f>619950+2170561</f>
        <v>2790511</v>
      </c>
      <c r="N58" s="174">
        <f t="shared" si="2"/>
        <v>0.98779150442477881</v>
      </c>
      <c r="O58" s="173">
        <f t="shared" ref="O58:O60" si="50">E58*P58</f>
        <v>2825000</v>
      </c>
      <c r="P58" s="175">
        <v>1</v>
      </c>
      <c r="Q58" s="532"/>
      <c r="R58" s="532"/>
      <c r="S58" s="492" t="s">
        <v>120</v>
      </c>
      <c r="T58" s="594">
        <f t="shared" ref="T58:T66" si="51">E58-M58</f>
        <v>34489</v>
      </c>
      <c r="U58" s="178">
        <f t="shared" si="4"/>
        <v>34489</v>
      </c>
      <c r="V58" s="178">
        <f t="shared" si="5"/>
        <v>0</v>
      </c>
      <c r="W58" s="490" t="s">
        <v>2309</v>
      </c>
      <c r="X58" s="847"/>
      <c r="Y58" s="490"/>
      <c r="Z58" s="847"/>
      <c r="AA58" s="1722"/>
      <c r="AB58" s="2073"/>
      <c r="AC58" s="1722"/>
      <c r="AD58" s="1722"/>
      <c r="AE58" s="1722"/>
      <c r="AF58" s="1722"/>
      <c r="AG58" s="1722"/>
      <c r="AH58" s="1722"/>
      <c r="AI58" s="1722"/>
      <c r="AJ58" s="1722"/>
      <c r="AK58" s="1722"/>
      <c r="AL58" s="1722"/>
      <c r="AM58" s="1722"/>
      <c r="AN58" s="1722"/>
      <c r="AO58" s="1722"/>
      <c r="AP58" s="1722"/>
      <c r="AQ58" s="1722"/>
      <c r="AR58" s="1722"/>
      <c r="AS58" s="1722"/>
      <c r="AT58" s="1722"/>
      <c r="AU58" s="1722"/>
      <c r="AV58" s="1722"/>
    </row>
    <row r="59" spans="1:48" ht="33" customHeight="1">
      <c r="A59" s="492">
        <v>2</v>
      </c>
      <c r="B59" s="491"/>
      <c r="C59" s="207" t="s">
        <v>121</v>
      </c>
      <c r="D59" s="491" t="s">
        <v>720</v>
      </c>
      <c r="E59" s="533">
        <v>2147550</v>
      </c>
      <c r="F59" s="492" t="s">
        <v>116</v>
      </c>
      <c r="G59" s="490" t="s">
        <v>310</v>
      </c>
      <c r="H59" s="586" t="s">
        <v>225</v>
      </c>
      <c r="I59" s="490" t="s">
        <v>2310</v>
      </c>
      <c r="J59" s="525">
        <v>2147550</v>
      </c>
      <c r="K59" s="525">
        <v>1582550</v>
      </c>
      <c r="L59" s="174">
        <f t="shared" si="1"/>
        <v>0.73690950152499357</v>
      </c>
      <c r="M59" s="525">
        <f>565000+1558440</f>
        <v>2123440</v>
      </c>
      <c r="N59" s="174">
        <f t="shared" si="2"/>
        <v>0.98877325324206655</v>
      </c>
      <c r="O59" s="173">
        <f t="shared" si="50"/>
        <v>2147550</v>
      </c>
      <c r="P59" s="175">
        <v>1</v>
      </c>
      <c r="Q59" s="532"/>
      <c r="R59" s="532"/>
      <c r="S59" s="492" t="s">
        <v>120</v>
      </c>
      <c r="T59" s="594">
        <f t="shared" si="51"/>
        <v>24110</v>
      </c>
      <c r="U59" s="178">
        <f t="shared" si="4"/>
        <v>24110</v>
      </c>
      <c r="V59" s="178">
        <f t="shared" si="5"/>
        <v>0</v>
      </c>
      <c r="W59" s="490"/>
      <c r="X59" s="847"/>
      <c r="Y59" s="490"/>
      <c r="Z59" s="847"/>
      <c r="AA59" s="1722"/>
      <c r="AB59" s="2073"/>
      <c r="AC59" s="1722"/>
      <c r="AD59" s="1722"/>
      <c r="AE59" s="1722"/>
      <c r="AF59" s="1722"/>
      <c r="AG59" s="1722"/>
      <c r="AH59" s="1722"/>
      <c r="AI59" s="1722"/>
      <c r="AJ59" s="1722"/>
      <c r="AK59" s="1722"/>
      <c r="AL59" s="1722"/>
      <c r="AM59" s="1722"/>
      <c r="AN59" s="1722"/>
      <c r="AO59" s="1722"/>
      <c r="AP59" s="1722"/>
      <c r="AQ59" s="1722"/>
      <c r="AR59" s="1722"/>
      <c r="AS59" s="1722"/>
      <c r="AT59" s="1722"/>
      <c r="AU59" s="1722"/>
      <c r="AV59" s="1722"/>
    </row>
    <row r="60" spans="1:48" ht="33" customHeight="1">
      <c r="A60" s="492">
        <v>3</v>
      </c>
      <c r="B60" s="491"/>
      <c r="C60" s="207" t="s">
        <v>173</v>
      </c>
      <c r="D60" s="491" t="s">
        <v>720</v>
      </c>
      <c r="E60" s="533">
        <v>1200000</v>
      </c>
      <c r="F60" s="492" t="s">
        <v>116</v>
      </c>
      <c r="G60" s="490" t="s">
        <v>310</v>
      </c>
      <c r="H60" s="586" t="s">
        <v>225</v>
      </c>
      <c r="I60" s="490" t="s">
        <v>269</v>
      </c>
      <c r="J60" s="533">
        <v>1200000</v>
      </c>
      <c r="K60" s="525">
        <v>1200000</v>
      </c>
      <c r="L60" s="174">
        <f>E60/K60</f>
        <v>1</v>
      </c>
      <c r="M60" s="525">
        <v>1197912</v>
      </c>
      <c r="N60" s="174">
        <f t="shared" si="2"/>
        <v>0.99826000000000004</v>
      </c>
      <c r="O60" s="173">
        <f t="shared" si="50"/>
        <v>1200000</v>
      </c>
      <c r="P60" s="175">
        <v>1</v>
      </c>
      <c r="Q60" s="532"/>
      <c r="R60" s="532"/>
      <c r="S60" s="492" t="s">
        <v>120</v>
      </c>
      <c r="T60" s="594">
        <f t="shared" si="51"/>
        <v>2088</v>
      </c>
      <c r="U60" s="178">
        <f t="shared" si="4"/>
        <v>2088</v>
      </c>
      <c r="V60" s="178">
        <f t="shared" si="5"/>
        <v>0</v>
      </c>
      <c r="W60" s="490"/>
      <c r="X60" s="847"/>
      <c r="Y60" s="490"/>
      <c r="Z60" s="847"/>
      <c r="AA60" s="1722"/>
      <c r="AB60" s="2073"/>
      <c r="AC60" s="1722"/>
      <c r="AD60" s="1722"/>
      <c r="AE60" s="1722"/>
      <c r="AF60" s="1722"/>
      <c r="AG60" s="1722"/>
      <c r="AH60" s="1722"/>
      <c r="AI60" s="1722"/>
      <c r="AJ60" s="1722"/>
      <c r="AK60" s="1722"/>
      <c r="AL60" s="1722"/>
      <c r="AM60" s="1722"/>
      <c r="AN60" s="1722"/>
      <c r="AO60" s="1722"/>
      <c r="AP60" s="1722"/>
      <c r="AQ60" s="1722"/>
      <c r="AR60" s="1722"/>
      <c r="AS60" s="1722"/>
      <c r="AT60" s="1722"/>
      <c r="AU60" s="1722"/>
      <c r="AV60" s="1722"/>
    </row>
    <row r="61" spans="1:48" ht="33" customHeight="1">
      <c r="A61" s="492">
        <v>4</v>
      </c>
      <c r="B61" s="71"/>
      <c r="C61" s="179" t="s">
        <v>751</v>
      </c>
      <c r="D61" s="134"/>
      <c r="E61" s="128">
        <f>SUM(E62+E63+E64+E65)</f>
        <v>928000000</v>
      </c>
      <c r="F61" s="169" t="s">
        <v>116</v>
      </c>
      <c r="G61" s="481"/>
      <c r="H61" s="481"/>
      <c r="I61" s="47"/>
      <c r="J61" s="128">
        <f t="shared" ref="J61:K61" si="52">SUM(J62+J63+J64+J65)</f>
        <v>927296000</v>
      </c>
      <c r="K61" s="128">
        <f t="shared" si="52"/>
        <v>928000000</v>
      </c>
      <c r="L61" s="174">
        <f t="shared" ref="L61:L62" si="53">K61/E61</f>
        <v>1</v>
      </c>
      <c r="M61" s="128">
        <f>SUM(M62+M63+M64+M65)</f>
        <v>927296000</v>
      </c>
      <c r="N61" s="174">
        <f t="shared" si="2"/>
        <v>0.99924137931034485</v>
      </c>
      <c r="O61" s="128">
        <f>SUM(O62+O63+O64+O65)</f>
        <v>928000000</v>
      </c>
      <c r="P61" s="174">
        <f>O61/E61</f>
        <v>1</v>
      </c>
      <c r="Q61" s="16"/>
      <c r="R61" s="16"/>
      <c r="S61" s="16"/>
      <c r="T61" s="178">
        <f t="shared" si="51"/>
        <v>704000</v>
      </c>
      <c r="U61" s="128">
        <f t="shared" si="4"/>
        <v>0</v>
      </c>
      <c r="V61" s="128">
        <f t="shared" si="5"/>
        <v>704000</v>
      </c>
      <c r="W61" s="134"/>
      <c r="X61" s="134"/>
      <c r="Y61" s="134"/>
      <c r="Z61" s="134"/>
      <c r="AA61" s="1722"/>
      <c r="AB61" s="2073"/>
      <c r="AC61" s="1722"/>
      <c r="AD61" s="1722"/>
      <c r="AE61" s="1722"/>
      <c r="AF61" s="1722"/>
      <c r="AG61" s="1722"/>
      <c r="AH61" s="1722"/>
      <c r="AI61" s="1722"/>
      <c r="AJ61" s="1722"/>
      <c r="AK61" s="1722"/>
      <c r="AL61" s="1722"/>
      <c r="AM61" s="1722"/>
      <c r="AN61" s="1722"/>
      <c r="AO61" s="1722"/>
      <c r="AP61" s="1722"/>
      <c r="AQ61" s="1722"/>
      <c r="AR61" s="1722"/>
      <c r="AS61" s="1722"/>
      <c r="AT61" s="1722"/>
      <c r="AU61" s="1722"/>
      <c r="AV61" s="1722"/>
    </row>
    <row r="62" spans="1:48" ht="92.25" customHeight="1">
      <c r="A62" s="450"/>
      <c r="B62" s="448">
        <v>1</v>
      </c>
      <c r="C62" s="462" t="s">
        <v>752</v>
      </c>
      <c r="D62" s="448" t="s">
        <v>753</v>
      </c>
      <c r="E62" s="485">
        <v>125000000</v>
      </c>
      <c r="F62" s="450"/>
      <c r="G62" s="448" t="s">
        <v>20</v>
      </c>
      <c r="H62" s="459" t="s">
        <v>225</v>
      </c>
      <c r="I62" s="448" t="s">
        <v>11</v>
      </c>
      <c r="J62" s="700">
        <v>124920000</v>
      </c>
      <c r="K62" s="456">
        <v>125000000</v>
      </c>
      <c r="L62" s="555">
        <f t="shared" si="53"/>
        <v>1</v>
      </c>
      <c r="M62" s="456">
        <v>124920000</v>
      </c>
      <c r="N62" s="555">
        <f t="shared" si="2"/>
        <v>0.99936000000000003</v>
      </c>
      <c r="O62" s="457">
        <f t="shared" ref="O62:O66" si="54">E62*P62</f>
        <v>125000000</v>
      </c>
      <c r="P62" s="557">
        <v>1</v>
      </c>
      <c r="Q62" s="602" t="s">
        <v>754</v>
      </c>
      <c r="R62" s="459" t="s">
        <v>330</v>
      </c>
      <c r="S62" s="169" t="s">
        <v>120</v>
      </c>
      <c r="T62" s="461">
        <f t="shared" si="51"/>
        <v>80000</v>
      </c>
      <c r="U62" s="461">
        <f t="shared" si="4"/>
        <v>0</v>
      </c>
      <c r="V62" s="461">
        <f t="shared" si="5"/>
        <v>80000</v>
      </c>
      <c r="W62" s="448"/>
      <c r="X62" s="561"/>
      <c r="Y62" s="448"/>
      <c r="Z62" s="561"/>
      <c r="AB62" s="22"/>
    </row>
    <row r="63" spans="1:48" ht="84" customHeight="1">
      <c r="A63" s="450"/>
      <c r="B63" s="448">
        <v>2</v>
      </c>
      <c r="C63" s="462" t="s">
        <v>2311</v>
      </c>
      <c r="D63" s="448" t="s">
        <v>2312</v>
      </c>
      <c r="E63" s="488">
        <v>253000000</v>
      </c>
      <c r="F63" s="450"/>
      <c r="G63" s="448" t="s">
        <v>20</v>
      </c>
      <c r="H63" s="459" t="s">
        <v>225</v>
      </c>
      <c r="I63" s="448" t="s">
        <v>269</v>
      </c>
      <c r="J63" s="700">
        <v>252950000</v>
      </c>
      <c r="K63" s="456">
        <v>253000000</v>
      </c>
      <c r="L63" s="555">
        <f t="shared" ref="L63:L65" si="55">E63/K63</f>
        <v>1</v>
      </c>
      <c r="M63" s="456">
        <v>252950000</v>
      </c>
      <c r="N63" s="555">
        <f t="shared" si="2"/>
        <v>0.99980237154150198</v>
      </c>
      <c r="O63" s="457">
        <f t="shared" si="54"/>
        <v>253000000</v>
      </c>
      <c r="P63" s="720">
        <v>1</v>
      </c>
      <c r="Q63" s="602" t="s">
        <v>2313</v>
      </c>
      <c r="R63" s="459" t="s">
        <v>330</v>
      </c>
      <c r="S63" s="169" t="s">
        <v>120</v>
      </c>
      <c r="T63" s="461">
        <f t="shared" si="51"/>
        <v>50000</v>
      </c>
      <c r="U63" s="461">
        <f t="shared" si="4"/>
        <v>0</v>
      </c>
      <c r="V63" s="461">
        <f t="shared" si="5"/>
        <v>50000</v>
      </c>
      <c r="W63" s="448"/>
      <c r="X63" s="561"/>
      <c r="Y63" s="448"/>
      <c r="Z63" s="561"/>
      <c r="AB63" s="22"/>
    </row>
    <row r="64" spans="1:48" ht="92.25" customHeight="1">
      <c r="A64" s="450"/>
      <c r="B64" s="448">
        <v>3</v>
      </c>
      <c r="C64" s="462" t="s">
        <v>2311</v>
      </c>
      <c r="D64" s="448" t="s">
        <v>2314</v>
      </c>
      <c r="E64" s="488">
        <v>350000000</v>
      </c>
      <c r="F64" s="450"/>
      <c r="G64" s="448" t="s">
        <v>20</v>
      </c>
      <c r="H64" s="459" t="s">
        <v>225</v>
      </c>
      <c r="I64" s="448" t="s">
        <v>269</v>
      </c>
      <c r="J64" s="700">
        <v>349950000</v>
      </c>
      <c r="K64" s="456">
        <v>350000000</v>
      </c>
      <c r="L64" s="555">
        <f t="shared" si="55"/>
        <v>1</v>
      </c>
      <c r="M64" s="456">
        <v>349950000</v>
      </c>
      <c r="N64" s="555">
        <f t="shared" si="2"/>
        <v>0.99985714285714289</v>
      </c>
      <c r="O64" s="457">
        <f t="shared" si="54"/>
        <v>350000000</v>
      </c>
      <c r="P64" s="720">
        <v>1</v>
      </c>
      <c r="Q64" s="602" t="s">
        <v>2315</v>
      </c>
      <c r="R64" s="459" t="s">
        <v>330</v>
      </c>
      <c r="S64" s="169" t="s">
        <v>120</v>
      </c>
      <c r="T64" s="461">
        <f t="shared" si="51"/>
        <v>50000</v>
      </c>
      <c r="U64" s="461">
        <f t="shared" si="4"/>
        <v>0</v>
      </c>
      <c r="V64" s="461">
        <f t="shared" si="5"/>
        <v>50000</v>
      </c>
      <c r="W64" s="448"/>
      <c r="X64" s="561"/>
      <c r="Y64" s="448"/>
      <c r="Z64" s="561"/>
      <c r="AB64" s="22"/>
    </row>
    <row r="65" spans="1:48" ht="92.25" customHeight="1">
      <c r="A65" s="450"/>
      <c r="B65" s="448">
        <v>4</v>
      </c>
      <c r="C65" s="462" t="s">
        <v>2311</v>
      </c>
      <c r="D65" s="448" t="s">
        <v>2316</v>
      </c>
      <c r="E65" s="488">
        <v>200000000</v>
      </c>
      <c r="F65" s="450"/>
      <c r="G65" s="448" t="s">
        <v>20</v>
      </c>
      <c r="H65" s="459" t="s">
        <v>225</v>
      </c>
      <c r="I65" s="448" t="s">
        <v>269</v>
      </c>
      <c r="J65" s="700">
        <v>199476000</v>
      </c>
      <c r="K65" s="456">
        <v>200000000</v>
      </c>
      <c r="L65" s="555">
        <f t="shared" si="55"/>
        <v>1</v>
      </c>
      <c r="M65" s="456">
        <v>199476000</v>
      </c>
      <c r="N65" s="555">
        <f t="shared" si="2"/>
        <v>0.99738000000000004</v>
      </c>
      <c r="O65" s="457">
        <f t="shared" si="54"/>
        <v>200000000</v>
      </c>
      <c r="P65" s="720">
        <v>1</v>
      </c>
      <c r="Q65" s="602" t="s">
        <v>2317</v>
      </c>
      <c r="R65" s="459" t="s">
        <v>330</v>
      </c>
      <c r="S65" s="169" t="s">
        <v>120</v>
      </c>
      <c r="T65" s="461">
        <f t="shared" si="51"/>
        <v>524000</v>
      </c>
      <c r="U65" s="461">
        <f t="shared" si="4"/>
        <v>0</v>
      </c>
      <c r="V65" s="461">
        <f t="shared" si="5"/>
        <v>524000</v>
      </c>
      <c r="W65" s="448"/>
      <c r="X65" s="561"/>
      <c r="Y65" s="448"/>
      <c r="Z65" s="561"/>
      <c r="AB65" s="22"/>
    </row>
    <row r="66" spans="1:48" ht="51.75" customHeight="1">
      <c r="A66" s="169">
        <v>4</v>
      </c>
      <c r="B66" s="169"/>
      <c r="C66" s="210" t="s">
        <v>133</v>
      </c>
      <c r="D66" s="71" t="s">
        <v>756</v>
      </c>
      <c r="E66" s="192">
        <v>55390000</v>
      </c>
      <c r="F66" s="169" t="s">
        <v>116</v>
      </c>
      <c r="G66" s="45" t="s">
        <v>331</v>
      </c>
      <c r="H66" s="23" t="s">
        <v>225</v>
      </c>
      <c r="I66" s="45" t="s">
        <v>2318</v>
      </c>
      <c r="J66" s="103">
        <v>55390000</v>
      </c>
      <c r="K66" s="220">
        <v>52990000</v>
      </c>
      <c r="L66" s="174">
        <f t="shared" ref="L66:L138" si="56">K66/E66</f>
        <v>0.95667087922007588</v>
      </c>
      <c r="M66" s="220">
        <v>52990000</v>
      </c>
      <c r="N66" s="174">
        <f t="shared" si="2"/>
        <v>0.95667087922007588</v>
      </c>
      <c r="O66" s="173">
        <f t="shared" si="54"/>
        <v>55390000</v>
      </c>
      <c r="P66" s="175">
        <v>1</v>
      </c>
      <c r="Q66" s="16"/>
      <c r="R66" s="16"/>
      <c r="S66" s="169" t="s">
        <v>120</v>
      </c>
      <c r="T66" s="178">
        <f t="shared" si="51"/>
        <v>2400000</v>
      </c>
      <c r="U66" s="178">
        <f t="shared" si="4"/>
        <v>2400000</v>
      </c>
      <c r="V66" s="178">
        <f t="shared" si="5"/>
        <v>0</v>
      </c>
      <c r="W66" s="134"/>
      <c r="X66" s="134"/>
      <c r="Y66" s="134"/>
      <c r="Z66" s="134"/>
      <c r="AB66" s="22"/>
    </row>
    <row r="67" spans="1:48" ht="58.5" customHeight="1">
      <c r="A67" s="146"/>
      <c r="B67" s="655"/>
      <c r="C67" s="432" t="s">
        <v>412</v>
      </c>
      <c r="D67" s="155"/>
      <c r="E67" s="148">
        <f>SUM(E68,E133)</f>
        <v>14882778204.999998</v>
      </c>
      <c r="F67" s="146"/>
      <c r="G67" s="656"/>
      <c r="H67" s="657"/>
      <c r="I67" s="150"/>
      <c r="J67" s="148">
        <f t="shared" ref="J67:K67" si="57">SUM(J68,J133)</f>
        <v>14811508353</v>
      </c>
      <c r="K67" s="148">
        <f t="shared" si="57"/>
        <v>14873849398.119999</v>
      </c>
      <c r="L67" s="151">
        <f t="shared" si="56"/>
        <v>0.99940005778779939</v>
      </c>
      <c r="M67" s="148">
        <f>SUM(M68,M133)</f>
        <v>14811508353</v>
      </c>
      <c r="N67" s="151">
        <f t="shared" si="2"/>
        <v>0.99521125350265216</v>
      </c>
      <c r="O67" s="148">
        <f>SUM(O68,O133)</f>
        <v>14882778204.999998</v>
      </c>
      <c r="P67" s="151">
        <f t="shared" ref="P67:P68" si="58">O67/E67</f>
        <v>1</v>
      </c>
      <c r="Q67" s="517"/>
      <c r="R67" s="517"/>
      <c r="S67" s="579"/>
      <c r="T67" s="148">
        <f>SUM(T68,T133)</f>
        <v>71269852.000000089</v>
      </c>
      <c r="U67" s="148">
        <f t="shared" si="4"/>
        <v>0</v>
      </c>
      <c r="V67" s="148">
        <f t="shared" si="5"/>
        <v>71269851.999998093</v>
      </c>
      <c r="W67" s="155"/>
      <c r="X67" s="155"/>
      <c r="Y67" s="155"/>
      <c r="Z67" s="155"/>
      <c r="AB67" s="22"/>
    </row>
    <row r="68" spans="1:48" ht="35.25" customHeight="1">
      <c r="A68" s="157"/>
      <c r="B68" s="658"/>
      <c r="C68" s="521" t="s">
        <v>758</v>
      </c>
      <c r="D68" s="166"/>
      <c r="E68" s="159">
        <f>SUM(E69:E76,E86,E131:E132)</f>
        <v>14276298204.999998</v>
      </c>
      <c r="F68" s="157"/>
      <c r="G68" s="659"/>
      <c r="H68" s="660"/>
      <c r="I68" s="161"/>
      <c r="J68" s="159">
        <f t="shared" ref="J68:K68" si="59">SUM(J69:J76,J86,J131:J132)</f>
        <v>14211059594</v>
      </c>
      <c r="K68" s="159">
        <f t="shared" si="59"/>
        <v>14267369398.119999</v>
      </c>
      <c r="L68" s="162">
        <f t="shared" si="56"/>
        <v>0.99937457128229001</v>
      </c>
      <c r="M68" s="159">
        <f>SUM(M69:M76,M86,M131:M132)</f>
        <v>14211059594</v>
      </c>
      <c r="N68" s="162">
        <f t="shared" si="2"/>
        <v>0.9954302852137713</v>
      </c>
      <c r="O68" s="159">
        <f>SUM(O69:O76,O86,O131:O132)</f>
        <v>14276298204.999998</v>
      </c>
      <c r="P68" s="162">
        <f t="shared" si="58"/>
        <v>1</v>
      </c>
      <c r="Q68" s="520"/>
      <c r="R68" s="520"/>
      <c r="S68" s="661"/>
      <c r="T68" s="159">
        <f>SUM(T69:T76,T86,T131:T132)</f>
        <v>65238611.000000089</v>
      </c>
      <c r="U68" s="159">
        <f t="shared" si="4"/>
        <v>0</v>
      </c>
      <c r="V68" s="159">
        <f t="shared" si="5"/>
        <v>65238610.999998093</v>
      </c>
      <c r="W68" s="166"/>
      <c r="X68" s="166"/>
      <c r="Y68" s="166"/>
      <c r="Z68" s="166"/>
      <c r="AB68" s="22"/>
    </row>
    <row r="69" spans="1:48" ht="30" customHeight="1">
      <c r="A69" s="169">
        <v>1</v>
      </c>
      <c r="B69" s="71"/>
      <c r="C69" s="179" t="s">
        <v>759</v>
      </c>
      <c r="D69" s="71" t="s">
        <v>720</v>
      </c>
      <c r="E69" s="190">
        <v>130500000</v>
      </c>
      <c r="F69" s="169" t="s">
        <v>116</v>
      </c>
      <c r="G69" s="45" t="s">
        <v>310</v>
      </c>
      <c r="H69" s="23" t="s">
        <v>225</v>
      </c>
      <c r="I69" s="45" t="s">
        <v>721</v>
      </c>
      <c r="J69" s="2277">
        <v>130419450</v>
      </c>
      <c r="K69" s="190">
        <v>130500000</v>
      </c>
      <c r="L69" s="174">
        <f t="shared" si="56"/>
        <v>1</v>
      </c>
      <c r="M69" s="210">
        <v>130419450</v>
      </c>
      <c r="N69" s="174">
        <f t="shared" si="2"/>
        <v>0.9993827586206897</v>
      </c>
      <c r="O69" s="173">
        <f t="shared" ref="O69:O75" si="60">E69*P69</f>
        <v>130500000</v>
      </c>
      <c r="P69" s="175">
        <v>1</v>
      </c>
      <c r="Q69" s="701"/>
      <c r="R69" s="701" t="s">
        <v>330</v>
      </c>
      <c r="S69" s="169" t="s">
        <v>120</v>
      </c>
      <c r="T69" s="178">
        <f t="shared" ref="T69:T85" si="61">E69-M69</f>
        <v>80550</v>
      </c>
      <c r="U69" s="744">
        <f t="shared" si="4"/>
        <v>0</v>
      </c>
      <c r="V69" s="178">
        <f t="shared" si="5"/>
        <v>80550</v>
      </c>
      <c r="W69" s="71"/>
      <c r="X69" s="71"/>
      <c r="Y69" s="71"/>
      <c r="Z69" s="71"/>
      <c r="AA69" s="1722"/>
      <c r="AB69" s="2073"/>
      <c r="AC69" s="1722"/>
      <c r="AD69" s="1722"/>
      <c r="AE69" s="1722"/>
      <c r="AF69" s="1722"/>
      <c r="AG69" s="1722"/>
      <c r="AH69" s="1722"/>
      <c r="AI69" s="1722"/>
      <c r="AJ69" s="1722"/>
      <c r="AK69" s="1722"/>
      <c r="AL69" s="1722"/>
      <c r="AM69" s="1722"/>
      <c r="AN69" s="1722"/>
      <c r="AO69" s="1722"/>
      <c r="AP69" s="1722"/>
      <c r="AQ69" s="1722"/>
      <c r="AR69" s="1722"/>
      <c r="AS69" s="1722"/>
      <c r="AT69" s="1722"/>
      <c r="AU69" s="1722"/>
      <c r="AV69" s="1722"/>
    </row>
    <row r="70" spans="1:48" ht="30" customHeight="1">
      <c r="A70" s="169">
        <v>2</v>
      </c>
      <c r="B70" s="71"/>
      <c r="C70" s="179" t="s">
        <v>760</v>
      </c>
      <c r="D70" s="71" t="s">
        <v>720</v>
      </c>
      <c r="E70" s="192">
        <v>1719000</v>
      </c>
      <c r="F70" s="169" t="s">
        <v>116</v>
      </c>
      <c r="G70" s="45" t="s">
        <v>310</v>
      </c>
      <c r="H70" s="23" t="s">
        <v>225</v>
      </c>
      <c r="I70" s="45" t="s">
        <v>721</v>
      </c>
      <c r="J70" s="2278">
        <v>1714900</v>
      </c>
      <c r="K70" s="192">
        <v>1719000</v>
      </c>
      <c r="L70" s="174">
        <f t="shared" si="56"/>
        <v>1</v>
      </c>
      <c r="M70" s="210">
        <v>1714900</v>
      </c>
      <c r="N70" s="174">
        <f t="shared" si="2"/>
        <v>0.99761489237929024</v>
      </c>
      <c r="O70" s="173">
        <f t="shared" si="60"/>
        <v>1719000</v>
      </c>
      <c r="P70" s="175">
        <v>1</v>
      </c>
      <c r="Q70" s="702"/>
      <c r="R70" s="702" t="s">
        <v>330</v>
      </c>
      <c r="S70" s="169" t="s">
        <v>120</v>
      </c>
      <c r="T70" s="178">
        <f t="shared" si="61"/>
        <v>4100</v>
      </c>
      <c r="U70" s="744">
        <f t="shared" si="4"/>
        <v>0</v>
      </c>
      <c r="V70" s="178">
        <f t="shared" si="5"/>
        <v>4100</v>
      </c>
      <c r="W70" s="71"/>
      <c r="X70" s="134"/>
      <c r="Y70" s="71"/>
      <c r="Z70" s="134"/>
      <c r="AA70" s="1722"/>
      <c r="AB70" s="2073"/>
      <c r="AC70" s="1722"/>
      <c r="AD70" s="1722"/>
      <c r="AE70" s="1722"/>
      <c r="AF70" s="1722"/>
      <c r="AG70" s="1722"/>
      <c r="AH70" s="1722"/>
      <c r="AI70" s="1722"/>
      <c r="AJ70" s="1722"/>
      <c r="AK70" s="1722"/>
      <c r="AL70" s="1722"/>
      <c r="AM70" s="1722"/>
      <c r="AN70" s="1722"/>
      <c r="AO70" s="1722"/>
      <c r="AP70" s="1722"/>
      <c r="AQ70" s="1722"/>
      <c r="AR70" s="1722"/>
      <c r="AS70" s="1722"/>
      <c r="AT70" s="1722"/>
      <c r="AU70" s="1722"/>
      <c r="AV70" s="1722"/>
    </row>
    <row r="71" spans="1:48" ht="30" customHeight="1">
      <c r="A71" s="169">
        <v>3</v>
      </c>
      <c r="B71" s="71"/>
      <c r="C71" s="179" t="s">
        <v>114</v>
      </c>
      <c r="D71" s="71" t="s">
        <v>720</v>
      </c>
      <c r="E71" s="192">
        <v>1181250</v>
      </c>
      <c r="F71" s="169" t="s">
        <v>116</v>
      </c>
      <c r="G71" s="45" t="s">
        <v>310</v>
      </c>
      <c r="H71" s="23" t="s">
        <v>225</v>
      </c>
      <c r="I71" s="45" t="s">
        <v>761</v>
      </c>
      <c r="J71" s="192">
        <v>1181250</v>
      </c>
      <c r="K71" s="220">
        <v>1181250</v>
      </c>
      <c r="L71" s="174">
        <f t="shared" si="56"/>
        <v>1</v>
      </c>
      <c r="M71" s="220">
        <f>1047700+133550</f>
        <v>1181250</v>
      </c>
      <c r="N71" s="174">
        <f t="shared" si="2"/>
        <v>1</v>
      </c>
      <c r="O71" s="173">
        <f t="shared" si="60"/>
        <v>1181250</v>
      </c>
      <c r="P71" s="175">
        <v>1</v>
      </c>
      <c r="Q71" s="702"/>
      <c r="R71" s="702" t="s">
        <v>330</v>
      </c>
      <c r="S71" s="169" t="s">
        <v>120</v>
      </c>
      <c r="T71" s="178">
        <f t="shared" si="61"/>
        <v>0</v>
      </c>
      <c r="U71" s="178">
        <f t="shared" si="4"/>
        <v>0</v>
      </c>
      <c r="V71" s="178">
        <f t="shared" si="5"/>
        <v>0</v>
      </c>
      <c r="W71" s="71"/>
      <c r="X71" s="71"/>
      <c r="Y71" s="71"/>
      <c r="Z71" s="71"/>
      <c r="AA71" s="1722"/>
      <c r="AB71" s="2073"/>
      <c r="AC71" s="1722"/>
      <c r="AD71" s="1722"/>
      <c r="AE71" s="1722"/>
      <c r="AF71" s="1722"/>
      <c r="AG71" s="1722"/>
      <c r="AH71" s="1722"/>
      <c r="AI71" s="1722"/>
      <c r="AJ71" s="1722"/>
      <c r="AK71" s="1722"/>
      <c r="AL71" s="1722"/>
      <c r="AM71" s="1722"/>
      <c r="AN71" s="1722"/>
      <c r="AO71" s="1722"/>
      <c r="AP71" s="1722"/>
      <c r="AQ71" s="1722"/>
      <c r="AR71" s="1722"/>
      <c r="AS71" s="1722"/>
      <c r="AT71" s="1722"/>
      <c r="AU71" s="1722"/>
      <c r="AV71" s="1722"/>
    </row>
    <row r="72" spans="1:48" ht="30" customHeight="1">
      <c r="A72" s="169">
        <v>4</v>
      </c>
      <c r="B72" s="71"/>
      <c r="C72" s="179" t="s">
        <v>121</v>
      </c>
      <c r="D72" s="71" t="s">
        <v>720</v>
      </c>
      <c r="E72" s="192">
        <v>7509000</v>
      </c>
      <c r="F72" s="169" t="s">
        <v>116</v>
      </c>
      <c r="G72" s="45" t="s">
        <v>310</v>
      </c>
      <c r="H72" s="23" t="s">
        <v>225</v>
      </c>
      <c r="I72" s="45" t="s">
        <v>761</v>
      </c>
      <c r="J72" s="220">
        <f>6340000+749000</f>
        <v>7089000</v>
      </c>
      <c r="K72" s="192">
        <v>7509000</v>
      </c>
      <c r="L72" s="174">
        <f t="shared" si="56"/>
        <v>1</v>
      </c>
      <c r="M72" s="220">
        <f>6340000+749000</f>
        <v>7089000</v>
      </c>
      <c r="N72" s="174">
        <f t="shared" si="2"/>
        <v>0.944067119456652</v>
      </c>
      <c r="O72" s="173">
        <f t="shared" si="60"/>
        <v>7509000</v>
      </c>
      <c r="P72" s="175">
        <v>1</v>
      </c>
      <c r="Q72" s="702"/>
      <c r="R72" s="702" t="s">
        <v>330</v>
      </c>
      <c r="S72" s="169" t="s">
        <v>120</v>
      </c>
      <c r="T72" s="178">
        <f t="shared" si="61"/>
        <v>420000</v>
      </c>
      <c r="U72" s="178">
        <f t="shared" si="4"/>
        <v>0</v>
      </c>
      <c r="V72" s="178">
        <f t="shared" si="5"/>
        <v>420000</v>
      </c>
      <c r="W72" s="71"/>
      <c r="X72" s="71"/>
      <c r="Y72" s="71"/>
      <c r="Z72" s="71"/>
      <c r="AA72" s="1722"/>
      <c r="AB72" s="2073"/>
      <c r="AC72" s="1722"/>
      <c r="AD72" s="1722"/>
      <c r="AE72" s="1722"/>
      <c r="AF72" s="1722"/>
      <c r="AG72" s="1722"/>
      <c r="AH72" s="1722"/>
      <c r="AI72" s="1722"/>
      <c r="AJ72" s="1722"/>
      <c r="AK72" s="1722"/>
      <c r="AL72" s="1722"/>
      <c r="AM72" s="1722"/>
      <c r="AN72" s="1722"/>
      <c r="AO72" s="1722"/>
      <c r="AP72" s="1722"/>
      <c r="AQ72" s="1722"/>
      <c r="AR72" s="1722"/>
      <c r="AS72" s="1722"/>
      <c r="AT72" s="1722"/>
      <c r="AU72" s="1722"/>
      <c r="AV72" s="1722"/>
    </row>
    <row r="73" spans="1:48" ht="30" customHeight="1">
      <c r="A73" s="169">
        <v>5</v>
      </c>
      <c r="B73" s="71"/>
      <c r="C73" s="179" t="s">
        <v>173</v>
      </c>
      <c r="D73" s="71" t="s">
        <v>720</v>
      </c>
      <c r="E73" s="192">
        <v>2400000</v>
      </c>
      <c r="F73" s="169" t="s">
        <v>116</v>
      </c>
      <c r="G73" s="45" t="s">
        <v>310</v>
      </c>
      <c r="H73" s="23" t="s">
        <v>225</v>
      </c>
      <c r="I73" s="45" t="s">
        <v>761</v>
      </c>
      <c r="J73" s="192">
        <v>2339600</v>
      </c>
      <c r="K73" s="192">
        <v>2400000</v>
      </c>
      <c r="L73" s="174">
        <f t="shared" si="56"/>
        <v>1</v>
      </c>
      <c r="M73" s="220">
        <f>1800000+539600</f>
        <v>2339600</v>
      </c>
      <c r="N73" s="174">
        <f t="shared" si="2"/>
        <v>0.97483333333333333</v>
      </c>
      <c r="O73" s="173">
        <f t="shared" si="60"/>
        <v>2400000</v>
      </c>
      <c r="P73" s="175">
        <v>1</v>
      </c>
      <c r="Q73" s="702"/>
      <c r="R73" s="702" t="s">
        <v>330</v>
      </c>
      <c r="S73" s="169" t="s">
        <v>120</v>
      </c>
      <c r="T73" s="178">
        <f t="shared" si="61"/>
        <v>60400</v>
      </c>
      <c r="U73" s="178">
        <f t="shared" si="4"/>
        <v>0</v>
      </c>
      <c r="V73" s="178">
        <f t="shared" si="5"/>
        <v>60400</v>
      </c>
      <c r="W73" s="71"/>
      <c r="X73" s="71"/>
      <c r="Y73" s="71"/>
      <c r="Z73" s="71"/>
      <c r="AA73" s="1722"/>
      <c r="AB73" s="2073"/>
      <c r="AC73" s="1722"/>
      <c r="AD73" s="1722"/>
      <c r="AE73" s="1722"/>
      <c r="AF73" s="1722"/>
      <c r="AG73" s="1722"/>
      <c r="AH73" s="1722"/>
      <c r="AI73" s="1722"/>
      <c r="AJ73" s="1722"/>
      <c r="AK73" s="1722"/>
      <c r="AL73" s="1722"/>
      <c r="AM73" s="1722"/>
      <c r="AN73" s="1722"/>
      <c r="AO73" s="1722"/>
      <c r="AP73" s="1722"/>
      <c r="AQ73" s="1722"/>
      <c r="AR73" s="1722"/>
      <c r="AS73" s="1722"/>
      <c r="AT73" s="1722"/>
      <c r="AU73" s="1722"/>
      <c r="AV73" s="1722"/>
    </row>
    <row r="74" spans="1:48" ht="30" customHeight="1">
      <c r="A74" s="169">
        <v>6</v>
      </c>
      <c r="B74" s="71"/>
      <c r="C74" s="179" t="s">
        <v>141</v>
      </c>
      <c r="D74" s="71" t="s">
        <v>720</v>
      </c>
      <c r="E74" s="192">
        <v>2800000</v>
      </c>
      <c r="F74" s="169" t="s">
        <v>116</v>
      </c>
      <c r="G74" s="45" t="s">
        <v>142</v>
      </c>
      <c r="H74" s="23" t="s">
        <v>225</v>
      </c>
      <c r="I74" s="45" t="s">
        <v>761</v>
      </c>
      <c r="J74" s="192">
        <v>2800000</v>
      </c>
      <c r="K74" s="220">
        <v>2800000</v>
      </c>
      <c r="L74" s="174">
        <f t="shared" si="56"/>
        <v>1</v>
      </c>
      <c r="M74" s="220">
        <v>2800000</v>
      </c>
      <c r="N74" s="174">
        <f t="shared" si="2"/>
        <v>1</v>
      </c>
      <c r="O74" s="173">
        <f t="shared" si="60"/>
        <v>2800000</v>
      </c>
      <c r="P74" s="175">
        <v>1</v>
      </c>
      <c r="Q74" s="702"/>
      <c r="R74" s="702" t="s">
        <v>330</v>
      </c>
      <c r="S74" s="169" t="s">
        <v>120</v>
      </c>
      <c r="T74" s="178">
        <f t="shared" si="61"/>
        <v>0</v>
      </c>
      <c r="U74" s="178">
        <f t="shared" si="4"/>
        <v>0</v>
      </c>
      <c r="V74" s="178">
        <f t="shared" si="5"/>
        <v>0</v>
      </c>
      <c r="W74" s="71"/>
      <c r="X74" s="71"/>
      <c r="Y74" s="71"/>
      <c r="Z74" s="71"/>
      <c r="AA74" s="1722"/>
      <c r="AB74" s="2073"/>
      <c r="AC74" s="1722"/>
      <c r="AD74" s="1722"/>
      <c r="AE74" s="1722"/>
      <c r="AF74" s="1722"/>
      <c r="AG74" s="1722"/>
      <c r="AH74" s="1722"/>
      <c r="AI74" s="1722"/>
      <c r="AJ74" s="1722"/>
      <c r="AK74" s="1722"/>
      <c r="AL74" s="1722"/>
      <c r="AM74" s="1722"/>
      <c r="AN74" s="1722"/>
      <c r="AO74" s="1722"/>
      <c r="AP74" s="1722"/>
      <c r="AQ74" s="1722"/>
      <c r="AR74" s="1722"/>
      <c r="AS74" s="1722"/>
      <c r="AT74" s="1722"/>
      <c r="AU74" s="1722"/>
      <c r="AV74" s="1722"/>
    </row>
    <row r="75" spans="1:48" ht="30" customHeight="1">
      <c r="A75" s="169">
        <v>7</v>
      </c>
      <c r="B75" s="71"/>
      <c r="C75" s="179" t="s">
        <v>737</v>
      </c>
      <c r="D75" s="71" t="s">
        <v>720</v>
      </c>
      <c r="E75" s="192">
        <v>45000000</v>
      </c>
      <c r="F75" s="169" t="s">
        <v>116</v>
      </c>
      <c r="G75" s="45" t="s">
        <v>331</v>
      </c>
      <c r="H75" s="23" t="s">
        <v>225</v>
      </c>
      <c r="I75" s="45" t="s">
        <v>10</v>
      </c>
      <c r="J75" s="192">
        <v>45000000</v>
      </c>
      <c r="K75" s="192">
        <v>45000000</v>
      </c>
      <c r="L75" s="174">
        <f t="shared" si="56"/>
        <v>1</v>
      </c>
      <c r="M75" s="210">
        <v>45000000</v>
      </c>
      <c r="N75" s="174">
        <f t="shared" si="2"/>
        <v>1</v>
      </c>
      <c r="O75" s="173">
        <f t="shared" si="60"/>
        <v>45000000</v>
      </c>
      <c r="P75" s="175">
        <v>1</v>
      </c>
      <c r="Q75" s="702"/>
      <c r="R75" s="702" t="s">
        <v>330</v>
      </c>
      <c r="S75" s="169" t="s">
        <v>120</v>
      </c>
      <c r="T75" s="178">
        <f t="shared" si="61"/>
        <v>0</v>
      </c>
      <c r="U75" s="178">
        <f t="shared" si="4"/>
        <v>0</v>
      </c>
      <c r="V75" s="178">
        <f t="shared" si="5"/>
        <v>0</v>
      </c>
      <c r="W75" s="134"/>
      <c r="X75" s="134"/>
      <c r="Y75" s="134"/>
      <c r="Z75" s="134"/>
      <c r="AA75" s="1722"/>
      <c r="AB75" s="2073"/>
      <c r="AC75" s="1722"/>
      <c r="AD75" s="1722"/>
      <c r="AE75" s="1722"/>
      <c r="AF75" s="1722"/>
      <c r="AG75" s="1722"/>
      <c r="AH75" s="1722"/>
      <c r="AI75" s="1722"/>
      <c r="AJ75" s="1722"/>
      <c r="AK75" s="1722"/>
      <c r="AL75" s="1722"/>
      <c r="AM75" s="1722"/>
      <c r="AN75" s="1722"/>
      <c r="AO75" s="1722"/>
      <c r="AP75" s="1722"/>
      <c r="AQ75" s="1722"/>
      <c r="AR75" s="1722"/>
      <c r="AS75" s="1722"/>
      <c r="AT75" s="1722"/>
      <c r="AU75" s="1722"/>
      <c r="AV75" s="1722"/>
    </row>
    <row r="76" spans="1:48" ht="51" customHeight="1">
      <c r="A76" s="169">
        <v>8</v>
      </c>
      <c r="B76" s="71"/>
      <c r="C76" s="179" t="s">
        <v>762</v>
      </c>
      <c r="D76" s="134"/>
      <c r="E76" s="128">
        <f>SUM(E77:E85)</f>
        <v>3403868056</v>
      </c>
      <c r="F76" s="169" t="s">
        <v>116</v>
      </c>
      <c r="G76" s="481"/>
      <c r="H76" s="178"/>
      <c r="I76" s="69"/>
      <c r="J76" s="128">
        <f t="shared" ref="J76:K76" si="62">SUM(J77:J85)</f>
        <v>3369589374</v>
      </c>
      <c r="K76" s="128">
        <f t="shared" si="62"/>
        <v>3403868056</v>
      </c>
      <c r="L76" s="174">
        <f t="shared" si="56"/>
        <v>1</v>
      </c>
      <c r="M76" s="128">
        <f>SUM(M77:M85)</f>
        <v>3369589374</v>
      </c>
      <c r="N76" s="174">
        <f t="shared" si="2"/>
        <v>0.98992949155606169</v>
      </c>
      <c r="O76" s="128">
        <f>SUM(O77:O85)</f>
        <v>3403868056</v>
      </c>
      <c r="P76" s="174">
        <f>O76/E76</f>
        <v>1</v>
      </c>
      <c r="Q76" s="703"/>
      <c r="R76" s="703"/>
      <c r="S76" s="703"/>
      <c r="T76" s="178">
        <f t="shared" si="61"/>
        <v>34278682</v>
      </c>
      <c r="U76" s="128">
        <f t="shared" si="4"/>
        <v>0</v>
      </c>
      <c r="V76" s="128">
        <f t="shared" si="5"/>
        <v>34278682</v>
      </c>
      <c r="W76" s="134"/>
      <c r="X76" s="134"/>
      <c r="Y76" s="134"/>
      <c r="Z76" s="134"/>
      <c r="AA76" s="1722"/>
      <c r="AB76" s="2073"/>
      <c r="AC76" s="1722"/>
      <c r="AD76" s="1722"/>
      <c r="AE76" s="1722"/>
      <c r="AF76" s="1722"/>
      <c r="AG76" s="1722"/>
      <c r="AH76" s="1722"/>
      <c r="AI76" s="1722"/>
      <c r="AJ76" s="1722"/>
      <c r="AK76" s="1722"/>
      <c r="AL76" s="1722"/>
      <c r="AM76" s="1722"/>
      <c r="AN76" s="1722"/>
      <c r="AO76" s="1722"/>
      <c r="AP76" s="1722"/>
      <c r="AQ76" s="1722"/>
      <c r="AR76" s="1722"/>
      <c r="AS76" s="1722"/>
      <c r="AT76" s="1722"/>
      <c r="AU76" s="1722"/>
      <c r="AV76" s="1722"/>
    </row>
    <row r="77" spans="1:48" ht="162" customHeight="1">
      <c r="A77" s="450"/>
      <c r="B77" s="448">
        <v>5</v>
      </c>
      <c r="C77" s="2279" t="s">
        <v>2319</v>
      </c>
      <c r="D77" s="448" t="s">
        <v>764</v>
      </c>
      <c r="E77" s="449">
        <v>1018000000</v>
      </c>
      <c r="F77" s="450"/>
      <c r="G77" s="448" t="s">
        <v>310</v>
      </c>
      <c r="H77" s="459" t="s">
        <v>225</v>
      </c>
      <c r="I77" s="448" t="s">
        <v>721</v>
      </c>
      <c r="J77" s="477">
        <v>986731574</v>
      </c>
      <c r="K77" s="456">
        <v>1018000000</v>
      </c>
      <c r="L77" s="555">
        <f t="shared" si="56"/>
        <v>1</v>
      </c>
      <c r="M77" s="2280">
        <f>197346315+542702366+246682893</f>
        <v>986731574</v>
      </c>
      <c r="N77" s="555">
        <f t="shared" si="2"/>
        <v>0.96928445383104123</v>
      </c>
      <c r="O77" s="457">
        <f t="shared" ref="O77:O85" si="63">E77*P77</f>
        <v>1018000000</v>
      </c>
      <c r="P77" s="557">
        <v>1</v>
      </c>
      <c r="Q77" s="603" t="s">
        <v>765</v>
      </c>
      <c r="R77" s="704" t="s">
        <v>330</v>
      </c>
      <c r="S77" s="169" t="s">
        <v>120</v>
      </c>
      <c r="T77" s="461">
        <f t="shared" si="61"/>
        <v>31268426</v>
      </c>
      <c r="U77" s="461">
        <f t="shared" si="4"/>
        <v>0</v>
      </c>
      <c r="V77" s="461">
        <f t="shared" si="5"/>
        <v>31268426</v>
      </c>
      <c r="W77" s="448" t="s">
        <v>766</v>
      </c>
      <c r="X77" s="561"/>
      <c r="Y77" s="448"/>
      <c r="Z77" s="561"/>
      <c r="AB77" s="22"/>
    </row>
    <row r="78" spans="1:48" ht="63.75" customHeight="1">
      <c r="A78" s="450"/>
      <c r="B78" s="448">
        <v>6</v>
      </c>
      <c r="C78" s="900" t="s">
        <v>2320</v>
      </c>
      <c r="D78" s="2281" t="s">
        <v>764</v>
      </c>
      <c r="E78" s="2282">
        <v>365868056</v>
      </c>
      <c r="F78" s="450"/>
      <c r="G78" s="448" t="s">
        <v>20</v>
      </c>
      <c r="H78" s="459" t="s">
        <v>225</v>
      </c>
      <c r="I78" s="448" t="s">
        <v>2321</v>
      </c>
      <c r="J78" s="477">
        <v>365416700</v>
      </c>
      <c r="K78" s="2282">
        <v>365868056</v>
      </c>
      <c r="L78" s="555">
        <f t="shared" si="56"/>
        <v>1</v>
      </c>
      <c r="M78" s="477">
        <v>365416700</v>
      </c>
      <c r="N78" s="555">
        <f t="shared" si="2"/>
        <v>0.99876634214821969</v>
      </c>
      <c r="O78" s="457">
        <f t="shared" si="63"/>
        <v>365868056</v>
      </c>
      <c r="P78" s="720">
        <v>1</v>
      </c>
      <c r="Q78" s="603" t="s">
        <v>2322</v>
      </c>
      <c r="R78" s="704"/>
      <c r="S78" s="169" t="s">
        <v>120</v>
      </c>
      <c r="T78" s="461">
        <f t="shared" si="61"/>
        <v>451356</v>
      </c>
      <c r="U78" s="461">
        <f t="shared" si="4"/>
        <v>0</v>
      </c>
      <c r="V78" s="461">
        <f t="shared" si="5"/>
        <v>451356</v>
      </c>
      <c r="W78" s="448"/>
      <c r="X78" s="561"/>
      <c r="Y78" s="448"/>
      <c r="Z78" s="561"/>
      <c r="AB78" s="22"/>
    </row>
    <row r="79" spans="1:48" ht="64.5" customHeight="1">
      <c r="A79" s="450"/>
      <c r="B79" s="448">
        <v>7</v>
      </c>
      <c r="C79" s="900" t="s">
        <v>2323</v>
      </c>
      <c r="D79" s="2281" t="s">
        <v>764</v>
      </c>
      <c r="E79" s="2283">
        <v>395000000</v>
      </c>
      <c r="F79" s="450"/>
      <c r="G79" s="448" t="s">
        <v>20</v>
      </c>
      <c r="H79" s="459" t="s">
        <v>225</v>
      </c>
      <c r="I79" s="448" t="s">
        <v>2321</v>
      </c>
      <c r="J79" s="477">
        <v>394681100</v>
      </c>
      <c r="K79" s="2283">
        <v>395000000</v>
      </c>
      <c r="L79" s="555">
        <f t="shared" si="56"/>
        <v>1</v>
      </c>
      <c r="M79" s="477">
        <v>394681100</v>
      </c>
      <c r="N79" s="555">
        <f t="shared" si="2"/>
        <v>0.99919265822784809</v>
      </c>
      <c r="O79" s="457">
        <f t="shared" si="63"/>
        <v>395000000</v>
      </c>
      <c r="P79" s="720">
        <v>1</v>
      </c>
      <c r="Q79" s="603" t="s">
        <v>2324</v>
      </c>
      <c r="R79" s="704"/>
      <c r="S79" s="169" t="s">
        <v>120</v>
      </c>
      <c r="T79" s="461">
        <f t="shared" si="61"/>
        <v>318900</v>
      </c>
      <c r="U79" s="461">
        <f t="shared" si="4"/>
        <v>0</v>
      </c>
      <c r="V79" s="461">
        <f t="shared" si="5"/>
        <v>318900</v>
      </c>
      <c r="W79" s="448"/>
      <c r="X79" s="561"/>
      <c r="Y79" s="448"/>
      <c r="Z79" s="561"/>
      <c r="AB79" s="22"/>
    </row>
    <row r="80" spans="1:48" ht="64.5" customHeight="1">
      <c r="A80" s="450"/>
      <c r="B80" s="448">
        <v>8</v>
      </c>
      <c r="C80" s="2284" t="s">
        <v>2325</v>
      </c>
      <c r="D80" s="2281" t="s">
        <v>787</v>
      </c>
      <c r="E80" s="2283">
        <v>75000000</v>
      </c>
      <c r="F80" s="450"/>
      <c r="G80" s="448" t="s">
        <v>20</v>
      </c>
      <c r="H80" s="459" t="s">
        <v>225</v>
      </c>
      <c r="I80" s="448" t="s">
        <v>2321</v>
      </c>
      <c r="J80" s="477">
        <v>74844400</v>
      </c>
      <c r="K80" s="2283">
        <v>75000000</v>
      </c>
      <c r="L80" s="555">
        <f t="shared" si="56"/>
        <v>1</v>
      </c>
      <c r="M80" s="477">
        <v>74844400</v>
      </c>
      <c r="N80" s="555">
        <f t="shared" si="2"/>
        <v>0.99792533333333333</v>
      </c>
      <c r="O80" s="457">
        <f t="shared" si="63"/>
        <v>75000000</v>
      </c>
      <c r="P80" s="720">
        <v>1</v>
      </c>
      <c r="Q80" s="603" t="s">
        <v>2326</v>
      </c>
      <c r="R80" s="704"/>
      <c r="S80" s="169" t="s">
        <v>120</v>
      </c>
      <c r="T80" s="461">
        <f t="shared" si="61"/>
        <v>155600</v>
      </c>
      <c r="U80" s="461">
        <f t="shared" si="4"/>
        <v>0</v>
      </c>
      <c r="V80" s="461">
        <f t="shared" si="5"/>
        <v>155600</v>
      </c>
      <c r="W80" s="448"/>
      <c r="X80" s="561"/>
      <c r="Y80" s="448"/>
      <c r="Z80" s="561"/>
      <c r="AB80" s="22"/>
    </row>
    <row r="81" spans="1:48" ht="64.5" customHeight="1">
      <c r="A81" s="450"/>
      <c r="B81" s="448">
        <v>9</v>
      </c>
      <c r="C81" s="2284" t="s">
        <v>2327</v>
      </c>
      <c r="D81" s="2281" t="s">
        <v>769</v>
      </c>
      <c r="E81" s="2283">
        <v>190000000</v>
      </c>
      <c r="F81" s="450"/>
      <c r="G81" s="448" t="s">
        <v>20</v>
      </c>
      <c r="H81" s="459" t="s">
        <v>225</v>
      </c>
      <c r="I81" s="448" t="s">
        <v>2321</v>
      </c>
      <c r="J81" s="477">
        <v>189615700</v>
      </c>
      <c r="K81" s="2283">
        <v>190000000</v>
      </c>
      <c r="L81" s="555">
        <f t="shared" si="56"/>
        <v>1</v>
      </c>
      <c r="M81" s="477">
        <v>189615700</v>
      </c>
      <c r="N81" s="555">
        <f t="shared" si="2"/>
        <v>0.99797736842105267</v>
      </c>
      <c r="O81" s="457">
        <f t="shared" si="63"/>
        <v>190000000</v>
      </c>
      <c r="P81" s="720">
        <v>1</v>
      </c>
      <c r="Q81" s="603" t="s">
        <v>2328</v>
      </c>
      <c r="R81" s="704"/>
      <c r="S81" s="169" t="s">
        <v>120</v>
      </c>
      <c r="T81" s="461">
        <f t="shared" si="61"/>
        <v>384300</v>
      </c>
      <c r="U81" s="461">
        <f t="shared" si="4"/>
        <v>0</v>
      </c>
      <c r="V81" s="461">
        <f t="shared" si="5"/>
        <v>384300</v>
      </c>
      <c r="W81" s="448"/>
      <c r="X81" s="561"/>
      <c r="Y81" s="448"/>
      <c r="Z81" s="561"/>
      <c r="AB81" s="22"/>
    </row>
    <row r="82" spans="1:48" ht="64.5" customHeight="1">
      <c r="A82" s="450"/>
      <c r="B82" s="448">
        <v>10</v>
      </c>
      <c r="C82" s="2284" t="s">
        <v>2329</v>
      </c>
      <c r="D82" s="2281" t="s">
        <v>780</v>
      </c>
      <c r="E82" s="2283">
        <v>300000000</v>
      </c>
      <c r="F82" s="450"/>
      <c r="G82" s="448" t="s">
        <v>20</v>
      </c>
      <c r="H82" s="459" t="s">
        <v>225</v>
      </c>
      <c r="I82" s="448" t="s">
        <v>2321</v>
      </c>
      <c r="J82" s="477">
        <v>299499900</v>
      </c>
      <c r="K82" s="2283">
        <v>300000000</v>
      </c>
      <c r="L82" s="555">
        <f t="shared" si="56"/>
        <v>1</v>
      </c>
      <c r="M82" s="477">
        <v>299499900</v>
      </c>
      <c r="N82" s="555">
        <f t="shared" si="2"/>
        <v>0.99833300000000003</v>
      </c>
      <c r="O82" s="457">
        <f t="shared" si="63"/>
        <v>300000000</v>
      </c>
      <c r="P82" s="720">
        <v>1</v>
      </c>
      <c r="Q82" s="603" t="s">
        <v>2330</v>
      </c>
      <c r="R82" s="704"/>
      <c r="S82" s="169" t="s">
        <v>120</v>
      </c>
      <c r="T82" s="461">
        <f t="shared" si="61"/>
        <v>500100</v>
      </c>
      <c r="U82" s="461">
        <f t="shared" si="4"/>
        <v>0</v>
      </c>
      <c r="V82" s="461">
        <f t="shared" si="5"/>
        <v>500100</v>
      </c>
      <c r="W82" s="448"/>
      <c r="X82" s="561"/>
      <c r="Y82" s="448"/>
      <c r="Z82" s="561"/>
      <c r="AB82" s="22"/>
    </row>
    <row r="83" spans="1:48" ht="64.5" customHeight="1">
      <c r="A83" s="450"/>
      <c r="B83" s="448">
        <v>11</v>
      </c>
      <c r="C83" s="900" t="s">
        <v>2331</v>
      </c>
      <c r="D83" s="2281" t="s">
        <v>780</v>
      </c>
      <c r="E83" s="2283">
        <v>300000000</v>
      </c>
      <c r="F83" s="450"/>
      <c r="G83" s="448" t="s">
        <v>20</v>
      </c>
      <c r="H83" s="459" t="s">
        <v>225</v>
      </c>
      <c r="I83" s="448" t="s">
        <v>2321</v>
      </c>
      <c r="J83" s="477">
        <v>299501800</v>
      </c>
      <c r="K83" s="2283">
        <v>300000000</v>
      </c>
      <c r="L83" s="555">
        <f t="shared" si="56"/>
        <v>1</v>
      </c>
      <c r="M83" s="477">
        <v>299501800</v>
      </c>
      <c r="N83" s="555">
        <f t="shared" si="2"/>
        <v>0.99833933333333336</v>
      </c>
      <c r="O83" s="457">
        <f t="shared" si="63"/>
        <v>300000000</v>
      </c>
      <c r="P83" s="720">
        <v>1</v>
      </c>
      <c r="Q83" s="603" t="s">
        <v>2332</v>
      </c>
      <c r="R83" s="704"/>
      <c r="S83" s="169" t="s">
        <v>120</v>
      </c>
      <c r="T83" s="461">
        <f t="shared" si="61"/>
        <v>498200</v>
      </c>
      <c r="U83" s="461">
        <f t="shared" si="4"/>
        <v>0</v>
      </c>
      <c r="V83" s="461">
        <f t="shared" si="5"/>
        <v>498200</v>
      </c>
      <c r="W83" s="448"/>
      <c r="X83" s="561"/>
      <c r="Y83" s="448"/>
      <c r="Z83" s="561"/>
      <c r="AB83" s="22"/>
    </row>
    <row r="84" spans="1:48" ht="64.5" customHeight="1">
      <c r="A84" s="450"/>
      <c r="B84" s="448">
        <v>12</v>
      </c>
      <c r="C84" s="900" t="s">
        <v>2333</v>
      </c>
      <c r="D84" s="2281" t="s">
        <v>764</v>
      </c>
      <c r="E84" s="2283">
        <v>360000000</v>
      </c>
      <c r="F84" s="450"/>
      <c r="G84" s="448" t="s">
        <v>20</v>
      </c>
      <c r="H84" s="459" t="s">
        <v>225</v>
      </c>
      <c r="I84" s="448" t="s">
        <v>2321</v>
      </c>
      <c r="J84" s="477">
        <v>359638800</v>
      </c>
      <c r="K84" s="2283">
        <v>360000000</v>
      </c>
      <c r="L84" s="555">
        <f t="shared" si="56"/>
        <v>1</v>
      </c>
      <c r="M84" s="477">
        <v>359638800</v>
      </c>
      <c r="N84" s="555">
        <f t="shared" si="2"/>
        <v>0.99899666666666664</v>
      </c>
      <c r="O84" s="457">
        <f t="shared" si="63"/>
        <v>360000000</v>
      </c>
      <c r="P84" s="720">
        <v>1</v>
      </c>
      <c r="Q84" s="603" t="s">
        <v>2332</v>
      </c>
      <c r="R84" s="704"/>
      <c r="S84" s="169" t="s">
        <v>120</v>
      </c>
      <c r="T84" s="461">
        <f t="shared" si="61"/>
        <v>361200</v>
      </c>
      <c r="U84" s="461">
        <f t="shared" si="4"/>
        <v>0</v>
      </c>
      <c r="V84" s="461">
        <f t="shared" si="5"/>
        <v>361200</v>
      </c>
      <c r="W84" s="448"/>
      <c r="X84" s="561"/>
      <c r="Y84" s="448"/>
      <c r="Z84" s="561"/>
      <c r="AB84" s="22"/>
    </row>
    <row r="85" spans="1:48" ht="64.5" customHeight="1">
      <c r="A85" s="450"/>
      <c r="B85" s="448">
        <v>13</v>
      </c>
      <c r="C85" s="900" t="s">
        <v>2334</v>
      </c>
      <c r="D85" s="2281" t="s">
        <v>764</v>
      </c>
      <c r="E85" s="2283">
        <v>400000000</v>
      </c>
      <c r="F85" s="450"/>
      <c r="G85" s="448" t="s">
        <v>20</v>
      </c>
      <c r="H85" s="459" t="s">
        <v>225</v>
      </c>
      <c r="I85" s="448" t="s">
        <v>2321</v>
      </c>
      <c r="J85" s="477">
        <v>399659400</v>
      </c>
      <c r="K85" s="2283">
        <v>400000000</v>
      </c>
      <c r="L85" s="555">
        <f t="shared" si="56"/>
        <v>1</v>
      </c>
      <c r="M85" s="477">
        <v>399659400</v>
      </c>
      <c r="N85" s="555">
        <f t="shared" si="2"/>
        <v>0.99914849999999999</v>
      </c>
      <c r="O85" s="457">
        <f t="shared" si="63"/>
        <v>400000000</v>
      </c>
      <c r="P85" s="720">
        <v>1</v>
      </c>
      <c r="Q85" s="603" t="s">
        <v>2332</v>
      </c>
      <c r="R85" s="704"/>
      <c r="S85" s="169" t="s">
        <v>120</v>
      </c>
      <c r="T85" s="461">
        <f t="shared" si="61"/>
        <v>340600</v>
      </c>
      <c r="U85" s="461">
        <f t="shared" si="4"/>
        <v>0</v>
      </c>
      <c r="V85" s="461">
        <f t="shared" si="5"/>
        <v>340600</v>
      </c>
      <c r="W85" s="448"/>
      <c r="X85" s="561"/>
      <c r="Y85" s="448"/>
      <c r="Z85" s="561"/>
      <c r="AB85" s="22"/>
    </row>
    <row r="86" spans="1:48" ht="42" customHeight="1">
      <c r="A86" s="169">
        <v>9</v>
      </c>
      <c r="B86" s="71"/>
      <c r="C86" s="179" t="s">
        <v>767</v>
      </c>
      <c r="D86" s="134"/>
      <c r="E86" s="128">
        <f>SUM(E87:E130)</f>
        <v>10552900898.999998</v>
      </c>
      <c r="F86" s="169" t="s">
        <v>116</v>
      </c>
      <c r="G86" s="481"/>
      <c r="H86" s="178"/>
      <c r="I86" s="69"/>
      <c r="J86" s="128">
        <f t="shared" ref="J86:K86" si="64">SUM(J87:J130)</f>
        <v>10551576020</v>
      </c>
      <c r="K86" s="128">
        <f t="shared" si="64"/>
        <v>10552622092.119999</v>
      </c>
      <c r="L86" s="174">
        <f t="shared" si="56"/>
        <v>0.99997358007218418</v>
      </c>
      <c r="M86" s="128">
        <f>SUM(M87:M130)</f>
        <v>10551576020</v>
      </c>
      <c r="N86" s="174">
        <f t="shared" si="2"/>
        <v>0.99987445357322324</v>
      </c>
      <c r="O86" s="128">
        <f>SUM(O87:O130)</f>
        <v>10552900898.999998</v>
      </c>
      <c r="P86" s="174">
        <f>O86/E86</f>
        <v>1</v>
      </c>
      <c r="Q86" s="703"/>
      <c r="R86" s="703"/>
      <c r="S86" s="134"/>
      <c r="T86" s="128">
        <f>SUM(T87:T130)</f>
        <v>1324879.0000000894</v>
      </c>
      <c r="U86" s="128">
        <f t="shared" si="4"/>
        <v>0</v>
      </c>
      <c r="V86" s="128">
        <f t="shared" si="5"/>
        <v>1324878.9999980927</v>
      </c>
      <c r="W86" s="134"/>
      <c r="X86" s="134"/>
      <c r="Y86" s="134"/>
      <c r="Z86" s="134"/>
      <c r="AA86" s="1722"/>
      <c r="AB86" s="2073"/>
      <c r="AC86" s="1722"/>
      <c r="AD86" s="1722"/>
      <c r="AE86" s="1722"/>
      <c r="AF86" s="1722"/>
      <c r="AG86" s="1722"/>
      <c r="AH86" s="1722"/>
      <c r="AI86" s="1722"/>
      <c r="AJ86" s="1722"/>
      <c r="AK86" s="1722"/>
      <c r="AL86" s="1722"/>
      <c r="AM86" s="1722"/>
      <c r="AN86" s="1722"/>
      <c r="AO86" s="1722"/>
      <c r="AP86" s="1722"/>
      <c r="AQ86" s="1722"/>
      <c r="AR86" s="1722"/>
      <c r="AS86" s="1722"/>
      <c r="AT86" s="1722"/>
      <c r="AU86" s="1722"/>
      <c r="AV86" s="1722"/>
    </row>
    <row r="87" spans="1:48" ht="103.5" customHeight="1">
      <c r="A87" s="450"/>
      <c r="B87" s="706">
        <v>14</v>
      </c>
      <c r="C87" s="483" t="s">
        <v>768</v>
      </c>
      <c r="D87" s="707" t="s">
        <v>769</v>
      </c>
      <c r="E87" s="485">
        <v>342144000</v>
      </c>
      <c r="F87" s="708"/>
      <c r="G87" s="484" t="s">
        <v>770</v>
      </c>
      <c r="H87" s="484" t="s">
        <v>225</v>
      </c>
      <c r="I87" s="707" t="s">
        <v>118</v>
      </c>
      <c r="J87" s="711">
        <f t="shared" ref="J87:K87" si="65">171058700+171058700</f>
        <v>342117400</v>
      </c>
      <c r="K87" s="711">
        <f t="shared" si="65"/>
        <v>342117400</v>
      </c>
      <c r="L87" s="555">
        <f t="shared" si="56"/>
        <v>0.99992225495697717</v>
      </c>
      <c r="M87" s="711">
        <f>171058700+171058700</f>
        <v>342117400</v>
      </c>
      <c r="N87" s="555">
        <f t="shared" si="2"/>
        <v>0.99992225495697717</v>
      </c>
      <c r="O87" s="457">
        <f t="shared" ref="O87:O132" si="66">E87*P87</f>
        <v>342144000</v>
      </c>
      <c r="P87" s="557">
        <v>1</v>
      </c>
      <c r="Q87" s="603" t="s">
        <v>2335</v>
      </c>
      <c r="R87" s="704" t="s">
        <v>330</v>
      </c>
      <c r="S87" s="169" t="s">
        <v>120</v>
      </c>
      <c r="T87" s="461">
        <f t="shared" ref="T87:T132" si="67">E87-M87</f>
        <v>26600</v>
      </c>
      <c r="U87" s="461">
        <f t="shared" si="4"/>
        <v>0</v>
      </c>
      <c r="V87" s="461">
        <f t="shared" si="5"/>
        <v>26600</v>
      </c>
      <c r="W87" s="561"/>
      <c r="X87" s="561"/>
      <c r="Y87" s="561"/>
      <c r="Z87" s="561"/>
      <c r="AB87" s="22"/>
    </row>
    <row r="88" spans="1:48" ht="69" customHeight="1">
      <c r="A88" s="450"/>
      <c r="B88" s="706">
        <v>15</v>
      </c>
      <c r="C88" s="486" t="s">
        <v>771</v>
      </c>
      <c r="D88" s="487" t="s">
        <v>764</v>
      </c>
      <c r="E88" s="2282">
        <v>195000000</v>
      </c>
      <c r="F88" s="712"/>
      <c r="G88" s="537" t="s">
        <v>770</v>
      </c>
      <c r="H88" s="537" t="s">
        <v>225</v>
      </c>
      <c r="I88" s="487" t="s">
        <v>118</v>
      </c>
      <c r="J88" s="713">
        <v>194993000</v>
      </c>
      <c r="K88" s="2282">
        <v>195000000</v>
      </c>
      <c r="L88" s="555">
        <f t="shared" si="56"/>
        <v>1</v>
      </c>
      <c r="M88" s="713">
        <v>194993000</v>
      </c>
      <c r="N88" s="555">
        <f t="shared" si="2"/>
        <v>0.99996410256410262</v>
      </c>
      <c r="O88" s="457">
        <f t="shared" si="66"/>
        <v>195000000</v>
      </c>
      <c r="P88" s="720">
        <v>1</v>
      </c>
      <c r="Q88" s="603" t="s">
        <v>2336</v>
      </c>
      <c r="R88" s="704" t="s">
        <v>330</v>
      </c>
      <c r="S88" s="169" t="s">
        <v>120</v>
      </c>
      <c r="T88" s="461">
        <f t="shared" si="67"/>
        <v>7000</v>
      </c>
      <c r="U88" s="461">
        <f t="shared" si="4"/>
        <v>0</v>
      </c>
      <c r="V88" s="461">
        <f t="shared" si="5"/>
        <v>7000</v>
      </c>
      <c r="W88" s="448"/>
      <c r="X88" s="561"/>
      <c r="Y88" s="448"/>
      <c r="Z88" s="561"/>
      <c r="AB88" s="22"/>
    </row>
    <row r="89" spans="1:48" ht="104.25" customHeight="1">
      <c r="A89" s="450"/>
      <c r="B89" s="706">
        <v>16</v>
      </c>
      <c r="C89" s="486" t="s">
        <v>773</v>
      </c>
      <c r="D89" s="487" t="s">
        <v>764</v>
      </c>
      <c r="E89" s="488">
        <v>347490000</v>
      </c>
      <c r="F89" s="712"/>
      <c r="G89" s="537" t="s">
        <v>770</v>
      </c>
      <c r="H89" s="537" t="s">
        <v>225</v>
      </c>
      <c r="I89" s="487" t="s">
        <v>118</v>
      </c>
      <c r="J89" s="717">
        <f>173732200+173732200</f>
        <v>347464400</v>
      </c>
      <c r="K89" s="488">
        <v>347490000</v>
      </c>
      <c r="L89" s="555">
        <f t="shared" si="56"/>
        <v>1</v>
      </c>
      <c r="M89" s="717">
        <f>173732200+173732200</f>
        <v>347464400</v>
      </c>
      <c r="N89" s="555">
        <f t="shared" si="2"/>
        <v>0.9999263288152177</v>
      </c>
      <c r="O89" s="457">
        <f t="shared" si="66"/>
        <v>347490000</v>
      </c>
      <c r="P89" s="557">
        <v>1</v>
      </c>
      <c r="Q89" s="603" t="s">
        <v>1608</v>
      </c>
      <c r="R89" s="704" t="s">
        <v>330</v>
      </c>
      <c r="S89" s="169" t="s">
        <v>120</v>
      </c>
      <c r="T89" s="461">
        <f t="shared" si="67"/>
        <v>25600</v>
      </c>
      <c r="U89" s="461">
        <f t="shared" si="4"/>
        <v>0</v>
      </c>
      <c r="V89" s="461">
        <f t="shared" si="5"/>
        <v>25600</v>
      </c>
      <c r="W89" s="561"/>
      <c r="X89" s="561"/>
      <c r="Y89" s="561"/>
      <c r="Z89" s="561"/>
      <c r="AB89" s="22"/>
    </row>
    <row r="90" spans="1:48" ht="104.25" customHeight="1">
      <c r="A90" s="450"/>
      <c r="B90" s="706">
        <v>17</v>
      </c>
      <c r="C90" s="486" t="s">
        <v>774</v>
      </c>
      <c r="D90" s="487" t="s">
        <v>764</v>
      </c>
      <c r="E90" s="488">
        <v>302940000</v>
      </c>
      <c r="F90" s="712"/>
      <c r="G90" s="537" t="s">
        <v>770</v>
      </c>
      <c r="H90" s="537" t="s">
        <v>225</v>
      </c>
      <c r="I90" s="487" t="s">
        <v>118</v>
      </c>
      <c r="J90" s="717">
        <f>151459300+151459300</f>
        <v>302918600</v>
      </c>
      <c r="K90" s="488">
        <v>302940000</v>
      </c>
      <c r="L90" s="555">
        <f t="shared" si="56"/>
        <v>1</v>
      </c>
      <c r="M90" s="717">
        <f>151459300+151459300</f>
        <v>302918600</v>
      </c>
      <c r="N90" s="555">
        <f t="shared" si="2"/>
        <v>0.99992935894896684</v>
      </c>
      <c r="O90" s="457">
        <f t="shared" si="66"/>
        <v>302940000</v>
      </c>
      <c r="P90" s="557">
        <v>1</v>
      </c>
      <c r="Q90" s="603" t="s">
        <v>1609</v>
      </c>
      <c r="R90" s="704" t="s">
        <v>330</v>
      </c>
      <c r="S90" s="169" t="s">
        <v>120</v>
      </c>
      <c r="T90" s="461">
        <f t="shared" si="67"/>
        <v>21400</v>
      </c>
      <c r="U90" s="461">
        <f t="shared" si="4"/>
        <v>0</v>
      </c>
      <c r="V90" s="461">
        <f t="shared" si="5"/>
        <v>21400</v>
      </c>
      <c r="W90" s="561"/>
      <c r="X90" s="561"/>
      <c r="Y90" s="561"/>
      <c r="Z90" s="561"/>
      <c r="AB90" s="22"/>
    </row>
    <row r="91" spans="1:48" ht="104.25" customHeight="1">
      <c r="A91" s="450"/>
      <c r="B91" s="706">
        <v>18</v>
      </c>
      <c r="C91" s="486" t="s">
        <v>775</v>
      </c>
      <c r="D91" s="487" t="s">
        <v>764</v>
      </c>
      <c r="E91" s="488">
        <v>274428000</v>
      </c>
      <c r="F91" s="712"/>
      <c r="G91" s="537" t="s">
        <v>770</v>
      </c>
      <c r="H91" s="537" t="s">
        <v>225</v>
      </c>
      <c r="I91" s="487" t="s">
        <v>118</v>
      </c>
      <c r="J91" s="717">
        <f>137204450+137204450</f>
        <v>274408900</v>
      </c>
      <c r="K91" s="488">
        <v>274428000</v>
      </c>
      <c r="L91" s="555">
        <f t="shared" si="56"/>
        <v>1</v>
      </c>
      <c r="M91" s="717">
        <f>137204450+137204450</f>
        <v>274408900</v>
      </c>
      <c r="N91" s="555">
        <f t="shared" si="2"/>
        <v>0.99993040068797645</v>
      </c>
      <c r="O91" s="457">
        <f t="shared" si="66"/>
        <v>274428000</v>
      </c>
      <c r="P91" s="557">
        <v>1</v>
      </c>
      <c r="Q91" s="603" t="s">
        <v>1610</v>
      </c>
      <c r="R91" s="704" t="s">
        <v>330</v>
      </c>
      <c r="S91" s="169" t="s">
        <v>120</v>
      </c>
      <c r="T91" s="461">
        <f t="shared" si="67"/>
        <v>19100</v>
      </c>
      <c r="U91" s="461">
        <f t="shared" si="4"/>
        <v>0</v>
      </c>
      <c r="V91" s="461">
        <f t="shared" si="5"/>
        <v>19100</v>
      </c>
      <c r="W91" s="561"/>
      <c r="X91" s="561"/>
      <c r="Y91" s="561"/>
      <c r="Z91" s="561"/>
      <c r="AB91" s="22"/>
    </row>
    <row r="92" spans="1:48" ht="104.25" customHeight="1">
      <c r="A92" s="450"/>
      <c r="B92" s="706">
        <v>19</v>
      </c>
      <c r="C92" s="486" t="s">
        <v>776</v>
      </c>
      <c r="D92" s="487" t="s">
        <v>764</v>
      </c>
      <c r="E92" s="488">
        <v>302761800</v>
      </c>
      <c r="F92" s="712"/>
      <c r="G92" s="537" t="s">
        <v>770</v>
      </c>
      <c r="H92" s="537" t="s">
        <v>225</v>
      </c>
      <c r="I92" s="487" t="s">
        <v>118</v>
      </c>
      <c r="J92" s="717">
        <f>151367500+151367500</f>
        <v>302735000</v>
      </c>
      <c r="K92" s="488">
        <v>302761800</v>
      </c>
      <c r="L92" s="555">
        <f t="shared" si="56"/>
        <v>1</v>
      </c>
      <c r="M92" s="717">
        <f>151367500+151367500</f>
        <v>302735000</v>
      </c>
      <c r="N92" s="555">
        <f t="shared" si="2"/>
        <v>0.99991148156735754</v>
      </c>
      <c r="O92" s="457">
        <f t="shared" si="66"/>
        <v>302761800</v>
      </c>
      <c r="P92" s="557">
        <v>1</v>
      </c>
      <c r="Q92" s="603" t="s">
        <v>1611</v>
      </c>
      <c r="R92" s="704" t="s">
        <v>330</v>
      </c>
      <c r="S92" s="169" t="s">
        <v>120</v>
      </c>
      <c r="T92" s="461">
        <f t="shared" si="67"/>
        <v>26800</v>
      </c>
      <c r="U92" s="461">
        <f t="shared" si="4"/>
        <v>0</v>
      </c>
      <c r="V92" s="461">
        <f t="shared" si="5"/>
        <v>26800</v>
      </c>
      <c r="W92" s="561"/>
      <c r="X92" s="561"/>
      <c r="Y92" s="561"/>
      <c r="Z92" s="561"/>
      <c r="AB92" s="22"/>
    </row>
    <row r="93" spans="1:48" ht="104.25" customHeight="1">
      <c r="A93" s="450"/>
      <c r="B93" s="706">
        <v>20</v>
      </c>
      <c r="C93" s="486" t="s">
        <v>777</v>
      </c>
      <c r="D93" s="487" t="s">
        <v>764</v>
      </c>
      <c r="E93" s="488">
        <v>281556000</v>
      </c>
      <c r="F93" s="712"/>
      <c r="G93" s="537" t="s">
        <v>770</v>
      </c>
      <c r="H93" s="537" t="s">
        <v>225</v>
      </c>
      <c r="I93" s="487" t="s">
        <v>118</v>
      </c>
      <c r="J93" s="717">
        <f>140766000+140766000</f>
        <v>281532000</v>
      </c>
      <c r="K93" s="488">
        <v>281556000</v>
      </c>
      <c r="L93" s="555">
        <f t="shared" si="56"/>
        <v>1</v>
      </c>
      <c r="M93" s="717">
        <f>140766000+140766000</f>
        <v>281532000</v>
      </c>
      <c r="N93" s="555">
        <f t="shared" si="2"/>
        <v>0.99991475940843033</v>
      </c>
      <c r="O93" s="457">
        <f t="shared" si="66"/>
        <v>281556000</v>
      </c>
      <c r="P93" s="557">
        <v>1</v>
      </c>
      <c r="Q93" s="603" t="s">
        <v>1612</v>
      </c>
      <c r="R93" s="704" t="s">
        <v>330</v>
      </c>
      <c r="S93" s="169" t="s">
        <v>120</v>
      </c>
      <c r="T93" s="461">
        <f t="shared" si="67"/>
        <v>24000</v>
      </c>
      <c r="U93" s="461">
        <f t="shared" si="4"/>
        <v>0</v>
      </c>
      <c r="V93" s="461">
        <f t="shared" si="5"/>
        <v>24000</v>
      </c>
      <c r="W93" s="561"/>
      <c r="X93" s="561"/>
      <c r="Y93" s="561"/>
      <c r="Z93" s="561"/>
      <c r="AB93" s="22"/>
    </row>
    <row r="94" spans="1:48" ht="104.25" customHeight="1">
      <c r="A94" s="450"/>
      <c r="B94" s="706">
        <v>21</v>
      </c>
      <c r="C94" s="486" t="s">
        <v>778</v>
      </c>
      <c r="D94" s="487" t="s">
        <v>764</v>
      </c>
      <c r="E94" s="488">
        <v>347490000</v>
      </c>
      <c r="F94" s="712"/>
      <c r="G94" s="537" t="s">
        <v>770</v>
      </c>
      <c r="H94" s="537" t="s">
        <v>225</v>
      </c>
      <c r="I94" s="487" t="s">
        <v>118</v>
      </c>
      <c r="J94" s="717">
        <f>173730000+173730000</f>
        <v>347460000</v>
      </c>
      <c r="K94" s="488">
        <v>347490000</v>
      </c>
      <c r="L94" s="555">
        <f t="shared" si="56"/>
        <v>1</v>
      </c>
      <c r="M94" s="717">
        <f>173730000+173730000</f>
        <v>347460000</v>
      </c>
      <c r="N94" s="555">
        <f t="shared" si="2"/>
        <v>0.9999136665803332</v>
      </c>
      <c r="O94" s="457">
        <f t="shared" si="66"/>
        <v>347490000</v>
      </c>
      <c r="P94" s="557">
        <v>1</v>
      </c>
      <c r="Q94" s="603" t="s">
        <v>1613</v>
      </c>
      <c r="R94" s="704" t="s">
        <v>330</v>
      </c>
      <c r="S94" s="169" t="s">
        <v>120</v>
      </c>
      <c r="T94" s="461">
        <f t="shared" si="67"/>
        <v>30000</v>
      </c>
      <c r="U94" s="461">
        <f t="shared" si="4"/>
        <v>0</v>
      </c>
      <c r="V94" s="461">
        <f t="shared" si="5"/>
        <v>30000</v>
      </c>
      <c r="W94" s="561"/>
      <c r="X94" s="561"/>
      <c r="Y94" s="561"/>
      <c r="Z94" s="561"/>
      <c r="AB94" s="22"/>
    </row>
    <row r="95" spans="1:48" ht="104.25" customHeight="1">
      <c r="A95" s="450"/>
      <c r="B95" s="706">
        <v>22</v>
      </c>
      <c r="C95" s="486" t="s">
        <v>779</v>
      </c>
      <c r="D95" s="487" t="s">
        <v>780</v>
      </c>
      <c r="E95" s="488">
        <v>216513000</v>
      </c>
      <c r="F95" s="712"/>
      <c r="G95" s="537" t="s">
        <v>770</v>
      </c>
      <c r="H95" s="537" t="s">
        <v>225</v>
      </c>
      <c r="I95" s="487" t="s">
        <v>118</v>
      </c>
      <c r="J95" s="717">
        <f>108234000+108234000</f>
        <v>216468000</v>
      </c>
      <c r="K95" s="488">
        <v>216513000</v>
      </c>
      <c r="L95" s="555">
        <f t="shared" si="56"/>
        <v>1</v>
      </c>
      <c r="M95" s="717">
        <f>108234000+108234000</f>
        <v>216468000</v>
      </c>
      <c r="N95" s="555">
        <f t="shared" si="2"/>
        <v>0.9997921602859875</v>
      </c>
      <c r="O95" s="457">
        <f t="shared" si="66"/>
        <v>216513000</v>
      </c>
      <c r="P95" s="557">
        <v>1</v>
      </c>
      <c r="Q95" s="603" t="s">
        <v>1614</v>
      </c>
      <c r="R95" s="704" t="s">
        <v>330</v>
      </c>
      <c r="S95" s="169" t="s">
        <v>120</v>
      </c>
      <c r="T95" s="461">
        <f t="shared" si="67"/>
        <v>45000</v>
      </c>
      <c r="U95" s="461">
        <f t="shared" si="4"/>
        <v>0</v>
      </c>
      <c r="V95" s="461">
        <f t="shared" si="5"/>
        <v>45000</v>
      </c>
      <c r="W95" s="561"/>
      <c r="X95" s="561"/>
      <c r="Y95" s="561"/>
      <c r="Z95" s="561"/>
      <c r="AB95" s="22"/>
    </row>
    <row r="96" spans="1:48" ht="104.25" customHeight="1">
      <c r="A96" s="450"/>
      <c r="B96" s="706">
        <v>23</v>
      </c>
      <c r="C96" s="486" t="s">
        <v>781</v>
      </c>
      <c r="D96" s="487" t="s">
        <v>780</v>
      </c>
      <c r="E96" s="488">
        <v>263736000</v>
      </c>
      <c r="F96" s="712"/>
      <c r="G96" s="537" t="s">
        <v>770</v>
      </c>
      <c r="H96" s="537" t="s">
        <v>225</v>
      </c>
      <c r="I96" s="487" t="s">
        <v>118</v>
      </c>
      <c r="J96" s="717">
        <f>131828500+131828500</f>
        <v>263657000</v>
      </c>
      <c r="K96" s="488">
        <v>263736000</v>
      </c>
      <c r="L96" s="555">
        <f t="shared" si="56"/>
        <v>1</v>
      </c>
      <c r="M96" s="717">
        <f>131828500+131828500</f>
        <v>263657000</v>
      </c>
      <c r="N96" s="555">
        <f t="shared" si="2"/>
        <v>0.99970045803379137</v>
      </c>
      <c r="O96" s="457">
        <f t="shared" si="66"/>
        <v>263736000</v>
      </c>
      <c r="P96" s="557">
        <v>1</v>
      </c>
      <c r="Q96" s="603" t="s">
        <v>1615</v>
      </c>
      <c r="R96" s="704" t="s">
        <v>330</v>
      </c>
      <c r="S96" s="169" t="s">
        <v>120</v>
      </c>
      <c r="T96" s="461">
        <f t="shared" si="67"/>
        <v>79000</v>
      </c>
      <c r="U96" s="461">
        <f t="shared" si="4"/>
        <v>0</v>
      </c>
      <c r="V96" s="461">
        <f t="shared" si="5"/>
        <v>79000</v>
      </c>
      <c r="W96" s="561"/>
      <c r="X96" s="561"/>
      <c r="Y96" s="561"/>
      <c r="Z96" s="561"/>
      <c r="AB96" s="22"/>
    </row>
    <row r="97" spans="1:28" ht="104.25" customHeight="1">
      <c r="A97" s="450"/>
      <c r="B97" s="706">
        <v>24</v>
      </c>
      <c r="C97" s="486" t="s">
        <v>782</v>
      </c>
      <c r="D97" s="487" t="s">
        <v>780</v>
      </c>
      <c r="E97" s="488">
        <v>294030000</v>
      </c>
      <c r="F97" s="712"/>
      <c r="G97" s="537" t="s">
        <v>770</v>
      </c>
      <c r="H97" s="537" t="s">
        <v>225</v>
      </c>
      <c r="I97" s="487" t="s">
        <v>118</v>
      </c>
      <c r="J97" s="717">
        <f>146970750+146970750</f>
        <v>293941500</v>
      </c>
      <c r="K97" s="488">
        <v>294030000</v>
      </c>
      <c r="L97" s="555">
        <f t="shared" si="56"/>
        <v>1</v>
      </c>
      <c r="M97" s="717">
        <f>146970750+146970750</f>
        <v>293941500</v>
      </c>
      <c r="N97" s="555">
        <f t="shared" si="2"/>
        <v>0.99969901030507091</v>
      </c>
      <c r="O97" s="457">
        <f t="shared" si="66"/>
        <v>294030000</v>
      </c>
      <c r="P97" s="557">
        <v>1</v>
      </c>
      <c r="Q97" s="603" t="s">
        <v>1616</v>
      </c>
      <c r="R97" s="704" t="s">
        <v>330</v>
      </c>
      <c r="S97" s="169" t="s">
        <v>120</v>
      </c>
      <c r="T97" s="461">
        <f t="shared" si="67"/>
        <v>88500</v>
      </c>
      <c r="U97" s="461">
        <f t="shared" si="4"/>
        <v>0</v>
      </c>
      <c r="V97" s="461">
        <f t="shared" si="5"/>
        <v>88500</v>
      </c>
      <c r="W97" s="561"/>
      <c r="X97" s="561"/>
      <c r="Y97" s="561"/>
      <c r="Z97" s="561"/>
      <c r="AB97" s="22"/>
    </row>
    <row r="98" spans="1:28" ht="104.25" customHeight="1">
      <c r="A98" s="450"/>
      <c r="B98" s="706">
        <v>25</v>
      </c>
      <c r="C98" s="486" t="s">
        <v>783</v>
      </c>
      <c r="D98" s="487" t="s">
        <v>784</v>
      </c>
      <c r="E98" s="488">
        <v>292248000</v>
      </c>
      <c r="F98" s="712"/>
      <c r="G98" s="537" t="s">
        <v>770</v>
      </c>
      <c r="H98" s="537" t="s">
        <v>225</v>
      </c>
      <c r="I98" s="487" t="s">
        <v>118</v>
      </c>
      <c r="J98" s="717">
        <f>146093835+146093835</f>
        <v>292187670</v>
      </c>
      <c r="K98" s="488">
        <v>292248000</v>
      </c>
      <c r="L98" s="555">
        <f t="shared" si="56"/>
        <v>1</v>
      </c>
      <c r="M98" s="717">
        <f>146093835+146093835</f>
        <v>292187670</v>
      </c>
      <c r="N98" s="555">
        <f t="shared" si="2"/>
        <v>0.99979356573868772</v>
      </c>
      <c r="O98" s="457">
        <f t="shared" si="66"/>
        <v>292248000</v>
      </c>
      <c r="P98" s="557">
        <v>1</v>
      </c>
      <c r="Q98" s="603" t="s">
        <v>1617</v>
      </c>
      <c r="R98" s="704" t="s">
        <v>330</v>
      </c>
      <c r="S98" s="169" t="s">
        <v>120</v>
      </c>
      <c r="T98" s="461">
        <f t="shared" si="67"/>
        <v>60330</v>
      </c>
      <c r="U98" s="461">
        <f t="shared" si="4"/>
        <v>0</v>
      </c>
      <c r="V98" s="461">
        <f t="shared" si="5"/>
        <v>60330</v>
      </c>
      <c r="W98" s="561"/>
      <c r="X98" s="561"/>
      <c r="Y98" s="561"/>
      <c r="Z98" s="561"/>
      <c r="AB98" s="22"/>
    </row>
    <row r="99" spans="1:28" ht="104.25" customHeight="1">
      <c r="A99" s="450"/>
      <c r="B99" s="706">
        <v>26</v>
      </c>
      <c r="C99" s="486" t="s">
        <v>785</v>
      </c>
      <c r="D99" s="487" t="s">
        <v>764</v>
      </c>
      <c r="E99" s="488">
        <v>324134324.12</v>
      </c>
      <c r="F99" s="712"/>
      <c r="G99" s="537" t="s">
        <v>770</v>
      </c>
      <c r="H99" s="537" t="s">
        <v>225</v>
      </c>
      <c r="I99" s="487" t="s">
        <v>118</v>
      </c>
      <c r="J99" s="717">
        <f>162053250+162053250</f>
        <v>324106500</v>
      </c>
      <c r="K99" s="488">
        <v>324134324.12</v>
      </c>
      <c r="L99" s="555">
        <f t="shared" si="56"/>
        <v>1</v>
      </c>
      <c r="M99" s="717">
        <f>162053250+162053250</f>
        <v>324106500</v>
      </c>
      <c r="N99" s="555">
        <f t="shared" si="2"/>
        <v>0.99991415867456945</v>
      </c>
      <c r="O99" s="457">
        <f t="shared" si="66"/>
        <v>324134324.12</v>
      </c>
      <c r="P99" s="557">
        <v>1</v>
      </c>
      <c r="Q99" s="603" t="s">
        <v>1618</v>
      </c>
      <c r="R99" s="704" t="s">
        <v>330</v>
      </c>
      <c r="S99" s="169" t="s">
        <v>120</v>
      </c>
      <c r="T99" s="461">
        <f t="shared" si="67"/>
        <v>27824.120000004768</v>
      </c>
      <c r="U99" s="461">
        <f t="shared" si="4"/>
        <v>0</v>
      </c>
      <c r="V99" s="461">
        <f t="shared" si="5"/>
        <v>27824.120000004768</v>
      </c>
      <c r="W99" s="561"/>
      <c r="X99" s="561"/>
      <c r="Y99" s="561"/>
      <c r="Z99" s="561"/>
      <c r="AB99" s="22"/>
    </row>
    <row r="100" spans="1:28" ht="104.25" customHeight="1">
      <c r="A100" s="450"/>
      <c r="B100" s="706">
        <v>27</v>
      </c>
      <c r="C100" s="486" t="s">
        <v>786</v>
      </c>
      <c r="D100" s="487" t="s">
        <v>787</v>
      </c>
      <c r="E100" s="488">
        <v>71280000</v>
      </c>
      <c r="F100" s="712"/>
      <c r="G100" s="537" t="s">
        <v>770</v>
      </c>
      <c r="H100" s="537" t="s">
        <v>225</v>
      </c>
      <c r="I100" s="487" t="s">
        <v>118</v>
      </c>
      <c r="J100" s="717">
        <f>35637300+35637300</f>
        <v>71274600</v>
      </c>
      <c r="K100" s="488">
        <v>71280000</v>
      </c>
      <c r="L100" s="555">
        <f t="shared" si="56"/>
        <v>1</v>
      </c>
      <c r="M100" s="717">
        <f>35637300+35637300</f>
        <v>71274600</v>
      </c>
      <c r="N100" s="555">
        <f t="shared" si="2"/>
        <v>0.99992424242424238</v>
      </c>
      <c r="O100" s="457">
        <f t="shared" si="66"/>
        <v>71280000</v>
      </c>
      <c r="P100" s="557">
        <v>1</v>
      </c>
      <c r="Q100" s="603" t="s">
        <v>1619</v>
      </c>
      <c r="R100" s="704" t="s">
        <v>330</v>
      </c>
      <c r="S100" s="169" t="s">
        <v>120</v>
      </c>
      <c r="T100" s="461">
        <f t="shared" si="67"/>
        <v>5400</v>
      </c>
      <c r="U100" s="461">
        <f t="shared" si="4"/>
        <v>0</v>
      </c>
      <c r="V100" s="461">
        <f t="shared" si="5"/>
        <v>5400</v>
      </c>
      <c r="W100" s="561"/>
      <c r="X100" s="561"/>
      <c r="Y100" s="561"/>
      <c r="Z100" s="561"/>
      <c r="AB100" s="22"/>
    </row>
    <row r="101" spans="1:28" ht="104.25" customHeight="1">
      <c r="A101" s="450"/>
      <c r="B101" s="706">
        <v>28</v>
      </c>
      <c r="C101" s="486" t="s">
        <v>788</v>
      </c>
      <c r="D101" s="487" t="s">
        <v>787</v>
      </c>
      <c r="E101" s="488">
        <v>75735000</v>
      </c>
      <c r="F101" s="712"/>
      <c r="G101" s="537" t="s">
        <v>770</v>
      </c>
      <c r="H101" s="537" t="s">
        <v>225</v>
      </c>
      <c r="I101" s="487" t="s">
        <v>118</v>
      </c>
      <c r="J101" s="717">
        <f>37864600+37864600</f>
        <v>75729200</v>
      </c>
      <c r="K101" s="488">
        <v>75735000</v>
      </c>
      <c r="L101" s="555">
        <f t="shared" si="56"/>
        <v>1</v>
      </c>
      <c r="M101" s="717">
        <f>37864600+37864600</f>
        <v>75729200</v>
      </c>
      <c r="N101" s="555">
        <f t="shared" si="2"/>
        <v>0.99992341717831912</v>
      </c>
      <c r="O101" s="457">
        <f t="shared" si="66"/>
        <v>75735000</v>
      </c>
      <c r="P101" s="557">
        <v>1</v>
      </c>
      <c r="Q101" s="603" t="s">
        <v>1620</v>
      </c>
      <c r="R101" s="704" t="s">
        <v>330</v>
      </c>
      <c r="S101" s="169" t="s">
        <v>120</v>
      </c>
      <c r="T101" s="461">
        <f t="shared" si="67"/>
        <v>5800</v>
      </c>
      <c r="U101" s="461">
        <f t="shared" si="4"/>
        <v>0</v>
      </c>
      <c r="V101" s="461">
        <f t="shared" si="5"/>
        <v>5800</v>
      </c>
      <c r="W101" s="561"/>
      <c r="X101" s="561"/>
      <c r="Y101" s="561"/>
      <c r="Z101" s="561"/>
      <c r="AB101" s="22"/>
    </row>
    <row r="102" spans="1:28" ht="104.25" customHeight="1">
      <c r="A102" s="450"/>
      <c r="B102" s="706">
        <v>29</v>
      </c>
      <c r="C102" s="2285" t="s">
        <v>2337</v>
      </c>
      <c r="D102" s="487" t="s">
        <v>764</v>
      </c>
      <c r="E102" s="2282">
        <v>190000000</v>
      </c>
      <c r="F102" s="712"/>
      <c r="G102" s="537" t="s">
        <v>770</v>
      </c>
      <c r="H102" s="537" t="s">
        <v>225</v>
      </c>
      <c r="I102" s="448" t="s">
        <v>2321</v>
      </c>
      <c r="J102" s="717">
        <v>189993000</v>
      </c>
      <c r="K102" s="2282">
        <v>190000000</v>
      </c>
      <c r="L102" s="555">
        <f t="shared" si="56"/>
        <v>1</v>
      </c>
      <c r="M102" s="717">
        <v>189993000</v>
      </c>
      <c r="N102" s="555">
        <f t="shared" si="2"/>
        <v>0.99996315789473689</v>
      </c>
      <c r="O102" s="457">
        <f t="shared" si="66"/>
        <v>190000000</v>
      </c>
      <c r="P102" s="557">
        <v>1</v>
      </c>
      <c r="Q102" s="603" t="s">
        <v>2338</v>
      </c>
      <c r="R102" s="704" t="s">
        <v>330</v>
      </c>
      <c r="S102" s="169" t="s">
        <v>120</v>
      </c>
      <c r="T102" s="461">
        <f t="shared" si="67"/>
        <v>7000</v>
      </c>
      <c r="U102" s="461">
        <f t="shared" si="4"/>
        <v>0</v>
      </c>
      <c r="V102" s="461">
        <f t="shared" si="5"/>
        <v>7000</v>
      </c>
      <c r="W102" s="561"/>
      <c r="X102" s="561"/>
      <c r="Y102" s="561"/>
      <c r="Z102" s="561"/>
      <c r="AB102" s="22"/>
    </row>
    <row r="103" spans="1:28" ht="104.25" customHeight="1">
      <c r="A103" s="450"/>
      <c r="B103" s="706">
        <v>30</v>
      </c>
      <c r="C103" s="2285" t="s">
        <v>2339</v>
      </c>
      <c r="D103" s="487" t="s">
        <v>764</v>
      </c>
      <c r="E103" s="2282">
        <v>197000000</v>
      </c>
      <c r="F103" s="712"/>
      <c r="G103" s="537" t="s">
        <v>770</v>
      </c>
      <c r="H103" s="537" t="s">
        <v>225</v>
      </c>
      <c r="I103" s="448" t="s">
        <v>2321</v>
      </c>
      <c r="J103" s="717">
        <v>196993000</v>
      </c>
      <c r="K103" s="2282">
        <v>197000000</v>
      </c>
      <c r="L103" s="555">
        <f t="shared" si="56"/>
        <v>1</v>
      </c>
      <c r="M103" s="717">
        <v>196993000</v>
      </c>
      <c r="N103" s="555">
        <f t="shared" si="2"/>
        <v>0.99996446700507613</v>
      </c>
      <c r="O103" s="457">
        <f t="shared" si="66"/>
        <v>197000000</v>
      </c>
      <c r="P103" s="557">
        <v>1</v>
      </c>
      <c r="Q103" s="603" t="s">
        <v>2340</v>
      </c>
      <c r="R103" s="704" t="s">
        <v>330</v>
      </c>
      <c r="S103" s="169" t="s">
        <v>120</v>
      </c>
      <c r="T103" s="461">
        <f t="shared" si="67"/>
        <v>7000</v>
      </c>
      <c r="U103" s="461">
        <f t="shared" si="4"/>
        <v>0</v>
      </c>
      <c r="V103" s="461">
        <f t="shared" si="5"/>
        <v>7000</v>
      </c>
      <c r="W103" s="561"/>
      <c r="X103" s="561"/>
      <c r="Y103" s="561"/>
      <c r="Z103" s="561"/>
      <c r="AB103" s="22"/>
    </row>
    <row r="104" spans="1:28" ht="104.25" customHeight="1">
      <c r="A104" s="450"/>
      <c r="B104" s="706">
        <v>31</v>
      </c>
      <c r="C104" s="2285" t="s">
        <v>2341</v>
      </c>
      <c r="D104" s="487" t="s">
        <v>764</v>
      </c>
      <c r="E104" s="2282">
        <v>200000000</v>
      </c>
      <c r="F104" s="712"/>
      <c r="G104" s="537" t="s">
        <v>770</v>
      </c>
      <c r="H104" s="537" t="s">
        <v>225</v>
      </c>
      <c r="I104" s="448" t="s">
        <v>2321</v>
      </c>
      <c r="J104" s="717">
        <v>199983000</v>
      </c>
      <c r="K104" s="2282">
        <v>200000000</v>
      </c>
      <c r="L104" s="555">
        <f t="shared" si="56"/>
        <v>1</v>
      </c>
      <c r="M104" s="717">
        <v>199983000</v>
      </c>
      <c r="N104" s="555">
        <f t="shared" si="2"/>
        <v>0.999915</v>
      </c>
      <c r="O104" s="457">
        <f t="shared" si="66"/>
        <v>200000000</v>
      </c>
      <c r="P104" s="557">
        <v>1</v>
      </c>
      <c r="Q104" s="603" t="s">
        <v>2342</v>
      </c>
      <c r="R104" s="704" t="s">
        <v>330</v>
      </c>
      <c r="S104" s="169" t="s">
        <v>120</v>
      </c>
      <c r="T104" s="461">
        <f t="shared" si="67"/>
        <v>17000</v>
      </c>
      <c r="U104" s="461">
        <f t="shared" si="4"/>
        <v>0</v>
      </c>
      <c r="V104" s="461">
        <f t="shared" si="5"/>
        <v>17000</v>
      </c>
      <c r="W104" s="561"/>
      <c r="X104" s="561"/>
      <c r="Y104" s="561"/>
      <c r="Z104" s="561"/>
      <c r="AB104" s="22"/>
    </row>
    <row r="105" spans="1:28" ht="104.25" customHeight="1">
      <c r="A105" s="450"/>
      <c r="B105" s="706">
        <v>32</v>
      </c>
      <c r="C105" s="2285" t="s">
        <v>2343</v>
      </c>
      <c r="D105" s="487" t="s">
        <v>764</v>
      </c>
      <c r="E105" s="2282">
        <v>185000000</v>
      </c>
      <c r="F105" s="712"/>
      <c r="G105" s="537" t="s">
        <v>770</v>
      </c>
      <c r="H105" s="537" t="s">
        <v>225</v>
      </c>
      <c r="I105" s="448" t="s">
        <v>2321</v>
      </c>
      <c r="J105" s="717">
        <v>184986000</v>
      </c>
      <c r="K105" s="2282">
        <v>185000000</v>
      </c>
      <c r="L105" s="555">
        <f t="shared" si="56"/>
        <v>1</v>
      </c>
      <c r="M105" s="717">
        <v>184986000</v>
      </c>
      <c r="N105" s="555">
        <f t="shared" si="2"/>
        <v>0.99992432432432432</v>
      </c>
      <c r="O105" s="457">
        <f t="shared" si="66"/>
        <v>185000000</v>
      </c>
      <c r="P105" s="557">
        <v>1</v>
      </c>
      <c r="Q105" s="603" t="s">
        <v>2344</v>
      </c>
      <c r="R105" s="704" t="s">
        <v>330</v>
      </c>
      <c r="S105" s="169" t="s">
        <v>120</v>
      </c>
      <c r="T105" s="461">
        <f t="shared" si="67"/>
        <v>14000</v>
      </c>
      <c r="U105" s="461">
        <f t="shared" si="4"/>
        <v>0</v>
      </c>
      <c r="V105" s="461">
        <f t="shared" si="5"/>
        <v>14000</v>
      </c>
      <c r="W105" s="561"/>
      <c r="X105" s="561"/>
      <c r="Y105" s="561"/>
      <c r="Z105" s="561"/>
      <c r="AB105" s="22"/>
    </row>
    <row r="106" spans="1:28" ht="104.25" customHeight="1">
      <c r="A106" s="450"/>
      <c r="B106" s="706">
        <v>33</v>
      </c>
      <c r="C106" s="486" t="s">
        <v>789</v>
      </c>
      <c r="D106" s="487" t="s">
        <v>769</v>
      </c>
      <c r="E106" s="2282">
        <v>315004800</v>
      </c>
      <c r="F106" s="712"/>
      <c r="G106" s="537" t="s">
        <v>770</v>
      </c>
      <c r="H106" s="537" t="s">
        <v>225</v>
      </c>
      <c r="I106" s="487" t="s">
        <v>790</v>
      </c>
      <c r="J106" s="485">
        <v>314982000</v>
      </c>
      <c r="K106" s="2282">
        <v>315004800</v>
      </c>
      <c r="L106" s="555">
        <f t="shared" si="56"/>
        <v>1</v>
      </c>
      <c r="M106" s="485">
        <v>314982000</v>
      </c>
      <c r="N106" s="555">
        <f t="shared" si="2"/>
        <v>0.99992762015055003</v>
      </c>
      <c r="O106" s="457">
        <f t="shared" si="66"/>
        <v>315004800</v>
      </c>
      <c r="P106" s="720">
        <v>1</v>
      </c>
      <c r="Q106" s="603" t="s">
        <v>1621</v>
      </c>
      <c r="R106" s="704" t="s">
        <v>2345</v>
      </c>
      <c r="S106" s="169" t="s">
        <v>120</v>
      </c>
      <c r="T106" s="461">
        <f t="shared" si="67"/>
        <v>22800</v>
      </c>
      <c r="U106" s="461">
        <f t="shared" si="4"/>
        <v>0</v>
      </c>
      <c r="V106" s="461">
        <f t="shared" si="5"/>
        <v>22800</v>
      </c>
      <c r="W106" s="561"/>
      <c r="X106" s="448"/>
      <c r="Y106" s="561"/>
      <c r="Z106" s="448"/>
      <c r="AB106" s="22"/>
    </row>
    <row r="107" spans="1:28" ht="104.25" customHeight="1">
      <c r="A107" s="450"/>
      <c r="B107" s="706">
        <v>34</v>
      </c>
      <c r="C107" s="486" t="s">
        <v>792</v>
      </c>
      <c r="D107" s="487" t="s">
        <v>787</v>
      </c>
      <c r="E107" s="2283">
        <v>135648000</v>
      </c>
      <c r="F107" s="712"/>
      <c r="G107" s="537" t="s">
        <v>770</v>
      </c>
      <c r="H107" s="537" t="s">
        <v>225</v>
      </c>
      <c r="I107" s="487" t="s">
        <v>790</v>
      </c>
      <c r="J107" s="485">
        <v>135639000</v>
      </c>
      <c r="K107" s="2283">
        <v>135648000</v>
      </c>
      <c r="L107" s="555">
        <f t="shared" si="56"/>
        <v>1</v>
      </c>
      <c r="M107" s="485">
        <v>135639000</v>
      </c>
      <c r="N107" s="555">
        <f t="shared" si="2"/>
        <v>0.99993365180467086</v>
      </c>
      <c r="O107" s="457">
        <f t="shared" si="66"/>
        <v>135648000</v>
      </c>
      <c r="P107" s="720">
        <v>1</v>
      </c>
      <c r="Q107" s="603" t="s">
        <v>1623</v>
      </c>
      <c r="R107" s="704" t="s">
        <v>2345</v>
      </c>
      <c r="S107" s="169" t="s">
        <v>120</v>
      </c>
      <c r="T107" s="461">
        <f t="shared" si="67"/>
        <v>9000</v>
      </c>
      <c r="U107" s="461">
        <f t="shared" si="4"/>
        <v>0</v>
      </c>
      <c r="V107" s="461">
        <f t="shared" si="5"/>
        <v>9000</v>
      </c>
      <c r="W107" s="561"/>
      <c r="X107" s="561"/>
      <c r="Y107" s="561"/>
      <c r="Z107" s="561"/>
      <c r="AB107" s="22"/>
    </row>
    <row r="108" spans="1:28" ht="104.25" customHeight="1">
      <c r="A108" s="450"/>
      <c r="B108" s="706">
        <v>35</v>
      </c>
      <c r="C108" s="486" t="s">
        <v>793</v>
      </c>
      <c r="D108" s="487" t="s">
        <v>787</v>
      </c>
      <c r="E108" s="2283">
        <v>137592288</v>
      </c>
      <c r="F108" s="712"/>
      <c r="G108" s="537" t="s">
        <v>770</v>
      </c>
      <c r="H108" s="537" t="s">
        <v>225</v>
      </c>
      <c r="I108" s="487" t="s">
        <v>790</v>
      </c>
      <c r="J108" s="485">
        <v>137583000</v>
      </c>
      <c r="K108" s="2283">
        <v>137592288</v>
      </c>
      <c r="L108" s="555">
        <f t="shared" si="56"/>
        <v>1</v>
      </c>
      <c r="M108" s="485">
        <v>137583000</v>
      </c>
      <c r="N108" s="555">
        <f t="shared" si="2"/>
        <v>0.99993249621664837</v>
      </c>
      <c r="O108" s="457">
        <f t="shared" si="66"/>
        <v>137592288</v>
      </c>
      <c r="P108" s="720">
        <v>1</v>
      </c>
      <c r="Q108" s="603" t="s">
        <v>1624</v>
      </c>
      <c r="R108" s="704" t="s">
        <v>2345</v>
      </c>
      <c r="S108" s="169" t="s">
        <v>120</v>
      </c>
      <c r="T108" s="461">
        <f t="shared" si="67"/>
        <v>9288</v>
      </c>
      <c r="U108" s="461">
        <f t="shared" si="4"/>
        <v>0</v>
      </c>
      <c r="V108" s="461">
        <f t="shared" si="5"/>
        <v>9288</v>
      </c>
      <c r="W108" s="561"/>
      <c r="X108" s="561"/>
      <c r="Y108" s="561"/>
      <c r="Z108" s="561"/>
      <c r="AB108" s="22"/>
    </row>
    <row r="109" spans="1:28" ht="104.25" customHeight="1">
      <c r="A109" s="450"/>
      <c r="B109" s="706">
        <v>36</v>
      </c>
      <c r="C109" s="486" t="s">
        <v>794</v>
      </c>
      <c r="D109" s="487" t="s">
        <v>764</v>
      </c>
      <c r="E109" s="2282">
        <v>183576960</v>
      </c>
      <c r="F109" s="712"/>
      <c r="G109" s="537" t="s">
        <v>770</v>
      </c>
      <c r="H109" s="537" t="s">
        <v>225</v>
      </c>
      <c r="I109" s="487" t="s">
        <v>790</v>
      </c>
      <c r="J109" s="485">
        <v>183564600</v>
      </c>
      <c r="K109" s="2282">
        <v>183576960</v>
      </c>
      <c r="L109" s="555">
        <f t="shared" si="56"/>
        <v>1</v>
      </c>
      <c r="M109" s="485">
        <v>183564600</v>
      </c>
      <c r="N109" s="555">
        <f t="shared" si="2"/>
        <v>0.99993267128946905</v>
      </c>
      <c r="O109" s="457">
        <f t="shared" si="66"/>
        <v>183576960</v>
      </c>
      <c r="P109" s="720">
        <v>1</v>
      </c>
      <c r="Q109" s="603" t="s">
        <v>1625</v>
      </c>
      <c r="R109" s="704" t="s">
        <v>2345</v>
      </c>
      <c r="S109" s="169" t="s">
        <v>120</v>
      </c>
      <c r="T109" s="461">
        <f t="shared" si="67"/>
        <v>12360</v>
      </c>
      <c r="U109" s="461">
        <f t="shared" si="4"/>
        <v>0</v>
      </c>
      <c r="V109" s="461">
        <f t="shared" si="5"/>
        <v>12360</v>
      </c>
      <c r="W109" s="561"/>
      <c r="X109" s="561"/>
      <c r="Y109" s="561"/>
      <c r="Z109" s="561"/>
      <c r="AB109" s="22"/>
    </row>
    <row r="110" spans="1:28" ht="104.25" customHeight="1">
      <c r="A110" s="450"/>
      <c r="B110" s="706">
        <v>37</v>
      </c>
      <c r="C110" s="486" t="s">
        <v>795</v>
      </c>
      <c r="D110" s="487" t="s">
        <v>780</v>
      </c>
      <c r="E110" s="2282">
        <v>71441280</v>
      </c>
      <c r="F110" s="712"/>
      <c r="G110" s="537" t="s">
        <v>770</v>
      </c>
      <c r="H110" s="537" t="s">
        <v>225</v>
      </c>
      <c r="I110" s="487" t="s">
        <v>790</v>
      </c>
      <c r="J110" s="485">
        <v>71421600</v>
      </c>
      <c r="K110" s="2282">
        <v>71441280</v>
      </c>
      <c r="L110" s="555">
        <f t="shared" si="56"/>
        <v>1</v>
      </c>
      <c r="M110" s="485">
        <v>71421600</v>
      </c>
      <c r="N110" s="555">
        <f t="shared" si="2"/>
        <v>0.9997245290117982</v>
      </c>
      <c r="O110" s="457">
        <f t="shared" si="66"/>
        <v>71441280</v>
      </c>
      <c r="P110" s="720">
        <v>1</v>
      </c>
      <c r="Q110" s="603" t="s">
        <v>1626</v>
      </c>
      <c r="R110" s="704" t="s">
        <v>2345</v>
      </c>
      <c r="S110" s="169" t="s">
        <v>120</v>
      </c>
      <c r="T110" s="461">
        <f t="shared" si="67"/>
        <v>19680</v>
      </c>
      <c r="U110" s="461">
        <f t="shared" si="4"/>
        <v>0</v>
      </c>
      <c r="V110" s="461">
        <f t="shared" si="5"/>
        <v>19680</v>
      </c>
      <c r="W110" s="561"/>
      <c r="X110" s="561"/>
      <c r="Y110" s="561"/>
      <c r="Z110" s="561"/>
      <c r="AB110" s="22"/>
    </row>
    <row r="111" spans="1:28" ht="104.25" customHeight="1">
      <c r="A111" s="450"/>
      <c r="B111" s="706">
        <v>38</v>
      </c>
      <c r="C111" s="486" t="s">
        <v>796</v>
      </c>
      <c r="D111" s="487" t="s">
        <v>780</v>
      </c>
      <c r="E111" s="902">
        <v>209003424</v>
      </c>
      <c r="F111" s="712"/>
      <c r="G111" s="537" t="s">
        <v>770</v>
      </c>
      <c r="H111" s="537" t="s">
        <v>225</v>
      </c>
      <c r="I111" s="487" t="s">
        <v>790</v>
      </c>
      <c r="J111" s="485">
        <v>208941300</v>
      </c>
      <c r="K111" s="902">
        <v>209003424</v>
      </c>
      <c r="L111" s="555">
        <f t="shared" si="56"/>
        <v>1</v>
      </c>
      <c r="M111" s="485">
        <v>208941300</v>
      </c>
      <c r="N111" s="555">
        <f t="shared" si="2"/>
        <v>0.99970276085046339</v>
      </c>
      <c r="O111" s="457">
        <f t="shared" si="66"/>
        <v>209003424</v>
      </c>
      <c r="P111" s="720">
        <v>1</v>
      </c>
      <c r="Q111" s="603" t="s">
        <v>1627</v>
      </c>
      <c r="R111" s="704" t="s">
        <v>2345</v>
      </c>
      <c r="S111" s="169" t="s">
        <v>120</v>
      </c>
      <c r="T111" s="461">
        <f t="shared" si="67"/>
        <v>62124</v>
      </c>
      <c r="U111" s="461">
        <f t="shared" si="4"/>
        <v>0</v>
      </c>
      <c r="V111" s="461">
        <f t="shared" si="5"/>
        <v>62124</v>
      </c>
      <c r="W111" s="561"/>
      <c r="X111" s="561"/>
      <c r="Y111" s="561"/>
      <c r="Z111" s="561"/>
      <c r="AB111" s="22"/>
    </row>
    <row r="112" spans="1:28" ht="104.25" customHeight="1">
      <c r="A112" s="450"/>
      <c r="B112" s="706">
        <v>39</v>
      </c>
      <c r="C112" s="486" t="s">
        <v>797</v>
      </c>
      <c r="D112" s="487" t="s">
        <v>780</v>
      </c>
      <c r="E112" s="902">
        <v>260293440</v>
      </c>
      <c r="F112" s="712"/>
      <c r="G112" s="537" t="s">
        <v>770</v>
      </c>
      <c r="H112" s="537" t="s">
        <v>225</v>
      </c>
      <c r="I112" s="487" t="s">
        <v>790</v>
      </c>
      <c r="J112" s="485">
        <v>260214100</v>
      </c>
      <c r="K112" s="902">
        <v>260293440</v>
      </c>
      <c r="L112" s="555">
        <f t="shared" si="56"/>
        <v>1</v>
      </c>
      <c r="M112" s="485">
        <v>260214100</v>
      </c>
      <c r="N112" s="555">
        <f t="shared" si="2"/>
        <v>0.99969519016691311</v>
      </c>
      <c r="O112" s="457">
        <f t="shared" si="66"/>
        <v>260293440</v>
      </c>
      <c r="P112" s="720">
        <v>1</v>
      </c>
      <c r="Q112" s="603" t="s">
        <v>1628</v>
      </c>
      <c r="R112" s="704" t="s">
        <v>2345</v>
      </c>
      <c r="S112" s="169" t="s">
        <v>120</v>
      </c>
      <c r="T112" s="461">
        <f t="shared" si="67"/>
        <v>79340</v>
      </c>
      <c r="U112" s="461">
        <f t="shared" si="4"/>
        <v>0</v>
      </c>
      <c r="V112" s="461">
        <f t="shared" si="5"/>
        <v>79340</v>
      </c>
      <c r="W112" s="561"/>
      <c r="X112" s="561"/>
      <c r="Y112" s="561"/>
      <c r="Z112" s="561"/>
      <c r="AB112" s="22"/>
    </row>
    <row r="113" spans="1:28" ht="104.25" customHeight="1">
      <c r="A113" s="450"/>
      <c r="B113" s="706">
        <v>40</v>
      </c>
      <c r="C113" s="486" t="s">
        <v>798</v>
      </c>
      <c r="D113" s="487" t="s">
        <v>784</v>
      </c>
      <c r="E113" s="902">
        <v>165765624</v>
      </c>
      <c r="F113" s="712"/>
      <c r="G113" s="537" t="s">
        <v>770</v>
      </c>
      <c r="H113" s="537" t="s">
        <v>225</v>
      </c>
      <c r="I113" s="487" t="s">
        <v>790</v>
      </c>
      <c r="J113" s="485">
        <v>165708200</v>
      </c>
      <c r="K113" s="902">
        <v>165765624</v>
      </c>
      <c r="L113" s="555">
        <f t="shared" si="56"/>
        <v>1</v>
      </c>
      <c r="M113" s="485">
        <v>165708200</v>
      </c>
      <c r="N113" s="555">
        <f t="shared" si="2"/>
        <v>0.99965358318199915</v>
      </c>
      <c r="O113" s="457">
        <f t="shared" si="66"/>
        <v>165765624</v>
      </c>
      <c r="P113" s="720">
        <v>1</v>
      </c>
      <c r="Q113" s="603" t="s">
        <v>1629</v>
      </c>
      <c r="R113" s="704" t="s">
        <v>2345</v>
      </c>
      <c r="S113" s="169" t="s">
        <v>120</v>
      </c>
      <c r="T113" s="461">
        <f t="shared" si="67"/>
        <v>57424</v>
      </c>
      <c r="U113" s="461">
        <f t="shared" si="4"/>
        <v>0</v>
      </c>
      <c r="V113" s="461">
        <f t="shared" si="5"/>
        <v>57424</v>
      </c>
      <c r="W113" s="561"/>
      <c r="X113" s="561"/>
      <c r="Y113" s="561"/>
      <c r="Z113" s="561"/>
      <c r="AB113" s="22"/>
    </row>
    <row r="114" spans="1:28" ht="104.25" customHeight="1">
      <c r="A114" s="450"/>
      <c r="B114" s="706">
        <v>41</v>
      </c>
      <c r="C114" s="486" t="s">
        <v>799</v>
      </c>
      <c r="D114" s="487" t="s">
        <v>764</v>
      </c>
      <c r="E114" s="2282">
        <v>363235200</v>
      </c>
      <c r="F114" s="712"/>
      <c r="G114" s="537" t="s">
        <v>770</v>
      </c>
      <c r="H114" s="537" t="s">
        <v>225</v>
      </c>
      <c r="I114" s="487" t="s">
        <v>790</v>
      </c>
      <c r="J114" s="485">
        <v>363210000</v>
      </c>
      <c r="K114" s="2282">
        <v>363235200</v>
      </c>
      <c r="L114" s="555">
        <f t="shared" si="56"/>
        <v>1</v>
      </c>
      <c r="M114" s="485">
        <v>363210000</v>
      </c>
      <c r="N114" s="555">
        <f t="shared" si="2"/>
        <v>0.99993062346380523</v>
      </c>
      <c r="O114" s="457">
        <f t="shared" si="66"/>
        <v>363235200</v>
      </c>
      <c r="P114" s="720">
        <v>1</v>
      </c>
      <c r="Q114" s="603" t="s">
        <v>1630</v>
      </c>
      <c r="R114" s="704" t="s">
        <v>2345</v>
      </c>
      <c r="S114" s="169" t="s">
        <v>120</v>
      </c>
      <c r="T114" s="461">
        <f t="shared" si="67"/>
        <v>25200</v>
      </c>
      <c r="U114" s="461">
        <f t="shared" si="4"/>
        <v>0</v>
      </c>
      <c r="V114" s="461">
        <f t="shared" si="5"/>
        <v>25200</v>
      </c>
      <c r="W114" s="561"/>
      <c r="X114" s="561"/>
      <c r="Y114" s="561"/>
      <c r="Z114" s="561"/>
      <c r="AB114" s="22"/>
    </row>
    <row r="115" spans="1:28" ht="104.25" customHeight="1">
      <c r="A115" s="450"/>
      <c r="B115" s="706">
        <v>42</v>
      </c>
      <c r="C115" s="486" t="s">
        <v>800</v>
      </c>
      <c r="D115" s="487" t="s">
        <v>764</v>
      </c>
      <c r="E115" s="2282">
        <v>284860800</v>
      </c>
      <c r="F115" s="712"/>
      <c r="G115" s="537" t="s">
        <v>770</v>
      </c>
      <c r="H115" s="537" t="s">
        <v>225</v>
      </c>
      <c r="I115" s="487" t="s">
        <v>790</v>
      </c>
      <c r="J115" s="485">
        <v>284841750</v>
      </c>
      <c r="K115" s="2282">
        <v>284860800</v>
      </c>
      <c r="L115" s="555">
        <f t="shared" si="56"/>
        <v>1</v>
      </c>
      <c r="M115" s="485">
        <v>284841750</v>
      </c>
      <c r="N115" s="555">
        <f t="shared" si="2"/>
        <v>0.99993312523169209</v>
      </c>
      <c r="O115" s="457">
        <f t="shared" si="66"/>
        <v>284860800</v>
      </c>
      <c r="P115" s="720">
        <v>1</v>
      </c>
      <c r="Q115" s="603" t="s">
        <v>1631</v>
      </c>
      <c r="R115" s="704" t="s">
        <v>2345</v>
      </c>
      <c r="S115" s="169" t="s">
        <v>120</v>
      </c>
      <c r="T115" s="461">
        <f t="shared" si="67"/>
        <v>19050</v>
      </c>
      <c r="U115" s="461">
        <f t="shared" si="4"/>
        <v>0</v>
      </c>
      <c r="V115" s="461">
        <f t="shared" si="5"/>
        <v>19050</v>
      </c>
      <c r="W115" s="561"/>
      <c r="X115" s="561"/>
      <c r="Y115" s="561"/>
      <c r="Z115" s="561"/>
      <c r="AB115" s="22"/>
    </row>
    <row r="116" spans="1:28" ht="104.25" customHeight="1">
      <c r="A116" s="450"/>
      <c r="B116" s="706">
        <v>43</v>
      </c>
      <c r="C116" s="486" t="s">
        <v>801</v>
      </c>
      <c r="D116" s="487" t="s">
        <v>764</v>
      </c>
      <c r="E116" s="2282">
        <v>266623680</v>
      </c>
      <c r="F116" s="712"/>
      <c r="G116" s="537" t="s">
        <v>770</v>
      </c>
      <c r="H116" s="537" t="s">
        <v>225</v>
      </c>
      <c r="I116" s="487" t="s">
        <v>790</v>
      </c>
      <c r="J116" s="485">
        <v>266574000</v>
      </c>
      <c r="K116" s="2282">
        <v>266623680</v>
      </c>
      <c r="L116" s="555">
        <f t="shared" si="56"/>
        <v>1</v>
      </c>
      <c r="M116" s="485">
        <v>266574000</v>
      </c>
      <c r="N116" s="555">
        <f t="shared" si="2"/>
        <v>0.99981366996359811</v>
      </c>
      <c r="O116" s="457">
        <f t="shared" si="66"/>
        <v>266623680</v>
      </c>
      <c r="P116" s="720">
        <v>1</v>
      </c>
      <c r="Q116" s="603" t="s">
        <v>1632</v>
      </c>
      <c r="R116" s="704" t="s">
        <v>2345</v>
      </c>
      <c r="S116" s="169" t="s">
        <v>120</v>
      </c>
      <c r="T116" s="461">
        <f t="shared" si="67"/>
        <v>49680</v>
      </c>
      <c r="U116" s="461">
        <f t="shared" si="4"/>
        <v>0</v>
      </c>
      <c r="V116" s="461">
        <f t="shared" si="5"/>
        <v>49680</v>
      </c>
      <c r="W116" s="561"/>
      <c r="X116" s="561"/>
      <c r="Y116" s="561"/>
      <c r="Z116" s="561"/>
      <c r="AB116" s="22"/>
    </row>
    <row r="117" spans="1:28" ht="104.25" customHeight="1">
      <c r="A117" s="450"/>
      <c r="B117" s="706">
        <v>44</v>
      </c>
      <c r="C117" s="486" t="s">
        <v>802</v>
      </c>
      <c r="D117" s="487" t="s">
        <v>764</v>
      </c>
      <c r="E117" s="2282">
        <v>342469752</v>
      </c>
      <c r="F117" s="712"/>
      <c r="G117" s="537" t="s">
        <v>770</v>
      </c>
      <c r="H117" s="537" t="s">
        <v>225</v>
      </c>
      <c r="I117" s="487" t="s">
        <v>790</v>
      </c>
      <c r="J117" s="485">
        <v>342444900</v>
      </c>
      <c r="K117" s="2282">
        <v>342469752</v>
      </c>
      <c r="L117" s="555">
        <f t="shared" si="56"/>
        <v>1</v>
      </c>
      <c r="M117" s="485">
        <v>342444900</v>
      </c>
      <c r="N117" s="555">
        <f t="shared" si="2"/>
        <v>0.9999274330072806</v>
      </c>
      <c r="O117" s="457">
        <f t="shared" si="66"/>
        <v>342469752</v>
      </c>
      <c r="P117" s="720">
        <v>1</v>
      </c>
      <c r="Q117" s="603" t="s">
        <v>1633</v>
      </c>
      <c r="R117" s="704" t="s">
        <v>2345</v>
      </c>
      <c r="S117" s="169" t="s">
        <v>120</v>
      </c>
      <c r="T117" s="461">
        <f t="shared" si="67"/>
        <v>24852</v>
      </c>
      <c r="U117" s="461">
        <f t="shared" si="4"/>
        <v>0</v>
      </c>
      <c r="V117" s="461">
        <f t="shared" si="5"/>
        <v>24852</v>
      </c>
      <c r="W117" s="561"/>
      <c r="X117" s="561"/>
      <c r="Y117" s="561"/>
      <c r="Z117" s="561"/>
      <c r="AB117" s="22"/>
    </row>
    <row r="118" spans="1:28" ht="104.25" customHeight="1">
      <c r="A118" s="450"/>
      <c r="B118" s="706">
        <v>45</v>
      </c>
      <c r="C118" s="486" t="s">
        <v>803</v>
      </c>
      <c r="D118" s="487" t="s">
        <v>764</v>
      </c>
      <c r="E118" s="2282">
        <v>193863600</v>
      </c>
      <c r="F118" s="712"/>
      <c r="G118" s="537" t="s">
        <v>770</v>
      </c>
      <c r="H118" s="537" t="s">
        <v>225</v>
      </c>
      <c r="I118" s="487" t="s">
        <v>790</v>
      </c>
      <c r="J118" s="485">
        <v>193827000</v>
      </c>
      <c r="K118" s="2282">
        <v>193863600</v>
      </c>
      <c r="L118" s="555">
        <f t="shared" si="56"/>
        <v>1</v>
      </c>
      <c r="M118" s="485">
        <v>193827000</v>
      </c>
      <c r="N118" s="555">
        <f t="shared" si="2"/>
        <v>0.99981120746751839</v>
      </c>
      <c r="O118" s="457">
        <f t="shared" si="66"/>
        <v>193863600</v>
      </c>
      <c r="P118" s="720">
        <v>1</v>
      </c>
      <c r="Q118" s="603" t="s">
        <v>1634</v>
      </c>
      <c r="R118" s="704" t="s">
        <v>2345</v>
      </c>
      <c r="S118" s="169" t="s">
        <v>120</v>
      </c>
      <c r="T118" s="461">
        <f t="shared" si="67"/>
        <v>36600</v>
      </c>
      <c r="U118" s="461">
        <f t="shared" si="4"/>
        <v>0</v>
      </c>
      <c r="V118" s="461">
        <f t="shared" si="5"/>
        <v>36600</v>
      </c>
      <c r="W118" s="561"/>
      <c r="X118" s="561"/>
      <c r="Y118" s="561"/>
      <c r="Z118" s="561"/>
      <c r="AB118" s="22"/>
    </row>
    <row r="119" spans="1:28" ht="104.25" customHeight="1">
      <c r="A119" s="450"/>
      <c r="B119" s="706">
        <v>46</v>
      </c>
      <c r="C119" s="486" t="s">
        <v>804</v>
      </c>
      <c r="D119" s="487" t="s">
        <v>764</v>
      </c>
      <c r="E119" s="2282">
        <v>355718040</v>
      </c>
      <c r="F119" s="712"/>
      <c r="G119" s="537" t="s">
        <v>770</v>
      </c>
      <c r="H119" s="537" t="s">
        <v>225</v>
      </c>
      <c r="I119" s="487" t="s">
        <v>790</v>
      </c>
      <c r="J119" s="485">
        <v>355647000</v>
      </c>
      <c r="K119" s="2282">
        <v>355718040</v>
      </c>
      <c r="L119" s="555">
        <f t="shared" si="56"/>
        <v>1</v>
      </c>
      <c r="M119" s="485">
        <v>355647000</v>
      </c>
      <c r="N119" s="555">
        <f t="shared" si="2"/>
        <v>0.99980029126439585</v>
      </c>
      <c r="O119" s="457">
        <f t="shared" si="66"/>
        <v>355718040</v>
      </c>
      <c r="P119" s="720">
        <v>1</v>
      </c>
      <c r="Q119" s="603" t="s">
        <v>1635</v>
      </c>
      <c r="R119" s="704" t="s">
        <v>2345</v>
      </c>
      <c r="S119" s="169" t="s">
        <v>120</v>
      </c>
      <c r="T119" s="461">
        <f t="shared" si="67"/>
        <v>71040</v>
      </c>
      <c r="U119" s="461">
        <f t="shared" si="4"/>
        <v>0</v>
      </c>
      <c r="V119" s="461">
        <f t="shared" si="5"/>
        <v>71040</v>
      </c>
      <c r="W119" s="561"/>
      <c r="X119" s="561"/>
      <c r="Y119" s="561"/>
      <c r="Z119" s="561"/>
      <c r="AB119" s="22"/>
    </row>
    <row r="120" spans="1:28" ht="104.25" customHeight="1">
      <c r="A120" s="450"/>
      <c r="B120" s="706">
        <v>47</v>
      </c>
      <c r="C120" s="486" t="s">
        <v>805</v>
      </c>
      <c r="D120" s="487" t="s">
        <v>764</v>
      </c>
      <c r="E120" s="2282">
        <v>334447680</v>
      </c>
      <c r="F120" s="712"/>
      <c r="G120" s="537" t="s">
        <v>770</v>
      </c>
      <c r="H120" s="537" t="s">
        <v>225</v>
      </c>
      <c r="I120" s="487" t="s">
        <v>790</v>
      </c>
      <c r="J120" s="485">
        <v>334419800</v>
      </c>
      <c r="K120" s="2282">
        <v>334447680</v>
      </c>
      <c r="L120" s="555">
        <f t="shared" si="56"/>
        <v>1</v>
      </c>
      <c r="M120" s="485">
        <v>334419800</v>
      </c>
      <c r="N120" s="555">
        <f t="shared" si="2"/>
        <v>0.99991663868022651</v>
      </c>
      <c r="O120" s="457">
        <f t="shared" si="66"/>
        <v>334447680</v>
      </c>
      <c r="P120" s="720">
        <v>1</v>
      </c>
      <c r="Q120" s="603" t="s">
        <v>1636</v>
      </c>
      <c r="R120" s="704" t="s">
        <v>2345</v>
      </c>
      <c r="S120" s="169" t="s">
        <v>120</v>
      </c>
      <c r="T120" s="461">
        <f t="shared" si="67"/>
        <v>27880</v>
      </c>
      <c r="U120" s="461">
        <f t="shared" si="4"/>
        <v>0</v>
      </c>
      <c r="V120" s="461">
        <f t="shared" si="5"/>
        <v>27880</v>
      </c>
      <c r="W120" s="561"/>
      <c r="X120" s="561"/>
      <c r="Y120" s="561"/>
      <c r="Z120" s="561"/>
      <c r="AB120" s="22"/>
    </row>
    <row r="121" spans="1:28" ht="104.25" customHeight="1">
      <c r="A121" s="450"/>
      <c r="B121" s="706">
        <v>48</v>
      </c>
      <c r="C121" s="486" t="s">
        <v>806</v>
      </c>
      <c r="D121" s="487" t="s">
        <v>764</v>
      </c>
      <c r="E121" s="488">
        <v>272230619.22000003</v>
      </c>
      <c r="F121" s="712"/>
      <c r="G121" s="537" t="s">
        <v>770</v>
      </c>
      <c r="H121" s="537" t="s">
        <v>225</v>
      </c>
      <c r="I121" s="487" t="s">
        <v>525</v>
      </c>
      <c r="J121" s="713">
        <v>272196000</v>
      </c>
      <c r="K121" s="713">
        <v>272196000</v>
      </c>
      <c r="L121" s="555">
        <f t="shared" si="56"/>
        <v>0.99987283127776283</v>
      </c>
      <c r="M121" s="717">
        <f>136098000+136098000</f>
        <v>272196000</v>
      </c>
      <c r="N121" s="555">
        <f t="shared" si="2"/>
        <v>0.99987283127776283</v>
      </c>
      <c r="O121" s="457">
        <f t="shared" si="66"/>
        <v>272230619.22000003</v>
      </c>
      <c r="P121" s="720">
        <v>1</v>
      </c>
      <c r="Q121" s="603" t="s">
        <v>1637</v>
      </c>
      <c r="R121" s="704" t="s">
        <v>330</v>
      </c>
      <c r="S121" s="169" t="s">
        <v>120</v>
      </c>
      <c r="T121" s="461">
        <f t="shared" si="67"/>
        <v>34619.22000002861</v>
      </c>
      <c r="U121" s="461">
        <f t="shared" si="4"/>
        <v>0</v>
      </c>
      <c r="V121" s="461">
        <f t="shared" si="5"/>
        <v>34619.22000002861</v>
      </c>
      <c r="W121" s="561"/>
      <c r="X121" s="561"/>
      <c r="Y121" s="561"/>
      <c r="Z121" s="561"/>
      <c r="AB121" s="22"/>
    </row>
    <row r="122" spans="1:28" ht="125.25" customHeight="1">
      <c r="A122" s="450"/>
      <c r="B122" s="706">
        <v>49</v>
      </c>
      <c r="C122" s="486" t="s">
        <v>807</v>
      </c>
      <c r="D122" s="487" t="s">
        <v>764</v>
      </c>
      <c r="E122" s="488">
        <v>281403809.22000003</v>
      </c>
      <c r="F122" s="712"/>
      <c r="G122" s="537" t="s">
        <v>770</v>
      </c>
      <c r="H122" s="537" t="s">
        <v>225</v>
      </c>
      <c r="I122" s="487" t="s">
        <v>525</v>
      </c>
      <c r="J122" s="713">
        <v>281351000</v>
      </c>
      <c r="K122" s="713">
        <v>281351000</v>
      </c>
      <c r="L122" s="555">
        <f t="shared" si="56"/>
        <v>0.99981233651333146</v>
      </c>
      <c r="M122" s="717">
        <f>140675500+140675500</f>
        <v>281351000</v>
      </c>
      <c r="N122" s="555">
        <f t="shared" si="2"/>
        <v>0.99981233651333146</v>
      </c>
      <c r="O122" s="457">
        <f t="shared" si="66"/>
        <v>281403809.22000003</v>
      </c>
      <c r="P122" s="720">
        <v>1</v>
      </c>
      <c r="Q122" s="603" t="s">
        <v>1639</v>
      </c>
      <c r="R122" s="704" t="s">
        <v>330</v>
      </c>
      <c r="S122" s="169" t="s">
        <v>120</v>
      </c>
      <c r="T122" s="461">
        <f t="shared" si="67"/>
        <v>52809.22000002861</v>
      </c>
      <c r="U122" s="461">
        <f t="shared" si="4"/>
        <v>0</v>
      </c>
      <c r="V122" s="461">
        <f t="shared" si="5"/>
        <v>52809.22000002861</v>
      </c>
      <c r="W122" s="561"/>
      <c r="X122" s="561"/>
      <c r="Y122" s="561"/>
      <c r="Z122" s="561"/>
      <c r="AB122" s="22"/>
    </row>
    <row r="123" spans="1:28" ht="125.25" customHeight="1">
      <c r="A123" s="450"/>
      <c r="B123" s="706">
        <v>50</v>
      </c>
      <c r="C123" s="486" t="s">
        <v>808</v>
      </c>
      <c r="D123" s="487" t="s">
        <v>764</v>
      </c>
      <c r="E123" s="488">
        <v>275288349.22000003</v>
      </c>
      <c r="F123" s="712"/>
      <c r="G123" s="537" t="s">
        <v>770</v>
      </c>
      <c r="H123" s="537" t="s">
        <v>225</v>
      </c>
      <c r="I123" s="487" t="s">
        <v>525</v>
      </c>
      <c r="J123" s="713">
        <v>275204000</v>
      </c>
      <c r="K123" s="713">
        <v>275204000</v>
      </c>
      <c r="L123" s="555">
        <f t="shared" si="56"/>
        <v>0.99969359684040748</v>
      </c>
      <c r="M123" s="717">
        <f>137602000+137602000</f>
        <v>275204000</v>
      </c>
      <c r="N123" s="555">
        <f t="shared" si="2"/>
        <v>0.99969359684040748</v>
      </c>
      <c r="O123" s="457">
        <f t="shared" si="66"/>
        <v>275288349.22000003</v>
      </c>
      <c r="P123" s="720">
        <v>1</v>
      </c>
      <c r="Q123" s="603" t="s">
        <v>1640</v>
      </c>
      <c r="R123" s="704" t="s">
        <v>330</v>
      </c>
      <c r="S123" s="169" t="s">
        <v>120</v>
      </c>
      <c r="T123" s="461">
        <f t="shared" si="67"/>
        <v>84349.22000002861</v>
      </c>
      <c r="U123" s="461">
        <f t="shared" si="4"/>
        <v>0</v>
      </c>
      <c r="V123" s="461">
        <f t="shared" si="5"/>
        <v>84349.22000002861</v>
      </c>
      <c r="W123" s="561"/>
      <c r="X123" s="561"/>
      <c r="Y123" s="561"/>
      <c r="Z123" s="561"/>
      <c r="AB123" s="22"/>
    </row>
    <row r="124" spans="1:28" ht="116.25" customHeight="1">
      <c r="A124" s="450"/>
      <c r="B124" s="706">
        <v>51</v>
      </c>
      <c r="C124" s="486" t="s">
        <v>809</v>
      </c>
      <c r="D124" s="487" t="s">
        <v>764</v>
      </c>
      <c r="E124" s="488">
        <v>263057429.22</v>
      </c>
      <c r="F124" s="712"/>
      <c r="G124" s="537" t="s">
        <v>770</v>
      </c>
      <c r="H124" s="537" t="s">
        <v>225</v>
      </c>
      <c r="I124" s="487" t="s">
        <v>525</v>
      </c>
      <c r="J124" s="713">
        <v>262977000</v>
      </c>
      <c r="K124" s="713">
        <v>262977000</v>
      </c>
      <c r="L124" s="555">
        <f t="shared" si="56"/>
        <v>0.999694252238994</v>
      </c>
      <c r="M124" s="717">
        <f>131488500+131488500</f>
        <v>262977000</v>
      </c>
      <c r="N124" s="555">
        <f t="shared" si="2"/>
        <v>0.999694252238994</v>
      </c>
      <c r="O124" s="457">
        <f t="shared" si="66"/>
        <v>263057429.22</v>
      </c>
      <c r="P124" s="720">
        <v>1</v>
      </c>
      <c r="Q124" s="603" t="s">
        <v>1641</v>
      </c>
      <c r="R124" s="704" t="s">
        <v>330</v>
      </c>
      <c r="S124" s="169" t="s">
        <v>120</v>
      </c>
      <c r="T124" s="461">
        <f t="shared" si="67"/>
        <v>80429.219999998808</v>
      </c>
      <c r="U124" s="461">
        <f t="shared" si="4"/>
        <v>0</v>
      </c>
      <c r="V124" s="461">
        <f t="shared" si="5"/>
        <v>80429.219999998808</v>
      </c>
      <c r="W124" s="561"/>
      <c r="X124" s="561"/>
      <c r="Y124" s="561"/>
      <c r="Z124" s="561"/>
      <c r="AB124" s="22"/>
    </row>
    <row r="125" spans="1:28" ht="110.25" customHeight="1">
      <c r="A125" s="450"/>
      <c r="B125" s="706">
        <v>52</v>
      </c>
      <c r="C125" s="2285" t="s">
        <v>2346</v>
      </c>
      <c r="D125" s="487" t="s">
        <v>764</v>
      </c>
      <c r="E125" s="2282">
        <v>198000000</v>
      </c>
      <c r="F125" s="712"/>
      <c r="G125" s="537" t="s">
        <v>770</v>
      </c>
      <c r="H125" s="537" t="s">
        <v>225</v>
      </c>
      <c r="I125" s="448" t="s">
        <v>2321</v>
      </c>
      <c r="J125" s="713">
        <v>197999000</v>
      </c>
      <c r="K125" s="2282">
        <v>198000000</v>
      </c>
      <c r="L125" s="555">
        <f t="shared" si="56"/>
        <v>1</v>
      </c>
      <c r="M125" s="713">
        <v>197999000</v>
      </c>
      <c r="N125" s="555">
        <f t="shared" si="2"/>
        <v>0.99999494949494949</v>
      </c>
      <c r="O125" s="457">
        <f t="shared" si="66"/>
        <v>198000000</v>
      </c>
      <c r="P125" s="720">
        <v>1</v>
      </c>
      <c r="Q125" s="603" t="s">
        <v>2347</v>
      </c>
      <c r="R125" s="704" t="s">
        <v>330</v>
      </c>
      <c r="S125" s="169" t="s">
        <v>120</v>
      </c>
      <c r="T125" s="461">
        <f t="shared" si="67"/>
        <v>1000</v>
      </c>
      <c r="U125" s="461">
        <f t="shared" si="4"/>
        <v>0</v>
      </c>
      <c r="V125" s="461">
        <f t="shared" si="5"/>
        <v>1000</v>
      </c>
      <c r="W125" s="561"/>
      <c r="X125" s="561"/>
      <c r="Y125" s="561"/>
      <c r="Z125" s="561"/>
      <c r="AB125" s="22"/>
    </row>
    <row r="126" spans="1:28" ht="110.25" customHeight="1">
      <c r="A126" s="450"/>
      <c r="B126" s="706">
        <v>53</v>
      </c>
      <c r="C126" s="2285" t="s">
        <v>2348</v>
      </c>
      <c r="D126" s="487" t="s">
        <v>764</v>
      </c>
      <c r="E126" s="2282">
        <v>176600000</v>
      </c>
      <c r="F126" s="712"/>
      <c r="G126" s="537" t="s">
        <v>770</v>
      </c>
      <c r="H126" s="537" t="s">
        <v>225</v>
      </c>
      <c r="I126" s="448" t="s">
        <v>2321</v>
      </c>
      <c r="J126" s="713">
        <v>176598000</v>
      </c>
      <c r="K126" s="2282">
        <v>176600000</v>
      </c>
      <c r="L126" s="555">
        <f t="shared" si="56"/>
        <v>1</v>
      </c>
      <c r="M126" s="713">
        <v>176598000</v>
      </c>
      <c r="N126" s="555">
        <f t="shared" si="2"/>
        <v>0.99998867497168742</v>
      </c>
      <c r="O126" s="457">
        <f t="shared" si="66"/>
        <v>176600000</v>
      </c>
      <c r="P126" s="720">
        <v>1</v>
      </c>
      <c r="Q126" s="603" t="s">
        <v>2349</v>
      </c>
      <c r="R126" s="704" t="s">
        <v>330</v>
      </c>
      <c r="S126" s="169" t="s">
        <v>120</v>
      </c>
      <c r="T126" s="461">
        <f t="shared" si="67"/>
        <v>2000</v>
      </c>
      <c r="U126" s="461">
        <f t="shared" si="4"/>
        <v>0</v>
      </c>
      <c r="V126" s="461">
        <f t="shared" si="5"/>
        <v>2000</v>
      </c>
      <c r="W126" s="561"/>
      <c r="X126" s="561"/>
      <c r="Y126" s="561"/>
      <c r="Z126" s="561"/>
      <c r="AB126" s="22"/>
    </row>
    <row r="127" spans="1:28" ht="110.25" customHeight="1">
      <c r="A127" s="450"/>
      <c r="B127" s="706">
        <v>54</v>
      </c>
      <c r="C127" s="2285" t="s">
        <v>2350</v>
      </c>
      <c r="D127" s="487" t="s">
        <v>764</v>
      </c>
      <c r="E127" s="2282">
        <v>181290000</v>
      </c>
      <c r="F127" s="712"/>
      <c r="G127" s="537" t="s">
        <v>770</v>
      </c>
      <c r="H127" s="537" t="s">
        <v>225</v>
      </c>
      <c r="I127" s="448" t="s">
        <v>2321</v>
      </c>
      <c r="J127" s="713">
        <v>181288000</v>
      </c>
      <c r="K127" s="2282">
        <v>181290000</v>
      </c>
      <c r="L127" s="555">
        <f t="shared" si="56"/>
        <v>1</v>
      </c>
      <c r="M127" s="713">
        <v>181288000</v>
      </c>
      <c r="N127" s="555">
        <f t="shared" si="2"/>
        <v>0.99998896795190029</v>
      </c>
      <c r="O127" s="457">
        <f t="shared" si="66"/>
        <v>181290000</v>
      </c>
      <c r="P127" s="720">
        <v>1</v>
      </c>
      <c r="Q127" s="603" t="s">
        <v>2351</v>
      </c>
      <c r="R127" s="704" t="s">
        <v>330</v>
      </c>
      <c r="S127" s="169" t="s">
        <v>120</v>
      </c>
      <c r="T127" s="461">
        <f t="shared" si="67"/>
        <v>2000</v>
      </c>
      <c r="U127" s="461">
        <f t="shared" si="4"/>
        <v>0</v>
      </c>
      <c r="V127" s="461">
        <f t="shared" si="5"/>
        <v>2000</v>
      </c>
      <c r="W127" s="561"/>
      <c r="X127" s="561"/>
      <c r="Y127" s="561"/>
      <c r="Z127" s="561"/>
      <c r="AB127" s="22"/>
    </row>
    <row r="128" spans="1:28" ht="109.5" customHeight="1">
      <c r="A128" s="450"/>
      <c r="B128" s="706">
        <v>55</v>
      </c>
      <c r="C128" s="2285" t="s">
        <v>2352</v>
      </c>
      <c r="D128" s="487" t="s">
        <v>764</v>
      </c>
      <c r="E128" s="2282">
        <v>210000000</v>
      </c>
      <c r="F128" s="712"/>
      <c r="G128" s="537" t="s">
        <v>770</v>
      </c>
      <c r="H128" s="537" t="s">
        <v>225</v>
      </c>
      <c r="I128" s="448" t="s">
        <v>2321</v>
      </c>
      <c r="J128" s="713">
        <v>209999000</v>
      </c>
      <c r="K128" s="2282">
        <v>210000000</v>
      </c>
      <c r="L128" s="555">
        <f t="shared" si="56"/>
        <v>1</v>
      </c>
      <c r="M128" s="713">
        <v>209999000</v>
      </c>
      <c r="N128" s="555">
        <f t="shared" si="2"/>
        <v>0.99999523809523805</v>
      </c>
      <c r="O128" s="457">
        <f t="shared" si="66"/>
        <v>210000000</v>
      </c>
      <c r="P128" s="720">
        <v>1</v>
      </c>
      <c r="Q128" s="603" t="s">
        <v>2353</v>
      </c>
      <c r="R128" s="704" t="s">
        <v>330</v>
      </c>
      <c r="S128" s="169" t="s">
        <v>120</v>
      </c>
      <c r="T128" s="461">
        <f t="shared" si="67"/>
        <v>1000</v>
      </c>
      <c r="U128" s="461">
        <f t="shared" si="4"/>
        <v>0</v>
      </c>
      <c r="V128" s="461">
        <f t="shared" si="5"/>
        <v>1000</v>
      </c>
      <c r="W128" s="561"/>
      <c r="X128" s="561"/>
      <c r="Y128" s="561"/>
      <c r="Z128" s="561"/>
      <c r="AB128" s="22"/>
    </row>
    <row r="129" spans="1:48" ht="114.75" customHeight="1">
      <c r="A129" s="450"/>
      <c r="B129" s="706">
        <v>56</v>
      </c>
      <c r="C129" s="2285" t="s">
        <v>2354</v>
      </c>
      <c r="D129" s="487" t="s">
        <v>764</v>
      </c>
      <c r="E129" s="2282">
        <v>190000000</v>
      </c>
      <c r="F129" s="712"/>
      <c r="G129" s="537" t="s">
        <v>770</v>
      </c>
      <c r="H129" s="537" t="s">
        <v>225</v>
      </c>
      <c r="I129" s="448" t="s">
        <v>2321</v>
      </c>
      <c r="J129" s="713">
        <v>189998000</v>
      </c>
      <c r="K129" s="2282">
        <v>190000000</v>
      </c>
      <c r="L129" s="555">
        <f t="shared" si="56"/>
        <v>1</v>
      </c>
      <c r="M129" s="713">
        <v>189998000</v>
      </c>
      <c r="N129" s="555">
        <f t="shared" si="2"/>
        <v>0.99998947368421054</v>
      </c>
      <c r="O129" s="457">
        <f t="shared" si="66"/>
        <v>190000000</v>
      </c>
      <c r="P129" s="720">
        <v>1</v>
      </c>
      <c r="Q129" s="603" t="s">
        <v>2355</v>
      </c>
      <c r="R129" s="704" t="s">
        <v>330</v>
      </c>
      <c r="S129" s="169" t="s">
        <v>120</v>
      </c>
      <c r="T129" s="461">
        <f t="shared" si="67"/>
        <v>2000</v>
      </c>
      <c r="U129" s="461">
        <f t="shared" si="4"/>
        <v>0</v>
      </c>
      <c r="V129" s="461">
        <f t="shared" si="5"/>
        <v>2000</v>
      </c>
      <c r="W129" s="561"/>
      <c r="X129" s="561"/>
      <c r="Y129" s="561"/>
      <c r="Z129" s="561"/>
      <c r="AB129" s="22"/>
    </row>
    <row r="130" spans="1:48" ht="89.25" customHeight="1">
      <c r="A130" s="450"/>
      <c r="B130" s="706">
        <v>57</v>
      </c>
      <c r="C130" s="2285" t="s">
        <v>2352</v>
      </c>
      <c r="D130" s="487" t="s">
        <v>764</v>
      </c>
      <c r="E130" s="2282">
        <v>182000000</v>
      </c>
      <c r="F130" s="712"/>
      <c r="G130" s="537" t="s">
        <v>770</v>
      </c>
      <c r="H130" s="537" t="s">
        <v>225</v>
      </c>
      <c r="I130" s="448" t="s">
        <v>2321</v>
      </c>
      <c r="J130" s="713">
        <v>181999000</v>
      </c>
      <c r="K130" s="2282">
        <v>182000000</v>
      </c>
      <c r="L130" s="555">
        <f t="shared" si="56"/>
        <v>1</v>
      </c>
      <c r="M130" s="713">
        <v>181999000</v>
      </c>
      <c r="N130" s="555">
        <f t="shared" si="2"/>
        <v>0.99999450549450553</v>
      </c>
      <c r="O130" s="457">
        <f t="shared" si="66"/>
        <v>182000000</v>
      </c>
      <c r="P130" s="720">
        <v>1</v>
      </c>
      <c r="Q130" s="603" t="s">
        <v>2356</v>
      </c>
      <c r="R130" s="704" t="s">
        <v>330</v>
      </c>
      <c r="S130" s="169" t="s">
        <v>120</v>
      </c>
      <c r="T130" s="461">
        <f t="shared" si="67"/>
        <v>1000</v>
      </c>
      <c r="U130" s="461">
        <f t="shared" si="4"/>
        <v>0</v>
      </c>
      <c r="V130" s="461">
        <f t="shared" si="5"/>
        <v>1000</v>
      </c>
      <c r="W130" s="561"/>
      <c r="X130" s="561"/>
      <c r="Y130" s="561"/>
      <c r="Z130" s="561"/>
      <c r="AB130" s="22"/>
    </row>
    <row r="131" spans="1:48" ht="53.25" customHeight="1">
      <c r="A131" s="169">
        <v>10</v>
      </c>
      <c r="B131" s="71"/>
      <c r="C131" s="179" t="s">
        <v>133</v>
      </c>
      <c r="D131" s="71" t="s">
        <v>810</v>
      </c>
      <c r="E131" s="190">
        <v>126920000</v>
      </c>
      <c r="F131" s="169" t="s">
        <v>116</v>
      </c>
      <c r="G131" s="45" t="s">
        <v>130</v>
      </c>
      <c r="H131" s="23" t="s">
        <v>225</v>
      </c>
      <c r="I131" s="721" t="s">
        <v>422</v>
      </c>
      <c r="J131" s="722">
        <v>98150000</v>
      </c>
      <c r="K131" s="220">
        <f>29830000+35480000+52960000</f>
        <v>118270000</v>
      </c>
      <c r="L131" s="174">
        <f t="shared" si="56"/>
        <v>0.93184683265048851</v>
      </c>
      <c r="M131" s="220">
        <f>29830000+20980000+29500000+17840000</f>
        <v>98150000</v>
      </c>
      <c r="N131" s="174">
        <f t="shared" si="2"/>
        <v>0.77332177749763631</v>
      </c>
      <c r="O131" s="173">
        <f t="shared" si="66"/>
        <v>126920000</v>
      </c>
      <c r="P131" s="175">
        <v>1</v>
      </c>
      <c r="Q131" s="702"/>
      <c r="R131" s="702" t="s">
        <v>330</v>
      </c>
      <c r="S131" s="169" t="s">
        <v>120</v>
      </c>
      <c r="T131" s="178">
        <f t="shared" si="67"/>
        <v>28770000</v>
      </c>
      <c r="U131" s="461">
        <f t="shared" si="4"/>
        <v>0</v>
      </c>
      <c r="V131" s="178">
        <f t="shared" si="5"/>
        <v>28770000</v>
      </c>
      <c r="W131" s="134"/>
      <c r="X131" s="134"/>
      <c r="Y131" s="134"/>
      <c r="Z131" s="134"/>
      <c r="AA131" s="1722"/>
      <c r="AB131" s="2073"/>
      <c r="AC131" s="1722"/>
      <c r="AD131" s="1722"/>
      <c r="AE131" s="1722"/>
      <c r="AF131" s="1722"/>
      <c r="AG131" s="1722"/>
      <c r="AH131" s="1722"/>
      <c r="AI131" s="1722"/>
      <c r="AJ131" s="1722"/>
      <c r="AK131" s="1722"/>
      <c r="AL131" s="1722"/>
      <c r="AM131" s="1722"/>
      <c r="AN131" s="1722"/>
      <c r="AO131" s="1722"/>
      <c r="AP131" s="1722"/>
      <c r="AQ131" s="1722"/>
      <c r="AR131" s="1722"/>
      <c r="AS131" s="1722"/>
      <c r="AT131" s="1722"/>
      <c r="AU131" s="1722"/>
      <c r="AV131" s="1722"/>
    </row>
    <row r="132" spans="1:48" ht="30" customHeight="1">
      <c r="A132" s="169">
        <v>11</v>
      </c>
      <c r="B132" s="71"/>
      <c r="C132" s="179" t="s">
        <v>351</v>
      </c>
      <c r="D132" s="71" t="s">
        <v>787</v>
      </c>
      <c r="E132" s="192">
        <v>1500000</v>
      </c>
      <c r="F132" s="169" t="s">
        <v>116</v>
      </c>
      <c r="G132" s="45" t="s">
        <v>130</v>
      </c>
      <c r="H132" s="23" t="s">
        <v>225</v>
      </c>
      <c r="I132" s="723" t="s">
        <v>422</v>
      </c>
      <c r="J132" s="724">
        <v>1200000</v>
      </c>
      <c r="K132" s="590">
        <v>1500000</v>
      </c>
      <c r="L132" s="174">
        <f t="shared" si="56"/>
        <v>1</v>
      </c>
      <c r="M132" s="590">
        <f>600000+600000</f>
        <v>1200000</v>
      </c>
      <c r="N132" s="174">
        <f t="shared" si="2"/>
        <v>0.8</v>
      </c>
      <c r="O132" s="173">
        <f t="shared" si="66"/>
        <v>1500000</v>
      </c>
      <c r="P132" s="175">
        <v>1</v>
      </c>
      <c r="Q132" s="702"/>
      <c r="R132" s="702" t="s">
        <v>330</v>
      </c>
      <c r="S132" s="169" t="s">
        <v>120</v>
      </c>
      <c r="T132" s="178">
        <f t="shared" si="67"/>
        <v>300000</v>
      </c>
      <c r="U132" s="461">
        <f t="shared" si="4"/>
        <v>0</v>
      </c>
      <c r="V132" s="178">
        <f t="shared" si="5"/>
        <v>300000</v>
      </c>
      <c r="W132" s="134"/>
      <c r="X132" s="134"/>
      <c r="Y132" s="134"/>
      <c r="Z132" s="134"/>
      <c r="AA132" s="1722"/>
      <c r="AB132" s="2073"/>
      <c r="AC132" s="1722"/>
      <c r="AD132" s="1722"/>
      <c r="AE132" s="1722"/>
      <c r="AF132" s="1722"/>
      <c r="AG132" s="1722"/>
      <c r="AH132" s="1722"/>
      <c r="AI132" s="1722"/>
      <c r="AJ132" s="1722"/>
      <c r="AK132" s="1722"/>
      <c r="AL132" s="1722"/>
      <c r="AM132" s="1722"/>
      <c r="AN132" s="1722"/>
      <c r="AO132" s="1722"/>
      <c r="AP132" s="1722"/>
      <c r="AQ132" s="1722"/>
      <c r="AR132" s="1722"/>
      <c r="AS132" s="1722"/>
      <c r="AT132" s="1722"/>
      <c r="AU132" s="1722"/>
      <c r="AV132" s="1722"/>
    </row>
    <row r="133" spans="1:48" ht="30" customHeight="1">
      <c r="A133" s="157"/>
      <c r="B133" s="658"/>
      <c r="C133" s="521" t="s">
        <v>812</v>
      </c>
      <c r="D133" s="166"/>
      <c r="E133" s="159">
        <f>SUM(E134:E138)</f>
        <v>606480000</v>
      </c>
      <c r="F133" s="157"/>
      <c r="G133" s="659"/>
      <c r="H133" s="660"/>
      <c r="I133" s="161"/>
      <c r="J133" s="159">
        <f t="shared" ref="J133:K133" si="68">SUM(J134:J138)</f>
        <v>600448759</v>
      </c>
      <c r="K133" s="159">
        <f t="shared" si="68"/>
        <v>606480000</v>
      </c>
      <c r="L133" s="162">
        <f t="shared" si="56"/>
        <v>1</v>
      </c>
      <c r="M133" s="159">
        <f>SUM(M134:M138)</f>
        <v>600448759</v>
      </c>
      <c r="N133" s="162">
        <f t="shared" si="2"/>
        <v>0.99005533405883128</v>
      </c>
      <c r="O133" s="159">
        <f>SUM(O134:O138)</f>
        <v>606480000</v>
      </c>
      <c r="P133" s="162">
        <f>O133/E133</f>
        <v>1</v>
      </c>
      <c r="Q133" s="520"/>
      <c r="R133" s="520"/>
      <c r="S133" s="661"/>
      <c r="T133" s="159">
        <f>SUM(T134:T138)</f>
        <v>6031241</v>
      </c>
      <c r="U133" s="159">
        <f t="shared" si="4"/>
        <v>0</v>
      </c>
      <c r="V133" s="159">
        <f t="shared" si="5"/>
        <v>6031241</v>
      </c>
      <c r="W133" s="166"/>
      <c r="X133" s="166"/>
      <c r="Y133" s="166"/>
      <c r="Z133" s="166"/>
      <c r="AB133" s="22"/>
    </row>
    <row r="134" spans="1:48" ht="30" customHeight="1">
      <c r="A134" s="169">
        <v>1</v>
      </c>
      <c r="B134" s="71"/>
      <c r="C134" s="471" t="s">
        <v>604</v>
      </c>
      <c r="D134" s="721" t="s">
        <v>309</v>
      </c>
      <c r="E134" s="190">
        <v>61560000</v>
      </c>
      <c r="F134" s="725" t="s">
        <v>116</v>
      </c>
      <c r="G134" s="665" t="s">
        <v>310</v>
      </c>
      <c r="H134" s="1635" t="s">
        <v>225</v>
      </c>
      <c r="I134" s="721" t="s">
        <v>813</v>
      </c>
      <c r="J134" s="722">
        <v>61486559</v>
      </c>
      <c r="K134" s="190">
        <v>61560000</v>
      </c>
      <c r="L134" s="174">
        <f t="shared" si="56"/>
        <v>1</v>
      </c>
      <c r="M134" s="220">
        <f>54395550+7091009</f>
        <v>61486559</v>
      </c>
      <c r="N134" s="174">
        <f t="shared" si="2"/>
        <v>0.99880700129954514</v>
      </c>
      <c r="O134" s="173">
        <f t="shared" ref="O134:O138" si="69">E134*P134</f>
        <v>61560000</v>
      </c>
      <c r="P134" s="175">
        <v>1</v>
      </c>
      <c r="Q134" s="729"/>
      <c r="R134" s="729"/>
      <c r="S134" s="169" t="s">
        <v>120</v>
      </c>
      <c r="T134" s="178">
        <f t="shared" ref="T134:T138" si="70">E134-M134</f>
        <v>73441</v>
      </c>
      <c r="U134" s="178">
        <f t="shared" si="4"/>
        <v>0</v>
      </c>
      <c r="V134" s="178">
        <v>73441</v>
      </c>
      <c r="W134" s="134"/>
      <c r="X134" s="134"/>
      <c r="Y134" s="134"/>
      <c r="Z134" s="134"/>
      <c r="AA134" s="2286">
        <f>M134+7091009</f>
        <v>68577568</v>
      </c>
      <c r="AB134" s="2073"/>
      <c r="AC134" s="1753"/>
      <c r="AD134" s="1753"/>
      <c r="AE134" s="1753"/>
      <c r="AF134" s="1753"/>
      <c r="AG134" s="1753"/>
      <c r="AH134" s="1753"/>
      <c r="AI134" s="1753"/>
      <c r="AJ134" s="1753"/>
      <c r="AK134" s="1753"/>
      <c r="AL134" s="1753"/>
      <c r="AM134" s="1753"/>
      <c r="AN134" s="1753"/>
      <c r="AO134" s="1753"/>
      <c r="AP134" s="1753"/>
      <c r="AQ134" s="1753"/>
      <c r="AR134" s="1753"/>
      <c r="AS134" s="1753"/>
      <c r="AT134" s="1753"/>
      <c r="AU134" s="1753"/>
      <c r="AV134" s="1753"/>
    </row>
    <row r="135" spans="1:48" ht="30" customHeight="1">
      <c r="A135" s="169">
        <v>2</v>
      </c>
      <c r="B135" s="71"/>
      <c r="C135" s="669" t="s">
        <v>814</v>
      </c>
      <c r="D135" s="721" t="s">
        <v>309</v>
      </c>
      <c r="E135" s="2287">
        <v>117000000</v>
      </c>
      <c r="F135" s="725" t="s">
        <v>116</v>
      </c>
      <c r="G135" s="665" t="s">
        <v>770</v>
      </c>
      <c r="H135" s="1635" t="s">
        <v>225</v>
      </c>
      <c r="I135" s="722" t="s">
        <v>813</v>
      </c>
      <c r="J135" s="722">
        <v>117000000</v>
      </c>
      <c r="K135" s="173">
        <v>117000000</v>
      </c>
      <c r="L135" s="174">
        <f t="shared" si="56"/>
        <v>1</v>
      </c>
      <c r="M135" s="173">
        <v>117000000</v>
      </c>
      <c r="N135" s="174">
        <f t="shared" si="2"/>
        <v>1</v>
      </c>
      <c r="O135" s="173">
        <f t="shared" si="69"/>
        <v>117000000</v>
      </c>
      <c r="P135" s="175">
        <v>1</v>
      </c>
      <c r="Q135" s="729"/>
      <c r="R135" s="729"/>
      <c r="S135" s="169" t="s">
        <v>120</v>
      </c>
      <c r="T135" s="178">
        <f t="shared" si="70"/>
        <v>0</v>
      </c>
      <c r="U135" s="178">
        <f t="shared" si="4"/>
        <v>0</v>
      </c>
      <c r="V135" s="178">
        <f t="shared" ref="V135:V138" si="71">E135-J135</f>
        <v>0</v>
      </c>
      <c r="W135" s="134"/>
      <c r="X135" s="134"/>
      <c r="Y135" s="134"/>
      <c r="Z135" s="134"/>
      <c r="AA135" s="1722"/>
      <c r="AB135" s="2073"/>
      <c r="AC135" s="1722"/>
      <c r="AD135" s="1722"/>
      <c r="AE135" s="1722"/>
      <c r="AF135" s="1722"/>
      <c r="AG135" s="1722"/>
      <c r="AH135" s="1722"/>
      <c r="AI135" s="1722"/>
      <c r="AJ135" s="1722"/>
      <c r="AK135" s="1722"/>
      <c r="AL135" s="1722"/>
      <c r="AM135" s="1722"/>
      <c r="AN135" s="1722"/>
      <c r="AO135" s="1722"/>
      <c r="AP135" s="1722"/>
      <c r="AQ135" s="1722"/>
      <c r="AR135" s="1722"/>
      <c r="AS135" s="1722"/>
      <c r="AT135" s="1722"/>
      <c r="AU135" s="1722"/>
      <c r="AV135" s="1722"/>
    </row>
    <row r="136" spans="1:48" ht="87.5">
      <c r="A136" s="452">
        <v>3</v>
      </c>
      <c r="B136" s="451">
        <v>58</v>
      </c>
      <c r="C136" s="2288" t="s">
        <v>2357</v>
      </c>
      <c r="D136" s="768" t="s">
        <v>764</v>
      </c>
      <c r="E136" s="2289">
        <v>385000000</v>
      </c>
      <c r="F136" s="2290" t="s">
        <v>116</v>
      </c>
      <c r="G136" s="614" t="s">
        <v>20</v>
      </c>
      <c r="H136" s="996" t="s">
        <v>225</v>
      </c>
      <c r="I136" s="448" t="s">
        <v>2321</v>
      </c>
      <c r="J136" s="1224">
        <v>384602200</v>
      </c>
      <c r="K136" s="2289">
        <v>385000000</v>
      </c>
      <c r="L136" s="555">
        <f t="shared" si="56"/>
        <v>1</v>
      </c>
      <c r="M136" s="1224">
        <v>384602200</v>
      </c>
      <c r="N136" s="555">
        <f t="shared" si="2"/>
        <v>0.99896675324675321</v>
      </c>
      <c r="O136" s="457">
        <f t="shared" si="69"/>
        <v>385000000</v>
      </c>
      <c r="P136" s="557">
        <v>1</v>
      </c>
      <c r="Q136" s="603" t="s">
        <v>2332</v>
      </c>
      <c r="R136" s="702" t="s">
        <v>330</v>
      </c>
      <c r="S136" s="452" t="s">
        <v>120</v>
      </c>
      <c r="T136" s="461">
        <f t="shared" si="70"/>
        <v>397800</v>
      </c>
      <c r="U136" s="461">
        <f t="shared" si="4"/>
        <v>0</v>
      </c>
      <c r="V136" s="461">
        <f t="shared" si="71"/>
        <v>397800</v>
      </c>
      <c r="W136" s="2291"/>
      <c r="X136" s="2291"/>
      <c r="Y136" s="2291"/>
      <c r="Z136" s="2291"/>
      <c r="AA136" s="1722"/>
      <c r="AB136" s="2073"/>
      <c r="AC136" s="1722"/>
      <c r="AD136" s="1722"/>
      <c r="AE136" s="1722"/>
      <c r="AF136" s="1722"/>
      <c r="AG136" s="1722"/>
      <c r="AH136" s="1722"/>
      <c r="AI136" s="1722"/>
      <c r="AJ136" s="1722"/>
      <c r="AK136" s="1722"/>
      <c r="AL136" s="1722"/>
      <c r="AM136" s="1722"/>
      <c r="AN136" s="1722"/>
      <c r="AO136" s="1722"/>
      <c r="AP136" s="1722"/>
      <c r="AQ136" s="1722"/>
      <c r="AR136" s="1722"/>
      <c r="AS136" s="1722"/>
      <c r="AT136" s="1722"/>
      <c r="AU136" s="1722"/>
      <c r="AV136" s="1722"/>
    </row>
    <row r="137" spans="1:48" ht="51.75" customHeight="1">
      <c r="A137" s="169">
        <v>4</v>
      </c>
      <c r="B137" s="71"/>
      <c r="C137" s="179" t="s">
        <v>133</v>
      </c>
      <c r="D137" s="71" t="s">
        <v>815</v>
      </c>
      <c r="E137" s="190">
        <v>42320000</v>
      </c>
      <c r="F137" s="169" t="s">
        <v>116</v>
      </c>
      <c r="G137" s="45" t="s">
        <v>130</v>
      </c>
      <c r="H137" s="23" t="s">
        <v>225</v>
      </c>
      <c r="I137" s="722" t="s">
        <v>811</v>
      </c>
      <c r="J137" s="721">
        <v>36760000</v>
      </c>
      <c r="K137" s="210">
        <f>21160000+21160000</f>
        <v>42320000</v>
      </c>
      <c r="L137" s="174">
        <f t="shared" si="56"/>
        <v>1</v>
      </c>
      <c r="M137" s="210">
        <v>36760000</v>
      </c>
      <c r="N137" s="174">
        <f t="shared" si="2"/>
        <v>0.86862003780718333</v>
      </c>
      <c r="O137" s="173">
        <f t="shared" si="69"/>
        <v>42320000</v>
      </c>
      <c r="P137" s="175">
        <v>1</v>
      </c>
      <c r="Q137" s="16"/>
      <c r="R137" s="16"/>
      <c r="S137" s="169" t="s">
        <v>120</v>
      </c>
      <c r="T137" s="178">
        <f t="shared" si="70"/>
        <v>5560000</v>
      </c>
      <c r="U137" s="744">
        <f t="shared" si="4"/>
        <v>0</v>
      </c>
      <c r="V137" s="178">
        <f t="shared" si="71"/>
        <v>5560000</v>
      </c>
      <c r="W137" s="134"/>
      <c r="X137" s="134"/>
      <c r="Y137" s="134"/>
      <c r="Z137" s="134"/>
      <c r="AA137" s="1722"/>
      <c r="AB137" s="2073"/>
      <c r="AC137" s="1722"/>
      <c r="AD137" s="1722"/>
      <c r="AE137" s="1722"/>
      <c r="AF137" s="1722"/>
      <c r="AG137" s="1722"/>
      <c r="AH137" s="1722"/>
      <c r="AI137" s="1722"/>
      <c r="AJ137" s="1722"/>
      <c r="AK137" s="1722"/>
      <c r="AL137" s="1722"/>
      <c r="AM137" s="1722"/>
      <c r="AN137" s="1722"/>
      <c r="AO137" s="1722"/>
      <c r="AP137" s="1722"/>
      <c r="AQ137" s="1722"/>
      <c r="AR137" s="1722"/>
      <c r="AS137" s="1722"/>
      <c r="AT137" s="1722"/>
      <c r="AU137" s="1722"/>
      <c r="AV137" s="1722"/>
    </row>
    <row r="138" spans="1:48" ht="30" customHeight="1">
      <c r="A138" s="169">
        <v>5</v>
      </c>
      <c r="B138" s="71"/>
      <c r="C138" s="179" t="s">
        <v>2358</v>
      </c>
      <c r="D138" s="71" t="s">
        <v>309</v>
      </c>
      <c r="E138" s="190">
        <v>600000</v>
      </c>
      <c r="F138" s="169" t="s">
        <v>116</v>
      </c>
      <c r="G138" s="45" t="s">
        <v>130</v>
      </c>
      <c r="H138" s="23" t="s">
        <v>225</v>
      </c>
      <c r="I138" s="722" t="s">
        <v>811</v>
      </c>
      <c r="J138" s="722">
        <v>600000</v>
      </c>
      <c r="K138" s="210">
        <v>600000</v>
      </c>
      <c r="L138" s="174">
        <f t="shared" si="56"/>
        <v>1</v>
      </c>
      <c r="M138" s="210">
        <v>600000</v>
      </c>
      <c r="N138" s="174">
        <f t="shared" si="2"/>
        <v>1</v>
      </c>
      <c r="O138" s="173">
        <f t="shared" si="69"/>
        <v>600000</v>
      </c>
      <c r="P138" s="175">
        <v>1</v>
      </c>
      <c r="Q138" s="16"/>
      <c r="R138" s="16"/>
      <c r="S138" s="169" t="s">
        <v>120</v>
      </c>
      <c r="T138" s="178">
        <f t="shared" si="70"/>
        <v>0</v>
      </c>
      <c r="U138" s="178">
        <f t="shared" si="4"/>
        <v>0</v>
      </c>
      <c r="V138" s="178">
        <f t="shared" si="71"/>
        <v>0</v>
      </c>
      <c r="W138" s="134"/>
      <c r="X138" s="134"/>
      <c r="Y138" s="134"/>
      <c r="Z138" s="134"/>
      <c r="AA138" s="1722"/>
      <c r="AB138" s="2073"/>
      <c r="AC138" s="1722"/>
      <c r="AD138" s="1722"/>
      <c r="AE138" s="1722"/>
      <c r="AF138" s="1722"/>
      <c r="AG138" s="1722"/>
      <c r="AH138" s="1722"/>
      <c r="AI138" s="1722"/>
      <c r="AJ138" s="1722"/>
      <c r="AK138" s="1722"/>
      <c r="AL138" s="1722"/>
      <c r="AM138" s="1722"/>
      <c r="AN138" s="1722"/>
      <c r="AO138" s="1722"/>
      <c r="AP138" s="1722"/>
      <c r="AQ138" s="1722"/>
      <c r="AR138" s="1722"/>
      <c r="AS138" s="1722"/>
      <c r="AT138" s="1722"/>
      <c r="AU138" s="1722"/>
      <c r="AV138" s="1722"/>
    </row>
    <row r="139" spans="1:48" ht="12.5">
      <c r="A139" s="22"/>
      <c r="B139" s="21"/>
      <c r="C139" s="104"/>
      <c r="D139" s="21"/>
      <c r="E139" s="814"/>
      <c r="F139" s="22"/>
      <c r="G139" s="104"/>
      <c r="H139" s="20"/>
      <c r="I139" s="21"/>
      <c r="J139" s="99"/>
      <c r="K139" s="20"/>
      <c r="L139" s="20"/>
      <c r="M139" s="20"/>
      <c r="O139" s="20"/>
      <c r="S139" s="20"/>
      <c r="T139" s="20"/>
      <c r="U139" s="20"/>
      <c r="W139" s="21"/>
      <c r="X139" s="21"/>
      <c r="AB139" s="22"/>
    </row>
    <row r="140" spans="1:48" ht="13">
      <c r="A140" s="2500" t="s">
        <v>997</v>
      </c>
      <c r="B140" s="2467"/>
      <c r="C140" s="2467"/>
      <c r="D140" s="2456"/>
      <c r="E140" s="815" t="s">
        <v>8</v>
      </c>
      <c r="F140" s="815"/>
      <c r="G140" s="817"/>
      <c r="H140" s="2292"/>
      <c r="I140" s="652"/>
      <c r="J140" s="1827"/>
      <c r="K140" s="815"/>
      <c r="L140" s="815"/>
      <c r="M140" s="815" t="s">
        <v>3</v>
      </c>
      <c r="N140" s="816" t="s">
        <v>66</v>
      </c>
      <c r="O140" s="818" t="s">
        <v>6</v>
      </c>
      <c r="P140" s="816" t="s">
        <v>66</v>
      </c>
      <c r="Q140" s="816"/>
      <c r="R140" s="816"/>
      <c r="S140" s="815"/>
      <c r="T140" s="815" t="s">
        <v>57</v>
      </c>
      <c r="U140" s="815"/>
      <c r="V140" s="816"/>
      <c r="W140" s="652"/>
      <c r="X140" s="652"/>
      <c r="AB140" s="22"/>
    </row>
    <row r="141" spans="1:48" ht="13">
      <c r="A141" s="2498" t="s">
        <v>55</v>
      </c>
      <c r="B141" s="2467"/>
      <c r="C141" s="2467"/>
      <c r="D141" s="2456"/>
      <c r="E141" s="128" t="e">
        <f>SUM(E142:E143)</f>
        <v>#REF!</v>
      </c>
      <c r="F141" s="35"/>
      <c r="G141" s="47"/>
      <c r="H141" s="35"/>
      <c r="I141" s="69"/>
      <c r="J141" s="69"/>
      <c r="K141" s="128"/>
      <c r="L141" s="128"/>
      <c r="M141" s="128">
        <f>SUM(M142:M143)</f>
        <v>18748707279</v>
      </c>
      <c r="N141" s="36" t="e">
        <f t="shared" ref="N141:N142" si="72">M141/E141</f>
        <v>#REF!</v>
      </c>
      <c r="O141" s="128">
        <f>SUM(O142:O143)</f>
        <v>18827054472</v>
      </c>
      <c r="P141" s="36" t="e">
        <f t="shared" ref="P141:P142" si="73">O141/E141</f>
        <v>#REF!</v>
      </c>
      <c r="Q141" s="819"/>
      <c r="R141" s="819"/>
      <c r="S141" s="35"/>
      <c r="T141" s="128" t="e">
        <f>SUM(T142:T143)</f>
        <v>#REF!</v>
      </c>
      <c r="U141" s="128"/>
      <c r="V141" s="820"/>
      <c r="W141" s="69"/>
      <c r="X141" s="69"/>
      <c r="AB141" s="22"/>
    </row>
    <row r="142" spans="1:48" ht="13">
      <c r="A142" s="2498" t="s">
        <v>998</v>
      </c>
      <c r="B142" s="2467"/>
      <c r="C142" s="2467"/>
      <c r="D142" s="2456"/>
      <c r="E142" s="128">
        <f>SUMIF($F$10,"BO",$E$10)+SUMIF($F$13:$F$19,"BO",$E$13:$E$19)+SUMIF($F$23:$F$25,"BO",$E$23:$E$25)+SUMIF($F$27:$F$33,"BO",$E$27:$E$33)+SUMIF($F$36:$F$39,"BO",$E$36:$E$39)+SUMIF($F$41,"BO",$E$41)+SUMIF($F$49:$F$56,"BO",$E$49:$E$56)+SUMIF($F$58:$F$61,"BO",$E$58:$E$61)+SUMIF($F$66,"BO",$E$66)+SUMIF($F$69:$F$76,"BO",$E$69:$E$76)+SUMIF($F$86,"BO",$E$86)+SUMIF($F$131:$F$132,"BO",$E$131:$E$132)+SUMIF(F134:F138,"BO",E134:E138)+SUMIF(F43:F44,"BO",E43:E44)</f>
        <v>19368312283</v>
      </c>
      <c r="F142" s="35"/>
      <c r="G142" s="47"/>
      <c r="H142" s="35"/>
      <c r="I142" s="69"/>
      <c r="J142" s="69"/>
      <c r="K142" s="128"/>
      <c r="L142" s="128"/>
      <c r="M142" s="128">
        <f>SUMIF($F$10,"BO",$M$10)+SUMIF($F$13:$F$19,"BO",$M$13:$M$19)+SUMIF($F$23:$F$25,"BO",$M$23:$M$25)+SUMIF($F$27:$F$33,"BO",$M$27:$M$33)+SUMIF($F$36:$F$39,"BO",$M$36:$M$39)+SUMIF($F$41,"BO",$M$41)+SUMIF($F$49:$F$56,"BO",$M$49:$M$56)+SUMIF($F$58:$F$61,"BO",$M$58:$M$61)+SUMIF($F$66,"BO",$M$66)+SUMIF($F$69:$F$76,"BO",$M$69:$M$76)+SUMIF($F$86,"BO",$M$86)+SUMIF($F$131:$F$132,"BO",$M$131:$M$132)+SUMIF($F$134:$F$135,"BO",$M$134:$M$135)+SUMIF($F$137:$F$138,"BO",$M$137:$M$138)</f>
        <v>18748707279</v>
      </c>
      <c r="N142" s="36">
        <f t="shared" si="72"/>
        <v>0.96800934459612975</v>
      </c>
      <c r="O142" s="128">
        <f>SUMIF($F$10,"BO",$O$10)+SUMIF($F$13:$F$19,"BO",$O$13:$O$19)+SUMIF($F$23:$F$25,"BO",$O$23:$O$25)+SUMIF($F$27:$F$33,"BO",$O$27:$O$33)+SUMIF($F$36:$F$39,"BO",$O$36:$O$39)+SUMIF($F$41,"BO",$O$41)+SUMIF($F$49:$F$56,"BO",$O$49:$O$56)+SUMIF($F$58:$F$61,"BO",$O$58:$O$61)+SUMIF($F$66,"BO",$O$66)+SUMIF($F$69:$F$76,"BO",$O$69:$O$76)+SUMIF($F$86,"BO",$O$86)+SUMIF($F$131:$F$132,"BO",$O$131:$O$132)+SUMIF($F$134:$F$135,"BO",$O$134:$O$135)+SUMIF($F$137:$F$138,"BO",$O$137:$O$138)</f>
        <v>18827054472</v>
      </c>
      <c r="P142" s="36">
        <f t="shared" si="73"/>
        <v>0.9720544669514094</v>
      </c>
      <c r="Q142" s="819"/>
      <c r="R142" s="819"/>
      <c r="S142" s="35"/>
      <c r="T142" s="128">
        <f t="shared" ref="T142:T143" si="74">E142-M142</f>
        <v>619605004</v>
      </c>
      <c r="U142" s="128"/>
      <c r="V142" s="128"/>
      <c r="W142" s="69"/>
      <c r="X142" s="69"/>
      <c r="AB142" s="22"/>
    </row>
    <row r="143" spans="1:48" ht="13">
      <c r="A143" s="2498" t="s">
        <v>999</v>
      </c>
      <c r="B143" s="2467"/>
      <c r="C143" s="2467"/>
      <c r="D143" s="2456"/>
      <c r="E143" s="128" t="e">
        <f>SUMIF($F$10,"BM",$E$10)+SUMIF($F$13:$F$19,"BM",$E$13:$E$19)+SUMIF($F$23:$F$25,"BM",$E$23:$E$25)+SUMIF($F$27:$F$33,"BM",$E$27:$E$33)+SUMIF($F$36:$F$39,"BM",$E$36:$E$39)+SUMIF($F$41,"BM",$E$41)+SUMIF(#REF!,"BM",E48)+SUMIF($F$49:$F$56,"BM",$E$49:$E$56)+SUMIF($F$58:$F$61,"BM",$E$58:$E$61)+SUMIF($F$66,"BM",$E$66)+SUMIF($F$69:$F$76,"BM",$E$69:$E$76)+SUMIF($F$86,"BM",$E$86)+SUMIF($F$131:$F$132,"BM",$E$131:$E$132)+SUMIF($F$134:$F$135,"BM",$E$134:$E$135)+SUMIF($F$137:$F$138,"BM",$E$137:$E$138)</f>
        <v>#REF!</v>
      </c>
      <c r="F143" s="822"/>
      <c r="G143" s="46"/>
      <c r="H143" s="822"/>
      <c r="I143" s="69"/>
      <c r="J143" s="69"/>
      <c r="K143" s="128"/>
      <c r="L143" s="128"/>
      <c r="M143" s="128">
        <f>SUMIF($F$10,"BM",$M$10)+SUMIF($F$13:$F$19,"BM",$M$13:$M$19)+SUMIF($F$23:$F$25,"BM",$M$23:$M$25)+SUMIF($F$27:$F$33,"BM",$M$27:$M$33)+SUMIF($F$36:$F$39,"BM",$M$36:$M$39)+SUMIF($F$41,"BM",$M$41)+SUMIF($F$49:$F$56,"BM",$M$49:$M$56)+SUMIF($F$58:$F$61,"BM",$M$58:$M$61)+SUMIF($F$66,"BM",$M$66)+SUMIF($F$69:$F$76,"BM",$M$69:$M$76)+SUMIF($F$86,"BM",$M$86)+SUMIF($F$131:$F$132,"BM",$M$131:$M$132)+SUMIF($F$134:$F$135,"BM",$M$134:$M$135)+SUMIF($F$137:$F$138,"BM",$M$137:$M$138)</f>
        <v>0</v>
      </c>
      <c r="N143" s="36">
        <f>IFERROR(M143/E1,0)</f>
        <v>0</v>
      </c>
      <c r="O143" s="128">
        <f>SUMIF($F$10,"BM",$O$10)+SUMIF($F$13:$F$19,"BM",$O$13:$O$19)+SUMIF($F$23:$F$25,"BM",$O$23:$O$25)+SUMIF($F$27:$F$33,"BM",$O$27:$O$33)+SUMIF($F$36:$F$39,"BM",$O$36:$O$39)+SUMIF($F$41,"BM",$O$41)+SUMIF($F$49:$F$56,"BM",$O$49:$O$56)+SUMIF($F$58:$F$61,"BM",$O$58:$O$61)+SUMIF($F$66,"BM",$O$66)+SUMIF($F$69:$F$76,"BM",$O$69:$O$76)+SUMIF($F$86,"BM",$O$86)+SUMIF($F$131:$F$132,"BM",$O$131:$O$132)+SUMIF($F$134:$F$135,"BM",$O$134:$O$135)+SUMIF($F$137:$F$138,"BM",$O$137:$O$138)</f>
        <v>0</v>
      </c>
      <c r="P143" s="36">
        <f>IFERROR(O143/E143,0)</f>
        <v>0</v>
      </c>
      <c r="Q143" s="821"/>
      <c r="R143" s="821"/>
      <c r="S143" s="822"/>
      <c r="T143" s="128" t="e">
        <f t="shared" si="74"/>
        <v>#REF!</v>
      </c>
      <c r="U143" s="823"/>
      <c r="V143" s="823"/>
      <c r="W143" s="134"/>
      <c r="X143" s="134"/>
      <c r="AB143" s="22"/>
    </row>
    <row r="144" spans="1:48" ht="12.5">
      <c r="A144" s="22"/>
      <c r="B144" s="22"/>
      <c r="C144" s="20"/>
      <c r="D144" s="21"/>
      <c r="E144" s="20"/>
      <c r="F144" s="20"/>
      <c r="G144" s="104"/>
      <c r="H144" s="20"/>
      <c r="I144" s="99"/>
      <c r="J144" s="99"/>
      <c r="K144" s="814"/>
      <c r="L144" s="814"/>
      <c r="M144" s="814"/>
      <c r="N144" s="825"/>
      <c r="O144" s="814"/>
      <c r="P144" s="825"/>
      <c r="S144" s="20"/>
      <c r="T144" s="826"/>
      <c r="U144" s="826"/>
      <c r="V144" s="826"/>
      <c r="W144" s="21"/>
      <c r="X144" s="21"/>
      <c r="AB144" s="22"/>
    </row>
    <row r="145" spans="1:28" ht="13">
      <c r="A145" s="22"/>
      <c r="B145" s="832"/>
      <c r="C145" s="169" t="s">
        <v>1003</v>
      </c>
      <c r="D145" s="71" t="s">
        <v>1004</v>
      </c>
      <c r="E145" s="20"/>
      <c r="F145" s="20"/>
      <c r="G145" s="104"/>
      <c r="H145" s="20"/>
      <c r="I145" s="99"/>
      <c r="J145" s="99"/>
      <c r="K145" s="814"/>
      <c r="L145" s="814"/>
      <c r="M145" s="814"/>
      <c r="N145" s="825"/>
      <c r="O145" s="814"/>
      <c r="P145" s="825"/>
      <c r="S145" s="20"/>
      <c r="T145" s="826"/>
      <c r="U145" s="826"/>
      <c r="V145" s="826"/>
      <c r="W145" s="21"/>
      <c r="X145" s="21"/>
      <c r="AB145" s="22"/>
    </row>
    <row r="146" spans="1:28" ht="24">
      <c r="A146" s="22"/>
      <c r="B146" s="833"/>
      <c r="C146" s="1771" t="s">
        <v>1005</v>
      </c>
      <c r="D146" s="223" t="s">
        <v>120</v>
      </c>
      <c r="E146" s="20"/>
      <c r="F146" s="20"/>
      <c r="G146" s="2293"/>
      <c r="H146" s="20"/>
      <c r="I146" s="99"/>
      <c r="J146" s="99"/>
      <c r="K146" s="814"/>
      <c r="L146" s="814"/>
      <c r="M146" s="814"/>
      <c r="N146" s="825"/>
      <c r="O146" s="814"/>
      <c r="P146" s="825"/>
      <c r="S146" s="20"/>
      <c r="T146" s="826"/>
      <c r="U146" s="826"/>
      <c r="V146" s="826"/>
      <c r="W146" s="21"/>
      <c r="X146" s="21"/>
      <c r="AB146" s="22"/>
    </row>
    <row r="147" spans="1:28" ht="13">
      <c r="A147" s="22"/>
      <c r="B147" s="832"/>
      <c r="C147" s="210" t="s">
        <v>1007</v>
      </c>
      <c r="D147" s="1832" t="s">
        <v>128</v>
      </c>
      <c r="E147" s="20"/>
      <c r="F147" s="20"/>
      <c r="G147" s="104"/>
      <c r="H147" s="20"/>
      <c r="I147" s="99"/>
      <c r="J147" s="99"/>
      <c r="K147" s="814"/>
      <c r="L147" s="814"/>
      <c r="M147" s="814"/>
      <c r="N147" s="825"/>
      <c r="O147" s="814"/>
      <c r="P147" s="825"/>
      <c r="S147" s="20"/>
      <c r="T147" s="826"/>
      <c r="U147" s="826"/>
      <c r="V147" s="826"/>
      <c r="W147" s="21"/>
      <c r="X147" s="21"/>
      <c r="AB147" s="22"/>
    </row>
    <row r="148" spans="1:28" ht="13">
      <c r="A148" s="22"/>
      <c r="B148" s="832"/>
      <c r="C148" s="210" t="s">
        <v>1008</v>
      </c>
      <c r="D148" s="652" t="s">
        <v>132</v>
      </c>
      <c r="E148" s="20"/>
      <c r="F148" s="20"/>
      <c r="G148" s="104"/>
      <c r="H148" s="20"/>
      <c r="I148" s="99"/>
      <c r="J148" s="99"/>
      <c r="K148" s="814"/>
      <c r="L148" s="814"/>
      <c r="M148" s="814"/>
      <c r="N148" s="825"/>
      <c r="O148" s="814"/>
      <c r="P148" s="825"/>
      <c r="S148" s="20"/>
      <c r="T148" s="826"/>
      <c r="U148" s="826"/>
      <c r="V148" s="826"/>
      <c r="W148" s="21"/>
      <c r="X148" s="21"/>
      <c r="AB148" s="22"/>
    </row>
    <row r="149" spans="1:28" ht="13">
      <c r="A149" s="22"/>
      <c r="B149" s="832"/>
      <c r="C149" s="210" t="s">
        <v>1009</v>
      </c>
      <c r="D149" s="1833" t="s">
        <v>681</v>
      </c>
      <c r="E149" s="20"/>
      <c r="F149" s="20"/>
      <c r="G149" s="104"/>
      <c r="H149" s="20"/>
      <c r="I149" s="99"/>
      <c r="J149" s="99"/>
      <c r="K149" s="814"/>
      <c r="L149" s="814"/>
      <c r="M149" s="814"/>
      <c r="N149" s="825"/>
      <c r="O149" s="814"/>
      <c r="P149" s="825"/>
      <c r="S149" s="20"/>
      <c r="T149" s="826"/>
      <c r="U149" s="826"/>
      <c r="V149" s="826"/>
      <c r="W149" s="21"/>
      <c r="X149" s="21"/>
      <c r="AB149" s="22"/>
    </row>
    <row r="150" spans="1:28" ht="12.5">
      <c r="A150" s="22"/>
      <c r="B150" s="22"/>
      <c r="C150" s="20"/>
      <c r="D150" s="21"/>
      <c r="E150" s="814"/>
      <c r="F150" s="22"/>
      <c r="G150" s="104"/>
      <c r="H150" s="20"/>
      <c r="I150" s="21"/>
      <c r="J150" s="99"/>
      <c r="K150" s="20"/>
      <c r="L150" s="20"/>
      <c r="M150" s="20"/>
      <c r="O150" s="20"/>
      <c r="S150" s="20"/>
      <c r="T150" s="20"/>
      <c r="U150" s="20"/>
      <c r="W150" s="21"/>
      <c r="X150" s="21"/>
      <c r="AB150" s="22"/>
    </row>
    <row r="151" spans="1:28" ht="12.5">
      <c r="A151" s="22"/>
      <c r="B151" s="21"/>
      <c r="C151" s="104"/>
      <c r="D151" s="21"/>
      <c r="E151" s="814"/>
      <c r="F151" s="22"/>
      <c r="G151" s="104"/>
      <c r="H151" s="20"/>
      <c r="I151" s="21"/>
      <c r="J151" s="99"/>
      <c r="K151" s="20"/>
      <c r="L151" s="20"/>
      <c r="M151" s="20"/>
      <c r="O151" s="20"/>
      <c r="S151" s="20"/>
      <c r="T151" s="20"/>
      <c r="U151" s="20"/>
      <c r="W151" s="21"/>
      <c r="X151" s="21"/>
      <c r="AB151" s="22"/>
    </row>
    <row r="152" spans="1:28" ht="12.5">
      <c r="A152" s="22"/>
      <c r="B152" s="21"/>
      <c r="C152" s="104"/>
      <c r="D152" s="21"/>
      <c r="E152" s="814"/>
      <c r="F152" s="22"/>
      <c r="G152" s="104"/>
      <c r="H152" s="20"/>
      <c r="I152" s="21"/>
      <c r="J152" s="99"/>
      <c r="K152" s="20"/>
      <c r="L152" s="20"/>
      <c r="M152" s="20"/>
      <c r="O152" s="20"/>
      <c r="S152" s="20"/>
      <c r="T152" s="20"/>
      <c r="U152" s="20"/>
      <c r="W152" s="21"/>
      <c r="X152" s="21"/>
      <c r="AB152" s="22"/>
    </row>
    <row r="153" spans="1:28" ht="12.5">
      <c r="A153" s="22"/>
      <c r="B153" s="21"/>
      <c r="C153" s="104"/>
      <c r="D153" s="21"/>
      <c r="E153" s="814"/>
      <c r="F153" s="22"/>
      <c r="G153" s="104"/>
      <c r="H153" s="20"/>
      <c r="I153" s="21"/>
      <c r="J153" s="99"/>
      <c r="K153" s="20"/>
      <c r="L153" s="20"/>
      <c r="M153" s="20"/>
      <c r="O153" s="20"/>
      <c r="S153" s="20"/>
      <c r="T153" s="20"/>
      <c r="U153" s="20"/>
      <c r="W153" s="21"/>
      <c r="X153" s="21"/>
      <c r="AB153" s="22"/>
    </row>
    <row r="154" spans="1:28" ht="12.5">
      <c r="A154" s="22"/>
      <c r="B154" s="21"/>
      <c r="C154" s="104"/>
      <c r="D154" s="21"/>
      <c r="E154" s="814"/>
      <c r="F154" s="22"/>
      <c r="G154" s="104"/>
      <c r="H154" s="20"/>
      <c r="I154" s="21"/>
      <c r="J154" s="99"/>
      <c r="K154" s="20"/>
      <c r="L154" s="20"/>
      <c r="M154" s="20"/>
      <c r="O154" s="20"/>
      <c r="S154" s="20"/>
      <c r="T154" s="20"/>
      <c r="U154" s="20"/>
      <c r="W154" s="21"/>
      <c r="X154" s="21"/>
      <c r="AB154" s="22"/>
    </row>
    <row r="155" spans="1:28" ht="12.5">
      <c r="A155" s="22"/>
      <c r="B155" s="21"/>
      <c r="C155" s="104"/>
      <c r="D155" s="21"/>
      <c r="E155" s="814"/>
      <c r="F155" s="22"/>
      <c r="G155" s="104"/>
      <c r="H155" s="20"/>
      <c r="I155" s="21"/>
      <c r="J155" s="99"/>
      <c r="K155" s="20"/>
      <c r="L155" s="20"/>
      <c r="M155" s="20"/>
      <c r="O155" s="20"/>
      <c r="S155" s="20"/>
      <c r="T155" s="20"/>
      <c r="U155" s="20"/>
      <c r="W155" s="21"/>
      <c r="X155" s="21"/>
      <c r="AB155" s="22"/>
    </row>
    <row r="156" spans="1:28" ht="12.5">
      <c r="A156" s="22"/>
      <c r="B156" s="21"/>
      <c r="C156" s="104"/>
      <c r="D156" s="21"/>
      <c r="E156" s="814"/>
      <c r="F156" s="22"/>
      <c r="G156" s="104"/>
      <c r="H156" s="20"/>
      <c r="I156" s="21"/>
      <c r="J156" s="99"/>
      <c r="K156" s="20"/>
      <c r="L156" s="20"/>
      <c r="M156" s="20"/>
      <c r="O156" s="20"/>
      <c r="S156" s="20"/>
      <c r="T156" s="20"/>
      <c r="U156" s="20"/>
      <c r="W156" s="21"/>
      <c r="X156" s="21"/>
      <c r="AB156" s="22"/>
    </row>
    <row r="157" spans="1:28" ht="12.5">
      <c r="A157" s="22"/>
      <c r="B157" s="21"/>
      <c r="C157" s="104"/>
      <c r="D157" s="21"/>
      <c r="E157" s="814"/>
      <c r="F157" s="22"/>
      <c r="G157" s="104"/>
      <c r="H157" s="20"/>
      <c r="I157" s="21"/>
      <c r="J157" s="99"/>
      <c r="K157" s="20"/>
      <c r="L157" s="20"/>
      <c r="M157" s="20"/>
      <c r="O157" s="20"/>
      <c r="S157" s="20"/>
      <c r="T157" s="20"/>
      <c r="U157" s="20"/>
      <c r="W157" s="21"/>
      <c r="X157" s="21"/>
      <c r="AB157" s="22"/>
    </row>
    <row r="158" spans="1:28" ht="12.5">
      <c r="A158" s="22"/>
      <c r="B158" s="21"/>
      <c r="C158" s="104"/>
      <c r="D158" s="21"/>
      <c r="E158" s="814"/>
      <c r="F158" s="22"/>
      <c r="G158" s="104"/>
      <c r="H158" s="20"/>
      <c r="I158" s="21"/>
      <c r="J158" s="99"/>
      <c r="K158" s="20"/>
      <c r="L158" s="20"/>
      <c r="M158" s="20"/>
      <c r="O158" s="20"/>
      <c r="S158" s="20"/>
      <c r="T158" s="20"/>
      <c r="U158" s="20"/>
      <c r="W158" s="21"/>
      <c r="X158" s="21"/>
      <c r="AB158" s="22"/>
    </row>
    <row r="159" spans="1:28" ht="12.5">
      <c r="A159" s="22"/>
      <c r="B159" s="21"/>
      <c r="C159" s="104"/>
      <c r="D159" s="21"/>
      <c r="E159" s="814"/>
      <c r="F159" s="22"/>
      <c r="G159" s="104"/>
      <c r="H159" s="20"/>
      <c r="I159" s="21"/>
      <c r="J159" s="99"/>
      <c r="K159" s="20"/>
      <c r="L159" s="20"/>
      <c r="M159" s="20"/>
      <c r="O159" s="20"/>
      <c r="S159" s="20"/>
      <c r="T159" s="20"/>
      <c r="U159" s="20"/>
      <c r="W159" s="21"/>
      <c r="X159" s="21"/>
      <c r="AB159" s="22"/>
    </row>
    <row r="160" spans="1:28" ht="12.5">
      <c r="A160" s="22"/>
      <c r="B160" s="21"/>
      <c r="C160" s="104"/>
      <c r="D160" s="21"/>
      <c r="E160" s="814"/>
      <c r="F160" s="22"/>
      <c r="G160" s="104"/>
      <c r="H160" s="20"/>
      <c r="I160" s="21"/>
      <c r="J160" s="99"/>
      <c r="K160" s="20"/>
      <c r="L160" s="20"/>
      <c r="M160" s="20"/>
      <c r="O160" s="20"/>
      <c r="S160" s="20"/>
      <c r="T160" s="20"/>
      <c r="U160" s="20"/>
      <c r="W160" s="21"/>
      <c r="X160" s="21"/>
      <c r="AB160" s="22"/>
    </row>
    <row r="161" spans="1:28" ht="12.5">
      <c r="A161" s="22"/>
      <c r="B161" s="21"/>
      <c r="C161" s="104"/>
      <c r="D161" s="21"/>
      <c r="E161" s="814"/>
      <c r="F161" s="22"/>
      <c r="G161" s="104"/>
      <c r="H161" s="20"/>
      <c r="I161" s="21"/>
      <c r="J161" s="99"/>
      <c r="K161" s="20"/>
      <c r="L161" s="20"/>
      <c r="M161" s="20"/>
      <c r="O161" s="20"/>
      <c r="S161" s="20"/>
      <c r="T161" s="20"/>
      <c r="U161" s="20"/>
      <c r="W161" s="21"/>
      <c r="X161" s="21"/>
      <c r="AB161" s="22"/>
    </row>
    <row r="162" spans="1:28" ht="12.5">
      <c r="A162" s="22"/>
      <c r="B162" s="21"/>
      <c r="C162" s="104"/>
      <c r="D162" s="21"/>
      <c r="E162" s="814"/>
      <c r="F162" s="22"/>
      <c r="G162" s="104"/>
      <c r="H162" s="20"/>
      <c r="I162" s="21"/>
      <c r="J162" s="99"/>
      <c r="K162" s="20"/>
      <c r="L162" s="20"/>
      <c r="M162" s="20"/>
      <c r="O162" s="20"/>
      <c r="S162" s="20"/>
      <c r="T162" s="20"/>
      <c r="U162" s="20"/>
      <c r="W162" s="21"/>
      <c r="X162" s="21"/>
      <c r="AB162" s="22"/>
    </row>
    <row r="163" spans="1:28" ht="12.5">
      <c r="A163" s="22"/>
      <c r="B163" s="21"/>
      <c r="C163" s="104"/>
      <c r="D163" s="21"/>
      <c r="E163" s="814"/>
      <c r="F163" s="22"/>
      <c r="G163" s="104"/>
      <c r="H163" s="20"/>
      <c r="I163" s="21"/>
      <c r="J163" s="99"/>
      <c r="K163" s="20"/>
      <c r="L163" s="20"/>
      <c r="M163" s="20"/>
      <c r="O163" s="20"/>
      <c r="S163" s="20"/>
      <c r="T163" s="20"/>
      <c r="U163" s="20"/>
      <c r="W163" s="21"/>
      <c r="X163" s="21"/>
      <c r="AB163" s="22"/>
    </row>
    <row r="164" spans="1:28" ht="12.5">
      <c r="A164" s="22"/>
      <c r="B164" s="21"/>
      <c r="C164" s="104"/>
      <c r="D164" s="21"/>
      <c r="E164" s="814"/>
      <c r="F164" s="22"/>
      <c r="G164" s="104"/>
      <c r="H164" s="20"/>
      <c r="I164" s="21"/>
      <c r="J164" s="99"/>
      <c r="K164" s="20"/>
      <c r="L164" s="20"/>
      <c r="M164" s="20"/>
      <c r="O164" s="20"/>
      <c r="S164" s="20"/>
      <c r="T164" s="20"/>
      <c r="U164" s="20"/>
      <c r="W164" s="21"/>
      <c r="X164" s="21"/>
      <c r="AB164" s="22"/>
    </row>
    <row r="165" spans="1:28" ht="12.5">
      <c r="A165" s="22"/>
      <c r="B165" s="21"/>
      <c r="C165" s="104"/>
      <c r="D165" s="21"/>
      <c r="E165" s="814"/>
      <c r="F165" s="22"/>
      <c r="G165" s="104"/>
      <c r="H165" s="20"/>
      <c r="I165" s="21"/>
      <c r="J165" s="99"/>
      <c r="K165" s="20"/>
      <c r="L165" s="20"/>
      <c r="M165" s="20"/>
      <c r="O165" s="20"/>
      <c r="S165" s="20"/>
      <c r="T165" s="20"/>
      <c r="U165" s="20"/>
      <c r="W165" s="21"/>
      <c r="X165" s="21"/>
      <c r="AB165" s="22"/>
    </row>
    <row r="166" spans="1:28" ht="12.5">
      <c r="A166" s="22"/>
      <c r="B166" s="21"/>
      <c r="C166" s="104"/>
      <c r="D166" s="21"/>
      <c r="E166" s="814"/>
      <c r="F166" s="22"/>
      <c r="G166" s="104"/>
      <c r="H166" s="20"/>
      <c r="I166" s="21"/>
      <c r="J166" s="99"/>
      <c r="K166" s="20"/>
      <c r="L166" s="20"/>
      <c r="M166" s="20"/>
      <c r="O166" s="20"/>
      <c r="S166" s="20"/>
      <c r="T166" s="20"/>
      <c r="U166" s="20"/>
      <c r="W166" s="21"/>
      <c r="X166" s="21"/>
      <c r="AB166" s="22"/>
    </row>
    <row r="167" spans="1:28" ht="12.5">
      <c r="A167" s="22"/>
      <c r="B167" s="21"/>
      <c r="C167" s="104"/>
      <c r="D167" s="21"/>
      <c r="E167" s="814"/>
      <c r="F167" s="22"/>
      <c r="G167" s="104"/>
      <c r="H167" s="20"/>
      <c r="I167" s="21"/>
      <c r="J167" s="99"/>
      <c r="K167" s="20"/>
      <c r="L167" s="20"/>
      <c r="M167" s="20"/>
      <c r="O167" s="20"/>
      <c r="S167" s="20"/>
      <c r="T167" s="20"/>
      <c r="U167" s="20"/>
      <c r="W167" s="21"/>
      <c r="X167" s="21"/>
      <c r="AB167" s="22"/>
    </row>
    <row r="168" spans="1:28" ht="12.5">
      <c r="A168" s="22"/>
      <c r="B168" s="21"/>
      <c r="C168" s="104"/>
      <c r="D168" s="21"/>
      <c r="E168" s="814"/>
      <c r="F168" s="22"/>
      <c r="G168" s="104"/>
      <c r="H168" s="20"/>
      <c r="I168" s="21"/>
      <c r="J168" s="99"/>
      <c r="K168" s="20"/>
      <c r="L168" s="20"/>
      <c r="M168" s="20"/>
      <c r="O168" s="20"/>
      <c r="S168" s="20"/>
      <c r="T168" s="20"/>
      <c r="U168" s="20"/>
      <c r="W168" s="21"/>
      <c r="X168" s="21"/>
      <c r="AB168" s="22"/>
    </row>
    <row r="169" spans="1:28" ht="12.5">
      <c r="A169" s="22"/>
      <c r="B169" s="21"/>
      <c r="C169" s="104"/>
      <c r="D169" s="21"/>
      <c r="E169" s="814"/>
      <c r="F169" s="22"/>
      <c r="G169" s="104"/>
      <c r="H169" s="20"/>
      <c r="I169" s="21"/>
      <c r="J169" s="99"/>
      <c r="K169" s="20"/>
      <c r="L169" s="20"/>
      <c r="M169" s="20"/>
      <c r="O169" s="20"/>
      <c r="S169" s="20"/>
      <c r="T169" s="20"/>
      <c r="U169" s="20"/>
      <c r="W169" s="21"/>
      <c r="X169" s="21"/>
      <c r="AB169" s="22"/>
    </row>
    <row r="170" spans="1:28" ht="12.5">
      <c r="A170" s="22"/>
      <c r="B170" s="21"/>
      <c r="C170" s="104"/>
      <c r="D170" s="21"/>
      <c r="E170" s="814"/>
      <c r="F170" s="22"/>
      <c r="G170" s="104"/>
      <c r="H170" s="20"/>
      <c r="I170" s="21"/>
      <c r="J170" s="99"/>
      <c r="K170" s="20"/>
      <c r="L170" s="20"/>
      <c r="M170" s="20"/>
      <c r="O170" s="20"/>
      <c r="S170" s="20"/>
      <c r="T170" s="20"/>
      <c r="U170" s="20"/>
      <c r="W170" s="21"/>
      <c r="X170" s="21"/>
      <c r="AB170" s="22"/>
    </row>
    <row r="171" spans="1:28" ht="12.5">
      <c r="A171" s="22"/>
      <c r="B171" s="21"/>
      <c r="C171" s="104"/>
      <c r="D171" s="21"/>
      <c r="E171" s="814"/>
      <c r="F171" s="22"/>
      <c r="G171" s="104"/>
      <c r="H171" s="20"/>
      <c r="I171" s="21"/>
      <c r="J171" s="99"/>
      <c r="K171" s="20"/>
      <c r="L171" s="20"/>
      <c r="M171" s="20"/>
      <c r="O171" s="20"/>
      <c r="S171" s="20"/>
      <c r="T171" s="20"/>
      <c r="U171" s="20"/>
      <c r="W171" s="21"/>
      <c r="X171" s="21"/>
      <c r="AB171" s="22"/>
    </row>
    <row r="172" spans="1:28" ht="12.5">
      <c r="A172" s="22"/>
      <c r="B172" s="21"/>
      <c r="C172" s="104"/>
      <c r="D172" s="21"/>
      <c r="E172" s="814"/>
      <c r="F172" s="22"/>
      <c r="G172" s="104"/>
      <c r="H172" s="20"/>
      <c r="I172" s="21"/>
      <c r="J172" s="99"/>
      <c r="K172" s="20"/>
      <c r="L172" s="20"/>
      <c r="M172" s="20"/>
      <c r="O172" s="20"/>
      <c r="S172" s="20"/>
      <c r="T172" s="20"/>
      <c r="U172" s="20"/>
      <c r="W172" s="21"/>
      <c r="X172" s="21"/>
      <c r="AB172" s="22"/>
    </row>
    <row r="173" spans="1:28" ht="12.5">
      <c r="A173" s="22"/>
      <c r="B173" s="21"/>
      <c r="C173" s="104"/>
      <c r="D173" s="21"/>
      <c r="E173" s="814"/>
      <c r="F173" s="22"/>
      <c r="G173" s="104"/>
      <c r="H173" s="20"/>
      <c r="I173" s="21"/>
      <c r="J173" s="99"/>
      <c r="K173" s="20"/>
      <c r="L173" s="20"/>
      <c r="M173" s="20"/>
      <c r="O173" s="20"/>
      <c r="S173" s="20"/>
      <c r="T173" s="20"/>
      <c r="U173" s="20"/>
      <c r="W173" s="21"/>
      <c r="X173" s="21"/>
      <c r="AB173" s="22"/>
    </row>
    <row r="174" spans="1:28" ht="12.5">
      <c r="A174" s="22"/>
      <c r="B174" s="21"/>
      <c r="C174" s="104"/>
      <c r="D174" s="21"/>
      <c r="E174" s="814"/>
      <c r="F174" s="22"/>
      <c r="G174" s="104"/>
      <c r="H174" s="20"/>
      <c r="I174" s="21"/>
      <c r="J174" s="99"/>
      <c r="K174" s="20"/>
      <c r="L174" s="20"/>
      <c r="M174" s="20"/>
      <c r="O174" s="20"/>
      <c r="S174" s="20"/>
      <c r="T174" s="20"/>
      <c r="U174" s="20"/>
      <c r="W174" s="21"/>
      <c r="X174" s="21"/>
      <c r="AB174" s="22"/>
    </row>
    <row r="175" spans="1:28" ht="12.5">
      <c r="A175" s="22"/>
      <c r="B175" s="21"/>
      <c r="C175" s="104"/>
      <c r="D175" s="21"/>
      <c r="E175" s="814"/>
      <c r="F175" s="22"/>
      <c r="G175" s="104"/>
      <c r="H175" s="20"/>
      <c r="I175" s="21"/>
      <c r="J175" s="99"/>
      <c r="K175" s="20"/>
      <c r="L175" s="20"/>
      <c r="M175" s="20"/>
      <c r="O175" s="20"/>
      <c r="S175" s="20"/>
      <c r="T175" s="20"/>
      <c r="U175" s="20"/>
      <c r="W175" s="21"/>
      <c r="X175" s="21"/>
      <c r="AB175" s="22"/>
    </row>
    <row r="176" spans="1:28" ht="12.5">
      <c r="A176" s="22"/>
      <c r="B176" s="21"/>
      <c r="C176" s="104"/>
      <c r="D176" s="21"/>
      <c r="E176" s="814"/>
      <c r="F176" s="22"/>
      <c r="G176" s="104"/>
      <c r="H176" s="20"/>
      <c r="I176" s="21"/>
      <c r="J176" s="99"/>
      <c r="K176" s="20"/>
      <c r="L176" s="20"/>
      <c r="M176" s="20"/>
      <c r="O176" s="20"/>
      <c r="S176" s="20"/>
      <c r="T176" s="20"/>
      <c r="U176" s="20"/>
      <c r="W176" s="21"/>
      <c r="X176" s="21"/>
      <c r="AB176" s="22"/>
    </row>
    <row r="177" spans="1:28" ht="12.5">
      <c r="A177" s="22"/>
      <c r="B177" s="21"/>
      <c r="C177" s="104"/>
      <c r="D177" s="21"/>
      <c r="E177" s="814"/>
      <c r="F177" s="22"/>
      <c r="G177" s="104"/>
      <c r="H177" s="20"/>
      <c r="I177" s="21"/>
      <c r="J177" s="99"/>
      <c r="K177" s="20"/>
      <c r="L177" s="20"/>
      <c r="M177" s="20"/>
      <c r="O177" s="20"/>
      <c r="S177" s="20"/>
      <c r="T177" s="20"/>
      <c r="U177" s="20"/>
      <c r="W177" s="21"/>
      <c r="X177" s="21"/>
      <c r="AB177" s="22"/>
    </row>
    <row r="178" spans="1:28" ht="12.5">
      <c r="A178" s="22"/>
      <c r="B178" s="21"/>
      <c r="C178" s="104"/>
      <c r="D178" s="21"/>
      <c r="E178" s="814"/>
      <c r="F178" s="22"/>
      <c r="G178" s="104"/>
      <c r="H178" s="20"/>
      <c r="I178" s="21"/>
      <c r="J178" s="99"/>
      <c r="K178" s="20"/>
      <c r="L178" s="20"/>
      <c r="M178" s="20"/>
      <c r="O178" s="20"/>
      <c r="S178" s="20"/>
      <c r="T178" s="20"/>
      <c r="U178" s="20"/>
      <c r="W178" s="21"/>
      <c r="X178" s="21"/>
      <c r="AB178" s="22"/>
    </row>
    <row r="179" spans="1:28" ht="12.5">
      <c r="A179" s="22"/>
      <c r="B179" s="21"/>
      <c r="C179" s="104"/>
      <c r="D179" s="21"/>
      <c r="E179" s="814"/>
      <c r="F179" s="22"/>
      <c r="G179" s="104"/>
      <c r="H179" s="20"/>
      <c r="I179" s="21"/>
      <c r="J179" s="99"/>
      <c r="K179" s="20"/>
      <c r="L179" s="20"/>
      <c r="M179" s="20"/>
      <c r="O179" s="20"/>
      <c r="S179" s="20"/>
      <c r="T179" s="20"/>
      <c r="U179" s="20"/>
      <c r="W179" s="21"/>
      <c r="X179" s="21"/>
      <c r="AB179" s="22"/>
    </row>
    <row r="180" spans="1:28" ht="12.5">
      <c r="A180" s="22"/>
      <c r="B180" s="21"/>
      <c r="C180" s="104"/>
      <c r="D180" s="21"/>
      <c r="E180" s="814"/>
      <c r="F180" s="22"/>
      <c r="G180" s="104"/>
      <c r="H180" s="20"/>
      <c r="I180" s="21"/>
      <c r="J180" s="99"/>
      <c r="K180" s="20"/>
      <c r="L180" s="20"/>
      <c r="M180" s="20"/>
      <c r="O180" s="20"/>
      <c r="S180" s="20"/>
      <c r="T180" s="20"/>
      <c r="U180" s="20"/>
      <c r="W180" s="21"/>
      <c r="X180" s="21"/>
      <c r="AB180" s="22"/>
    </row>
    <row r="181" spans="1:28" ht="12.5">
      <c r="A181" s="22"/>
      <c r="B181" s="21"/>
      <c r="C181" s="104"/>
      <c r="D181" s="21"/>
      <c r="E181" s="814"/>
      <c r="F181" s="22"/>
      <c r="G181" s="104"/>
      <c r="H181" s="20"/>
      <c r="I181" s="21"/>
      <c r="J181" s="99"/>
      <c r="K181" s="20"/>
      <c r="L181" s="20"/>
      <c r="M181" s="20"/>
      <c r="O181" s="20"/>
      <c r="S181" s="20"/>
      <c r="T181" s="20"/>
      <c r="U181" s="20"/>
      <c r="W181" s="21"/>
      <c r="X181" s="21"/>
      <c r="AB181" s="22"/>
    </row>
    <row r="182" spans="1:28" ht="12.5">
      <c r="A182" s="22"/>
      <c r="B182" s="21"/>
      <c r="C182" s="104"/>
      <c r="D182" s="21"/>
      <c r="E182" s="814"/>
      <c r="F182" s="22"/>
      <c r="G182" s="104"/>
      <c r="H182" s="20"/>
      <c r="I182" s="21"/>
      <c r="J182" s="99"/>
      <c r="K182" s="20"/>
      <c r="L182" s="20"/>
      <c r="M182" s="20"/>
      <c r="O182" s="20"/>
      <c r="S182" s="20"/>
      <c r="T182" s="20"/>
      <c r="U182" s="20"/>
      <c r="W182" s="21"/>
      <c r="X182" s="21"/>
      <c r="AB182" s="22"/>
    </row>
    <row r="183" spans="1:28" ht="12.5">
      <c r="A183" s="22"/>
      <c r="B183" s="21"/>
      <c r="C183" s="104"/>
      <c r="D183" s="21"/>
      <c r="E183" s="814"/>
      <c r="F183" s="22"/>
      <c r="G183" s="104"/>
      <c r="H183" s="20"/>
      <c r="I183" s="21"/>
      <c r="J183" s="99"/>
      <c r="K183" s="20"/>
      <c r="L183" s="20"/>
      <c r="M183" s="20"/>
      <c r="O183" s="20"/>
      <c r="S183" s="20"/>
      <c r="T183" s="20"/>
      <c r="U183" s="20"/>
      <c r="W183" s="21"/>
      <c r="X183" s="21"/>
      <c r="AB183" s="22"/>
    </row>
    <row r="184" spans="1:28" ht="12.5">
      <c r="A184" s="22"/>
      <c r="B184" s="21"/>
      <c r="C184" s="104"/>
      <c r="D184" s="21"/>
      <c r="E184" s="814"/>
      <c r="F184" s="22"/>
      <c r="G184" s="104"/>
      <c r="H184" s="20"/>
      <c r="I184" s="21"/>
      <c r="J184" s="99"/>
      <c r="K184" s="20"/>
      <c r="L184" s="20"/>
      <c r="M184" s="20"/>
      <c r="O184" s="20"/>
      <c r="S184" s="20"/>
      <c r="T184" s="20"/>
      <c r="U184" s="20"/>
      <c r="W184" s="21"/>
      <c r="X184" s="21"/>
      <c r="AB184" s="22"/>
    </row>
    <row r="185" spans="1:28" ht="12.5">
      <c r="A185" s="22"/>
      <c r="B185" s="21"/>
      <c r="C185" s="104"/>
      <c r="D185" s="21"/>
      <c r="E185" s="814"/>
      <c r="F185" s="22"/>
      <c r="G185" s="104"/>
      <c r="H185" s="20"/>
      <c r="I185" s="21"/>
      <c r="J185" s="99"/>
      <c r="K185" s="20"/>
      <c r="L185" s="20"/>
      <c r="M185" s="20"/>
      <c r="O185" s="20"/>
      <c r="S185" s="20"/>
      <c r="T185" s="20"/>
      <c r="U185" s="20"/>
      <c r="W185" s="21"/>
      <c r="X185" s="21"/>
      <c r="AB185" s="22"/>
    </row>
    <row r="186" spans="1:28" ht="12.5">
      <c r="A186" s="22"/>
      <c r="B186" s="21"/>
      <c r="C186" s="104"/>
      <c r="D186" s="21"/>
      <c r="E186" s="814"/>
      <c r="F186" s="22"/>
      <c r="G186" s="104"/>
      <c r="H186" s="20"/>
      <c r="I186" s="21"/>
      <c r="J186" s="99"/>
      <c r="K186" s="20"/>
      <c r="L186" s="20"/>
      <c r="M186" s="20"/>
      <c r="O186" s="20"/>
      <c r="S186" s="20"/>
      <c r="T186" s="20"/>
      <c r="U186" s="20"/>
      <c r="W186" s="21"/>
      <c r="X186" s="21"/>
      <c r="AB186" s="22"/>
    </row>
    <row r="187" spans="1:28" ht="12.5">
      <c r="A187" s="22"/>
      <c r="B187" s="21"/>
      <c r="C187" s="104"/>
      <c r="D187" s="21"/>
      <c r="E187" s="814"/>
      <c r="F187" s="22"/>
      <c r="G187" s="104"/>
      <c r="H187" s="20"/>
      <c r="I187" s="21"/>
      <c r="J187" s="99"/>
      <c r="K187" s="20"/>
      <c r="L187" s="20"/>
      <c r="M187" s="20"/>
      <c r="O187" s="20"/>
      <c r="S187" s="20"/>
      <c r="T187" s="20"/>
      <c r="U187" s="20"/>
      <c r="W187" s="21"/>
      <c r="X187" s="21"/>
      <c r="AB187" s="22"/>
    </row>
    <row r="188" spans="1:28" ht="12.5">
      <c r="A188" s="22"/>
      <c r="B188" s="21"/>
      <c r="C188" s="104"/>
      <c r="D188" s="21"/>
      <c r="E188" s="814"/>
      <c r="F188" s="22"/>
      <c r="G188" s="104"/>
      <c r="H188" s="20"/>
      <c r="I188" s="21"/>
      <c r="J188" s="99"/>
      <c r="K188" s="20"/>
      <c r="L188" s="20"/>
      <c r="M188" s="20"/>
      <c r="O188" s="20"/>
      <c r="S188" s="20"/>
      <c r="T188" s="20"/>
      <c r="U188" s="20"/>
      <c r="W188" s="21"/>
      <c r="X188" s="21"/>
      <c r="AB188" s="22"/>
    </row>
    <row r="189" spans="1:28" ht="12.5">
      <c r="A189" s="22"/>
      <c r="B189" s="21"/>
      <c r="C189" s="104"/>
      <c r="D189" s="21"/>
      <c r="E189" s="814"/>
      <c r="F189" s="22"/>
      <c r="G189" s="104"/>
      <c r="H189" s="20"/>
      <c r="I189" s="21"/>
      <c r="J189" s="99"/>
      <c r="K189" s="20"/>
      <c r="L189" s="20"/>
      <c r="M189" s="20"/>
      <c r="O189" s="20"/>
      <c r="S189" s="20"/>
      <c r="T189" s="20"/>
      <c r="U189" s="20"/>
      <c r="W189" s="21"/>
      <c r="X189" s="21"/>
      <c r="AB189" s="22"/>
    </row>
    <row r="190" spans="1:28" ht="12.5">
      <c r="A190" s="22"/>
      <c r="B190" s="21"/>
      <c r="C190" s="104"/>
      <c r="D190" s="21"/>
      <c r="E190" s="814"/>
      <c r="F190" s="22"/>
      <c r="G190" s="104"/>
      <c r="H190" s="20"/>
      <c r="I190" s="21"/>
      <c r="J190" s="99"/>
      <c r="K190" s="20"/>
      <c r="L190" s="20"/>
      <c r="M190" s="20"/>
      <c r="O190" s="20"/>
      <c r="S190" s="20"/>
      <c r="T190" s="20"/>
      <c r="U190" s="20"/>
      <c r="W190" s="21"/>
      <c r="X190" s="21"/>
      <c r="AB190" s="22"/>
    </row>
    <row r="191" spans="1:28" ht="12.5">
      <c r="A191" s="22"/>
      <c r="B191" s="21"/>
      <c r="C191" s="104"/>
      <c r="D191" s="21"/>
      <c r="E191" s="814"/>
      <c r="F191" s="22"/>
      <c r="G191" s="104"/>
      <c r="H191" s="20"/>
      <c r="I191" s="21"/>
      <c r="J191" s="99"/>
      <c r="K191" s="20"/>
      <c r="L191" s="20"/>
      <c r="M191" s="20"/>
      <c r="O191" s="20"/>
      <c r="S191" s="20"/>
      <c r="T191" s="20"/>
      <c r="U191" s="20"/>
      <c r="W191" s="21"/>
      <c r="X191" s="21"/>
      <c r="AB191" s="22"/>
    </row>
    <row r="192" spans="1:28" ht="12.5">
      <c r="A192" s="22"/>
      <c r="B192" s="21"/>
      <c r="C192" s="104"/>
      <c r="D192" s="21"/>
      <c r="E192" s="814"/>
      <c r="F192" s="22"/>
      <c r="G192" s="104"/>
      <c r="H192" s="20"/>
      <c r="I192" s="21"/>
      <c r="J192" s="99"/>
      <c r="K192" s="20"/>
      <c r="L192" s="20"/>
      <c r="M192" s="20"/>
      <c r="O192" s="20"/>
      <c r="S192" s="20"/>
      <c r="T192" s="20"/>
      <c r="U192" s="20"/>
      <c r="W192" s="21"/>
      <c r="X192" s="21"/>
      <c r="AB192" s="22"/>
    </row>
    <row r="193" spans="1:28" ht="12.5">
      <c r="A193" s="22"/>
      <c r="B193" s="21"/>
      <c r="C193" s="104"/>
      <c r="D193" s="21"/>
      <c r="E193" s="814"/>
      <c r="F193" s="22"/>
      <c r="G193" s="104"/>
      <c r="H193" s="20"/>
      <c r="I193" s="21"/>
      <c r="J193" s="99"/>
      <c r="K193" s="20"/>
      <c r="L193" s="20"/>
      <c r="M193" s="20"/>
      <c r="O193" s="20"/>
      <c r="S193" s="20"/>
      <c r="T193" s="20"/>
      <c r="U193" s="20"/>
      <c r="W193" s="21"/>
      <c r="X193" s="21"/>
      <c r="AB193" s="22"/>
    </row>
    <row r="194" spans="1:28" ht="12.5">
      <c r="A194" s="22"/>
      <c r="B194" s="21"/>
      <c r="C194" s="104"/>
      <c r="D194" s="21"/>
      <c r="E194" s="814"/>
      <c r="F194" s="22"/>
      <c r="G194" s="104"/>
      <c r="H194" s="20"/>
      <c r="I194" s="21"/>
      <c r="J194" s="99"/>
      <c r="K194" s="20"/>
      <c r="L194" s="20"/>
      <c r="M194" s="20"/>
      <c r="O194" s="20"/>
      <c r="S194" s="20"/>
      <c r="T194" s="20"/>
      <c r="U194" s="20"/>
      <c r="W194" s="21"/>
      <c r="X194" s="21"/>
      <c r="AB194" s="22"/>
    </row>
    <row r="195" spans="1:28" ht="12.5">
      <c r="A195" s="22"/>
      <c r="B195" s="21"/>
      <c r="C195" s="104"/>
      <c r="D195" s="21"/>
      <c r="E195" s="814"/>
      <c r="F195" s="22"/>
      <c r="G195" s="104"/>
      <c r="H195" s="20"/>
      <c r="I195" s="21"/>
      <c r="J195" s="99"/>
      <c r="K195" s="20"/>
      <c r="L195" s="20"/>
      <c r="M195" s="20"/>
      <c r="O195" s="20"/>
      <c r="S195" s="20"/>
      <c r="T195" s="20"/>
      <c r="U195" s="20"/>
      <c r="W195" s="21"/>
      <c r="X195" s="21"/>
      <c r="AB195" s="22"/>
    </row>
    <row r="196" spans="1:28" ht="12.5">
      <c r="A196" s="22"/>
      <c r="B196" s="21"/>
      <c r="C196" s="104"/>
      <c r="D196" s="21"/>
      <c r="E196" s="814"/>
      <c r="F196" s="22"/>
      <c r="G196" s="104"/>
      <c r="H196" s="20"/>
      <c r="I196" s="21"/>
      <c r="J196" s="99"/>
      <c r="K196" s="20"/>
      <c r="L196" s="20"/>
      <c r="M196" s="20"/>
      <c r="O196" s="20"/>
      <c r="S196" s="20"/>
      <c r="T196" s="20"/>
      <c r="U196" s="20"/>
      <c r="W196" s="21"/>
      <c r="X196" s="21"/>
      <c r="AB196" s="22"/>
    </row>
    <row r="197" spans="1:28" ht="12.5">
      <c r="A197" s="22"/>
      <c r="B197" s="21"/>
      <c r="C197" s="104"/>
      <c r="D197" s="21"/>
      <c r="E197" s="814"/>
      <c r="F197" s="22"/>
      <c r="G197" s="104"/>
      <c r="H197" s="20"/>
      <c r="I197" s="21"/>
      <c r="J197" s="99"/>
      <c r="K197" s="20"/>
      <c r="L197" s="20"/>
      <c r="M197" s="20"/>
      <c r="O197" s="20"/>
      <c r="S197" s="20"/>
      <c r="T197" s="20"/>
      <c r="U197" s="20"/>
      <c r="W197" s="21"/>
      <c r="X197" s="21"/>
      <c r="AB197" s="22"/>
    </row>
    <row r="198" spans="1:28" ht="12.5">
      <c r="A198" s="22"/>
      <c r="B198" s="21"/>
      <c r="C198" s="104"/>
      <c r="D198" s="21"/>
      <c r="E198" s="814"/>
      <c r="F198" s="22"/>
      <c r="G198" s="104"/>
      <c r="H198" s="20"/>
      <c r="I198" s="21"/>
      <c r="J198" s="99"/>
      <c r="K198" s="20"/>
      <c r="L198" s="20"/>
      <c r="M198" s="20"/>
      <c r="O198" s="20"/>
      <c r="S198" s="20"/>
      <c r="T198" s="20"/>
      <c r="U198" s="20"/>
      <c r="W198" s="21"/>
      <c r="X198" s="21"/>
      <c r="AB198" s="22"/>
    </row>
    <row r="199" spans="1:28" ht="12.5">
      <c r="A199" s="22"/>
      <c r="B199" s="21"/>
      <c r="C199" s="104"/>
      <c r="D199" s="21"/>
      <c r="E199" s="814"/>
      <c r="F199" s="22"/>
      <c r="G199" s="104"/>
      <c r="H199" s="20"/>
      <c r="I199" s="21"/>
      <c r="J199" s="99"/>
      <c r="K199" s="20"/>
      <c r="L199" s="20"/>
      <c r="M199" s="20"/>
      <c r="O199" s="20"/>
      <c r="S199" s="20"/>
      <c r="T199" s="20"/>
      <c r="U199" s="20"/>
      <c r="W199" s="21"/>
      <c r="X199" s="21"/>
      <c r="AB199" s="22"/>
    </row>
    <row r="200" spans="1:28" ht="12.5">
      <c r="A200" s="22"/>
      <c r="B200" s="21"/>
      <c r="C200" s="104"/>
      <c r="D200" s="21"/>
      <c r="E200" s="814"/>
      <c r="F200" s="22"/>
      <c r="G200" s="104"/>
      <c r="H200" s="20"/>
      <c r="I200" s="21"/>
      <c r="J200" s="99"/>
      <c r="K200" s="20"/>
      <c r="L200" s="20"/>
      <c r="M200" s="20"/>
      <c r="O200" s="20"/>
      <c r="S200" s="20"/>
      <c r="T200" s="20"/>
      <c r="U200" s="20"/>
      <c r="W200" s="21"/>
      <c r="X200" s="21"/>
      <c r="AB200" s="22"/>
    </row>
    <row r="201" spans="1:28" ht="12.5">
      <c r="A201" s="22"/>
      <c r="B201" s="21"/>
      <c r="C201" s="104"/>
      <c r="D201" s="21"/>
      <c r="E201" s="814"/>
      <c r="F201" s="22"/>
      <c r="G201" s="104"/>
      <c r="H201" s="20"/>
      <c r="I201" s="21"/>
      <c r="J201" s="99"/>
      <c r="K201" s="20"/>
      <c r="L201" s="20"/>
      <c r="M201" s="20"/>
      <c r="O201" s="20"/>
      <c r="S201" s="20"/>
      <c r="T201" s="20"/>
      <c r="U201" s="20"/>
      <c r="W201" s="21"/>
      <c r="X201" s="21"/>
      <c r="AB201" s="22"/>
    </row>
    <row r="202" spans="1:28" ht="12.5">
      <c r="A202" s="22"/>
      <c r="B202" s="21"/>
      <c r="C202" s="104"/>
      <c r="D202" s="21"/>
      <c r="E202" s="814"/>
      <c r="F202" s="22"/>
      <c r="G202" s="104"/>
      <c r="H202" s="20"/>
      <c r="I202" s="21"/>
      <c r="J202" s="99"/>
      <c r="K202" s="20"/>
      <c r="L202" s="20"/>
      <c r="M202" s="20"/>
      <c r="O202" s="20"/>
      <c r="S202" s="20"/>
      <c r="T202" s="20"/>
      <c r="U202" s="20"/>
      <c r="W202" s="21"/>
      <c r="X202" s="21"/>
      <c r="AB202" s="22"/>
    </row>
    <row r="203" spans="1:28" ht="12.5">
      <c r="A203" s="22"/>
      <c r="B203" s="21"/>
      <c r="C203" s="104"/>
      <c r="D203" s="21"/>
      <c r="E203" s="814"/>
      <c r="F203" s="22"/>
      <c r="G203" s="104"/>
      <c r="H203" s="20"/>
      <c r="I203" s="21"/>
      <c r="J203" s="99"/>
      <c r="K203" s="20"/>
      <c r="L203" s="20"/>
      <c r="M203" s="20"/>
      <c r="O203" s="20"/>
      <c r="S203" s="20"/>
      <c r="T203" s="20"/>
      <c r="U203" s="20"/>
      <c r="W203" s="21"/>
      <c r="X203" s="21"/>
      <c r="AB203" s="22"/>
    </row>
    <row r="204" spans="1:28" ht="12.5">
      <c r="A204" s="22"/>
      <c r="B204" s="21"/>
      <c r="C204" s="104"/>
      <c r="D204" s="21"/>
      <c r="E204" s="814"/>
      <c r="F204" s="22"/>
      <c r="G204" s="104"/>
      <c r="H204" s="20"/>
      <c r="I204" s="21"/>
      <c r="J204" s="99"/>
      <c r="K204" s="20"/>
      <c r="L204" s="20"/>
      <c r="M204" s="20"/>
      <c r="O204" s="20"/>
      <c r="S204" s="20"/>
      <c r="T204" s="20"/>
      <c r="U204" s="20"/>
      <c r="W204" s="21"/>
      <c r="X204" s="21"/>
      <c r="AB204" s="22"/>
    </row>
    <row r="205" spans="1:28" ht="12.5">
      <c r="A205" s="22"/>
      <c r="B205" s="21"/>
      <c r="C205" s="104"/>
      <c r="D205" s="21"/>
      <c r="E205" s="814"/>
      <c r="F205" s="22"/>
      <c r="G205" s="104"/>
      <c r="H205" s="20"/>
      <c r="I205" s="21"/>
      <c r="J205" s="99"/>
      <c r="K205" s="20"/>
      <c r="L205" s="20"/>
      <c r="M205" s="20"/>
      <c r="O205" s="20"/>
      <c r="S205" s="20"/>
      <c r="T205" s="20"/>
      <c r="U205" s="20"/>
      <c r="W205" s="21"/>
      <c r="X205" s="21"/>
      <c r="AB205" s="22"/>
    </row>
    <row r="206" spans="1:28" ht="12.5">
      <c r="A206" s="22"/>
      <c r="B206" s="21"/>
      <c r="C206" s="104"/>
      <c r="D206" s="21"/>
      <c r="E206" s="814"/>
      <c r="F206" s="22"/>
      <c r="G206" s="104"/>
      <c r="H206" s="20"/>
      <c r="I206" s="21"/>
      <c r="J206" s="99"/>
      <c r="K206" s="20"/>
      <c r="L206" s="20"/>
      <c r="M206" s="20"/>
      <c r="O206" s="20"/>
      <c r="S206" s="20"/>
      <c r="T206" s="20"/>
      <c r="U206" s="20"/>
      <c r="W206" s="21"/>
      <c r="X206" s="21"/>
      <c r="AB206" s="22"/>
    </row>
    <row r="207" spans="1:28" ht="12.5">
      <c r="A207" s="22"/>
      <c r="B207" s="21"/>
      <c r="C207" s="104"/>
      <c r="D207" s="21"/>
      <c r="E207" s="814"/>
      <c r="F207" s="22"/>
      <c r="G207" s="104"/>
      <c r="H207" s="20"/>
      <c r="I207" s="21"/>
      <c r="J207" s="99"/>
      <c r="K207" s="20"/>
      <c r="L207" s="20"/>
      <c r="M207" s="20"/>
      <c r="O207" s="20"/>
      <c r="S207" s="20"/>
      <c r="T207" s="20"/>
      <c r="U207" s="20"/>
      <c r="W207" s="21"/>
      <c r="X207" s="21"/>
      <c r="AB207" s="22"/>
    </row>
    <row r="208" spans="1:28" ht="12.5">
      <c r="A208" s="22"/>
      <c r="B208" s="21"/>
      <c r="C208" s="104"/>
      <c r="D208" s="21"/>
      <c r="E208" s="814"/>
      <c r="F208" s="22"/>
      <c r="G208" s="104"/>
      <c r="H208" s="20"/>
      <c r="I208" s="21"/>
      <c r="J208" s="99"/>
      <c r="K208" s="20"/>
      <c r="L208" s="20"/>
      <c r="M208" s="20"/>
      <c r="O208" s="20"/>
      <c r="S208" s="20"/>
      <c r="T208" s="20"/>
      <c r="U208" s="20"/>
      <c r="W208" s="21"/>
      <c r="X208" s="21"/>
      <c r="AB208" s="22"/>
    </row>
    <row r="209" spans="1:28" ht="12.5">
      <c r="A209" s="22"/>
      <c r="B209" s="21"/>
      <c r="C209" s="104"/>
      <c r="D209" s="21"/>
      <c r="E209" s="814"/>
      <c r="F209" s="22"/>
      <c r="G209" s="104"/>
      <c r="H209" s="20"/>
      <c r="I209" s="21"/>
      <c r="J209" s="99"/>
      <c r="K209" s="20"/>
      <c r="L209" s="20"/>
      <c r="M209" s="20"/>
      <c r="O209" s="20"/>
      <c r="S209" s="20"/>
      <c r="T209" s="20"/>
      <c r="U209" s="20"/>
      <c r="W209" s="21"/>
      <c r="X209" s="21"/>
      <c r="AB209" s="22"/>
    </row>
    <row r="210" spans="1:28" ht="12.5">
      <c r="A210" s="22"/>
      <c r="B210" s="21"/>
      <c r="C210" s="104"/>
      <c r="D210" s="21"/>
      <c r="E210" s="814"/>
      <c r="F210" s="22"/>
      <c r="G210" s="104"/>
      <c r="H210" s="20"/>
      <c r="I210" s="21"/>
      <c r="J210" s="99"/>
      <c r="K210" s="20"/>
      <c r="L210" s="20"/>
      <c r="M210" s="20"/>
      <c r="O210" s="20"/>
      <c r="S210" s="20"/>
      <c r="T210" s="20"/>
      <c r="U210" s="20"/>
      <c r="W210" s="21"/>
      <c r="X210" s="21"/>
      <c r="AB210" s="22"/>
    </row>
    <row r="211" spans="1:28" ht="12.5">
      <c r="A211" s="22"/>
      <c r="B211" s="21"/>
      <c r="C211" s="104"/>
      <c r="D211" s="21"/>
      <c r="E211" s="814"/>
      <c r="F211" s="22"/>
      <c r="G211" s="104"/>
      <c r="H211" s="20"/>
      <c r="I211" s="21"/>
      <c r="J211" s="99"/>
      <c r="K211" s="20"/>
      <c r="L211" s="20"/>
      <c r="M211" s="20"/>
      <c r="O211" s="20"/>
      <c r="S211" s="20"/>
      <c r="T211" s="20"/>
      <c r="U211" s="20"/>
      <c r="W211" s="21"/>
      <c r="X211" s="21"/>
      <c r="AB211" s="22"/>
    </row>
    <row r="212" spans="1:28" ht="12.5">
      <c r="A212" s="22"/>
      <c r="B212" s="21"/>
      <c r="C212" s="104"/>
      <c r="D212" s="21"/>
      <c r="E212" s="814"/>
      <c r="F212" s="22"/>
      <c r="G212" s="104"/>
      <c r="H212" s="20"/>
      <c r="I212" s="21"/>
      <c r="J212" s="99"/>
      <c r="K212" s="20"/>
      <c r="L212" s="20"/>
      <c r="M212" s="20"/>
      <c r="O212" s="20"/>
      <c r="S212" s="20"/>
      <c r="T212" s="20"/>
      <c r="U212" s="20"/>
      <c r="W212" s="21"/>
      <c r="X212" s="21"/>
      <c r="AB212" s="22"/>
    </row>
    <row r="213" spans="1:28" ht="12.5">
      <c r="A213" s="22"/>
      <c r="B213" s="21"/>
      <c r="C213" s="104"/>
      <c r="D213" s="21"/>
      <c r="E213" s="814"/>
      <c r="F213" s="22"/>
      <c r="G213" s="104"/>
      <c r="H213" s="20"/>
      <c r="I213" s="21"/>
      <c r="J213" s="99"/>
      <c r="K213" s="20"/>
      <c r="L213" s="20"/>
      <c r="M213" s="20"/>
      <c r="O213" s="20"/>
      <c r="S213" s="20"/>
      <c r="T213" s="20"/>
      <c r="U213" s="20"/>
      <c r="W213" s="21"/>
      <c r="X213" s="21"/>
      <c r="AB213" s="22"/>
    </row>
    <row r="214" spans="1:28" ht="12.5">
      <c r="A214" s="22"/>
      <c r="B214" s="21"/>
      <c r="C214" s="104"/>
      <c r="D214" s="21"/>
      <c r="E214" s="814"/>
      <c r="F214" s="22"/>
      <c r="G214" s="104"/>
      <c r="H214" s="20"/>
      <c r="I214" s="21"/>
      <c r="J214" s="99"/>
      <c r="K214" s="20"/>
      <c r="L214" s="20"/>
      <c r="M214" s="20"/>
      <c r="O214" s="20"/>
      <c r="S214" s="20"/>
      <c r="T214" s="20"/>
      <c r="U214" s="20"/>
      <c r="W214" s="21"/>
      <c r="X214" s="21"/>
      <c r="AB214" s="22"/>
    </row>
    <row r="215" spans="1:28" ht="12.5">
      <c r="A215" s="22"/>
      <c r="B215" s="21"/>
      <c r="C215" s="104"/>
      <c r="D215" s="21"/>
      <c r="E215" s="814"/>
      <c r="F215" s="22"/>
      <c r="G215" s="104"/>
      <c r="H215" s="20"/>
      <c r="I215" s="21"/>
      <c r="J215" s="99"/>
      <c r="K215" s="20"/>
      <c r="L215" s="20"/>
      <c r="M215" s="20"/>
      <c r="O215" s="20"/>
      <c r="S215" s="20"/>
      <c r="T215" s="20"/>
      <c r="U215" s="20"/>
      <c r="W215" s="21"/>
      <c r="X215" s="21"/>
      <c r="AB215" s="22"/>
    </row>
    <row r="216" spans="1:28" ht="12.5">
      <c r="A216" s="22"/>
      <c r="B216" s="21"/>
      <c r="C216" s="104"/>
      <c r="D216" s="21"/>
      <c r="E216" s="814"/>
      <c r="F216" s="22"/>
      <c r="G216" s="104"/>
      <c r="H216" s="20"/>
      <c r="I216" s="21"/>
      <c r="J216" s="99"/>
      <c r="K216" s="20"/>
      <c r="L216" s="20"/>
      <c r="M216" s="20"/>
      <c r="O216" s="20"/>
      <c r="S216" s="20"/>
      <c r="T216" s="20"/>
      <c r="U216" s="20"/>
      <c r="W216" s="21"/>
      <c r="X216" s="21"/>
      <c r="AB216" s="22"/>
    </row>
    <row r="217" spans="1:28" ht="12.5">
      <c r="A217" s="22"/>
      <c r="B217" s="21"/>
      <c r="C217" s="104"/>
      <c r="D217" s="21"/>
      <c r="E217" s="814"/>
      <c r="F217" s="22"/>
      <c r="G217" s="104"/>
      <c r="H217" s="20"/>
      <c r="I217" s="21"/>
      <c r="J217" s="99"/>
      <c r="K217" s="20"/>
      <c r="L217" s="20"/>
      <c r="M217" s="20"/>
      <c r="O217" s="20"/>
      <c r="S217" s="20"/>
      <c r="T217" s="20"/>
      <c r="U217" s="20"/>
      <c r="W217" s="21"/>
      <c r="X217" s="21"/>
      <c r="AB217" s="22"/>
    </row>
    <row r="218" spans="1:28" ht="12.5">
      <c r="A218" s="22"/>
      <c r="B218" s="21"/>
      <c r="C218" s="104"/>
      <c r="D218" s="21"/>
      <c r="E218" s="814"/>
      <c r="F218" s="22"/>
      <c r="G218" s="104"/>
      <c r="H218" s="20"/>
      <c r="I218" s="21"/>
      <c r="J218" s="99"/>
      <c r="K218" s="20"/>
      <c r="L218" s="20"/>
      <c r="M218" s="20"/>
      <c r="O218" s="20"/>
      <c r="S218" s="20"/>
      <c r="T218" s="20"/>
      <c r="U218" s="20"/>
      <c r="W218" s="21"/>
      <c r="X218" s="21"/>
      <c r="AB218" s="22"/>
    </row>
    <row r="219" spans="1:28" ht="12.5">
      <c r="A219" s="22"/>
      <c r="B219" s="21"/>
      <c r="C219" s="104"/>
      <c r="D219" s="21"/>
      <c r="E219" s="814"/>
      <c r="F219" s="22"/>
      <c r="G219" s="104"/>
      <c r="H219" s="20"/>
      <c r="I219" s="21"/>
      <c r="J219" s="99"/>
      <c r="K219" s="20"/>
      <c r="L219" s="20"/>
      <c r="M219" s="20"/>
      <c r="O219" s="20"/>
      <c r="S219" s="20"/>
      <c r="T219" s="20"/>
      <c r="U219" s="20"/>
      <c r="W219" s="21"/>
      <c r="X219" s="21"/>
      <c r="AB219" s="22"/>
    </row>
    <row r="220" spans="1:28" ht="12.5">
      <c r="A220" s="22"/>
      <c r="B220" s="21"/>
      <c r="C220" s="104"/>
      <c r="D220" s="21"/>
      <c r="E220" s="814"/>
      <c r="F220" s="22"/>
      <c r="G220" s="104"/>
      <c r="H220" s="20"/>
      <c r="I220" s="21"/>
      <c r="J220" s="99"/>
      <c r="K220" s="20"/>
      <c r="L220" s="20"/>
      <c r="M220" s="20"/>
      <c r="O220" s="20"/>
      <c r="S220" s="20"/>
      <c r="T220" s="20"/>
      <c r="U220" s="20"/>
      <c r="W220" s="21"/>
      <c r="X220" s="21"/>
      <c r="AB220" s="22"/>
    </row>
    <row r="221" spans="1:28" ht="12.5">
      <c r="A221" s="22"/>
      <c r="B221" s="21"/>
      <c r="C221" s="104"/>
      <c r="D221" s="21"/>
      <c r="E221" s="814"/>
      <c r="F221" s="22"/>
      <c r="G221" s="104"/>
      <c r="H221" s="20"/>
      <c r="I221" s="21"/>
      <c r="J221" s="99"/>
      <c r="K221" s="20"/>
      <c r="L221" s="20"/>
      <c r="M221" s="20"/>
      <c r="O221" s="20"/>
      <c r="S221" s="20"/>
      <c r="T221" s="20"/>
      <c r="U221" s="20"/>
      <c r="W221" s="21"/>
      <c r="X221" s="21"/>
      <c r="AB221" s="22"/>
    </row>
    <row r="222" spans="1:28" ht="12.5">
      <c r="A222" s="22"/>
      <c r="B222" s="21"/>
      <c r="C222" s="104"/>
      <c r="D222" s="21"/>
      <c r="E222" s="814"/>
      <c r="F222" s="22"/>
      <c r="G222" s="104"/>
      <c r="H222" s="20"/>
      <c r="I222" s="21"/>
      <c r="J222" s="99"/>
      <c r="K222" s="20"/>
      <c r="L222" s="20"/>
      <c r="M222" s="20"/>
      <c r="O222" s="20"/>
      <c r="S222" s="20"/>
      <c r="T222" s="20"/>
      <c r="U222" s="20"/>
      <c r="W222" s="21"/>
      <c r="X222" s="21"/>
      <c r="AB222" s="22"/>
    </row>
    <row r="223" spans="1:28" ht="12.5">
      <c r="A223" s="22"/>
      <c r="B223" s="21"/>
      <c r="C223" s="104"/>
      <c r="D223" s="21"/>
      <c r="E223" s="814"/>
      <c r="F223" s="22"/>
      <c r="G223" s="104"/>
      <c r="H223" s="20"/>
      <c r="I223" s="21"/>
      <c r="J223" s="99"/>
      <c r="K223" s="20"/>
      <c r="L223" s="20"/>
      <c r="M223" s="20"/>
      <c r="O223" s="20"/>
      <c r="S223" s="20"/>
      <c r="T223" s="20"/>
      <c r="U223" s="20"/>
      <c r="W223" s="21"/>
      <c r="X223" s="21"/>
      <c r="AB223" s="22"/>
    </row>
    <row r="224" spans="1:28" ht="12.5">
      <c r="A224" s="22"/>
      <c r="B224" s="21"/>
      <c r="C224" s="104"/>
      <c r="D224" s="21"/>
      <c r="E224" s="814"/>
      <c r="F224" s="22"/>
      <c r="G224" s="104"/>
      <c r="H224" s="20"/>
      <c r="I224" s="21"/>
      <c r="J224" s="99"/>
      <c r="K224" s="20"/>
      <c r="L224" s="20"/>
      <c r="M224" s="20"/>
      <c r="O224" s="20"/>
      <c r="S224" s="20"/>
      <c r="T224" s="20"/>
      <c r="U224" s="20"/>
      <c r="W224" s="21"/>
      <c r="X224" s="21"/>
      <c r="AB224" s="22"/>
    </row>
    <row r="225" spans="1:28" ht="12.5">
      <c r="A225" s="22"/>
      <c r="B225" s="21"/>
      <c r="C225" s="104"/>
      <c r="D225" s="21"/>
      <c r="E225" s="814"/>
      <c r="F225" s="22"/>
      <c r="G225" s="104"/>
      <c r="H225" s="20"/>
      <c r="I225" s="21"/>
      <c r="J225" s="99"/>
      <c r="K225" s="20"/>
      <c r="L225" s="20"/>
      <c r="M225" s="20"/>
      <c r="O225" s="20"/>
      <c r="S225" s="20"/>
      <c r="T225" s="20"/>
      <c r="U225" s="20"/>
      <c r="W225" s="21"/>
      <c r="X225" s="21"/>
      <c r="AB225" s="22"/>
    </row>
    <row r="226" spans="1:28" ht="12.5">
      <c r="A226" s="22"/>
      <c r="B226" s="21"/>
      <c r="C226" s="104"/>
      <c r="D226" s="21"/>
      <c r="E226" s="814"/>
      <c r="F226" s="22"/>
      <c r="G226" s="104"/>
      <c r="H226" s="20"/>
      <c r="I226" s="21"/>
      <c r="J226" s="99"/>
      <c r="K226" s="20"/>
      <c r="L226" s="20"/>
      <c r="M226" s="20"/>
      <c r="O226" s="20"/>
      <c r="S226" s="20"/>
      <c r="T226" s="20"/>
      <c r="U226" s="20"/>
      <c r="W226" s="21"/>
      <c r="X226" s="21"/>
      <c r="AB226" s="22"/>
    </row>
    <row r="227" spans="1:28" ht="12.5">
      <c r="A227" s="22"/>
      <c r="B227" s="21"/>
      <c r="C227" s="104"/>
      <c r="D227" s="21"/>
      <c r="E227" s="814"/>
      <c r="F227" s="22"/>
      <c r="G227" s="104"/>
      <c r="H227" s="20"/>
      <c r="I227" s="21"/>
      <c r="J227" s="99"/>
      <c r="K227" s="20"/>
      <c r="L227" s="20"/>
      <c r="M227" s="20"/>
      <c r="O227" s="20"/>
      <c r="S227" s="20"/>
      <c r="T227" s="20"/>
      <c r="U227" s="20"/>
      <c r="W227" s="21"/>
      <c r="X227" s="21"/>
      <c r="AB227" s="22"/>
    </row>
    <row r="228" spans="1:28" ht="12.5">
      <c r="A228" s="22"/>
      <c r="B228" s="21"/>
      <c r="C228" s="104"/>
      <c r="D228" s="21"/>
      <c r="E228" s="814"/>
      <c r="F228" s="22"/>
      <c r="G228" s="104"/>
      <c r="H228" s="20"/>
      <c r="I228" s="21"/>
      <c r="J228" s="99"/>
      <c r="K228" s="20"/>
      <c r="L228" s="20"/>
      <c r="M228" s="20"/>
      <c r="O228" s="20"/>
      <c r="S228" s="20"/>
      <c r="T228" s="20"/>
      <c r="U228" s="20"/>
      <c r="W228" s="21"/>
      <c r="X228" s="21"/>
      <c r="AB228" s="22"/>
    </row>
    <row r="229" spans="1:28" ht="12.5">
      <c r="A229" s="22"/>
      <c r="B229" s="21"/>
      <c r="C229" s="104"/>
      <c r="D229" s="21"/>
      <c r="E229" s="814"/>
      <c r="F229" s="22"/>
      <c r="G229" s="104"/>
      <c r="H229" s="20"/>
      <c r="I229" s="21"/>
      <c r="J229" s="99"/>
      <c r="K229" s="20"/>
      <c r="L229" s="20"/>
      <c r="M229" s="20"/>
      <c r="O229" s="20"/>
      <c r="S229" s="20"/>
      <c r="T229" s="20"/>
      <c r="U229" s="20"/>
      <c r="W229" s="21"/>
      <c r="X229" s="21"/>
      <c r="AB229" s="22"/>
    </row>
    <row r="230" spans="1:28" ht="12.5">
      <c r="A230" s="22"/>
      <c r="B230" s="21"/>
      <c r="C230" s="104"/>
      <c r="D230" s="21"/>
      <c r="E230" s="814"/>
      <c r="F230" s="22"/>
      <c r="G230" s="104"/>
      <c r="H230" s="20"/>
      <c r="I230" s="21"/>
      <c r="J230" s="99"/>
      <c r="K230" s="20"/>
      <c r="L230" s="20"/>
      <c r="M230" s="20"/>
      <c r="O230" s="20"/>
      <c r="S230" s="20"/>
      <c r="T230" s="20"/>
      <c r="U230" s="20"/>
      <c r="W230" s="21"/>
      <c r="X230" s="21"/>
      <c r="AB230" s="22"/>
    </row>
    <row r="231" spans="1:28" ht="12.5">
      <c r="A231" s="22"/>
      <c r="B231" s="21"/>
      <c r="C231" s="104"/>
      <c r="D231" s="21"/>
      <c r="E231" s="814"/>
      <c r="F231" s="22"/>
      <c r="G231" s="104"/>
      <c r="H231" s="20"/>
      <c r="I231" s="21"/>
      <c r="J231" s="99"/>
      <c r="K231" s="20"/>
      <c r="L231" s="20"/>
      <c r="M231" s="20"/>
      <c r="O231" s="20"/>
      <c r="S231" s="20"/>
      <c r="T231" s="20"/>
      <c r="U231" s="20"/>
      <c r="W231" s="21"/>
      <c r="X231" s="21"/>
      <c r="AB231" s="22"/>
    </row>
    <row r="232" spans="1:28" ht="12.5">
      <c r="A232" s="22"/>
      <c r="B232" s="21"/>
      <c r="C232" s="104"/>
      <c r="D232" s="21"/>
      <c r="E232" s="814"/>
      <c r="F232" s="22"/>
      <c r="G232" s="104"/>
      <c r="H232" s="20"/>
      <c r="I232" s="21"/>
      <c r="J232" s="99"/>
      <c r="K232" s="20"/>
      <c r="L232" s="20"/>
      <c r="M232" s="20"/>
      <c r="O232" s="20"/>
      <c r="S232" s="20"/>
      <c r="T232" s="20"/>
      <c r="U232" s="20"/>
      <c r="W232" s="21"/>
      <c r="X232" s="21"/>
      <c r="AB232" s="22"/>
    </row>
    <row r="233" spans="1:28" ht="12.5">
      <c r="A233" s="22"/>
      <c r="B233" s="21"/>
      <c r="C233" s="104"/>
      <c r="D233" s="21"/>
      <c r="E233" s="814"/>
      <c r="F233" s="22"/>
      <c r="G233" s="104"/>
      <c r="H233" s="20"/>
      <c r="I233" s="21"/>
      <c r="J233" s="99"/>
      <c r="K233" s="20"/>
      <c r="L233" s="20"/>
      <c r="M233" s="20"/>
      <c r="O233" s="20"/>
      <c r="S233" s="20"/>
      <c r="T233" s="20"/>
      <c r="U233" s="20"/>
      <c r="W233" s="21"/>
      <c r="X233" s="21"/>
      <c r="AB233" s="22"/>
    </row>
    <row r="234" spans="1:28" ht="12.5">
      <c r="A234" s="22"/>
      <c r="B234" s="21"/>
      <c r="C234" s="104"/>
      <c r="D234" s="21"/>
      <c r="E234" s="814"/>
      <c r="F234" s="22"/>
      <c r="G234" s="104"/>
      <c r="H234" s="20"/>
      <c r="I234" s="21"/>
      <c r="J234" s="99"/>
      <c r="K234" s="20"/>
      <c r="L234" s="20"/>
      <c r="M234" s="20"/>
      <c r="O234" s="20"/>
      <c r="S234" s="20"/>
      <c r="T234" s="20"/>
      <c r="U234" s="20"/>
      <c r="W234" s="21"/>
      <c r="X234" s="21"/>
      <c r="AB234" s="22"/>
    </row>
    <row r="235" spans="1:28" ht="12.5">
      <c r="A235" s="22"/>
      <c r="B235" s="21"/>
      <c r="C235" s="104"/>
      <c r="D235" s="21"/>
      <c r="E235" s="814"/>
      <c r="F235" s="22"/>
      <c r="G235" s="104"/>
      <c r="H235" s="20"/>
      <c r="I235" s="21"/>
      <c r="J235" s="99"/>
      <c r="K235" s="20"/>
      <c r="L235" s="20"/>
      <c r="M235" s="20"/>
      <c r="O235" s="20"/>
      <c r="S235" s="20"/>
      <c r="T235" s="20"/>
      <c r="U235" s="20"/>
      <c r="W235" s="21"/>
      <c r="X235" s="21"/>
      <c r="AB235" s="22"/>
    </row>
    <row r="236" spans="1:28" ht="12.5">
      <c r="A236" s="22"/>
      <c r="B236" s="21"/>
      <c r="C236" s="104"/>
      <c r="D236" s="21"/>
      <c r="E236" s="814"/>
      <c r="F236" s="22"/>
      <c r="G236" s="104"/>
      <c r="H236" s="20"/>
      <c r="I236" s="21"/>
      <c r="J236" s="99"/>
      <c r="K236" s="20"/>
      <c r="L236" s="20"/>
      <c r="M236" s="20"/>
      <c r="O236" s="20"/>
      <c r="S236" s="20"/>
      <c r="T236" s="20"/>
      <c r="U236" s="20"/>
      <c r="W236" s="21"/>
      <c r="X236" s="21"/>
      <c r="AB236" s="22"/>
    </row>
    <row r="237" spans="1:28" ht="12.5">
      <c r="A237" s="22"/>
      <c r="B237" s="21"/>
      <c r="C237" s="104"/>
      <c r="D237" s="21"/>
      <c r="E237" s="814"/>
      <c r="F237" s="22"/>
      <c r="G237" s="104"/>
      <c r="H237" s="20"/>
      <c r="I237" s="21"/>
      <c r="J237" s="99"/>
      <c r="K237" s="20"/>
      <c r="L237" s="20"/>
      <c r="M237" s="20"/>
      <c r="O237" s="20"/>
      <c r="S237" s="20"/>
      <c r="T237" s="20"/>
      <c r="U237" s="20"/>
      <c r="W237" s="21"/>
      <c r="X237" s="21"/>
      <c r="AB237" s="22"/>
    </row>
    <row r="238" spans="1:28" ht="12.5">
      <c r="A238" s="22"/>
      <c r="B238" s="21"/>
      <c r="C238" s="104"/>
      <c r="D238" s="21"/>
      <c r="E238" s="814"/>
      <c r="F238" s="22"/>
      <c r="G238" s="104"/>
      <c r="H238" s="20"/>
      <c r="I238" s="21"/>
      <c r="J238" s="99"/>
      <c r="K238" s="20"/>
      <c r="L238" s="20"/>
      <c r="M238" s="20"/>
      <c r="O238" s="20"/>
      <c r="S238" s="20"/>
      <c r="T238" s="20"/>
      <c r="U238" s="20"/>
      <c r="W238" s="21"/>
      <c r="X238" s="21"/>
      <c r="AB238" s="22"/>
    </row>
    <row r="239" spans="1:28" ht="12.5">
      <c r="A239" s="22"/>
      <c r="B239" s="21"/>
      <c r="C239" s="104"/>
      <c r="D239" s="21"/>
      <c r="E239" s="814"/>
      <c r="F239" s="22"/>
      <c r="G239" s="104"/>
      <c r="H239" s="20"/>
      <c r="I239" s="21"/>
      <c r="J239" s="99"/>
      <c r="K239" s="20"/>
      <c r="L239" s="20"/>
      <c r="M239" s="20"/>
      <c r="O239" s="20"/>
      <c r="S239" s="20"/>
      <c r="T239" s="20"/>
      <c r="U239" s="20"/>
      <c r="W239" s="21"/>
      <c r="X239" s="21"/>
      <c r="AB239" s="22"/>
    </row>
    <row r="240" spans="1:28" ht="12.5">
      <c r="A240" s="22"/>
      <c r="B240" s="21"/>
      <c r="C240" s="104"/>
      <c r="D240" s="21"/>
      <c r="E240" s="814"/>
      <c r="F240" s="22"/>
      <c r="G240" s="104"/>
      <c r="H240" s="20"/>
      <c r="I240" s="21"/>
      <c r="J240" s="99"/>
      <c r="K240" s="20"/>
      <c r="L240" s="20"/>
      <c r="M240" s="20"/>
      <c r="O240" s="20"/>
      <c r="S240" s="20"/>
      <c r="T240" s="20"/>
      <c r="U240" s="20"/>
      <c r="W240" s="21"/>
      <c r="X240" s="21"/>
      <c r="AB240" s="22"/>
    </row>
    <row r="241" spans="1:28" ht="12.5">
      <c r="A241" s="22"/>
      <c r="B241" s="21"/>
      <c r="C241" s="104"/>
      <c r="D241" s="21"/>
      <c r="E241" s="814"/>
      <c r="F241" s="22"/>
      <c r="G241" s="104"/>
      <c r="H241" s="20"/>
      <c r="I241" s="21"/>
      <c r="J241" s="99"/>
      <c r="K241" s="20"/>
      <c r="L241" s="20"/>
      <c r="M241" s="20"/>
      <c r="O241" s="20"/>
      <c r="S241" s="20"/>
      <c r="T241" s="20"/>
      <c r="U241" s="20"/>
      <c r="W241" s="21"/>
      <c r="X241" s="21"/>
      <c r="AB241" s="22"/>
    </row>
    <row r="242" spans="1:28" ht="12.5">
      <c r="A242" s="22"/>
      <c r="B242" s="21"/>
      <c r="C242" s="104"/>
      <c r="D242" s="21"/>
      <c r="E242" s="814"/>
      <c r="F242" s="22"/>
      <c r="G242" s="104"/>
      <c r="H242" s="20"/>
      <c r="I242" s="21"/>
      <c r="J242" s="99"/>
      <c r="K242" s="20"/>
      <c r="L242" s="20"/>
      <c r="M242" s="20"/>
      <c r="O242" s="20"/>
      <c r="S242" s="20"/>
      <c r="T242" s="20"/>
      <c r="U242" s="20"/>
      <c r="W242" s="21"/>
      <c r="X242" s="21"/>
      <c r="AB242" s="22"/>
    </row>
    <row r="243" spans="1:28" ht="12.5">
      <c r="A243" s="22"/>
      <c r="B243" s="21"/>
      <c r="C243" s="104"/>
      <c r="D243" s="21"/>
      <c r="E243" s="814"/>
      <c r="F243" s="22"/>
      <c r="G243" s="104"/>
      <c r="H243" s="20"/>
      <c r="I243" s="21"/>
      <c r="J243" s="99"/>
      <c r="K243" s="20"/>
      <c r="L243" s="20"/>
      <c r="M243" s="20"/>
      <c r="O243" s="20"/>
      <c r="S243" s="20"/>
      <c r="T243" s="20"/>
      <c r="U243" s="20"/>
      <c r="W243" s="21"/>
      <c r="X243" s="21"/>
      <c r="AB243" s="22"/>
    </row>
    <row r="244" spans="1:28" ht="12.5">
      <c r="A244" s="22"/>
      <c r="B244" s="21"/>
      <c r="C244" s="104"/>
      <c r="D244" s="21"/>
      <c r="E244" s="814"/>
      <c r="F244" s="22"/>
      <c r="G244" s="104"/>
      <c r="H244" s="20"/>
      <c r="I244" s="21"/>
      <c r="J244" s="99"/>
      <c r="K244" s="20"/>
      <c r="L244" s="20"/>
      <c r="M244" s="20"/>
      <c r="O244" s="20"/>
      <c r="S244" s="20"/>
      <c r="T244" s="20"/>
      <c r="U244" s="20"/>
      <c r="W244" s="21"/>
      <c r="X244" s="21"/>
      <c r="AB244" s="22"/>
    </row>
    <row r="245" spans="1:28" ht="12.5">
      <c r="A245" s="22"/>
      <c r="B245" s="21"/>
      <c r="C245" s="104"/>
      <c r="D245" s="21"/>
      <c r="E245" s="814"/>
      <c r="F245" s="22"/>
      <c r="G245" s="104"/>
      <c r="H245" s="20"/>
      <c r="I245" s="21"/>
      <c r="J245" s="99"/>
      <c r="K245" s="20"/>
      <c r="L245" s="20"/>
      <c r="M245" s="20"/>
      <c r="O245" s="20"/>
      <c r="S245" s="20"/>
      <c r="T245" s="20"/>
      <c r="U245" s="20"/>
      <c r="W245" s="21"/>
      <c r="X245" s="21"/>
      <c r="AB245" s="22"/>
    </row>
    <row r="246" spans="1:28" ht="12.5">
      <c r="A246" s="22"/>
      <c r="B246" s="21"/>
      <c r="C246" s="104"/>
      <c r="D246" s="21"/>
      <c r="E246" s="814"/>
      <c r="F246" s="22"/>
      <c r="G246" s="104"/>
      <c r="H246" s="20"/>
      <c r="I246" s="21"/>
      <c r="J246" s="99"/>
      <c r="K246" s="20"/>
      <c r="L246" s="20"/>
      <c r="M246" s="20"/>
      <c r="O246" s="20"/>
      <c r="S246" s="20"/>
      <c r="T246" s="20"/>
      <c r="U246" s="20"/>
      <c r="W246" s="21"/>
      <c r="X246" s="21"/>
      <c r="AB246" s="22"/>
    </row>
    <row r="247" spans="1:28" ht="12.5">
      <c r="A247" s="22"/>
      <c r="B247" s="21"/>
      <c r="C247" s="104"/>
      <c r="D247" s="21"/>
      <c r="E247" s="814"/>
      <c r="F247" s="22"/>
      <c r="G247" s="104"/>
      <c r="H247" s="20"/>
      <c r="I247" s="21"/>
      <c r="J247" s="99"/>
      <c r="K247" s="20"/>
      <c r="L247" s="20"/>
      <c r="M247" s="20"/>
      <c r="O247" s="20"/>
      <c r="S247" s="20"/>
      <c r="T247" s="20"/>
      <c r="U247" s="20"/>
      <c r="W247" s="21"/>
      <c r="X247" s="21"/>
      <c r="AB247" s="22"/>
    </row>
    <row r="248" spans="1:28" ht="12.5">
      <c r="A248" s="22"/>
      <c r="B248" s="21"/>
      <c r="C248" s="104"/>
      <c r="D248" s="21"/>
      <c r="E248" s="814"/>
      <c r="F248" s="22"/>
      <c r="G248" s="104"/>
      <c r="H248" s="20"/>
      <c r="I248" s="21"/>
      <c r="J248" s="99"/>
      <c r="K248" s="20"/>
      <c r="L248" s="20"/>
      <c r="M248" s="20"/>
      <c r="O248" s="20"/>
      <c r="S248" s="20"/>
      <c r="T248" s="20"/>
      <c r="U248" s="20"/>
      <c r="W248" s="21"/>
      <c r="X248" s="21"/>
      <c r="AB248" s="22"/>
    </row>
    <row r="249" spans="1:28" ht="12.5">
      <c r="A249" s="22"/>
      <c r="B249" s="21"/>
      <c r="C249" s="104"/>
      <c r="D249" s="21"/>
      <c r="E249" s="814"/>
      <c r="F249" s="22"/>
      <c r="G249" s="104"/>
      <c r="H249" s="20"/>
      <c r="I249" s="21"/>
      <c r="J249" s="99"/>
      <c r="K249" s="20"/>
      <c r="L249" s="20"/>
      <c r="M249" s="20"/>
      <c r="O249" s="20"/>
      <c r="S249" s="20"/>
      <c r="T249" s="20"/>
      <c r="U249" s="20"/>
      <c r="W249" s="21"/>
      <c r="X249" s="21"/>
      <c r="AB249" s="22"/>
    </row>
    <row r="250" spans="1:28" ht="12.5">
      <c r="A250" s="22"/>
      <c r="B250" s="21"/>
      <c r="C250" s="104"/>
      <c r="D250" s="21"/>
      <c r="E250" s="814"/>
      <c r="F250" s="22"/>
      <c r="G250" s="104"/>
      <c r="H250" s="20"/>
      <c r="I250" s="21"/>
      <c r="J250" s="99"/>
      <c r="K250" s="20"/>
      <c r="L250" s="20"/>
      <c r="M250" s="20"/>
      <c r="O250" s="20"/>
      <c r="S250" s="20"/>
      <c r="T250" s="20"/>
      <c r="U250" s="20"/>
      <c r="W250" s="21"/>
      <c r="X250" s="21"/>
      <c r="AB250" s="22"/>
    </row>
    <row r="251" spans="1:28" ht="12.5">
      <c r="A251" s="22"/>
      <c r="B251" s="21"/>
      <c r="C251" s="104"/>
      <c r="D251" s="21"/>
      <c r="E251" s="814"/>
      <c r="F251" s="22"/>
      <c r="G251" s="104"/>
      <c r="H251" s="20"/>
      <c r="I251" s="21"/>
      <c r="J251" s="99"/>
      <c r="K251" s="20"/>
      <c r="L251" s="20"/>
      <c r="M251" s="20"/>
      <c r="O251" s="20"/>
      <c r="S251" s="20"/>
      <c r="T251" s="20"/>
      <c r="U251" s="20"/>
      <c r="W251" s="21"/>
      <c r="X251" s="21"/>
      <c r="AB251" s="22"/>
    </row>
    <row r="252" spans="1:28" ht="12.5">
      <c r="A252" s="22"/>
      <c r="B252" s="21"/>
      <c r="C252" s="104"/>
      <c r="D252" s="21"/>
      <c r="E252" s="814"/>
      <c r="F252" s="22"/>
      <c r="G252" s="104"/>
      <c r="H252" s="20"/>
      <c r="I252" s="21"/>
      <c r="J252" s="99"/>
      <c r="K252" s="20"/>
      <c r="L252" s="20"/>
      <c r="M252" s="20"/>
      <c r="O252" s="20"/>
      <c r="S252" s="20"/>
      <c r="T252" s="20"/>
      <c r="U252" s="20"/>
      <c r="W252" s="21"/>
      <c r="X252" s="21"/>
      <c r="AB252" s="22"/>
    </row>
    <row r="253" spans="1:28" ht="12.5">
      <c r="A253" s="22"/>
      <c r="B253" s="21"/>
      <c r="C253" s="104"/>
      <c r="D253" s="21"/>
      <c r="E253" s="814"/>
      <c r="F253" s="22"/>
      <c r="G253" s="104"/>
      <c r="H253" s="20"/>
      <c r="I253" s="21"/>
      <c r="J253" s="99"/>
      <c r="K253" s="20"/>
      <c r="L253" s="20"/>
      <c r="M253" s="20"/>
      <c r="O253" s="20"/>
      <c r="S253" s="20"/>
      <c r="T253" s="20"/>
      <c r="U253" s="20"/>
      <c r="W253" s="21"/>
      <c r="X253" s="21"/>
      <c r="AB253" s="22"/>
    </row>
    <row r="254" spans="1:28" ht="12.5">
      <c r="A254" s="22"/>
      <c r="B254" s="21"/>
      <c r="C254" s="104"/>
      <c r="D254" s="21"/>
      <c r="E254" s="814"/>
      <c r="F254" s="22"/>
      <c r="G254" s="104"/>
      <c r="H254" s="20"/>
      <c r="I254" s="21"/>
      <c r="J254" s="99"/>
      <c r="K254" s="20"/>
      <c r="L254" s="20"/>
      <c r="M254" s="20"/>
      <c r="O254" s="20"/>
      <c r="S254" s="20"/>
      <c r="T254" s="20"/>
      <c r="U254" s="20"/>
      <c r="W254" s="21"/>
      <c r="X254" s="21"/>
      <c r="AB254" s="22"/>
    </row>
    <row r="255" spans="1:28" ht="12.5">
      <c r="A255" s="22"/>
      <c r="B255" s="21"/>
      <c r="C255" s="104"/>
      <c r="D255" s="21"/>
      <c r="E255" s="814"/>
      <c r="F255" s="22"/>
      <c r="G255" s="104"/>
      <c r="H255" s="20"/>
      <c r="I255" s="21"/>
      <c r="J255" s="99"/>
      <c r="K255" s="20"/>
      <c r="L255" s="20"/>
      <c r="M255" s="20"/>
      <c r="O255" s="20"/>
      <c r="S255" s="20"/>
      <c r="T255" s="20"/>
      <c r="U255" s="20"/>
      <c r="W255" s="21"/>
      <c r="X255" s="21"/>
      <c r="AB255" s="22"/>
    </row>
    <row r="256" spans="1:28" ht="12.5">
      <c r="A256" s="22"/>
      <c r="B256" s="21"/>
      <c r="C256" s="104"/>
      <c r="D256" s="21"/>
      <c r="E256" s="814"/>
      <c r="F256" s="22"/>
      <c r="G256" s="104"/>
      <c r="H256" s="20"/>
      <c r="I256" s="21"/>
      <c r="J256" s="99"/>
      <c r="K256" s="20"/>
      <c r="L256" s="20"/>
      <c r="M256" s="20"/>
      <c r="O256" s="20"/>
      <c r="S256" s="20"/>
      <c r="T256" s="20"/>
      <c r="U256" s="20"/>
      <c r="W256" s="21"/>
      <c r="X256" s="21"/>
      <c r="AB256" s="22"/>
    </row>
    <row r="257" spans="1:28" ht="12.5">
      <c r="A257" s="22"/>
      <c r="B257" s="21"/>
      <c r="C257" s="104"/>
      <c r="D257" s="21"/>
      <c r="E257" s="814"/>
      <c r="F257" s="22"/>
      <c r="G257" s="104"/>
      <c r="H257" s="20"/>
      <c r="I257" s="21"/>
      <c r="J257" s="99"/>
      <c r="K257" s="20"/>
      <c r="L257" s="20"/>
      <c r="M257" s="20"/>
      <c r="O257" s="20"/>
      <c r="S257" s="20"/>
      <c r="T257" s="20"/>
      <c r="U257" s="20"/>
      <c r="W257" s="21"/>
      <c r="X257" s="21"/>
      <c r="AB257" s="22"/>
    </row>
    <row r="258" spans="1:28" ht="12.5">
      <c r="A258" s="22"/>
      <c r="B258" s="21"/>
      <c r="C258" s="104"/>
      <c r="D258" s="21"/>
      <c r="E258" s="814"/>
      <c r="F258" s="22"/>
      <c r="G258" s="104"/>
      <c r="H258" s="20"/>
      <c r="I258" s="21"/>
      <c r="J258" s="99"/>
      <c r="K258" s="20"/>
      <c r="L258" s="20"/>
      <c r="M258" s="20"/>
      <c r="O258" s="20"/>
      <c r="S258" s="20"/>
      <c r="T258" s="20"/>
      <c r="U258" s="20"/>
      <c r="W258" s="21"/>
      <c r="X258" s="21"/>
      <c r="AB258" s="22"/>
    </row>
    <row r="259" spans="1:28" ht="12.5">
      <c r="A259" s="22"/>
      <c r="B259" s="21"/>
      <c r="C259" s="104"/>
      <c r="D259" s="21"/>
      <c r="E259" s="814"/>
      <c r="F259" s="22"/>
      <c r="G259" s="104"/>
      <c r="H259" s="20"/>
      <c r="I259" s="21"/>
      <c r="J259" s="99"/>
      <c r="K259" s="20"/>
      <c r="L259" s="20"/>
      <c r="M259" s="20"/>
      <c r="O259" s="20"/>
      <c r="S259" s="20"/>
      <c r="T259" s="20"/>
      <c r="U259" s="20"/>
      <c r="W259" s="21"/>
      <c r="X259" s="21"/>
      <c r="AB259" s="22"/>
    </row>
    <row r="260" spans="1:28" ht="12.5">
      <c r="A260" s="22"/>
      <c r="B260" s="21"/>
      <c r="C260" s="104"/>
      <c r="D260" s="21"/>
      <c r="E260" s="814"/>
      <c r="F260" s="22"/>
      <c r="G260" s="104"/>
      <c r="H260" s="20"/>
      <c r="I260" s="21"/>
      <c r="J260" s="99"/>
      <c r="K260" s="20"/>
      <c r="L260" s="20"/>
      <c r="M260" s="20"/>
      <c r="O260" s="20"/>
      <c r="S260" s="20"/>
      <c r="T260" s="20"/>
      <c r="U260" s="20"/>
      <c r="W260" s="21"/>
      <c r="X260" s="21"/>
      <c r="AB260" s="22"/>
    </row>
    <row r="261" spans="1:28" ht="12.5">
      <c r="A261" s="22"/>
      <c r="B261" s="21"/>
      <c r="C261" s="104"/>
      <c r="D261" s="21"/>
      <c r="E261" s="814"/>
      <c r="F261" s="22"/>
      <c r="G261" s="104"/>
      <c r="H261" s="20"/>
      <c r="I261" s="21"/>
      <c r="J261" s="99"/>
      <c r="K261" s="20"/>
      <c r="L261" s="20"/>
      <c r="M261" s="20"/>
      <c r="O261" s="20"/>
      <c r="S261" s="20"/>
      <c r="T261" s="20"/>
      <c r="U261" s="20"/>
      <c r="W261" s="21"/>
      <c r="X261" s="21"/>
      <c r="AB261" s="22"/>
    </row>
    <row r="262" spans="1:28" ht="12.5">
      <c r="A262" s="22"/>
      <c r="B262" s="21"/>
      <c r="C262" s="104"/>
      <c r="D262" s="21"/>
      <c r="E262" s="814"/>
      <c r="F262" s="22"/>
      <c r="G262" s="104"/>
      <c r="H262" s="20"/>
      <c r="I262" s="21"/>
      <c r="J262" s="99"/>
      <c r="K262" s="20"/>
      <c r="L262" s="20"/>
      <c r="M262" s="20"/>
      <c r="O262" s="20"/>
      <c r="S262" s="20"/>
      <c r="T262" s="20"/>
      <c r="U262" s="20"/>
      <c r="W262" s="21"/>
      <c r="X262" s="21"/>
      <c r="AB262" s="22"/>
    </row>
    <row r="263" spans="1:28" ht="12.5">
      <c r="A263" s="22"/>
      <c r="B263" s="21"/>
      <c r="C263" s="104"/>
      <c r="D263" s="21"/>
      <c r="E263" s="814"/>
      <c r="F263" s="22"/>
      <c r="G263" s="104"/>
      <c r="H263" s="20"/>
      <c r="I263" s="21"/>
      <c r="J263" s="99"/>
      <c r="K263" s="20"/>
      <c r="L263" s="20"/>
      <c r="M263" s="20"/>
      <c r="O263" s="20"/>
      <c r="S263" s="20"/>
      <c r="T263" s="20"/>
      <c r="U263" s="20"/>
      <c r="W263" s="21"/>
      <c r="X263" s="21"/>
      <c r="AB263" s="22"/>
    </row>
    <row r="264" spans="1:28" ht="12.5">
      <c r="A264" s="22"/>
      <c r="B264" s="21"/>
      <c r="C264" s="104"/>
      <c r="D264" s="21"/>
      <c r="E264" s="814"/>
      <c r="F264" s="22"/>
      <c r="G264" s="104"/>
      <c r="H264" s="20"/>
      <c r="I264" s="21"/>
      <c r="J264" s="99"/>
      <c r="K264" s="20"/>
      <c r="L264" s="20"/>
      <c r="M264" s="20"/>
      <c r="O264" s="20"/>
      <c r="S264" s="20"/>
      <c r="T264" s="20"/>
      <c r="U264" s="20"/>
      <c r="W264" s="21"/>
      <c r="X264" s="21"/>
      <c r="AB264" s="22"/>
    </row>
    <row r="265" spans="1:28" ht="12.5">
      <c r="A265" s="22"/>
      <c r="B265" s="21"/>
      <c r="C265" s="104"/>
      <c r="D265" s="21"/>
      <c r="E265" s="814"/>
      <c r="F265" s="22"/>
      <c r="G265" s="104"/>
      <c r="H265" s="20"/>
      <c r="I265" s="21"/>
      <c r="J265" s="99"/>
      <c r="K265" s="20"/>
      <c r="L265" s="20"/>
      <c r="M265" s="20"/>
      <c r="O265" s="20"/>
      <c r="S265" s="20"/>
      <c r="T265" s="20"/>
      <c r="U265" s="20"/>
      <c r="W265" s="21"/>
      <c r="X265" s="21"/>
      <c r="AB265" s="22"/>
    </row>
    <row r="266" spans="1:28" ht="12.5">
      <c r="A266" s="22"/>
      <c r="B266" s="21"/>
      <c r="C266" s="104"/>
      <c r="D266" s="21"/>
      <c r="E266" s="814"/>
      <c r="F266" s="22"/>
      <c r="G266" s="104"/>
      <c r="H266" s="20"/>
      <c r="I266" s="21"/>
      <c r="J266" s="99"/>
      <c r="K266" s="20"/>
      <c r="L266" s="20"/>
      <c r="M266" s="20"/>
      <c r="O266" s="20"/>
      <c r="S266" s="20"/>
      <c r="T266" s="20"/>
      <c r="U266" s="20"/>
      <c r="W266" s="21"/>
      <c r="X266" s="21"/>
      <c r="AB266" s="22"/>
    </row>
    <row r="267" spans="1:28" ht="12.5">
      <c r="A267" s="22"/>
      <c r="B267" s="21"/>
      <c r="C267" s="104"/>
      <c r="D267" s="21"/>
      <c r="E267" s="814"/>
      <c r="F267" s="22"/>
      <c r="G267" s="104"/>
      <c r="H267" s="20"/>
      <c r="I267" s="21"/>
      <c r="J267" s="99"/>
      <c r="K267" s="20"/>
      <c r="L267" s="20"/>
      <c r="M267" s="20"/>
      <c r="O267" s="20"/>
      <c r="S267" s="20"/>
      <c r="T267" s="20"/>
      <c r="U267" s="20"/>
      <c r="W267" s="21"/>
      <c r="X267" s="21"/>
      <c r="AB267" s="22"/>
    </row>
    <row r="268" spans="1:28" ht="12.5">
      <c r="A268" s="22"/>
      <c r="B268" s="21"/>
      <c r="C268" s="104"/>
      <c r="D268" s="21"/>
      <c r="E268" s="814"/>
      <c r="F268" s="22"/>
      <c r="G268" s="104"/>
      <c r="H268" s="20"/>
      <c r="I268" s="21"/>
      <c r="J268" s="99"/>
      <c r="K268" s="20"/>
      <c r="L268" s="20"/>
      <c r="M268" s="20"/>
      <c r="O268" s="20"/>
      <c r="S268" s="20"/>
      <c r="T268" s="20"/>
      <c r="U268" s="20"/>
      <c r="W268" s="21"/>
      <c r="X268" s="21"/>
      <c r="AB268" s="22"/>
    </row>
    <row r="269" spans="1:28" ht="12.5">
      <c r="A269" s="22"/>
      <c r="B269" s="21"/>
      <c r="C269" s="104"/>
      <c r="D269" s="21"/>
      <c r="E269" s="814"/>
      <c r="F269" s="22"/>
      <c r="G269" s="104"/>
      <c r="H269" s="20"/>
      <c r="I269" s="21"/>
      <c r="J269" s="99"/>
      <c r="K269" s="20"/>
      <c r="L269" s="20"/>
      <c r="M269" s="20"/>
      <c r="O269" s="20"/>
      <c r="S269" s="20"/>
      <c r="T269" s="20"/>
      <c r="U269" s="20"/>
      <c r="W269" s="21"/>
      <c r="X269" s="21"/>
      <c r="AB269" s="22"/>
    </row>
    <row r="270" spans="1:28" ht="12.5">
      <c r="A270" s="22"/>
      <c r="B270" s="21"/>
      <c r="C270" s="104"/>
      <c r="D270" s="21"/>
      <c r="E270" s="814"/>
      <c r="F270" s="22"/>
      <c r="G270" s="104"/>
      <c r="H270" s="20"/>
      <c r="I270" s="21"/>
      <c r="J270" s="99"/>
      <c r="K270" s="20"/>
      <c r="L270" s="20"/>
      <c r="M270" s="20"/>
      <c r="O270" s="20"/>
      <c r="S270" s="20"/>
      <c r="T270" s="20"/>
      <c r="U270" s="20"/>
      <c r="W270" s="21"/>
      <c r="X270" s="21"/>
      <c r="AB270" s="22"/>
    </row>
    <row r="271" spans="1:28" ht="12.5">
      <c r="A271" s="22"/>
      <c r="B271" s="21"/>
      <c r="C271" s="104"/>
      <c r="D271" s="21"/>
      <c r="E271" s="814"/>
      <c r="F271" s="22"/>
      <c r="G271" s="104"/>
      <c r="H271" s="20"/>
      <c r="I271" s="21"/>
      <c r="J271" s="99"/>
      <c r="K271" s="20"/>
      <c r="L271" s="20"/>
      <c r="M271" s="20"/>
      <c r="O271" s="20"/>
      <c r="S271" s="20"/>
      <c r="T271" s="20"/>
      <c r="U271" s="20"/>
      <c r="W271" s="21"/>
      <c r="X271" s="21"/>
      <c r="AB271" s="22"/>
    </row>
    <row r="272" spans="1:28" ht="12.5">
      <c r="A272" s="22"/>
      <c r="B272" s="21"/>
      <c r="C272" s="104"/>
      <c r="D272" s="21"/>
      <c r="E272" s="814"/>
      <c r="F272" s="22"/>
      <c r="G272" s="104"/>
      <c r="H272" s="20"/>
      <c r="I272" s="21"/>
      <c r="J272" s="99"/>
      <c r="K272" s="20"/>
      <c r="L272" s="20"/>
      <c r="M272" s="20"/>
      <c r="O272" s="20"/>
      <c r="S272" s="20"/>
      <c r="T272" s="20"/>
      <c r="U272" s="20"/>
      <c r="W272" s="21"/>
      <c r="X272" s="21"/>
      <c r="AB272" s="22"/>
    </row>
    <row r="273" spans="1:28" ht="12.5">
      <c r="A273" s="22"/>
      <c r="B273" s="21"/>
      <c r="C273" s="104"/>
      <c r="D273" s="21"/>
      <c r="E273" s="814"/>
      <c r="F273" s="22"/>
      <c r="G273" s="104"/>
      <c r="H273" s="20"/>
      <c r="I273" s="21"/>
      <c r="J273" s="99"/>
      <c r="K273" s="20"/>
      <c r="L273" s="20"/>
      <c r="M273" s="20"/>
      <c r="O273" s="20"/>
      <c r="S273" s="20"/>
      <c r="T273" s="20"/>
      <c r="U273" s="20"/>
      <c r="W273" s="21"/>
      <c r="X273" s="21"/>
      <c r="AB273" s="22"/>
    </row>
    <row r="274" spans="1:28" ht="12.5">
      <c r="A274" s="22"/>
      <c r="B274" s="21"/>
      <c r="C274" s="104"/>
      <c r="D274" s="21"/>
      <c r="E274" s="814"/>
      <c r="F274" s="22"/>
      <c r="G274" s="104"/>
      <c r="H274" s="20"/>
      <c r="I274" s="21"/>
      <c r="J274" s="99"/>
      <c r="K274" s="20"/>
      <c r="L274" s="20"/>
      <c r="M274" s="20"/>
      <c r="O274" s="20"/>
      <c r="S274" s="20"/>
      <c r="T274" s="20"/>
      <c r="U274" s="20"/>
      <c r="W274" s="21"/>
      <c r="X274" s="21"/>
      <c r="AB274" s="22"/>
    </row>
    <row r="275" spans="1:28" ht="12.5">
      <c r="A275" s="22"/>
      <c r="B275" s="21"/>
      <c r="C275" s="104"/>
      <c r="D275" s="21"/>
      <c r="E275" s="814"/>
      <c r="F275" s="22"/>
      <c r="G275" s="104"/>
      <c r="H275" s="20"/>
      <c r="I275" s="21"/>
      <c r="J275" s="99"/>
      <c r="K275" s="20"/>
      <c r="L275" s="20"/>
      <c r="M275" s="20"/>
      <c r="O275" s="20"/>
      <c r="S275" s="20"/>
      <c r="T275" s="20"/>
      <c r="U275" s="20"/>
      <c r="W275" s="21"/>
      <c r="X275" s="21"/>
      <c r="AB275" s="22"/>
    </row>
    <row r="276" spans="1:28" ht="12.5">
      <c r="A276" s="22"/>
      <c r="B276" s="21"/>
      <c r="C276" s="104"/>
      <c r="D276" s="21"/>
      <c r="E276" s="814"/>
      <c r="F276" s="22"/>
      <c r="G276" s="104"/>
      <c r="H276" s="20"/>
      <c r="I276" s="21"/>
      <c r="J276" s="99"/>
      <c r="K276" s="20"/>
      <c r="L276" s="20"/>
      <c r="M276" s="20"/>
      <c r="O276" s="20"/>
      <c r="S276" s="20"/>
      <c r="T276" s="20"/>
      <c r="U276" s="20"/>
      <c r="W276" s="21"/>
      <c r="X276" s="21"/>
      <c r="AB276" s="22"/>
    </row>
    <row r="277" spans="1:28" ht="12.5">
      <c r="A277" s="22"/>
      <c r="B277" s="21"/>
      <c r="C277" s="104"/>
      <c r="D277" s="21"/>
      <c r="E277" s="814"/>
      <c r="F277" s="22"/>
      <c r="G277" s="104"/>
      <c r="H277" s="20"/>
      <c r="I277" s="21"/>
      <c r="J277" s="99"/>
      <c r="K277" s="20"/>
      <c r="L277" s="20"/>
      <c r="M277" s="20"/>
      <c r="O277" s="20"/>
      <c r="S277" s="20"/>
      <c r="T277" s="20"/>
      <c r="U277" s="20"/>
      <c r="W277" s="21"/>
      <c r="X277" s="21"/>
      <c r="AB277" s="22"/>
    </row>
    <row r="278" spans="1:28" ht="12.5">
      <c r="A278" s="22"/>
      <c r="B278" s="21"/>
      <c r="C278" s="104"/>
      <c r="D278" s="21"/>
      <c r="E278" s="814"/>
      <c r="F278" s="22"/>
      <c r="G278" s="104"/>
      <c r="H278" s="20"/>
      <c r="I278" s="21"/>
      <c r="J278" s="99"/>
      <c r="K278" s="20"/>
      <c r="L278" s="20"/>
      <c r="M278" s="20"/>
      <c r="O278" s="20"/>
      <c r="S278" s="20"/>
      <c r="T278" s="20"/>
      <c r="U278" s="20"/>
      <c r="W278" s="21"/>
      <c r="X278" s="21"/>
      <c r="AB278" s="22"/>
    </row>
    <row r="279" spans="1:28" ht="12.5">
      <c r="A279" s="22"/>
      <c r="B279" s="21"/>
      <c r="C279" s="104"/>
      <c r="D279" s="21"/>
      <c r="E279" s="814"/>
      <c r="F279" s="22"/>
      <c r="G279" s="104"/>
      <c r="H279" s="20"/>
      <c r="I279" s="21"/>
      <c r="J279" s="99"/>
      <c r="K279" s="20"/>
      <c r="L279" s="20"/>
      <c r="M279" s="20"/>
      <c r="O279" s="20"/>
      <c r="S279" s="20"/>
      <c r="T279" s="20"/>
      <c r="U279" s="20"/>
      <c r="W279" s="21"/>
      <c r="X279" s="21"/>
      <c r="AB279" s="22"/>
    </row>
    <row r="280" spans="1:28" ht="12.5">
      <c r="A280" s="22"/>
      <c r="B280" s="21"/>
      <c r="C280" s="104"/>
      <c r="D280" s="21"/>
      <c r="E280" s="814"/>
      <c r="F280" s="22"/>
      <c r="G280" s="104"/>
      <c r="H280" s="20"/>
      <c r="I280" s="21"/>
      <c r="J280" s="99"/>
      <c r="K280" s="20"/>
      <c r="L280" s="20"/>
      <c r="M280" s="20"/>
      <c r="O280" s="20"/>
      <c r="S280" s="20"/>
      <c r="T280" s="20"/>
      <c r="U280" s="20"/>
      <c r="W280" s="21"/>
      <c r="X280" s="21"/>
      <c r="AB280" s="22"/>
    </row>
    <row r="281" spans="1:28" ht="12.5">
      <c r="A281" s="22"/>
      <c r="B281" s="21"/>
      <c r="C281" s="104"/>
      <c r="D281" s="21"/>
      <c r="E281" s="814"/>
      <c r="F281" s="22"/>
      <c r="G281" s="104"/>
      <c r="H281" s="20"/>
      <c r="I281" s="21"/>
      <c r="J281" s="99"/>
      <c r="K281" s="20"/>
      <c r="L281" s="20"/>
      <c r="M281" s="20"/>
      <c r="O281" s="20"/>
      <c r="S281" s="20"/>
      <c r="T281" s="20"/>
      <c r="U281" s="20"/>
      <c r="W281" s="21"/>
      <c r="X281" s="21"/>
      <c r="AB281" s="22"/>
    </row>
    <row r="282" spans="1:28" ht="12.5">
      <c r="A282" s="22"/>
      <c r="B282" s="21"/>
      <c r="C282" s="104"/>
      <c r="D282" s="21"/>
      <c r="E282" s="814"/>
      <c r="F282" s="22"/>
      <c r="G282" s="104"/>
      <c r="H282" s="20"/>
      <c r="I282" s="21"/>
      <c r="J282" s="99"/>
      <c r="K282" s="20"/>
      <c r="L282" s="20"/>
      <c r="M282" s="20"/>
      <c r="O282" s="20"/>
      <c r="S282" s="20"/>
      <c r="T282" s="20"/>
      <c r="U282" s="20"/>
      <c r="W282" s="21"/>
      <c r="X282" s="21"/>
      <c r="AB282" s="22"/>
    </row>
    <row r="283" spans="1:28" ht="12.5">
      <c r="A283" s="22"/>
      <c r="B283" s="21"/>
      <c r="C283" s="104"/>
      <c r="D283" s="21"/>
      <c r="E283" s="814"/>
      <c r="F283" s="22"/>
      <c r="G283" s="104"/>
      <c r="H283" s="20"/>
      <c r="I283" s="21"/>
      <c r="J283" s="99"/>
      <c r="K283" s="20"/>
      <c r="L283" s="20"/>
      <c r="M283" s="20"/>
      <c r="O283" s="20"/>
      <c r="S283" s="20"/>
      <c r="T283" s="20"/>
      <c r="U283" s="20"/>
      <c r="W283" s="21"/>
      <c r="X283" s="21"/>
      <c r="AB283" s="22"/>
    </row>
    <row r="284" spans="1:28" ht="12.5">
      <c r="A284" s="22"/>
      <c r="B284" s="21"/>
      <c r="C284" s="104"/>
      <c r="D284" s="21"/>
      <c r="E284" s="814"/>
      <c r="F284" s="22"/>
      <c r="G284" s="104"/>
      <c r="H284" s="20"/>
      <c r="I284" s="21"/>
      <c r="J284" s="99"/>
      <c r="K284" s="20"/>
      <c r="L284" s="20"/>
      <c r="M284" s="20"/>
      <c r="O284" s="20"/>
      <c r="S284" s="20"/>
      <c r="T284" s="20"/>
      <c r="U284" s="20"/>
      <c r="W284" s="21"/>
      <c r="X284" s="21"/>
      <c r="AB284" s="22"/>
    </row>
    <row r="285" spans="1:28" ht="12.5">
      <c r="A285" s="22"/>
      <c r="B285" s="21"/>
      <c r="C285" s="104"/>
      <c r="D285" s="21"/>
      <c r="E285" s="814"/>
      <c r="F285" s="22"/>
      <c r="G285" s="104"/>
      <c r="H285" s="20"/>
      <c r="I285" s="21"/>
      <c r="J285" s="99"/>
      <c r="K285" s="20"/>
      <c r="L285" s="20"/>
      <c r="M285" s="20"/>
      <c r="O285" s="20"/>
      <c r="S285" s="20"/>
      <c r="T285" s="20"/>
      <c r="U285" s="20"/>
      <c r="W285" s="21"/>
      <c r="X285" s="21"/>
      <c r="AB285" s="22"/>
    </row>
    <row r="286" spans="1:28" ht="12.5">
      <c r="A286" s="22"/>
      <c r="B286" s="21"/>
      <c r="C286" s="104"/>
      <c r="D286" s="21"/>
      <c r="E286" s="814"/>
      <c r="F286" s="22"/>
      <c r="G286" s="104"/>
      <c r="H286" s="20"/>
      <c r="I286" s="21"/>
      <c r="J286" s="99"/>
      <c r="K286" s="20"/>
      <c r="L286" s="20"/>
      <c r="M286" s="20"/>
      <c r="O286" s="20"/>
      <c r="S286" s="20"/>
      <c r="T286" s="20"/>
      <c r="U286" s="20"/>
      <c r="W286" s="21"/>
      <c r="X286" s="21"/>
      <c r="AB286" s="22"/>
    </row>
    <row r="287" spans="1:28" ht="12.5">
      <c r="A287" s="22"/>
      <c r="B287" s="21"/>
      <c r="C287" s="104"/>
      <c r="D287" s="21"/>
      <c r="E287" s="814"/>
      <c r="F287" s="22"/>
      <c r="G287" s="104"/>
      <c r="H287" s="20"/>
      <c r="I287" s="21"/>
      <c r="J287" s="99"/>
      <c r="K287" s="20"/>
      <c r="L287" s="20"/>
      <c r="M287" s="20"/>
      <c r="O287" s="20"/>
      <c r="S287" s="20"/>
      <c r="T287" s="20"/>
      <c r="U287" s="20"/>
      <c r="W287" s="21"/>
      <c r="X287" s="21"/>
      <c r="AB287" s="22"/>
    </row>
    <row r="288" spans="1:28" ht="12.5">
      <c r="A288" s="22"/>
      <c r="B288" s="21"/>
      <c r="C288" s="104"/>
      <c r="D288" s="21"/>
      <c r="E288" s="814"/>
      <c r="F288" s="22"/>
      <c r="G288" s="104"/>
      <c r="H288" s="20"/>
      <c r="I288" s="21"/>
      <c r="J288" s="99"/>
      <c r="K288" s="20"/>
      <c r="L288" s="20"/>
      <c r="M288" s="20"/>
      <c r="O288" s="20"/>
      <c r="S288" s="20"/>
      <c r="T288" s="20"/>
      <c r="U288" s="20"/>
      <c r="W288" s="21"/>
      <c r="X288" s="21"/>
      <c r="AB288" s="22"/>
    </row>
    <row r="289" spans="1:28" ht="12.5">
      <c r="A289" s="22"/>
      <c r="B289" s="21"/>
      <c r="C289" s="104"/>
      <c r="D289" s="21"/>
      <c r="E289" s="814"/>
      <c r="F289" s="22"/>
      <c r="G289" s="104"/>
      <c r="H289" s="20"/>
      <c r="I289" s="21"/>
      <c r="J289" s="99"/>
      <c r="K289" s="20"/>
      <c r="L289" s="20"/>
      <c r="M289" s="20"/>
      <c r="O289" s="20"/>
      <c r="S289" s="20"/>
      <c r="T289" s="20"/>
      <c r="U289" s="20"/>
      <c r="W289" s="21"/>
      <c r="X289" s="21"/>
      <c r="AB289" s="22"/>
    </row>
    <row r="290" spans="1:28" ht="12.5">
      <c r="A290" s="22"/>
      <c r="B290" s="21"/>
      <c r="C290" s="104"/>
      <c r="D290" s="21"/>
      <c r="E290" s="814"/>
      <c r="F290" s="22"/>
      <c r="G290" s="104"/>
      <c r="H290" s="20"/>
      <c r="I290" s="21"/>
      <c r="J290" s="99"/>
      <c r="K290" s="20"/>
      <c r="L290" s="20"/>
      <c r="M290" s="20"/>
      <c r="O290" s="20"/>
      <c r="S290" s="20"/>
      <c r="T290" s="20"/>
      <c r="U290" s="20"/>
      <c r="W290" s="21"/>
      <c r="X290" s="21"/>
      <c r="AB290" s="22"/>
    </row>
    <row r="291" spans="1:28" ht="12.5">
      <c r="A291" s="22"/>
      <c r="B291" s="21"/>
      <c r="C291" s="104"/>
      <c r="D291" s="21"/>
      <c r="E291" s="814"/>
      <c r="F291" s="22"/>
      <c r="G291" s="104"/>
      <c r="H291" s="20"/>
      <c r="I291" s="21"/>
      <c r="J291" s="99"/>
      <c r="K291" s="20"/>
      <c r="L291" s="20"/>
      <c r="M291" s="20"/>
      <c r="O291" s="20"/>
      <c r="S291" s="20"/>
      <c r="T291" s="20"/>
      <c r="U291" s="20"/>
      <c r="W291" s="21"/>
      <c r="X291" s="21"/>
      <c r="AB291" s="22"/>
    </row>
    <row r="292" spans="1:28" ht="12.5">
      <c r="A292" s="22"/>
      <c r="B292" s="21"/>
      <c r="C292" s="104"/>
      <c r="D292" s="21"/>
      <c r="E292" s="814"/>
      <c r="F292" s="22"/>
      <c r="G292" s="104"/>
      <c r="H292" s="20"/>
      <c r="I292" s="21"/>
      <c r="J292" s="99"/>
      <c r="K292" s="20"/>
      <c r="L292" s="20"/>
      <c r="M292" s="20"/>
      <c r="O292" s="20"/>
      <c r="S292" s="20"/>
      <c r="T292" s="20"/>
      <c r="U292" s="20"/>
      <c r="W292" s="21"/>
      <c r="X292" s="21"/>
      <c r="AB292" s="22"/>
    </row>
    <row r="293" spans="1:28" ht="12.5">
      <c r="A293" s="22"/>
      <c r="B293" s="21"/>
      <c r="C293" s="104"/>
      <c r="D293" s="21"/>
      <c r="E293" s="814"/>
      <c r="F293" s="22"/>
      <c r="G293" s="104"/>
      <c r="H293" s="20"/>
      <c r="I293" s="21"/>
      <c r="J293" s="99"/>
      <c r="K293" s="20"/>
      <c r="L293" s="20"/>
      <c r="M293" s="20"/>
      <c r="O293" s="20"/>
      <c r="S293" s="20"/>
      <c r="T293" s="20"/>
      <c r="U293" s="20"/>
      <c r="W293" s="21"/>
      <c r="X293" s="21"/>
      <c r="AB293" s="22"/>
    </row>
    <row r="294" spans="1:28" ht="12.5">
      <c r="A294" s="22"/>
      <c r="B294" s="21"/>
      <c r="C294" s="104"/>
      <c r="D294" s="21"/>
      <c r="E294" s="814"/>
      <c r="F294" s="22"/>
      <c r="G294" s="104"/>
      <c r="H294" s="20"/>
      <c r="I294" s="21"/>
      <c r="J294" s="99"/>
      <c r="K294" s="20"/>
      <c r="L294" s="20"/>
      <c r="M294" s="20"/>
      <c r="O294" s="20"/>
      <c r="S294" s="20"/>
      <c r="T294" s="20"/>
      <c r="U294" s="20"/>
      <c r="W294" s="21"/>
      <c r="X294" s="21"/>
      <c r="AB294" s="22"/>
    </row>
    <row r="295" spans="1:28" ht="12.5">
      <c r="A295" s="22"/>
      <c r="B295" s="21"/>
      <c r="C295" s="104"/>
      <c r="D295" s="21"/>
      <c r="E295" s="814"/>
      <c r="F295" s="22"/>
      <c r="G295" s="104"/>
      <c r="H295" s="20"/>
      <c r="I295" s="21"/>
      <c r="J295" s="99"/>
      <c r="K295" s="20"/>
      <c r="L295" s="20"/>
      <c r="M295" s="20"/>
      <c r="O295" s="20"/>
      <c r="S295" s="20"/>
      <c r="T295" s="20"/>
      <c r="U295" s="20"/>
      <c r="W295" s="21"/>
      <c r="X295" s="21"/>
      <c r="AB295" s="22"/>
    </row>
    <row r="296" spans="1:28" ht="12.5">
      <c r="A296" s="22"/>
      <c r="B296" s="21"/>
      <c r="C296" s="104"/>
      <c r="D296" s="21"/>
      <c r="E296" s="814"/>
      <c r="F296" s="22"/>
      <c r="G296" s="104"/>
      <c r="H296" s="20"/>
      <c r="I296" s="21"/>
      <c r="J296" s="99"/>
      <c r="K296" s="20"/>
      <c r="L296" s="20"/>
      <c r="M296" s="20"/>
      <c r="O296" s="20"/>
      <c r="S296" s="20"/>
      <c r="T296" s="20"/>
      <c r="U296" s="20"/>
      <c r="W296" s="21"/>
      <c r="X296" s="21"/>
      <c r="AB296" s="22"/>
    </row>
    <row r="297" spans="1:28" ht="12.5">
      <c r="A297" s="22"/>
      <c r="B297" s="21"/>
      <c r="C297" s="104"/>
      <c r="D297" s="21"/>
      <c r="E297" s="814"/>
      <c r="F297" s="22"/>
      <c r="G297" s="104"/>
      <c r="H297" s="20"/>
      <c r="I297" s="21"/>
      <c r="J297" s="99"/>
      <c r="K297" s="20"/>
      <c r="L297" s="20"/>
      <c r="M297" s="20"/>
      <c r="O297" s="20"/>
      <c r="S297" s="20"/>
      <c r="T297" s="20"/>
      <c r="U297" s="20"/>
      <c r="W297" s="21"/>
      <c r="X297" s="21"/>
      <c r="AB297" s="22"/>
    </row>
    <row r="298" spans="1:28" ht="12.5">
      <c r="A298" s="22"/>
      <c r="B298" s="21"/>
      <c r="C298" s="104"/>
      <c r="D298" s="21"/>
      <c r="E298" s="814"/>
      <c r="F298" s="22"/>
      <c r="G298" s="104"/>
      <c r="H298" s="20"/>
      <c r="I298" s="21"/>
      <c r="J298" s="99"/>
      <c r="K298" s="20"/>
      <c r="L298" s="20"/>
      <c r="M298" s="20"/>
      <c r="O298" s="20"/>
      <c r="S298" s="20"/>
      <c r="T298" s="20"/>
      <c r="U298" s="20"/>
      <c r="W298" s="21"/>
      <c r="X298" s="21"/>
      <c r="AB298" s="22"/>
    </row>
    <row r="299" spans="1:28" ht="12.5">
      <c r="A299" s="22"/>
      <c r="B299" s="21"/>
      <c r="C299" s="104"/>
      <c r="D299" s="21"/>
      <c r="E299" s="814"/>
      <c r="F299" s="22"/>
      <c r="G299" s="104"/>
      <c r="H299" s="20"/>
      <c r="I299" s="21"/>
      <c r="J299" s="99"/>
      <c r="K299" s="20"/>
      <c r="L299" s="20"/>
      <c r="M299" s="20"/>
      <c r="O299" s="20"/>
      <c r="S299" s="20"/>
      <c r="T299" s="20"/>
      <c r="U299" s="20"/>
      <c r="W299" s="21"/>
      <c r="X299" s="21"/>
      <c r="AB299" s="22"/>
    </row>
    <row r="300" spans="1:28" ht="12.5">
      <c r="A300" s="22"/>
      <c r="B300" s="21"/>
      <c r="C300" s="104"/>
      <c r="D300" s="21"/>
      <c r="E300" s="814"/>
      <c r="F300" s="22"/>
      <c r="G300" s="104"/>
      <c r="H300" s="20"/>
      <c r="I300" s="21"/>
      <c r="J300" s="99"/>
      <c r="K300" s="20"/>
      <c r="L300" s="20"/>
      <c r="M300" s="20"/>
      <c r="O300" s="20"/>
      <c r="S300" s="20"/>
      <c r="T300" s="20"/>
      <c r="U300" s="20"/>
      <c r="W300" s="21"/>
      <c r="X300" s="21"/>
      <c r="AB300" s="22"/>
    </row>
    <row r="301" spans="1:28" ht="12.5">
      <c r="A301" s="22"/>
      <c r="B301" s="21"/>
      <c r="C301" s="104"/>
      <c r="D301" s="21"/>
      <c r="E301" s="814"/>
      <c r="F301" s="22"/>
      <c r="G301" s="104"/>
      <c r="H301" s="20"/>
      <c r="I301" s="21"/>
      <c r="J301" s="99"/>
      <c r="K301" s="20"/>
      <c r="L301" s="20"/>
      <c r="M301" s="20"/>
      <c r="O301" s="20"/>
      <c r="S301" s="20"/>
      <c r="T301" s="20"/>
      <c r="U301" s="20"/>
      <c r="W301" s="21"/>
      <c r="X301" s="21"/>
      <c r="AB301" s="22"/>
    </row>
    <row r="302" spans="1:28" ht="12.5">
      <c r="A302" s="22"/>
      <c r="B302" s="21"/>
      <c r="C302" s="104"/>
      <c r="D302" s="21"/>
      <c r="E302" s="814"/>
      <c r="F302" s="22"/>
      <c r="G302" s="104"/>
      <c r="H302" s="20"/>
      <c r="I302" s="21"/>
      <c r="J302" s="99"/>
      <c r="K302" s="20"/>
      <c r="L302" s="20"/>
      <c r="M302" s="20"/>
      <c r="O302" s="20"/>
      <c r="S302" s="20"/>
      <c r="T302" s="20"/>
      <c r="U302" s="20"/>
      <c r="W302" s="21"/>
      <c r="X302" s="21"/>
      <c r="AB302" s="22"/>
    </row>
    <row r="303" spans="1:28" ht="12.5">
      <c r="A303" s="22"/>
      <c r="B303" s="21"/>
      <c r="C303" s="104"/>
      <c r="D303" s="21"/>
      <c r="E303" s="814"/>
      <c r="F303" s="22"/>
      <c r="G303" s="104"/>
      <c r="H303" s="20"/>
      <c r="I303" s="21"/>
      <c r="J303" s="99"/>
      <c r="K303" s="20"/>
      <c r="L303" s="20"/>
      <c r="M303" s="20"/>
      <c r="O303" s="20"/>
      <c r="S303" s="20"/>
      <c r="T303" s="20"/>
      <c r="U303" s="20"/>
      <c r="W303" s="21"/>
      <c r="X303" s="21"/>
      <c r="AB303" s="22"/>
    </row>
    <row r="304" spans="1:28" ht="12.5">
      <c r="A304" s="22"/>
      <c r="B304" s="21"/>
      <c r="C304" s="104"/>
      <c r="D304" s="21"/>
      <c r="E304" s="814"/>
      <c r="F304" s="22"/>
      <c r="G304" s="104"/>
      <c r="H304" s="20"/>
      <c r="I304" s="21"/>
      <c r="J304" s="99"/>
      <c r="K304" s="20"/>
      <c r="L304" s="20"/>
      <c r="M304" s="20"/>
      <c r="O304" s="20"/>
      <c r="S304" s="20"/>
      <c r="T304" s="20"/>
      <c r="U304" s="20"/>
      <c r="W304" s="21"/>
      <c r="X304" s="21"/>
      <c r="AB304" s="22"/>
    </row>
    <row r="305" spans="1:28" ht="12.5">
      <c r="A305" s="22"/>
      <c r="B305" s="21"/>
      <c r="C305" s="104"/>
      <c r="D305" s="21"/>
      <c r="E305" s="814"/>
      <c r="F305" s="22"/>
      <c r="G305" s="104"/>
      <c r="H305" s="20"/>
      <c r="I305" s="21"/>
      <c r="J305" s="99"/>
      <c r="K305" s="20"/>
      <c r="L305" s="20"/>
      <c r="M305" s="20"/>
      <c r="O305" s="20"/>
      <c r="S305" s="20"/>
      <c r="T305" s="20"/>
      <c r="U305" s="20"/>
      <c r="W305" s="21"/>
      <c r="X305" s="21"/>
      <c r="AB305" s="22"/>
    </row>
    <row r="306" spans="1:28" ht="12.5">
      <c r="A306" s="22"/>
      <c r="B306" s="21"/>
      <c r="C306" s="104"/>
      <c r="D306" s="21"/>
      <c r="E306" s="814"/>
      <c r="F306" s="22"/>
      <c r="G306" s="104"/>
      <c r="H306" s="20"/>
      <c r="I306" s="21"/>
      <c r="J306" s="99"/>
      <c r="K306" s="20"/>
      <c r="L306" s="20"/>
      <c r="M306" s="20"/>
      <c r="O306" s="20"/>
      <c r="S306" s="20"/>
      <c r="T306" s="20"/>
      <c r="U306" s="20"/>
      <c r="W306" s="21"/>
      <c r="X306" s="21"/>
      <c r="AB306" s="22"/>
    </row>
    <row r="307" spans="1:28" ht="12.5">
      <c r="A307" s="22"/>
      <c r="B307" s="21"/>
      <c r="C307" s="104"/>
      <c r="D307" s="21"/>
      <c r="E307" s="814"/>
      <c r="F307" s="22"/>
      <c r="G307" s="104"/>
      <c r="H307" s="20"/>
      <c r="I307" s="21"/>
      <c r="J307" s="99"/>
      <c r="K307" s="20"/>
      <c r="L307" s="20"/>
      <c r="M307" s="20"/>
      <c r="O307" s="20"/>
      <c r="S307" s="20"/>
      <c r="T307" s="20"/>
      <c r="U307" s="20"/>
      <c r="W307" s="21"/>
      <c r="X307" s="21"/>
      <c r="AB307" s="22"/>
    </row>
    <row r="308" spans="1:28" ht="12.5">
      <c r="A308" s="22"/>
      <c r="B308" s="21"/>
      <c r="C308" s="104"/>
      <c r="D308" s="21"/>
      <c r="E308" s="814"/>
      <c r="F308" s="22"/>
      <c r="G308" s="104"/>
      <c r="H308" s="20"/>
      <c r="I308" s="21"/>
      <c r="J308" s="99"/>
      <c r="K308" s="20"/>
      <c r="L308" s="20"/>
      <c r="M308" s="20"/>
      <c r="O308" s="20"/>
      <c r="S308" s="20"/>
      <c r="T308" s="20"/>
      <c r="U308" s="20"/>
      <c r="W308" s="21"/>
      <c r="X308" s="21"/>
      <c r="AB308" s="22"/>
    </row>
    <row r="309" spans="1:28" ht="12.5">
      <c r="A309" s="22"/>
      <c r="B309" s="21"/>
      <c r="C309" s="104"/>
      <c r="D309" s="21"/>
      <c r="E309" s="814"/>
      <c r="F309" s="22"/>
      <c r="G309" s="104"/>
      <c r="H309" s="20"/>
      <c r="I309" s="21"/>
      <c r="J309" s="99"/>
      <c r="K309" s="20"/>
      <c r="L309" s="20"/>
      <c r="M309" s="20"/>
      <c r="O309" s="20"/>
      <c r="S309" s="20"/>
      <c r="T309" s="20"/>
      <c r="U309" s="20"/>
      <c r="W309" s="21"/>
      <c r="X309" s="21"/>
      <c r="AB309" s="22"/>
    </row>
    <row r="310" spans="1:28" ht="12.5">
      <c r="A310" s="22"/>
      <c r="B310" s="21"/>
      <c r="C310" s="104"/>
      <c r="D310" s="21"/>
      <c r="E310" s="814"/>
      <c r="F310" s="22"/>
      <c r="G310" s="104"/>
      <c r="H310" s="20"/>
      <c r="I310" s="21"/>
      <c r="J310" s="99"/>
      <c r="K310" s="20"/>
      <c r="L310" s="20"/>
      <c r="M310" s="20"/>
      <c r="O310" s="20"/>
      <c r="S310" s="20"/>
      <c r="T310" s="20"/>
      <c r="U310" s="20"/>
      <c r="W310" s="21"/>
      <c r="X310" s="21"/>
      <c r="AB310" s="22"/>
    </row>
    <row r="311" spans="1:28" ht="12.5">
      <c r="A311" s="22"/>
      <c r="B311" s="21"/>
      <c r="C311" s="104"/>
      <c r="D311" s="21"/>
      <c r="E311" s="814"/>
      <c r="F311" s="22"/>
      <c r="G311" s="104"/>
      <c r="H311" s="20"/>
      <c r="I311" s="21"/>
      <c r="J311" s="99"/>
      <c r="K311" s="20"/>
      <c r="L311" s="20"/>
      <c r="M311" s="20"/>
      <c r="O311" s="20"/>
      <c r="S311" s="20"/>
      <c r="T311" s="20"/>
      <c r="U311" s="20"/>
      <c r="W311" s="21"/>
      <c r="X311" s="21"/>
      <c r="AB311" s="22"/>
    </row>
    <row r="312" spans="1:28" ht="12.5">
      <c r="A312" s="22"/>
      <c r="B312" s="21"/>
      <c r="C312" s="104"/>
      <c r="D312" s="21"/>
      <c r="E312" s="814"/>
      <c r="F312" s="22"/>
      <c r="G312" s="104"/>
      <c r="H312" s="20"/>
      <c r="I312" s="21"/>
      <c r="J312" s="99"/>
      <c r="K312" s="20"/>
      <c r="L312" s="20"/>
      <c r="M312" s="20"/>
      <c r="O312" s="20"/>
      <c r="S312" s="20"/>
      <c r="T312" s="20"/>
      <c r="U312" s="20"/>
      <c r="W312" s="21"/>
      <c r="X312" s="21"/>
      <c r="AB312" s="22"/>
    </row>
    <row r="313" spans="1:28" ht="12.5">
      <c r="A313" s="22"/>
      <c r="B313" s="21"/>
      <c r="C313" s="104"/>
      <c r="D313" s="21"/>
      <c r="E313" s="814"/>
      <c r="F313" s="22"/>
      <c r="G313" s="104"/>
      <c r="H313" s="20"/>
      <c r="I313" s="21"/>
      <c r="J313" s="99"/>
      <c r="K313" s="20"/>
      <c r="L313" s="20"/>
      <c r="M313" s="20"/>
      <c r="O313" s="20"/>
      <c r="S313" s="20"/>
      <c r="T313" s="20"/>
      <c r="U313" s="20"/>
      <c r="W313" s="21"/>
      <c r="X313" s="21"/>
      <c r="AB313" s="22"/>
    </row>
    <row r="314" spans="1:28" ht="12.5">
      <c r="A314" s="22"/>
      <c r="B314" s="21"/>
      <c r="C314" s="104"/>
      <c r="D314" s="21"/>
      <c r="E314" s="814"/>
      <c r="F314" s="22"/>
      <c r="G314" s="104"/>
      <c r="H314" s="20"/>
      <c r="I314" s="21"/>
      <c r="J314" s="99"/>
      <c r="K314" s="20"/>
      <c r="L314" s="20"/>
      <c r="M314" s="20"/>
      <c r="O314" s="20"/>
      <c r="S314" s="20"/>
      <c r="T314" s="20"/>
      <c r="U314" s="20"/>
      <c r="W314" s="21"/>
      <c r="X314" s="21"/>
      <c r="AB314" s="22"/>
    </row>
    <row r="315" spans="1:28" ht="12.5">
      <c r="A315" s="22"/>
      <c r="B315" s="21"/>
      <c r="C315" s="104"/>
      <c r="D315" s="21"/>
      <c r="E315" s="814"/>
      <c r="F315" s="22"/>
      <c r="G315" s="104"/>
      <c r="H315" s="20"/>
      <c r="I315" s="21"/>
      <c r="J315" s="99"/>
      <c r="K315" s="20"/>
      <c r="L315" s="20"/>
      <c r="M315" s="20"/>
      <c r="O315" s="20"/>
      <c r="S315" s="20"/>
      <c r="T315" s="20"/>
      <c r="U315" s="20"/>
      <c r="W315" s="21"/>
      <c r="X315" s="21"/>
      <c r="AB315" s="22"/>
    </row>
    <row r="316" spans="1:28" ht="12.5">
      <c r="A316" s="22"/>
      <c r="B316" s="21"/>
      <c r="C316" s="104"/>
      <c r="D316" s="21"/>
      <c r="E316" s="814"/>
      <c r="F316" s="22"/>
      <c r="G316" s="104"/>
      <c r="H316" s="20"/>
      <c r="I316" s="21"/>
      <c r="J316" s="99"/>
      <c r="K316" s="20"/>
      <c r="L316" s="20"/>
      <c r="M316" s="20"/>
      <c r="O316" s="20"/>
      <c r="S316" s="20"/>
      <c r="T316" s="20"/>
      <c r="U316" s="20"/>
      <c r="W316" s="21"/>
      <c r="X316" s="21"/>
      <c r="AB316" s="22"/>
    </row>
    <row r="317" spans="1:28" ht="12.5">
      <c r="A317" s="22"/>
      <c r="B317" s="21"/>
      <c r="C317" s="104"/>
      <c r="D317" s="21"/>
      <c r="E317" s="814"/>
      <c r="F317" s="22"/>
      <c r="G317" s="104"/>
      <c r="H317" s="20"/>
      <c r="I317" s="21"/>
      <c r="J317" s="99"/>
      <c r="K317" s="20"/>
      <c r="L317" s="20"/>
      <c r="M317" s="20"/>
      <c r="O317" s="20"/>
      <c r="S317" s="20"/>
      <c r="T317" s="20"/>
      <c r="U317" s="20"/>
      <c r="W317" s="21"/>
      <c r="X317" s="21"/>
      <c r="AB317" s="22"/>
    </row>
    <row r="318" spans="1:28" ht="12.5">
      <c r="A318" s="22"/>
      <c r="B318" s="21"/>
      <c r="C318" s="104"/>
      <c r="D318" s="21"/>
      <c r="E318" s="814"/>
      <c r="F318" s="22"/>
      <c r="G318" s="104"/>
      <c r="H318" s="20"/>
      <c r="I318" s="21"/>
      <c r="J318" s="99"/>
      <c r="K318" s="20"/>
      <c r="L318" s="20"/>
      <c r="M318" s="20"/>
      <c r="O318" s="20"/>
      <c r="S318" s="20"/>
      <c r="T318" s="20"/>
      <c r="U318" s="20"/>
      <c r="W318" s="21"/>
      <c r="X318" s="21"/>
      <c r="AB318" s="22"/>
    </row>
    <row r="319" spans="1:28" ht="12.5">
      <c r="A319" s="22"/>
      <c r="B319" s="21"/>
      <c r="C319" s="104"/>
      <c r="D319" s="21"/>
      <c r="E319" s="814"/>
      <c r="F319" s="22"/>
      <c r="G319" s="104"/>
      <c r="H319" s="20"/>
      <c r="I319" s="21"/>
      <c r="J319" s="99"/>
      <c r="K319" s="20"/>
      <c r="L319" s="20"/>
      <c r="M319" s="20"/>
      <c r="O319" s="20"/>
      <c r="S319" s="20"/>
      <c r="T319" s="20"/>
      <c r="U319" s="20"/>
      <c r="W319" s="21"/>
      <c r="X319" s="21"/>
      <c r="AB319" s="22"/>
    </row>
    <row r="320" spans="1:28" ht="12.5">
      <c r="A320" s="22"/>
      <c r="B320" s="21"/>
      <c r="C320" s="104"/>
      <c r="D320" s="21"/>
      <c r="E320" s="814"/>
      <c r="F320" s="22"/>
      <c r="G320" s="104"/>
      <c r="H320" s="20"/>
      <c r="I320" s="21"/>
      <c r="J320" s="99"/>
      <c r="K320" s="20"/>
      <c r="L320" s="20"/>
      <c r="M320" s="20"/>
      <c r="O320" s="20"/>
      <c r="S320" s="20"/>
      <c r="T320" s="20"/>
      <c r="U320" s="20"/>
      <c r="W320" s="21"/>
      <c r="X320" s="21"/>
      <c r="AB320" s="22"/>
    </row>
    <row r="321" spans="1:28" ht="12.5">
      <c r="A321" s="22"/>
      <c r="B321" s="21"/>
      <c r="C321" s="104"/>
      <c r="D321" s="21"/>
      <c r="E321" s="814"/>
      <c r="F321" s="22"/>
      <c r="G321" s="104"/>
      <c r="H321" s="20"/>
      <c r="I321" s="21"/>
      <c r="J321" s="99"/>
      <c r="K321" s="20"/>
      <c r="L321" s="20"/>
      <c r="M321" s="20"/>
      <c r="O321" s="20"/>
      <c r="S321" s="20"/>
      <c r="T321" s="20"/>
      <c r="U321" s="20"/>
      <c r="W321" s="21"/>
      <c r="X321" s="21"/>
      <c r="AB321" s="22"/>
    </row>
    <row r="322" spans="1:28" ht="12.5">
      <c r="A322" s="22"/>
      <c r="B322" s="21"/>
      <c r="C322" s="104"/>
      <c r="D322" s="21"/>
      <c r="E322" s="814"/>
      <c r="F322" s="22"/>
      <c r="G322" s="104"/>
      <c r="H322" s="20"/>
      <c r="I322" s="21"/>
      <c r="J322" s="99"/>
      <c r="K322" s="20"/>
      <c r="L322" s="20"/>
      <c r="M322" s="20"/>
      <c r="O322" s="20"/>
      <c r="S322" s="20"/>
      <c r="T322" s="20"/>
      <c r="U322" s="20"/>
      <c r="W322" s="21"/>
      <c r="X322" s="21"/>
      <c r="AB322" s="22"/>
    </row>
    <row r="323" spans="1:28" ht="12.5">
      <c r="A323" s="22"/>
      <c r="B323" s="21"/>
      <c r="C323" s="104"/>
      <c r="D323" s="21"/>
      <c r="E323" s="814"/>
      <c r="F323" s="22"/>
      <c r="G323" s="104"/>
      <c r="H323" s="20"/>
      <c r="I323" s="21"/>
      <c r="J323" s="99"/>
      <c r="K323" s="20"/>
      <c r="L323" s="20"/>
      <c r="M323" s="20"/>
      <c r="O323" s="20"/>
      <c r="S323" s="20"/>
      <c r="T323" s="20"/>
      <c r="U323" s="20"/>
      <c r="W323" s="21"/>
      <c r="X323" s="21"/>
      <c r="AB323" s="22"/>
    </row>
    <row r="324" spans="1:28" ht="12.5">
      <c r="A324" s="22"/>
      <c r="B324" s="21"/>
      <c r="C324" s="104"/>
      <c r="D324" s="21"/>
      <c r="E324" s="814"/>
      <c r="F324" s="22"/>
      <c r="G324" s="104"/>
      <c r="H324" s="20"/>
      <c r="I324" s="21"/>
      <c r="J324" s="99"/>
      <c r="K324" s="20"/>
      <c r="L324" s="20"/>
      <c r="M324" s="20"/>
      <c r="O324" s="20"/>
      <c r="S324" s="20"/>
      <c r="T324" s="20"/>
      <c r="U324" s="20"/>
      <c r="W324" s="21"/>
      <c r="X324" s="21"/>
      <c r="AB324" s="22"/>
    </row>
    <row r="325" spans="1:28" ht="12.5">
      <c r="A325" s="22"/>
      <c r="B325" s="21"/>
      <c r="C325" s="104"/>
      <c r="D325" s="21"/>
      <c r="E325" s="814"/>
      <c r="F325" s="22"/>
      <c r="G325" s="104"/>
      <c r="H325" s="20"/>
      <c r="I325" s="21"/>
      <c r="J325" s="99"/>
      <c r="K325" s="20"/>
      <c r="L325" s="20"/>
      <c r="M325" s="20"/>
      <c r="O325" s="20"/>
      <c r="S325" s="20"/>
      <c r="T325" s="20"/>
      <c r="U325" s="20"/>
      <c r="W325" s="21"/>
      <c r="X325" s="21"/>
      <c r="AB325" s="22"/>
    </row>
    <row r="326" spans="1:28" ht="12.5">
      <c r="A326" s="22"/>
      <c r="B326" s="21"/>
      <c r="C326" s="104"/>
      <c r="D326" s="21"/>
      <c r="E326" s="814"/>
      <c r="F326" s="22"/>
      <c r="G326" s="104"/>
      <c r="H326" s="20"/>
      <c r="I326" s="21"/>
      <c r="J326" s="99"/>
      <c r="K326" s="20"/>
      <c r="L326" s="20"/>
      <c r="M326" s="20"/>
      <c r="O326" s="20"/>
      <c r="S326" s="20"/>
      <c r="T326" s="20"/>
      <c r="U326" s="20"/>
      <c r="W326" s="21"/>
      <c r="X326" s="21"/>
      <c r="AB326" s="22"/>
    </row>
    <row r="327" spans="1:28" ht="12.5">
      <c r="A327" s="22"/>
      <c r="B327" s="21"/>
      <c r="C327" s="104"/>
      <c r="D327" s="21"/>
      <c r="E327" s="814"/>
      <c r="F327" s="22"/>
      <c r="G327" s="104"/>
      <c r="H327" s="20"/>
      <c r="I327" s="21"/>
      <c r="J327" s="99"/>
      <c r="K327" s="20"/>
      <c r="L327" s="20"/>
      <c r="M327" s="20"/>
      <c r="O327" s="20"/>
      <c r="S327" s="20"/>
      <c r="T327" s="20"/>
      <c r="U327" s="20"/>
      <c r="W327" s="21"/>
      <c r="X327" s="21"/>
      <c r="AB327" s="22"/>
    </row>
    <row r="328" spans="1:28" ht="12.5">
      <c r="A328" s="22"/>
      <c r="B328" s="21"/>
      <c r="C328" s="104"/>
      <c r="D328" s="21"/>
      <c r="E328" s="814"/>
      <c r="F328" s="22"/>
      <c r="G328" s="104"/>
      <c r="H328" s="20"/>
      <c r="I328" s="21"/>
      <c r="J328" s="99"/>
      <c r="K328" s="20"/>
      <c r="L328" s="20"/>
      <c r="M328" s="20"/>
      <c r="O328" s="20"/>
      <c r="S328" s="20"/>
      <c r="T328" s="20"/>
      <c r="U328" s="20"/>
      <c r="W328" s="21"/>
      <c r="X328" s="21"/>
      <c r="AB328" s="22"/>
    </row>
    <row r="329" spans="1:28" ht="12.5">
      <c r="A329" s="22"/>
      <c r="B329" s="21"/>
      <c r="C329" s="104"/>
      <c r="D329" s="21"/>
      <c r="E329" s="814"/>
      <c r="F329" s="22"/>
      <c r="G329" s="104"/>
      <c r="H329" s="20"/>
      <c r="I329" s="21"/>
      <c r="J329" s="99"/>
      <c r="K329" s="20"/>
      <c r="L329" s="20"/>
      <c r="M329" s="20"/>
      <c r="O329" s="20"/>
      <c r="S329" s="20"/>
      <c r="T329" s="20"/>
      <c r="U329" s="20"/>
      <c r="W329" s="21"/>
      <c r="X329" s="21"/>
      <c r="AB329" s="22"/>
    </row>
    <row r="330" spans="1:28" ht="12.5">
      <c r="A330" s="22"/>
      <c r="B330" s="21"/>
      <c r="C330" s="104"/>
      <c r="D330" s="21"/>
      <c r="E330" s="814"/>
      <c r="F330" s="22"/>
      <c r="G330" s="104"/>
      <c r="H330" s="20"/>
      <c r="I330" s="21"/>
      <c r="J330" s="99"/>
      <c r="K330" s="20"/>
      <c r="L330" s="20"/>
      <c r="M330" s="20"/>
      <c r="O330" s="20"/>
      <c r="S330" s="20"/>
      <c r="T330" s="20"/>
      <c r="U330" s="20"/>
      <c r="W330" s="21"/>
      <c r="X330" s="21"/>
      <c r="AB330" s="22"/>
    </row>
    <row r="331" spans="1:28" ht="12.5">
      <c r="A331" s="22"/>
      <c r="B331" s="21"/>
      <c r="C331" s="104"/>
      <c r="D331" s="21"/>
      <c r="E331" s="814"/>
      <c r="F331" s="22"/>
      <c r="G331" s="104"/>
      <c r="H331" s="20"/>
      <c r="I331" s="21"/>
      <c r="J331" s="99"/>
      <c r="K331" s="20"/>
      <c r="L331" s="20"/>
      <c r="M331" s="20"/>
      <c r="O331" s="20"/>
      <c r="S331" s="20"/>
      <c r="T331" s="20"/>
      <c r="U331" s="20"/>
      <c r="W331" s="21"/>
      <c r="X331" s="21"/>
      <c r="AB331" s="22"/>
    </row>
    <row r="332" spans="1:28" ht="12.5">
      <c r="A332" s="22"/>
      <c r="B332" s="21"/>
      <c r="C332" s="104"/>
      <c r="D332" s="21"/>
      <c r="E332" s="814"/>
      <c r="F332" s="22"/>
      <c r="G332" s="104"/>
      <c r="H332" s="20"/>
      <c r="I332" s="21"/>
      <c r="J332" s="99"/>
      <c r="K332" s="20"/>
      <c r="L332" s="20"/>
      <c r="M332" s="20"/>
      <c r="O332" s="20"/>
      <c r="S332" s="20"/>
      <c r="T332" s="20"/>
      <c r="U332" s="20"/>
      <c r="W332" s="21"/>
      <c r="X332" s="21"/>
      <c r="AB332" s="22"/>
    </row>
    <row r="333" spans="1:28" ht="12.5">
      <c r="A333" s="22"/>
      <c r="B333" s="21"/>
      <c r="C333" s="104"/>
      <c r="D333" s="21"/>
      <c r="E333" s="814"/>
      <c r="F333" s="22"/>
      <c r="G333" s="104"/>
      <c r="H333" s="20"/>
      <c r="I333" s="21"/>
      <c r="J333" s="99"/>
      <c r="K333" s="20"/>
      <c r="L333" s="20"/>
      <c r="M333" s="20"/>
      <c r="O333" s="20"/>
      <c r="S333" s="20"/>
      <c r="T333" s="20"/>
      <c r="U333" s="20"/>
      <c r="W333" s="21"/>
      <c r="X333" s="21"/>
      <c r="AB333" s="22"/>
    </row>
    <row r="334" spans="1:28" ht="12.5">
      <c r="A334" s="22"/>
      <c r="B334" s="21"/>
      <c r="C334" s="104"/>
      <c r="D334" s="21"/>
      <c r="E334" s="814"/>
      <c r="F334" s="22"/>
      <c r="G334" s="104"/>
      <c r="H334" s="20"/>
      <c r="I334" s="21"/>
      <c r="J334" s="99"/>
      <c r="K334" s="20"/>
      <c r="L334" s="20"/>
      <c r="M334" s="20"/>
      <c r="O334" s="20"/>
      <c r="S334" s="20"/>
      <c r="T334" s="20"/>
      <c r="U334" s="20"/>
      <c r="W334" s="21"/>
      <c r="X334" s="21"/>
      <c r="AB334" s="22"/>
    </row>
    <row r="335" spans="1:28" ht="12.5">
      <c r="A335" s="22"/>
      <c r="B335" s="21"/>
      <c r="C335" s="104"/>
      <c r="D335" s="21"/>
      <c r="E335" s="814"/>
      <c r="F335" s="22"/>
      <c r="G335" s="104"/>
      <c r="H335" s="20"/>
      <c r="I335" s="21"/>
      <c r="J335" s="99"/>
      <c r="K335" s="20"/>
      <c r="L335" s="20"/>
      <c r="M335" s="20"/>
      <c r="O335" s="20"/>
      <c r="S335" s="20"/>
      <c r="T335" s="20"/>
      <c r="U335" s="20"/>
      <c r="W335" s="21"/>
      <c r="X335" s="21"/>
      <c r="AB335" s="22"/>
    </row>
    <row r="336" spans="1:28" ht="12.5">
      <c r="A336" s="22"/>
      <c r="B336" s="21"/>
      <c r="C336" s="104"/>
      <c r="D336" s="21"/>
      <c r="E336" s="814"/>
      <c r="F336" s="22"/>
      <c r="G336" s="104"/>
      <c r="H336" s="20"/>
      <c r="I336" s="21"/>
      <c r="J336" s="99"/>
      <c r="K336" s="20"/>
      <c r="L336" s="20"/>
      <c r="M336" s="20"/>
      <c r="O336" s="20"/>
      <c r="S336" s="20"/>
      <c r="T336" s="20"/>
      <c r="U336" s="20"/>
      <c r="W336" s="21"/>
      <c r="X336" s="21"/>
      <c r="AB336" s="22"/>
    </row>
    <row r="337" spans="1:28" ht="12.5">
      <c r="A337" s="22"/>
      <c r="B337" s="21"/>
      <c r="C337" s="104"/>
      <c r="D337" s="21"/>
      <c r="E337" s="814"/>
      <c r="F337" s="22"/>
      <c r="G337" s="104"/>
      <c r="H337" s="20"/>
      <c r="I337" s="21"/>
      <c r="J337" s="99"/>
      <c r="K337" s="20"/>
      <c r="L337" s="20"/>
      <c r="M337" s="20"/>
      <c r="O337" s="20"/>
      <c r="S337" s="20"/>
      <c r="T337" s="20"/>
      <c r="U337" s="20"/>
      <c r="W337" s="21"/>
      <c r="X337" s="21"/>
      <c r="AB337" s="22"/>
    </row>
    <row r="338" spans="1:28" ht="12.5">
      <c r="A338" s="22"/>
      <c r="B338" s="21"/>
      <c r="C338" s="104"/>
      <c r="D338" s="21"/>
      <c r="E338" s="814"/>
      <c r="F338" s="22"/>
      <c r="G338" s="104"/>
      <c r="H338" s="20"/>
      <c r="I338" s="21"/>
      <c r="J338" s="99"/>
      <c r="K338" s="20"/>
      <c r="L338" s="20"/>
      <c r="M338" s="20"/>
      <c r="O338" s="20"/>
      <c r="S338" s="20"/>
      <c r="T338" s="20"/>
      <c r="U338" s="20"/>
      <c r="W338" s="21"/>
      <c r="X338" s="21"/>
      <c r="AB338" s="22"/>
    </row>
    <row r="339" spans="1:28" ht="12.5">
      <c r="A339" s="22"/>
      <c r="B339" s="21"/>
      <c r="C339" s="104"/>
      <c r="D339" s="21"/>
      <c r="E339" s="814"/>
      <c r="F339" s="22"/>
      <c r="G339" s="104"/>
      <c r="H339" s="20"/>
      <c r="I339" s="21"/>
      <c r="J339" s="99"/>
      <c r="K339" s="20"/>
      <c r="L339" s="20"/>
      <c r="M339" s="20"/>
      <c r="O339" s="20"/>
      <c r="S339" s="20"/>
      <c r="T339" s="20"/>
      <c r="U339" s="20"/>
      <c r="W339" s="21"/>
      <c r="X339" s="21"/>
      <c r="AB339" s="22"/>
    </row>
    <row r="340" spans="1:28" ht="12.5">
      <c r="A340" s="22"/>
      <c r="B340" s="21"/>
      <c r="C340" s="104"/>
      <c r="D340" s="21"/>
      <c r="E340" s="814"/>
      <c r="F340" s="22"/>
      <c r="G340" s="104"/>
      <c r="H340" s="20"/>
      <c r="I340" s="21"/>
      <c r="J340" s="99"/>
      <c r="K340" s="20"/>
      <c r="L340" s="20"/>
      <c r="M340" s="20"/>
      <c r="O340" s="20"/>
      <c r="S340" s="20"/>
      <c r="T340" s="20"/>
      <c r="U340" s="20"/>
      <c r="W340" s="21"/>
      <c r="X340" s="21"/>
      <c r="AB340" s="22"/>
    </row>
    <row r="341" spans="1:28" ht="12.5">
      <c r="A341" s="22"/>
      <c r="B341" s="21"/>
      <c r="C341" s="104"/>
      <c r="D341" s="21"/>
      <c r="E341" s="814"/>
      <c r="F341" s="22"/>
      <c r="G341" s="104"/>
      <c r="H341" s="20"/>
      <c r="I341" s="21"/>
      <c r="J341" s="99"/>
      <c r="K341" s="20"/>
      <c r="L341" s="20"/>
      <c r="M341" s="20"/>
      <c r="O341" s="20"/>
      <c r="S341" s="20"/>
      <c r="T341" s="20"/>
      <c r="U341" s="20"/>
      <c r="W341" s="21"/>
      <c r="X341" s="21"/>
      <c r="AB341" s="22"/>
    </row>
    <row r="342" spans="1:28" ht="12.5">
      <c r="A342" s="22"/>
      <c r="B342" s="21"/>
      <c r="C342" s="104"/>
      <c r="D342" s="21"/>
      <c r="E342" s="814"/>
      <c r="F342" s="22"/>
      <c r="G342" s="104"/>
      <c r="H342" s="20"/>
      <c r="I342" s="21"/>
      <c r="J342" s="99"/>
      <c r="K342" s="20"/>
      <c r="L342" s="20"/>
      <c r="M342" s="20"/>
      <c r="O342" s="20"/>
      <c r="S342" s="20"/>
      <c r="T342" s="20"/>
      <c r="U342" s="20"/>
      <c r="W342" s="21"/>
      <c r="X342" s="21"/>
      <c r="AB342" s="22"/>
    </row>
    <row r="343" spans="1:28" ht="12.5">
      <c r="A343" s="22"/>
      <c r="B343" s="21"/>
      <c r="C343" s="104"/>
      <c r="D343" s="21"/>
      <c r="E343" s="814"/>
      <c r="F343" s="22"/>
      <c r="G343" s="104"/>
      <c r="H343" s="20"/>
      <c r="I343" s="21"/>
      <c r="J343" s="99"/>
      <c r="K343" s="20"/>
      <c r="L343" s="20"/>
      <c r="M343" s="20"/>
      <c r="O343" s="20"/>
      <c r="S343" s="20"/>
      <c r="T343" s="20"/>
      <c r="U343" s="20"/>
      <c r="W343" s="21"/>
      <c r="X343" s="21"/>
      <c r="AB343" s="22"/>
    </row>
    <row r="344" spans="1:28" ht="12.5">
      <c r="A344" s="22"/>
      <c r="B344" s="21"/>
      <c r="C344" s="104"/>
      <c r="D344" s="21"/>
      <c r="E344" s="814"/>
      <c r="F344" s="22"/>
      <c r="G344" s="104"/>
      <c r="H344" s="20"/>
      <c r="I344" s="21"/>
      <c r="J344" s="99"/>
      <c r="K344" s="20"/>
      <c r="L344" s="20"/>
      <c r="M344" s="20"/>
      <c r="O344" s="20"/>
      <c r="S344" s="20"/>
      <c r="T344" s="20"/>
      <c r="U344" s="20"/>
      <c r="W344" s="21"/>
      <c r="X344" s="21"/>
      <c r="AB344" s="22"/>
    </row>
    <row r="345" spans="1:28" ht="12.5">
      <c r="A345" s="22"/>
      <c r="B345" s="21"/>
      <c r="C345" s="104"/>
      <c r="D345" s="21"/>
      <c r="E345" s="814"/>
      <c r="F345" s="22"/>
      <c r="G345" s="104"/>
      <c r="H345" s="20"/>
      <c r="I345" s="21"/>
      <c r="J345" s="99"/>
      <c r="K345" s="20"/>
      <c r="L345" s="20"/>
      <c r="M345" s="20"/>
      <c r="O345" s="20"/>
      <c r="S345" s="20"/>
      <c r="T345" s="20"/>
      <c r="U345" s="20"/>
      <c r="W345" s="21"/>
      <c r="X345" s="21"/>
      <c r="AB345" s="22"/>
    </row>
    <row r="346" spans="1:28" ht="12.5">
      <c r="A346" s="22"/>
      <c r="B346" s="21"/>
      <c r="C346" s="104"/>
      <c r="D346" s="21"/>
      <c r="E346" s="814"/>
      <c r="F346" s="22"/>
      <c r="G346" s="104"/>
      <c r="H346" s="20"/>
      <c r="I346" s="21"/>
      <c r="J346" s="99"/>
      <c r="K346" s="20"/>
      <c r="L346" s="20"/>
      <c r="M346" s="20"/>
      <c r="O346" s="20"/>
      <c r="S346" s="20"/>
      <c r="T346" s="20"/>
      <c r="U346" s="20"/>
      <c r="W346" s="21"/>
      <c r="X346" s="21"/>
      <c r="AB346" s="22"/>
    </row>
    <row r="347" spans="1:28" ht="12.5">
      <c r="A347" s="22"/>
      <c r="B347" s="21"/>
      <c r="C347" s="104"/>
      <c r="D347" s="21"/>
      <c r="E347" s="814"/>
      <c r="F347" s="22"/>
      <c r="G347" s="104"/>
      <c r="H347" s="20"/>
      <c r="I347" s="21"/>
      <c r="J347" s="99"/>
      <c r="K347" s="20"/>
      <c r="L347" s="20"/>
      <c r="M347" s="20"/>
      <c r="O347" s="20"/>
      <c r="S347" s="20"/>
      <c r="T347" s="20"/>
      <c r="U347" s="20"/>
      <c r="W347" s="21"/>
      <c r="X347" s="21"/>
      <c r="AB347" s="22"/>
    </row>
    <row r="348" spans="1:28" ht="12.5">
      <c r="A348" s="22"/>
      <c r="B348" s="21"/>
      <c r="C348" s="104"/>
      <c r="D348" s="21"/>
      <c r="E348" s="814"/>
      <c r="F348" s="22"/>
      <c r="G348" s="104"/>
      <c r="H348" s="20"/>
      <c r="I348" s="21"/>
      <c r="J348" s="99"/>
      <c r="K348" s="20"/>
      <c r="L348" s="20"/>
      <c r="M348" s="20"/>
      <c r="O348" s="20"/>
      <c r="S348" s="20"/>
      <c r="T348" s="20"/>
      <c r="U348" s="20"/>
      <c r="W348" s="21"/>
      <c r="X348" s="21"/>
      <c r="AB348" s="22"/>
    </row>
    <row r="349" spans="1:28" ht="12.5">
      <c r="A349" s="22"/>
      <c r="B349" s="21"/>
      <c r="C349" s="104"/>
      <c r="D349" s="21"/>
      <c r="E349" s="814"/>
      <c r="F349" s="22"/>
      <c r="G349" s="104"/>
      <c r="H349" s="20"/>
      <c r="I349" s="21"/>
      <c r="J349" s="99"/>
      <c r="K349" s="20"/>
      <c r="L349" s="20"/>
      <c r="M349" s="20"/>
      <c r="O349" s="20"/>
      <c r="S349" s="20"/>
      <c r="T349" s="20"/>
      <c r="U349" s="20"/>
      <c r="W349" s="21"/>
      <c r="X349" s="21"/>
      <c r="AB349" s="22"/>
    </row>
    <row r="350" spans="1:28" ht="12.5">
      <c r="A350" s="22"/>
      <c r="B350" s="21"/>
      <c r="C350" s="104"/>
      <c r="D350" s="21"/>
      <c r="E350" s="814"/>
      <c r="F350" s="22"/>
      <c r="G350" s="104"/>
      <c r="H350" s="20"/>
      <c r="I350" s="21"/>
      <c r="J350" s="99"/>
      <c r="K350" s="20"/>
      <c r="L350" s="20"/>
      <c r="M350" s="20"/>
      <c r="O350" s="20"/>
      <c r="S350" s="20"/>
      <c r="T350" s="20"/>
      <c r="U350" s="20"/>
      <c r="W350" s="21"/>
      <c r="X350" s="21"/>
      <c r="AB350" s="22"/>
    </row>
    <row r="351" spans="1:28" ht="12.5">
      <c r="A351" s="22"/>
      <c r="B351" s="21"/>
      <c r="C351" s="104"/>
      <c r="D351" s="21"/>
      <c r="E351" s="814"/>
      <c r="F351" s="22"/>
      <c r="G351" s="104"/>
      <c r="H351" s="20"/>
      <c r="I351" s="21"/>
      <c r="J351" s="99"/>
      <c r="K351" s="20"/>
      <c r="L351" s="20"/>
      <c r="M351" s="20"/>
      <c r="O351" s="20"/>
      <c r="S351" s="20"/>
      <c r="T351" s="20"/>
      <c r="U351" s="20"/>
      <c r="W351" s="21"/>
      <c r="X351" s="21"/>
      <c r="AB351" s="22"/>
    </row>
    <row r="352" spans="1:28" ht="12.5">
      <c r="A352" s="22"/>
      <c r="B352" s="21"/>
      <c r="C352" s="104"/>
      <c r="D352" s="21"/>
      <c r="E352" s="814"/>
      <c r="F352" s="22"/>
      <c r="G352" s="104"/>
      <c r="H352" s="20"/>
      <c r="I352" s="21"/>
      <c r="J352" s="99"/>
      <c r="K352" s="20"/>
      <c r="L352" s="20"/>
      <c r="M352" s="20"/>
      <c r="O352" s="20"/>
      <c r="S352" s="20"/>
      <c r="T352" s="20"/>
      <c r="U352" s="20"/>
      <c r="W352" s="21"/>
      <c r="X352" s="21"/>
      <c r="AB352" s="22"/>
    </row>
    <row r="353" spans="1:28" ht="12.5">
      <c r="A353" s="22"/>
      <c r="B353" s="21"/>
      <c r="C353" s="104"/>
      <c r="D353" s="21"/>
      <c r="E353" s="814"/>
      <c r="F353" s="22"/>
      <c r="G353" s="104"/>
      <c r="H353" s="20"/>
      <c r="I353" s="21"/>
      <c r="J353" s="99"/>
      <c r="K353" s="20"/>
      <c r="L353" s="20"/>
      <c r="M353" s="20"/>
      <c r="O353" s="20"/>
      <c r="S353" s="20"/>
      <c r="T353" s="20"/>
      <c r="U353" s="20"/>
      <c r="W353" s="21"/>
      <c r="X353" s="21"/>
      <c r="AB353" s="22"/>
    </row>
    <row r="354" spans="1:28" ht="12.5">
      <c r="A354" s="22"/>
      <c r="B354" s="21"/>
      <c r="C354" s="104"/>
      <c r="D354" s="21"/>
      <c r="E354" s="814"/>
      <c r="F354" s="22"/>
      <c r="G354" s="104"/>
      <c r="H354" s="20"/>
      <c r="I354" s="21"/>
      <c r="J354" s="99"/>
      <c r="K354" s="20"/>
      <c r="L354" s="20"/>
      <c r="M354" s="20"/>
      <c r="O354" s="20"/>
      <c r="S354" s="20"/>
      <c r="T354" s="20"/>
      <c r="U354" s="20"/>
      <c r="W354" s="21"/>
      <c r="X354" s="21"/>
      <c r="AB354" s="22"/>
    </row>
    <row r="355" spans="1:28" ht="12.5">
      <c r="A355" s="22"/>
      <c r="B355" s="21"/>
      <c r="C355" s="104"/>
      <c r="D355" s="21"/>
      <c r="E355" s="814"/>
      <c r="F355" s="22"/>
      <c r="G355" s="104"/>
      <c r="H355" s="20"/>
      <c r="I355" s="21"/>
      <c r="J355" s="99"/>
      <c r="K355" s="20"/>
      <c r="L355" s="20"/>
      <c r="M355" s="20"/>
      <c r="O355" s="20"/>
      <c r="S355" s="20"/>
      <c r="T355" s="20"/>
      <c r="U355" s="20"/>
      <c r="W355" s="21"/>
      <c r="X355" s="21"/>
      <c r="AB355" s="22"/>
    </row>
    <row r="356" spans="1:28" ht="12.5">
      <c r="A356" s="22"/>
      <c r="B356" s="21"/>
      <c r="C356" s="104"/>
      <c r="D356" s="21"/>
      <c r="E356" s="814"/>
      <c r="F356" s="22"/>
      <c r="G356" s="104"/>
      <c r="H356" s="20"/>
      <c r="I356" s="21"/>
      <c r="J356" s="99"/>
      <c r="K356" s="20"/>
      <c r="L356" s="20"/>
      <c r="M356" s="20"/>
      <c r="O356" s="20"/>
      <c r="S356" s="20"/>
      <c r="T356" s="20"/>
      <c r="U356" s="20"/>
      <c r="W356" s="21"/>
      <c r="X356" s="21"/>
      <c r="AB356" s="22"/>
    </row>
    <row r="357" spans="1:28" ht="12.5">
      <c r="A357" s="22"/>
      <c r="B357" s="21"/>
      <c r="C357" s="104"/>
      <c r="D357" s="21"/>
      <c r="E357" s="814"/>
      <c r="F357" s="22"/>
      <c r="G357" s="104"/>
      <c r="H357" s="20"/>
      <c r="I357" s="21"/>
      <c r="J357" s="99"/>
      <c r="K357" s="20"/>
      <c r="L357" s="20"/>
      <c r="M357" s="20"/>
      <c r="O357" s="20"/>
      <c r="S357" s="20"/>
      <c r="T357" s="20"/>
      <c r="U357" s="20"/>
      <c r="W357" s="21"/>
      <c r="X357" s="21"/>
      <c r="AB357" s="22"/>
    </row>
    <row r="358" spans="1:28" ht="12.5">
      <c r="A358" s="22"/>
      <c r="B358" s="21"/>
      <c r="C358" s="104"/>
      <c r="D358" s="21"/>
      <c r="E358" s="814"/>
      <c r="F358" s="22"/>
      <c r="G358" s="104"/>
      <c r="H358" s="20"/>
      <c r="I358" s="21"/>
      <c r="J358" s="99"/>
      <c r="K358" s="20"/>
      <c r="L358" s="20"/>
      <c r="M358" s="20"/>
      <c r="O358" s="20"/>
      <c r="S358" s="20"/>
      <c r="T358" s="20"/>
      <c r="U358" s="20"/>
      <c r="W358" s="21"/>
      <c r="X358" s="21"/>
      <c r="AB358" s="22"/>
    </row>
    <row r="359" spans="1:28" ht="12.5">
      <c r="A359" s="22"/>
      <c r="B359" s="21"/>
      <c r="C359" s="104"/>
      <c r="D359" s="21"/>
      <c r="E359" s="814"/>
      <c r="F359" s="22"/>
      <c r="G359" s="104"/>
      <c r="H359" s="20"/>
      <c r="I359" s="21"/>
      <c r="J359" s="99"/>
      <c r="K359" s="20"/>
      <c r="L359" s="20"/>
      <c r="M359" s="20"/>
      <c r="O359" s="20"/>
      <c r="S359" s="20"/>
      <c r="T359" s="20"/>
      <c r="U359" s="20"/>
      <c r="W359" s="21"/>
      <c r="X359" s="21"/>
      <c r="AB359" s="22"/>
    </row>
    <row r="360" spans="1:28" ht="12.5">
      <c r="A360" s="22"/>
      <c r="B360" s="21"/>
      <c r="C360" s="104"/>
      <c r="D360" s="21"/>
      <c r="E360" s="814"/>
      <c r="F360" s="22"/>
      <c r="G360" s="104"/>
      <c r="H360" s="20"/>
      <c r="I360" s="21"/>
      <c r="J360" s="99"/>
      <c r="K360" s="20"/>
      <c r="L360" s="20"/>
      <c r="M360" s="20"/>
      <c r="O360" s="20"/>
      <c r="S360" s="20"/>
      <c r="T360" s="20"/>
      <c r="U360" s="20"/>
      <c r="W360" s="21"/>
      <c r="X360" s="21"/>
      <c r="AB360" s="22"/>
    </row>
    <row r="361" spans="1:28" ht="12.5">
      <c r="A361" s="22"/>
      <c r="B361" s="21"/>
      <c r="C361" s="104"/>
      <c r="D361" s="21"/>
      <c r="E361" s="814"/>
      <c r="F361" s="22"/>
      <c r="G361" s="104"/>
      <c r="H361" s="20"/>
      <c r="I361" s="21"/>
      <c r="J361" s="99"/>
      <c r="K361" s="20"/>
      <c r="L361" s="20"/>
      <c r="M361" s="20"/>
      <c r="O361" s="20"/>
      <c r="S361" s="20"/>
      <c r="T361" s="20"/>
      <c r="U361" s="20"/>
      <c r="W361" s="21"/>
      <c r="X361" s="21"/>
      <c r="AB361" s="22"/>
    </row>
    <row r="362" spans="1:28" ht="12.5">
      <c r="A362" s="22"/>
      <c r="B362" s="21"/>
      <c r="C362" s="104"/>
      <c r="D362" s="21"/>
      <c r="E362" s="814"/>
      <c r="F362" s="22"/>
      <c r="G362" s="104"/>
      <c r="H362" s="20"/>
      <c r="I362" s="21"/>
      <c r="J362" s="99"/>
      <c r="K362" s="20"/>
      <c r="L362" s="20"/>
      <c r="M362" s="20"/>
      <c r="O362" s="20"/>
      <c r="S362" s="20"/>
      <c r="T362" s="20"/>
      <c r="U362" s="20"/>
      <c r="W362" s="21"/>
      <c r="X362" s="21"/>
      <c r="AB362" s="22"/>
    </row>
    <row r="363" spans="1:28" ht="12.5">
      <c r="A363" s="22"/>
      <c r="B363" s="21"/>
      <c r="C363" s="104"/>
      <c r="D363" s="21"/>
      <c r="E363" s="814"/>
      <c r="F363" s="22"/>
      <c r="G363" s="104"/>
      <c r="H363" s="20"/>
      <c r="I363" s="21"/>
      <c r="J363" s="99"/>
      <c r="K363" s="20"/>
      <c r="L363" s="20"/>
      <c r="M363" s="20"/>
      <c r="O363" s="20"/>
      <c r="S363" s="20"/>
      <c r="T363" s="20"/>
      <c r="U363" s="20"/>
      <c r="W363" s="21"/>
      <c r="X363" s="21"/>
      <c r="AB363" s="22"/>
    </row>
    <row r="364" spans="1:28" ht="12.5">
      <c r="A364" s="22"/>
      <c r="B364" s="21"/>
      <c r="C364" s="104"/>
      <c r="D364" s="21"/>
      <c r="E364" s="814"/>
      <c r="F364" s="22"/>
      <c r="G364" s="104"/>
      <c r="H364" s="20"/>
      <c r="I364" s="21"/>
      <c r="J364" s="99"/>
      <c r="K364" s="20"/>
      <c r="L364" s="20"/>
      <c r="M364" s="20"/>
      <c r="O364" s="20"/>
      <c r="S364" s="20"/>
      <c r="T364" s="20"/>
      <c r="U364" s="20"/>
      <c r="W364" s="21"/>
      <c r="X364" s="21"/>
      <c r="AB364" s="22"/>
    </row>
    <row r="365" spans="1:28" ht="12.5">
      <c r="A365" s="22"/>
      <c r="B365" s="21"/>
      <c r="C365" s="104"/>
      <c r="D365" s="21"/>
      <c r="E365" s="814"/>
      <c r="F365" s="22"/>
      <c r="G365" s="104"/>
      <c r="H365" s="20"/>
      <c r="I365" s="21"/>
      <c r="J365" s="99"/>
      <c r="K365" s="20"/>
      <c r="L365" s="20"/>
      <c r="M365" s="20"/>
      <c r="O365" s="20"/>
      <c r="S365" s="20"/>
      <c r="T365" s="20"/>
      <c r="U365" s="20"/>
      <c r="W365" s="21"/>
      <c r="X365" s="21"/>
      <c r="AB365" s="22"/>
    </row>
    <row r="366" spans="1:28" ht="12.5">
      <c r="A366" s="22"/>
      <c r="B366" s="21"/>
      <c r="C366" s="104"/>
      <c r="D366" s="21"/>
      <c r="E366" s="814"/>
      <c r="F366" s="22"/>
      <c r="G366" s="104"/>
      <c r="H366" s="20"/>
      <c r="I366" s="21"/>
      <c r="J366" s="99"/>
      <c r="K366" s="20"/>
      <c r="L366" s="20"/>
      <c r="M366" s="20"/>
      <c r="O366" s="20"/>
      <c r="S366" s="20"/>
      <c r="T366" s="20"/>
      <c r="U366" s="20"/>
      <c r="W366" s="21"/>
      <c r="X366" s="21"/>
      <c r="AB366" s="22"/>
    </row>
    <row r="367" spans="1:28" ht="12.5">
      <c r="A367" s="22"/>
      <c r="B367" s="21"/>
      <c r="C367" s="104"/>
      <c r="D367" s="21"/>
      <c r="E367" s="814"/>
      <c r="F367" s="22"/>
      <c r="G367" s="104"/>
      <c r="H367" s="20"/>
      <c r="I367" s="21"/>
      <c r="J367" s="99"/>
      <c r="K367" s="20"/>
      <c r="L367" s="20"/>
      <c r="M367" s="20"/>
      <c r="O367" s="20"/>
      <c r="S367" s="20"/>
      <c r="T367" s="20"/>
      <c r="U367" s="20"/>
      <c r="W367" s="21"/>
      <c r="X367" s="21"/>
      <c r="AB367" s="22"/>
    </row>
    <row r="368" spans="1:28" ht="12.5">
      <c r="A368" s="22"/>
      <c r="B368" s="21"/>
      <c r="C368" s="104"/>
      <c r="D368" s="21"/>
      <c r="E368" s="814"/>
      <c r="F368" s="22"/>
      <c r="G368" s="104"/>
      <c r="H368" s="20"/>
      <c r="I368" s="21"/>
      <c r="J368" s="99"/>
      <c r="K368" s="20"/>
      <c r="L368" s="20"/>
      <c r="M368" s="20"/>
      <c r="O368" s="20"/>
      <c r="S368" s="20"/>
      <c r="T368" s="20"/>
      <c r="U368" s="20"/>
      <c r="W368" s="21"/>
      <c r="X368" s="21"/>
      <c r="AB368" s="22"/>
    </row>
    <row r="369" spans="1:28" ht="12.5">
      <c r="A369" s="22"/>
      <c r="B369" s="21"/>
      <c r="C369" s="104"/>
      <c r="D369" s="21"/>
      <c r="E369" s="814"/>
      <c r="F369" s="22"/>
      <c r="G369" s="104"/>
      <c r="H369" s="20"/>
      <c r="I369" s="21"/>
      <c r="J369" s="99"/>
      <c r="K369" s="20"/>
      <c r="L369" s="20"/>
      <c r="M369" s="20"/>
      <c r="O369" s="20"/>
      <c r="S369" s="20"/>
      <c r="T369" s="20"/>
      <c r="U369" s="20"/>
      <c r="W369" s="21"/>
      <c r="X369" s="21"/>
      <c r="AB369" s="22"/>
    </row>
    <row r="370" spans="1:28" ht="12.5">
      <c r="A370" s="22"/>
      <c r="B370" s="21"/>
      <c r="C370" s="104"/>
      <c r="D370" s="21"/>
      <c r="E370" s="814"/>
      <c r="F370" s="22"/>
      <c r="G370" s="104"/>
      <c r="H370" s="20"/>
      <c r="I370" s="21"/>
      <c r="J370" s="99"/>
      <c r="K370" s="20"/>
      <c r="L370" s="20"/>
      <c r="M370" s="20"/>
      <c r="O370" s="20"/>
      <c r="S370" s="20"/>
      <c r="T370" s="20"/>
      <c r="U370" s="20"/>
      <c r="W370" s="21"/>
      <c r="X370" s="21"/>
      <c r="AB370" s="22"/>
    </row>
    <row r="371" spans="1:28" ht="12.5">
      <c r="A371" s="22"/>
      <c r="B371" s="21"/>
      <c r="C371" s="104"/>
      <c r="D371" s="21"/>
      <c r="E371" s="814"/>
      <c r="F371" s="22"/>
      <c r="G371" s="104"/>
      <c r="H371" s="20"/>
      <c r="I371" s="21"/>
      <c r="J371" s="99"/>
      <c r="K371" s="20"/>
      <c r="L371" s="20"/>
      <c r="M371" s="20"/>
      <c r="O371" s="20"/>
      <c r="S371" s="20"/>
      <c r="T371" s="20"/>
      <c r="U371" s="20"/>
      <c r="W371" s="21"/>
      <c r="X371" s="21"/>
      <c r="AB371" s="22"/>
    </row>
    <row r="372" spans="1:28" ht="12.5">
      <c r="A372" s="22"/>
      <c r="B372" s="21"/>
      <c r="C372" s="104"/>
      <c r="D372" s="21"/>
      <c r="E372" s="814"/>
      <c r="F372" s="22"/>
      <c r="G372" s="104"/>
      <c r="H372" s="20"/>
      <c r="I372" s="21"/>
      <c r="J372" s="99"/>
      <c r="K372" s="20"/>
      <c r="L372" s="20"/>
      <c r="M372" s="20"/>
      <c r="O372" s="20"/>
      <c r="S372" s="20"/>
      <c r="T372" s="20"/>
      <c r="U372" s="20"/>
      <c r="W372" s="21"/>
      <c r="X372" s="21"/>
      <c r="AB372" s="22"/>
    </row>
    <row r="373" spans="1:28" ht="12.5">
      <c r="A373" s="22"/>
      <c r="B373" s="21"/>
      <c r="C373" s="104"/>
      <c r="D373" s="21"/>
      <c r="E373" s="814"/>
      <c r="F373" s="22"/>
      <c r="G373" s="104"/>
      <c r="H373" s="20"/>
      <c r="I373" s="21"/>
      <c r="J373" s="99"/>
      <c r="K373" s="20"/>
      <c r="L373" s="20"/>
      <c r="M373" s="20"/>
      <c r="O373" s="20"/>
      <c r="S373" s="20"/>
      <c r="T373" s="20"/>
      <c r="U373" s="20"/>
      <c r="W373" s="21"/>
      <c r="X373" s="21"/>
      <c r="AB373" s="22"/>
    </row>
    <row r="374" spans="1:28" ht="12.5">
      <c r="A374" s="22"/>
      <c r="B374" s="21"/>
      <c r="C374" s="104"/>
      <c r="D374" s="21"/>
      <c r="E374" s="814"/>
      <c r="F374" s="22"/>
      <c r="G374" s="104"/>
      <c r="H374" s="20"/>
      <c r="I374" s="21"/>
      <c r="J374" s="99"/>
      <c r="K374" s="20"/>
      <c r="L374" s="20"/>
      <c r="M374" s="20"/>
      <c r="O374" s="20"/>
      <c r="S374" s="20"/>
      <c r="T374" s="20"/>
      <c r="U374" s="20"/>
      <c r="W374" s="21"/>
      <c r="X374" s="21"/>
      <c r="AB374" s="22"/>
    </row>
    <row r="375" spans="1:28" ht="12.5">
      <c r="A375" s="22"/>
      <c r="B375" s="21"/>
      <c r="C375" s="104"/>
      <c r="D375" s="21"/>
      <c r="E375" s="814"/>
      <c r="F375" s="22"/>
      <c r="G375" s="104"/>
      <c r="H375" s="20"/>
      <c r="I375" s="21"/>
      <c r="J375" s="99"/>
      <c r="K375" s="20"/>
      <c r="L375" s="20"/>
      <c r="M375" s="20"/>
      <c r="O375" s="20"/>
      <c r="S375" s="20"/>
      <c r="T375" s="20"/>
      <c r="U375" s="20"/>
      <c r="W375" s="21"/>
      <c r="X375" s="21"/>
      <c r="AB375" s="22"/>
    </row>
    <row r="376" spans="1:28" ht="12.5">
      <c r="A376" s="22"/>
      <c r="B376" s="21"/>
      <c r="C376" s="104"/>
      <c r="D376" s="21"/>
      <c r="E376" s="814"/>
      <c r="F376" s="22"/>
      <c r="G376" s="104"/>
      <c r="H376" s="20"/>
      <c r="I376" s="21"/>
      <c r="J376" s="99"/>
      <c r="K376" s="20"/>
      <c r="L376" s="20"/>
      <c r="M376" s="20"/>
      <c r="O376" s="20"/>
      <c r="S376" s="20"/>
      <c r="T376" s="20"/>
      <c r="U376" s="20"/>
      <c r="W376" s="21"/>
      <c r="X376" s="21"/>
      <c r="AB376" s="22"/>
    </row>
    <row r="377" spans="1:28" ht="12.5">
      <c r="A377" s="22"/>
      <c r="B377" s="21"/>
      <c r="C377" s="104"/>
      <c r="D377" s="21"/>
      <c r="E377" s="814"/>
      <c r="F377" s="22"/>
      <c r="G377" s="104"/>
      <c r="H377" s="20"/>
      <c r="I377" s="21"/>
      <c r="J377" s="99"/>
      <c r="K377" s="20"/>
      <c r="L377" s="20"/>
      <c r="M377" s="20"/>
      <c r="O377" s="20"/>
      <c r="S377" s="20"/>
      <c r="T377" s="20"/>
      <c r="U377" s="20"/>
      <c r="W377" s="21"/>
      <c r="X377" s="21"/>
      <c r="AB377" s="22"/>
    </row>
    <row r="378" spans="1:28" ht="12.5">
      <c r="A378" s="22"/>
      <c r="B378" s="21"/>
      <c r="C378" s="104"/>
      <c r="D378" s="21"/>
      <c r="E378" s="814"/>
      <c r="F378" s="22"/>
      <c r="G378" s="104"/>
      <c r="H378" s="20"/>
      <c r="I378" s="21"/>
      <c r="J378" s="99"/>
      <c r="K378" s="20"/>
      <c r="L378" s="20"/>
      <c r="M378" s="20"/>
      <c r="O378" s="20"/>
      <c r="S378" s="20"/>
      <c r="T378" s="20"/>
      <c r="U378" s="20"/>
      <c r="W378" s="21"/>
      <c r="X378" s="21"/>
      <c r="AB378" s="22"/>
    </row>
    <row r="379" spans="1:28" ht="12.5">
      <c r="A379" s="22"/>
      <c r="B379" s="21"/>
      <c r="C379" s="104"/>
      <c r="D379" s="21"/>
      <c r="E379" s="814"/>
      <c r="F379" s="22"/>
      <c r="G379" s="104"/>
      <c r="H379" s="20"/>
      <c r="I379" s="21"/>
      <c r="J379" s="99"/>
      <c r="K379" s="20"/>
      <c r="L379" s="20"/>
      <c r="M379" s="20"/>
      <c r="O379" s="20"/>
      <c r="S379" s="20"/>
      <c r="T379" s="20"/>
      <c r="U379" s="20"/>
      <c r="W379" s="21"/>
      <c r="X379" s="21"/>
      <c r="AB379" s="22"/>
    </row>
    <row r="380" spans="1:28" ht="12.5">
      <c r="A380" s="22"/>
      <c r="B380" s="21"/>
      <c r="C380" s="104"/>
      <c r="D380" s="21"/>
      <c r="E380" s="814"/>
      <c r="F380" s="22"/>
      <c r="G380" s="104"/>
      <c r="H380" s="20"/>
      <c r="I380" s="21"/>
      <c r="J380" s="99"/>
      <c r="K380" s="20"/>
      <c r="L380" s="20"/>
      <c r="M380" s="20"/>
      <c r="O380" s="20"/>
      <c r="S380" s="20"/>
      <c r="T380" s="20"/>
      <c r="U380" s="20"/>
      <c r="W380" s="21"/>
      <c r="X380" s="21"/>
      <c r="AB380" s="22"/>
    </row>
    <row r="381" spans="1:28" ht="12.5">
      <c r="A381" s="22"/>
      <c r="B381" s="21"/>
      <c r="C381" s="104"/>
      <c r="D381" s="21"/>
      <c r="E381" s="814"/>
      <c r="F381" s="22"/>
      <c r="G381" s="104"/>
      <c r="H381" s="20"/>
      <c r="I381" s="21"/>
      <c r="J381" s="99"/>
      <c r="K381" s="20"/>
      <c r="L381" s="20"/>
      <c r="M381" s="20"/>
      <c r="O381" s="20"/>
      <c r="S381" s="20"/>
      <c r="T381" s="20"/>
      <c r="U381" s="20"/>
      <c r="W381" s="21"/>
      <c r="X381" s="21"/>
      <c r="AB381" s="22"/>
    </row>
    <row r="382" spans="1:28" ht="12.5">
      <c r="A382" s="22"/>
      <c r="B382" s="21"/>
      <c r="C382" s="104"/>
      <c r="D382" s="21"/>
      <c r="E382" s="814"/>
      <c r="F382" s="22"/>
      <c r="G382" s="104"/>
      <c r="H382" s="20"/>
      <c r="I382" s="21"/>
      <c r="J382" s="99"/>
      <c r="K382" s="20"/>
      <c r="L382" s="20"/>
      <c r="M382" s="20"/>
      <c r="O382" s="20"/>
      <c r="S382" s="20"/>
      <c r="T382" s="20"/>
      <c r="U382" s="20"/>
      <c r="W382" s="21"/>
      <c r="X382" s="21"/>
      <c r="AB382" s="22"/>
    </row>
    <row r="383" spans="1:28" ht="12.5">
      <c r="A383" s="22"/>
      <c r="B383" s="21"/>
      <c r="C383" s="104"/>
      <c r="D383" s="21"/>
      <c r="E383" s="814"/>
      <c r="F383" s="22"/>
      <c r="G383" s="104"/>
      <c r="H383" s="20"/>
      <c r="I383" s="21"/>
      <c r="J383" s="99"/>
      <c r="K383" s="20"/>
      <c r="L383" s="20"/>
      <c r="M383" s="20"/>
      <c r="O383" s="20"/>
      <c r="S383" s="20"/>
      <c r="T383" s="20"/>
      <c r="U383" s="20"/>
      <c r="W383" s="21"/>
      <c r="X383" s="21"/>
      <c r="AB383" s="22"/>
    </row>
    <row r="384" spans="1:28" ht="12.5">
      <c r="A384" s="22"/>
      <c r="B384" s="21"/>
      <c r="C384" s="104"/>
      <c r="D384" s="21"/>
      <c r="E384" s="814"/>
      <c r="F384" s="22"/>
      <c r="G384" s="104"/>
      <c r="H384" s="20"/>
      <c r="I384" s="21"/>
      <c r="J384" s="99"/>
      <c r="K384" s="20"/>
      <c r="L384" s="20"/>
      <c r="M384" s="20"/>
      <c r="O384" s="20"/>
      <c r="S384" s="20"/>
      <c r="T384" s="20"/>
      <c r="U384" s="20"/>
      <c r="W384" s="21"/>
      <c r="X384" s="21"/>
      <c r="AB384" s="22"/>
    </row>
    <row r="385" spans="1:28" ht="12.5">
      <c r="A385" s="22"/>
      <c r="B385" s="21"/>
      <c r="C385" s="104"/>
      <c r="D385" s="21"/>
      <c r="E385" s="814"/>
      <c r="F385" s="22"/>
      <c r="G385" s="104"/>
      <c r="H385" s="20"/>
      <c r="I385" s="21"/>
      <c r="J385" s="99"/>
      <c r="K385" s="20"/>
      <c r="L385" s="20"/>
      <c r="M385" s="20"/>
      <c r="O385" s="20"/>
      <c r="S385" s="20"/>
      <c r="T385" s="20"/>
      <c r="U385" s="20"/>
      <c r="W385" s="21"/>
      <c r="X385" s="21"/>
      <c r="AB385" s="22"/>
    </row>
    <row r="386" spans="1:28" ht="12.5">
      <c r="A386" s="22"/>
      <c r="B386" s="21"/>
      <c r="C386" s="104"/>
      <c r="D386" s="21"/>
      <c r="E386" s="814"/>
      <c r="F386" s="22"/>
      <c r="G386" s="104"/>
      <c r="H386" s="20"/>
      <c r="I386" s="21"/>
      <c r="J386" s="99"/>
      <c r="K386" s="20"/>
      <c r="L386" s="20"/>
      <c r="M386" s="20"/>
      <c r="O386" s="20"/>
      <c r="S386" s="20"/>
      <c r="T386" s="20"/>
      <c r="U386" s="20"/>
      <c r="W386" s="21"/>
      <c r="X386" s="21"/>
      <c r="AB386" s="22"/>
    </row>
    <row r="387" spans="1:28" ht="12.5">
      <c r="A387" s="22"/>
      <c r="B387" s="21"/>
      <c r="C387" s="104"/>
      <c r="D387" s="21"/>
      <c r="E387" s="814"/>
      <c r="F387" s="22"/>
      <c r="G387" s="104"/>
      <c r="H387" s="20"/>
      <c r="I387" s="21"/>
      <c r="J387" s="99"/>
      <c r="K387" s="20"/>
      <c r="L387" s="20"/>
      <c r="M387" s="20"/>
      <c r="O387" s="20"/>
      <c r="S387" s="20"/>
      <c r="T387" s="20"/>
      <c r="U387" s="20"/>
      <c r="W387" s="21"/>
      <c r="X387" s="21"/>
      <c r="AB387" s="22"/>
    </row>
    <row r="388" spans="1:28" ht="12.5">
      <c r="A388" s="22"/>
      <c r="B388" s="21"/>
      <c r="C388" s="104"/>
      <c r="D388" s="21"/>
      <c r="E388" s="814"/>
      <c r="F388" s="22"/>
      <c r="G388" s="104"/>
      <c r="H388" s="20"/>
      <c r="I388" s="21"/>
      <c r="J388" s="99"/>
      <c r="K388" s="20"/>
      <c r="L388" s="20"/>
      <c r="M388" s="20"/>
      <c r="O388" s="20"/>
      <c r="S388" s="20"/>
      <c r="T388" s="20"/>
      <c r="U388" s="20"/>
      <c r="W388" s="21"/>
      <c r="X388" s="21"/>
      <c r="AB388" s="22"/>
    </row>
    <row r="389" spans="1:28" ht="12.5">
      <c r="A389" s="22"/>
      <c r="B389" s="21"/>
      <c r="C389" s="104"/>
      <c r="D389" s="21"/>
      <c r="E389" s="814"/>
      <c r="F389" s="22"/>
      <c r="G389" s="104"/>
      <c r="H389" s="20"/>
      <c r="I389" s="21"/>
      <c r="J389" s="99"/>
      <c r="K389" s="20"/>
      <c r="L389" s="20"/>
      <c r="M389" s="20"/>
      <c r="O389" s="20"/>
      <c r="S389" s="20"/>
      <c r="T389" s="20"/>
      <c r="U389" s="20"/>
      <c r="W389" s="21"/>
      <c r="X389" s="21"/>
      <c r="AB389" s="22"/>
    </row>
    <row r="390" spans="1:28" ht="12.5">
      <c r="A390" s="22"/>
      <c r="B390" s="21"/>
      <c r="C390" s="104"/>
      <c r="D390" s="21"/>
      <c r="E390" s="814"/>
      <c r="F390" s="22"/>
      <c r="G390" s="104"/>
      <c r="H390" s="20"/>
      <c r="I390" s="21"/>
      <c r="J390" s="99"/>
      <c r="K390" s="20"/>
      <c r="L390" s="20"/>
      <c r="M390" s="20"/>
      <c r="O390" s="20"/>
      <c r="S390" s="20"/>
      <c r="T390" s="20"/>
      <c r="U390" s="20"/>
      <c r="W390" s="21"/>
      <c r="X390" s="21"/>
      <c r="AB390" s="22"/>
    </row>
    <row r="391" spans="1:28" ht="12.5">
      <c r="A391" s="22"/>
      <c r="B391" s="21"/>
      <c r="C391" s="104"/>
      <c r="D391" s="21"/>
      <c r="E391" s="814"/>
      <c r="F391" s="22"/>
      <c r="G391" s="104"/>
      <c r="H391" s="20"/>
      <c r="I391" s="21"/>
      <c r="J391" s="99"/>
      <c r="K391" s="20"/>
      <c r="L391" s="20"/>
      <c r="M391" s="20"/>
      <c r="O391" s="20"/>
      <c r="S391" s="20"/>
      <c r="T391" s="20"/>
      <c r="U391" s="20"/>
      <c r="W391" s="21"/>
      <c r="X391" s="21"/>
      <c r="AB391" s="22"/>
    </row>
    <row r="392" spans="1:28" ht="12.5">
      <c r="A392" s="22"/>
      <c r="B392" s="21"/>
      <c r="C392" s="104"/>
      <c r="D392" s="21"/>
      <c r="E392" s="814"/>
      <c r="F392" s="22"/>
      <c r="G392" s="104"/>
      <c r="H392" s="20"/>
      <c r="I392" s="21"/>
      <c r="J392" s="99"/>
      <c r="K392" s="20"/>
      <c r="L392" s="20"/>
      <c r="M392" s="20"/>
      <c r="O392" s="20"/>
      <c r="S392" s="20"/>
      <c r="T392" s="20"/>
      <c r="U392" s="20"/>
      <c r="W392" s="21"/>
      <c r="X392" s="21"/>
      <c r="AB392" s="22"/>
    </row>
    <row r="393" spans="1:28" ht="12.5">
      <c r="A393" s="22"/>
      <c r="B393" s="21"/>
      <c r="C393" s="104"/>
      <c r="D393" s="21"/>
      <c r="E393" s="814"/>
      <c r="F393" s="22"/>
      <c r="G393" s="104"/>
      <c r="H393" s="20"/>
      <c r="I393" s="21"/>
      <c r="J393" s="99"/>
      <c r="K393" s="20"/>
      <c r="L393" s="20"/>
      <c r="M393" s="20"/>
      <c r="O393" s="20"/>
      <c r="S393" s="20"/>
      <c r="T393" s="20"/>
      <c r="U393" s="20"/>
      <c r="W393" s="21"/>
      <c r="X393" s="21"/>
      <c r="AB393" s="22"/>
    </row>
    <row r="394" spans="1:28" ht="12.5">
      <c r="A394" s="22"/>
      <c r="B394" s="21"/>
      <c r="C394" s="104"/>
      <c r="D394" s="21"/>
      <c r="E394" s="814"/>
      <c r="F394" s="22"/>
      <c r="G394" s="104"/>
      <c r="H394" s="20"/>
      <c r="I394" s="21"/>
      <c r="J394" s="99"/>
      <c r="K394" s="20"/>
      <c r="L394" s="20"/>
      <c r="M394" s="20"/>
      <c r="O394" s="20"/>
      <c r="S394" s="20"/>
      <c r="T394" s="20"/>
      <c r="U394" s="20"/>
      <c r="W394" s="21"/>
      <c r="X394" s="21"/>
      <c r="AB394" s="22"/>
    </row>
    <row r="395" spans="1:28" ht="12.5">
      <c r="A395" s="22"/>
      <c r="B395" s="21"/>
      <c r="C395" s="104"/>
      <c r="D395" s="21"/>
      <c r="E395" s="814"/>
      <c r="F395" s="22"/>
      <c r="G395" s="104"/>
      <c r="H395" s="20"/>
      <c r="I395" s="21"/>
      <c r="J395" s="99"/>
      <c r="K395" s="20"/>
      <c r="L395" s="20"/>
      <c r="M395" s="20"/>
      <c r="O395" s="20"/>
      <c r="S395" s="20"/>
      <c r="T395" s="20"/>
      <c r="U395" s="20"/>
      <c r="W395" s="21"/>
      <c r="X395" s="21"/>
      <c r="AB395" s="22"/>
    </row>
    <row r="396" spans="1:28" ht="12.5">
      <c r="A396" s="22"/>
      <c r="B396" s="21"/>
      <c r="C396" s="104"/>
      <c r="D396" s="21"/>
      <c r="E396" s="814"/>
      <c r="F396" s="22"/>
      <c r="G396" s="104"/>
      <c r="H396" s="20"/>
      <c r="I396" s="21"/>
      <c r="J396" s="99"/>
      <c r="K396" s="20"/>
      <c r="L396" s="20"/>
      <c r="M396" s="20"/>
      <c r="O396" s="20"/>
      <c r="S396" s="20"/>
      <c r="T396" s="20"/>
      <c r="U396" s="20"/>
      <c r="W396" s="21"/>
      <c r="X396" s="21"/>
      <c r="AB396" s="22"/>
    </row>
    <row r="397" spans="1:28" ht="12.5">
      <c r="A397" s="22"/>
      <c r="B397" s="21"/>
      <c r="C397" s="104"/>
      <c r="D397" s="21"/>
      <c r="E397" s="814"/>
      <c r="F397" s="22"/>
      <c r="G397" s="104"/>
      <c r="H397" s="20"/>
      <c r="I397" s="21"/>
      <c r="J397" s="99"/>
      <c r="K397" s="20"/>
      <c r="L397" s="20"/>
      <c r="M397" s="20"/>
      <c r="O397" s="20"/>
      <c r="S397" s="20"/>
      <c r="T397" s="20"/>
      <c r="U397" s="20"/>
      <c r="W397" s="21"/>
      <c r="X397" s="21"/>
      <c r="AB397" s="22"/>
    </row>
    <row r="398" spans="1:28" ht="12.5">
      <c r="A398" s="22"/>
      <c r="B398" s="21"/>
      <c r="C398" s="104"/>
      <c r="D398" s="21"/>
      <c r="E398" s="814"/>
      <c r="F398" s="22"/>
      <c r="G398" s="104"/>
      <c r="H398" s="20"/>
      <c r="I398" s="21"/>
      <c r="J398" s="99"/>
      <c r="K398" s="20"/>
      <c r="L398" s="20"/>
      <c r="M398" s="20"/>
      <c r="O398" s="20"/>
      <c r="S398" s="20"/>
      <c r="T398" s="20"/>
      <c r="U398" s="20"/>
      <c r="W398" s="21"/>
      <c r="X398" s="21"/>
      <c r="AB398" s="22"/>
    </row>
    <row r="399" spans="1:28" ht="12.5">
      <c r="A399" s="22"/>
      <c r="B399" s="21"/>
      <c r="C399" s="104"/>
      <c r="D399" s="21"/>
      <c r="E399" s="814"/>
      <c r="F399" s="22"/>
      <c r="G399" s="104"/>
      <c r="H399" s="20"/>
      <c r="I399" s="21"/>
      <c r="J399" s="99"/>
      <c r="K399" s="20"/>
      <c r="L399" s="20"/>
      <c r="M399" s="20"/>
      <c r="O399" s="20"/>
      <c r="S399" s="20"/>
      <c r="T399" s="20"/>
      <c r="U399" s="20"/>
      <c r="W399" s="21"/>
      <c r="X399" s="21"/>
      <c r="AB399" s="22"/>
    </row>
    <row r="400" spans="1:28" ht="12.5">
      <c r="A400" s="22"/>
      <c r="B400" s="21"/>
      <c r="C400" s="104"/>
      <c r="D400" s="21"/>
      <c r="E400" s="814"/>
      <c r="F400" s="22"/>
      <c r="G400" s="104"/>
      <c r="H400" s="20"/>
      <c r="I400" s="21"/>
      <c r="J400" s="99"/>
      <c r="K400" s="20"/>
      <c r="L400" s="20"/>
      <c r="M400" s="20"/>
      <c r="O400" s="20"/>
      <c r="S400" s="20"/>
      <c r="T400" s="20"/>
      <c r="U400" s="20"/>
      <c r="W400" s="21"/>
      <c r="X400" s="21"/>
      <c r="AB400" s="22"/>
    </row>
    <row r="401" spans="1:28" ht="12.5">
      <c r="A401" s="22"/>
      <c r="B401" s="21"/>
      <c r="C401" s="104"/>
      <c r="D401" s="21"/>
      <c r="E401" s="814"/>
      <c r="F401" s="22"/>
      <c r="G401" s="104"/>
      <c r="H401" s="20"/>
      <c r="I401" s="21"/>
      <c r="J401" s="99"/>
      <c r="K401" s="20"/>
      <c r="L401" s="20"/>
      <c r="M401" s="20"/>
      <c r="O401" s="20"/>
      <c r="S401" s="20"/>
      <c r="T401" s="20"/>
      <c r="U401" s="20"/>
      <c r="W401" s="21"/>
      <c r="X401" s="21"/>
      <c r="AB401" s="22"/>
    </row>
    <row r="402" spans="1:28" ht="12.5">
      <c r="A402" s="22"/>
      <c r="B402" s="21"/>
      <c r="C402" s="104"/>
      <c r="D402" s="21"/>
      <c r="E402" s="814"/>
      <c r="F402" s="22"/>
      <c r="G402" s="104"/>
      <c r="H402" s="20"/>
      <c r="I402" s="21"/>
      <c r="J402" s="99"/>
      <c r="K402" s="20"/>
      <c r="L402" s="20"/>
      <c r="M402" s="20"/>
      <c r="O402" s="20"/>
      <c r="S402" s="20"/>
      <c r="T402" s="20"/>
      <c r="U402" s="20"/>
      <c r="W402" s="21"/>
      <c r="X402" s="21"/>
      <c r="AB402" s="22"/>
    </row>
    <row r="403" spans="1:28" ht="12.5">
      <c r="A403" s="22"/>
      <c r="B403" s="21"/>
      <c r="C403" s="104"/>
      <c r="D403" s="21"/>
      <c r="E403" s="814"/>
      <c r="F403" s="22"/>
      <c r="G403" s="104"/>
      <c r="H403" s="20"/>
      <c r="I403" s="21"/>
      <c r="J403" s="99"/>
      <c r="K403" s="20"/>
      <c r="L403" s="20"/>
      <c r="M403" s="20"/>
      <c r="O403" s="20"/>
      <c r="S403" s="20"/>
      <c r="T403" s="20"/>
      <c r="U403" s="20"/>
      <c r="W403" s="21"/>
      <c r="X403" s="21"/>
      <c r="AB403" s="22"/>
    </row>
    <row r="404" spans="1:28" ht="12.5">
      <c r="A404" s="22"/>
      <c r="B404" s="21"/>
      <c r="C404" s="104"/>
      <c r="D404" s="21"/>
      <c r="E404" s="814"/>
      <c r="F404" s="22"/>
      <c r="G404" s="104"/>
      <c r="H404" s="20"/>
      <c r="I404" s="21"/>
      <c r="J404" s="99"/>
      <c r="K404" s="20"/>
      <c r="L404" s="20"/>
      <c r="M404" s="20"/>
      <c r="O404" s="20"/>
      <c r="S404" s="20"/>
      <c r="T404" s="20"/>
      <c r="U404" s="20"/>
      <c r="W404" s="21"/>
      <c r="X404" s="21"/>
      <c r="AB404" s="22"/>
    </row>
    <row r="405" spans="1:28" ht="12.5">
      <c r="A405" s="22"/>
      <c r="B405" s="21"/>
      <c r="C405" s="104"/>
      <c r="D405" s="21"/>
      <c r="E405" s="814"/>
      <c r="F405" s="22"/>
      <c r="G405" s="104"/>
      <c r="H405" s="20"/>
      <c r="I405" s="21"/>
      <c r="J405" s="99"/>
      <c r="K405" s="20"/>
      <c r="L405" s="20"/>
      <c r="M405" s="20"/>
      <c r="O405" s="20"/>
      <c r="S405" s="20"/>
      <c r="T405" s="20"/>
      <c r="U405" s="20"/>
      <c r="W405" s="21"/>
      <c r="X405" s="21"/>
      <c r="AB405" s="22"/>
    </row>
    <row r="406" spans="1:28" ht="12.5">
      <c r="A406" s="22"/>
      <c r="B406" s="21"/>
      <c r="C406" s="104"/>
      <c r="D406" s="21"/>
      <c r="E406" s="814"/>
      <c r="F406" s="22"/>
      <c r="G406" s="104"/>
      <c r="H406" s="20"/>
      <c r="I406" s="21"/>
      <c r="J406" s="99"/>
      <c r="K406" s="20"/>
      <c r="L406" s="20"/>
      <c r="M406" s="20"/>
      <c r="O406" s="20"/>
      <c r="S406" s="20"/>
      <c r="T406" s="20"/>
      <c r="U406" s="20"/>
      <c r="W406" s="21"/>
      <c r="X406" s="21"/>
      <c r="AB406" s="22"/>
    </row>
    <row r="407" spans="1:28" ht="12.5">
      <c r="A407" s="22"/>
      <c r="B407" s="21"/>
      <c r="C407" s="104"/>
      <c r="D407" s="21"/>
      <c r="E407" s="814"/>
      <c r="F407" s="22"/>
      <c r="G407" s="104"/>
      <c r="H407" s="20"/>
      <c r="I407" s="21"/>
      <c r="J407" s="99"/>
      <c r="K407" s="20"/>
      <c r="L407" s="20"/>
      <c r="M407" s="20"/>
      <c r="O407" s="20"/>
      <c r="S407" s="20"/>
      <c r="T407" s="20"/>
      <c r="U407" s="20"/>
      <c r="W407" s="21"/>
      <c r="X407" s="21"/>
      <c r="AB407" s="22"/>
    </row>
    <row r="408" spans="1:28" ht="12.5">
      <c r="A408" s="22"/>
      <c r="B408" s="21"/>
      <c r="C408" s="104"/>
      <c r="D408" s="21"/>
      <c r="E408" s="814"/>
      <c r="F408" s="22"/>
      <c r="G408" s="104"/>
      <c r="H408" s="20"/>
      <c r="I408" s="21"/>
      <c r="J408" s="99"/>
      <c r="K408" s="20"/>
      <c r="L408" s="20"/>
      <c r="M408" s="20"/>
      <c r="O408" s="20"/>
      <c r="S408" s="20"/>
      <c r="T408" s="20"/>
      <c r="U408" s="20"/>
      <c r="W408" s="21"/>
      <c r="X408" s="21"/>
      <c r="AB408" s="22"/>
    </row>
    <row r="409" spans="1:28" ht="12.5">
      <c r="A409" s="22"/>
      <c r="B409" s="21"/>
      <c r="C409" s="104"/>
      <c r="D409" s="21"/>
      <c r="E409" s="814"/>
      <c r="F409" s="22"/>
      <c r="G409" s="104"/>
      <c r="H409" s="20"/>
      <c r="I409" s="21"/>
      <c r="J409" s="99"/>
      <c r="K409" s="20"/>
      <c r="L409" s="20"/>
      <c r="M409" s="20"/>
      <c r="O409" s="20"/>
      <c r="S409" s="20"/>
      <c r="T409" s="20"/>
      <c r="U409" s="20"/>
      <c r="W409" s="21"/>
      <c r="X409" s="21"/>
      <c r="AB409" s="22"/>
    </row>
    <row r="410" spans="1:28" ht="12.5">
      <c r="A410" s="22"/>
      <c r="B410" s="21"/>
      <c r="C410" s="104"/>
      <c r="D410" s="21"/>
      <c r="E410" s="814"/>
      <c r="F410" s="22"/>
      <c r="G410" s="104"/>
      <c r="H410" s="20"/>
      <c r="I410" s="21"/>
      <c r="J410" s="99"/>
      <c r="K410" s="20"/>
      <c r="L410" s="20"/>
      <c r="M410" s="20"/>
      <c r="O410" s="20"/>
      <c r="S410" s="20"/>
      <c r="T410" s="20"/>
      <c r="U410" s="20"/>
      <c r="W410" s="21"/>
      <c r="X410" s="21"/>
      <c r="AB410" s="22"/>
    </row>
    <row r="411" spans="1:28" ht="12.5">
      <c r="A411" s="22"/>
      <c r="B411" s="21"/>
      <c r="C411" s="104"/>
      <c r="D411" s="21"/>
      <c r="E411" s="814"/>
      <c r="F411" s="22"/>
      <c r="G411" s="104"/>
      <c r="H411" s="20"/>
      <c r="I411" s="21"/>
      <c r="J411" s="99"/>
      <c r="K411" s="20"/>
      <c r="L411" s="20"/>
      <c r="M411" s="20"/>
      <c r="O411" s="20"/>
      <c r="S411" s="20"/>
      <c r="T411" s="20"/>
      <c r="U411" s="20"/>
      <c r="W411" s="21"/>
      <c r="X411" s="21"/>
      <c r="AB411" s="22"/>
    </row>
    <row r="412" spans="1:28" ht="12.5">
      <c r="A412" s="22"/>
      <c r="B412" s="21"/>
      <c r="C412" s="104"/>
      <c r="D412" s="21"/>
      <c r="E412" s="814"/>
      <c r="F412" s="22"/>
      <c r="G412" s="104"/>
      <c r="H412" s="20"/>
      <c r="I412" s="21"/>
      <c r="J412" s="99"/>
      <c r="K412" s="20"/>
      <c r="L412" s="20"/>
      <c r="M412" s="20"/>
      <c r="O412" s="20"/>
      <c r="S412" s="20"/>
      <c r="T412" s="20"/>
      <c r="U412" s="20"/>
      <c r="W412" s="21"/>
      <c r="X412" s="21"/>
      <c r="AB412" s="22"/>
    </row>
    <row r="413" spans="1:28" ht="12.5">
      <c r="A413" s="22"/>
      <c r="B413" s="21"/>
      <c r="C413" s="104"/>
      <c r="D413" s="21"/>
      <c r="E413" s="814"/>
      <c r="F413" s="22"/>
      <c r="G413" s="104"/>
      <c r="H413" s="20"/>
      <c r="I413" s="21"/>
      <c r="J413" s="99"/>
      <c r="K413" s="20"/>
      <c r="L413" s="20"/>
      <c r="M413" s="20"/>
      <c r="O413" s="20"/>
      <c r="S413" s="20"/>
      <c r="T413" s="20"/>
      <c r="U413" s="20"/>
      <c r="W413" s="21"/>
      <c r="X413" s="21"/>
      <c r="AB413" s="22"/>
    </row>
    <row r="414" spans="1:28" ht="12.5">
      <c r="A414" s="22"/>
      <c r="B414" s="21"/>
      <c r="C414" s="104"/>
      <c r="D414" s="21"/>
      <c r="E414" s="814"/>
      <c r="F414" s="22"/>
      <c r="G414" s="104"/>
      <c r="H414" s="20"/>
      <c r="I414" s="21"/>
      <c r="J414" s="99"/>
      <c r="K414" s="20"/>
      <c r="L414" s="20"/>
      <c r="M414" s="20"/>
      <c r="O414" s="20"/>
      <c r="S414" s="20"/>
      <c r="T414" s="20"/>
      <c r="U414" s="20"/>
      <c r="W414" s="21"/>
      <c r="X414" s="21"/>
      <c r="AB414" s="22"/>
    </row>
    <row r="415" spans="1:28" ht="12.5">
      <c r="A415" s="22"/>
      <c r="B415" s="21"/>
      <c r="C415" s="104"/>
      <c r="D415" s="21"/>
      <c r="E415" s="814"/>
      <c r="F415" s="22"/>
      <c r="G415" s="104"/>
      <c r="H415" s="20"/>
      <c r="I415" s="21"/>
      <c r="J415" s="99"/>
      <c r="K415" s="20"/>
      <c r="L415" s="20"/>
      <c r="M415" s="20"/>
      <c r="O415" s="20"/>
      <c r="S415" s="20"/>
      <c r="T415" s="20"/>
      <c r="U415" s="20"/>
      <c r="W415" s="21"/>
      <c r="X415" s="21"/>
      <c r="AB415" s="22"/>
    </row>
    <row r="416" spans="1:28" ht="12.5">
      <c r="A416" s="22"/>
      <c r="B416" s="21"/>
      <c r="C416" s="104"/>
      <c r="D416" s="21"/>
      <c r="E416" s="814"/>
      <c r="F416" s="22"/>
      <c r="G416" s="104"/>
      <c r="H416" s="20"/>
      <c r="I416" s="21"/>
      <c r="J416" s="99"/>
      <c r="K416" s="20"/>
      <c r="L416" s="20"/>
      <c r="M416" s="20"/>
      <c r="O416" s="20"/>
      <c r="S416" s="20"/>
      <c r="T416" s="20"/>
      <c r="U416" s="20"/>
      <c r="W416" s="21"/>
      <c r="X416" s="21"/>
      <c r="AB416" s="22"/>
    </row>
    <row r="417" spans="1:28" ht="12.5">
      <c r="A417" s="22"/>
      <c r="B417" s="21"/>
      <c r="C417" s="104"/>
      <c r="D417" s="21"/>
      <c r="E417" s="814"/>
      <c r="F417" s="22"/>
      <c r="G417" s="104"/>
      <c r="H417" s="20"/>
      <c r="I417" s="21"/>
      <c r="J417" s="99"/>
      <c r="K417" s="20"/>
      <c r="L417" s="20"/>
      <c r="M417" s="20"/>
      <c r="O417" s="20"/>
      <c r="S417" s="20"/>
      <c r="T417" s="20"/>
      <c r="U417" s="20"/>
      <c r="W417" s="21"/>
      <c r="X417" s="21"/>
      <c r="AB417" s="22"/>
    </row>
    <row r="418" spans="1:28" ht="12.5">
      <c r="A418" s="22"/>
      <c r="B418" s="21"/>
      <c r="C418" s="104"/>
      <c r="D418" s="21"/>
      <c r="E418" s="814"/>
      <c r="F418" s="22"/>
      <c r="G418" s="104"/>
      <c r="H418" s="20"/>
      <c r="I418" s="21"/>
      <c r="J418" s="99"/>
      <c r="K418" s="20"/>
      <c r="L418" s="20"/>
      <c r="M418" s="20"/>
      <c r="O418" s="20"/>
      <c r="S418" s="20"/>
      <c r="T418" s="20"/>
      <c r="U418" s="20"/>
      <c r="W418" s="21"/>
      <c r="X418" s="21"/>
      <c r="AB418" s="22"/>
    </row>
    <row r="419" spans="1:28" ht="12.5">
      <c r="A419" s="22"/>
      <c r="B419" s="21"/>
      <c r="C419" s="104"/>
      <c r="D419" s="21"/>
      <c r="E419" s="814"/>
      <c r="F419" s="22"/>
      <c r="G419" s="104"/>
      <c r="H419" s="20"/>
      <c r="I419" s="21"/>
      <c r="J419" s="99"/>
      <c r="K419" s="20"/>
      <c r="L419" s="20"/>
      <c r="M419" s="20"/>
      <c r="O419" s="20"/>
      <c r="S419" s="20"/>
      <c r="T419" s="20"/>
      <c r="U419" s="20"/>
      <c r="W419" s="21"/>
      <c r="X419" s="21"/>
      <c r="AB419" s="22"/>
    </row>
    <row r="420" spans="1:28" ht="12.5">
      <c r="A420" s="22"/>
      <c r="B420" s="21"/>
      <c r="C420" s="104"/>
      <c r="D420" s="21"/>
      <c r="E420" s="814"/>
      <c r="F420" s="22"/>
      <c r="G420" s="104"/>
      <c r="H420" s="20"/>
      <c r="I420" s="21"/>
      <c r="J420" s="99"/>
      <c r="K420" s="20"/>
      <c r="L420" s="20"/>
      <c r="M420" s="20"/>
      <c r="O420" s="20"/>
      <c r="S420" s="20"/>
      <c r="T420" s="20"/>
      <c r="U420" s="20"/>
      <c r="W420" s="21"/>
      <c r="X420" s="21"/>
      <c r="AB420" s="22"/>
    </row>
    <row r="421" spans="1:28" ht="12.5">
      <c r="A421" s="22"/>
      <c r="B421" s="21"/>
      <c r="C421" s="104"/>
      <c r="D421" s="21"/>
      <c r="E421" s="814"/>
      <c r="F421" s="22"/>
      <c r="G421" s="104"/>
      <c r="H421" s="20"/>
      <c r="I421" s="21"/>
      <c r="J421" s="99"/>
      <c r="K421" s="20"/>
      <c r="L421" s="20"/>
      <c r="M421" s="20"/>
      <c r="O421" s="20"/>
      <c r="S421" s="20"/>
      <c r="T421" s="20"/>
      <c r="U421" s="20"/>
      <c r="W421" s="21"/>
      <c r="X421" s="21"/>
      <c r="AB421" s="22"/>
    </row>
    <row r="422" spans="1:28" ht="12.5">
      <c r="A422" s="22"/>
      <c r="B422" s="21"/>
      <c r="C422" s="104"/>
      <c r="D422" s="21"/>
      <c r="E422" s="814"/>
      <c r="F422" s="22"/>
      <c r="G422" s="104"/>
      <c r="H422" s="20"/>
      <c r="I422" s="21"/>
      <c r="J422" s="99"/>
      <c r="K422" s="20"/>
      <c r="L422" s="20"/>
      <c r="M422" s="20"/>
      <c r="O422" s="20"/>
      <c r="S422" s="20"/>
      <c r="T422" s="20"/>
      <c r="U422" s="20"/>
      <c r="W422" s="21"/>
      <c r="X422" s="21"/>
      <c r="AB422" s="22"/>
    </row>
    <row r="423" spans="1:28" ht="12.5">
      <c r="A423" s="22"/>
      <c r="B423" s="21"/>
      <c r="C423" s="104"/>
      <c r="D423" s="21"/>
      <c r="E423" s="814"/>
      <c r="F423" s="22"/>
      <c r="G423" s="104"/>
      <c r="H423" s="20"/>
      <c r="I423" s="21"/>
      <c r="J423" s="99"/>
      <c r="K423" s="20"/>
      <c r="L423" s="20"/>
      <c r="M423" s="20"/>
      <c r="O423" s="20"/>
      <c r="S423" s="20"/>
      <c r="T423" s="20"/>
      <c r="U423" s="20"/>
      <c r="W423" s="21"/>
      <c r="X423" s="21"/>
      <c r="AB423" s="22"/>
    </row>
    <row r="424" spans="1:28" ht="12.5">
      <c r="A424" s="22"/>
      <c r="B424" s="21"/>
      <c r="C424" s="104"/>
      <c r="D424" s="21"/>
      <c r="E424" s="814"/>
      <c r="F424" s="22"/>
      <c r="G424" s="104"/>
      <c r="H424" s="20"/>
      <c r="I424" s="21"/>
      <c r="J424" s="99"/>
      <c r="K424" s="20"/>
      <c r="L424" s="20"/>
      <c r="M424" s="20"/>
      <c r="O424" s="20"/>
      <c r="S424" s="20"/>
      <c r="T424" s="20"/>
      <c r="U424" s="20"/>
      <c r="W424" s="21"/>
      <c r="X424" s="21"/>
      <c r="AB424" s="22"/>
    </row>
    <row r="425" spans="1:28" ht="12.5">
      <c r="A425" s="22"/>
      <c r="B425" s="21"/>
      <c r="C425" s="104"/>
      <c r="D425" s="21"/>
      <c r="E425" s="814"/>
      <c r="F425" s="22"/>
      <c r="G425" s="104"/>
      <c r="H425" s="20"/>
      <c r="I425" s="21"/>
      <c r="J425" s="99"/>
      <c r="K425" s="20"/>
      <c r="L425" s="20"/>
      <c r="M425" s="20"/>
      <c r="O425" s="20"/>
      <c r="S425" s="20"/>
      <c r="T425" s="20"/>
      <c r="U425" s="20"/>
      <c r="W425" s="21"/>
      <c r="X425" s="21"/>
      <c r="AB425" s="22"/>
    </row>
    <row r="426" spans="1:28" ht="12.5">
      <c r="A426" s="22"/>
      <c r="B426" s="21"/>
      <c r="C426" s="104"/>
      <c r="D426" s="21"/>
      <c r="E426" s="814"/>
      <c r="F426" s="22"/>
      <c r="G426" s="104"/>
      <c r="H426" s="20"/>
      <c r="I426" s="21"/>
      <c r="J426" s="99"/>
      <c r="K426" s="20"/>
      <c r="L426" s="20"/>
      <c r="M426" s="20"/>
      <c r="O426" s="20"/>
      <c r="S426" s="20"/>
      <c r="T426" s="20"/>
      <c r="U426" s="20"/>
      <c r="W426" s="21"/>
      <c r="X426" s="21"/>
      <c r="AB426" s="22"/>
    </row>
    <row r="427" spans="1:28" ht="12.5">
      <c r="A427" s="22"/>
      <c r="B427" s="21"/>
      <c r="C427" s="104"/>
      <c r="D427" s="21"/>
      <c r="E427" s="814"/>
      <c r="F427" s="22"/>
      <c r="G427" s="104"/>
      <c r="H427" s="20"/>
      <c r="I427" s="21"/>
      <c r="J427" s="99"/>
      <c r="K427" s="20"/>
      <c r="L427" s="20"/>
      <c r="M427" s="20"/>
      <c r="O427" s="20"/>
      <c r="S427" s="20"/>
      <c r="T427" s="20"/>
      <c r="U427" s="20"/>
      <c r="W427" s="21"/>
      <c r="X427" s="21"/>
      <c r="AB427" s="22"/>
    </row>
    <row r="428" spans="1:28" ht="12.5">
      <c r="A428" s="22"/>
      <c r="B428" s="21"/>
      <c r="C428" s="104"/>
      <c r="D428" s="21"/>
      <c r="E428" s="814"/>
      <c r="F428" s="22"/>
      <c r="G428" s="104"/>
      <c r="H428" s="20"/>
      <c r="I428" s="21"/>
      <c r="J428" s="99"/>
      <c r="K428" s="20"/>
      <c r="L428" s="20"/>
      <c r="M428" s="20"/>
      <c r="O428" s="20"/>
      <c r="S428" s="20"/>
      <c r="T428" s="20"/>
      <c r="U428" s="20"/>
      <c r="W428" s="21"/>
      <c r="X428" s="21"/>
      <c r="AB428" s="22"/>
    </row>
    <row r="429" spans="1:28" ht="12.5">
      <c r="A429" s="22"/>
      <c r="B429" s="21"/>
      <c r="C429" s="104"/>
      <c r="D429" s="21"/>
      <c r="E429" s="814"/>
      <c r="F429" s="22"/>
      <c r="G429" s="104"/>
      <c r="H429" s="20"/>
      <c r="I429" s="21"/>
      <c r="J429" s="99"/>
      <c r="K429" s="20"/>
      <c r="L429" s="20"/>
      <c r="M429" s="20"/>
      <c r="O429" s="20"/>
      <c r="S429" s="20"/>
      <c r="T429" s="20"/>
      <c r="U429" s="20"/>
      <c r="W429" s="21"/>
      <c r="X429" s="21"/>
      <c r="AB429" s="22"/>
    </row>
    <row r="430" spans="1:28" ht="12.5">
      <c r="A430" s="22"/>
      <c r="B430" s="21"/>
      <c r="C430" s="104"/>
      <c r="D430" s="21"/>
      <c r="E430" s="814"/>
      <c r="F430" s="22"/>
      <c r="G430" s="104"/>
      <c r="H430" s="20"/>
      <c r="I430" s="21"/>
      <c r="J430" s="99"/>
      <c r="K430" s="20"/>
      <c r="L430" s="20"/>
      <c r="M430" s="20"/>
      <c r="O430" s="20"/>
      <c r="S430" s="20"/>
      <c r="T430" s="20"/>
      <c r="U430" s="20"/>
      <c r="W430" s="21"/>
      <c r="X430" s="21"/>
      <c r="AB430" s="22"/>
    </row>
    <row r="431" spans="1:28" ht="12.5">
      <c r="A431" s="22"/>
      <c r="B431" s="21"/>
      <c r="C431" s="104"/>
      <c r="D431" s="21"/>
      <c r="E431" s="814"/>
      <c r="F431" s="22"/>
      <c r="G431" s="104"/>
      <c r="H431" s="20"/>
      <c r="I431" s="21"/>
      <c r="J431" s="99"/>
      <c r="K431" s="20"/>
      <c r="L431" s="20"/>
      <c r="M431" s="20"/>
      <c r="O431" s="20"/>
      <c r="S431" s="20"/>
      <c r="T431" s="20"/>
      <c r="U431" s="20"/>
      <c r="W431" s="21"/>
      <c r="X431" s="21"/>
      <c r="AB431" s="22"/>
    </row>
    <row r="432" spans="1:28" ht="12.5">
      <c r="A432" s="22"/>
      <c r="B432" s="21"/>
      <c r="C432" s="104"/>
      <c r="D432" s="21"/>
      <c r="E432" s="814"/>
      <c r="F432" s="22"/>
      <c r="G432" s="104"/>
      <c r="H432" s="20"/>
      <c r="I432" s="21"/>
      <c r="J432" s="99"/>
      <c r="K432" s="20"/>
      <c r="L432" s="20"/>
      <c r="M432" s="20"/>
      <c r="O432" s="20"/>
      <c r="S432" s="20"/>
      <c r="T432" s="20"/>
      <c r="U432" s="20"/>
      <c r="W432" s="21"/>
      <c r="X432" s="21"/>
      <c r="AB432" s="22"/>
    </row>
    <row r="433" spans="1:28" ht="12.5">
      <c r="A433" s="22"/>
      <c r="B433" s="21"/>
      <c r="C433" s="104"/>
      <c r="D433" s="21"/>
      <c r="E433" s="814"/>
      <c r="F433" s="22"/>
      <c r="G433" s="104"/>
      <c r="H433" s="20"/>
      <c r="I433" s="21"/>
      <c r="J433" s="99"/>
      <c r="K433" s="20"/>
      <c r="L433" s="20"/>
      <c r="M433" s="20"/>
      <c r="O433" s="20"/>
      <c r="S433" s="20"/>
      <c r="T433" s="20"/>
      <c r="U433" s="20"/>
      <c r="W433" s="21"/>
      <c r="X433" s="21"/>
      <c r="AB433" s="22"/>
    </row>
    <row r="434" spans="1:28" ht="12.5">
      <c r="A434" s="22"/>
      <c r="B434" s="21"/>
      <c r="C434" s="104"/>
      <c r="D434" s="21"/>
      <c r="E434" s="814"/>
      <c r="F434" s="22"/>
      <c r="G434" s="104"/>
      <c r="H434" s="20"/>
      <c r="I434" s="21"/>
      <c r="J434" s="99"/>
      <c r="K434" s="20"/>
      <c r="L434" s="20"/>
      <c r="M434" s="20"/>
      <c r="O434" s="20"/>
      <c r="S434" s="20"/>
      <c r="T434" s="20"/>
      <c r="U434" s="20"/>
      <c r="W434" s="21"/>
      <c r="X434" s="21"/>
      <c r="AB434" s="22"/>
    </row>
    <row r="435" spans="1:28" ht="12.5">
      <c r="A435" s="22"/>
      <c r="B435" s="21"/>
      <c r="C435" s="104"/>
      <c r="D435" s="21"/>
      <c r="E435" s="814"/>
      <c r="F435" s="22"/>
      <c r="G435" s="104"/>
      <c r="H435" s="20"/>
      <c r="I435" s="21"/>
      <c r="J435" s="99"/>
      <c r="K435" s="20"/>
      <c r="L435" s="20"/>
      <c r="M435" s="20"/>
      <c r="O435" s="20"/>
      <c r="S435" s="20"/>
      <c r="T435" s="20"/>
      <c r="U435" s="20"/>
      <c r="W435" s="21"/>
      <c r="X435" s="21"/>
      <c r="AB435" s="22"/>
    </row>
    <row r="436" spans="1:28" ht="12.5">
      <c r="A436" s="22"/>
      <c r="B436" s="21"/>
      <c r="C436" s="104"/>
      <c r="D436" s="21"/>
      <c r="E436" s="814"/>
      <c r="F436" s="22"/>
      <c r="G436" s="104"/>
      <c r="H436" s="20"/>
      <c r="I436" s="21"/>
      <c r="J436" s="99"/>
      <c r="K436" s="20"/>
      <c r="L436" s="20"/>
      <c r="M436" s="20"/>
      <c r="O436" s="20"/>
      <c r="S436" s="20"/>
      <c r="T436" s="20"/>
      <c r="U436" s="20"/>
      <c r="W436" s="21"/>
      <c r="X436" s="21"/>
      <c r="AB436" s="22"/>
    </row>
    <row r="437" spans="1:28" ht="12.5">
      <c r="A437" s="22"/>
      <c r="B437" s="21"/>
      <c r="C437" s="104"/>
      <c r="D437" s="21"/>
      <c r="E437" s="814"/>
      <c r="F437" s="22"/>
      <c r="G437" s="104"/>
      <c r="H437" s="20"/>
      <c r="I437" s="21"/>
      <c r="J437" s="99"/>
      <c r="K437" s="20"/>
      <c r="L437" s="20"/>
      <c r="M437" s="20"/>
      <c r="O437" s="20"/>
      <c r="S437" s="20"/>
      <c r="T437" s="20"/>
      <c r="U437" s="20"/>
      <c r="W437" s="21"/>
      <c r="X437" s="21"/>
      <c r="AB437" s="22"/>
    </row>
    <row r="438" spans="1:28" ht="12.5">
      <c r="A438" s="22"/>
      <c r="B438" s="21"/>
      <c r="C438" s="104"/>
      <c r="D438" s="21"/>
      <c r="E438" s="814"/>
      <c r="F438" s="22"/>
      <c r="G438" s="104"/>
      <c r="H438" s="20"/>
      <c r="I438" s="21"/>
      <c r="J438" s="99"/>
      <c r="K438" s="20"/>
      <c r="L438" s="20"/>
      <c r="M438" s="20"/>
      <c r="O438" s="20"/>
      <c r="S438" s="20"/>
      <c r="T438" s="20"/>
      <c r="U438" s="20"/>
      <c r="W438" s="21"/>
      <c r="X438" s="21"/>
      <c r="AB438" s="22"/>
    </row>
    <row r="439" spans="1:28" ht="12.5">
      <c r="A439" s="22"/>
      <c r="B439" s="21"/>
      <c r="C439" s="104"/>
      <c r="D439" s="21"/>
      <c r="E439" s="814"/>
      <c r="F439" s="22"/>
      <c r="G439" s="104"/>
      <c r="H439" s="20"/>
      <c r="I439" s="21"/>
      <c r="J439" s="99"/>
      <c r="K439" s="20"/>
      <c r="L439" s="20"/>
      <c r="M439" s="20"/>
      <c r="O439" s="20"/>
      <c r="S439" s="20"/>
      <c r="T439" s="20"/>
      <c r="U439" s="20"/>
      <c r="W439" s="21"/>
      <c r="X439" s="21"/>
      <c r="AB439" s="22"/>
    </row>
    <row r="440" spans="1:28" ht="12.5">
      <c r="A440" s="22"/>
      <c r="B440" s="21"/>
      <c r="C440" s="104"/>
      <c r="D440" s="21"/>
      <c r="E440" s="814"/>
      <c r="F440" s="22"/>
      <c r="G440" s="104"/>
      <c r="H440" s="20"/>
      <c r="I440" s="21"/>
      <c r="J440" s="99"/>
      <c r="K440" s="20"/>
      <c r="L440" s="20"/>
      <c r="M440" s="20"/>
      <c r="O440" s="20"/>
      <c r="S440" s="20"/>
      <c r="T440" s="20"/>
      <c r="U440" s="20"/>
      <c r="W440" s="21"/>
      <c r="X440" s="21"/>
      <c r="AB440" s="22"/>
    </row>
    <row r="441" spans="1:28" ht="12.5">
      <c r="A441" s="22"/>
      <c r="B441" s="21"/>
      <c r="C441" s="104"/>
      <c r="D441" s="21"/>
      <c r="E441" s="814"/>
      <c r="F441" s="22"/>
      <c r="G441" s="104"/>
      <c r="H441" s="20"/>
      <c r="I441" s="21"/>
      <c r="J441" s="99"/>
      <c r="K441" s="20"/>
      <c r="L441" s="20"/>
      <c r="M441" s="20"/>
      <c r="O441" s="20"/>
      <c r="S441" s="20"/>
      <c r="T441" s="20"/>
      <c r="U441" s="20"/>
      <c r="W441" s="21"/>
      <c r="X441" s="21"/>
      <c r="AB441" s="22"/>
    </row>
    <row r="442" spans="1:28" ht="12.5">
      <c r="A442" s="22"/>
      <c r="B442" s="21"/>
      <c r="C442" s="104"/>
      <c r="D442" s="21"/>
      <c r="E442" s="814"/>
      <c r="F442" s="22"/>
      <c r="G442" s="104"/>
      <c r="H442" s="20"/>
      <c r="I442" s="21"/>
      <c r="J442" s="99"/>
      <c r="K442" s="20"/>
      <c r="L442" s="20"/>
      <c r="M442" s="20"/>
      <c r="O442" s="20"/>
      <c r="S442" s="20"/>
      <c r="T442" s="20"/>
      <c r="U442" s="20"/>
      <c r="W442" s="21"/>
      <c r="X442" s="21"/>
      <c r="AB442" s="22"/>
    </row>
    <row r="443" spans="1:28" ht="12.5">
      <c r="A443" s="22"/>
      <c r="B443" s="21"/>
      <c r="C443" s="104"/>
      <c r="D443" s="21"/>
      <c r="E443" s="814"/>
      <c r="F443" s="22"/>
      <c r="G443" s="104"/>
      <c r="H443" s="20"/>
      <c r="I443" s="21"/>
      <c r="J443" s="99"/>
      <c r="K443" s="20"/>
      <c r="L443" s="20"/>
      <c r="M443" s="20"/>
      <c r="O443" s="20"/>
      <c r="S443" s="20"/>
      <c r="T443" s="20"/>
      <c r="U443" s="20"/>
      <c r="W443" s="21"/>
      <c r="X443" s="21"/>
      <c r="AB443" s="22"/>
    </row>
    <row r="444" spans="1:28" ht="12.5">
      <c r="A444" s="22"/>
      <c r="B444" s="21"/>
      <c r="C444" s="104"/>
      <c r="D444" s="21"/>
      <c r="E444" s="814"/>
      <c r="F444" s="22"/>
      <c r="G444" s="104"/>
      <c r="H444" s="20"/>
      <c r="I444" s="21"/>
      <c r="J444" s="99"/>
      <c r="K444" s="20"/>
      <c r="L444" s="20"/>
      <c r="M444" s="20"/>
      <c r="O444" s="20"/>
      <c r="S444" s="20"/>
      <c r="T444" s="20"/>
      <c r="U444" s="20"/>
      <c r="W444" s="21"/>
      <c r="X444" s="21"/>
      <c r="AB444" s="22"/>
    </row>
    <row r="445" spans="1:28" ht="12.5">
      <c r="A445" s="22"/>
      <c r="B445" s="21"/>
      <c r="C445" s="104"/>
      <c r="D445" s="21"/>
      <c r="E445" s="814"/>
      <c r="F445" s="22"/>
      <c r="G445" s="104"/>
      <c r="H445" s="20"/>
      <c r="I445" s="21"/>
      <c r="J445" s="99"/>
      <c r="K445" s="20"/>
      <c r="L445" s="20"/>
      <c r="M445" s="20"/>
      <c r="O445" s="20"/>
      <c r="S445" s="20"/>
      <c r="T445" s="20"/>
      <c r="U445" s="20"/>
      <c r="W445" s="21"/>
      <c r="X445" s="21"/>
      <c r="AB445" s="22"/>
    </row>
    <row r="446" spans="1:28" ht="12.5">
      <c r="A446" s="22"/>
      <c r="B446" s="21"/>
      <c r="C446" s="104"/>
      <c r="D446" s="21"/>
      <c r="E446" s="814"/>
      <c r="F446" s="22"/>
      <c r="G446" s="104"/>
      <c r="H446" s="20"/>
      <c r="I446" s="21"/>
      <c r="J446" s="99"/>
      <c r="K446" s="20"/>
      <c r="L446" s="20"/>
      <c r="M446" s="20"/>
      <c r="O446" s="20"/>
      <c r="S446" s="20"/>
      <c r="T446" s="20"/>
      <c r="U446" s="20"/>
      <c r="W446" s="21"/>
      <c r="X446" s="21"/>
      <c r="AB446" s="22"/>
    </row>
    <row r="447" spans="1:28" ht="12.5">
      <c r="A447" s="22"/>
      <c r="B447" s="21"/>
      <c r="C447" s="104"/>
      <c r="D447" s="21"/>
      <c r="E447" s="814"/>
      <c r="F447" s="22"/>
      <c r="G447" s="104"/>
      <c r="H447" s="20"/>
      <c r="I447" s="21"/>
      <c r="J447" s="99"/>
      <c r="K447" s="20"/>
      <c r="L447" s="20"/>
      <c r="M447" s="20"/>
      <c r="O447" s="20"/>
      <c r="S447" s="20"/>
      <c r="T447" s="20"/>
      <c r="U447" s="20"/>
      <c r="W447" s="21"/>
      <c r="X447" s="21"/>
      <c r="AB447" s="22"/>
    </row>
    <row r="448" spans="1:28" ht="12.5">
      <c r="A448" s="22"/>
      <c r="B448" s="21"/>
      <c r="C448" s="104"/>
      <c r="D448" s="21"/>
      <c r="E448" s="814"/>
      <c r="F448" s="22"/>
      <c r="G448" s="104"/>
      <c r="H448" s="20"/>
      <c r="I448" s="21"/>
      <c r="J448" s="99"/>
      <c r="K448" s="20"/>
      <c r="L448" s="20"/>
      <c r="M448" s="20"/>
      <c r="O448" s="20"/>
      <c r="S448" s="20"/>
      <c r="T448" s="20"/>
      <c r="U448" s="20"/>
      <c r="W448" s="21"/>
      <c r="X448" s="21"/>
      <c r="AB448" s="22"/>
    </row>
    <row r="449" spans="1:28" ht="12.5">
      <c r="A449" s="22"/>
      <c r="B449" s="21"/>
      <c r="C449" s="104"/>
      <c r="D449" s="21"/>
      <c r="E449" s="814"/>
      <c r="F449" s="22"/>
      <c r="G449" s="104"/>
      <c r="H449" s="20"/>
      <c r="I449" s="21"/>
      <c r="J449" s="99"/>
      <c r="K449" s="20"/>
      <c r="L449" s="20"/>
      <c r="M449" s="20"/>
      <c r="O449" s="20"/>
      <c r="S449" s="20"/>
      <c r="T449" s="20"/>
      <c r="U449" s="20"/>
      <c r="W449" s="21"/>
      <c r="X449" s="21"/>
      <c r="AB449" s="22"/>
    </row>
    <row r="450" spans="1:28" ht="12.5">
      <c r="A450" s="22"/>
      <c r="B450" s="21"/>
      <c r="C450" s="104"/>
      <c r="D450" s="21"/>
      <c r="E450" s="814"/>
      <c r="F450" s="22"/>
      <c r="G450" s="104"/>
      <c r="H450" s="20"/>
      <c r="I450" s="21"/>
      <c r="J450" s="99"/>
      <c r="K450" s="20"/>
      <c r="L450" s="20"/>
      <c r="M450" s="20"/>
      <c r="O450" s="20"/>
      <c r="S450" s="20"/>
      <c r="T450" s="20"/>
      <c r="U450" s="20"/>
      <c r="W450" s="21"/>
      <c r="X450" s="21"/>
      <c r="AB450" s="22"/>
    </row>
    <row r="451" spans="1:28" ht="12.5">
      <c r="A451" s="22"/>
      <c r="B451" s="21"/>
      <c r="C451" s="104"/>
      <c r="D451" s="21"/>
      <c r="E451" s="814"/>
      <c r="F451" s="22"/>
      <c r="G451" s="104"/>
      <c r="H451" s="20"/>
      <c r="I451" s="21"/>
      <c r="J451" s="99"/>
      <c r="K451" s="20"/>
      <c r="L451" s="20"/>
      <c r="M451" s="20"/>
      <c r="O451" s="20"/>
      <c r="S451" s="20"/>
      <c r="T451" s="20"/>
      <c r="U451" s="20"/>
      <c r="W451" s="21"/>
      <c r="X451" s="21"/>
      <c r="AB451" s="22"/>
    </row>
    <row r="452" spans="1:28" ht="12.5">
      <c r="A452" s="22"/>
      <c r="B452" s="21"/>
      <c r="C452" s="104"/>
      <c r="D452" s="21"/>
      <c r="E452" s="814"/>
      <c r="F452" s="22"/>
      <c r="G452" s="104"/>
      <c r="H452" s="20"/>
      <c r="I452" s="21"/>
      <c r="J452" s="99"/>
      <c r="K452" s="20"/>
      <c r="L452" s="20"/>
      <c r="M452" s="20"/>
      <c r="O452" s="20"/>
      <c r="S452" s="20"/>
      <c r="T452" s="20"/>
      <c r="U452" s="20"/>
      <c r="W452" s="21"/>
      <c r="X452" s="21"/>
      <c r="AB452" s="22"/>
    </row>
    <row r="453" spans="1:28" ht="12.5">
      <c r="A453" s="22"/>
      <c r="B453" s="21"/>
      <c r="C453" s="104"/>
      <c r="D453" s="21"/>
      <c r="E453" s="814"/>
      <c r="F453" s="22"/>
      <c r="G453" s="104"/>
      <c r="H453" s="20"/>
      <c r="I453" s="21"/>
      <c r="J453" s="99"/>
      <c r="K453" s="20"/>
      <c r="L453" s="20"/>
      <c r="M453" s="20"/>
      <c r="O453" s="20"/>
      <c r="S453" s="20"/>
      <c r="T453" s="20"/>
      <c r="U453" s="20"/>
      <c r="W453" s="21"/>
      <c r="X453" s="21"/>
      <c r="AB453" s="22"/>
    </row>
    <row r="454" spans="1:28" ht="12.5">
      <c r="A454" s="22"/>
      <c r="B454" s="21"/>
      <c r="C454" s="104"/>
      <c r="D454" s="21"/>
      <c r="E454" s="814"/>
      <c r="F454" s="22"/>
      <c r="G454" s="104"/>
      <c r="H454" s="20"/>
      <c r="I454" s="21"/>
      <c r="J454" s="99"/>
      <c r="K454" s="20"/>
      <c r="L454" s="20"/>
      <c r="M454" s="20"/>
      <c r="O454" s="20"/>
      <c r="S454" s="20"/>
      <c r="T454" s="20"/>
      <c r="U454" s="20"/>
      <c r="W454" s="21"/>
      <c r="X454" s="21"/>
      <c r="AB454" s="22"/>
    </row>
    <row r="455" spans="1:28" ht="12.5">
      <c r="A455" s="22"/>
      <c r="B455" s="21"/>
      <c r="C455" s="104"/>
      <c r="D455" s="21"/>
      <c r="E455" s="814"/>
      <c r="F455" s="22"/>
      <c r="G455" s="104"/>
      <c r="H455" s="20"/>
      <c r="I455" s="21"/>
      <c r="J455" s="99"/>
      <c r="K455" s="20"/>
      <c r="L455" s="20"/>
      <c r="M455" s="20"/>
      <c r="O455" s="20"/>
      <c r="S455" s="20"/>
      <c r="T455" s="20"/>
      <c r="U455" s="20"/>
      <c r="W455" s="21"/>
      <c r="X455" s="21"/>
      <c r="AB455" s="22"/>
    </row>
    <row r="456" spans="1:28" ht="12.5">
      <c r="A456" s="22"/>
      <c r="B456" s="21"/>
      <c r="C456" s="104"/>
      <c r="D456" s="21"/>
      <c r="E456" s="814"/>
      <c r="F456" s="22"/>
      <c r="G456" s="104"/>
      <c r="H456" s="20"/>
      <c r="I456" s="21"/>
      <c r="J456" s="99"/>
      <c r="K456" s="20"/>
      <c r="L456" s="20"/>
      <c r="M456" s="20"/>
      <c r="O456" s="20"/>
      <c r="S456" s="20"/>
      <c r="T456" s="20"/>
      <c r="U456" s="20"/>
      <c r="W456" s="21"/>
      <c r="X456" s="21"/>
      <c r="AB456" s="22"/>
    </row>
    <row r="457" spans="1:28" ht="12.5">
      <c r="A457" s="22"/>
      <c r="B457" s="21"/>
      <c r="C457" s="104"/>
      <c r="D457" s="21"/>
      <c r="E457" s="814"/>
      <c r="F457" s="22"/>
      <c r="G457" s="104"/>
      <c r="H457" s="20"/>
      <c r="I457" s="21"/>
      <c r="J457" s="99"/>
      <c r="K457" s="20"/>
      <c r="L457" s="20"/>
      <c r="M457" s="20"/>
      <c r="O457" s="20"/>
      <c r="S457" s="20"/>
      <c r="T457" s="20"/>
      <c r="U457" s="20"/>
      <c r="W457" s="21"/>
      <c r="X457" s="21"/>
      <c r="AB457" s="22"/>
    </row>
    <row r="458" spans="1:28" ht="12.5">
      <c r="A458" s="22"/>
      <c r="B458" s="21"/>
      <c r="C458" s="104"/>
      <c r="D458" s="21"/>
      <c r="E458" s="814"/>
      <c r="F458" s="22"/>
      <c r="G458" s="104"/>
      <c r="H458" s="20"/>
      <c r="I458" s="21"/>
      <c r="J458" s="99"/>
      <c r="K458" s="20"/>
      <c r="L458" s="20"/>
      <c r="M458" s="20"/>
      <c r="O458" s="20"/>
      <c r="S458" s="20"/>
      <c r="T458" s="20"/>
      <c r="U458" s="20"/>
      <c r="W458" s="21"/>
      <c r="X458" s="21"/>
      <c r="AB458" s="22"/>
    </row>
    <row r="459" spans="1:28" ht="12.5">
      <c r="A459" s="22"/>
      <c r="B459" s="21"/>
      <c r="C459" s="104"/>
      <c r="D459" s="21"/>
      <c r="E459" s="814"/>
      <c r="F459" s="22"/>
      <c r="G459" s="104"/>
      <c r="H459" s="20"/>
      <c r="I459" s="21"/>
      <c r="J459" s="99"/>
      <c r="K459" s="20"/>
      <c r="L459" s="20"/>
      <c r="M459" s="20"/>
      <c r="O459" s="20"/>
      <c r="S459" s="20"/>
      <c r="T459" s="20"/>
      <c r="U459" s="20"/>
      <c r="W459" s="21"/>
      <c r="X459" s="21"/>
      <c r="AB459" s="22"/>
    </row>
    <row r="460" spans="1:28" ht="12.5">
      <c r="A460" s="22"/>
      <c r="B460" s="21"/>
      <c r="C460" s="104"/>
      <c r="D460" s="21"/>
      <c r="E460" s="814"/>
      <c r="F460" s="22"/>
      <c r="G460" s="104"/>
      <c r="H460" s="20"/>
      <c r="I460" s="21"/>
      <c r="J460" s="99"/>
      <c r="K460" s="20"/>
      <c r="L460" s="20"/>
      <c r="M460" s="20"/>
      <c r="O460" s="20"/>
      <c r="S460" s="20"/>
      <c r="T460" s="20"/>
      <c r="U460" s="20"/>
      <c r="W460" s="21"/>
      <c r="X460" s="21"/>
      <c r="AB460" s="22"/>
    </row>
    <row r="461" spans="1:28" ht="12.5">
      <c r="A461" s="22"/>
      <c r="B461" s="21"/>
      <c r="C461" s="104"/>
      <c r="D461" s="21"/>
      <c r="E461" s="814"/>
      <c r="F461" s="22"/>
      <c r="G461" s="104"/>
      <c r="H461" s="20"/>
      <c r="I461" s="21"/>
      <c r="J461" s="99"/>
      <c r="K461" s="20"/>
      <c r="L461" s="20"/>
      <c r="M461" s="20"/>
      <c r="O461" s="20"/>
      <c r="S461" s="20"/>
      <c r="T461" s="20"/>
      <c r="U461" s="20"/>
      <c r="W461" s="21"/>
      <c r="X461" s="21"/>
      <c r="AB461" s="22"/>
    </row>
    <row r="462" spans="1:28" ht="12.5">
      <c r="A462" s="22"/>
      <c r="B462" s="21"/>
      <c r="C462" s="104"/>
      <c r="D462" s="21"/>
      <c r="E462" s="814"/>
      <c r="F462" s="22"/>
      <c r="G462" s="104"/>
      <c r="H462" s="20"/>
      <c r="I462" s="21"/>
      <c r="J462" s="99"/>
      <c r="K462" s="20"/>
      <c r="L462" s="20"/>
      <c r="M462" s="20"/>
      <c r="O462" s="20"/>
      <c r="S462" s="20"/>
      <c r="T462" s="20"/>
      <c r="U462" s="20"/>
      <c r="W462" s="21"/>
      <c r="X462" s="21"/>
      <c r="AB462" s="22"/>
    </row>
    <row r="463" spans="1:28" ht="12.5">
      <c r="A463" s="22"/>
      <c r="B463" s="21"/>
      <c r="C463" s="104"/>
      <c r="D463" s="21"/>
      <c r="E463" s="814"/>
      <c r="F463" s="22"/>
      <c r="G463" s="104"/>
      <c r="H463" s="20"/>
      <c r="I463" s="21"/>
      <c r="J463" s="99"/>
      <c r="K463" s="20"/>
      <c r="L463" s="20"/>
      <c r="M463" s="20"/>
      <c r="O463" s="20"/>
      <c r="S463" s="20"/>
      <c r="T463" s="20"/>
      <c r="U463" s="20"/>
      <c r="W463" s="21"/>
      <c r="X463" s="21"/>
      <c r="AB463" s="22"/>
    </row>
    <row r="464" spans="1:28" ht="12.5">
      <c r="A464" s="22"/>
      <c r="B464" s="21"/>
      <c r="C464" s="104"/>
      <c r="D464" s="21"/>
      <c r="E464" s="814"/>
      <c r="F464" s="22"/>
      <c r="G464" s="104"/>
      <c r="H464" s="20"/>
      <c r="I464" s="21"/>
      <c r="J464" s="99"/>
      <c r="K464" s="20"/>
      <c r="L464" s="20"/>
      <c r="M464" s="20"/>
      <c r="O464" s="20"/>
      <c r="S464" s="20"/>
      <c r="T464" s="20"/>
      <c r="U464" s="20"/>
      <c r="W464" s="21"/>
      <c r="X464" s="21"/>
      <c r="AB464" s="22"/>
    </row>
    <row r="465" spans="1:28" ht="12.5">
      <c r="A465" s="22"/>
      <c r="B465" s="21"/>
      <c r="C465" s="104"/>
      <c r="D465" s="21"/>
      <c r="E465" s="814"/>
      <c r="F465" s="22"/>
      <c r="G465" s="104"/>
      <c r="H465" s="20"/>
      <c r="I465" s="21"/>
      <c r="J465" s="99"/>
      <c r="K465" s="20"/>
      <c r="L465" s="20"/>
      <c r="M465" s="20"/>
      <c r="O465" s="20"/>
      <c r="S465" s="20"/>
      <c r="T465" s="20"/>
      <c r="U465" s="20"/>
      <c r="W465" s="21"/>
      <c r="X465" s="21"/>
      <c r="AB465" s="22"/>
    </row>
    <row r="466" spans="1:28" ht="12.5">
      <c r="A466" s="22"/>
      <c r="B466" s="21"/>
      <c r="C466" s="104"/>
      <c r="D466" s="21"/>
      <c r="E466" s="814"/>
      <c r="F466" s="22"/>
      <c r="G466" s="104"/>
      <c r="H466" s="20"/>
      <c r="I466" s="21"/>
      <c r="J466" s="99"/>
      <c r="K466" s="20"/>
      <c r="L466" s="20"/>
      <c r="M466" s="20"/>
      <c r="O466" s="20"/>
      <c r="S466" s="20"/>
      <c r="T466" s="20"/>
      <c r="U466" s="20"/>
      <c r="W466" s="21"/>
      <c r="X466" s="21"/>
      <c r="AB466" s="22"/>
    </row>
    <row r="467" spans="1:28" ht="12.5">
      <c r="A467" s="22"/>
      <c r="B467" s="21"/>
      <c r="C467" s="104"/>
      <c r="D467" s="21"/>
      <c r="E467" s="814"/>
      <c r="F467" s="22"/>
      <c r="G467" s="104"/>
      <c r="H467" s="20"/>
      <c r="I467" s="21"/>
      <c r="J467" s="99"/>
      <c r="K467" s="20"/>
      <c r="L467" s="20"/>
      <c r="M467" s="20"/>
      <c r="O467" s="20"/>
      <c r="S467" s="20"/>
      <c r="T467" s="20"/>
      <c r="U467" s="20"/>
      <c r="W467" s="21"/>
      <c r="X467" s="21"/>
      <c r="AB467" s="22"/>
    </row>
    <row r="468" spans="1:28" ht="12.5">
      <c r="A468" s="22"/>
      <c r="B468" s="21"/>
      <c r="C468" s="104"/>
      <c r="D468" s="21"/>
      <c r="E468" s="814"/>
      <c r="F468" s="22"/>
      <c r="G468" s="104"/>
      <c r="H468" s="20"/>
      <c r="I468" s="21"/>
      <c r="J468" s="99"/>
      <c r="K468" s="20"/>
      <c r="L468" s="20"/>
      <c r="M468" s="20"/>
      <c r="O468" s="20"/>
      <c r="S468" s="20"/>
      <c r="T468" s="20"/>
      <c r="U468" s="20"/>
      <c r="W468" s="21"/>
      <c r="X468" s="21"/>
      <c r="AB468" s="22"/>
    </row>
    <row r="469" spans="1:28" ht="12.5">
      <c r="A469" s="22"/>
      <c r="B469" s="21"/>
      <c r="C469" s="104"/>
      <c r="D469" s="21"/>
      <c r="E469" s="814"/>
      <c r="F469" s="22"/>
      <c r="G469" s="104"/>
      <c r="H469" s="20"/>
      <c r="I469" s="21"/>
      <c r="J469" s="99"/>
      <c r="K469" s="20"/>
      <c r="L469" s="20"/>
      <c r="M469" s="20"/>
      <c r="O469" s="20"/>
      <c r="S469" s="20"/>
      <c r="T469" s="20"/>
      <c r="U469" s="20"/>
      <c r="W469" s="21"/>
      <c r="X469" s="21"/>
      <c r="AB469" s="22"/>
    </row>
    <row r="470" spans="1:28" ht="12.5">
      <c r="A470" s="22"/>
      <c r="B470" s="21"/>
      <c r="C470" s="104"/>
      <c r="D470" s="21"/>
      <c r="E470" s="814"/>
      <c r="F470" s="22"/>
      <c r="G470" s="104"/>
      <c r="H470" s="20"/>
      <c r="I470" s="21"/>
      <c r="J470" s="99"/>
      <c r="K470" s="20"/>
      <c r="L470" s="20"/>
      <c r="M470" s="20"/>
      <c r="O470" s="20"/>
      <c r="S470" s="20"/>
      <c r="T470" s="20"/>
      <c r="U470" s="20"/>
      <c r="W470" s="21"/>
      <c r="X470" s="21"/>
      <c r="AB470" s="22"/>
    </row>
    <row r="471" spans="1:28" ht="12.5">
      <c r="A471" s="22"/>
      <c r="B471" s="21"/>
      <c r="C471" s="104"/>
      <c r="D471" s="21"/>
      <c r="E471" s="814"/>
      <c r="F471" s="22"/>
      <c r="G471" s="104"/>
      <c r="H471" s="20"/>
      <c r="I471" s="21"/>
      <c r="J471" s="99"/>
      <c r="K471" s="20"/>
      <c r="L471" s="20"/>
      <c r="M471" s="20"/>
      <c r="O471" s="20"/>
      <c r="S471" s="20"/>
      <c r="T471" s="20"/>
      <c r="U471" s="20"/>
      <c r="W471" s="21"/>
      <c r="X471" s="21"/>
      <c r="AB471" s="22"/>
    </row>
    <row r="472" spans="1:28" ht="12.5">
      <c r="A472" s="22"/>
      <c r="B472" s="21"/>
      <c r="C472" s="104"/>
      <c r="D472" s="21"/>
      <c r="E472" s="814"/>
      <c r="F472" s="22"/>
      <c r="G472" s="104"/>
      <c r="H472" s="20"/>
      <c r="I472" s="21"/>
      <c r="J472" s="99"/>
      <c r="K472" s="20"/>
      <c r="L472" s="20"/>
      <c r="M472" s="20"/>
      <c r="O472" s="20"/>
      <c r="S472" s="20"/>
      <c r="T472" s="20"/>
      <c r="U472" s="20"/>
      <c r="W472" s="21"/>
      <c r="X472" s="21"/>
      <c r="AB472" s="22"/>
    </row>
    <row r="473" spans="1:28" ht="12.5">
      <c r="A473" s="22"/>
      <c r="B473" s="21"/>
      <c r="C473" s="104"/>
      <c r="D473" s="21"/>
      <c r="E473" s="814"/>
      <c r="F473" s="22"/>
      <c r="G473" s="104"/>
      <c r="H473" s="20"/>
      <c r="I473" s="21"/>
      <c r="J473" s="99"/>
      <c r="K473" s="20"/>
      <c r="L473" s="20"/>
      <c r="M473" s="20"/>
      <c r="O473" s="20"/>
      <c r="S473" s="20"/>
      <c r="T473" s="20"/>
      <c r="U473" s="20"/>
      <c r="W473" s="21"/>
      <c r="X473" s="21"/>
      <c r="AB473" s="22"/>
    </row>
    <row r="474" spans="1:28" ht="12.5">
      <c r="A474" s="22"/>
      <c r="B474" s="21"/>
      <c r="C474" s="104"/>
      <c r="D474" s="21"/>
      <c r="E474" s="814"/>
      <c r="F474" s="22"/>
      <c r="G474" s="104"/>
      <c r="H474" s="20"/>
      <c r="I474" s="21"/>
      <c r="J474" s="99"/>
      <c r="K474" s="20"/>
      <c r="L474" s="20"/>
      <c r="M474" s="20"/>
      <c r="O474" s="20"/>
      <c r="S474" s="20"/>
      <c r="T474" s="20"/>
      <c r="U474" s="20"/>
      <c r="W474" s="21"/>
      <c r="X474" s="21"/>
      <c r="AB474" s="22"/>
    </row>
    <row r="475" spans="1:28" ht="12.5">
      <c r="A475" s="22"/>
      <c r="B475" s="21"/>
      <c r="C475" s="104"/>
      <c r="D475" s="21"/>
      <c r="E475" s="814"/>
      <c r="F475" s="22"/>
      <c r="G475" s="104"/>
      <c r="H475" s="20"/>
      <c r="I475" s="21"/>
      <c r="J475" s="99"/>
      <c r="K475" s="20"/>
      <c r="L475" s="20"/>
      <c r="M475" s="20"/>
      <c r="O475" s="20"/>
      <c r="S475" s="20"/>
      <c r="T475" s="20"/>
      <c r="U475" s="20"/>
      <c r="W475" s="21"/>
      <c r="X475" s="21"/>
      <c r="AB475" s="22"/>
    </row>
    <row r="476" spans="1:28" ht="12.5">
      <c r="A476" s="22"/>
      <c r="B476" s="21"/>
      <c r="C476" s="104"/>
      <c r="D476" s="21"/>
      <c r="E476" s="814"/>
      <c r="F476" s="22"/>
      <c r="G476" s="104"/>
      <c r="H476" s="20"/>
      <c r="I476" s="21"/>
      <c r="J476" s="99"/>
      <c r="K476" s="20"/>
      <c r="L476" s="20"/>
      <c r="M476" s="20"/>
      <c r="O476" s="20"/>
      <c r="S476" s="20"/>
      <c r="T476" s="20"/>
      <c r="U476" s="20"/>
      <c r="W476" s="21"/>
      <c r="X476" s="21"/>
      <c r="AB476" s="22"/>
    </row>
    <row r="477" spans="1:28" ht="12.5">
      <c r="A477" s="22"/>
      <c r="B477" s="21"/>
      <c r="C477" s="104"/>
      <c r="D477" s="21"/>
      <c r="E477" s="814"/>
      <c r="F477" s="22"/>
      <c r="G477" s="104"/>
      <c r="H477" s="20"/>
      <c r="I477" s="21"/>
      <c r="J477" s="99"/>
      <c r="K477" s="20"/>
      <c r="L477" s="20"/>
      <c r="M477" s="20"/>
      <c r="O477" s="20"/>
      <c r="S477" s="20"/>
      <c r="T477" s="20"/>
      <c r="U477" s="20"/>
      <c r="W477" s="21"/>
      <c r="X477" s="21"/>
      <c r="AB477" s="22"/>
    </row>
    <row r="478" spans="1:28" ht="12.5">
      <c r="A478" s="22"/>
      <c r="B478" s="21"/>
      <c r="C478" s="104"/>
      <c r="D478" s="21"/>
      <c r="E478" s="814"/>
      <c r="F478" s="22"/>
      <c r="G478" s="104"/>
      <c r="H478" s="20"/>
      <c r="I478" s="21"/>
      <c r="J478" s="99"/>
      <c r="K478" s="20"/>
      <c r="L478" s="20"/>
      <c r="M478" s="20"/>
      <c r="O478" s="20"/>
      <c r="S478" s="20"/>
      <c r="T478" s="20"/>
      <c r="U478" s="20"/>
      <c r="W478" s="21"/>
      <c r="X478" s="21"/>
      <c r="AB478" s="22"/>
    </row>
    <row r="479" spans="1:28" ht="12.5">
      <c r="A479" s="22"/>
      <c r="B479" s="21"/>
      <c r="C479" s="104"/>
      <c r="D479" s="21"/>
      <c r="E479" s="814"/>
      <c r="F479" s="22"/>
      <c r="G479" s="104"/>
      <c r="H479" s="20"/>
      <c r="I479" s="21"/>
      <c r="J479" s="99"/>
      <c r="K479" s="20"/>
      <c r="L479" s="20"/>
      <c r="M479" s="20"/>
      <c r="O479" s="20"/>
      <c r="S479" s="20"/>
      <c r="T479" s="20"/>
      <c r="U479" s="20"/>
      <c r="W479" s="21"/>
      <c r="X479" s="21"/>
      <c r="AB479" s="22"/>
    </row>
    <row r="480" spans="1:28" ht="12.5">
      <c r="A480" s="22"/>
      <c r="B480" s="21"/>
      <c r="C480" s="104"/>
      <c r="D480" s="21"/>
      <c r="E480" s="814"/>
      <c r="F480" s="22"/>
      <c r="G480" s="104"/>
      <c r="H480" s="20"/>
      <c r="I480" s="21"/>
      <c r="J480" s="99"/>
      <c r="K480" s="20"/>
      <c r="L480" s="20"/>
      <c r="M480" s="20"/>
      <c r="O480" s="20"/>
      <c r="S480" s="20"/>
      <c r="T480" s="20"/>
      <c r="U480" s="20"/>
      <c r="W480" s="21"/>
      <c r="X480" s="21"/>
      <c r="AB480" s="22"/>
    </row>
    <row r="481" spans="1:28" ht="12.5">
      <c r="A481" s="22"/>
      <c r="B481" s="21"/>
      <c r="C481" s="104"/>
      <c r="D481" s="21"/>
      <c r="E481" s="814"/>
      <c r="F481" s="22"/>
      <c r="G481" s="104"/>
      <c r="H481" s="20"/>
      <c r="I481" s="21"/>
      <c r="J481" s="99"/>
      <c r="K481" s="20"/>
      <c r="L481" s="20"/>
      <c r="M481" s="20"/>
      <c r="O481" s="20"/>
      <c r="S481" s="20"/>
      <c r="T481" s="20"/>
      <c r="U481" s="20"/>
      <c r="W481" s="21"/>
      <c r="X481" s="21"/>
      <c r="AB481" s="22"/>
    </row>
    <row r="482" spans="1:28" ht="12.5">
      <c r="A482" s="22"/>
      <c r="B482" s="21"/>
      <c r="C482" s="104"/>
      <c r="D482" s="21"/>
      <c r="E482" s="814"/>
      <c r="F482" s="22"/>
      <c r="G482" s="104"/>
      <c r="H482" s="20"/>
      <c r="I482" s="21"/>
      <c r="J482" s="99"/>
      <c r="K482" s="20"/>
      <c r="L482" s="20"/>
      <c r="M482" s="20"/>
      <c r="O482" s="20"/>
      <c r="S482" s="20"/>
      <c r="T482" s="20"/>
      <c r="U482" s="20"/>
      <c r="W482" s="21"/>
      <c r="X482" s="21"/>
      <c r="AB482" s="22"/>
    </row>
    <row r="483" spans="1:28" ht="12.5">
      <c r="A483" s="22"/>
      <c r="B483" s="21"/>
      <c r="C483" s="104"/>
      <c r="D483" s="21"/>
      <c r="E483" s="814"/>
      <c r="F483" s="22"/>
      <c r="G483" s="104"/>
      <c r="H483" s="20"/>
      <c r="I483" s="21"/>
      <c r="J483" s="99"/>
      <c r="K483" s="20"/>
      <c r="L483" s="20"/>
      <c r="M483" s="20"/>
      <c r="O483" s="20"/>
      <c r="S483" s="20"/>
      <c r="T483" s="20"/>
      <c r="U483" s="20"/>
      <c r="W483" s="21"/>
      <c r="X483" s="21"/>
      <c r="AB483" s="22"/>
    </row>
    <row r="484" spans="1:28" ht="12.5">
      <c r="A484" s="22"/>
      <c r="B484" s="21"/>
      <c r="C484" s="104"/>
      <c r="D484" s="21"/>
      <c r="E484" s="814"/>
      <c r="F484" s="22"/>
      <c r="G484" s="104"/>
      <c r="H484" s="20"/>
      <c r="I484" s="21"/>
      <c r="J484" s="99"/>
      <c r="K484" s="20"/>
      <c r="L484" s="20"/>
      <c r="M484" s="20"/>
      <c r="O484" s="20"/>
      <c r="S484" s="20"/>
      <c r="T484" s="20"/>
      <c r="U484" s="20"/>
      <c r="W484" s="21"/>
      <c r="X484" s="21"/>
      <c r="AB484" s="22"/>
    </row>
    <row r="485" spans="1:28" ht="12.5">
      <c r="A485" s="22"/>
      <c r="B485" s="21"/>
      <c r="C485" s="104"/>
      <c r="D485" s="21"/>
      <c r="E485" s="814"/>
      <c r="F485" s="22"/>
      <c r="G485" s="104"/>
      <c r="H485" s="20"/>
      <c r="I485" s="21"/>
      <c r="J485" s="99"/>
      <c r="K485" s="20"/>
      <c r="L485" s="20"/>
      <c r="M485" s="20"/>
      <c r="O485" s="20"/>
      <c r="S485" s="20"/>
      <c r="T485" s="20"/>
      <c r="U485" s="20"/>
      <c r="W485" s="21"/>
      <c r="X485" s="21"/>
      <c r="AB485" s="22"/>
    </row>
    <row r="486" spans="1:28" ht="12.5">
      <c r="A486" s="22"/>
      <c r="B486" s="21"/>
      <c r="C486" s="104"/>
      <c r="D486" s="21"/>
      <c r="E486" s="814"/>
      <c r="F486" s="22"/>
      <c r="G486" s="104"/>
      <c r="H486" s="20"/>
      <c r="I486" s="21"/>
      <c r="J486" s="99"/>
      <c r="K486" s="20"/>
      <c r="L486" s="20"/>
      <c r="M486" s="20"/>
      <c r="O486" s="20"/>
      <c r="S486" s="20"/>
      <c r="T486" s="20"/>
      <c r="U486" s="20"/>
      <c r="W486" s="21"/>
      <c r="X486" s="21"/>
      <c r="AB486" s="22"/>
    </row>
    <row r="487" spans="1:28" ht="12.5">
      <c r="A487" s="22"/>
      <c r="B487" s="21"/>
      <c r="C487" s="104"/>
      <c r="D487" s="21"/>
      <c r="E487" s="814"/>
      <c r="F487" s="22"/>
      <c r="G487" s="104"/>
      <c r="H487" s="20"/>
      <c r="I487" s="21"/>
      <c r="J487" s="99"/>
      <c r="K487" s="20"/>
      <c r="L487" s="20"/>
      <c r="M487" s="20"/>
      <c r="O487" s="20"/>
      <c r="S487" s="20"/>
      <c r="T487" s="20"/>
      <c r="U487" s="20"/>
      <c r="W487" s="21"/>
      <c r="X487" s="21"/>
      <c r="AB487" s="22"/>
    </row>
    <row r="488" spans="1:28" ht="12.5">
      <c r="A488" s="22"/>
      <c r="B488" s="21"/>
      <c r="C488" s="104"/>
      <c r="D488" s="21"/>
      <c r="E488" s="814"/>
      <c r="F488" s="22"/>
      <c r="G488" s="104"/>
      <c r="H488" s="20"/>
      <c r="I488" s="21"/>
      <c r="J488" s="99"/>
      <c r="K488" s="20"/>
      <c r="L488" s="20"/>
      <c r="M488" s="20"/>
      <c r="O488" s="20"/>
      <c r="S488" s="20"/>
      <c r="T488" s="20"/>
      <c r="U488" s="20"/>
      <c r="W488" s="21"/>
      <c r="X488" s="21"/>
      <c r="AB488" s="22"/>
    </row>
    <row r="489" spans="1:28" ht="12.5">
      <c r="A489" s="22"/>
      <c r="B489" s="21"/>
      <c r="C489" s="104"/>
      <c r="D489" s="21"/>
      <c r="E489" s="814"/>
      <c r="F489" s="22"/>
      <c r="G489" s="104"/>
      <c r="H489" s="20"/>
      <c r="I489" s="21"/>
      <c r="J489" s="99"/>
      <c r="K489" s="20"/>
      <c r="L489" s="20"/>
      <c r="M489" s="20"/>
      <c r="O489" s="20"/>
      <c r="S489" s="20"/>
      <c r="T489" s="20"/>
      <c r="U489" s="20"/>
      <c r="W489" s="21"/>
      <c r="X489" s="21"/>
      <c r="AB489" s="22"/>
    </row>
    <row r="490" spans="1:28" ht="12.5">
      <c r="A490" s="22"/>
      <c r="B490" s="21"/>
      <c r="C490" s="104"/>
      <c r="D490" s="21"/>
      <c r="E490" s="814"/>
      <c r="F490" s="22"/>
      <c r="G490" s="104"/>
      <c r="H490" s="20"/>
      <c r="I490" s="21"/>
      <c r="J490" s="99"/>
      <c r="K490" s="20"/>
      <c r="L490" s="20"/>
      <c r="M490" s="20"/>
      <c r="O490" s="20"/>
      <c r="S490" s="20"/>
      <c r="T490" s="20"/>
      <c r="U490" s="20"/>
      <c r="W490" s="21"/>
      <c r="X490" s="21"/>
      <c r="AB490" s="22"/>
    </row>
    <row r="491" spans="1:28" ht="12.5">
      <c r="A491" s="22"/>
      <c r="B491" s="21"/>
      <c r="C491" s="104"/>
      <c r="D491" s="21"/>
      <c r="E491" s="814"/>
      <c r="F491" s="22"/>
      <c r="G491" s="104"/>
      <c r="H491" s="20"/>
      <c r="I491" s="21"/>
      <c r="J491" s="99"/>
      <c r="K491" s="20"/>
      <c r="L491" s="20"/>
      <c r="M491" s="20"/>
      <c r="O491" s="20"/>
      <c r="S491" s="20"/>
      <c r="T491" s="20"/>
      <c r="U491" s="20"/>
      <c r="W491" s="21"/>
      <c r="X491" s="21"/>
      <c r="AB491" s="22"/>
    </row>
    <row r="492" spans="1:28" ht="12.5">
      <c r="A492" s="22"/>
      <c r="B492" s="21"/>
      <c r="C492" s="104"/>
      <c r="D492" s="21"/>
      <c r="E492" s="814"/>
      <c r="F492" s="22"/>
      <c r="G492" s="104"/>
      <c r="H492" s="20"/>
      <c r="I492" s="21"/>
      <c r="J492" s="99"/>
      <c r="K492" s="20"/>
      <c r="L492" s="20"/>
      <c r="M492" s="20"/>
      <c r="O492" s="20"/>
      <c r="S492" s="20"/>
      <c r="T492" s="20"/>
      <c r="U492" s="20"/>
      <c r="W492" s="21"/>
      <c r="X492" s="21"/>
      <c r="AB492" s="22"/>
    </row>
    <row r="493" spans="1:28" ht="12.5">
      <c r="A493" s="22"/>
      <c r="B493" s="21"/>
      <c r="C493" s="104"/>
      <c r="D493" s="21"/>
      <c r="E493" s="814"/>
      <c r="F493" s="22"/>
      <c r="G493" s="104"/>
      <c r="H493" s="20"/>
      <c r="I493" s="21"/>
      <c r="J493" s="99"/>
      <c r="K493" s="20"/>
      <c r="L493" s="20"/>
      <c r="M493" s="20"/>
      <c r="O493" s="20"/>
      <c r="S493" s="20"/>
      <c r="T493" s="20"/>
      <c r="U493" s="20"/>
      <c r="W493" s="21"/>
      <c r="X493" s="21"/>
      <c r="AB493" s="22"/>
    </row>
    <row r="494" spans="1:28" ht="12.5">
      <c r="A494" s="22"/>
      <c r="B494" s="21"/>
      <c r="C494" s="104"/>
      <c r="D494" s="21"/>
      <c r="E494" s="814"/>
      <c r="F494" s="22"/>
      <c r="G494" s="104"/>
      <c r="H494" s="20"/>
      <c r="I494" s="21"/>
      <c r="J494" s="99"/>
      <c r="K494" s="20"/>
      <c r="L494" s="20"/>
      <c r="M494" s="20"/>
      <c r="O494" s="20"/>
      <c r="S494" s="20"/>
      <c r="T494" s="20"/>
      <c r="U494" s="20"/>
      <c r="W494" s="21"/>
      <c r="X494" s="21"/>
      <c r="AB494" s="22"/>
    </row>
    <row r="495" spans="1:28" ht="12.5">
      <c r="A495" s="22"/>
      <c r="B495" s="21"/>
      <c r="C495" s="104"/>
      <c r="D495" s="21"/>
      <c r="E495" s="814"/>
      <c r="F495" s="22"/>
      <c r="G495" s="104"/>
      <c r="H495" s="20"/>
      <c r="I495" s="21"/>
      <c r="J495" s="99"/>
      <c r="K495" s="20"/>
      <c r="L495" s="20"/>
      <c r="M495" s="20"/>
      <c r="O495" s="20"/>
      <c r="S495" s="20"/>
      <c r="T495" s="20"/>
      <c r="U495" s="20"/>
      <c r="W495" s="21"/>
      <c r="X495" s="21"/>
      <c r="AB495" s="22"/>
    </row>
    <row r="496" spans="1:28" ht="12.5">
      <c r="A496" s="22"/>
      <c r="B496" s="21"/>
      <c r="C496" s="104"/>
      <c r="D496" s="21"/>
      <c r="E496" s="814"/>
      <c r="F496" s="22"/>
      <c r="G496" s="104"/>
      <c r="H496" s="20"/>
      <c r="I496" s="21"/>
      <c r="J496" s="99"/>
      <c r="K496" s="20"/>
      <c r="L496" s="20"/>
      <c r="M496" s="20"/>
      <c r="O496" s="20"/>
      <c r="S496" s="20"/>
      <c r="T496" s="20"/>
      <c r="U496" s="20"/>
      <c r="W496" s="21"/>
      <c r="X496" s="21"/>
      <c r="AB496" s="22"/>
    </row>
    <row r="497" spans="1:28" ht="12.5">
      <c r="A497" s="22"/>
      <c r="B497" s="21"/>
      <c r="C497" s="104"/>
      <c r="D497" s="21"/>
      <c r="E497" s="814"/>
      <c r="F497" s="22"/>
      <c r="G497" s="104"/>
      <c r="H497" s="20"/>
      <c r="I497" s="21"/>
      <c r="J497" s="99"/>
      <c r="K497" s="20"/>
      <c r="L497" s="20"/>
      <c r="M497" s="20"/>
      <c r="O497" s="20"/>
      <c r="S497" s="20"/>
      <c r="T497" s="20"/>
      <c r="U497" s="20"/>
      <c r="W497" s="21"/>
      <c r="X497" s="21"/>
      <c r="AB497" s="22"/>
    </row>
    <row r="498" spans="1:28" ht="12.5">
      <c r="A498" s="22"/>
      <c r="B498" s="21"/>
      <c r="C498" s="104"/>
      <c r="D498" s="21"/>
      <c r="E498" s="814"/>
      <c r="F498" s="22"/>
      <c r="G498" s="104"/>
      <c r="H498" s="20"/>
      <c r="I498" s="21"/>
      <c r="J498" s="99"/>
      <c r="K498" s="20"/>
      <c r="L498" s="20"/>
      <c r="M498" s="20"/>
      <c r="O498" s="20"/>
      <c r="S498" s="20"/>
      <c r="T498" s="20"/>
      <c r="U498" s="20"/>
      <c r="W498" s="21"/>
      <c r="X498" s="21"/>
      <c r="AB498" s="22"/>
    </row>
    <row r="499" spans="1:28" ht="12.5">
      <c r="A499" s="22"/>
      <c r="B499" s="21"/>
      <c r="C499" s="104"/>
      <c r="D499" s="21"/>
      <c r="E499" s="814"/>
      <c r="F499" s="22"/>
      <c r="G499" s="104"/>
      <c r="H499" s="20"/>
      <c r="I499" s="21"/>
      <c r="J499" s="99"/>
      <c r="K499" s="20"/>
      <c r="L499" s="20"/>
      <c r="M499" s="20"/>
      <c r="O499" s="20"/>
      <c r="S499" s="20"/>
      <c r="T499" s="20"/>
      <c r="U499" s="20"/>
      <c r="W499" s="21"/>
      <c r="X499" s="21"/>
      <c r="AB499" s="22"/>
    </row>
    <row r="500" spans="1:28" ht="12.5">
      <c r="A500" s="22"/>
      <c r="B500" s="21"/>
      <c r="C500" s="104"/>
      <c r="D500" s="21"/>
      <c r="E500" s="814"/>
      <c r="F500" s="22"/>
      <c r="G500" s="104"/>
      <c r="H500" s="20"/>
      <c r="I500" s="21"/>
      <c r="J500" s="99"/>
      <c r="K500" s="20"/>
      <c r="L500" s="20"/>
      <c r="M500" s="20"/>
      <c r="O500" s="20"/>
      <c r="S500" s="20"/>
      <c r="T500" s="20"/>
      <c r="U500" s="20"/>
      <c r="W500" s="21"/>
      <c r="X500" s="21"/>
      <c r="AB500" s="22"/>
    </row>
    <row r="501" spans="1:28" ht="12.5">
      <c r="A501" s="22"/>
      <c r="B501" s="21"/>
      <c r="C501" s="104"/>
      <c r="D501" s="21"/>
      <c r="E501" s="814"/>
      <c r="F501" s="22"/>
      <c r="G501" s="104"/>
      <c r="H501" s="20"/>
      <c r="I501" s="21"/>
      <c r="J501" s="99"/>
      <c r="K501" s="20"/>
      <c r="L501" s="20"/>
      <c r="M501" s="20"/>
      <c r="O501" s="20"/>
      <c r="S501" s="20"/>
      <c r="T501" s="20"/>
      <c r="U501" s="20"/>
      <c r="W501" s="21"/>
      <c r="X501" s="21"/>
      <c r="AB501" s="22"/>
    </row>
    <row r="502" spans="1:28" ht="12.5">
      <c r="A502" s="22"/>
      <c r="B502" s="21"/>
      <c r="C502" s="104"/>
      <c r="D502" s="21"/>
      <c r="E502" s="814"/>
      <c r="F502" s="22"/>
      <c r="G502" s="104"/>
      <c r="H502" s="20"/>
      <c r="I502" s="21"/>
      <c r="J502" s="99"/>
      <c r="K502" s="20"/>
      <c r="L502" s="20"/>
      <c r="M502" s="20"/>
      <c r="O502" s="20"/>
      <c r="S502" s="20"/>
      <c r="T502" s="20"/>
      <c r="U502" s="20"/>
      <c r="W502" s="21"/>
      <c r="X502" s="21"/>
      <c r="AB502" s="22"/>
    </row>
    <row r="503" spans="1:28" ht="12.5">
      <c r="A503" s="22"/>
      <c r="B503" s="21"/>
      <c r="C503" s="104"/>
      <c r="D503" s="21"/>
      <c r="E503" s="814"/>
      <c r="F503" s="22"/>
      <c r="G503" s="104"/>
      <c r="H503" s="20"/>
      <c r="I503" s="21"/>
      <c r="J503" s="99"/>
      <c r="K503" s="20"/>
      <c r="L503" s="20"/>
      <c r="M503" s="20"/>
      <c r="O503" s="20"/>
      <c r="S503" s="20"/>
      <c r="T503" s="20"/>
      <c r="U503" s="20"/>
      <c r="W503" s="21"/>
      <c r="X503" s="21"/>
      <c r="AB503" s="22"/>
    </row>
    <row r="504" spans="1:28" ht="12.5">
      <c r="A504" s="22"/>
      <c r="B504" s="21"/>
      <c r="C504" s="104"/>
      <c r="D504" s="21"/>
      <c r="E504" s="814"/>
      <c r="F504" s="22"/>
      <c r="G504" s="104"/>
      <c r="H504" s="20"/>
      <c r="I504" s="21"/>
      <c r="J504" s="99"/>
      <c r="K504" s="20"/>
      <c r="L504" s="20"/>
      <c r="M504" s="20"/>
      <c r="O504" s="20"/>
      <c r="S504" s="20"/>
      <c r="T504" s="20"/>
      <c r="U504" s="20"/>
      <c r="W504" s="21"/>
      <c r="X504" s="21"/>
      <c r="AB504" s="22"/>
    </row>
    <row r="505" spans="1:28" ht="12.5">
      <c r="A505" s="22"/>
      <c r="B505" s="21"/>
      <c r="C505" s="104"/>
      <c r="D505" s="21"/>
      <c r="E505" s="814"/>
      <c r="F505" s="22"/>
      <c r="G505" s="104"/>
      <c r="H505" s="20"/>
      <c r="I505" s="21"/>
      <c r="J505" s="99"/>
      <c r="K505" s="20"/>
      <c r="L505" s="20"/>
      <c r="M505" s="20"/>
      <c r="O505" s="20"/>
      <c r="S505" s="20"/>
      <c r="T505" s="20"/>
      <c r="U505" s="20"/>
      <c r="W505" s="21"/>
      <c r="X505" s="21"/>
      <c r="AB505" s="22"/>
    </row>
    <row r="506" spans="1:28" ht="12.5">
      <c r="A506" s="22"/>
      <c r="B506" s="21"/>
      <c r="C506" s="104"/>
      <c r="D506" s="21"/>
      <c r="E506" s="814"/>
      <c r="F506" s="22"/>
      <c r="G506" s="104"/>
      <c r="H506" s="20"/>
      <c r="I506" s="21"/>
      <c r="J506" s="99"/>
      <c r="K506" s="20"/>
      <c r="L506" s="20"/>
      <c r="M506" s="20"/>
      <c r="O506" s="20"/>
      <c r="S506" s="20"/>
      <c r="T506" s="20"/>
      <c r="U506" s="20"/>
      <c r="W506" s="21"/>
      <c r="X506" s="21"/>
      <c r="AB506" s="22"/>
    </row>
    <row r="507" spans="1:28" ht="12.5">
      <c r="A507" s="22"/>
      <c r="B507" s="21"/>
      <c r="C507" s="104"/>
      <c r="D507" s="21"/>
      <c r="E507" s="814"/>
      <c r="F507" s="22"/>
      <c r="G507" s="104"/>
      <c r="H507" s="20"/>
      <c r="I507" s="21"/>
      <c r="J507" s="99"/>
      <c r="K507" s="20"/>
      <c r="L507" s="20"/>
      <c r="M507" s="20"/>
      <c r="O507" s="20"/>
      <c r="S507" s="20"/>
      <c r="T507" s="20"/>
      <c r="U507" s="20"/>
      <c r="W507" s="21"/>
      <c r="X507" s="21"/>
      <c r="AB507" s="22"/>
    </row>
    <row r="508" spans="1:28" ht="12.5">
      <c r="A508" s="22"/>
      <c r="B508" s="21"/>
      <c r="C508" s="104"/>
      <c r="D508" s="21"/>
      <c r="E508" s="814"/>
      <c r="F508" s="22"/>
      <c r="G508" s="104"/>
      <c r="H508" s="20"/>
      <c r="I508" s="21"/>
      <c r="J508" s="99"/>
      <c r="K508" s="20"/>
      <c r="L508" s="20"/>
      <c r="M508" s="20"/>
      <c r="O508" s="20"/>
      <c r="S508" s="20"/>
      <c r="T508" s="20"/>
      <c r="U508" s="20"/>
      <c r="W508" s="21"/>
      <c r="X508" s="21"/>
      <c r="AB508" s="22"/>
    </row>
    <row r="509" spans="1:28" ht="12.5">
      <c r="A509" s="22"/>
      <c r="B509" s="21"/>
      <c r="C509" s="104"/>
      <c r="D509" s="21"/>
      <c r="E509" s="814"/>
      <c r="F509" s="22"/>
      <c r="G509" s="104"/>
      <c r="H509" s="20"/>
      <c r="I509" s="21"/>
      <c r="J509" s="99"/>
      <c r="K509" s="20"/>
      <c r="L509" s="20"/>
      <c r="M509" s="20"/>
      <c r="O509" s="20"/>
      <c r="S509" s="20"/>
      <c r="T509" s="20"/>
      <c r="U509" s="20"/>
      <c r="W509" s="21"/>
      <c r="X509" s="21"/>
      <c r="AB509" s="22"/>
    </row>
    <row r="510" spans="1:28" ht="12.5">
      <c r="A510" s="22"/>
      <c r="B510" s="21"/>
      <c r="C510" s="104"/>
      <c r="D510" s="21"/>
      <c r="E510" s="814"/>
      <c r="F510" s="22"/>
      <c r="G510" s="104"/>
      <c r="H510" s="20"/>
      <c r="I510" s="21"/>
      <c r="J510" s="99"/>
      <c r="K510" s="20"/>
      <c r="L510" s="20"/>
      <c r="M510" s="20"/>
      <c r="O510" s="20"/>
      <c r="S510" s="20"/>
      <c r="T510" s="20"/>
      <c r="U510" s="20"/>
      <c r="W510" s="21"/>
      <c r="X510" s="21"/>
      <c r="AB510" s="22"/>
    </row>
    <row r="511" spans="1:28" ht="12.5">
      <c r="A511" s="22"/>
      <c r="B511" s="21"/>
      <c r="C511" s="104"/>
      <c r="D511" s="21"/>
      <c r="E511" s="814"/>
      <c r="F511" s="22"/>
      <c r="G511" s="104"/>
      <c r="H511" s="20"/>
      <c r="I511" s="21"/>
      <c r="J511" s="99"/>
      <c r="K511" s="20"/>
      <c r="L511" s="20"/>
      <c r="M511" s="20"/>
      <c r="O511" s="20"/>
      <c r="S511" s="20"/>
      <c r="T511" s="20"/>
      <c r="U511" s="20"/>
      <c r="W511" s="21"/>
      <c r="X511" s="21"/>
      <c r="AB511" s="22"/>
    </row>
    <row r="512" spans="1:28" ht="12.5">
      <c r="A512" s="22"/>
      <c r="B512" s="21"/>
      <c r="C512" s="104"/>
      <c r="D512" s="21"/>
      <c r="E512" s="814"/>
      <c r="F512" s="22"/>
      <c r="G512" s="104"/>
      <c r="H512" s="20"/>
      <c r="I512" s="21"/>
      <c r="J512" s="99"/>
      <c r="K512" s="20"/>
      <c r="L512" s="20"/>
      <c r="M512" s="20"/>
      <c r="O512" s="20"/>
      <c r="S512" s="20"/>
      <c r="T512" s="20"/>
      <c r="U512" s="20"/>
      <c r="W512" s="21"/>
      <c r="X512" s="21"/>
      <c r="AB512" s="22"/>
    </row>
    <row r="513" spans="1:28" ht="12.5">
      <c r="A513" s="22"/>
      <c r="B513" s="21"/>
      <c r="C513" s="104"/>
      <c r="D513" s="21"/>
      <c r="E513" s="814"/>
      <c r="F513" s="22"/>
      <c r="G513" s="104"/>
      <c r="H513" s="20"/>
      <c r="I513" s="21"/>
      <c r="J513" s="99"/>
      <c r="K513" s="20"/>
      <c r="L513" s="20"/>
      <c r="M513" s="20"/>
      <c r="O513" s="20"/>
      <c r="S513" s="20"/>
      <c r="T513" s="20"/>
      <c r="U513" s="20"/>
      <c r="W513" s="21"/>
      <c r="X513" s="21"/>
      <c r="AB513" s="22"/>
    </row>
    <row r="514" spans="1:28" ht="12.5">
      <c r="A514" s="22"/>
      <c r="B514" s="21"/>
      <c r="C514" s="104"/>
      <c r="D514" s="21"/>
      <c r="E514" s="814"/>
      <c r="F514" s="22"/>
      <c r="G514" s="104"/>
      <c r="H514" s="20"/>
      <c r="I514" s="21"/>
      <c r="J514" s="99"/>
      <c r="K514" s="20"/>
      <c r="L514" s="20"/>
      <c r="M514" s="20"/>
      <c r="O514" s="20"/>
      <c r="S514" s="20"/>
      <c r="T514" s="20"/>
      <c r="U514" s="20"/>
      <c r="W514" s="21"/>
      <c r="X514" s="21"/>
      <c r="AB514" s="22"/>
    </row>
    <row r="515" spans="1:28" ht="12.5">
      <c r="A515" s="22"/>
      <c r="B515" s="21"/>
      <c r="C515" s="104"/>
      <c r="D515" s="21"/>
      <c r="E515" s="814"/>
      <c r="F515" s="22"/>
      <c r="G515" s="104"/>
      <c r="H515" s="20"/>
      <c r="I515" s="21"/>
      <c r="J515" s="99"/>
      <c r="K515" s="20"/>
      <c r="L515" s="20"/>
      <c r="M515" s="20"/>
      <c r="O515" s="20"/>
      <c r="S515" s="20"/>
      <c r="T515" s="20"/>
      <c r="U515" s="20"/>
      <c r="W515" s="21"/>
      <c r="X515" s="21"/>
      <c r="AB515" s="22"/>
    </row>
    <row r="516" spans="1:28" ht="12.5">
      <c r="A516" s="22"/>
      <c r="B516" s="21"/>
      <c r="C516" s="104"/>
      <c r="D516" s="21"/>
      <c r="E516" s="814"/>
      <c r="F516" s="22"/>
      <c r="G516" s="104"/>
      <c r="H516" s="20"/>
      <c r="I516" s="21"/>
      <c r="J516" s="99"/>
      <c r="K516" s="20"/>
      <c r="L516" s="20"/>
      <c r="M516" s="20"/>
      <c r="O516" s="20"/>
      <c r="S516" s="20"/>
      <c r="T516" s="20"/>
      <c r="U516" s="20"/>
      <c r="W516" s="21"/>
      <c r="X516" s="21"/>
      <c r="AB516" s="22"/>
    </row>
    <row r="517" spans="1:28" ht="12.5">
      <c r="A517" s="22"/>
      <c r="B517" s="21"/>
      <c r="C517" s="104"/>
      <c r="D517" s="21"/>
      <c r="E517" s="814"/>
      <c r="F517" s="22"/>
      <c r="G517" s="104"/>
      <c r="H517" s="20"/>
      <c r="I517" s="21"/>
      <c r="J517" s="99"/>
      <c r="K517" s="20"/>
      <c r="L517" s="20"/>
      <c r="M517" s="20"/>
      <c r="O517" s="20"/>
      <c r="S517" s="20"/>
      <c r="T517" s="20"/>
      <c r="U517" s="20"/>
      <c r="W517" s="21"/>
      <c r="X517" s="21"/>
      <c r="AB517" s="22"/>
    </row>
    <row r="518" spans="1:28" ht="12.5">
      <c r="A518" s="22"/>
      <c r="B518" s="21"/>
      <c r="C518" s="104"/>
      <c r="D518" s="21"/>
      <c r="E518" s="814"/>
      <c r="F518" s="22"/>
      <c r="G518" s="104"/>
      <c r="H518" s="20"/>
      <c r="I518" s="21"/>
      <c r="J518" s="99"/>
      <c r="K518" s="20"/>
      <c r="L518" s="20"/>
      <c r="M518" s="20"/>
      <c r="O518" s="20"/>
      <c r="S518" s="20"/>
      <c r="T518" s="20"/>
      <c r="U518" s="20"/>
      <c r="W518" s="21"/>
      <c r="X518" s="21"/>
      <c r="AB518" s="22"/>
    </row>
    <row r="519" spans="1:28" ht="12.5">
      <c r="A519" s="22"/>
      <c r="B519" s="21"/>
      <c r="C519" s="104"/>
      <c r="D519" s="21"/>
      <c r="E519" s="814"/>
      <c r="F519" s="22"/>
      <c r="G519" s="104"/>
      <c r="H519" s="20"/>
      <c r="I519" s="21"/>
      <c r="J519" s="99"/>
      <c r="K519" s="20"/>
      <c r="L519" s="20"/>
      <c r="M519" s="20"/>
      <c r="O519" s="20"/>
      <c r="S519" s="20"/>
      <c r="T519" s="20"/>
      <c r="U519" s="20"/>
      <c r="W519" s="21"/>
      <c r="X519" s="21"/>
      <c r="AB519" s="22"/>
    </row>
    <row r="520" spans="1:28" ht="12.5">
      <c r="A520" s="22"/>
      <c r="B520" s="21"/>
      <c r="C520" s="104"/>
      <c r="D520" s="21"/>
      <c r="E520" s="814"/>
      <c r="F520" s="22"/>
      <c r="G520" s="104"/>
      <c r="H520" s="20"/>
      <c r="I520" s="21"/>
      <c r="J520" s="99"/>
      <c r="K520" s="20"/>
      <c r="L520" s="20"/>
      <c r="M520" s="20"/>
      <c r="O520" s="20"/>
      <c r="S520" s="20"/>
      <c r="T520" s="20"/>
      <c r="U520" s="20"/>
      <c r="W520" s="21"/>
      <c r="X520" s="21"/>
      <c r="AB520" s="22"/>
    </row>
    <row r="521" spans="1:28" ht="12.5">
      <c r="A521" s="22"/>
      <c r="B521" s="21"/>
      <c r="C521" s="104"/>
      <c r="D521" s="21"/>
      <c r="E521" s="814"/>
      <c r="F521" s="22"/>
      <c r="G521" s="104"/>
      <c r="H521" s="20"/>
      <c r="I521" s="21"/>
      <c r="J521" s="99"/>
      <c r="K521" s="20"/>
      <c r="L521" s="20"/>
      <c r="M521" s="20"/>
      <c r="O521" s="20"/>
      <c r="S521" s="20"/>
      <c r="T521" s="20"/>
      <c r="U521" s="20"/>
      <c r="W521" s="21"/>
      <c r="X521" s="21"/>
      <c r="AB521" s="22"/>
    </row>
    <row r="522" spans="1:28" ht="12.5">
      <c r="A522" s="22"/>
      <c r="B522" s="21"/>
      <c r="C522" s="104"/>
      <c r="D522" s="21"/>
      <c r="E522" s="814"/>
      <c r="F522" s="22"/>
      <c r="G522" s="104"/>
      <c r="H522" s="20"/>
      <c r="I522" s="21"/>
      <c r="J522" s="99"/>
      <c r="K522" s="20"/>
      <c r="L522" s="20"/>
      <c r="M522" s="20"/>
      <c r="O522" s="20"/>
      <c r="S522" s="20"/>
      <c r="T522" s="20"/>
      <c r="U522" s="20"/>
      <c r="W522" s="21"/>
      <c r="X522" s="21"/>
      <c r="AB522" s="22"/>
    </row>
    <row r="523" spans="1:28" ht="12.5">
      <c r="A523" s="22"/>
      <c r="B523" s="21"/>
      <c r="C523" s="104"/>
      <c r="D523" s="21"/>
      <c r="E523" s="814"/>
      <c r="F523" s="22"/>
      <c r="G523" s="104"/>
      <c r="H523" s="20"/>
      <c r="I523" s="21"/>
      <c r="J523" s="99"/>
      <c r="K523" s="20"/>
      <c r="L523" s="20"/>
      <c r="M523" s="20"/>
      <c r="O523" s="20"/>
      <c r="S523" s="20"/>
      <c r="T523" s="20"/>
      <c r="U523" s="20"/>
      <c r="W523" s="21"/>
      <c r="X523" s="21"/>
      <c r="AB523" s="22"/>
    </row>
    <row r="524" spans="1:28" ht="12.5">
      <c r="A524" s="22"/>
      <c r="B524" s="21"/>
      <c r="C524" s="104"/>
      <c r="D524" s="21"/>
      <c r="E524" s="814"/>
      <c r="F524" s="22"/>
      <c r="G524" s="104"/>
      <c r="H524" s="20"/>
      <c r="I524" s="21"/>
      <c r="J524" s="99"/>
      <c r="K524" s="20"/>
      <c r="L524" s="20"/>
      <c r="M524" s="20"/>
      <c r="O524" s="20"/>
      <c r="S524" s="20"/>
      <c r="T524" s="20"/>
      <c r="U524" s="20"/>
      <c r="W524" s="21"/>
      <c r="X524" s="21"/>
      <c r="AB524" s="22"/>
    </row>
    <row r="525" spans="1:28" ht="12.5">
      <c r="A525" s="22"/>
      <c r="B525" s="21"/>
      <c r="C525" s="104"/>
      <c r="D525" s="21"/>
      <c r="E525" s="814"/>
      <c r="F525" s="22"/>
      <c r="G525" s="104"/>
      <c r="H525" s="20"/>
      <c r="I525" s="21"/>
      <c r="J525" s="99"/>
      <c r="K525" s="20"/>
      <c r="L525" s="20"/>
      <c r="M525" s="20"/>
      <c r="O525" s="20"/>
      <c r="S525" s="20"/>
      <c r="T525" s="20"/>
      <c r="U525" s="20"/>
      <c r="W525" s="21"/>
      <c r="X525" s="21"/>
      <c r="AB525" s="22"/>
    </row>
    <row r="526" spans="1:28" ht="12.5">
      <c r="A526" s="22"/>
      <c r="B526" s="21"/>
      <c r="C526" s="104"/>
      <c r="D526" s="21"/>
      <c r="E526" s="814"/>
      <c r="F526" s="22"/>
      <c r="G526" s="104"/>
      <c r="H526" s="20"/>
      <c r="I526" s="21"/>
      <c r="J526" s="99"/>
      <c r="K526" s="20"/>
      <c r="L526" s="20"/>
      <c r="M526" s="20"/>
      <c r="O526" s="20"/>
      <c r="S526" s="20"/>
      <c r="T526" s="20"/>
      <c r="U526" s="20"/>
      <c r="W526" s="21"/>
      <c r="X526" s="21"/>
      <c r="AB526" s="22"/>
    </row>
    <row r="527" spans="1:28" ht="12.5">
      <c r="A527" s="22"/>
      <c r="B527" s="21"/>
      <c r="C527" s="104"/>
      <c r="D527" s="21"/>
      <c r="E527" s="814"/>
      <c r="F527" s="22"/>
      <c r="G527" s="104"/>
      <c r="H527" s="20"/>
      <c r="I527" s="21"/>
      <c r="J527" s="99"/>
      <c r="K527" s="20"/>
      <c r="L527" s="20"/>
      <c r="M527" s="20"/>
      <c r="O527" s="20"/>
      <c r="S527" s="20"/>
      <c r="T527" s="20"/>
      <c r="U527" s="20"/>
      <c r="W527" s="21"/>
      <c r="X527" s="21"/>
      <c r="AB527" s="22"/>
    </row>
    <row r="528" spans="1:28" ht="12.5">
      <c r="A528" s="22"/>
      <c r="B528" s="21"/>
      <c r="C528" s="104"/>
      <c r="D528" s="21"/>
      <c r="E528" s="814"/>
      <c r="F528" s="22"/>
      <c r="G528" s="104"/>
      <c r="H528" s="20"/>
      <c r="I528" s="21"/>
      <c r="J528" s="99"/>
      <c r="K528" s="20"/>
      <c r="L528" s="20"/>
      <c r="M528" s="20"/>
      <c r="O528" s="20"/>
      <c r="S528" s="20"/>
      <c r="T528" s="20"/>
      <c r="U528" s="20"/>
      <c r="W528" s="21"/>
      <c r="X528" s="21"/>
      <c r="AB528" s="22"/>
    </row>
    <row r="529" spans="1:28" ht="12.5">
      <c r="A529" s="22"/>
      <c r="B529" s="21"/>
      <c r="C529" s="104"/>
      <c r="D529" s="21"/>
      <c r="E529" s="814"/>
      <c r="F529" s="22"/>
      <c r="G529" s="104"/>
      <c r="H529" s="20"/>
      <c r="I529" s="21"/>
      <c r="J529" s="99"/>
      <c r="K529" s="20"/>
      <c r="L529" s="20"/>
      <c r="M529" s="20"/>
      <c r="O529" s="20"/>
      <c r="S529" s="20"/>
      <c r="T529" s="20"/>
      <c r="U529" s="20"/>
      <c r="W529" s="21"/>
      <c r="X529" s="21"/>
      <c r="AB529" s="22"/>
    </row>
    <row r="530" spans="1:28" ht="12.5">
      <c r="A530" s="22"/>
      <c r="B530" s="21"/>
      <c r="C530" s="104"/>
      <c r="D530" s="21"/>
      <c r="E530" s="814"/>
      <c r="F530" s="22"/>
      <c r="G530" s="104"/>
      <c r="H530" s="20"/>
      <c r="I530" s="21"/>
      <c r="J530" s="99"/>
      <c r="K530" s="20"/>
      <c r="L530" s="20"/>
      <c r="M530" s="20"/>
      <c r="O530" s="20"/>
      <c r="S530" s="20"/>
      <c r="T530" s="20"/>
      <c r="U530" s="20"/>
      <c r="W530" s="21"/>
      <c r="X530" s="21"/>
      <c r="AB530" s="22"/>
    </row>
    <row r="531" spans="1:28" ht="12.5">
      <c r="A531" s="22"/>
      <c r="B531" s="21"/>
      <c r="C531" s="104"/>
      <c r="D531" s="21"/>
      <c r="E531" s="814"/>
      <c r="F531" s="22"/>
      <c r="G531" s="104"/>
      <c r="H531" s="20"/>
      <c r="I531" s="21"/>
      <c r="J531" s="99"/>
      <c r="K531" s="20"/>
      <c r="L531" s="20"/>
      <c r="M531" s="20"/>
      <c r="O531" s="20"/>
      <c r="S531" s="20"/>
      <c r="T531" s="20"/>
      <c r="U531" s="20"/>
      <c r="W531" s="21"/>
      <c r="X531" s="21"/>
      <c r="AB531" s="22"/>
    </row>
    <row r="532" spans="1:28" ht="12.5">
      <c r="A532" s="22"/>
      <c r="B532" s="21"/>
      <c r="C532" s="104"/>
      <c r="D532" s="21"/>
      <c r="E532" s="814"/>
      <c r="F532" s="22"/>
      <c r="G532" s="104"/>
      <c r="H532" s="20"/>
      <c r="I532" s="21"/>
      <c r="J532" s="99"/>
      <c r="K532" s="20"/>
      <c r="L532" s="20"/>
      <c r="M532" s="20"/>
      <c r="O532" s="20"/>
      <c r="S532" s="20"/>
      <c r="T532" s="20"/>
      <c r="U532" s="20"/>
      <c r="W532" s="21"/>
      <c r="X532" s="21"/>
      <c r="AB532" s="22"/>
    </row>
    <row r="533" spans="1:28" ht="12.5">
      <c r="A533" s="22"/>
      <c r="B533" s="21"/>
      <c r="C533" s="104"/>
      <c r="D533" s="21"/>
      <c r="E533" s="814"/>
      <c r="F533" s="22"/>
      <c r="G533" s="104"/>
      <c r="H533" s="20"/>
      <c r="I533" s="21"/>
      <c r="J533" s="99"/>
      <c r="K533" s="20"/>
      <c r="L533" s="20"/>
      <c r="M533" s="20"/>
      <c r="O533" s="20"/>
      <c r="S533" s="20"/>
      <c r="T533" s="20"/>
      <c r="U533" s="20"/>
      <c r="W533" s="21"/>
      <c r="X533" s="21"/>
      <c r="AB533" s="22"/>
    </row>
    <row r="534" spans="1:28" ht="12.5">
      <c r="A534" s="22"/>
      <c r="B534" s="21"/>
      <c r="C534" s="104"/>
      <c r="D534" s="21"/>
      <c r="E534" s="814"/>
      <c r="F534" s="22"/>
      <c r="G534" s="104"/>
      <c r="H534" s="20"/>
      <c r="I534" s="21"/>
      <c r="J534" s="99"/>
      <c r="K534" s="20"/>
      <c r="L534" s="20"/>
      <c r="M534" s="20"/>
      <c r="O534" s="20"/>
      <c r="S534" s="20"/>
      <c r="T534" s="20"/>
      <c r="U534" s="20"/>
      <c r="W534" s="21"/>
      <c r="X534" s="21"/>
      <c r="AB534" s="22"/>
    </row>
    <row r="535" spans="1:28" ht="12.5">
      <c r="A535" s="22"/>
      <c r="B535" s="21"/>
      <c r="C535" s="104"/>
      <c r="D535" s="21"/>
      <c r="E535" s="814"/>
      <c r="F535" s="22"/>
      <c r="G535" s="104"/>
      <c r="H535" s="20"/>
      <c r="I535" s="21"/>
      <c r="J535" s="99"/>
      <c r="K535" s="20"/>
      <c r="L535" s="20"/>
      <c r="M535" s="20"/>
      <c r="O535" s="20"/>
      <c r="S535" s="20"/>
      <c r="T535" s="20"/>
      <c r="U535" s="20"/>
      <c r="W535" s="21"/>
      <c r="X535" s="21"/>
      <c r="AB535" s="22"/>
    </row>
    <row r="536" spans="1:28" ht="12.5">
      <c r="A536" s="22"/>
      <c r="B536" s="21"/>
      <c r="C536" s="104"/>
      <c r="D536" s="21"/>
      <c r="E536" s="814"/>
      <c r="F536" s="22"/>
      <c r="G536" s="104"/>
      <c r="H536" s="20"/>
      <c r="I536" s="21"/>
      <c r="J536" s="99"/>
      <c r="K536" s="20"/>
      <c r="L536" s="20"/>
      <c r="M536" s="20"/>
      <c r="O536" s="20"/>
      <c r="S536" s="20"/>
      <c r="T536" s="20"/>
      <c r="U536" s="20"/>
      <c r="W536" s="21"/>
      <c r="X536" s="21"/>
      <c r="AB536" s="22"/>
    </row>
    <row r="537" spans="1:28" ht="12.5">
      <c r="A537" s="22"/>
      <c r="B537" s="21"/>
      <c r="C537" s="104"/>
      <c r="D537" s="21"/>
      <c r="E537" s="814"/>
      <c r="F537" s="22"/>
      <c r="G537" s="104"/>
      <c r="H537" s="20"/>
      <c r="I537" s="21"/>
      <c r="J537" s="99"/>
      <c r="K537" s="20"/>
      <c r="L537" s="20"/>
      <c r="M537" s="20"/>
      <c r="O537" s="20"/>
      <c r="S537" s="20"/>
      <c r="T537" s="20"/>
      <c r="U537" s="20"/>
      <c r="W537" s="21"/>
      <c r="X537" s="21"/>
      <c r="AB537" s="22"/>
    </row>
    <row r="538" spans="1:28" ht="12.5">
      <c r="A538" s="22"/>
      <c r="B538" s="21"/>
      <c r="C538" s="104"/>
      <c r="D538" s="21"/>
      <c r="E538" s="814"/>
      <c r="F538" s="22"/>
      <c r="G538" s="104"/>
      <c r="H538" s="20"/>
      <c r="I538" s="21"/>
      <c r="J538" s="99"/>
      <c r="K538" s="20"/>
      <c r="L538" s="20"/>
      <c r="M538" s="20"/>
      <c r="O538" s="20"/>
      <c r="S538" s="20"/>
      <c r="T538" s="20"/>
      <c r="U538" s="20"/>
      <c r="W538" s="21"/>
      <c r="X538" s="21"/>
      <c r="AB538" s="22"/>
    </row>
    <row r="539" spans="1:28" ht="12.5">
      <c r="A539" s="22"/>
      <c r="B539" s="21"/>
      <c r="C539" s="104"/>
      <c r="D539" s="21"/>
      <c r="E539" s="814"/>
      <c r="F539" s="22"/>
      <c r="G539" s="104"/>
      <c r="H539" s="20"/>
      <c r="I539" s="21"/>
      <c r="J539" s="99"/>
      <c r="K539" s="20"/>
      <c r="L539" s="20"/>
      <c r="M539" s="20"/>
      <c r="O539" s="20"/>
      <c r="S539" s="20"/>
      <c r="T539" s="20"/>
      <c r="U539" s="20"/>
      <c r="W539" s="21"/>
      <c r="X539" s="21"/>
      <c r="AB539" s="22"/>
    </row>
    <row r="540" spans="1:28" ht="12.5">
      <c r="A540" s="22"/>
      <c r="B540" s="21"/>
      <c r="C540" s="104"/>
      <c r="D540" s="21"/>
      <c r="E540" s="814"/>
      <c r="F540" s="22"/>
      <c r="G540" s="104"/>
      <c r="H540" s="20"/>
      <c r="I540" s="21"/>
      <c r="J540" s="99"/>
      <c r="K540" s="20"/>
      <c r="L540" s="20"/>
      <c r="M540" s="20"/>
      <c r="O540" s="20"/>
      <c r="S540" s="20"/>
      <c r="T540" s="20"/>
      <c r="U540" s="20"/>
      <c r="W540" s="21"/>
      <c r="X540" s="21"/>
      <c r="AB540" s="22"/>
    </row>
    <row r="541" spans="1:28" ht="12.5">
      <c r="A541" s="22"/>
      <c r="B541" s="21"/>
      <c r="C541" s="104"/>
      <c r="D541" s="21"/>
      <c r="E541" s="814"/>
      <c r="F541" s="22"/>
      <c r="G541" s="104"/>
      <c r="H541" s="20"/>
      <c r="I541" s="21"/>
      <c r="J541" s="99"/>
      <c r="K541" s="20"/>
      <c r="L541" s="20"/>
      <c r="M541" s="20"/>
      <c r="O541" s="20"/>
      <c r="S541" s="20"/>
      <c r="T541" s="20"/>
      <c r="U541" s="20"/>
      <c r="W541" s="21"/>
      <c r="X541" s="21"/>
      <c r="AB541" s="22"/>
    </row>
    <row r="542" spans="1:28" ht="12.5">
      <c r="A542" s="22"/>
      <c r="B542" s="21"/>
      <c r="C542" s="104"/>
      <c r="D542" s="21"/>
      <c r="E542" s="814"/>
      <c r="F542" s="22"/>
      <c r="G542" s="104"/>
      <c r="H542" s="20"/>
      <c r="I542" s="21"/>
      <c r="J542" s="99"/>
      <c r="K542" s="20"/>
      <c r="L542" s="20"/>
      <c r="M542" s="20"/>
      <c r="O542" s="20"/>
      <c r="S542" s="20"/>
      <c r="T542" s="20"/>
      <c r="U542" s="20"/>
      <c r="W542" s="21"/>
      <c r="X542" s="21"/>
      <c r="AB542" s="22"/>
    </row>
    <row r="543" spans="1:28" ht="12.5">
      <c r="A543" s="22"/>
      <c r="B543" s="21"/>
      <c r="C543" s="104"/>
      <c r="D543" s="21"/>
      <c r="E543" s="814"/>
      <c r="F543" s="22"/>
      <c r="G543" s="104"/>
      <c r="H543" s="20"/>
      <c r="I543" s="21"/>
      <c r="J543" s="99"/>
      <c r="K543" s="20"/>
      <c r="L543" s="20"/>
      <c r="M543" s="20"/>
      <c r="O543" s="20"/>
      <c r="S543" s="20"/>
      <c r="T543" s="20"/>
      <c r="U543" s="20"/>
      <c r="W543" s="21"/>
      <c r="X543" s="21"/>
      <c r="AB543" s="22"/>
    </row>
    <row r="544" spans="1:28" ht="12.5">
      <c r="A544" s="22"/>
      <c r="B544" s="21"/>
      <c r="C544" s="104"/>
      <c r="D544" s="21"/>
      <c r="E544" s="814"/>
      <c r="F544" s="22"/>
      <c r="G544" s="104"/>
      <c r="H544" s="20"/>
      <c r="I544" s="21"/>
      <c r="J544" s="99"/>
      <c r="K544" s="20"/>
      <c r="L544" s="20"/>
      <c r="M544" s="20"/>
      <c r="O544" s="20"/>
      <c r="S544" s="20"/>
      <c r="T544" s="20"/>
      <c r="U544" s="20"/>
      <c r="W544" s="21"/>
      <c r="X544" s="21"/>
      <c r="AB544" s="22"/>
    </row>
    <row r="545" spans="1:28" ht="12.5">
      <c r="A545" s="22"/>
      <c r="B545" s="21"/>
      <c r="C545" s="104"/>
      <c r="D545" s="21"/>
      <c r="E545" s="814"/>
      <c r="F545" s="22"/>
      <c r="G545" s="104"/>
      <c r="H545" s="20"/>
      <c r="I545" s="21"/>
      <c r="J545" s="99"/>
      <c r="K545" s="20"/>
      <c r="L545" s="20"/>
      <c r="M545" s="20"/>
      <c r="O545" s="20"/>
      <c r="S545" s="20"/>
      <c r="T545" s="20"/>
      <c r="U545" s="20"/>
      <c r="W545" s="21"/>
      <c r="X545" s="21"/>
      <c r="AB545" s="22"/>
    </row>
    <row r="546" spans="1:28" ht="12.5">
      <c r="A546" s="22"/>
      <c r="B546" s="21"/>
      <c r="C546" s="104"/>
      <c r="D546" s="21"/>
      <c r="E546" s="814"/>
      <c r="F546" s="22"/>
      <c r="G546" s="104"/>
      <c r="H546" s="20"/>
      <c r="I546" s="21"/>
      <c r="J546" s="99"/>
      <c r="K546" s="20"/>
      <c r="L546" s="20"/>
      <c r="M546" s="20"/>
      <c r="O546" s="20"/>
      <c r="S546" s="20"/>
      <c r="T546" s="20"/>
      <c r="U546" s="20"/>
      <c r="W546" s="21"/>
      <c r="X546" s="21"/>
      <c r="AB546" s="22"/>
    </row>
    <row r="547" spans="1:28" ht="12.5">
      <c r="A547" s="22"/>
      <c r="B547" s="21"/>
      <c r="C547" s="104"/>
      <c r="D547" s="21"/>
      <c r="E547" s="814"/>
      <c r="F547" s="22"/>
      <c r="G547" s="104"/>
      <c r="H547" s="20"/>
      <c r="I547" s="21"/>
      <c r="J547" s="99"/>
      <c r="K547" s="20"/>
      <c r="L547" s="20"/>
      <c r="M547" s="20"/>
      <c r="O547" s="20"/>
      <c r="S547" s="20"/>
      <c r="T547" s="20"/>
      <c r="U547" s="20"/>
      <c r="W547" s="21"/>
      <c r="X547" s="21"/>
      <c r="AB547" s="22"/>
    </row>
    <row r="548" spans="1:28" ht="12.5">
      <c r="A548" s="22"/>
      <c r="B548" s="21"/>
      <c r="C548" s="104"/>
      <c r="D548" s="21"/>
      <c r="E548" s="814"/>
      <c r="F548" s="22"/>
      <c r="G548" s="104"/>
      <c r="H548" s="20"/>
      <c r="I548" s="21"/>
      <c r="J548" s="99"/>
      <c r="K548" s="20"/>
      <c r="L548" s="20"/>
      <c r="M548" s="20"/>
      <c r="O548" s="20"/>
      <c r="S548" s="20"/>
      <c r="T548" s="20"/>
      <c r="U548" s="20"/>
      <c r="W548" s="21"/>
      <c r="X548" s="21"/>
      <c r="AB548" s="22"/>
    </row>
    <row r="549" spans="1:28" ht="12.5">
      <c r="A549" s="22"/>
      <c r="B549" s="21"/>
      <c r="C549" s="104"/>
      <c r="D549" s="21"/>
      <c r="E549" s="814"/>
      <c r="F549" s="22"/>
      <c r="G549" s="104"/>
      <c r="H549" s="20"/>
      <c r="I549" s="21"/>
      <c r="J549" s="99"/>
      <c r="K549" s="20"/>
      <c r="L549" s="20"/>
      <c r="M549" s="20"/>
      <c r="O549" s="20"/>
      <c r="S549" s="20"/>
      <c r="T549" s="20"/>
      <c r="U549" s="20"/>
      <c r="W549" s="21"/>
      <c r="X549" s="21"/>
      <c r="AB549" s="22"/>
    </row>
    <row r="550" spans="1:28" ht="12.5">
      <c r="A550" s="22"/>
      <c r="B550" s="21"/>
      <c r="C550" s="104"/>
      <c r="D550" s="21"/>
      <c r="E550" s="814"/>
      <c r="F550" s="22"/>
      <c r="G550" s="104"/>
      <c r="H550" s="20"/>
      <c r="I550" s="21"/>
      <c r="J550" s="99"/>
      <c r="K550" s="20"/>
      <c r="L550" s="20"/>
      <c r="M550" s="20"/>
      <c r="O550" s="20"/>
      <c r="S550" s="20"/>
      <c r="T550" s="20"/>
      <c r="U550" s="20"/>
      <c r="W550" s="21"/>
      <c r="X550" s="21"/>
      <c r="AB550" s="22"/>
    </row>
    <row r="551" spans="1:28" ht="12.5">
      <c r="A551" s="22"/>
      <c r="B551" s="21"/>
      <c r="C551" s="104"/>
      <c r="D551" s="21"/>
      <c r="E551" s="814"/>
      <c r="F551" s="22"/>
      <c r="G551" s="104"/>
      <c r="H551" s="20"/>
      <c r="I551" s="21"/>
      <c r="J551" s="99"/>
      <c r="K551" s="20"/>
      <c r="L551" s="20"/>
      <c r="M551" s="20"/>
      <c r="O551" s="20"/>
      <c r="S551" s="20"/>
      <c r="T551" s="20"/>
      <c r="U551" s="20"/>
      <c r="W551" s="21"/>
      <c r="X551" s="21"/>
      <c r="AB551" s="22"/>
    </row>
    <row r="552" spans="1:28" ht="12.5">
      <c r="A552" s="22"/>
      <c r="B552" s="21"/>
      <c r="C552" s="104"/>
      <c r="D552" s="21"/>
      <c r="E552" s="814"/>
      <c r="F552" s="22"/>
      <c r="G552" s="104"/>
      <c r="H552" s="20"/>
      <c r="I552" s="21"/>
      <c r="J552" s="99"/>
      <c r="K552" s="20"/>
      <c r="L552" s="20"/>
      <c r="M552" s="20"/>
      <c r="O552" s="20"/>
      <c r="S552" s="20"/>
      <c r="T552" s="20"/>
      <c r="U552" s="20"/>
      <c r="W552" s="21"/>
      <c r="X552" s="21"/>
      <c r="AB552" s="22"/>
    </row>
    <row r="553" spans="1:28" ht="12.5">
      <c r="A553" s="22"/>
      <c r="B553" s="21"/>
      <c r="C553" s="104"/>
      <c r="D553" s="21"/>
      <c r="E553" s="814"/>
      <c r="F553" s="22"/>
      <c r="G553" s="104"/>
      <c r="H553" s="20"/>
      <c r="I553" s="21"/>
      <c r="J553" s="99"/>
      <c r="K553" s="20"/>
      <c r="L553" s="20"/>
      <c r="M553" s="20"/>
      <c r="O553" s="20"/>
      <c r="S553" s="20"/>
      <c r="T553" s="20"/>
      <c r="U553" s="20"/>
      <c r="W553" s="21"/>
      <c r="X553" s="21"/>
      <c r="AB553" s="22"/>
    </row>
    <row r="554" spans="1:28" ht="12.5">
      <c r="A554" s="22"/>
      <c r="B554" s="21"/>
      <c r="C554" s="104"/>
      <c r="D554" s="21"/>
      <c r="E554" s="814"/>
      <c r="F554" s="22"/>
      <c r="G554" s="104"/>
      <c r="H554" s="20"/>
      <c r="I554" s="21"/>
      <c r="J554" s="99"/>
      <c r="K554" s="20"/>
      <c r="L554" s="20"/>
      <c r="M554" s="20"/>
      <c r="O554" s="20"/>
      <c r="S554" s="20"/>
      <c r="T554" s="20"/>
      <c r="U554" s="20"/>
      <c r="W554" s="21"/>
      <c r="X554" s="21"/>
      <c r="AB554" s="22"/>
    </row>
    <row r="555" spans="1:28" ht="12.5">
      <c r="A555" s="22"/>
      <c r="B555" s="21"/>
      <c r="C555" s="104"/>
      <c r="D555" s="21"/>
      <c r="E555" s="814"/>
      <c r="F555" s="22"/>
      <c r="G555" s="104"/>
      <c r="H555" s="20"/>
      <c r="I555" s="21"/>
      <c r="J555" s="99"/>
      <c r="K555" s="20"/>
      <c r="L555" s="20"/>
      <c r="M555" s="20"/>
      <c r="O555" s="20"/>
      <c r="S555" s="20"/>
      <c r="T555" s="20"/>
      <c r="U555" s="20"/>
      <c r="W555" s="21"/>
      <c r="X555" s="21"/>
      <c r="AB555" s="22"/>
    </row>
    <row r="556" spans="1:28" ht="12.5">
      <c r="A556" s="22"/>
      <c r="B556" s="21"/>
      <c r="C556" s="104"/>
      <c r="D556" s="21"/>
      <c r="E556" s="814"/>
      <c r="F556" s="22"/>
      <c r="G556" s="104"/>
      <c r="H556" s="20"/>
      <c r="I556" s="21"/>
      <c r="J556" s="99"/>
      <c r="K556" s="20"/>
      <c r="L556" s="20"/>
      <c r="M556" s="20"/>
      <c r="O556" s="20"/>
      <c r="S556" s="20"/>
      <c r="T556" s="20"/>
      <c r="U556" s="20"/>
      <c r="W556" s="21"/>
      <c r="X556" s="21"/>
      <c r="AB556" s="22"/>
    </row>
    <row r="557" spans="1:28" ht="12.5">
      <c r="A557" s="22"/>
      <c r="B557" s="21"/>
      <c r="C557" s="104"/>
      <c r="D557" s="21"/>
      <c r="E557" s="814"/>
      <c r="F557" s="22"/>
      <c r="G557" s="104"/>
      <c r="H557" s="20"/>
      <c r="I557" s="21"/>
      <c r="J557" s="99"/>
      <c r="K557" s="20"/>
      <c r="L557" s="20"/>
      <c r="M557" s="20"/>
      <c r="O557" s="20"/>
      <c r="S557" s="20"/>
      <c r="T557" s="20"/>
      <c r="U557" s="20"/>
      <c r="W557" s="21"/>
      <c r="X557" s="21"/>
      <c r="AB557" s="22"/>
    </row>
    <row r="558" spans="1:28" ht="12.5">
      <c r="A558" s="22"/>
      <c r="B558" s="21"/>
      <c r="C558" s="104"/>
      <c r="D558" s="21"/>
      <c r="E558" s="814"/>
      <c r="F558" s="22"/>
      <c r="G558" s="104"/>
      <c r="H558" s="20"/>
      <c r="I558" s="21"/>
      <c r="J558" s="99"/>
      <c r="K558" s="20"/>
      <c r="L558" s="20"/>
      <c r="M558" s="20"/>
      <c r="O558" s="20"/>
      <c r="S558" s="20"/>
      <c r="T558" s="20"/>
      <c r="U558" s="20"/>
      <c r="W558" s="21"/>
      <c r="X558" s="21"/>
      <c r="AB558" s="22"/>
    </row>
    <row r="559" spans="1:28" ht="12.5">
      <c r="A559" s="22"/>
      <c r="B559" s="21"/>
      <c r="C559" s="104"/>
      <c r="D559" s="21"/>
      <c r="E559" s="814"/>
      <c r="F559" s="22"/>
      <c r="G559" s="104"/>
      <c r="H559" s="20"/>
      <c r="I559" s="21"/>
      <c r="J559" s="99"/>
      <c r="K559" s="20"/>
      <c r="L559" s="20"/>
      <c r="M559" s="20"/>
      <c r="O559" s="20"/>
      <c r="S559" s="20"/>
      <c r="T559" s="20"/>
      <c r="U559" s="20"/>
      <c r="W559" s="21"/>
      <c r="X559" s="21"/>
      <c r="AB559" s="22"/>
    </row>
    <row r="560" spans="1:28" ht="12.5">
      <c r="A560" s="22"/>
      <c r="B560" s="21"/>
      <c r="C560" s="104"/>
      <c r="D560" s="21"/>
      <c r="E560" s="814"/>
      <c r="F560" s="22"/>
      <c r="G560" s="104"/>
      <c r="H560" s="20"/>
      <c r="I560" s="21"/>
      <c r="J560" s="99"/>
      <c r="K560" s="20"/>
      <c r="L560" s="20"/>
      <c r="M560" s="20"/>
      <c r="O560" s="20"/>
      <c r="S560" s="20"/>
      <c r="T560" s="20"/>
      <c r="U560" s="20"/>
      <c r="W560" s="21"/>
      <c r="X560" s="21"/>
      <c r="AB560" s="22"/>
    </row>
    <row r="561" spans="1:28" ht="12.5">
      <c r="A561" s="22"/>
      <c r="B561" s="21"/>
      <c r="C561" s="104"/>
      <c r="D561" s="21"/>
      <c r="E561" s="814"/>
      <c r="F561" s="22"/>
      <c r="G561" s="104"/>
      <c r="H561" s="20"/>
      <c r="I561" s="21"/>
      <c r="J561" s="99"/>
      <c r="K561" s="20"/>
      <c r="L561" s="20"/>
      <c r="M561" s="20"/>
      <c r="O561" s="20"/>
      <c r="S561" s="20"/>
      <c r="T561" s="20"/>
      <c r="U561" s="20"/>
      <c r="W561" s="21"/>
      <c r="X561" s="21"/>
      <c r="AB561" s="22"/>
    </row>
    <row r="562" spans="1:28" ht="12.5">
      <c r="A562" s="22"/>
      <c r="B562" s="21"/>
      <c r="C562" s="104"/>
      <c r="D562" s="21"/>
      <c r="E562" s="814"/>
      <c r="F562" s="22"/>
      <c r="G562" s="104"/>
      <c r="H562" s="20"/>
      <c r="I562" s="21"/>
      <c r="J562" s="99"/>
      <c r="K562" s="20"/>
      <c r="L562" s="20"/>
      <c r="M562" s="20"/>
      <c r="O562" s="20"/>
      <c r="S562" s="20"/>
      <c r="T562" s="20"/>
      <c r="U562" s="20"/>
      <c r="W562" s="21"/>
      <c r="X562" s="21"/>
      <c r="AB562" s="22"/>
    </row>
    <row r="563" spans="1:28" ht="12.5">
      <c r="A563" s="22"/>
      <c r="B563" s="21"/>
      <c r="C563" s="104"/>
      <c r="D563" s="21"/>
      <c r="E563" s="814"/>
      <c r="F563" s="22"/>
      <c r="G563" s="104"/>
      <c r="H563" s="20"/>
      <c r="I563" s="21"/>
      <c r="J563" s="99"/>
      <c r="K563" s="20"/>
      <c r="L563" s="20"/>
      <c r="M563" s="20"/>
      <c r="O563" s="20"/>
      <c r="S563" s="20"/>
      <c r="T563" s="20"/>
      <c r="U563" s="20"/>
      <c r="W563" s="21"/>
      <c r="X563" s="21"/>
      <c r="AB563" s="22"/>
    </row>
    <row r="564" spans="1:28" ht="12.5">
      <c r="A564" s="22"/>
      <c r="B564" s="21"/>
      <c r="C564" s="104"/>
      <c r="D564" s="21"/>
      <c r="E564" s="814"/>
      <c r="F564" s="22"/>
      <c r="G564" s="104"/>
      <c r="H564" s="20"/>
      <c r="I564" s="21"/>
      <c r="J564" s="99"/>
      <c r="K564" s="20"/>
      <c r="L564" s="20"/>
      <c r="M564" s="20"/>
      <c r="O564" s="20"/>
      <c r="S564" s="20"/>
      <c r="T564" s="20"/>
      <c r="U564" s="20"/>
      <c r="W564" s="21"/>
      <c r="X564" s="21"/>
      <c r="AB564" s="22"/>
    </row>
    <row r="565" spans="1:28" ht="12.5">
      <c r="A565" s="22"/>
      <c r="B565" s="21"/>
      <c r="C565" s="104"/>
      <c r="D565" s="21"/>
      <c r="E565" s="814"/>
      <c r="F565" s="22"/>
      <c r="G565" s="104"/>
      <c r="H565" s="20"/>
      <c r="I565" s="21"/>
      <c r="J565" s="99"/>
      <c r="K565" s="20"/>
      <c r="L565" s="20"/>
      <c r="M565" s="20"/>
      <c r="O565" s="20"/>
      <c r="S565" s="20"/>
      <c r="T565" s="20"/>
      <c r="U565" s="20"/>
      <c r="W565" s="21"/>
      <c r="X565" s="21"/>
      <c r="AB565" s="22"/>
    </row>
    <row r="566" spans="1:28" ht="12.5">
      <c r="A566" s="22"/>
      <c r="B566" s="21"/>
      <c r="C566" s="104"/>
      <c r="D566" s="21"/>
      <c r="E566" s="814"/>
      <c r="F566" s="22"/>
      <c r="G566" s="104"/>
      <c r="H566" s="20"/>
      <c r="I566" s="21"/>
      <c r="J566" s="99"/>
      <c r="K566" s="20"/>
      <c r="L566" s="20"/>
      <c r="M566" s="20"/>
      <c r="O566" s="20"/>
      <c r="S566" s="20"/>
      <c r="T566" s="20"/>
      <c r="U566" s="20"/>
      <c r="W566" s="21"/>
      <c r="X566" s="21"/>
      <c r="AB566" s="22"/>
    </row>
    <row r="567" spans="1:28" ht="12.5">
      <c r="A567" s="22"/>
      <c r="B567" s="21"/>
      <c r="C567" s="104"/>
      <c r="D567" s="21"/>
      <c r="E567" s="814"/>
      <c r="F567" s="22"/>
      <c r="G567" s="104"/>
      <c r="H567" s="20"/>
      <c r="I567" s="21"/>
      <c r="J567" s="99"/>
      <c r="K567" s="20"/>
      <c r="L567" s="20"/>
      <c r="M567" s="20"/>
      <c r="O567" s="20"/>
      <c r="S567" s="20"/>
      <c r="T567" s="20"/>
      <c r="U567" s="20"/>
      <c r="W567" s="21"/>
      <c r="X567" s="21"/>
      <c r="AB567" s="22"/>
    </row>
    <row r="568" spans="1:28" ht="12.5">
      <c r="A568" s="22"/>
      <c r="B568" s="21"/>
      <c r="C568" s="104"/>
      <c r="D568" s="21"/>
      <c r="E568" s="814"/>
      <c r="F568" s="22"/>
      <c r="G568" s="104"/>
      <c r="H568" s="20"/>
      <c r="I568" s="21"/>
      <c r="J568" s="99"/>
      <c r="K568" s="20"/>
      <c r="L568" s="20"/>
      <c r="M568" s="20"/>
      <c r="O568" s="20"/>
      <c r="S568" s="20"/>
      <c r="T568" s="20"/>
      <c r="U568" s="20"/>
      <c r="W568" s="21"/>
      <c r="X568" s="21"/>
      <c r="AB568" s="22"/>
    </row>
    <row r="569" spans="1:28" ht="12.5">
      <c r="A569" s="22"/>
      <c r="B569" s="21"/>
      <c r="C569" s="104"/>
      <c r="D569" s="21"/>
      <c r="E569" s="814"/>
      <c r="F569" s="22"/>
      <c r="G569" s="104"/>
      <c r="H569" s="20"/>
      <c r="I569" s="21"/>
      <c r="J569" s="99"/>
      <c r="K569" s="20"/>
      <c r="L569" s="20"/>
      <c r="M569" s="20"/>
      <c r="O569" s="20"/>
      <c r="S569" s="20"/>
      <c r="T569" s="20"/>
      <c r="U569" s="20"/>
      <c r="W569" s="21"/>
      <c r="X569" s="21"/>
      <c r="AB569" s="22"/>
    </row>
    <row r="570" spans="1:28" ht="12.5">
      <c r="A570" s="22"/>
      <c r="B570" s="21"/>
      <c r="C570" s="104"/>
      <c r="D570" s="21"/>
      <c r="E570" s="814"/>
      <c r="F570" s="22"/>
      <c r="G570" s="104"/>
      <c r="H570" s="20"/>
      <c r="I570" s="21"/>
      <c r="J570" s="99"/>
      <c r="K570" s="20"/>
      <c r="L570" s="20"/>
      <c r="M570" s="20"/>
      <c r="O570" s="20"/>
      <c r="S570" s="20"/>
      <c r="T570" s="20"/>
      <c r="U570" s="20"/>
      <c r="W570" s="21"/>
      <c r="X570" s="21"/>
      <c r="AB570" s="22"/>
    </row>
    <row r="571" spans="1:28" ht="12.5">
      <c r="A571" s="22"/>
      <c r="B571" s="21"/>
      <c r="C571" s="104"/>
      <c r="D571" s="21"/>
      <c r="E571" s="814"/>
      <c r="F571" s="22"/>
      <c r="G571" s="104"/>
      <c r="H571" s="20"/>
      <c r="I571" s="21"/>
      <c r="J571" s="99"/>
      <c r="K571" s="20"/>
      <c r="L571" s="20"/>
      <c r="M571" s="20"/>
      <c r="O571" s="20"/>
      <c r="S571" s="20"/>
      <c r="T571" s="20"/>
      <c r="U571" s="20"/>
      <c r="W571" s="21"/>
      <c r="X571" s="21"/>
      <c r="AB571" s="22"/>
    </row>
    <row r="572" spans="1:28" ht="12.5">
      <c r="A572" s="22"/>
      <c r="B572" s="21"/>
      <c r="C572" s="104"/>
      <c r="D572" s="21"/>
      <c r="E572" s="814"/>
      <c r="F572" s="22"/>
      <c r="G572" s="104"/>
      <c r="H572" s="20"/>
      <c r="I572" s="21"/>
      <c r="J572" s="99"/>
      <c r="K572" s="20"/>
      <c r="L572" s="20"/>
      <c r="M572" s="20"/>
      <c r="O572" s="20"/>
      <c r="S572" s="20"/>
      <c r="T572" s="20"/>
      <c r="U572" s="20"/>
      <c r="W572" s="21"/>
      <c r="X572" s="21"/>
      <c r="AB572" s="22"/>
    </row>
    <row r="573" spans="1:28" ht="12.5">
      <c r="A573" s="22"/>
      <c r="B573" s="21"/>
      <c r="C573" s="104"/>
      <c r="D573" s="21"/>
      <c r="E573" s="814"/>
      <c r="F573" s="22"/>
      <c r="G573" s="104"/>
      <c r="H573" s="20"/>
      <c r="I573" s="21"/>
      <c r="J573" s="99"/>
      <c r="K573" s="20"/>
      <c r="L573" s="20"/>
      <c r="M573" s="20"/>
      <c r="O573" s="20"/>
      <c r="S573" s="20"/>
      <c r="T573" s="20"/>
      <c r="U573" s="20"/>
      <c r="W573" s="21"/>
      <c r="X573" s="21"/>
      <c r="AB573" s="22"/>
    </row>
    <row r="574" spans="1:28" ht="12.5">
      <c r="A574" s="22"/>
      <c r="B574" s="21"/>
      <c r="C574" s="104"/>
      <c r="D574" s="21"/>
      <c r="E574" s="814"/>
      <c r="F574" s="22"/>
      <c r="G574" s="104"/>
      <c r="H574" s="20"/>
      <c r="I574" s="21"/>
      <c r="J574" s="99"/>
      <c r="K574" s="20"/>
      <c r="L574" s="20"/>
      <c r="M574" s="20"/>
      <c r="O574" s="20"/>
      <c r="S574" s="20"/>
      <c r="T574" s="20"/>
      <c r="U574" s="20"/>
      <c r="W574" s="21"/>
      <c r="X574" s="21"/>
      <c r="AB574" s="22"/>
    </row>
    <row r="575" spans="1:28" ht="12.5">
      <c r="A575" s="22"/>
      <c r="B575" s="21"/>
      <c r="C575" s="104"/>
      <c r="D575" s="21"/>
      <c r="E575" s="814"/>
      <c r="F575" s="22"/>
      <c r="G575" s="104"/>
      <c r="H575" s="20"/>
      <c r="I575" s="21"/>
      <c r="J575" s="99"/>
      <c r="K575" s="20"/>
      <c r="L575" s="20"/>
      <c r="M575" s="20"/>
      <c r="O575" s="20"/>
      <c r="S575" s="20"/>
      <c r="T575" s="20"/>
      <c r="U575" s="20"/>
      <c r="W575" s="21"/>
      <c r="X575" s="21"/>
      <c r="AB575" s="22"/>
    </row>
    <row r="576" spans="1:28" ht="12.5">
      <c r="A576" s="22"/>
      <c r="B576" s="21"/>
      <c r="C576" s="104"/>
      <c r="D576" s="21"/>
      <c r="E576" s="814"/>
      <c r="F576" s="22"/>
      <c r="G576" s="104"/>
      <c r="H576" s="20"/>
      <c r="I576" s="21"/>
      <c r="J576" s="99"/>
      <c r="K576" s="20"/>
      <c r="L576" s="20"/>
      <c r="M576" s="20"/>
      <c r="O576" s="20"/>
      <c r="S576" s="20"/>
      <c r="T576" s="20"/>
      <c r="U576" s="20"/>
      <c r="W576" s="21"/>
      <c r="X576" s="21"/>
      <c r="AB576" s="22"/>
    </row>
    <row r="577" spans="1:28" ht="12.5">
      <c r="A577" s="22"/>
      <c r="B577" s="21"/>
      <c r="C577" s="104"/>
      <c r="D577" s="21"/>
      <c r="E577" s="814"/>
      <c r="F577" s="22"/>
      <c r="G577" s="104"/>
      <c r="H577" s="20"/>
      <c r="I577" s="21"/>
      <c r="J577" s="99"/>
      <c r="K577" s="20"/>
      <c r="L577" s="20"/>
      <c r="M577" s="20"/>
      <c r="O577" s="20"/>
      <c r="S577" s="20"/>
      <c r="T577" s="20"/>
      <c r="U577" s="20"/>
      <c r="W577" s="21"/>
      <c r="X577" s="21"/>
      <c r="AB577" s="22"/>
    </row>
    <row r="578" spans="1:28" ht="12.5">
      <c r="A578" s="22"/>
      <c r="B578" s="21"/>
      <c r="C578" s="104"/>
      <c r="D578" s="21"/>
      <c r="E578" s="814"/>
      <c r="F578" s="22"/>
      <c r="G578" s="104"/>
      <c r="H578" s="20"/>
      <c r="I578" s="21"/>
      <c r="J578" s="99"/>
      <c r="K578" s="20"/>
      <c r="L578" s="20"/>
      <c r="M578" s="20"/>
      <c r="O578" s="20"/>
      <c r="S578" s="20"/>
      <c r="T578" s="20"/>
      <c r="U578" s="20"/>
      <c r="W578" s="21"/>
      <c r="X578" s="21"/>
      <c r="AB578" s="22"/>
    </row>
    <row r="579" spans="1:28" ht="12.5">
      <c r="A579" s="22"/>
      <c r="B579" s="21"/>
      <c r="C579" s="104"/>
      <c r="D579" s="21"/>
      <c r="E579" s="814"/>
      <c r="F579" s="22"/>
      <c r="G579" s="104"/>
      <c r="H579" s="20"/>
      <c r="I579" s="21"/>
      <c r="J579" s="99"/>
      <c r="K579" s="20"/>
      <c r="L579" s="20"/>
      <c r="M579" s="20"/>
      <c r="O579" s="20"/>
      <c r="S579" s="20"/>
      <c r="T579" s="20"/>
      <c r="U579" s="20"/>
      <c r="W579" s="21"/>
      <c r="X579" s="21"/>
      <c r="AB579" s="22"/>
    </row>
    <row r="580" spans="1:28" ht="12.5">
      <c r="A580" s="22"/>
      <c r="B580" s="21"/>
      <c r="C580" s="104"/>
      <c r="D580" s="21"/>
      <c r="E580" s="814"/>
      <c r="F580" s="22"/>
      <c r="G580" s="104"/>
      <c r="H580" s="20"/>
      <c r="I580" s="21"/>
      <c r="J580" s="99"/>
      <c r="K580" s="20"/>
      <c r="L580" s="20"/>
      <c r="M580" s="20"/>
      <c r="O580" s="20"/>
      <c r="S580" s="20"/>
      <c r="T580" s="20"/>
      <c r="U580" s="20"/>
      <c r="W580" s="21"/>
      <c r="X580" s="21"/>
      <c r="AB580" s="22"/>
    </row>
    <row r="581" spans="1:28" ht="12.5">
      <c r="A581" s="22"/>
      <c r="B581" s="21"/>
      <c r="C581" s="104"/>
      <c r="D581" s="21"/>
      <c r="E581" s="814"/>
      <c r="F581" s="22"/>
      <c r="G581" s="104"/>
      <c r="H581" s="20"/>
      <c r="I581" s="21"/>
      <c r="J581" s="99"/>
      <c r="K581" s="20"/>
      <c r="L581" s="20"/>
      <c r="M581" s="20"/>
      <c r="O581" s="20"/>
      <c r="S581" s="20"/>
      <c r="T581" s="20"/>
      <c r="U581" s="20"/>
      <c r="W581" s="21"/>
      <c r="X581" s="21"/>
      <c r="AB581" s="22"/>
    </row>
    <row r="582" spans="1:28" ht="12.5">
      <c r="A582" s="22"/>
      <c r="B582" s="21"/>
      <c r="C582" s="104"/>
      <c r="D582" s="21"/>
      <c r="E582" s="814"/>
      <c r="F582" s="22"/>
      <c r="G582" s="104"/>
      <c r="H582" s="20"/>
      <c r="I582" s="21"/>
      <c r="J582" s="99"/>
      <c r="K582" s="20"/>
      <c r="L582" s="20"/>
      <c r="M582" s="20"/>
      <c r="O582" s="20"/>
      <c r="S582" s="20"/>
      <c r="T582" s="20"/>
      <c r="U582" s="20"/>
      <c r="W582" s="21"/>
      <c r="X582" s="21"/>
      <c r="AB582" s="22"/>
    </row>
    <row r="583" spans="1:28" ht="12.5">
      <c r="A583" s="22"/>
      <c r="B583" s="21"/>
      <c r="C583" s="104"/>
      <c r="D583" s="21"/>
      <c r="E583" s="814"/>
      <c r="F583" s="22"/>
      <c r="G583" s="104"/>
      <c r="H583" s="20"/>
      <c r="I583" s="21"/>
      <c r="J583" s="99"/>
      <c r="K583" s="20"/>
      <c r="L583" s="20"/>
      <c r="M583" s="20"/>
      <c r="O583" s="20"/>
      <c r="S583" s="20"/>
      <c r="T583" s="20"/>
      <c r="U583" s="20"/>
      <c r="W583" s="21"/>
      <c r="X583" s="21"/>
      <c r="AB583" s="22"/>
    </row>
    <row r="584" spans="1:28" ht="12.5">
      <c r="A584" s="22"/>
      <c r="B584" s="21"/>
      <c r="C584" s="104"/>
      <c r="D584" s="21"/>
      <c r="E584" s="814"/>
      <c r="F584" s="22"/>
      <c r="G584" s="104"/>
      <c r="H584" s="20"/>
      <c r="I584" s="21"/>
      <c r="J584" s="99"/>
      <c r="K584" s="20"/>
      <c r="L584" s="20"/>
      <c r="M584" s="20"/>
      <c r="O584" s="20"/>
      <c r="S584" s="20"/>
      <c r="T584" s="20"/>
      <c r="U584" s="20"/>
      <c r="W584" s="21"/>
      <c r="X584" s="21"/>
      <c r="AB584" s="22"/>
    </row>
    <row r="585" spans="1:28" ht="12.5">
      <c r="A585" s="22"/>
      <c r="B585" s="21"/>
      <c r="C585" s="104"/>
      <c r="D585" s="21"/>
      <c r="E585" s="814"/>
      <c r="F585" s="22"/>
      <c r="G585" s="104"/>
      <c r="H585" s="20"/>
      <c r="I585" s="21"/>
      <c r="J585" s="99"/>
      <c r="K585" s="20"/>
      <c r="L585" s="20"/>
      <c r="M585" s="20"/>
      <c r="O585" s="20"/>
      <c r="S585" s="20"/>
      <c r="T585" s="20"/>
      <c r="U585" s="20"/>
      <c r="W585" s="21"/>
      <c r="X585" s="21"/>
      <c r="AB585" s="22"/>
    </row>
    <row r="586" spans="1:28" ht="12.5">
      <c r="A586" s="22"/>
      <c r="B586" s="21"/>
      <c r="C586" s="104"/>
      <c r="D586" s="21"/>
      <c r="E586" s="814"/>
      <c r="F586" s="22"/>
      <c r="G586" s="104"/>
      <c r="H586" s="20"/>
      <c r="I586" s="21"/>
      <c r="J586" s="99"/>
      <c r="K586" s="20"/>
      <c r="L586" s="20"/>
      <c r="M586" s="20"/>
      <c r="O586" s="20"/>
      <c r="S586" s="20"/>
      <c r="T586" s="20"/>
      <c r="U586" s="20"/>
      <c r="W586" s="21"/>
      <c r="X586" s="21"/>
      <c r="AB586" s="22"/>
    </row>
    <row r="587" spans="1:28" ht="12.5">
      <c r="A587" s="22"/>
      <c r="B587" s="21"/>
      <c r="C587" s="104"/>
      <c r="D587" s="21"/>
      <c r="E587" s="814"/>
      <c r="F587" s="22"/>
      <c r="G587" s="104"/>
      <c r="H587" s="20"/>
      <c r="I587" s="21"/>
      <c r="J587" s="99"/>
      <c r="K587" s="20"/>
      <c r="L587" s="20"/>
      <c r="M587" s="20"/>
      <c r="O587" s="20"/>
      <c r="S587" s="20"/>
      <c r="T587" s="20"/>
      <c r="U587" s="20"/>
      <c r="W587" s="21"/>
      <c r="X587" s="21"/>
      <c r="AB587" s="22"/>
    </row>
    <row r="588" spans="1:28" ht="12.5">
      <c r="A588" s="22"/>
      <c r="B588" s="21"/>
      <c r="C588" s="104"/>
      <c r="D588" s="21"/>
      <c r="E588" s="814"/>
      <c r="F588" s="22"/>
      <c r="G588" s="104"/>
      <c r="H588" s="20"/>
      <c r="I588" s="21"/>
      <c r="J588" s="99"/>
      <c r="K588" s="20"/>
      <c r="L588" s="20"/>
      <c r="M588" s="20"/>
      <c r="O588" s="20"/>
      <c r="S588" s="20"/>
      <c r="T588" s="20"/>
      <c r="U588" s="20"/>
      <c r="W588" s="21"/>
      <c r="X588" s="21"/>
      <c r="AB588" s="22"/>
    </row>
    <row r="589" spans="1:28" ht="12.5">
      <c r="A589" s="22"/>
      <c r="B589" s="21"/>
      <c r="C589" s="104"/>
      <c r="D589" s="21"/>
      <c r="E589" s="814"/>
      <c r="F589" s="22"/>
      <c r="G589" s="104"/>
      <c r="H589" s="20"/>
      <c r="I589" s="21"/>
      <c r="J589" s="99"/>
      <c r="K589" s="20"/>
      <c r="L589" s="20"/>
      <c r="M589" s="20"/>
      <c r="O589" s="20"/>
      <c r="S589" s="20"/>
      <c r="T589" s="20"/>
      <c r="U589" s="20"/>
      <c r="W589" s="21"/>
      <c r="X589" s="21"/>
      <c r="AB589" s="22"/>
    </row>
    <row r="590" spans="1:28" ht="12.5">
      <c r="A590" s="22"/>
      <c r="B590" s="21"/>
      <c r="C590" s="104"/>
      <c r="D590" s="21"/>
      <c r="E590" s="814"/>
      <c r="F590" s="22"/>
      <c r="G590" s="104"/>
      <c r="H590" s="20"/>
      <c r="I590" s="21"/>
      <c r="J590" s="99"/>
      <c r="K590" s="20"/>
      <c r="L590" s="20"/>
      <c r="M590" s="20"/>
      <c r="O590" s="20"/>
      <c r="S590" s="20"/>
      <c r="T590" s="20"/>
      <c r="U590" s="20"/>
      <c r="W590" s="21"/>
      <c r="X590" s="21"/>
      <c r="AB590" s="22"/>
    </row>
    <row r="591" spans="1:28" ht="12.5">
      <c r="A591" s="22"/>
      <c r="B591" s="21"/>
      <c r="C591" s="104"/>
      <c r="D591" s="21"/>
      <c r="E591" s="814"/>
      <c r="F591" s="22"/>
      <c r="G591" s="104"/>
      <c r="H591" s="20"/>
      <c r="I591" s="21"/>
      <c r="J591" s="99"/>
      <c r="K591" s="20"/>
      <c r="L591" s="20"/>
      <c r="M591" s="20"/>
      <c r="O591" s="20"/>
      <c r="S591" s="20"/>
      <c r="T591" s="20"/>
      <c r="U591" s="20"/>
      <c r="W591" s="21"/>
      <c r="X591" s="21"/>
      <c r="AB591" s="22"/>
    </row>
    <row r="592" spans="1:28" ht="12.5">
      <c r="A592" s="22"/>
      <c r="B592" s="21"/>
      <c r="C592" s="104"/>
      <c r="D592" s="21"/>
      <c r="E592" s="814"/>
      <c r="F592" s="22"/>
      <c r="G592" s="104"/>
      <c r="H592" s="20"/>
      <c r="I592" s="21"/>
      <c r="J592" s="99"/>
      <c r="K592" s="20"/>
      <c r="L592" s="20"/>
      <c r="M592" s="20"/>
      <c r="O592" s="20"/>
      <c r="S592" s="20"/>
      <c r="T592" s="20"/>
      <c r="U592" s="20"/>
      <c r="W592" s="21"/>
      <c r="X592" s="21"/>
      <c r="AB592" s="22"/>
    </row>
    <row r="593" spans="1:28" ht="12.5">
      <c r="A593" s="22"/>
      <c r="B593" s="21"/>
      <c r="C593" s="104"/>
      <c r="D593" s="21"/>
      <c r="E593" s="814"/>
      <c r="F593" s="22"/>
      <c r="G593" s="104"/>
      <c r="H593" s="20"/>
      <c r="I593" s="21"/>
      <c r="J593" s="99"/>
      <c r="K593" s="20"/>
      <c r="L593" s="20"/>
      <c r="M593" s="20"/>
      <c r="O593" s="20"/>
      <c r="S593" s="20"/>
      <c r="T593" s="20"/>
      <c r="U593" s="20"/>
      <c r="W593" s="21"/>
      <c r="X593" s="21"/>
      <c r="AB593" s="22"/>
    </row>
    <row r="594" spans="1:28" ht="12.5">
      <c r="A594" s="22"/>
      <c r="B594" s="21"/>
      <c r="C594" s="104"/>
      <c r="D594" s="21"/>
      <c r="E594" s="814"/>
      <c r="F594" s="22"/>
      <c r="G594" s="104"/>
      <c r="H594" s="20"/>
      <c r="I594" s="21"/>
      <c r="J594" s="99"/>
      <c r="K594" s="20"/>
      <c r="L594" s="20"/>
      <c r="M594" s="20"/>
      <c r="O594" s="20"/>
      <c r="S594" s="20"/>
      <c r="T594" s="20"/>
      <c r="U594" s="20"/>
      <c r="W594" s="21"/>
      <c r="X594" s="21"/>
      <c r="AB594" s="22"/>
    </row>
    <row r="595" spans="1:28" ht="12.5">
      <c r="A595" s="22"/>
      <c r="B595" s="21"/>
      <c r="C595" s="104"/>
      <c r="D595" s="21"/>
      <c r="E595" s="814"/>
      <c r="F595" s="22"/>
      <c r="G595" s="104"/>
      <c r="H595" s="20"/>
      <c r="I595" s="21"/>
      <c r="J595" s="99"/>
      <c r="K595" s="20"/>
      <c r="L595" s="20"/>
      <c r="M595" s="20"/>
      <c r="O595" s="20"/>
      <c r="S595" s="20"/>
      <c r="T595" s="20"/>
      <c r="U595" s="20"/>
      <c r="W595" s="21"/>
      <c r="X595" s="21"/>
      <c r="AB595" s="22"/>
    </row>
    <row r="596" spans="1:28" ht="12.5">
      <c r="A596" s="22"/>
      <c r="B596" s="21"/>
      <c r="C596" s="104"/>
      <c r="D596" s="21"/>
      <c r="E596" s="814"/>
      <c r="F596" s="22"/>
      <c r="G596" s="104"/>
      <c r="H596" s="20"/>
      <c r="I596" s="21"/>
      <c r="J596" s="99"/>
      <c r="K596" s="20"/>
      <c r="L596" s="20"/>
      <c r="M596" s="20"/>
      <c r="O596" s="20"/>
      <c r="S596" s="20"/>
      <c r="T596" s="20"/>
      <c r="U596" s="20"/>
      <c r="W596" s="21"/>
      <c r="X596" s="21"/>
      <c r="AB596" s="22"/>
    </row>
    <row r="597" spans="1:28" ht="12.5">
      <c r="A597" s="22"/>
      <c r="B597" s="21"/>
      <c r="C597" s="104"/>
      <c r="D597" s="21"/>
      <c r="E597" s="814"/>
      <c r="F597" s="22"/>
      <c r="G597" s="104"/>
      <c r="H597" s="20"/>
      <c r="I597" s="21"/>
      <c r="J597" s="99"/>
      <c r="K597" s="20"/>
      <c r="L597" s="20"/>
      <c r="M597" s="20"/>
      <c r="O597" s="20"/>
      <c r="S597" s="20"/>
      <c r="T597" s="20"/>
      <c r="U597" s="20"/>
      <c r="W597" s="21"/>
      <c r="X597" s="21"/>
      <c r="AB597" s="22"/>
    </row>
    <row r="598" spans="1:28" ht="12.5">
      <c r="A598" s="22"/>
      <c r="B598" s="21"/>
      <c r="C598" s="104"/>
      <c r="D598" s="21"/>
      <c r="E598" s="814"/>
      <c r="F598" s="22"/>
      <c r="G598" s="104"/>
      <c r="H598" s="20"/>
      <c r="I598" s="21"/>
      <c r="J598" s="99"/>
      <c r="K598" s="20"/>
      <c r="L598" s="20"/>
      <c r="M598" s="20"/>
      <c r="O598" s="20"/>
      <c r="S598" s="20"/>
      <c r="T598" s="20"/>
      <c r="U598" s="20"/>
      <c r="W598" s="21"/>
      <c r="X598" s="21"/>
      <c r="AB598" s="22"/>
    </row>
    <row r="599" spans="1:28" ht="12.5">
      <c r="A599" s="22"/>
      <c r="B599" s="21"/>
      <c r="C599" s="104"/>
      <c r="D599" s="21"/>
      <c r="E599" s="814"/>
      <c r="F599" s="22"/>
      <c r="G599" s="104"/>
      <c r="H599" s="20"/>
      <c r="I599" s="21"/>
      <c r="J599" s="99"/>
      <c r="K599" s="20"/>
      <c r="L599" s="20"/>
      <c r="M599" s="20"/>
      <c r="O599" s="20"/>
      <c r="S599" s="20"/>
      <c r="T599" s="20"/>
      <c r="U599" s="20"/>
      <c r="W599" s="21"/>
      <c r="X599" s="21"/>
      <c r="AB599" s="22"/>
    </row>
    <row r="600" spans="1:28" ht="12.5">
      <c r="A600" s="22"/>
      <c r="B600" s="21"/>
      <c r="C600" s="104"/>
      <c r="D600" s="21"/>
      <c r="E600" s="814"/>
      <c r="F600" s="22"/>
      <c r="G600" s="104"/>
      <c r="H600" s="20"/>
      <c r="I600" s="21"/>
      <c r="J600" s="99"/>
      <c r="K600" s="20"/>
      <c r="L600" s="20"/>
      <c r="M600" s="20"/>
      <c r="O600" s="20"/>
      <c r="S600" s="20"/>
      <c r="T600" s="20"/>
      <c r="U600" s="20"/>
      <c r="W600" s="21"/>
      <c r="X600" s="21"/>
      <c r="AB600" s="22"/>
    </row>
    <row r="601" spans="1:28" ht="12.5">
      <c r="A601" s="22"/>
      <c r="B601" s="21"/>
      <c r="C601" s="104"/>
      <c r="D601" s="21"/>
      <c r="E601" s="814"/>
      <c r="F601" s="22"/>
      <c r="G601" s="104"/>
      <c r="H601" s="20"/>
      <c r="I601" s="21"/>
      <c r="J601" s="99"/>
      <c r="K601" s="20"/>
      <c r="L601" s="20"/>
      <c r="M601" s="20"/>
      <c r="O601" s="20"/>
      <c r="S601" s="20"/>
      <c r="T601" s="20"/>
      <c r="U601" s="20"/>
      <c r="W601" s="21"/>
      <c r="X601" s="21"/>
      <c r="AB601" s="22"/>
    </row>
    <row r="602" spans="1:28" ht="12.5">
      <c r="A602" s="22"/>
      <c r="B602" s="21"/>
      <c r="C602" s="104"/>
      <c r="D602" s="21"/>
      <c r="E602" s="814"/>
      <c r="F602" s="22"/>
      <c r="G602" s="104"/>
      <c r="H602" s="20"/>
      <c r="I602" s="21"/>
      <c r="J602" s="99"/>
      <c r="K602" s="20"/>
      <c r="L602" s="20"/>
      <c r="M602" s="20"/>
      <c r="O602" s="20"/>
      <c r="S602" s="20"/>
      <c r="T602" s="20"/>
      <c r="U602" s="20"/>
      <c r="W602" s="21"/>
      <c r="X602" s="21"/>
      <c r="AB602" s="22"/>
    </row>
    <row r="603" spans="1:28" ht="12.5">
      <c r="A603" s="22"/>
      <c r="B603" s="21"/>
      <c r="C603" s="104"/>
      <c r="D603" s="21"/>
      <c r="E603" s="814"/>
      <c r="F603" s="22"/>
      <c r="G603" s="104"/>
      <c r="H603" s="20"/>
      <c r="I603" s="21"/>
      <c r="J603" s="99"/>
      <c r="K603" s="20"/>
      <c r="L603" s="20"/>
      <c r="M603" s="20"/>
      <c r="O603" s="20"/>
      <c r="S603" s="20"/>
      <c r="T603" s="20"/>
      <c r="U603" s="20"/>
      <c r="W603" s="21"/>
      <c r="X603" s="21"/>
      <c r="AB603" s="22"/>
    </row>
    <row r="604" spans="1:28" ht="12.5">
      <c r="A604" s="22"/>
      <c r="B604" s="21"/>
      <c r="C604" s="104"/>
      <c r="D604" s="21"/>
      <c r="E604" s="814"/>
      <c r="F604" s="22"/>
      <c r="G604" s="104"/>
      <c r="H604" s="20"/>
      <c r="I604" s="21"/>
      <c r="J604" s="99"/>
      <c r="K604" s="20"/>
      <c r="L604" s="20"/>
      <c r="M604" s="20"/>
      <c r="O604" s="20"/>
      <c r="S604" s="20"/>
      <c r="T604" s="20"/>
      <c r="U604" s="20"/>
      <c r="W604" s="21"/>
      <c r="X604" s="21"/>
      <c r="AB604" s="22"/>
    </row>
    <row r="605" spans="1:28" ht="12.5">
      <c r="A605" s="22"/>
      <c r="B605" s="21"/>
      <c r="C605" s="104"/>
      <c r="D605" s="21"/>
      <c r="E605" s="814"/>
      <c r="F605" s="22"/>
      <c r="G605" s="104"/>
      <c r="H605" s="20"/>
      <c r="I605" s="21"/>
      <c r="J605" s="99"/>
      <c r="K605" s="20"/>
      <c r="L605" s="20"/>
      <c r="M605" s="20"/>
      <c r="O605" s="20"/>
      <c r="S605" s="20"/>
      <c r="T605" s="20"/>
      <c r="U605" s="20"/>
      <c r="W605" s="21"/>
      <c r="X605" s="21"/>
      <c r="AB605" s="22"/>
    </row>
    <row r="606" spans="1:28" ht="12.5">
      <c r="A606" s="22"/>
      <c r="B606" s="21"/>
      <c r="C606" s="104"/>
      <c r="D606" s="21"/>
      <c r="E606" s="814"/>
      <c r="F606" s="22"/>
      <c r="G606" s="104"/>
      <c r="H606" s="20"/>
      <c r="I606" s="21"/>
      <c r="J606" s="99"/>
      <c r="K606" s="20"/>
      <c r="L606" s="20"/>
      <c r="M606" s="20"/>
      <c r="O606" s="20"/>
      <c r="S606" s="20"/>
      <c r="T606" s="20"/>
      <c r="U606" s="20"/>
      <c r="W606" s="21"/>
      <c r="X606" s="21"/>
      <c r="AB606" s="22"/>
    </row>
    <row r="607" spans="1:28" ht="12.5">
      <c r="A607" s="22"/>
      <c r="B607" s="21"/>
      <c r="C607" s="104"/>
      <c r="D607" s="21"/>
      <c r="E607" s="814"/>
      <c r="F607" s="22"/>
      <c r="G607" s="104"/>
      <c r="H607" s="20"/>
      <c r="I607" s="21"/>
      <c r="J607" s="99"/>
      <c r="K607" s="20"/>
      <c r="L607" s="20"/>
      <c r="M607" s="20"/>
      <c r="O607" s="20"/>
      <c r="S607" s="20"/>
      <c r="T607" s="20"/>
      <c r="U607" s="20"/>
      <c r="W607" s="21"/>
      <c r="X607" s="21"/>
      <c r="AB607" s="22"/>
    </row>
    <row r="608" spans="1:28" ht="12.5">
      <c r="A608" s="22"/>
      <c r="B608" s="21"/>
      <c r="C608" s="104"/>
      <c r="D608" s="21"/>
      <c r="E608" s="814"/>
      <c r="F608" s="22"/>
      <c r="G608" s="104"/>
      <c r="H608" s="20"/>
      <c r="I608" s="21"/>
      <c r="J608" s="99"/>
      <c r="K608" s="20"/>
      <c r="L608" s="20"/>
      <c r="M608" s="20"/>
      <c r="O608" s="20"/>
      <c r="S608" s="20"/>
      <c r="T608" s="20"/>
      <c r="U608" s="20"/>
      <c r="W608" s="21"/>
      <c r="X608" s="21"/>
      <c r="AB608" s="22"/>
    </row>
    <row r="609" spans="1:28" ht="12.5">
      <c r="A609" s="22"/>
      <c r="B609" s="21"/>
      <c r="C609" s="104"/>
      <c r="D609" s="21"/>
      <c r="E609" s="814"/>
      <c r="F609" s="22"/>
      <c r="G609" s="104"/>
      <c r="H609" s="20"/>
      <c r="I609" s="21"/>
      <c r="J609" s="99"/>
      <c r="K609" s="20"/>
      <c r="L609" s="20"/>
      <c r="M609" s="20"/>
      <c r="O609" s="20"/>
      <c r="S609" s="20"/>
      <c r="T609" s="20"/>
      <c r="U609" s="20"/>
      <c r="W609" s="21"/>
      <c r="X609" s="21"/>
      <c r="AB609" s="22"/>
    </row>
    <row r="610" spans="1:28" ht="12.5">
      <c r="A610" s="22"/>
      <c r="B610" s="21"/>
      <c r="C610" s="104"/>
      <c r="D610" s="21"/>
      <c r="E610" s="814"/>
      <c r="F610" s="22"/>
      <c r="G610" s="104"/>
      <c r="H610" s="20"/>
      <c r="I610" s="21"/>
      <c r="J610" s="99"/>
      <c r="K610" s="20"/>
      <c r="L610" s="20"/>
      <c r="M610" s="20"/>
      <c r="O610" s="20"/>
      <c r="S610" s="20"/>
      <c r="T610" s="20"/>
      <c r="U610" s="20"/>
      <c r="W610" s="21"/>
      <c r="X610" s="21"/>
      <c r="AB610" s="22"/>
    </row>
    <row r="611" spans="1:28" ht="12.5">
      <c r="A611" s="22"/>
      <c r="B611" s="21"/>
      <c r="C611" s="104"/>
      <c r="D611" s="21"/>
      <c r="E611" s="814"/>
      <c r="F611" s="22"/>
      <c r="G611" s="104"/>
      <c r="H611" s="20"/>
      <c r="I611" s="21"/>
      <c r="J611" s="99"/>
      <c r="K611" s="20"/>
      <c r="L611" s="20"/>
      <c r="M611" s="20"/>
      <c r="O611" s="20"/>
      <c r="S611" s="20"/>
      <c r="T611" s="20"/>
      <c r="U611" s="20"/>
      <c r="W611" s="21"/>
      <c r="X611" s="21"/>
      <c r="AB611" s="22"/>
    </row>
    <row r="612" spans="1:28" ht="12.5">
      <c r="A612" s="22"/>
      <c r="B612" s="21"/>
      <c r="C612" s="104"/>
      <c r="D612" s="21"/>
      <c r="E612" s="814"/>
      <c r="F612" s="22"/>
      <c r="G612" s="104"/>
      <c r="H612" s="20"/>
      <c r="I612" s="21"/>
      <c r="J612" s="99"/>
      <c r="K612" s="20"/>
      <c r="L612" s="20"/>
      <c r="M612" s="20"/>
      <c r="O612" s="20"/>
      <c r="S612" s="20"/>
      <c r="T612" s="20"/>
      <c r="U612" s="20"/>
      <c r="W612" s="21"/>
      <c r="X612" s="21"/>
      <c r="AB612" s="22"/>
    </row>
    <row r="613" spans="1:28" ht="12.5">
      <c r="A613" s="22"/>
      <c r="B613" s="21"/>
      <c r="C613" s="104"/>
      <c r="D613" s="21"/>
      <c r="E613" s="814"/>
      <c r="F613" s="22"/>
      <c r="G613" s="104"/>
      <c r="H613" s="20"/>
      <c r="I613" s="21"/>
      <c r="J613" s="99"/>
      <c r="K613" s="20"/>
      <c r="L613" s="20"/>
      <c r="M613" s="20"/>
      <c r="O613" s="20"/>
      <c r="S613" s="20"/>
      <c r="T613" s="20"/>
      <c r="U613" s="20"/>
      <c r="W613" s="21"/>
      <c r="X613" s="21"/>
      <c r="AB613" s="22"/>
    </row>
    <row r="614" spans="1:28" ht="12.5">
      <c r="A614" s="22"/>
      <c r="B614" s="21"/>
      <c r="C614" s="104"/>
      <c r="D614" s="21"/>
      <c r="E614" s="814"/>
      <c r="F614" s="22"/>
      <c r="G614" s="104"/>
      <c r="H614" s="20"/>
      <c r="I614" s="21"/>
      <c r="J614" s="99"/>
      <c r="K614" s="20"/>
      <c r="L614" s="20"/>
      <c r="M614" s="20"/>
      <c r="O614" s="20"/>
      <c r="S614" s="20"/>
      <c r="T614" s="20"/>
      <c r="U614" s="20"/>
      <c r="W614" s="21"/>
      <c r="X614" s="21"/>
      <c r="AB614" s="22"/>
    </row>
    <row r="615" spans="1:28" ht="12.5">
      <c r="A615" s="22"/>
      <c r="B615" s="21"/>
      <c r="C615" s="104"/>
      <c r="D615" s="21"/>
      <c r="E615" s="814"/>
      <c r="F615" s="22"/>
      <c r="G615" s="104"/>
      <c r="H615" s="20"/>
      <c r="I615" s="21"/>
      <c r="J615" s="99"/>
      <c r="K615" s="20"/>
      <c r="L615" s="20"/>
      <c r="M615" s="20"/>
      <c r="O615" s="20"/>
      <c r="S615" s="20"/>
      <c r="T615" s="20"/>
      <c r="U615" s="20"/>
      <c r="W615" s="21"/>
      <c r="X615" s="21"/>
      <c r="AB615" s="22"/>
    </row>
    <row r="616" spans="1:28" ht="12.5">
      <c r="A616" s="22"/>
      <c r="B616" s="21"/>
      <c r="C616" s="104"/>
      <c r="D616" s="21"/>
      <c r="E616" s="814"/>
      <c r="F616" s="22"/>
      <c r="G616" s="104"/>
      <c r="H616" s="20"/>
      <c r="I616" s="21"/>
      <c r="J616" s="99"/>
      <c r="K616" s="20"/>
      <c r="L616" s="20"/>
      <c r="M616" s="20"/>
      <c r="O616" s="20"/>
      <c r="S616" s="20"/>
      <c r="T616" s="20"/>
      <c r="U616" s="20"/>
      <c r="W616" s="21"/>
      <c r="X616" s="21"/>
      <c r="AB616" s="22"/>
    </row>
    <row r="617" spans="1:28" ht="12.5">
      <c r="A617" s="22"/>
      <c r="B617" s="21"/>
      <c r="C617" s="104"/>
      <c r="D617" s="21"/>
      <c r="E617" s="814"/>
      <c r="F617" s="22"/>
      <c r="G617" s="104"/>
      <c r="H617" s="20"/>
      <c r="I617" s="21"/>
      <c r="J617" s="99"/>
      <c r="K617" s="20"/>
      <c r="L617" s="20"/>
      <c r="M617" s="20"/>
      <c r="O617" s="20"/>
      <c r="S617" s="20"/>
      <c r="T617" s="20"/>
      <c r="U617" s="20"/>
      <c r="W617" s="21"/>
      <c r="X617" s="21"/>
      <c r="AB617" s="22"/>
    </row>
    <row r="618" spans="1:28" ht="12.5">
      <c r="A618" s="22"/>
      <c r="B618" s="21"/>
      <c r="C618" s="104"/>
      <c r="D618" s="21"/>
      <c r="E618" s="814"/>
      <c r="F618" s="22"/>
      <c r="G618" s="104"/>
      <c r="H618" s="20"/>
      <c r="I618" s="21"/>
      <c r="J618" s="99"/>
      <c r="K618" s="20"/>
      <c r="L618" s="20"/>
      <c r="M618" s="20"/>
      <c r="O618" s="20"/>
      <c r="S618" s="20"/>
      <c r="T618" s="20"/>
      <c r="U618" s="20"/>
      <c r="W618" s="21"/>
      <c r="X618" s="21"/>
      <c r="AB618" s="22"/>
    </row>
    <row r="619" spans="1:28" ht="12.5">
      <c r="A619" s="22"/>
      <c r="B619" s="21"/>
      <c r="C619" s="104"/>
      <c r="D619" s="21"/>
      <c r="E619" s="814"/>
      <c r="F619" s="22"/>
      <c r="G619" s="104"/>
      <c r="H619" s="20"/>
      <c r="I619" s="21"/>
      <c r="J619" s="99"/>
      <c r="K619" s="20"/>
      <c r="L619" s="20"/>
      <c r="M619" s="20"/>
      <c r="O619" s="20"/>
      <c r="S619" s="20"/>
      <c r="T619" s="20"/>
      <c r="U619" s="20"/>
      <c r="W619" s="21"/>
      <c r="X619" s="21"/>
      <c r="AB619" s="22"/>
    </row>
    <row r="620" spans="1:28" ht="12.5">
      <c r="A620" s="22"/>
      <c r="B620" s="21"/>
      <c r="C620" s="104"/>
      <c r="D620" s="21"/>
      <c r="E620" s="814"/>
      <c r="F620" s="22"/>
      <c r="G620" s="104"/>
      <c r="H620" s="20"/>
      <c r="I620" s="21"/>
      <c r="J620" s="99"/>
      <c r="K620" s="20"/>
      <c r="L620" s="20"/>
      <c r="M620" s="20"/>
      <c r="O620" s="20"/>
      <c r="S620" s="20"/>
      <c r="T620" s="20"/>
      <c r="U620" s="20"/>
      <c r="W620" s="21"/>
      <c r="X620" s="21"/>
      <c r="AB620" s="22"/>
    </row>
    <row r="621" spans="1:28" ht="12.5">
      <c r="A621" s="22"/>
      <c r="B621" s="21"/>
      <c r="C621" s="104"/>
      <c r="D621" s="21"/>
      <c r="E621" s="814"/>
      <c r="F621" s="22"/>
      <c r="G621" s="104"/>
      <c r="H621" s="20"/>
      <c r="I621" s="21"/>
      <c r="J621" s="99"/>
      <c r="K621" s="20"/>
      <c r="L621" s="20"/>
      <c r="M621" s="20"/>
      <c r="O621" s="20"/>
      <c r="S621" s="20"/>
      <c r="T621" s="20"/>
      <c r="U621" s="20"/>
      <c r="W621" s="21"/>
      <c r="X621" s="21"/>
      <c r="AB621" s="22"/>
    </row>
    <row r="622" spans="1:28" ht="12.5">
      <c r="A622" s="22"/>
      <c r="B622" s="21"/>
      <c r="C622" s="104"/>
      <c r="D622" s="21"/>
      <c r="E622" s="814"/>
      <c r="F622" s="22"/>
      <c r="G622" s="104"/>
      <c r="H622" s="20"/>
      <c r="I622" s="21"/>
      <c r="J622" s="99"/>
      <c r="K622" s="20"/>
      <c r="L622" s="20"/>
      <c r="M622" s="20"/>
      <c r="O622" s="20"/>
      <c r="S622" s="20"/>
      <c r="T622" s="20"/>
      <c r="U622" s="20"/>
      <c r="W622" s="21"/>
      <c r="X622" s="21"/>
      <c r="AB622" s="22"/>
    </row>
    <row r="623" spans="1:28" ht="12.5">
      <c r="A623" s="22"/>
      <c r="B623" s="21"/>
      <c r="C623" s="104"/>
      <c r="D623" s="21"/>
      <c r="E623" s="814"/>
      <c r="F623" s="22"/>
      <c r="G623" s="104"/>
      <c r="H623" s="20"/>
      <c r="I623" s="21"/>
      <c r="J623" s="99"/>
      <c r="K623" s="20"/>
      <c r="L623" s="20"/>
      <c r="M623" s="20"/>
      <c r="O623" s="20"/>
      <c r="S623" s="20"/>
      <c r="T623" s="20"/>
      <c r="U623" s="20"/>
      <c r="W623" s="21"/>
      <c r="X623" s="21"/>
      <c r="AB623" s="22"/>
    </row>
    <row r="624" spans="1:28" ht="12.5">
      <c r="A624" s="22"/>
      <c r="B624" s="21"/>
      <c r="C624" s="104"/>
      <c r="D624" s="21"/>
      <c r="E624" s="814"/>
      <c r="F624" s="22"/>
      <c r="G624" s="104"/>
      <c r="H624" s="20"/>
      <c r="I624" s="21"/>
      <c r="J624" s="99"/>
      <c r="K624" s="20"/>
      <c r="L624" s="20"/>
      <c r="M624" s="20"/>
      <c r="O624" s="20"/>
      <c r="S624" s="20"/>
      <c r="T624" s="20"/>
      <c r="U624" s="20"/>
      <c r="W624" s="21"/>
      <c r="X624" s="21"/>
      <c r="AB624" s="22"/>
    </row>
    <row r="625" spans="1:28" ht="12.5">
      <c r="A625" s="22"/>
      <c r="B625" s="21"/>
      <c r="C625" s="104"/>
      <c r="D625" s="21"/>
      <c r="E625" s="814"/>
      <c r="F625" s="22"/>
      <c r="G625" s="104"/>
      <c r="H625" s="20"/>
      <c r="I625" s="21"/>
      <c r="J625" s="99"/>
      <c r="K625" s="20"/>
      <c r="L625" s="20"/>
      <c r="M625" s="20"/>
      <c r="O625" s="20"/>
      <c r="S625" s="20"/>
      <c r="T625" s="20"/>
      <c r="U625" s="20"/>
      <c r="W625" s="21"/>
      <c r="X625" s="21"/>
      <c r="AB625" s="22"/>
    </row>
    <row r="626" spans="1:28" ht="12.5">
      <c r="A626" s="22"/>
      <c r="B626" s="21"/>
      <c r="C626" s="104"/>
      <c r="D626" s="21"/>
      <c r="E626" s="814"/>
      <c r="F626" s="22"/>
      <c r="G626" s="104"/>
      <c r="H626" s="20"/>
      <c r="I626" s="21"/>
      <c r="J626" s="99"/>
      <c r="K626" s="20"/>
      <c r="L626" s="20"/>
      <c r="M626" s="20"/>
      <c r="O626" s="20"/>
      <c r="S626" s="20"/>
      <c r="T626" s="20"/>
      <c r="U626" s="20"/>
      <c r="W626" s="21"/>
      <c r="X626" s="21"/>
      <c r="AB626" s="22"/>
    </row>
    <row r="627" spans="1:28" ht="12.5">
      <c r="A627" s="22"/>
      <c r="B627" s="21"/>
      <c r="C627" s="104"/>
      <c r="D627" s="21"/>
      <c r="E627" s="814"/>
      <c r="F627" s="22"/>
      <c r="G627" s="104"/>
      <c r="H627" s="20"/>
      <c r="I627" s="21"/>
      <c r="J627" s="99"/>
      <c r="K627" s="20"/>
      <c r="L627" s="20"/>
      <c r="M627" s="20"/>
      <c r="O627" s="20"/>
      <c r="S627" s="20"/>
      <c r="T627" s="20"/>
      <c r="U627" s="20"/>
      <c r="W627" s="21"/>
      <c r="X627" s="21"/>
      <c r="AB627" s="22"/>
    </row>
    <row r="628" spans="1:28" ht="12.5">
      <c r="A628" s="22"/>
      <c r="B628" s="21"/>
      <c r="C628" s="104"/>
      <c r="D628" s="21"/>
      <c r="E628" s="814"/>
      <c r="F628" s="22"/>
      <c r="G628" s="104"/>
      <c r="H628" s="20"/>
      <c r="I628" s="21"/>
      <c r="J628" s="99"/>
      <c r="K628" s="20"/>
      <c r="L628" s="20"/>
      <c r="M628" s="20"/>
      <c r="O628" s="20"/>
      <c r="S628" s="20"/>
      <c r="T628" s="20"/>
      <c r="U628" s="20"/>
      <c r="W628" s="21"/>
      <c r="X628" s="21"/>
      <c r="AB628" s="22"/>
    </row>
    <row r="629" spans="1:28" ht="12.5">
      <c r="A629" s="22"/>
      <c r="B629" s="21"/>
      <c r="C629" s="104"/>
      <c r="D629" s="21"/>
      <c r="E629" s="814"/>
      <c r="F629" s="22"/>
      <c r="G629" s="104"/>
      <c r="H629" s="20"/>
      <c r="I629" s="21"/>
      <c r="J629" s="99"/>
      <c r="K629" s="20"/>
      <c r="L629" s="20"/>
      <c r="M629" s="20"/>
      <c r="O629" s="20"/>
      <c r="S629" s="20"/>
      <c r="T629" s="20"/>
      <c r="U629" s="20"/>
      <c r="W629" s="21"/>
      <c r="X629" s="21"/>
      <c r="AB629" s="22"/>
    </row>
    <row r="630" spans="1:28" ht="12.5">
      <c r="A630" s="22"/>
      <c r="B630" s="21"/>
      <c r="C630" s="104"/>
      <c r="D630" s="21"/>
      <c r="E630" s="814"/>
      <c r="F630" s="22"/>
      <c r="G630" s="104"/>
      <c r="H630" s="20"/>
      <c r="I630" s="21"/>
      <c r="J630" s="99"/>
      <c r="K630" s="20"/>
      <c r="L630" s="20"/>
      <c r="M630" s="20"/>
      <c r="O630" s="20"/>
      <c r="S630" s="20"/>
      <c r="T630" s="20"/>
      <c r="U630" s="20"/>
      <c r="W630" s="21"/>
      <c r="X630" s="21"/>
      <c r="AB630" s="22"/>
    </row>
    <row r="631" spans="1:28" ht="12.5">
      <c r="A631" s="22"/>
      <c r="B631" s="21"/>
      <c r="C631" s="104"/>
      <c r="D631" s="21"/>
      <c r="E631" s="814"/>
      <c r="F631" s="22"/>
      <c r="G631" s="104"/>
      <c r="H631" s="20"/>
      <c r="I631" s="21"/>
      <c r="J631" s="99"/>
      <c r="K631" s="20"/>
      <c r="L631" s="20"/>
      <c r="M631" s="20"/>
      <c r="O631" s="20"/>
      <c r="S631" s="20"/>
      <c r="T631" s="20"/>
      <c r="U631" s="20"/>
      <c r="W631" s="21"/>
      <c r="X631" s="21"/>
      <c r="AB631" s="22"/>
    </row>
    <row r="632" spans="1:28" ht="12.5">
      <c r="A632" s="22"/>
      <c r="B632" s="21"/>
      <c r="C632" s="104"/>
      <c r="D632" s="21"/>
      <c r="E632" s="814"/>
      <c r="F632" s="22"/>
      <c r="G632" s="104"/>
      <c r="H632" s="20"/>
      <c r="I632" s="21"/>
      <c r="J632" s="99"/>
      <c r="K632" s="20"/>
      <c r="L632" s="20"/>
      <c r="M632" s="20"/>
      <c r="O632" s="20"/>
      <c r="S632" s="20"/>
      <c r="T632" s="20"/>
      <c r="U632" s="20"/>
      <c r="W632" s="21"/>
      <c r="X632" s="21"/>
      <c r="AB632" s="22"/>
    </row>
    <row r="633" spans="1:28" ht="12.5">
      <c r="A633" s="22"/>
      <c r="B633" s="21"/>
      <c r="C633" s="104"/>
      <c r="D633" s="21"/>
      <c r="E633" s="814"/>
      <c r="F633" s="22"/>
      <c r="G633" s="104"/>
      <c r="H633" s="20"/>
      <c r="I633" s="21"/>
      <c r="J633" s="99"/>
      <c r="K633" s="20"/>
      <c r="L633" s="20"/>
      <c r="M633" s="20"/>
      <c r="O633" s="20"/>
      <c r="S633" s="20"/>
      <c r="T633" s="20"/>
      <c r="U633" s="20"/>
      <c r="W633" s="21"/>
      <c r="X633" s="21"/>
      <c r="AB633" s="22"/>
    </row>
    <row r="634" spans="1:28" ht="12.5">
      <c r="A634" s="22"/>
      <c r="B634" s="21"/>
      <c r="C634" s="104"/>
      <c r="D634" s="21"/>
      <c r="E634" s="814"/>
      <c r="F634" s="22"/>
      <c r="G634" s="104"/>
      <c r="H634" s="20"/>
      <c r="I634" s="21"/>
      <c r="J634" s="99"/>
      <c r="K634" s="20"/>
      <c r="L634" s="20"/>
      <c r="M634" s="20"/>
      <c r="O634" s="20"/>
      <c r="S634" s="20"/>
      <c r="T634" s="20"/>
      <c r="U634" s="20"/>
      <c r="W634" s="21"/>
      <c r="X634" s="21"/>
      <c r="AB634" s="22"/>
    </row>
    <row r="635" spans="1:28" ht="12.5">
      <c r="A635" s="22"/>
      <c r="B635" s="21"/>
      <c r="C635" s="104"/>
      <c r="D635" s="21"/>
      <c r="E635" s="814"/>
      <c r="F635" s="22"/>
      <c r="G635" s="104"/>
      <c r="H635" s="20"/>
      <c r="I635" s="21"/>
      <c r="J635" s="99"/>
      <c r="K635" s="20"/>
      <c r="L635" s="20"/>
      <c r="M635" s="20"/>
      <c r="O635" s="20"/>
      <c r="S635" s="20"/>
      <c r="T635" s="20"/>
      <c r="U635" s="20"/>
      <c r="W635" s="21"/>
      <c r="X635" s="21"/>
      <c r="AB635" s="22"/>
    </row>
    <row r="636" spans="1:28" ht="12.5">
      <c r="A636" s="22"/>
      <c r="B636" s="21"/>
      <c r="C636" s="104"/>
      <c r="D636" s="21"/>
      <c r="E636" s="814"/>
      <c r="F636" s="22"/>
      <c r="G636" s="104"/>
      <c r="H636" s="20"/>
      <c r="I636" s="21"/>
      <c r="J636" s="99"/>
      <c r="K636" s="20"/>
      <c r="L636" s="20"/>
      <c r="M636" s="20"/>
      <c r="O636" s="20"/>
      <c r="S636" s="20"/>
      <c r="T636" s="20"/>
      <c r="U636" s="20"/>
      <c r="W636" s="21"/>
      <c r="X636" s="21"/>
      <c r="AB636" s="22"/>
    </row>
    <row r="637" spans="1:28" ht="12.5">
      <c r="A637" s="22"/>
      <c r="B637" s="21"/>
      <c r="C637" s="104"/>
      <c r="D637" s="21"/>
      <c r="E637" s="814"/>
      <c r="F637" s="22"/>
      <c r="G637" s="104"/>
      <c r="H637" s="20"/>
      <c r="I637" s="21"/>
      <c r="J637" s="99"/>
      <c r="K637" s="20"/>
      <c r="L637" s="20"/>
      <c r="M637" s="20"/>
      <c r="O637" s="20"/>
      <c r="S637" s="20"/>
      <c r="T637" s="20"/>
      <c r="U637" s="20"/>
      <c r="W637" s="21"/>
      <c r="X637" s="21"/>
      <c r="AB637" s="22"/>
    </row>
    <row r="638" spans="1:28" ht="12.5">
      <c r="A638" s="22"/>
      <c r="B638" s="21"/>
      <c r="C638" s="104"/>
      <c r="D638" s="21"/>
      <c r="E638" s="814"/>
      <c r="F638" s="22"/>
      <c r="G638" s="104"/>
      <c r="H638" s="20"/>
      <c r="I638" s="21"/>
      <c r="J638" s="99"/>
      <c r="K638" s="20"/>
      <c r="L638" s="20"/>
      <c r="M638" s="20"/>
      <c r="O638" s="20"/>
      <c r="S638" s="20"/>
      <c r="T638" s="20"/>
      <c r="U638" s="20"/>
      <c r="W638" s="21"/>
      <c r="X638" s="21"/>
      <c r="AB638" s="22"/>
    </row>
    <row r="639" spans="1:28" ht="12.5">
      <c r="A639" s="22"/>
      <c r="B639" s="21"/>
      <c r="C639" s="104"/>
      <c r="D639" s="21"/>
      <c r="E639" s="814"/>
      <c r="F639" s="22"/>
      <c r="G639" s="104"/>
      <c r="H639" s="20"/>
      <c r="I639" s="21"/>
      <c r="J639" s="99"/>
      <c r="K639" s="20"/>
      <c r="L639" s="20"/>
      <c r="M639" s="20"/>
      <c r="O639" s="20"/>
      <c r="S639" s="20"/>
      <c r="T639" s="20"/>
      <c r="U639" s="20"/>
      <c r="W639" s="21"/>
      <c r="X639" s="21"/>
      <c r="AB639" s="22"/>
    </row>
    <row r="640" spans="1:28" ht="12.5">
      <c r="A640" s="22"/>
      <c r="B640" s="21"/>
      <c r="C640" s="104"/>
      <c r="D640" s="21"/>
      <c r="E640" s="814"/>
      <c r="F640" s="22"/>
      <c r="G640" s="104"/>
      <c r="H640" s="20"/>
      <c r="I640" s="21"/>
      <c r="J640" s="99"/>
      <c r="K640" s="20"/>
      <c r="L640" s="20"/>
      <c r="M640" s="20"/>
      <c r="O640" s="20"/>
      <c r="S640" s="20"/>
      <c r="T640" s="20"/>
      <c r="U640" s="20"/>
      <c r="W640" s="21"/>
      <c r="X640" s="21"/>
      <c r="AB640" s="22"/>
    </row>
    <row r="641" spans="1:28" ht="12.5">
      <c r="A641" s="22"/>
      <c r="B641" s="21"/>
      <c r="C641" s="104"/>
      <c r="D641" s="21"/>
      <c r="E641" s="814"/>
      <c r="F641" s="22"/>
      <c r="G641" s="104"/>
      <c r="H641" s="20"/>
      <c r="I641" s="21"/>
      <c r="J641" s="99"/>
      <c r="K641" s="20"/>
      <c r="L641" s="20"/>
      <c r="M641" s="20"/>
      <c r="O641" s="20"/>
      <c r="S641" s="20"/>
      <c r="T641" s="20"/>
      <c r="U641" s="20"/>
      <c r="W641" s="21"/>
      <c r="X641" s="21"/>
      <c r="AB641" s="22"/>
    </row>
    <row r="642" spans="1:28" ht="12.5">
      <c r="A642" s="22"/>
      <c r="B642" s="21"/>
      <c r="C642" s="104"/>
      <c r="D642" s="21"/>
      <c r="E642" s="814"/>
      <c r="F642" s="22"/>
      <c r="G642" s="104"/>
      <c r="H642" s="20"/>
      <c r="I642" s="21"/>
      <c r="J642" s="99"/>
      <c r="K642" s="20"/>
      <c r="L642" s="20"/>
      <c r="M642" s="20"/>
      <c r="O642" s="20"/>
      <c r="S642" s="20"/>
      <c r="T642" s="20"/>
      <c r="U642" s="20"/>
      <c r="W642" s="21"/>
      <c r="X642" s="21"/>
      <c r="AB642" s="22"/>
    </row>
    <row r="643" spans="1:28" ht="12.5">
      <c r="A643" s="22"/>
      <c r="B643" s="21"/>
      <c r="C643" s="104"/>
      <c r="D643" s="21"/>
      <c r="E643" s="814"/>
      <c r="F643" s="22"/>
      <c r="G643" s="104"/>
      <c r="H643" s="20"/>
      <c r="I643" s="21"/>
      <c r="J643" s="99"/>
      <c r="K643" s="20"/>
      <c r="L643" s="20"/>
      <c r="M643" s="20"/>
      <c r="O643" s="20"/>
      <c r="S643" s="20"/>
      <c r="T643" s="20"/>
      <c r="U643" s="20"/>
      <c r="W643" s="21"/>
      <c r="X643" s="21"/>
      <c r="AB643" s="22"/>
    </row>
    <row r="644" spans="1:28" ht="12.5">
      <c r="A644" s="22"/>
      <c r="B644" s="21"/>
      <c r="C644" s="104"/>
      <c r="D644" s="21"/>
      <c r="E644" s="814"/>
      <c r="F644" s="22"/>
      <c r="G644" s="104"/>
      <c r="H644" s="20"/>
      <c r="I644" s="21"/>
      <c r="J644" s="99"/>
      <c r="K644" s="20"/>
      <c r="L644" s="20"/>
      <c r="M644" s="20"/>
      <c r="O644" s="20"/>
      <c r="S644" s="20"/>
      <c r="T644" s="20"/>
      <c r="U644" s="20"/>
      <c r="W644" s="21"/>
      <c r="X644" s="21"/>
      <c r="AB644" s="22"/>
    </row>
    <row r="645" spans="1:28" ht="12.5">
      <c r="A645" s="22"/>
      <c r="B645" s="21"/>
      <c r="C645" s="104"/>
      <c r="D645" s="21"/>
      <c r="E645" s="814"/>
      <c r="F645" s="22"/>
      <c r="G645" s="104"/>
      <c r="H645" s="20"/>
      <c r="I645" s="21"/>
      <c r="J645" s="99"/>
      <c r="K645" s="20"/>
      <c r="L645" s="20"/>
      <c r="M645" s="20"/>
      <c r="O645" s="20"/>
      <c r="S645" s="20"/>
      <c r="T645" s="20"/>
      <c r="U645" s="20"/>
      <c r="W645" s="21"/>
      <c r="X645" s="21"/>
      <c r="AB645" s="22"/>
    </row>
    <row r="646" spans="1:28" ht="12.5">
      <c r="A646" s="22"/>
      <c r="B646" s="21"/>
      <c r="C646" s="104"/>
      <c r="D646" s="21"/>
      <c r="E646" s="814"/>
      <c r="F646" s="22"/>
      <c r="G646" s="104"/>
      <c r="H646" s="20"/>
      <c r="I646" s="21"/>
      <c r="J646" s="99"/>
      <c r="K646" s="20"/>
      <c r="L646" s="20"/>
      <c r="M646" s="20"/>
      <c r="O646" s="20"/>
      <c r="S646" s="20"/>
      <c r="T646" s="20"/>
      <c r="U646" s="20"/>
      <c r="W646" s="21"/>
      <c r="X646" s="21"/>
      <c r="AB646" s="22"/>
    </row>
    <row r="647" spans="1:28" ht="12.5">
      <c r="A647" s="22"/>
      <c r="B647" s="21"/>
      <c r="C647" s="104"/>
      <c r="D647" s="21"/>
      <c r="E647" s="814"/>
      <c r="F647" s="22"/>
      <c r="G647" s="104"/>
      <c r="H647" s="20"/>
      <c r="I647" s="21"/>
      <c r="J647" s="99"/>
      <c r="K647" s="20"/>
      <c r="L647" s="20"/>
      <c r="M647" s="20"/>
      <c r="O647" s="20"/>
      <c r="S647" s="20"/>
      <c r="T647" s="20"/>
      <c r="U647" s="20"/>
      <c r="W647" s="21"/>
      <c r="X647" s="21"/>
      <c r="AB647" s="22"/>
    </row>
    <row r="648" spans="1:28" ht="12.5">
      <c r="A648" s="22"/>
      <c r="B648" s="21"/>
      <c r="C648" s="104"/>
      <c r="D648" s="21"/>
      <c r="E648" s="814"/>
      <c r="F648" s="22"/>
      <c r="G648" s="104"/>
      <c r="H648" s="20"/>
      <c r="I648" s="21"/>
      <c r="J648" s="99"/>
      <c r="K648" s="20"/>
      <c r="L648" s="20"/>
      <c r="M648" s="20"/>
      <c r="O648" s="20"/>
      <c r="S648" s="20"/>
      <c r="T648" s="20"/>
      <c r="U648" s="20"/>
      <c r="W648" s="21"/>
      <c r="X648" s="21"/>
      <c r="AB648" s="22"/>
    </row>
    <row r="649" spans="1:28" ht="12.5">
      <c r="A649" s="22"/>
      <c r="B649" s="21"/>
      <c r="C649" s="104"/>
      <c r="D649" s="21"/>
      <c r="E649" s="814"/>
      <c r="F649" s="22"/>
      <c r="G649" s="104"/>
      <c r="H649" s="20"/>
      <c r="I649" s="21"/>
      <c r="J649" s="99"/>
      <c r="K649" s="20"/>
      <c r="L649" s="20"/>
      <c r="M649" s="20"/>
      <c r="O649" s="20"/>
      <c r="S649" s="20"/>
      <c r="T649" s="20"/>
      <c r="U649" s="20"/>
      <c r="W649" s="21"/>
      <c r="X649" s="21"/>
      <c r="AB649" s="22"/>
    </row>
    <row r="650" spans="1:28" ht="12.5">
      <c r="A650" s="22"/>
      <c r="B650" s="21"/>
      <c r="C650" s="104"/>
      <c r="D650" s="21"/>
      <c r="E650" s="814"/>
      <c r="F650" s="22"/>
      <c r="G650" s="104"/>
      <c r="H650" s="20"/>
      <c r="I650" s="21"/>
      <c r="J650" s="99"/>
      <c r="K650" s="20"/>
      <c r="L650" s="20"/>
      <c r="M650" s="20"/>
      <c r="O650" s="20"/>
      <c r="S650" s="20"/>
      <c r="T650" s="20"/>
      <c r="U650" s="20"/>
      <c r="W650" s="21"/>
      <c r="X650" s="21"/>
      <c r="AB650" s="22"/>
    </row>
    <row r="651" spans="1:28" ht="12.5">
      <c r="A651" s="22"/>
      <c r="B651" s="21"/>
      <c r="C651" s="104"/>
      <c r="D651" s="21"/>
      <c r="E651" s="814"/>
      <c r="F651" s="22"/>
      <c r="G651" s="104"/>
      <c r="H651" s="20"/>
      <c r="I651" s="21"/>
      <c r="J651" s="99"/>
      <c r="K651" s="20"/>
      <c r="L651" s="20"/>
      <c r="M651" s="20"/>
      <c r="O651" s="20"/>
      <c r="S651" s="20"/>
      <c r="T651" s="20"/>
      <c r="U651" s="20"/>
      <c r="W651" s="21"/>
      <c r="X651" s="21"/>
      <c r="AB651" s="22"/>
    </row>
    <row r="652" spans="1:28" ht="12.5">
      <c r="A652" s="22"/>
      <c r="B652" s="21"/>
      <c r="C652" s="104"/>
      <c r="D652" s="21"/>
      <c r="E652" s="814"/>
      <c r="F652" s="22"/>
      <c r="G652" s="104"/>
      <c r="H652" s="20"/>
      <c r="I652" s="21"/>
      <c r="J652" s="99"/>
      <c r="K652" s="20"/>
      <c r="L652" s="20"/>
      <c r="M652" s="20"/>
      <c r="O652" s="20"/>
      <c r="S652" s="20"/>
      <c r="T652" s="20"/>
      <c r="U652" s="20"/>
      <c r="W652" s="21"/>
      <c r="X652" s="21"/>
      <c r="AB652" s="22"/>
    </row>
    <row r="653" spans="1:28" ht="12.5">
      <c r="A653" s="22"/>
      <c r="B653" s="21"/>
      <c r="C653" s="104"/>
      <c r="D653" s="21"/>
      <c r="E653" s="814"/>
      <c r="F653" s="22"/>
      <c r="G653" s="104"/>
      <c r="H653" s="20"/>
      <c r="I653" s="21"/>
      <c r="J653" s="99"/>
      <c r="K653" s="20"/>
      <c r="L653" s="20"/>
      <c r="M653" s="20"/>
      <c r="O653" s="20"/>
      <c r="S653" s="20"/>
      <c r="T653" s="20"/>
      <c r="U653" s="20"/>
      <c r="W653" s="21"/>
      <c r="X653" s="21"/>
      <c r="AB653" s="22"/>
    </row>
    <row r="654" spans="1:28" ht="12.5">
      <c r="A654" s="22"/>
      <c r="B654" s="21"/>
      <c r="C654" s="104"/>
      <c r="D654" s="21"/>
      <c r="E654" s="814"/>
      <c r="F654" s="22"/>
      <c r="G654" s="104"/>
      <c r="H654" s="20"/>
      <c r="I654" s="21"/>
      <c r="J654" s="99"/>
      <c r="K654" s="20"/>
      <c r="L654" s="20"/>
      <c r="M654" s="20"/>
      <c r="O654" s="20"/>
      <c r="S654" s="20"/>
      <c r="T654" s="20"/>
      <c r="U654" s="20"/>
      <c r="W654" s="21"/>
      <c r="X654" s="21"/>
      <c r="AB654" s="22"/>
    </row>
    <row r="655" spans="1:28" ht="12.5">
      <c r="A655" s="22"/>
      <c r="B655" s="21"/>
      <c r="C655" s="104"/>
      <c r="D655" s="21"/>
      <c r="E655" s="814"/>
      <c r="F655" s="22"/>
      <c r="G655" s="104"/>
      <c r="H655" s="20"/>
      <c r="I655" s="21"/>
      <c r="J655" s="99"/>
      <c r="K655" s="20"/>
      <c r="L655" s="20"/>
      <c r="M655" s="20"/>
      <c r="O655" s="20"/>
      <c r="S655" s="20"/>
      <c r="T655" s="20"/>
      <c r="U655" s="20"/>
      <c r="W655" s="21"/>
      <c r="X655" s="21"/>
      <c r="AB655" s="22"/>
    </row>
    <row r="656" spans="1:28" ht="12.5">
      <c r="A656" s="22"/>
      <c r="B656" s="21"/>
      <c r="C656" s="104"/>
      <c r="D656" s="21"/>
      <c r="E656" s="814"/>
      <c r="F656" s="22"/>
      <c r="G656" s="104"/>
      <c r="H656" s="20"/>
      <c r="I656" s="21"/>
      <c r="J656" s="99"/>
      <c r="K656" s="20"/>
      <c r="L656" s="20"/>
      <c r="M656" s="20"/>
      <c r="O656" s="20"/>
      <c r="S656" s="20"/>
      <c r="T656" s="20"/>
      <c r="U656" s="20"/>
      <c r="W656" s="21"/>
      <c r="X656" s="21"/>
      <c r="AB656" s="22"/>
    </row>
    <row r="657" spans="1:28" ht="12.5">
      <c r="A657" s="22"/>
      <c r="B657" s="21"/>
      <c r="C657" s="104"/>
      <c r="D657" s="21"/>
      <c r="E657" s="814"/>
      <c r="F657" s="22"/>
      <c r="G657" s="104"/>
      <c r="H657" s="20"/>
      <c r="I657" s="21"/>
      <c r="J657" s="99"/>
      <c r="K657" s="20"/>
      <c r="L657" s="20"/>
      <c r="M657" s="20"/>
      <c r="O657" s="20"/>
      <c r="S657" s="20"/>
      <c r="T657" s="20"/>
      <c r="U657" s="20"/>
      <c r="W657" s="21"/>
      <c r="X657" s="21"/>
      <c r="AB657" s="22"/>
    </row>
    <row r="658" spans="1:28" ht="12.5">
      <c r="A658" s="22"/>
      <c r="B658" s="21"/>
      <c r="C658" s="104"/>
      <c r="D658" s="21"/>
      <c r="E658" s="814"/>
      <c r="F658" s="22"/>
      <c r="G658" s="104"/>
      <c r="H658" s="20"/>
      <c r="I658" s="21"/>
      <c r="J658" s="99"/>
      <c r="K658" s="20"/>
      <c r="L658" s="20"/>
      <c r="M658" s="20"/>
      <c r="O658" s="20"/>
      <c r="S658" s="20"/>
      <c r="T658" s="20"/>
      <c r="U658" s="20"/>
      <c r="W658" s="21"/>
      <c r="X658" s="21"/>
      <c r="AB658" s="22"/>
    </row>
    <row r="659" spans="1:28" ht="12.5">
      <c r="A659" s="22"/>
      <c r="B659" s="21"/>
      <c r="C659" s="104"/>
      <c r="D659" s="21"/>
      <c r="E659" s="814"/>
      <c r="F659" s="22"/>
      <c r="G659" s="104"/>
      <c r="H659" s="20"/>
      <c r="I659" s="21"/>
      <c r="J659" s="99"/>
      <c r="K659" s="20"/>
      <c r="L659" s="20"/>
      <c r="M659" s="20"/>
      <c r="O659" s="20"/>
      <c r="S659" s="20"/>
      <c r="T659" s="20"/>
      <c r="U659" s="20"/>
      <c r="W659" s="21"/>
      <c r="X659" s="21"/>
      <c r="AB659" s="22"/>
    </row>
    <row r="660" spans="1:28" ht="12.5">
      <c r="A660" s="22"/>
      <c r="B660" s="21"/>
      <c r="C660" s="104"/>
      <c r="D660" s="21"/>
      <c r="E660" s="814"/>
      <c r="F660" s="22"/>
      <c r="G660" s="104"/>
      <c r="H660" s="20"/>
      <c r="I660" s="21"/>
      <c r="J660" s="99"/>
      <c r="K660" s="20"/>
      <c r="L660" s="20"/>
      <c r="M660" s="20"/>
      <c r="O660" s="20"/>
      <c r="S660" s="20"/>
      <c r="T660" s="20"/>
      <c r="U660" s="20"/>
      <c r="W660" s="21"/>
      <c r="X660" s="21"/>
      <c r="AB660" s="22"/>
    </row>
    <row r="661" spans="1:28" ht="12.5">
      <c r="A661" s="22"/>
      <c r="B661" s="21"/>
      <c r="C661" s="104"/>
      <c r="D661" s="21"/>
      <c r="E661" s="814"/>
      <c r="F661" s="22"/>
      <c r="G661" s="104"/>
      <c r="H661" s="20"/>
      <c r="I661" s="21"/>
      <c r="J661" s="99"/>
      <c r="K661" s="20"/>
      <c r="L661" s="20"/>
      <c r="M661" s="20"/>
      <c r="O661" s="20"/>
      <c r="S661" s="20"/>
      <c r="T661" s="20"/>
      <c r="U661" s="20"/>
      <c r="W661" s="21"/>
      <c r="X661" s="21"/>
      <c r="AB661" s="22"/>
    </row>
    <row r="662" spans="1:28" ht="12.5">
      <c r="A662" s="22"/>
      <c r="B662" s="21"/>
      <c r="C662" s="104"/>
      <c r="D662" s="21"/>
      <c r="E662" s="814"/>
      <c r="F662" s="22"/>
      <c r="G662" s="104"/>
      <c r="H662" s="20"/>
      <c r="I662" s="21"/>
      <c r="J662" s="99"/>
      <c r="K662" s="20"/>
      <c r="L662" s="20"/>
      <c r="M662" s="20"/>
      <c r="O662" s="20"/>
      <c r="S662" s="20"/>
      <c r="T662" s="20"/>
      <c r="U662" s="20"/>
      <c r="W662" s="21"/>
      <c r="X662" s="21"/>
      <c r="AB662" s="22"/>
    </row>
    <row r="663" spans="1:28" ht="12.5">
      <c r="A663" s="22"/>
      <c r="B663" s="21"/>
      <c r="C663" s="104"/>
      <c r="D663" s="21"/>
      <c r="E663" s="814"/>
      <c r="F663" s="22"/>
      <c r="G663" s="104"/>
      <c r="H663" s="20"/>
      <c r="I663" s="21"/>
      <c r="J663" s="99"/>
      <c r="K663" s="20"/>
      <c r="L663" s="20"/>
      <c r="M663" s="20"/>
      <c r="O663" s="20"/>
      <c r="S663" s="20"/>
      <c r="T663" s="20"/>
      <c r="U663" s="20"/>
      <c r="W663" s="21"/>
      <c r="X663" s="21"/>
      <c r="AB663" s="22"/>
    </row>
    <row r="664" spans="1:28" ht="12.5">
      <c r="A664" s="22"/>
      <c r="B664" s="21"/>
      <c r="C664" s="104"/>
      <c r="D664" s="21"/>
      <c r="E664" s="814"/>
      <c r="F664" s="22"/>
      <c r="G664" s="104"/>
      <c r="H664" s="20"/>
      <c r="I664" s="21"/>
      <c r="J664" s="99"/>
      <c r="K664" s="20"/>
      <c r="L664" s="20"/>
      <c r="M664" s="20"/>
      <c r="O664" s="20"/>
      <c r="S664" s="20"/>
      <c r="T664" s="20"/>
      <c r="U664" s="20"/>
      <c r="W664" s="21"/>
      <c r="X664" s="21"/>
      <c r="AB664" s="22"/>
    </row>
    <row r="665" spans="1:28" ht="12.5">
      <c r="A665" s="22"/>
      <c r="B665" s="21"/>
      <c r="C665" s="104"/>
      <c r="D665" s="21"/>
      <c r="E665" s="814"/>
      <c r="F665" s="22"/>
      <c r="G665" s="104"/>
      <c r="H665" s="20"/>
      <c r="I665" s="21"/>
      <c r="J665" s="99"/>
      <c r="K665" s="20"/>
      <c r="L665" s="20"/>
      <c r="M665" s="20"/>
      <c r="O665" s="20"/>
      <c r="S665" s="20"/>
      <c r="T665" s="20"/>
      <c r="U665" s="20"/>
      <c r="W665" s="21"/>
      <c r="X665" s="21"/>
      <c r="AB665" s="22"/>
    </row>
    <row r="666" spans="1:28" ht="12.5">
      <c r="A666" s="22"/>
      <c r="B666" s="21"/>
      <c r="C666" s="104"/>
      <c r="D666" s="21"/>
      <c r="E666" s="814"/>
      <c r="F666" s="22"/>
      <c r="G666" s="104"/>
      <c r="H666" s="20"/>
      <c r="I666" s="21"/>
      <c r="J666" s="99"/>
      <c r="K666" s="20"/>
      <c r="L666" s="20"/>
      <c r="M666" s="20"/>
      <c r="O666" s="20"/>
      <c r="S666" s="20"/>
      <c r="T666" s="20"/>
      <c r="U666" s="20"/>
      <c r="W666" s="21"/>
      <c r="X666" s="21"/>
      <c r="AB666" s="22"/>
    </row>
    <row r="667" spans="1:28" ht="12.5">
      <c r="A667" s="22"/>
      <c r="B667" s="21"/>
      <c r="C667" s="104"/>
      <c r="D667" s="21"/>
      <c r="E667" s="814"/>
      <c r="F667" s="22"/>
      <c r="G667" s="104"/>
      <c r="H667" s="20"/>
      <c r="I667" s="21"/>
      <c r="J667" s="99"/>
      <c r="K667" s="20"/>
      <c r="L667" s="20"/>
      <c r="M667" s="20"/>
      <c r="O667" s="20"/>
      <c r="S667" s="20"/>
      <c r="T667" s="20"/>
      <c r="U667" s="20"/>
      <c r="W667" s="21"/>
      <c r="X667" s="21"/>
      <c r="AB667" s="22"/>
    </row>
    <row r="668" spans="1:28" ht="12.5">
      <c r="A668" s="22"/>
      <c r="B668" s="21"/>
      <c r="C668" s="104"/>
      <c r="D668" s="21"/>
      <c r="E668" s="814"/>
      <c r="F668" s="22"/>
      <c r="G668" s="104"/>
      <c r="H668" s="20"/>
      <c r="I668" s="21"/>
      <c r="J668" s="99"/>
      <c r="K668" s="20"/>
      <c r="L668" s="20"/>
      <c r="M668" s="20"/>
      <c r="O668" s="20"/>
      <c r="S668" s="20"/>
      <c r="T668" s="20"/>
      <c r="U668" s="20"/>
      <c r="W668" s="21"/>
      <c r="X668" s="21"/>
      <c r="AB668" s="22"/>
    </row>
    <row r="669" spans="1:28" ht="12.5">
      <c r="A669" s="22"/>
      <c r="B669" s="21"/>
      <c r="C669" s="104"/>
      <c r="D669" s="21"/>
      <c r="E669" s="814"/>
      <c r="F669" s="22"/>
      <c r="G669" s="104"/>
      <c r="H669" s="20"/>
      <c r="I669" s="21"/>
      <c r="J669" s="99"/>
      <c r="K669" s="20"/>
      <c r="L669" s="20"/>
      <c r="M669" s="20"/>
      <c r="O669" s="20"/>
      <c r="S669" s="20"/>
      <c r="T669" s="20"/>
      <c r="U669" s="20"/>
      <c r="W669" s="21"/>
      <c r="X669" s="21"/>
      <c r="AB669" s="22"/>
    </row>
    <row r="670" spans="1:28" ht="12.5">
      <c r="A670" s="22"/>
      <c r="B670" s="21"/>
      <c r="C670" s="104"/>
      <c r="D670" s="21"/>
      <c r="E670" s="814"/>
      <c r="F670" s="22"/>
      <c r="G670" s="104"/>
      <c r="H670" s="20"/>
      <c r="I670" s="21"/>
      <c r="J670" s="99"/>
      <c r="K670" s="20"/>
      <c r="L670" s="20"/>
      <c r="M670" s="20"/>
      <c r="O670" s="20"/>
      <c r="S670" s="20"/>
      <c r="T670" s="20"/>
      <c r="U670" s="20"/>
      <c r="W670" s="21"/>
      <c r="X670" s="21"/>
      <c r="AB670" s="22"/>
    </row>
    <row r="671" spans="1:28" ht="12.5">
      <c r="A671" s="22"/>
      <c r="B671" s="21"/>
      <c r="C671" s="104"/>
      <c r="D671" s="21"/>
      <c r="E671" s="814"/>
      <c r="F671" s="22"/>
      <c r="G671" s="104"/>
      <c r="H671" s="20"/>
      <c r="I671" s="21"/>
      <c r="J671" s="99"/>
      <c r="K671" s="20"/>
      <c r="L671" s="20"/>
      <c r="M671" s="20"/>
      <c r="O671" s="20"/>
      <c r="S671" s="20"/>
      <c r="T671" s="20"/>
      <c r="U671" s="20"/>
      <c r="W671" s="21"/>
      <c r="X671" s="21"/>
      <c r="AB671" s="22"/>
    </row>
    <row r="672" spans="1:28" ht="12.5">
      <c r="A672" s="22"/>
      <c r="B672" s="21"/>
      <c r="C672" s="104"/>
      <c r="D672" s="21"/>
      <c r="E672" s="814"/>
      <c r="F672" s="22"/>
      <c r="G672" s="104"/>
      <c r="H672" s="20"/>
      <c r="I672" s="21"/>
      <c r="J672" s="99"/>
      <c r="K672" s="20"/>
      <c r="L672" s="20"/>
      <c r="M672" s="20"/>
      <c r="O672" s="20"/>
      <c r="S672" s="20"/>
      <c r="T672" s="20"/>
      <c r="U672" s="20"/>
      <c r="W672" s="21"/>
      <c r="X672" s="21"/>
      <c r="AB672" s="22"/>
    </row>
    <row r="673" spans="1:28" ht="12.5">
      <c r="A673" s="22"/>
      <c r="B673" s="21"/>
      <c r="C673" s="104"/>
      <c r="D673" s="21"/>
      <c r="E673" s="814"/>
      <c r="F673" s="22"/>
      <c r="G673" s="104"/>
      <c r="H673" s="20"/>
      <c r="I673" s="21"/>
      <c r="J673" s="99"/>
      <c r="K673" s="20"/>
      <c r="L673" s="20"/>
      <c r="M673" s="20"/>
      <c r="O673" s="20"/>
      <c r="S673" s="20"/>
      <c r="T673" s="20"/>
      <c r="U673" s="20"/>
      <c r="W673" s="21"/>
      <c r="X673" s="21"/>
      <c r="AB673" s="22"/>
    </row>
    <row r="674" spans="1:28" ht="12.5">
      <c r="A674" s="22"/>
      <c r="B674" s="21"/>
      <c r="C674" s="104"/>
      <c r="D674" s="21"/>
      <c r="E674" s="814"/>
      <c r="F674" s="22"/>
      <c r="G674" s="104"/>
      <c r="H674" s="20"/>
      <c r="I674" s="21"/>
      <c r="J674" s="99"/>
      <c r="K674" s="20"/>
      <c r="L674" s="20"/>
      <c r="M674" s="20"/>
      <c r="O674" s="20"/>
      <c r="S674" s="20"/>
      <c r="T674" s="20"/>
      <c r="U674" s="20"/>
      <c r="W674" s="21"/>
      <c r="X674" s="21"/>
      <c r="AB674" s="22"/>
    </row>
    <row r="675" spans="1:28" ht="12.5">
      <c r="A675" s="22"/>
      <c r="B675" s="21"/>
      <c r="C675" s="104"/>
      <c r="D675" s="21"/>
      <c r="E675" s="814"/>
      <c r="F675" s="22"/>
      <c r="G675" s="104"/>
      <c r="H675" s="20"/>
      <c r="I675" s="21"/>
      <c r="J675" s="99"/>
      <c r="K675" s="20"/>
      <c r="L675" s="20"/>
      <c r="M675" s="20"/>
      <c r="O675" s="20"/>
      <c r="S675" s="20"/>
      <c r="T675" s="20"/>
      <c r="U675" s="20"/>
      <c r="W675" s="21"/>
      <c r="X675" s="21"/>
      <c r="AB675" s="22"/>
    </row>
    <row r="676" spans="1:28" ht="12.5">
      <c r="A676" s="22"/>
      <c r="B676" s="21"/>
      <c r="C676" s="104"/>
      <c r="D676" s="21"/>
      <c r="E676" s="814"/>
      <c r="F676" s="22"/>
      <c r="G676" s="104"/>
      <c r="H676" s="20"/>
      <c r="I676" s="21"/>
      <c r="J676" s="99"/>
      <c r="K676" s="20"/>
      <c r="L676" s="20"/>
      <c r="M676" s="20"/>
      <c r="O676" s="20"/>
      <c r="S676" s="20"/>
      <c r="T676" s="20"/>
      <c r="U676" s="20"/>
      <c r="W676" s="21"/>
      <c r="X676" s="21"/>
      <c r="AB676" s="22"/>
    </row>
    <row r="677" spans="1:28" ht="12.5">
      <c r="A677" s="22"/>
      <c r="B677" s="21"/>
      <c r="C677" s="104"/>
      <c r="D677" s="21"/>
      <c r="E677" s="814"/>
      <c r="F677" s="22"/>
      <c r="G677" s="104"/>
      <c r="H677" s="20"/>
      <c r="I677" s="21"/>
      <c r="J677" s="99"/>
      <c r="K677" s="20"/>
      <c r="L677" s="20"/>
      <c r="M677" s="20"/>
      <c r="O677" s="20"/>
      <c r="S677" s="20"/>
      <c r="T677" s="20"/>
      <c r="U677" s="20"/>
      <c r="W677" s="21"/>
      <c r="X677" s="21"/>
      <c r="AB677" s="22"/>
    </row>
    <row r="678" spans="1:28" ht="12.5">
      <c r="A678" s="22"/>
      <c r="B678" s="21"/>
      <c r="C678" s="104"/>
      <c r="D678" s="21"/>
      <c r="E678" s="814"/>
      <c r="F678" s="22"/>
      <c r="G678" s="104"/>
      <c r="H678" s="20"/>
      <c r="I678" s="21"/>
      <c r="J678" s="99"/>
      <c r="K678" s="20"/>
      <c r="L678" s="20"/>
      <c r="M678" s="20"/>
      <c r="O678" s="20"/>
      <c r="S678" s="20"/>
      <c r="T678" s="20"/>
      <c r="U678" s="20"/>
      <c r="W678" s="21"/>
      <c r="X678" s="21"/>
      <c r="AB678" s="22"/>
    </row>
    <row r="679" spans="1:28" ht="12.5">
      <c r="A679" s="22"/>
      <c r="B679" s="21"/>
      <c r="C679" s="104"/>
      <c r="D679" s="21"/>
      <c r="E679" s="814"/>
      <c r="F679" s="22"/>
      <c r="G679" s="104"/>
      <c r="H679" s="20"/>
      <c r="I679" s="21"/>
      <c r="J679" s="99"/>
      <c r="K679" s="20"/>
      <c r="L679" s="20"/>
      <c r="M679" s="20"/>
      <c r="O679" s="20"/>
      <c r="S679" s="20"/>
      <c r="T679" s="20"/>
      <c r="U679" s="20"/>
      <c r="W679" s="21"/>
      <c r="X679" s="21"/>
      <c r="AB679" s="22"/>
    </row>
    <row r="680" spans="1:28" ht="12.5">
      <c r="A680" s="22"/>
      <c r="B680" s="21"/>
      <c r="C680" s="104"/>
      <c r="D680" s="21"/>
      <c r="E680" s="814"/>
      <c r="F680" s="22"/>
      <c r="G680" s="104"/>
      <c r="H680" s="20"/>
      <c r="I680" s="21"/>
      <c r="J680" s="99"/>
      <c r="K680" s="20"/>
      <c r="L680" s="20"/>
      <c r="M680" s="20"/>
      <c r="O680" s="20"/>
      <c r="S680" s="20"/>
      <c r="T680" s="20"/>
      <c r="U680" s="20"/>
      <c r="W680" s="21"/>
      <c r="X680" s="21"/>
      <c r="AB680" s="22"/>
    </row>
    <row r="681" spans="1:28" ht="12.5">
      <c r="A681" s="22"/>
      <c r="B681" s="21"/>
      <c r="C681" s="104"/>
      <c r="D681" s="21"/>
      <c r="E681" s="814"/>
      <c r="F681" s="22"/>
      <c r="G681" s="104"/>
      <c r="H681" s="20"/>
      <c r="I681" s="21"/>
      <c r="J681" s="99"/>
      <c r="K681" s="20"/>
      <c r="L681" s="20"/>
      <c r="M681" s="20"/>
      <c r="O681" s="20"/>
      <c r="S681" s="20"/>
      <c r="T681" s="20"/>
      <c r="U681" s="20"/>
      <c r="W681" s="21"/>
      <c r="X681" s="21"/>
      <c r="AB681" s="22"/>
    </row>
    <row r="682" spans="1:28" ht="12.5">
      <c r="A682" s="22"/>
      <c r="B682" s="21"/>
      <c r="C682" s="104"/>
      <c r="D682" s="21"/>
      <c r="E682" s="814"/>
      <c r="F682" s="22"/>
      <c r="G682" s="104"/>
      <c r="H682" s="20"/>
      <c r="I682" s="21"/>
      <c r="J682" s="99"/>
      <c r="K682" s="20"/>
      <c r="L682" s="20"/>
      <c r="M682" s="20"/>
      <c r="O682" s="20"/>
      <c r="S682" s="20"/>
      <c r="T682" s="20"/>
      <c r="U682" s="20"/>
      <c r="W682" s="21"/>
      <c r="X682" s="21"/>
      <c r="AB682" s="22"/>
    </row>
    <row r="683" spans="1:28" ht="12.5">
      <c r="A683" s="22"/>
      <c r="B683" s="21"/>
      <c r="C683" s="104"/>
      <c r="D683" s="21"/>
      <c r="E683" s="814"/>
      <c r="F683" s="22"/>
      <c r="G683" s="104"/>
      <c r="H683" s="20"/>
      <c r="I683" s="21"/>
      <c r="J683" s="99"/>
      <c r="K683" s="20"/>
      <c r="L683" s="20"/>
      <c r="M683" s="20"/>
      <c r="O683" s="20"/>
      <c r="S683" s="20"/>
      <c r="T683" s="20"/>
      <c r="U683" s="20"/>
      <c r="W683" s="21"/>
      <c r="X683" s="21"/>
      <c r="AB683" s="22"/>
    </row>
    <row r="684" spans="1:28" ht="12.5">
      <c r="A684" s="22"/>
      <c r="B684" s="21"/>
      <c r="C684" s="104"/>
      <c r="D684" s="21"/>
      <c r="E684" s="814"/>
      <c r="F684" s="22"/>
      <c r="G684" s="104"/>
      <c r="H684" s="20"/>
      <c r="I684" s="21"/>
      <c r="J684" s="99"/>
      <c r="K684" s="20"/>
      <c r="L684" s="20"/>
      <c r="M684" s="20"/>
      <c r="O684" s="20"/>
      <c r="S684" s="20"/>
      <c r="T684" s="20"/>
      <c r="U684" s="20"/>
      <c r="W684" s="21"/>
      <c r="X684" s="21"/>
      <c r="AB684" s="22"/>
    </row>
    <row r="685" spans="1:28" ht="12.5">
      <c r="A685" s="22"/>
      <c r="B685" s="21"/>
      <c r="C685" s="104"/>
      <c r="D685" s="21"/>
      <c r="E685" s="814"/>
      <c r="F685" s="22"/>
      <c r="G685" s="104"/>
      <c r="H685" s="20"/>
      <c r="I685" s="21"/>
      <c r="J685" s="99"/>
      <c r="K685" s="20"/>
      <c r="L685" s="20"/>
      <c r="M685" s="20"/>
      <c r="O685" s="20"/>
      <c r="S685" s="20"/>
      <c r="T685" s="20"/>
      <c r="U685" s="20"/>
      <c r="W685" s="21"/>
      <c r="X685" s="21"/>
      <c r="AB685" s="22"/>
    </row>
    <row r="686" spans="1:28" ht="12.5">
      <c r="A686" s="22"/>
      <c r="B686" s="21"/>
      <c r="C686" s="104"/>
      <c r="D686" s="21"/>
      <c r="E686" s="814"/>
      <c r="F686" s="22"/>
      <c r="G686" s="104"/>
      <c r="H686" s="20"/>
      <c r="I686" s="21"/>
      <c r="J686" s="99"/>
      <c r="K686" s="20"/>
      <c r="L686" s="20"/>
      <c r="M686" s="20"/>
      <c r="O686" s="20"/>
      <c r="S686" s="20"/>
      <c r="T686" s="20"/>
      <c r="U686" s="20"/>
      <c r="W686" s="21"/>
      <c r="X686" s="21"/>
      <c r="AB686" s="22"/>
    </row>
    <row r="687" spans="1:28" ht="12.5">
      <c r="A687" s="22"/>
      <c r="B687" s="21"/>
      <c r="C687" s="104"/>
      <c r="D687" s="21"/>
      <c r="E687" s="814"/>
      <c r="F687" s="22"/>
      <c r="G687" s="104"/>
      <c r="H687" s="20"/>
      <c r="I687" s="21"/>
      <c r="J687" s="99"/>
      <c r="K687" s="20"/>
      <c r="L687" s="20"/>
      <c r="M687" s="20"/>
      <c r="O687" s="20"/>
      <c r="S687" s="20"/>
      <c r="T687" s="20"/>
      <c r="U687" s="20"/>
      <c r="W687" s="21"/>
      <c r="X687" s="21"/>
      <c r="AB687" s="22"/>
    </row>
    <row r="688" spans="1:28" ht="12.5">
      <c r="A688" s="22"/>
      <c r="B688" s="21"/>
      <c r="C688" s="104"/>
      <c r="D688" s="21"/>
      <c r="E688" s="814"/>
      <c r="F688" s="22"/>
      <c r="G688" s="104"/>
      <c r="H688" s="20"/>
      <c r="I688" s="21"/>
      <c r="J688" s="99"/>
      <c r="K688" s="20"/>
      <c r="L688" s="20"/>
      <c r="M688" s="20"/>
      <c r="O688" s="20"/>
      <c r="S688" s="20"/>
      <c r="T688" s="20"/>
      <c r="U688" s="20"/>
      <c r="W688" s="21"/>
      <c r="X688" s="21"/>
      <c r="AB688" s="22"/>
    </row>
    <row r="689" spans="1:28" ht="12.5">
      <c r="A689" s="22"/>
      <c r="B689" s="21"/>
      <c r="C689" s="104"/>
      <c r="D689" s="21"/>
      <c r="E689" s="814"/>
      <c r="F689" s="22"/>
      <c r="G689" s="104"/>
      <c r="H689" s="20"/>
      <c r="I689" s="21"/>
      <c r="J689" s="99"/>
      <c r="K689" s="20"/>
      <c r="L689" s="20"/>
      <c r="M689" s="20"/>
      <c r="O689" s="20"/>
      <c r="S689" s="20"/>
      <c r="T689" s="20"/>
      <c r="U689" s="20"/>
      <c r="W689" s="21"/>
      <c r="X689" s="21"/>
      <c r="AB689" s="22"/>
    </row>
    <row r="690" spans="1:28" ht="12.5">
      <c r="A690" s="22"/>
      <c r="B690" s="21"/>
      <c r="C690" s="104"/>
      <c r="D690" s="21"/>
      <c r="E690" s="814"/>
      <c r="F690" s="22"/>
      <c r="G690" s="104"/>
      <c r="H690" s="20"/>
      <c r="I690" s="21"/>
      <c r="J690" s="99"/>
      <c r="K690" s="20"/>
      <c r="L690" s="20"/>
      <c r="M690" s="20"/>
      <c r="O690" s="20"/>
      <c r="S690" s="20"/>
      <c r="T690" s="20"/>
      <c r="U690" s="20"/>
      <c r="W690" s="21"/>
      <c r="X690" s="21"/>
      <c r="AB690" s="22"/>
    </row>
    <row r="691" spans="1:28" ht="12.5">
      <c r="A691" s="22"/>
      <c r="B691" s="21"/>
      <c r="C691" s="104"/>
      <c r="D691" s="21"/>
      <c r="E691" s="814"/>
      <c r="F691" s="22"/>
      <c r="G691" s="104"/>
      <c r="H691" s="20"/>
      <c r="I691" s="21"/>
      <c r="J691" s="99"/>
      <c r="K691" s="20"/>
      <c r="L691" s="20"/>
      <c r="M691" s="20"/>
      <c r="O691" s="20"/>
      <c r="S691" s="20"/>
      <c r="T691" s="20"/>
      <c r="U691" s="20"/>
      <c r="W691" s="21"/>
      <c r="X691" s="21"/>
      <c r="AB691" s="22"/>
    </row>
    <row r="692" spans="1:28" ht="12.5">
      <c r="A692" s="22"/>
      <c r="B692" s="21"/>
      <c r="C692" s="104"/>
      <c r="D692" s="21"/>
      <c r="E692" s="814"/>
      <c r="F692" s="22"/>
      <c r="G692" s="104"/>
      <c r="H692" s="20"/>
      <c r="I692" s="21"/>
      <c r="J692" s="99"/>
      <c r="K692" s="20"/>
      <c r="L692" s="20"/>
      <c r="M692" s="20"/>
      <c r="O692" s="20"/>
      <c r="S692" s="20"/>
      <c r="T692" s="20"/>
      <c r="U692" s="20"/>
      <c r="W692" s="21"/>
      <c r="X692" s="21"/>
      <c r="AB692" s="22"/>
    </row>
    <row r="693" spans="1:28" ht="12.5">
      <c r="A693" s="22"/>
      <c r="B693" s="21"/>
      <c r="C693" s="104"/>
      <c r="D693" s="21"/>
      <c r="E693" s="814"/>
      <c r="F693" s="22"/>
      <c r="G693" s="104"/>
      <c r="H693" s="20"/>
      <c r="I693" s="21"/>
      <c r="J693" s="99"/>
      <c r="K693" s="20"/>
      <c r="L693" s="20"/>
      <c r="M693" s="20"/>
      <c r="O693" s="20"/>
      <c r="S693" s="20"/>
      <c r="T693" s="20"/>
      <c r="U693" s="20"/>
      <c r="W693" s="21"/>
      <c r="X693" s="21"/>
      <c r="AB693" s="22"/>
    </row>
    <row r="694" spans="1:28" ht="12.5">
      <c r="A694" s="22"/>
      <c r="B694" s="21"/>
      <c r="C694" s="104"/>
      <c r="D694" s="21"/>
      <c r="E694" s="814"/>
      <c r="F694" s="22"/>
      <c r="G694" s="104"/>
      <c r="H694" s="20"/>
      <c r="I694" s="21"/>
      <c r="J694" s="99"/>
      <c r="K694" s="20"/>
      <c r="L694" s="20"/>
      <c r="M694" s="20"/>
      <c r="O694" s="20"/>
      <c r="S694" s="20"/>
      <c r="T694" s="20"/>
      <c r="U694" s="20"/>
      <c r="W694" s="21"/>
      <c r="X694" s="21"/>
      <c r="AB694" s="22"/>
    </row>
    <row r="695" spans="1:28" ht="12.5">
      <c r="A695" s="22"/>
      <c r="B695" s="21"/>
      <c r="C695" s="104"/>
      <c r="D695" s="21"/>
      <c r="E695" s="814"/>
      <c r="F695" s="22"/>
      <c r="G695" s="104"/>
      <c r="H695" s="20"/>
      <c r="I695" s="21"/>
      <c r="J695" s="99"/>
      <c r="K695" s="20"/>
      <c r="L695" s="20"/>
      <c r="M695" s="20"/>
      <c r="O695" s="20"/>
      <c r="S695" s="20"/>
      <c r="T695" s="20"/>
      <c r="U695" s="20"/>
      <c r="W695" s="21"/>
      <c r="X695" s="21"/>
      <c r="AB695" s="22"/>
    </row>
    <row r="696" spans="1:28" ht="12.5">
      <c r="A696" s="22"/>
      <c r="B696" s="21"/>
      <c r="C696" s="104"/>
      <c r="D696" s="21"/>
      <c r="E696" s="814"/>
      <c r="F696" s="22"/>
      <c r="G696" s="104"/>
      <c r="H696" s="20"/>
      <c r="I696" s="21"/>
      <c r="J696" s="99"/>
      <c r="K696" s="20"/>
      <c r="L696" s="20"/>
      <c r="M696" s="20"/>
      <c r="O696" s="20"/>
      <c r="S696" s="20"/>
      <c r="T696" s="20"/>
      <c r="U696" s="20"/>
      <c r="W696" s="21"/>
      <c r="X696" s="21"/>
      <c r="AB696" s="22"/>
    </row>
    <row r="697" spans="1:28" ht="12.5">
      <c r="A697" s="22"/>
      <c r="B697" s="21"/>
      <c r="C697" s="104"/>
      <c r="D697" s="21"/>
      <c r="E697" s="814"/>
      <c r="F697" s="22"/>
      <c r="G697" s="104"/>
      <c r="H697" s="20"/>
      <c r="I697" s="21"/>
      <c r="J697" s="99"/>
      <c r="K697" s="20"/>
      <c r="L697" s="20"/>
      <c r="M697" s="20"/>
      <c r="O697" s="20"/>
      <c r="S697" s="20"/>
      <c r="T697" s="20"/>
      <c r="U697" s="20"/>
      <c r="W697" s="21"/>
      <c r="X697" s="21"/>
      <c r="AB697" s="22"/>
    </row>
    <row r="698" spans="1:28" ht="12.5">
      <c r="A698" s="22"/>
      <c r="B698" s="21"/>
      <c r="C698" s="104"/>
      <c r="D698" s="21"/>
      <c r="E698" s="814"/>
      <c r="F698" s="22"/>
      <c r="G698" s="104"/>
      <c r="H698" s="20"/>
      <c r="I698" s="21"/>
      <c r="J698" s="99"/>
      <c r="K698" s="20"/>
      <c r="L698" s="20"/>
      <c r="M698" s="20"/>
      <c r="O698" s="20"/>
      <c r="S698" s="20"/>
      <c r="T698" s="20"/>
      <c r="U698" s="20"/>
      <c r="W698" s="21"/>
      <c r="X698" s="21"/>
      <c r="AB698" s="22"/>
    </row>
    <row r="699" spans="1:28" ht="12.5">
      <c r="A699" s="22"/>
      <c r="B699" s="21"/>
      <c r="C699" s="104"/>
      <c r="D699" s="21"/>
      <c r="E699" s="814"/>
      <c r="F699" s="22"/>
      <c r="G699" s="104"/>
      <c r="H699" s="20"/>
      <c r="I699" s="21"/>
      <c r="J699" s="99"/>
      <c r="K699" s="20"/>
      <c r="L699" s="20"/>
      <c r="M699" s="20"/>
      <c r="O699" s="20"/>
      <c r="S699" s="20"/>
      <c r="T699" s="20"/>
      <c r="U699" s="20"/>
      <c r="W699" s="21"/>
      <c r="X699" s="21"/>
      <c r="AB699" s="22"/>
    </row>
    <row r="700" spans="1:28" ht="12.5">
      <c r="A700" s="22"/>
      <c r="B700" s="21"/>
      <c r="C700" s="104"/>
      <c r="D700" s="21"/>
      <c r="E700" s="814"/>
      <c r="F700" s="22"/>
      <c r="G700" s="104"/>
      <c r="H700" s="20"/>
      <c r="I700" s="21"/>
      <c r="J700" s="99"/>
      <c r="K700" s="20"/>
      <c r="L700" s="20"/>
      <c r="M700" s="20"/>
      <c r="O700" s="20"/>
      <c r="S700" s="20"/>
      <c r="T700" s="20"/>
      <c r="U700" s="20"/>
      <c r="W700" s="21"/>
      <c r="X700" s="21"/>
      <c r="AB700" s="22"/>
    </row>
    <row r="701" spans="1:28" ht="12.5">
      <c r="A701" s="22"/>
      <c r="B701" s="21"/>
      <c r="C701" s="104"/>
      <c r="D701" s="21"/>
      <c r="E701" s="814"/>
      <c r="F701" s="22"/>
      <c r="G701" s="104"/>
      <c r="H701" s="20"/>
      <c r="I701" s="21"/>
      <c r="J701" s="99"/>
      <c r="K701" s="20"/>
      <c r="L701" s="20"/>
      <c r="M701" s="20"/>
      <c r="O701" s="20"/>
      <c r="S701" s="20"/>
      <c r="T701" s="20"/>
      <c r="U701" s="20"/>
      <c r="W701" s="21"/>
      <c r="X701" s="21"/>
      <c r="AB701" s="22"/>
    </row>
    <row r="702" spans="1:28" ht="12.5">
      <c r="A702" s="22"/>
      <c r="B702" s="21"/>
      <c r="C702" s="104"/>
      <c r="D702" s="21"/>
      <c r="E702" s="814"/>
      <c r="F702" s="22"/>
      <c r="G702" s="104"/>
      <c r="H702" s="20"/>
      <c r="I702" s="21"/>
      <c r="J702" s="99"/>
      <c r="K702" s="20"/>
      <c r="L702" s="20"/>
      <c r="M702" s="20"/>
      <c r="O702" s="20"/>
      <c r="S702" s="20"/>
      <c r="T702" s="20"/>
      <c r="U702" s="20"/>
      <c r="W702" s="21"/>
      <c r="X702" s="21"/>
      <c r="AB702" s="22"/>
    </row>
    <row r="703" spans="1:28" ht="12.5">
      <c r="A703" s="22"/>
      <c r="B703" s="21"/>
      <c r="C703" s="104"/>
      <c r="D703" s="21"/>
      <c r="E703" s="814"/>
      <c r="F703" s="22"/>
      <c r="G703" s="104"/>
      <c r="H703" s="20"/>
      <c r="I703" s="21"/>
      <c r="J703" s="99"/>
      <c r="K703" s="20"/>
      <c r="L703" s="20"/>
      <c r="M703" s="20"/>
      <c r="O703" s="20"/>
      <c r="S703" s="20"/>
      <c r="T703" s="20"/>
      <c r="U703" s="20"/>
      <c r="W703" s="21"/>
      <c r="X703" s="21"/>
      <c r="AB703" s="22"/>
    </row>
    <row r="704" spans="1:28" ht="12.5">
      <c r="A704" s="22"/>
      <c r="B704" s="21"/>
      <c r="C704" s="104"/>
      <c r="D704" s="21"/>
      <c r="E704" s="814"/>
      <c r="F704" s="22"/>
      <c r="G704" s="104"/>
      <c r="H704" s="20"/>
      <c r="I704" s="21"/>
      <c r="J704" s="99"/>
      <c r="K704" s="20"/>
      <c r="L704" s="20"/>
      <c r="M704" s="20"/>
      <c r="O704" s="20"/>
      <c r="S704" s="20"/>
      <c r="T704" s="20"/>
      <c r="U704" s="20"/>
      <c r="W704" s="21"/>
      <c r="X704" s="21"/>
      <c r="AB704" s="22"/>
    </row>
    <row r="705" spans="1:28" ht="12.5">
      <c r="A705" s="22"/>
      <c r="B705" s="21"/>
      <c r="C705" s="104"/>
      <c r="D705" s="21"/>
      <c r="E705" s="814"/>
      <c r="F705" s="22"/>
      <c r="G705" s="104"/>
      <c r="H705" s="20"/>
      <c r="I705" s="21"/>
      <c r="J705" s="99"/>
      <c r="K705" s="20"/>
      <c r="L705" s="20"/>
      <c r="M705" s="20"/>
      <c r="O705" s="20"/>
      <c r="S705" s="20"/>
      <c r="T705" s="20"/>
      <c r="U705" s="20"/>
      <c r="W705" s="21"/>
      <c r="X705" s="21"/>
      <c r="AB705" s="22"/>
    </row>
    <row r="706" spans="1:28" ht="12.5">
      <c r="A706" s="22"/>
      <c r="B706" s="21"/>
      <c r="C706" s="104"/>
      <c r="D706" s="21"/>
      <c r="E706" s="814"/>
      <c r="F706" s="22"/>
      <c r="G706" s="104"/>
      <c r="H706" s="20"/>
      <c r="I706" s="21"/>
      <c r="J706" s="99"/>
      <c r="K706" s="20"/>
      <c r="L706" s="20"/>
      <c r="M706" s="20"/>
      <c r="O706" s="20"/>
      <c r="S706" s="20"/>
      <c r="T706" s="20"/>
      <c r="U706" s="20"/>
      <c r="W706" s="21"/>
      <c r="X706" s="21"/>
      <c r="AB706" s="22"/>
    </row>
    <row r="707" spans="1:28" ht="12.5">
      <c r="A707" s="22"/>
      <c r="B707" s="21"/>
      <c r="C707" s="104"/>
      <c r="D707" s="21"/>
      <c r="E707" s="814"/>
      <c r="F707" s="22"/>
      <c r="G707" s="104"/>
      <c r="H707" s="20"/>
      <c r="I707" s="21"/>
      <c r="J707" s="99"/>
      <c r="K707" s="20"/>
      <c r="L707" s="20"/>
      <c r="M707" s="20"/>
      <c r="O707" s="20"/>
      <c r="S707" s="20"/>
      <c r="T707" s="20"/>
      <c r="U707" s="20"/>
      <c r="W707" s="21"/>
      <c r="X707" s="21"/>
      <c r="AB707" s="22"/>
    </row>
    <row r="708" spans="1:28" ht="12.5">
      <c r="A708" s="22"/>
      <c r="B708" s="21"/>
      <c r="C708" s="104"/>
      <c r="D708" s="21"/>
      <c r="E708" s="814"/>
      <c r="F708" s="22"/>
      <c r="G708" s="104"/>
      <c r="H708" s="20"/>
      <c r="I708" s="21"/>
      <c r="J708" s="99"/>
      <c r="K708" s="20"/>
      <c r="L708" s="20"/>
      <c r="M708" s="20"/>
      <c r="O708" s="20"/>
      <c r="S708" s="20"/>
      <c r="T708" s="20"/>
      <c r="U708" s="20"/>
      <c r="W708" s="21"/>
      <c r="X708" s="21"/>
      <c r="AB708" s="22"/>
    </row>
    <row r="709" spans="1:28" ht="12.5">
      <c r="A709" s="22"/>
      <c r="B709" s="21"/>
      <c r="C709" s="104"/>
      <c r="D709" s="21"/>
      <c r="E709" s="814"/>
      <c r="F709" s="22"/>
      <c r="G709" s="104"/>
      <c r="H709" s="20"/>
      <c r="I709" s="21"/>
      <c r="J709" s="99"/>
      <c r="K709" s="20"/>
      <c r="L709" s="20"/>
      <c r="M709" s="20"/>
      <c r="O709" s="20"/>
      <c r="S709" s="20"/>
      <c r="T709" s="20"/>
      <c r="U709" s="20"/>
      <c r="W709" s="21"/>
      <c r="X709" s="21"/>
      <c r="AB709" s="22"/>
    </row>
    <row r="710" spans="1:28" ht="12.5">
      <c r="A710" s="22"/>
      <c r="B710" s="21"/>
      <c r="C710" s="104"/>
      <c r="D710" s="21"/>
      <c r="E710" s="814"/>
      <c r="F710" s="22"/>
      <c r="G710" s="104"/>
      <c r="H710" s="20"/>
      <c r="I710" s="21"/>
      <c r="J710" s="99"/>
      <c r="K710" s="20"/>
      <c r="L710" s="20"/>
      <c r="M710" s="20"/>
      <c r="O710" s="20"/>
      <c r="S710" s="20"/>
      <c r="T710" s="20"/>
      <c r="U710" s="20"/>
      <c r="W710" s="21"/>
      <c r="X710" s="21"/>
      <c r="AB710" s="22"/>
    </row>
    <row r="711" spans="1:28" ht="12.5">
      <c r="A711" s="22"/>
      <c r="B711" s="21"/>
      <c r="C711" s="104"/>
      <c r="D711" s="21"/>
      <c r="E711" s="814"/>
      <c r="F711" s="22"/>
      <c r="G711" s="104"/>
      <c r="H711" s="20"/>
      <c r="I711" s="21"/>
      <c r="J711" s="99"/>
      <c r="K711" s="20"/>
      <c r="L711" s="20"/>
      <c r="M711" s="20"/>
      <c r="O711" s="20"/>
      <c r="S711" s="20"/>
      <c r="T711" s="20"/>
      <c r="U711" s="20"/>
      <c r="W711" s="21"/>
      <c r="X711" s="21"/>
      <c r="AB711" s="22"/>
    </row>
    <row r="712" spans="1:28" ht="12.5">
      <c r="A712" s="22"/>
      <c r="B712" s="21"/>
      <c r="C712" s="104"/>
      <c r="D712" s="21"/>
      <c r="E712" s="814"/>
      <c r="F712" s="22"/>
      <c r="G712" s="104"/>
      <c r="H712" s="20"/>
      <c r="I712" s="21"/>
      <c r="J712" s="99"/>
      <c r="K712" s="20"/>
      <c r="L712" s="20"/>
      <c r="M712" s="20"/>
      <c r="O712" s="20"/>
      <c r="S712" s="20"/>
      <c r="T712" s="20"/>
      <c r="U712" s="20"/>
      <c r="W712" s="21"/>
      <c r="X712" s="21"/>
      <c r="AB712" s="22"/>
    </row>
    <row r="713" spans="1:28" ht="12.5">
      <c r="A713" s="22"/>
      <c r="B713" s="21"/>
      <c r="C713" s="104"/>
      <c r="D713" s="21"/>
      <c r="E713" s="814"/>
      <c r="F713" s="22"/>
      <c r="G713" s="104"/>
      <c r="H713" s="20"/>
      <c r="I713" s="21"/>
      <c r="J713" s="99"/>
      <c r="K713" s="20"/>
      <c r="L713" s="20"/>
      <c r="M713" s="20"/>
      <c r="O713" s="20"/>
      <c r="S713" s="20"/>
      <c r="T713" s="20"/>
      <c r="U713" s="20"/>
      <c r="W713" s="21"/>
      <c r="X713" s="21"/>
      <c r="AB713" s="22"/>
    </row>
    <row r="714" spans="1:28" ht="12.5">
      <c r="A714" s="22"/>
      <c r="B714" s="21"/>
      <c r="C714" s="104"/>
      <c r="D714" s="21"/>
      <c r="E714" s="814"/>
      <c r="F714" s="22"/>
      <c r="G714" s="104"/>
      <c r="H714" s="20"/>
      <c r="I714" s="21"/>
      <c r="J714" s="99"/>
      <c r="K714" s="20"/>
      <c r="L714" s="20"/>
      <c r="M714" s="20"/>
      <c r="O714" s="20"/>
      <c r="S714" s="20"/>
      <c r="T714" s="20"/>
      <c r="U714" s="20"/>
      <c r="W714" s="21"/>
      <c r="X714" s="21"/>
      <c r="AB714" s="22"/>
    </row>
    <row r="715" spans="1:28" ht="12.5">
      <c r="A715" s="22"/>
      <c r="B715" s="21"/>
      <c r="C715" s="104"/>
      <c r="D715" s="21"/>
      <c r="E715" s="814"/>
      <c r="F715" s="22"/>
      <c r="G715" s="104"/>
      <c r="H715" s="20"/>
      <c r="I715" s="21"/>
      <c r="J715" s="99"/>
      <c r="K715" s="20"/>
      <c r="L715" s="20"/>
      <c r="M715" s="20"/>
      <c r="O715" s="20"/>
      <c r="S715" s="20"/>
      <c r="T715" s="20"/>
      <c r="U715" s="20"/>
      <c r="W715" s="21"/>
      <c r="X715" s="21"/>
      <c r="AB715" s="22"/>
    </row>
    <row r="716" spans="1:28" ht="12.5">
      <c r="A716" s="22"/>
      <c r="B716" s="21"/>
      <c r="C716" s="104"/>
      <c r="D716" s="21"/>
      <c r="E716" s="814"/>
      <c r="F716" s="22"/>
      <c r="G716" s="104"/>
      <c r="H716" s="20"/>
      <c r="I716" s="21"/>
      <c r="J716" s="99"/>
      <c r="K716" s="20"/>
      <c r="L716" s="20"/>
      <c r="M716" s="20"/>
      <c r="O716" s="20"/>
      <c r="S716" s="20"/>
      <c r="T716" s="20"/>
      <c r="U716" s="20"/>
      <c r="W716" s="21"/>
      <c r="X716" s="21"/>
      <c r="AB716" s="22"/>
    </row>
    <row r="717" spans="1:28" ht="12.5">
      <c r="A717" s="22"/>
      <c r="B717" s="21"/>
      <c r="C717" s="104"/>
      <c r="D717" s="21"/>
      <c r="E717" s="814"/>
      <c r="F717" s="22"/>
      <c r="G717" s="104"/>
      <c r="H717" s="20"/>
      <c r="I717" s="21"/>
      <c r="J717" s="99"/>
      <c r="K717" s="20"/>
      <c r="L717" s="20"/>
      <c r="M717" s="20"/>
      <c r="O717" s="20"/>
      <c r="S717" s="20"/>
      <c r="T717" s="20"/>
      <c r="U717" s="20"/>
      <c r="W717" s="21"/>
      <c r="X717" s="21"/>
      <c r="AB717" s="22"/>
    </row>
    <row r="718" spans="1:28" ht="12.5">
      <c r="A718" s="22"/>
      <c r="B718" s="21"/>
      <c r="C718" s="104"/>
      <c r="D718" s="21"/>
      <c r="E718" s="814"/>
      <c r="F718" s="22"/>
      <c r="G718" s="104"/>
      <c r="H718" s="20"/>
      <c r="I718" s="21"/>
      <c r="J718" s="99"/>
      <c r="K718" s="20"/>
      <c r="L718" s="20"/>
      <c r="M718" s="20"/>
      <c r="O718" s="20"/>
      <c r="S718" s="20"/>
      <c r="T718" s="20"/>
      <c r="U718" s="20"/>
      <c r="W718" s="21"/>
      <c r="X718" s="21"/>
      <c r="AB718" s="22"/>
    </row>
    <row r="719" spans="1:28" ht="12.5">
      <c r="A719" s="22"/>
      <c r="B719" s="21"/>
      <c r="C719" s="104"/>
      <c r="D719" s="21"/>
      <c r="E719" s="814"/>
      <c r="F719" s="22"/>
      <c r="G719" s="104"/>
      <c r="H719" s="20"/>
      <c r="I719" s="21"/>
      <c r="J719" s="99"/>
      <c r="K719" s="20"/>
      <c r="L719" s="20"/>
      <c r="M719" s="20"/>
      <c r="O719" s="20"/>
      <c r="S719" s="20"/>
      <c r="T719" s="20"/>
      <c r="U719" s="20"/>
      <c r="W719" s="21"/>
      <c r="X719" s="21"/>
      <c r="AB719" s="22"/>
    </row>
    <row r="720" spans="1:28" ht="12.5">
      <c r="A720" s="22"/>
      <c r="B720" s="21"/>
      <c r="C720" s="104"/>
      <c r="D720" s="21"/>
      <c r="E720" s="814"/>
      <c r="F720" s="22"/>
      <c r="G720" s="104"/>
      <c r="H720" s="20"/>
      <c r="I720" s="21"/>
      <c r="J720" s="99"/>
      <c r="K720" s="20"/>
      <c r="L720" s="20"/>
      <c r="M720" s="20"/>
      <c r="O720" s="20"/>
      <c r="S720" s="20"/>
      <c r="T720" s="20"/>
      <c r="U720" s="20"/>
      <c r="W720" s="21"/>
      <c r="X720" s="21"/>
      <c r="AB720" s="22"/>
    </row>
    <row r="721" spans="1:28" ht="12.5">
      <c r="A721" s="22"/>
      <c r="B721" s="21"/>
      <c r="C721" s="104"/>
      <c r="D721" s="21"/>
      <c r="E721" s="814"/>
      <c r="F721" s="22"/>
      <c r="G721" s="104"/>
      <c r="H721" s="20"/>
      <c r="I721" s="21"/>
      <c r="J721" s="99"/>
      <c r="K721" s="20"/>
      <c r="L721" s="20"/>
      <c r="M721" s="20"/>
      <c r="O721" s="20"/>
      <c r="S721" s="20"/>
      <c r="T721" s="20"/>
      <c r="U721" s="20"/>
      <c r="W721" s="21"/>
      <c r="X721" s="21"/>
      <c r="AB721" s="22"/>
    </row>
    <row r="722" spans="1:28" ht="12.5">
      <c r="A722" s="22"/>
      <c r="B722" s="21"/>
      <c r="C722" s="104"/>
      <c r="D722" s="21"/>
      <c r="E722" s="814"/>
      <c r="F722" s="22"/>
      <c r="G722" s="104"/>
      <c r="H722" s="20"/>
      <c r="I722" s="21"/>
      <c r="J722" s="99"/>
      <c r="K722" s="20"/>
      <c r="L722" s="20"/>
      <c r="M722" s="20"/>
      <c r="O722" s="20"/>
      <c r="S722" s="20"/>
      <c r="T722" s="20"/>
      <c r="U722" s="20"/>
      <c r="W722" s="21"/>
      <c r="X722" s="21"/>
      <c r="AB722" s="22"/>
    </row>
    <row r="723" spans="1:28" ht="12.5">
      <c r="A723" s="22"/>
      <c r="B723" s="21"/>
      <c r="C723" s="104"/>
      <c r="D723" s="21"/>
      <c r="E723" s="814"/>
      <c r="F723" s="22"/>
      <c r="G723" s="104"/>
      <c r="H723" s="20"/>
      <c r="I723" s="21"/>
      <c r="J723" s="99"/>
      <c r="K723" s="20"/>
      <c r="L723" s="20"/>
      <c r="M723" s="20"/>
      <c r="O723" s="20"/>
      <c r="S723" s="20"/>
      <c r="T723" s="20"/>
      <c r="U723" s="20"/>
      <c r="W723" s="21"/>
      <c r="X723" s="21"/>
      <c r="AB723" s="22"/>
    </row>
    <row r="724" spans="1:28" ht="12.5">
      <c r="A724" s="22"/>
      <c r="B724" s="21"/>
      <c r="C724" s="104"/>
      <c r="D724" s="21"/>
      <c r="E724" s="814"/>
      <c r="F724" s="22"/>
      <c r="G724" s="104"/>
      <c r="H724" s="20"/>
      <c r="I724" s="21"/>
      <c r="J724" s="99"/>
      <c r="K724" s="20"/>
      <c r="L724" s="20"/>
      <c r="M724" s="20"/>
      <c r="O724" s="20"/>
      <c r="S724" s="20"/>
      <c r="T724" s="20"/>
      <c r="U724" s="20"/>
      <c r="W724" s="21"/>
      <c r="X724" s="21"/>
      <c r="AB724" s="22"/>
    </row>
    <row r="725" spans="1:28" ht="12.5">
      <c r="A725" s="22"/>
      <c r="B725" s="21"/>
      <c r="C725" s="104"/>
      <c r="D725" s="21"/>
      <c r="E725" s="814"/>
      <c r="F725" s="22"/>
      <c r="G725" s="104"/>
      <c r="H725" s="20"/>
      <c r="I725" s="21"/>
      <c r="J725" s="99"/>
      <c r="K725" s="20"/>
      <c r="L725" s="20"/>
      <c r="M725" s="20"/>
      <c r="O725" s="20"/>
      <c r="S725" s="20"/>
      <c r="T725" s="20"/>
      <c r="U725" s="20"/>
      <c r="W725" s="21"/>
      <c r="X725" s="21"/>
      <c r="AB725" s="22"/>
    </row>
    <row r="726" spans="1:28" ht="12.5">
      <c r="A726" s="22"/>
      <c r="B726" s="21"/>
      <c r="C726" s="104"/>
      <c r="D726" s="21"/>
      <c r="E726" s="814"/>
      <c r="F726" s="22"/>
      <c r="G726" s="104"/>
      <c r="H726" s="20"/>
      <c r="I726" s="21"/>
      <c r="J726" s="99"/>
      <c r="K726" s="20"/>
      <c r="L726" s="20"/>
      <c r="M726" s="20"/>
      <c r="O726" s="20"/>
      <c r="S726" s="20"/>
      <c r="T726" s="20"/>
      <c r="U726" s="20"/>
      <c r="W726" s="21"/>
      <c r="X726" s="21"/>
      <c r="AB726" s="22"/>
    </row>
    <row r="727" spans="1:28" ht="12.5">
      <c r="A727" s="22"/>
      <c r="B727" s="21"/>
      <c r="C727" s="104"/>
      <c r="D727" s="21"/>
      <c r="E727" s="814"/>
      <c r="F727" s="22"/>
      <c r="G727" s="104"/>
      <c r="H727" s="20"/>
      <c r="I727" s="21"/>
      <c r="J727" s="99"/>
      <c r="K727" s="20"/>
      <c r="L727" s="20"/>
      <c r="M727" s="20"/>
      <c r="O727" s="20"/>
      <c r="S727" s="20"/>
      <c r="T727" s="20"/>
      <c r="U727" s="20"/>
      <c r="W727" s="21"/>
      <c r="X727" s="21"/>
      <c r="AB727" s="22"/>
    </row>
    <row r="728" spans="1:28" ht="12.5">
      <c r="A728" s="22"/>
      <c r="B728" s="21"/>
      <c r="C728" s="104"/>
      <c r="D728" s="21"/>
      <c r="E728" s="814"/>
      <c r="F728" s="22"/>
      <c r="G728" s="104"/>
      <c r="H728" s="20"/>
      <c r="I728" s="21"/>
      <c r="J728" s="99"/>
      <c r="K728" s="20"/>
      <c r="L728" s="20"/>
      <c r="M728" s="20"/>
      <c r="O728" s="20"/>
      <c r="S728" s="20"/>
      <c r="T728" s="20"/>
      <c r="U728" s="20"/>
      <c r="W728" s="21"/>
      <c r="X728" s="21"/>
      <c r="AB728" s="22"/>
    </row>
    <row r="729" spans="1:28" ht="12.5">
      <c r="A729" s="22"/>
      <c r="B729" s="21"/>
      <c r="C729" s="104"/>
      <c r="D729" s="21"/>
      <c r="E729" s="814"/>
      <c r="F729" s="22"/>
      <c r="G729" s="104"/>
      <c r="H729" s="20"/>
      <c r="I729" s="21"/>
      <c r="J729" s="99"/>
      <c r="K729" s="20"/>
      <c r="L729" s="20"/>
      <c r="M729" s="20"/>
      <c r="O729" s="20"/>
      <c r="S729" s="20"/>
      <c r="T729" s="20"/>
      <c r="U729" s="20"/>
      <c r="W729" s="21"/>
      <c r="X729" s="21"/>
      <c r="AB729" s="22"/>
    </row>
    <row r="730" spans="1:28" ht="12.5">
      <c r="A730" s="22"/>
      <c r="B730" s="21"/>
      <c r="C730" s="104"/>
      <c r="D730" s="21"/>
      <c r="E730" s="814"/>
      <c r="F730" s="22"/>
      <c r="G730" s="104"/>
      <c r="H730" s="20"/>
      <c r="I730" s="21"/>
      <c r="J730" s="99"/>
      <c r="K730" s="20"/>
      <c r="L730" s="20"/>
      <c r="M730" s="20"/>
      <c r="O730" s="20"/>
      <c r="S730" s="20"/>
      <c r="T730" s="20"/>
      <c r="U730" s="20"/>
      <c r="W730" s="21"/>
      <c r="X730" s="21"/>
      <c r="AB730" s="22"/>
    </row>
    <row r="731" spans="1:28" ht="12.5">
      <c r="A731" s="22"/>
      <c r="B731" s="21"/>
      <c r="C731" s="104"/>
      <c r="D731" s="21"/>
      <c r="E731" s="814"/>
      <c r="F731" s="22"/>
      <c r="G731" s="104"/>
      <c r="H731" s="20"/>
      <c r="I731" s="21"/>
      <c r="J731" s="99"/>
      <c r="K731" s="20"/>
      <c r="L731" s="20"/>
      <c r="M731" s="20"/>
      <c r="O731" s="20"/>
      <c r="S731" s="20"/>
      <c r="T731" s="20"/>
      <c r="U731" s="20"/>
      <c r="W731" s="21"/>
      <c r="X731" s="21"/>
      <c r="AB731" s="22"/>
    </row>
    <row r="732" spans="1:28" ht="12.5">
      <c r="A732" s="22"/>
      <c r="B732" s="21"/>
      <c r="C732" s="104"/>
      <c r="D732" s="21"/>
      <c r="E732" s="814"/>
      <c r="F732" s="22"/>
      <c r="G732" s="104"/>
      <c r="H732" s="20"/>
      <c r="I732" s="21"/>
      <c r="J732" s="99"/>
      <c r="K732" s="20"/>
      <c r="L732" s="20"/>
      <c r="M732" s="20"/>
      <c r="O732" s="20"/>
      <c r="S732" s="20"/>
      <c r="T732" s="20"/>
      <c r="U732" s="20"/>
      <c r="W732" s="21"/>
      <c r="X732" s="21"/>
      <c r="AB732" s="22"/>
    </row>
    <row r="733" spans="1:28" ht="12.5">
      <c r="A733" s="22"/>
      <c r="B733" s="21"/>
      <c r="C733" s="104"/>
      <c r="D733" s="21"/>
      <c r="E733" s="814"/>
      <c r="F733" s="22"/>
      <c r="G733" s="104"/>
      <c r="H733" s="20"/>
      <c r="I733" s="21"/>
      <c r="J733" s="99"/>
      <c r="K733" s="20"/>
      <c r="L733" s="20"/>
      <c r="M733" s="20"/>
      <c r="O733" s="20"/>
      <c r="S733" s="20"/>
      <c r="T733" s="20"/>
      <c r="U733" s="20"/>
      <c r="W733" s="21"/>
      <c r="X733" s="21"/>
      <c r="AB733" s="22"/>
    </row>
    <row r="734" spans="1:28" ht="12.5">
      <c r="A734" s="22"/>
      <c r="B734" s="21"/>
      <c r="C734" s="104"/>
      <c r="D734" s="21"/>
      <c r="E734" s="814"/>
      <c r="F734" s="22"/>
      <c r="G734" s="104"/>
      <c r="H734" s="20"/>
      <c r="I734" s="21"/>
      <c r="J734" s="99"/>
      <c r="K734" s="20"/>
      <c r="L734" s="20"/>
      <c r="M734" s="20"/>
      <c r="O734" s="20"/>
      <c r="S734" s="20"/>
      <c r="T734" s="20"/>
      <c r="U734" s="20"/>
      <c r="W734" s="21"/>
      <c r="X734" s="21"/>
      <c r="AB734" s="22"/>
    </row>
    <row r="735" spans="1:28" ht="12.5">
      <c r="A735" s="22"/>
      <c r="B735" s="21"/>
      <c r="C735" s="104"/>
      <c r="D735" s="21"/>
      <c r="E735" s="814"/>
      <c r="F735" s="22"/>
      <c r="G735" s="104"/>
      <c r="H735" s="20"/>
      <c r="I735" s="21"/>
      <c r="J735" s="99"/>
      <c r="K735" s="20"/>
      <c r="L735" s="20"/>
      <c r="M735" s="20"/>
      <c r="O735" s="20"/>
      <c r="S735" s="20"/>
      <c r="T735" s="20"/>
      <c r="U735" s="20"/>
      <c r="W735" s="21"/>
      <c r="X735" s="21"/>
      <c r="AB735" s="22"/>
    </row>
    <row r="736" spans="1:28" ht="12.5">
      <c r="A736" s="22"/>
      <c r="B736" s="21"/>
      <c r="C736" s="104"/>
      <c r="D736" s="21"/>
      <c r="E736" s="814"/>
      <c r="F736" s="22"/>
      <c r="G736" s="104"/>
      <c r="H736" s="20"/>
      <c r="I736" s="21"/>
      <c r="J736" s="99"/>
      <c r="K736" s="20"/>
      <c r="L736" s="20"/>
      <c r="M736" s="20"/>
      <c r="O736" s="20"/>
      <c r="S736" s="20"/>
      <c r="T736" s="20"/>
      <c r="U736" s="20"/>
      <c r="W736" s="21"/>
      <c r="X736" s="21"/>
      <c r="AB736" s="22"/>
    </row>
    <row r="737" spans="1:28" ht="12.5">
      <c r="A737" s="22"/>
      <c r="B737" s="21"/>
      <c r="C737" s="104"/>
      <c r="D737" s="21"/>
      <c r="E737" s="814"/>
      <c r="F737" s="22"/>
      <c r="G737" s="104"/>
      <c r="H737" s="20"/>
      <c r="I737" s="21"/>
      <c r="J737" s="99"/>
      <c r="K737" s="20"/>
      <c r="L737" s="20"/>
      <c r="M737" s="20"/>
      <c r="O737" s="20"/>
      <c r="S737" s="20"/>
      <c r="T737" s="20"/>
      <c r="U737" s="20"/>
      <c r="W737" s="21"/>
      <c r="X737" s="21"/>
      <c r="AB737" s="22"/>
    </row>
    <row r="738" spans="1:28" ht="12.5">
      <c r="A738" s="22"/>
      <c r="B738" s="21"/>
      <c r="C738" s="104"/>
      <c r="D738" s="21"/>
      <c r="E738" s="814"/>
      <c r="F738" s="22"/>
      <c r="G738" s="104"/>
      <c r="H738" s="20"/>
      <c r="I738" s="21"/>
      <c r="J738" s="99"/>
      <c r="K738" s="20"/>
      <c r="L738" s="20"/>
      <c r="M738" s="20"/>
      <c r="O738" s="20"/>
      <c r="S738" s="20"/>
      <c r="T738" s="20"/>
      <c r="U738" s="20"/>
      <c r="W738" s="21"/>
      <c r="X738" s="21"/>
      <c r="AB738" s="22"/>
    </row>
    <row r="739" spans="1:28" ht="12.5">
      <c r="A739" s="22"/>
      <c r="B739" s="21"/>
      <c r="C739" s="104"/>
      <c r="D739" s="21"/>
      <c r="E739" s="814"/>
      <c r="F739" s="22"/>
      <c r="G739" s="104"/>
      <c r="H739" s="20"/>
      <c r="I739" s="21"/>
      <c r="J739" s="99"/>
      <c r="K739" s="20"/>
      <c r="L739" s="20"/>
      <c r="M739" s="20"/>
      <c r="O739" s="20"/>
      <c r="S739" s="20"/>
      <c r="T739" s="20"/>
      <c r="U739" s="20"/>
      <c r="W739" s="21"/>
      <c r="X739" s="21"/>
      <c r="AB739" s="22"/>
    </row>
    <row r="740" spans="1:28" ht="12.5">
      <c r="A740" s="22"/>
      <c r="B740" s="21"/>
      <c r="C740" s="104"/>
      <c r="D740" s="21"/>
      <c r="E740" s="814"/>
      <c r="F740" s="22"/>
      <c r="G740" s="104"/>
      <c r="H740" s="20"/>
      <c r="I740" s="21"/>
      <c r="J740" s="99"/>
      <c r="K740" s="20"/>
      <c r="L740" s="20"/>
      <c r="M740" s="20"/>
      <c r="O740" s="20"/>
      <c r="S740" s="20"/>
      <c r="T740" s="20"/>
      <c r="U740" s="20"/>
      <c r="W740" s="21"/>
      <c r="X740" s="21"/>
      <c r="AB740" s="22"/>
    </row>
    <row r="741" spans="1:28" ht="12.5">
      <c r="A741" s="22"/>
      <c r="B741" s="21"/>
      <c r="C741" s="104"/>
      <c r="D741" s="21"/>
      <c r="E741" s="814"/>
      <c r="F741" s="22"/>
      <c r="G741" s="104"/>
      <c r="H741" s="20"/>
      <c r="I741" s="21"/>
      <c r="J741" s="99"/>
      <c r="K741" s="20"/>
      <c r="L741" s="20"/>
      <c r="M741" s="20"/>
      <c r="O741" s="20"/>
      <c r="S741" s="20"/>
      <c r="T741" s="20"/>
      <c r="U741" s="20"/>
      <c r="W741" s="21"/>
      <c r="X741" s="21"/>
      <c r="AB741" s="22"/>
    </row>
    <row r="742" spans="1:28" ht="12.5">
      <c r="A742" s="22"/>
      <c r="B742" s="21"/>
      <c r="C742" s="104"/>
      <c r="D742" s="21"/>
      <c r="E742" s="814"/>
      <c r="F742" s="22"/>
      <c r="G742" s="104"/>
      <c r="H742" s="20"/>
      <c r="I742" s="21"/>
      <c r="J742" s="99"/>
      <c r="K742" s="20"/>
      <c r="L742" s="20"/>
      <c r="M742" s="20"/>
      <c r="O742" s="20"/>
      <c r="S742" s="20"/>
      <c r="T742" s="20"/>
      <c r="U742" s="20"/>
      <c r="W742" s="21"/>
      <c r="X742" s="21"/>
      <c r="AB742" s="22"/>
    </row>
    <row r="743" spans="1:28" ht="12.5">
      <c r="A743" s="22"/>
      <c r="B743" s="21"/>
      <c r="C743" s="104"/>
      <c r="D743" s="21"/>
      <c r="E743" s="814"/>
      <c r="F743" s="22"/>
      <c r="G743" s="104"/>
      <c r="H743" s="20"/>
      <c r="I743" s="21"/>
      <c r="J743" s="99"/>
      <c r="K743" s="20"/>
      <c r="L743" s="20"/>
      <c r="M743" s="20"/>
      <c r="O743" s="20"/>
      <c r="S743" s="20"/>
      <c r="T743" s="20"/>
      <c r="U743" s="20"/>
      <c r="W743" s="21"/>
      <c r="X743" s="21"/>
      <c r="AB743" s="22"/>
    </row>
    <row r="744" spans="1:28" ht="12.5">
      <c r="A744" s="22"/>
      <c r="B744" s="21"/>
      <c r="C744" s="104"/>
      <c r="D744" s="21"/>
      <c r="E744" s="814"/>
      <c r="F744" s="22"/>
      <c r="G744" s="104"/>
      <c r="H744" s="20"/>
      <c r="I744" s="21"/>
      <c r="J744" s="99"/>
      <c r="K744" s="20"/>
      <c r="L744" s="20"/>
      <c r="M744" s="20"/>
      <c r="O744" s="20"/>
      <c r="S744" s="20"/>
      <c r="T744" s="20"/>
      <c r="U744" s="20"/>
      <c r="W744" s="21"/>
      <c r="X744" s="21"/>
      <c r="AB744" s="22"/>
    </row>
    <row r="745" spans="1:28" ht="12.5">
      <c r="A745" s="22"/>
      <c r="B745" s="21"/>
      <c r="C745" s="104"/>
      <c r="D745" s="21"/>
      <c r="E745" s="814"/>
      <c r="F745" s="22"/>
      <c r="G745" s="104"/>
      <c r="H745" s="20"/>
      <c r="I745" s="21"/>
      <c r="J745" s="99"/>
      <c r="K745" s="20"/>
      <c r="L745" s="20"/>
      <c r="M745" s="20"/>
      <c r="O745" s="20"/>
      <c r="S745" s="20"/>
      <c r="T745" s="20"/>
      <c r="U745" s="20"/>
      <c r="W745" s="21"/>
      <c r="X745" s="21"/>
      <c r="AB745" s="22"/>
    </row>
    <row r="746" spans="1:28" ht="12.5">
      <c r="A746" s="22"/>
      <c r="B746" s="21"/>
      <c r="C746" s="104"/>
      <c r="D746" s="21"/>
      <c r="E746" s="814"/>
      <c r="F746" s="22"/>
      <c r="G746" s="104"/>
      <c r="H746" s="20"/>
      <c r="I746" s="21"/>
      <c r="J746" s="99"/>
      <c r="K746" s="20"/>
      <c r="L746" s="20"/>
      <c r="M746" s="20"/>
      <c r="O746" s="20"/>
      <c r="S746" s="20"/>
      <c r="T746" s="20"/>
      <c r="U746" s="20"/>
      <c r="W746" s="21"/>
      <c r="X746" s="21"/>
      <c r="AB746" s="22"/>
    </row>
    <row r="747" spans="1:28" ht="12.5">
      <c r="A747" s="22"/>
      <c r="B747" s="21"/>
      <c r="C747" s="104"/>
      <c r="D747" s="21"/>
      <c r="E747" s="814"/>
      <c r="F747" s="22"/>
      <c r="G747" s="104"/>
      <c r="H747" s="20"/>
      <c r="I747" s="21"/>
      <c r="J747" s="99"/>
      <c r="K747" s="20"/>
      <c r="L747" s="20"/>
      <c r="M747" s="20"/>
      <c r="O747" s="20"/>
      <c r="S747" s="20"/>
      <c r="T747" s="20"/>
      <c r="U747" s="20"/>
      <c r="W747" s="21"/>
      <c r="X747" s="21"/>
      <c r="AB747" s="22"/>
    </row>
    <row r="748" spans="1:28" ht="12.5">
      <c r="A748" s="22"/>
      <c r="B748" s="21"/>
      <c r="C748" s="104"/>
      <c r="D748" s="21"/>
      <c r="E748" s="814"/>
      <c r="F748" s="22"/>
      <c r="G748" s="104"/>
      <c r="H748" s="20"/>
      <c r="I748" s="21"/>
      <c r="J748" s="99"/>
      <c r="K748" s="20"/>
      <c r="L748" s="20"/>
      <c r="M748" s="20"/>
      <c r="O748" s="20"/>
      <c r="S748" s="20"/>
      <c r="T748" s="20"/>
      <c r="U748" s="20"/>
      <c r="W748" s="21"/>
      <c r="X748" s="21"/>
      <c r="AB748" s="22"/>
    </row>
    <row r="749" spans="1:28" ht="12.5">
      <c r="A749" s="22"/>
      <c r="B749" s="21"/>
      <c r="C749" s="104"/>
      <c r="D749" s="21"/>
      <c r="E749" s="814"/>
      <c r="F749" s="22"/>
      <c r="G749" s="104"/>
      <c r="H749" s="20"/>
      <c r="I749" s="21"/>
      <c r="J749" s="99"/>
      <c r="K749" s="20"/>
      <c r="L749" s="20"/>
      <c r="M749" s="20"/>
      <c r="O749" s="20"/>
      <c r="S749" s="20"/>
      <c r="T749" s="20"/>
      <c r="U749" s="20"/>
      <c r="W749" s="21"/>
      <c r="X749" s="21"/>
      <c r="AB749" s="22"/>
    </row>
    <row r="750" spans="1:28" ht="12.5">
      <c r="A750" s="22"/>
      <c r="B750" s="21"/>
      <c r="C750" s="104"/>
      <c r="D750" s="21"/>
      <c r="E750" s="814"/>
      <c r="F750" s="22"/>
      <c r="G750" s="104"/>
      <c r="H750" s="20"/>
      <c r="I750" s="21"/>
      <c r="J750" s="99"/>
      <c r="K750" s="20"/>
      <c r="L750" s="20"/>
      <c r="M750" s="20"/>
      <c r="O750" s="20"/>
      <c r="S750" s="20"/>
      <c r="T750" s="20"/>
      <c r="U750" s="20"/>
      <c r="W750" s="21"/>
      <c r="X750" s="21"/>
      <c r="AB750" s="22"/>
    </row>
    <row r="751" spans="1:28" ht="12.5">
      <c r="A751" s="22"/>
      <c r="B751" s="21"/>
      <c r="C751" s="104"/>
      <c r="D751" s="21"/>
      <c r="E751" s="814"/>
      <c r="F751" s="22"/>
      <c r="G751" s="104"/>
      <c r="H751" s="20"/>
      <c r="I751" s="21"/>
      <c r="J751" s="99"/>
      <c r="K751" s="20"/>
      <c r="L751" s="20"/>
      <c r="M751" s="20"/>
      <c r="O751" s="20"/>
      <c r="S751" s="20"/>
      <c r="T751" s="20"/>
      <c r="U751" s="20"/>
      <c r="W751" s="21"/>
      <c r="X751" s="21"/>
      <c r="AB751" s="22"/>
    </row>
    <row r="752" spans="1:28" ht="12.5">
      <c r="A752" s="22"/>
      <c r="B752" s="21"/>
      <c r="C752" s="104"/>
      <c r="D752" s="21"/>
      <c r="E752" s="814"/>
      <c r="F752" s="22"/>
      <c r="G752" s="104"/>
      <c r="H752" s="20"/>
      <c r="I752" s="21"/>
      <c r="J752" s="99"/>
      <c r="K752" s="20"/>
      <c r="L752" s="20"/>
      <c r="M752" s="20"/>
      <c r="O752" s="20"/>
      <c r="S752" s="20"/>
      <c r="T752" s="20"/>
      <c r="U752" s="20"/>
      <c r="W752" s="21"/>
      <c r="X752" s="21"/>
      <c r="AB752" s="22"/>
    </row>
    <row r="753" spans="1:28" ht="12.5">
      <c r="A753" s="22"/>
      <c r="B753" s="21"/>
      <c r="C753" s="104"/>
      <c r="D753" s="21"/>
      <c r="E753" s="814"/>
      <c r="F753" s="22"/>
      <c r="G753" s="104"/>
      <c r="H753" s="20"/>
      <c r="I753" s="21"/>
      <c r="J753" s="99"/>
      <c r="K753" s="20"/>
      <c r="L753" s="20"/>
      <c r="M753" s="20"/>
      <c r="O753" s="20"/>
      <c r="S753" s="20"/>
      <c r="T753" s="20"/>
      <c r="U753" s="20"/>
      <c r="W753" s="21"/>
      <c r="X753" s="21"/>
      <c r="AB753" s="22"/>
    </row>
    <row r="754" spans="1:28" ht="12.5">
      <c r="A754" s="22"/>
      <c r="B754" s="21"/>
      <c r="C754" s="104"/>
      <c r="D754" s="21"/>
      <c r="E754" s="814"/>
      <c r="F754" s="22"/>
      <c r="G754" s="104"/>
      <c r="H754" s="20"/>
      <c r="I754" s="21"/>
      <c r="J754" s="99"/>
      <c r="K754" s="20"/>
      <c r="L754" s="20"/>
      <c r="M754" s="20"/>
      <c r="O754" s="20"/>
      <c r="S754" s="20"/>
      <c r="T754" s="20"/>
      <c r="U754" s="20"/>
      <c r="W754" s="21"/>
      <c r="X754" s="21"/>
      <c r="AB754" s="22"/>
    </row>
    <row r="755" spans="1:28" ht="12.5">
      <c r="A755" s="22"/>
      <c r="B755" s="21"/>
      <c r="C755" s="104"/>
      <c r="D755" s="21"/>
      <c r="E755" s="814"/>
      <c r="F755" s="22"/>
      <c r="G755" s="104"/>
      <c r="H755" s="20"/>
      <c r="I755" s="21"/>
      <c r="J755" s="99"/>
      <c r="K755" s="20"/>
      <c r="L755" s="20"/>
      <c r="M755" s="20"/>
      <c r="O755" s="20"/>
      <c r="S755" s="20"/>
      <c r="T755" s="20"/>
      <c r="U755" s="20"/>
      <c r="W755" s="21"/>
      <c r="X755" s="21"/>
      <c r="AB755" s="22"/>
    </row>
    <row r="756" spans="1:28" ht="12.5">
      <c r="A756" s="22"/>
      <c r="B756" s="21"/>
      <c r="C756" s="104"/>
      <c r="D756" s="21"/>
      <c r="E756" s="814"/>
      <c r="F756" s="22"/>
      <c r="G756" s="104"/>
      <c r="H756" s="20"/>
      <c r="I756" s="21"/>
      <c r="J756" s="99"/>
      <c r="K756" s="20"/>
      <c r="L756" s="20"/>
      <c r="M756" s="20"/>
      <c r="O756" s="20"/>
      <c r="S756" s="20"/>
      <c r="T756" s="20"/>
      <c r="U756" s="20"/>
      <c r="W756" s="21"/>
      <c r="X756" s="21"/>
      <c r="AB756" s="22"/>
    </row>
    <row r="757" spans="1:28" ht="12.5">
      <c r="A757" s="22"/>
      <c r="B757" s="21"/>
      <c r="C757" s="104"/>
      <c r="D757" s="21"/>
      <c r="E757" s="814"/>
      <c r="F757" s="22"/>
      <c r="G757" s="104"/>
      <c r="H757" s="20"/>
      <c r="I757" s="21"/>
      <c r="J757" s="99"/>
      <c r="K757" s="20"/>
      <c r="L757" s="20"/>
      <c r="M757" s="20"/>
      <c r="O757" s="20"/>
      <c r="S757" s="20"/>
      <c r="T757" s="20"/>
      <c r="U757" s="20"/>
      <c r="W757" s="21"/>
      <c r="X757" s="21"/>
      <c r="AB757" s="22"/>
    </row>
    <row r="758" spans="1:28" ht="12.5">
      <c r="A758" s="22"/>
      <c r="B758" s="21"/>
      <c r="C758" s="104"/>
      <c r="D758" s="21"/>
      <c r="E758" s="814"/>
      <c r="F758" s="22"/>
      <c r="G758" s="104"/>
      <c r="H758" s="20"/>
      <c r="I758" s="21"/>
      <c r="J758" s="99"/>
      <c r="K758" s="20"/>
      <c r="L758" s="20"/>
      <c r="M758" s="20"/>
      <c r="O758" s="20"/>
      <c r="S758" s="20"/>
      <c r="T758" s="20"/>
      <c r="U758" s="20"/>
      <c r="W758" s="21"/>
      <c r="X758" s="21"/>
      <c r="AB758" s="22"/>
    </row>
    <row r="759" spans="1:28" ht="12.5">
      <c r="A759" s="22"/>
      <c r="B759" s="21"/>
      <c r="C759" s="104"/>
      <c r="D759" s="21"/>
      <c r="E759" s="814"/>
      <c r="F759" s="22"/>
      <c r="G759" s="104"/>
      <c r="H759" s="20"/>
      <c r="I759" s="21"/>
      <c r="J759" s="99"/>
      <c r="K759" s="20"/>
      <c r="L759" s="20"/>
      <c r="M759" s="20"/>
      <c r="O759" s="20"/>
      <c r="S759" s="20"/>
      <c r="T759" s="20"/>
      <c r="U759" s="20"/>
      <c r="W759" s="21"/>
      <c r="X759" s="21"/>
      <c r="AB759" s="22"/>
    </row>
    <row r="760" spans="1:28" ht="12.5">
      <c r="A760" s="22"/>
      <c r="B760" s="21"/>
      <c r="C760" s="104"/>
      <c r="D760" s="21"/>
      <c r="E760" s="814"/>
      <c r="F760" s="22"/>
      <c r="G760" s="104"/>
      <c r="H760" s="20"/>
      <c r="I760" s="21"/>
      <c r="J760" s="99"/>
      <c r="K760" s="20"/>
      <c r="L760" s="20"/>
      <c r="M760" s="20"/>
      <c r="O760" s="20"/>
      <c r="S760" s="20"/>
      <c r="T760" s="20"/>
      <c r="U760" s="20"/>
      <c r="W760" s="21"/>
      <c r="X760" s="21"/>
      <c r="AB760" s="22"/>
    </row>
    <row r="761" spans="1:28" ht="12.5">
      <c r="A761" s="22"/>
      <c r="B761" s="21"/>
      <c r="C761" s="104"/>
      <c r="D761" s="21"/>
      <c r="E761" s="814"/>
      <c r="F761" s="22"/>
      <c r="G761" s="104"/>
      <c r="H761" s="20"/>
      <c r="I761" s="21"/>
      <c r="J761" s="99"/>
      <c r="K761" s="20"/>
      <c r="L761" s="20"/>
      <c r="M761" s="20"/>
      <c r="O761" s="20"/>
      <c r="S761" s="20"/>
      <c r="T761" s="20"/>
      <c r="U761" s="20"/>
      <c r="W761" s="21"/>
      <c r="X761" s="21"/>
      <c r="AB761" s="22"/>
    </row>
    <row r="762" spans="1:28" ht="12.5">
      <c r="A762" s="22"/>
      <c r="B762" s="21"/>
      <c r="C762" s="104"/>
      <c r="D762" s="21"/>
      <c r="E762" s="814"/>
      <c r="F762" s="22"/>
      <c r="G762" s="104"/>
      <c r="H762" s="20"/>
      <c r="I762" s="21"/>
      <c r="J762" s="99"/>
      <c r="K762" s="20"/>
      <c r="L762" s="20"/>
      <c r="M762" s="20"/>
      <c r="O762" s="20"/>
      <c r="S762" s="20"/>
      <c r="T762" s="20"/>
      <c r="U762" s="20"/>
      <c r="W762" s="21"/>
      <c r="X762" s="21"/>
      <c r="AB762" s="22"/>
    </row>
    <row r="763" spans="1:28" ht="12.5">
      <c r="A763" s="22"/>
      <c r="B763" s="21"/>
      <c r="C763" s="104"/>
      <c r="D763" s="21"/>
      <c r="E763" s="814"/>
      <c r="F763" s="22"/>
      <c r="G763" s="104"/>
      <c r="H763" s="20"/>
      <c r="I763" s="21"/>
      <c r="J763" s="99"/>
      <c r="K763" s="20"/>
      <c r="L763" s="20"/>
      <c r="M763" s="20"/>
      <c r="O763" s="20"/>
      <c r="S763" s="20"/>
      <c r="T763" s="20"/>
      <c r="U763" s="20"/>
      <c r="W763" s="21"/>
      <c r="X763" s="21"/>
      <c r="AB763" s="22"/>
    </row>
    <row r="764" spans="1:28" ht="12.5">
      <c r="A764" s="22"/>
      <c r="B764" s="21"/>
      <c r="C764" s="104"/>
      <c r="D764" s="21"/>
      <c r="E764" s="814"/>
      <c r="F764" s="22"/>
      <c r="G764" s="104"/>
      <c r="H764" s="20"/>
      <c r="I764" s="21"/>
      <c r="J764" s="99"/>
      <c r="K764" s="20"/>
      <c r="L764" s="20"/>
      <c r="M764" s="20"/>
      <c r="O764" s="20"/>
      <c r="S764" s="20"/>
      <c r="T764" s="20"/>
      <c r="U764" s="20"/>
      <c r="W764" s="21"/>
      <c r="X764" s="21"/>
      <c r="AB764" s="22"/>
    </row>
    <row r="765" spans="1:28" ht="12.5">
      <c r="A765" s="22"/>
      <c r="B765" s="21"/>
      <c r="C765" s="104"/>
      <c r="D765" s="21"/>
      <c r="E765" s="814"/>
      <c r="F765" s="22"/>
      <c r="G765" s="104"/>
      <c r="H765" s="20"/>
      <c r="I765" s="21"/>
      <c r="J765" s="99"/>
      <c r="K765" s="20"/>
      <c r="L765" s="20"/>
      <c r="M765" s="20"/>
      <c r="O765" s="20"/>
      <c r="S765" s="20"/>
      <c r="T765" s="20"/>
      <c r="U765" s="20"/>
      <c r="W765" s="21"/>
      <c r="X765" s="21"/>
      <c r="AB765" s="22"/>
    </row>
    <row r="766" spans="1:28" ht="12.5">
      <c r="A766" s="22"/>
      <c r="B766" s="21"/>
      <c r="C766" s="104"/>
      <c r="D766" s="21"/>
      <c r="E766" s="814"/>
      <c r="F766" s="22"/>
      <c r="G766" s="104"/>
      <c r="H766" s="20"/>
      <c r="I766" s="21"/>
      <c r="J766" s="99"/>
      <c r="K766" s="20"/>
      <c r="L766" s="20"/>
      <c r="M766" s="20"/>
      <c r="O766" s="20"/>
      <c r="S766" s="20"/>
      <c r="T766" s="20"/>
      <c r="U766" s="20"/>
      <c r="W766" s="21"/>
      <c r="X766" s="21"/>
      <c r="AB766" s="22"/>
    </row>
    <row r="767" spans="1:28" ht="12.5">
      <c r="A767" s="22"/>
      <c r="B767" s="21"/>
      <c r="C767" s="104"/>
      <c r="D767" s="21"/>
      <c r="E767" s="814"/>
      <c r="F767" s="22"/>
      <c r="G767" s="104"/>
      <c r="H767" s="20"/>
      <c r="I767" s="21"/>
      <c r="J767" s="99"/>
      <c r="K767" s="20"/>
      <c r="L767" s="20"/>
      <c r="M767" s="20"/>
      <c r="O767" s="20"/>
      <c r="S767" s="20"/>
      <c r="T767" s="20"/>
      <c r="U767" s="20"/>
      <c r="W767" s="21"/>
      <c r="X767" s="21"/>
      <c r="AB767" s="22"/>
    </row>
    <row r="768" spans="1:28" ht="12.5">
      <c r="A768" s="22"/>
      <c r="B768" s="21"/>
      <c r="C768" s="104"/>
      <c r="D768" s="21"/>
      <c r="E768" s="814"/>
      <c r="F768" s="22"/>
      <c r="G768" s="104"/>
      <c r="H768" s="20"/>
      <c r="I768" s="21"/>
      <c r="J768" s="99"/>
      <c r="K768" s="20"/>
      <c r="L768" s="20"/>
      <c r="M768" s="20"/>
      <c r="O768" s="20"/>
      <c r="S768" s="20"/>
      <c r="T768" s="20"/>
      <c r="U768" s="20"/>
      <c r="W768" s="21"/>
      <c r="X768" s="21"/>
      <c r="AB768" s="22"/>
    </row>
    <row r="769" spans="1:28" ht="12.5">
      <c r="A769" s="22"/>
      <c r="B769" s="21"/>
      <c r="C769" s="104"/>
      <c r="D769" s="21"/>
      <c r="E769" s="814"/>
      <c r="F769" s="22"/>
      <c r="G769" s="104"/>
      <c r="H769" s="20"/>
      <c r="I769" s="21"/>
      <c r="J769" s="99"/>
      <c r="K769" s="20"/>
      <c r="L769" s="20"/>
      <c r="M769" s="20"/>
      <c r="O769" s="20"/>
      <c r="S769" s="20"/>
      <c r="T769" s="20"/>
      <c r="U769" s="20"/>
      <c r="W769" s="21"/>
      <c r="X769" s="21"/>
      <c r="AB769" s="22"/>
    </row>
    <row r="770" spans="1:28" ht="12.5">
      <c r="A770" s="22"/>
      <c r="B770" s="21"/>
      <c r="C770" s="104"/>
      <c r="D770" s="21"/>
      <c r="E770" s="814"/>
      <c r="F770" s="22"/>
      <c r="G770" s="104"/>
      <c r="H770" s="20"/>
      <c r="I770" s="21"/>
      <c r="J770" s="99"/>
      <c r="K770" s="20"/>
      <c r="L770" s="20"/>
      <c r="M770" s="20"/>
      <c r="O770" s="20"/>
      <c r="S770" s="20"/>
      <c r="T770" s="20"/>
      <c r="U770" s="20"/>
      <c r="W770" s="21"/>
      <c r="X770" s="21"/>
      <c r="AB770" s="22"/>
    </row>
    <row r="771" spans="1:28" ht="12.5">
      <c r="A771" s="22"/>
      <c r="B771" s="21"/>
      <c r="C771" s="104"/>
      <c r="D771" s="21"/>
      <c r="E771" s="814"/>
      <c r="F771" s="22"/>
      <c r="G771" s="104"/>
      <c r="H771" s="20"/>
      <c r="I771" s="21"/>
      <c r="J771" s="99"/>
      <c r="K771" s="20"/>
      <c r="L771" s="20"/>
      <c r="M771" s="20"/>
      <c r="O771" s="20"/>
      <c r="S771" s="20"/>
      <c r="T771" s="20"/>
      <c r="U771" s="20"/>
      <c r="W771" s="21"/>
      <c r="X771" s="21"/>
      <c r="AB771" s="22"/>
    </row>
    <row r="772" spans="1:28" ht="12.5">
      <c r="A772" s="22"/>
      <c r="B772" s="21"/>
      <c r="C772" s="104"/>
      <c r="D772" s="21"/>
      <c r="E772" s="814"/>
      <c r="F772" s="22"/>
      <c r="G772" s="104"/>
      <c r="H772" s="20"/>
      <c r="I772" s="21"/>
      <c r="J772" s="99"/>
      <c r="K772" s="20"/>
      <c r="L772" s="20"/>
      <c r="M772" s="20"/>
      <c r="O772" s="20"/>
      <c r="S772" s="20"/>
      <c r="T772" s="20"/>
      <c r="U772" s="20"/>
      <c r="W772" s="21"/>
      <c r="X772" s="21"/>
      <c r="AB772" s="22"/>
    </row>
    <row r="773" spans="1:28" ht="12.5">
      <c r="A773" s="22"/>
      <c r="B773" s="21"/>
      <c r="C773" s="104"/>
      <c r="D773" s="21"/>
      <c r="E773" s="814"/>
      <c r="F773" s="22"/>
      <c r="G773" s="104"/>
      <c r="H773" s="20"/>
      <c r="I773" s="21"/>
      <c r="J773" s="99"/>
      <c r="K773" s="20"/>
      <c r="L773" s="20"/>
      <c r="M773" s="20"/>
      <c r="O773" s="20"/>
      <c r="S773" s="20"/>
      <c r="T773" s="20"/>
      <c r="U773" s="20"/>
      <c r="W773" s="21"/>
      <c r="X773" s="21"/>
      <c r="AB773" s="22"/>
    </row>
    <row r="774" spans="1:28" ht="12.5">
      <c r="A774" s="22"/>
      <c r="B774" s="21"/>
      <c r="C774" s="104"/>
      <c r="D774" s="21"/>
      <c r="E774" s="814"/>
      <c r="F774" s="22"/>
      <c r="G774" s="104"/>
      <c r="H774" s="20"/>
      <c r="I774" s="21"/>
      <c r="J774" s="99"/>
      <c r="K774" s="20"/>
      <c r="L774" s="20"/>
      <c r="M774" s="20"/>
      <c r="O774" s="20"/>
      <c r="S774" s="20"/>
      <c r="T774" s="20"/>
      <c r="U774" s="20"/>
      <c r="W774" s="21"/>
      <c r="X774" s="21"/>
      <c r="AB774" s="22"/>
    </row>
    <row r="775" spans="1:28" ht="12.5">
      <c r="A775" s="22"/>
      <c r="B775" s="21"/>
      <c r="C775" s="104"/>
      <c r="D775" s="21"/>
      <c r="E775" s="814"/>
      <c r="F775" s="22"/>
      <c r="G775" s="104"/>
      <c r="H775" s="20"/>
      <c r="I775" s="21"/>
      <c r="J775" s="99"/>
      <c r="K775" s="20"/>
      <c r="L775" s="20"/>
      <c r="M775" s="20"/>
      <c r="O775" s="20"/>
      <c r="S775" s="20"/>
      <c r="T775" s="20"/>
      <c r="U775" s="20"/>
      <c r="W775" s="21"/>
      <c r="X775" s="21"/>
      <c r="AB775" s="22"/>
    </row>
    <row r="776" spans="1:28" ht="12.5">
      <c r="A776" s="22"/>
      <c r="B776" s="21"/>
      <c r="C776" s="104"/>
      <c r="D776" s="21"/>
      <c r="E776" s="814"/>
      <c r="F776" s="22"/>
      <c r="G776" s="104"/>
      <c r="H776" s="20"/>
      <c r="I776" s="21"/>
      <c r="J776" s="99"/>
      <c r="K776" s="20"/>
      <c r="L776" s="20"/>
      <c r="M776" s="20"/>
      <c r="O776" s="20"/>
      <c r="S776" s="20"/>
      <c r="T776" s="20"/>
      <c r="U776" s="20"/>
      <c r="W776" s="21"/>
      <c r="X776" s="21"/>
      <c r="AB776" s="22"/>
    </row>
    <row r="777" spans="1:28" ht="12.5">
      <c r="A777" s="22"/>
      <c r="B777" s="21"/>
      <c r="C777" s="104"/>
      <c r="D777" s="21"/>
      <c r="E777" s="814"/>
      <c r="F777" s="22"/>
      <c r="G777" s="104"/>
      <c r="H777" s="20"/>
      <c r="I777" s="21"/>
      <c r="J777" s="99"/>
      <c r="K777" s="20"/>
      <c r="L777" s="20"/>
      <c r="M777" s="20"/>
      <c r="O777" s="20"/>
      <c r="S777" s="20"/>
      <c r="T777" s="20"/>
      <c r="U777" s="20"/>
      <c r="W777" s="21"/>
      <c r="X777" s="21"/>
      <c r="AB777" s="22"/>
    </row>
    <row r="778" spans="1:28" ht="12.5">
      <c r="A778" s="22"/>
      <c r="B778" s="21"/>
      <c r="C778" s="104"/>
      <c r="D778" s="21"/>
      <c r="E778" s="814"/>
      <c r="F778" s="22"/>
      <c r="G778" s="104"/>
      <c r="H778" s="20"/>
      <c r="I778" s="21"/>
      <c r="J778" s="99"/>
      <c r="K778" s="20"/>
      <c r="L778" s="20"/>
      <c r="M778" s="20"/>
      <c r="O778" s="20"/>
      <c r="S778" s="20"/>
      <c r="T778" s="20"/>
      <c r="U778" s="20"/>
      <c r="W778" s="21"/>
      <c r="X778" s="21"/>
      <c r="AB778" s="22"/>
    </row>
    <row r="779" spans="1:28" ht="12.5">
      <c r="A779" s="22"/>
      <c r="B779" s="21"/>
      <c r="C779" s="104"/>
      <c r="D779" s="21"/>
      <c r="E779" s="814"/>
      <c r="F779" s="22"/>
      <c r="G779" s="104"/>
      <c r="H779" s="20"/>
      <c r="I779" s="21"/>
      <c r="J779" s="99"/>
      <c r="K779" s="20"/>
      <c r="L779" s="20"/>
      <c r="M779" s="20"/>
      <c r="O779" s="20"/>
      <c r="S779" s="20"/>
      <c r="T779" s="20"/>
      <c r="U779" s="20"/>
      <c r="W779" s="21"/>
      <c r="X779" s="21"/>
      <c r="AB779" s="22"/>
    </row>
    <row r="780" spans="1:28" ht="12.5">
      <c r="A780" s="22"/>
      <c r="B780" s="21"/>
      <c r="C780" s="104"/>
      <c r="D780" s="21"/>
      <c r="E780" s="814"/>
      <c r="F780" s="22"/>
      <c r="G780" s="104"/>
      <c r="H780" s="20"/>
      <c r="I780" s="21"/>
      <c r="J780" s="99"/>
      <c r="K780" s="20"/>
      <c r="L780" s="20"/>
      <c r="M780" s="20"/>
      <c r="O780" s="20"/>
      <c r="S780" s="20"/>
      <c r="T780" s="20"/>
      <c r="U780" s="20"/>
      <c r="W780" s="21"/>
      <c r="X780" s="21"/>
      <c r="AB780" s="22"/>
    </row>
    <row r="781" spans="1:28" ht="12.5">
      <c r="A781" s="22"/>
      <c r="B781" s="21"/>
      <c r="C781" s="104"/>
      <c r="D781" s="21"/>
      <c r="E781" s="814"/>
      <c r="F781" s="22"/>
      <c r="G781" s="104"/>
      <c r="H781" s="20"/>
      <c r="I781" s="21"/>
      <c r="J781" s="99"/>
      <c r="K781" s="20"/>
      <c r="L781" s="20"/>
      <c r="M781" s="20"/>
      <c r="O781" s="20"/>
      <c r="S781" s="20"/>
      <c r="T781" s="20"/>
      <c r="U781" s="20"/>
      <c r="W781" s="21"/>
      <c r="X781" s="21"/>
      <c r="AB781" s="22"/>
    </row>
    <row r="782" spans="1:28" ht="12.5">
      <c r="A782" s="22"/>
      <c r="B782" s="21"/>
      <c r="C782" s="104"/>
      <c r="D782" s="21"/>
      <c r="E782" s="814"/>
      <c r="F782" s="22"/>
      <c r="G782" s="104"/>
      <c r="H782" s="20"/>
      <c r="I782" s="21"/>
      <c r="J782" s="99"/>
      <c r="K782" s="20"/>
      <c r="L782" s="20"/>
      <c r="M782" s="20"/>
      <c r="O782" s="20"/>
      <c r="S782" s="20"/>
      <c r="T782" s="20"/>
      <c r="U782" s="20"/>
      <c r="W782" s="21"/>
      <c r="X782" s="21"/>
      <c r="AB782" s="22"/>
    </row>
    <row r="783" spans="1:28" ht="12.5">
      <c r="A783" s="22"/>
      <c r="B783" s="21"/>
      <c r="C783" s="104"/>
      <c r="D783" s="21"/>
      <c r="E783" s="814"/>
      <c r="F783" s="22"/>
      <c r="G783" s="104"/>
      <c r="H783" s="20"/>
      <c r="I783" s="21"/>
      <c r="J783" s="99"/>
      <c r="K783" s="20"/>
      <c r="L783" s="20"/>
      <c r="M783" s="20"/>
      <c r="O783" s="20"/>
      <c r="S783" s="20"/>
      <c r="T783" s="20"/>
      <c r="U783" s="20"/>
      <c r="W783" s="21"/>
      <c r="X783" s="21"/>
      <c r="AB783" s="22"/>
    </row>
    <row r="784" spans="1:28" ht="12.5">
      <c r="A784" s="22"/>
      <c r="B784" s="21"/>
      <c r="C784" s="104"/>
      <c r="D784" s="21"/>
      <c r="E784" s="814"/>
      <c r="F784" s="22"/>
      <c r="G784" s="104"/>
      <c r="H784" s="20"/>
      <c r="I784" s="21"/>
      <c r="J784" s="99"/>
      <c r="K784" s="20"/>
      <c r="L784" s="20"/>
      <c r="M784" s="20"/>
      <c r="O784" s="20"/>
      <c r="S784" s="20"/>
      <c r="T784" s="20"/>
      <c r="U784" s="20"/>
      <c r="W784" s="21"/>
      <c r="X784" s="21"/>
      <c r="AB784" s="22"/>
    </row>
    <row r="785" spans="1:28" ht="12.5">
      <c r="A785" s="22"/>
      <c r="B785" s="21"/>
      <c r="C785" s="104"/>
      <c r="D785" s="21"/>
      <c r="E785" s="814"/>
      <c r="F785" s="22"/>
      <c r="G785" s="104"/>
      <c r="H785" s="20"/>
      <c r="I785" s="21"/>
      <c r="J785" s="99"/>
      <c r="K785" s="20"/>
      <c r="L785" s="20"/>
      <c r="M785" s="20"/>
      <c r="O785" s="20"/>
      <c r="S785" s="20"/>
      <c r="T785" s="20"/>
      <c r="U785" s="20"/>
      <c r="W785" s="21"/>
      <c r="X785" s="21"/>
      <c r="AB785" s="22"/>
    </row>
    <row r="786" spans="1:28" ht="12.5">
      <c r="A786" s="22"/>
      <c r="B786" s="21"/>
      <c r="C786" s="104"/>
      <c r="D786" s="21"/>
      <c r="E786" s="814"/>
      <c r="F786" s="22"/>
      <c r="G786" s="104"/>
      <c r="H786" s="20"/>
      <c r="I786" s="21"/>
      <c r="J786" s="99"/>
      <c r="K786" s="20"/>
      <c r="L786" s="20"/>
      <c r="M786" s="20"/>
      <c r="O786" s="20"/>
      <c r="S786" s="20"/>
      <c r="T786" s="20"/>
      <c r="U786" s="20"/>
      <c r="W786" s="21"/>
      <c r="X786" s="21"/>
      <c r="AB786" s="22"/>
    </row>
    <row r="787" spans="1:28" ht="12.5">
      <c r="A787" s="22"/>
      <c r="B787" s="21"/>
      <c r="C787" s="104"/>
      <c r="D787" s="21"/>
      <c r="E787" s="814"/>
      <c r="F787" s="22"/>
      <c r="G787" s="104"/>
      <c r="H787" s="20"/>
      <c r="I787" s="21"/>
      <c r="J787" s="99"/>
      <c r="K787" s="20"/>
      <c r="L787" s="20"/>
      <c r="M787" s="20"/>
      <c r="O787" s="20"/>
      <c r="S787" s="20"/>
      <c r="T787" s="20"/>
      <c r="U787" s="20"/>
      <c r="W787" s="21"/>
      <c r="X787" s="21"/>
      <c r="AB787" s="22"/>
    </row>
    <row r="788" spans="1:28" ht="12.5">
      <c r="A788" s="22"/>
      <c r="B788" s="21"/>
      <c r="C788" s="104"/>
      <c r="D788" s="21"/>
      <c r="E788" s="814"/>
      <c r="F788" s="22"/>
      <c r="G788" s="104"/>
      <c r="H788" s="20"/>
      <c r="I788" s="21"/>
      <c r="J788" s="99"/>
      <c r="K788" s="20"/>
      <c r="L788" s="20"/>
      <c r="M788" s="20"/>
      <c r="O788" s="20"/>
      <c r="S788" s="20"/>
      <c r="T788" s="20"/>
      <c r="U788" s="20"/>
      <c r="W788" s="21"/>
      <c r="X788" s="21"/>
      <c r="AB788" s="22"/>
    </row>
    <row r="789" spans="1:28" ht="12.5">
      <c r="A789" s="22"/>
      <c r="B789" s="21"/>
      <c r="C789" s="104"/>
      <c r="D789" s="21"/>
      <c r="E789" s="814"/>
      <c r="F789" s="22"/>
      <c r="G789" s="104"/>
      <c r="H789" s="20"/>
      <c r="I789" s="21"/>
      <c r="J789" s="99"/>
      <c r="K789" s="20"/>
      <c r="L789" s="20"/>
      <c r="M789" s="20"/>
      <c r="O789" s="20"/>
      <c r="S789" s="20"/>
      <c r="T789" s="20"/>
      <c r="U789" s="20"/>
      <c r="W789" s="21"/>
      <c r="X789" s="21"/>
      <c r="AB789" s="22"/>
    </row>
    <row r="790" spans="1:28" ht="12.5">
      <c r="A790" s="22"/>
      <c r="B790" s="21"/>
      <c r="C790" s="104"/>
      <c r="D790" s="21"/>
      <c r="E790" s="814"/>
      <c r="F790" s="22"/>
      <c r="G790" s="104"/>
      <c r="H790" s="20"/>
      <c r="I790" s="21"/>
      <c r="J790" s="99"/>
      <c r="K790" s="20"/>
      <c r="L790" s="20"/>
      <c r="M790" s="20"/>
      <c r="O790" s="20"/>
      <c r="S790" s="20"/>
      <c r="T790" s="20"/>
      <c r="U790" s="20"/>
      <c r="W790" s="21"/>
      <c r="X790" s="21"/>
      <c r="AB790" s="22"/>
    </row>
    <row r="791" spans="1:28" ht="12.5">
      <c r="A791" s="22"/>
      <c r="B791" s="21"/>
      <c r="C791" s="104"/>
      <c r="D791" s="21"/>
      <c r="E791" s="814"/>
      <c r="F791" s="22"/>
      <c r="G791" s="104"/>
      <c r="H791" s="20"/>
      <c r="I791" s="21"/>
      <c r="J791" s="99"/>
      <c r="K791" s="20"/>
      <c r="L791" s="20"/>
      <c r="M791" s="20"/>
      <c r="O791" s="20"/>
      <c r="S791" s="20"/>
      <c r="T791" s="20"/>
      <c r="U791" s="20"/>
      <c r="W791" s="21"/>
      <c r="X791" s="21"/>
      <c r="AB791" s="22"/>
    </row>
    <row r="792" spans="1:28" ht="12.5">
      <c r="A792" s="22"/>
      <c r="B792" s="21"/>
      <c r="C792" s="104"/>
      <c r="D792" s="21"/>
      <c r="E792" s="814"/>
      <c r="F792" s="22"/>
      <c r="G792" s="104"/>
      <c r="H792" s="20"/>
      <c r="I792" s="21"/>
      <c r="J792" s="99"/>
      <c r="K792" s="20"/>
      <c r="L792" s="20"/>
      <c r="M792" s="20"/>
      <c r="O792" s="20"/>
      <c r="S792" s="20"/>
      <c r="T792" s="20"/>
      <c r="U792" s="20"/>
      <c r="W792" s="21"/>
      <c r="X792" s="21"/>
      <c r="AB792" s="22"/>
    </row>
    <row r="793" spans="1:28" ht="12.5">
      <c r="A793" s="22"/>
      <c r="B793" s="21"/>
      <c r="C793" s="104"/>
      <c r="D793" s="21"/>
      <c r="E793" s="814"/>
      <c r="F793" s="22"/>
      <c r="G793" s="104"/>
      <c r="H793" s="20"/>
      <c r="I793" s="21"/>
      <c r="J793" s="99"/>
      <c r="K793" s="20"/>
      <c r="L793" s="20"/>
      <c r="M793" s="20"/>
      <c r="O793" s="20"/>
      <c r="S793" s="20"/>
      <c r="T793" s="20"/>
      <c r="U793" s="20"/>
      <c r="W793" s="21"/>
      <c r="X793" s="21"/>
      <c r="AB793" s="22"/>
    </row>
    <row r="794" spans="1:28" ht="12.5">
      <c r="A794" s="22"/>
      <c r="B794" s="21"/>
      <c r="C794" s="104"/>
      <c r="D794" s="21"/>
      <c r="E794" s="814"/>
      <c r="F794" s="22"/>
      <c r="G794" s="104"/>
      <c r="H794" s="20"/>
      <c r="I794" s="21"/>
      <c r="J794" s="99"/>
      <c r="K794" s="20"/>
      <c r="L794" s="20"/>
      <c r="M794" s="20"/>
      <c r="O794" s="20"/>
      <c r="S794" s="20"/>
      <c r="T794" s="20"/>
      <c r="U794" s="20"/>
      <c r="W794" s="21"/>
      <c r="X794" s="21"/>
      <c r="AB794" s="22"/>
    </row>
    <row r="795" spans="1:28" ht="12.5">
      <c r="A795" s="22"/>
      <c r="B795" s="21"/>
      <c r="C795" s="104"/>
      <c r="D795" s="21"/>
      <c r="E795" s="814"/>
      <c r="F795" s="22"/>
      <c r="G795" s="104"/>
      <c r="H795" s="20"/>
      <c r="I795" s="21"/>
      <c r="J795" s="99"/>
      <c r="K795" s="20"/>
      <c r="L795" s="20"/>
      <c r="M795" s="20"/>
      <c r="O795" s="20"/>
      <c r="S795" s="20"/>
      <c r="T795" s="20"/>
      <c r="U795" s="20"/>
      <c r="W795" s="21"/>
      <c r="X795" s="21"/>
      <c r="AB795" s="22"/>
    </row>
    <row r="796" spans="1:28" ht="12.5">
      <c r="A796" s="22"/>
      <c r="B796" s="21"/>
      <c r="C796" s="104"/>
      <c r="D796" s="21"/>
      <c r="E796" s="814"/>
      <c r="F796" s="22"/>
      <c r="G796" s="104"/>
      <c r="H796" s="20"/>
      <c r="I796" s="21"/>
      <c r="J796" s="99"/>
      <c r="K796" s="20"/>
      <c r="L796" s="20"/>
      <c r="M796" s="20"/>
      <c r="O796" s="20"/>
      <c r="S796" s="20"/>
      <c r="T796" s="20"/>
      <c r="U796" s="20"/>
      <c r="W796" s="21"/>
      <c r="X796" s="21"/>
      <c r="AB796" s="22"/>
    </row>
    <row r="797" spans="1:28" ht="12.5">
      <c r="A797" s="22"/>
      <c r="B797" s="21"/>
      <c r="C797" s="104"/>
      <c r="D797" s="21"/>
      <c r="E797" s="814"/>
      <c r="F797" s="22"/>
      <c r="G797" s="104"/>
      <c r="H797" s="20"/>
      <c r="I797" s="21"/>
      <c r="J797" s="99"/>
      <c r="K797" s="20"/>
      <c r="L797" s="20"/>
      <c r="M797" s="20"/>
      <c r="O797" s="20"/>
      <c r="S797" s="20"/>
      <c r="T797" s="20"/>
      <c r="U797" s="20"/>
      <c r="W797" s="21"/>
      <c r="X797" s="21"/>
      <c r="AB797" s="22"/>
    </row>
    <row r="798" spans="1:28" ht="12.5">
      <c r="A798" s="22"/>
      <c r="B798" s="21"/>
      <c r="C798" s="104"/>
      <c r="D798" s="21"/>
      <c r="E798" s="814"/>
      <c r="F798" s="22"/>
      <c r="G798" s="104"/>
      <c r="H798" s="20"/>
      <c r="I798" s="21"/>
      <c r="J798" s="99"/>
      <c r="K798" s="20"/>
      <c r="L798" s="20"/>
      <c r="M798" s="20"/>
      <c r="O798" s="20"/>
      <c r="S798" s="20"/>
      <c r="T798" s="20"/>
      <c r="U798" s="20"/>
      <c r="W798" s="21"/>
      <c r="X798" s="21"/>
      <c r="AB798" s="22"/>
    </row>
    <row r="799" spans="1:28" ht="12.5">
      <c r="A799" s="22"/>
      <c r="B799" s="21"/>
      <c r="C799" s="104"/>
      <c r="D799" s="21"/>
      <c r="E799" s="814"/>
      <c r="F799" s="22"/>
      <c r="G799" s="104"/>
      <c r="H799" s="20"/>
      <c r="I799" s="21"/>
      <c r="J799" s="99"/>
      <c r="K799" s="20"/>
      <c r="L799" s="20"/>
      <c r="M799" s="20"/>
      <c r="O799" s="20"/>
      <c r="S799" s="20"/>
      <c r="T799" s="20"/>
      <c r="U799" s="20"/>
      <c r="W799" s="21"/>
      <c r="X799" s="21"/>
      <c r="AB799" s="22"/>
    </row>
    <row r="800" spans="1:28" ht="12.5">
      <c r="A800" s="22"/>
      <c r="B800" s="21"/>
      <c r="C800" s="104"/>
      <c r="D800" s="21"/>
      <c r="E800" s="814"/>
      <c r="F800" s="22"/>
      <c r="G800" s="104"/>
      <c r="H800" s="20"/>
      <c r="I800" s="21"/>
      <c r="J800" s="99"/>
      <c r="K800" s="20"/>
      <c r="L800" s="20"/>
      <c r="M800" s="20"/>
      <c r="O800" s="20"/>
      <c r="S800" s="20"/>
      <c r="T800" s="20"/>
      <c r="U800" s="20"/>
      <c r="W800" s="21"/>
      <c r="X800" s="21"/>
      <c r="AB800" s="22"/>
    </row>
    <row r="801" spans="1:28" ht="12.5">
      <c r="A801" s="22"/>
      <c r="B801" s="21"/>
      <c r="C801" s="104"/>
      <c r="D801" s="21"/>
      <c r="E801" s="814"/>
      <c r="F801" s="22"/>
      <c r="G801" s="104"/>
      <c r="H801" s="20"/>
      <c r="I801" s="21"/>
      <c r="J801" s="99"/>
      <c r="K801" s="20"/>
      <c r="L801" s="20"/>
      <c r="M801" s="20"/>
      <c r="O801" s="20"/>
      <c r="S801" s="20"/>
      <c r="T801" s="20"/>
      <c r="U801" s="20"/>
      <c r="W801" s="21"/>
      <c r="X801" s="21"/>
      <c r="AB801" s="22"/>
    </row>
    <row r="802" spans="1:28" ht="12.5">
      <c r="A802" s="22"/>
      <c r="B802" s="21"/>
      <c r="C802" s="104"/>
      <c r="D802" s="21"/>
      <c r="E802" s="814"/>
      <c r="F802" s="22"/>
      <c r="G802" s="104"/>
      <c r="H802" s="20"/>
      <c r="I802" s="21"/>
      <c r="J802" s="99"/>
      <c r="K802" s="20"/>
      <c r="L802" s="20"/>
      <c r="M802" s="20"/>
      <c r="O802" s="20"/>
      <c r="S802" s="20"/>
      <c r="T802" s="20"/>
      <c r="U802" s="20"/>
      <c r="W802" s="21"/>
      <c r="X802" s="21"/>
      <c r="AB802" s="22"/>
    </row>
    <row r="803" spans="1:28" ht="12.5">
      <c r="A803" s="22"/>
      <c r="B803" s="21"/>
      <c r="C803" s="104"/>
      <c r="D803" s="21"/>
      <c r="E803" s="814"/>
      <c r="F803" s="22"/>
      <c r="G803" s="104"/>
      <c r="H803" s="20"/>
      <c r="I803" s="21"/>
      <c r="J803" s="99"/>
      <c r="K803" s="20"/>
      <c r="L803" s="20"/>
      <c r="M803" s="20"/>
      <c r="O803" s="20"/>
      <c r="S803" s="20"/>
      <c r="T803" s="20"/>
      <c r="U803" s="20"/>
      <c r="W803" s="21"/>
      <c r="X803" s="21"/>
      <c r="AB803" s="22"/>
    </row>
    <row r="804" spans="1:28" ht="12.5">
      <c r="A804" s="22"/>
      <c r="B804" s="21"/>
      <c r="C804" s="104"/>
      <c r="D804" s="21"/>
      <c r="E804" s="814"/>
      <c r="F804" s="22"/>
      <c r="G804" s="104"/>
      <c r="H804" s="20"/>
      <c r="I804" s="21"/>
      <c r="J804" s="99"/>
      <c r="K804" s="20"/>
      <c r="L804" s="20"/>
      <c r="M804" s="20"/>
      <c r="O804" s="20"/>
      <c r="S804" s="20"/>
      <c r="T804" s="20"/>
      <c r="U804" s="20"/>
      <c r="W804" s="21"/>
      <c r="X804" s="21"/>
      <c r="AB804" s="22"/>
    </row>
    <row r="805" spans="1:28" ht="12.5">
      <c r="A805" s="22"/>
      <c r="B805" s="21"/>
      <c r="C805" s="104"/>
      <c r="D805" s="21"/>
      <c r="E805" s="814"/>
      <c r="F805" s="22"/>
      <c r="G805" s="104"/>
      <c r="H805" s="20"/>
      <c r="I805" s="21"/>
      <c r="J805" s="99"/>
      <c r="K805" s="20"/>
      <c r="L805" s="20"/>
      <c r="M805" s="20"/>
      <c r="O805" s="20"/>
      <c r="S805" s="20"/>
      <c r="T805" s="20"/>
      <c r="U805" s="20"/>
      <c r="W805" s="21"/>
      <c r="X805" s="21"/>
      <c r="AB805" s="22"/>
    </row>
    <row r="806" spans="1:28" ht="12.5">
      <c r="A806" s="22"/>
      <c r="B806" s="21"/>
      <c r="C806" s="104"/>
      <c r="D806" s="21"/>
      <c r="E806" s="814"/>
      <c r="F806" s="22"/>
      <c r="G806" s="104"/>
      <c r="H806" s="20"/>
      <c r="I806" s="21"/>
      <c r="J806" s="99"/>
      <c r="K806" s="20"/>
      <c r="L806" s="20"/>
      <c r="M806" s="20"/>
      <c r="O806" s="20"/>
      <c r="S806" s="20"/>
      <c r="T806" s="20"/>
      <c r="U806" s="20"/>
      <c r="W806" s="21"/>
      <c r="X806" s="21"/>
      <c r="AB806" s="22"/>
    </row>
    <row r="807" spans="1:28" ht="12.5">
      <c r="A807" s="22"/>
      <c r="B807" s="21"/>
      <c r="C807" s="104"/>
      <c r="D807" s="21"/>
      <c r="E807" s="814"/>
      <c r="F807" s="22"/>
      <c r="G807" s="104"/>
      <c r="H807" s="20"/>
      <c r="I807" s="21"/>
      <c r="J807" s="99"/>
      <c r="K807" s="20"/>
      <c r="L807" s="20"/>
      <c r="M807" s="20"/>
      <c r="O807" s="20"/>
      <c r="S807" s="20"/>
      <c r="T807" s="20"/>
      <c r="U807" s="20"/>
      <c r="W807" s="21"/>
      <c r="X807" s="21"/>
      <c r="AB807" s="22"/>
    </row>
    <row r="808" spans="1:28" ht="12.5">
      <c r="A808" s="22"/>
      <c r="B808" s="21"/>
      <c r="C808" s="104"/>
      <c r="D808" s="21"/>
      <c r="E808" s="814"/>
      <c r="F808" s="22"/>
      <c r="G808" s="104"/>
      <c r="H808" s="20"/>
      <c r="I808" s="21"/>
      <c r="J808" s="99"/>
      <c r="K808" s="20"/>
      <c r="L808" s="20"/>
      <c r="M808" s="20"/>
      <c r="O808" s="20"/>
      <c r="S808" s="20"/>
      <c r="T808" s="20"/>
      <c r="U808" s="20"/>
      <c r="W808" s="21"/>
      <c r="X808" s="21"/>
      <c r="AB808" s="22"/>
    </row>
    <row r="809" spans="1:28" ht="12.5">
      <c r="A809" s="22"/>
      <c r="B809" s="21"/>
      <c r="C809" s="104"/>
      <c r="D809" s="21"/>
      <c r="E809" s="814"/>
      <c r="F809" s="22"/>
      <c r="G809" s="104"/>
      <c r="H809" s="20"/>
      <c r="I809" s="21"/>
      <c r="J809" s="99"/>
      <c r="K809" s="20"/>
      <c r="L809" s="20"/>
      <c r="M809" s="20"/>
      <c r="O809" s="20"/>
      <c r="S809" s="20"/>
      <c r="T809" s="20"/>
      <c r="U809" s="20"/>
      <c r="W809" s="21"/>
      <c r="X809" s="21"/>
      <c r="AB809" s="22"/>
    </row>
    <row r="810" spans="1:28" ht="12.5">
      <c r="A810" s="22"/>
      <c r="B810" s="21"/>
      <c r="C810" s="104"/>
      <c r="D810" s="21"/>
      <c r="E810" s="814"/>
      <c r="F810" s="22"/>
      <c r="G810" s="104"/>
      <c r="H810" s="20"/>
      <c r="I810" s="21"/>
      <c r="J810" s="99"/>
      <c r="K810" s="20"/>
      <c r="L810" s="20"/>
      <c r="M810" s="20"/>
      <c r="O810" s="20"/>
      <c r="S810" s="20"/>
      <c r="T810" s="20"/>
      <c r="U810" s="20"/>
      <c r="W810" s="21"/>
      <c r="X810" s="21"/>
      <c r="AB810" s="22"/>
    </row>
    <row r="811" spans="1:28" ht="12.5">
      <c r="A811" s="22"/>
      <c r="B811" s="21"/>
      <c r="C811" s="104"/>
      <c r="D811" s="21"/>
      <c r="E811" s="814"/>
      <c r="F811" s="22"/>
      <c r="G811" s="104"/>
      <c r="H811" s="20"/>
      <c r="I811" s="21"/>
      <c r="J811" s="99"/>
      <c r="K811" s="20"/>
      <c r="L811" s="20"/>
      <c r="M811" s="20"/>
      <c r="O811" s="20"/>
      <c r="S811" s="20"/>
      <c r="T811" s="20"/>
      <c r="U811" s="20"/>
      <c r="W811" s="21"/>
      <c r="X811" s="21"/>
      <c r="AB811" s="22"/>
    </row>
    <row r="812" spans="1:28" ht="12.5">
      <c r="A812" s="22"/>
      <c r="B812" s="21"/>
      <c r="C812" s="104"/>
      <c r="D812" s="21"/>
      <c r="E812" s="814"/>
      <c r="F812" s="22"/>
      <c r="G812" s="104"/>
      <c r="H812" s="20"/>
      <c r="I812" s="21"/>
      <c r="J812" s="99"/>
      <c r="K812" s="20"/>
      <c r="L812" s="20"/>
      <c r="M812" s="20"/>
      <c r="O812" s="20"/>
      <c r="S812" s="20"/>
      <c r="T812" s="20"/>
      <c r="U812" s="20"/>
      <c r="W812" s="21"/>
      <c r="X812" s="21"/>
      <c r="AB812" s="22"/>
    </row>
    <row r="813" spans="1:28" ht="12.5">
      <c r="A813" s="22"/>
      <c r="B813" s="21"/>
      <c r="C813" s="104"/>
      <c r="D813" s="21"/>
      <c r="E813" s="814"/>
      <c r="F813" s="22"/>
      <c r="G813" s="104"/>
      <c r="H813" s="20"/>
      <c r="I813" s="21"/>
      <c r="J813" s="99"/>
      <c r="K813" s="20"/>
      <c r="L813" s="20"/>
      <c r="M813" s="20"/>
      <c r="O813" s="20"/>
      <c r="S813" s="20"/>
      <c r="T813" s="20"/>
      <c r="U813" s="20"/>
      <c r="W813" s="21"/>
      <c r="X813" s="21"/>
      <c r="AB813" s="22"/>
    </row>
    <row r="814" spans="1:28" ht="12.5">
      <c r="A814" s="22"/>
      <c r="B814" s="21"/>
      <c r="C814" s="104"/>
      <c r="D814" s="21"/>
      <c r="E814" s="814"/>
      <c r="F814" s="22"/>
      <c r="G814" s="104"/>
      <c r="H814" s="20"/>
      <c r="I814" s="21"/>
      <c r="J814" s="99"/>
      <c r="K814" s="20"/>
      <c r="L814" s="20"/>
      <c r="M814" s="20"/>
      <c r="O814" s="20"/>
      <c r="S814" s="20"/>
      <c r="T814" s="20"/>
      <c r="U814" s="20"/>
      <c r="W814" s="21"/>
      <c r="X814" s="21"/>
      <c r="AB814" s="22"/>
    </row>
    <row r="815" spans="1:28" ht="12.5">
      <c r="A815" s="22"/>
      <c r="B815" s="21"/>
      <c r="C815" s="104"/>
      <c r="D815" s="21"/>
      <c r="E815" s="814"/>
      <c r="F815" s="22"/>
      <c r="G815" s="104"/>
      <c r="H815" s="20"/>
      <c r="I815" s="21"/>
      <c r="J815" s="99"/>
      <c r="K815" s="20"/>
      <c r="L815" s="20"/>
      <c r="M815" s="20"/>
      <c r="O815" s="20"/>
      <c r="S815" s="20"/>
      <c r="T815" s="20"/>
      <c r="U815" s="20"/>
      <c r="W815" s="21"/>
      <c r="X815" s="21"/>
      <c r="AB815" s="22"/>
    </row>
    <row r="816" spans="1:28" ht="12.5">
      <c r="A816" s="22"/>
      <c r="B816" s="21"/>
      <c r="C816" s="104"/>
      <c r="D816" s="21"/>
      <c r="E816" s="814"/>
      <c r="F816" s="22"/>
      <c r="G816" s="104"/>
      <c r="H816" s="20"/>
      <c r="I816" s="21"/>
      <c r="J816" s="99"/>
      <c r="K816" s="20"/>
      <c r="L816" s="20"/>
      <c r="M816" s="20"/>
      <c r="O816" s="20"/>
      <c r="S816" s="20"/>
      <c r="T816" s="20"/>
      <c r="U816" s="20"/>
      <c r="W816" s="21"/>
      <c r="X816" s="21"/>
      <c r="AB816" s="22"/>
    </row>
    <row r="817" spans="1:28" ht="12.5">
      <c r="A817" s="22"/>
      <c r="B817" s="21"/>
      <c r="C817" s="104"/>
      <c r="D817" s="21"/>
      <c r="E817" s="814"/>
      <c r="F817" s="22"/>
      <c r="G817" s="104"/>
      <c r="H817" s="20"/>
      <c r="I817" s="21"/>
      <c r="J817" s="99"/>
      <c r="K817" s="20"/>
      <c r="L817" s="20"/>
      <c r="M817" s="20"/>
      <c r="O817" s="20"/>
      <c r="S817" s="20"/>
      <c r="T817" s="20"/>
      <c r="U817" s="20"/>
      <c r="W817" s="21"/>
      <c r="X817" s="21"/>
      <c r="AB817" s="22"/>
    </row>
    <row r="818" spans="1:28" ht="12.5">
      <c r="A818" s="22"/>
      <c r="B818" s="21"/>
      <c r="C818" s="104"/>
      <c r="D818" s="21"/>
      <c r="E818" s="814"/>
      <c r="F818" s="22"/>
      <c r="G818" s="104"/>
      <c r="H818" s="20"/>
      <c r="I818" s="21"/>
      <c r="J818" s="99"/>
      <c r="K818" s="20"/>
      <c r="L818" s="20"/>
      <c r="M818" s="20"/>
      <c r="O818" s="20"/>
      <c r="S818" s="20"/>
      <c r="T818" s="20"/>
      <c r="U818" s="20"/>
      <c r="W818" s="21"/>
      <c r="X818" s="21"/>
      <c r="AB818" s="22"/>
    </row>
    <row r="819" spans="1:28" ht="12.5">
      <c r="A819" s="22"/>
      <c r="B819" s="21"/>
      <c r="C819" s="104"/>
      <c r="D819" s="21"/>
      <c r="E819" s="814"/>
      <c r="F819" s="22"/>
      <c r="G819" s="104"/>
      <c r="H819" s="20"/>
      <c r="I819" s="21"/>
      <c r="J819" s="99"/>
      <c r="K819" s="20"/>
      <c r="L819" s="20"/>
      <c r="M819" s="20"/>
      <c r="O819" s="20"/>
      <c r="S819" s="20"/>
      <c r="T819" s="20"/>
      <c r="U819" s="20"/>
      <c r="W819" s="21"/>
      <c r="X819" s="21"/>
      <c r="AB819" s="22"/>
    </row>
    <row r="820" spans="1:28" ht="12.5">
      <c r="A820" s="22"/>
      <c r="B820" s="21"/>
      <c r="C820" s="104"/>
      <c r="D820" s="21"/>
      <c r="E820" s="814"/>
      <c r="F820" s="22"/>
      <c r="G820" s="104"/>
      <c r="H820" s="20"/>
      <c r="I820" s="21"/>
      <c r="J820" s="99"/>
      <c r="K820" s="20"/>
      <c r="L820" s="20"/>
      <c r="M820" s="20"/>
      <c r="O820" s="20"/>
      <c r="S820" s="20"/>
      <c r="T820" s="20"/>
      <c r="U820" s="20"/>
      <c r="W820" s="21"/>
      <c r="X820" s="21"/>
      <c r="AB820" s="22"/>
    </row>
    <row r="821" spans="1:28" ht="12.5">
      <c r="A821" s="22"/>
      <c r="B821" s="21"/>
      <c r="C821" s="104"/>
      <c r="D821" s="21"/>
      <c r="E821" s="814"/>
      <c r="F821" s="22"/>
      <c r="G821" s="104"/>
      <c r="H821" s="20"/>
      <c r="I821" s="21"/>
      <c r="J821" s="99"/>
      <c r="K821" s="20"/>
      <c r="L821" s="20"/>
      <c r="M821" s="20"/>
      <c r="O821" s="20"/>
      <c r="S821" s="20"/>
      <c r="T821" s="20"/>
      <c r="U821" s="20"/>
      <c r="W821" s="21"/>
      <c r="X821" s="21"/>
      <c r="AB821" s="22"/>
    </row>
    <row r="822" spans="1:28" ht="12.5">
      <c r="A822" s="22"/>
      <c r="B822" s="21"/>
      <c r="C822" s="104"/>
      <c r="D822" s="21"/>
      <c r="E822" s="814"/>
      <c r="F822" s="22"/>
      <c r="G822" s="104"/>
      <c r="H822" s="20"/>
      <c r="I822" s="21"/>
      <c r="J822" s="99"/>
      <c r="K822" s="20"/>
      <c r="L822" s="20"/>
      <c r="M822" s="20"/>
      <c r="O822" s="20"/>
      <c r="S822" s="20"/>
      <c r="T822" s="20"/>
      <c r="U822" s="20"/>
      <c r="W822" s="21"/>
      <c r="X822" s="21"/>
      <c r="AB822" s="22"/>
    </row>
    <row r="823" spans="1:28" ht="12.5">
      <c r="A823" s="22"/>
      <c r="B823" s="21"/>
      <c r="C823" s="104"/>
      <c r="D823" s="21"/>
      <c r="E823" s="814"/>
      <c r="F823" s="22"/>
      <c r="G823" s="104"/>
      <c r="H823" s="20"/>
      <c r="I823" s="21"/>
      <c r="J823" s="99"/>
      <c r="K823" s="20"/>
      <c r="L823" s="20"/>
      <c r="M823" s="20"/>
      <c r="O823" s="20"/>
      <c r="S823" s="20"/>
      <c r="T823" s="20"/>
      <c r="U823" s="20"/>
      <c r="W823" s="21"/>
      <c r="X823" s="21"/>
      <c r="AB823" s="22"/>
    </row>
    <row r="824" spans="1:28" ht="12.5">
      <c r="A824" s="22"/>
      <c r="B824" s="21"/>
      <c r="C824" s="104"/>
      <c r="D824" s="21"/>
      <c r="E824" s="814"/>
      <c r="F824" s="22"/>
      <c r="G824" s="104"/>
      <c r="H824" s="20"/>
      <c r="I824" s="21"/>
      <c r="J824" s="99"/>
      <c r="K824" s="20"/>
      <c r="L824" s="20"/>
      <c r="M824" s="20"/>
      <c r="O824" s="20"/>
      <c r="S824" s="20"/>
      <c r="T824" s="20"/>
      <c r="U824" s="20"/>
      <c r="W824" s="21"/>
      <c r="X824" s="21"/>
      <c r="AB824" s="22"/>
    </row>
    <row r="825" spans="1:28" ht="12.5">
      <c r="A825" s="22"/>
      <c r="B825" s="21"/>
      <c r="C825" s="104"/>
      <c r="D825" s="21"/>
      <c r="E825" s="814"/>
      <c r="F825" s="22"/>
      <c r="G825" s="104"/>
      <c r="H825" s="20"/>
      <c r="I825" s="21"/>
      <c r="J825" s="99"/>
      <c r="K825" s="20"/>
      <c r="L825" s="20"/>
      <c r="M825" s="20"/>
      <c r="O825" s="20"/>
      <c r="S825" s="20"/>
      <c r="T825" s="20"/>
      <c r="U825" s="20"/>
      <c r="W825" s="21"/>
      <c r="X825" s="21"/>
      <c r="AB825" s="22"/>
    </row>
    <row r="826" spans="1:28" ht="12.5">
      <c r="A826" s="22"/>
      <c r="B826" s="21"/>
      <c r="C826" s="104"/>
      <c r="D826" s="21"/>
      <c r="E826" s="814"/>
      <c r="F826" s="22"/>
      <c r="G826" s="104"/>
      <c r="H826" s="20"/>
      <c r="I826" s="21"/>
      <c r="J826" s="99"/>
      <c r="K826" s="20"/>
      <c r="L826" s="20"/>
      <c r="M826" s="20"/>
      <c r="O826" s="20"/>
      <c r="S826" s="20"/>
      <c r="T826" s="20"/>
      <c r="U826" s="20"/>
      <c r="W826" s="21"/>
      <c r="X826" s="21"/>
      <c r="AB826" s="22"/>
    </row>
    <row r="827" spans="1:28" ht="12.5">
      <c r="A827" s="22"/>
      <c r="B827" s="21"/>
      <c r="C827" s="104"/>
      <c r="D827" s="21"/>
      <c r="E827" s="814"/>
      <c r="F827" s="22"/>
      <c r="G827" s="104"/>
      <c r="H827" s="20"/>
      <c r="I827" s="21"/>
      <c r="J827" s="99"/>
      <c r="K827" s="20"/>
      <c r="L827" s="20"/>
      <c r="M827" s="20"/>
      <c r="O827" s="20"/>
      <c r="S827" s="20"/>
      <c r="T827" s="20"/>
      <c r="U827" s="20"/>
      <c r="W827" s="21"/>
      <c r="X827" s="21"/>
      <c r="AB827" s="22"/>
    </row>
    <row r="828" spans="1:28" ht="12.5">
      <c r="A828" s="22"/>
      <c r="B828" s="21"/>
      <c r="C828" s="104"/>
      <c r="D828" s="21"/>
      <c r="E828" s="814"/>
      <c r="F828" s="22"/>
      <c r="G828" s="104"/>
      <c r="H828" s="20"/>
      <c r="I828" s="21"/>
      <c r="J828" s="99"/>
      <c r="K828" s="20"/>
      <c r="L828" s="20"/>
      <c r="M828" s="20"/>
      <c r="O828" s="20"/>
      <c r="S828" s="20"/>
      <c r="T828" s="20"/>
      <c r="U828" s="20"/>
      <c r="W828" s="21"/>
      <c r="X828" s="21"/>
      <c r="AB828" s="22"/>
    </row>
    <row r="829" spans="1:28" ht="12.5">
      <c r="A829" s="22"/>
      <c r="B829" s="21"/>
      <c r="C829" s="104"/>
      <c r="D829" s="21"/>
      <c r="E829" s="814"/>
      <c r="F829" s="22"/>
      <c r="G829" s="104"/>
      <c r="H829" s="20"/>
      <c r="I829" s="21"/>
      <c r="J829" s="99"/>
      <c r="K829" s="20"/>
      <c r="L829" s="20"/>
      <c r="M829" s="20"/>
      <c r="O829" s="20"/>
      <c r="S829" s="20"/>
      <c r="T829" s="20"/>
      <c r="U829" s="20"/>
      <c r="W829" s="21"/>
      <c r="X829" s="21"/>
      <c r="AB829" s="22"/>
    </row>
    <row r="830" spans="1:28" ht="12.5">
      <c r="A830" s="22"/>
      <c r="B830" s="21"/>
      <c r="C830" s="104"/>
      <c r="D830" s="21"/>
      <c r="E830" s="814"/>
      <c r="F830" s="22"/>
      <c r="G830" s="104"/>
      <c r="H830" s="20"/>
      <c r="I830" s="21"/>
      <c r="J830" s="99"/>
      <c r="K830" s="20"/>
      <c r="L830" s="20"/>
      <c r="M830" s="20"/>
      <c r="O830" s="20"/>
      <c r="S830" s="20"/>
      <c r="T830" s="20"/>
      <c r="U830" s="20"/>
      <c r="W830" s="21"/>
      <c r="X830" s="21"/>
      <c r="AB830" s="22"/>
    </row>
    <row r="831" spans="1:28" ht="12.5">
      <c r="A831" s="22"/>
      <c r="B831" s="21"/>
      <c r="C831" s="104"/>
      <c r="D831" s="21"/>
      <c r="E831" s="814"/>
      <c r="F831" s="22"/>
      <c r="G831" s="104"/>
      <c r="H831" s="20"/>
      <c r="I831" s="21"/>
      <c r="J831" s="99"/>
      <c r="K831" s="20"/>
      <c r="L831" s="20"/>
      <c r="M831" s="20"/>
      <c r="O831" s="20"/>
      <c r="S831" s="20"/>
      <c r="T831" s="20"/>
      <c r="U831" s="20"/>
      <c r="W831" s="21"/>
      <c r="X831" s="21"/>
      <c r="AB831" s="22"/>
    </row>
    <row r="832" spans="1:28" ht="12.5">
      <c r="A832" s="22"/>
      <c r="B832" s="21"/>
      <c r="C832" s="104"/>
      <c r="D832" s="21"/>
      <c r="E832" s="814"/>
      <c r="F832" s="22"/>
      <c r="G832" s="104"/>
      <c r="H832" s="20"/>
      <c r="I832" s="21"/>
      <c r="J832" s="99"/>
      <c r="K832" s="20"/>
      <c r="L832" s="20"/>
      <c r="M832" s="20"/>
      <c r="O832" s="20"/>
      <c r="S832" s="20"/>
      <c r="T832" s="20"/>
      <c r="U832" s="20"/>
      <c r="W832" s="21"/>
      <c r="X832" s="21"/>
      <c r="AB832" s="22"/>
    </row>
    <row r="833" spans="1:28" ht="12.5">
      <c r="A833" s="22"/>
      <c r="B833" s="21"/>
      <c r="C833" s="104"/>
      <c r="D833" s="21"/>
      <c r="E833" s="814"/>
      <c r="F833" s="22"/>
      <c r="G833" s="104"/>
      <c r="H833" s="20"/>
      <c r="I833" s="21"/>
      <c r="J833" s="99"/>
      <c r="K833" s="20"/>
      <c r="L833" s="20"/>
      <c r="M833" s="20"/>
      <c r="O833" s="20"/>
      <c r="S833" s="20"/>
      <c r="T833" s="20"/>
      <c r="U833" s="20"/>
      <c r="W833" s="21"/>
      <c r="X833" s="21"/>
      <c r="AB833" s="22"/>
    </row>
    <row r="834" spans="1:28" ht="12.5">
      <c r="A834" s="22"/>
      <c r="B834" s="21"/>
      <c r="C834" s="104"/>
      <c r="D834" s="21"/>
      <c r="E834" s="814"/>
      <c r="F834" s="22"/>
      <c r="G834" s="104"/>
      <c r="H834" s="20"/>
      <c r="I834" s="21"/>
      <c r="J834" s="99"/>
      <c r="K834" s="20"/>
      <c r="L834" s="20"/>
      <c r="M834" s="20"/>
      <c r="O834" s="20"/>
      <c r="S834" s="20"/>
      <c r="T834" s="20"/>
      <c r="U834" s="20"/>
      <c r="W834" s="21"/>
      <c r="X834" s="21"/>
      <c r="AB834" s="22"/>
    </row>
    <row r="835" spans="1:28" ht="12.5">
      <c r="A835" s="22"/>
      <c r="B835" s="21"/>
      <c r="C835" s="104"/>
      <c r="D835" s="21"/>
      <c r="E835" s="814"/>
      <c r="F835" s="22"/>
      <c r="G835" s="104"/>
      <c r="H835" s="20"/>
      <c r="I835" s="21"/>
      <c r="J835" s="99"/>
      <c r="K835" s="20"/>
      <c r="L835" s="20"/>
      <c r="M835" s="20"/>
      <c r="O835" s="20"/>
      <c r="S835" s="20"/>
      <c r="T835" s="20"/>
      <c r="U835" s="20"/>
      <c r="W835" s="21"/>
      <c r="X835" s="21"/>
      <c r="AB835" s="22"/>
    </row>
    <row r="836" spans="1:28" ht="12.5">
      <c r="A836" s="22"/>
      <c r="B836" s="21"/>
      <c r="C836" s="104"/>
      <c r="D836" s="21"/>
      <c r="E836" s="814"/>
      <c r="F836" s="22"/>
      <c r="G836" s="104"/>
      <c r="H836" s="20"/>
      <c r="I836" s="21"/>
      <c r="J836" s="99"/>
      <c r="K836" s="20"/>
      <c r="L836" s="20"/>
      <c r="M836" s="20"/>
      <c r="O836" s="20"/>
      <c r="S836" s="20"/>
      <c r="T836" s="20"/>
      <c r="U836" s="20"/>
      <c r="W836" s="21"/>
      <c r="X836" s="21"/>
      <c r="AB836" s="22"/>
    </row>
    <row r="837" spans="1:28" ht="12.5">
      <c r="A837" s="22"/>
      <c r="B837" s="21"/>
      <c r="C837" s="104"/>
      <c r="D837" s="21"/>
      <c r="E837" s="814"/>
      <c r="F837" s="22"/>
      <c r="G837" s="104"/>
      <c r="H837" s="20"/>
      <c r="I837" s="21"/>
      <c r="J837" s="99"/>
      <c r="K837" s="20"/>
      <c r="L837" s="20"/>
      <c r="M837" s="20"/>
      <c r="O837" s="20"/>
      <c r="S837" s="20"/>
      <c r="T837" s="20"/>
      <c r="U837" s="20"/>
      <c r="W837" s="21"/>
      <c r="X837" s="21"/>
      <c r="AB837" s="22"/>
    </row>
    <row r="838" spans="1:28" ht="12.5">
      <c r="A838" s="22"/>
      <c r="B838" s="21"/>
      <c r="C838" s="104"/>
      <c r="D838" s="21"/>
      <c r="E838" s="814"/>
      <c r="F838" s="22"/>
      <c r="G838" s="104"/>
      <c r="H838" s="20"/>
      <c r="I838" s="21"/>
      <c r="J838" s="99"/>
      <c r="K838" s="20"/>
      <c r="L838" s="20"/>
      <c r="M838" s="20"/>
      <c r="O838" s="20"/>
      <c r="S838" s="20"/>
      <c r="T838" s="20"/>
      <c r="U838" s="20"/>
      <c r="W838" s="21"/>
      <c r="X838" s="21"/>
      <c r="AB838" s="22"/>
    </row>
    <row r="839" spans="1:28" ht="12.5">
      <c r="A839" s="22"/>
      <c r="B839" s="21"/>
      <c r="C839" s="104"/>
      <c r="D839" s="21"/>
      <c r="E839" s="814"/>
      <c r="F839" s="22"/>
      <c r="G839" s="104"/>
      <c r="H839" s="20"/>
      <c r="I839" s="21"/>
      <c r="J839" s="99"/>
      <c r="K839" s="20"/>
      <c r="L839" s="20"/>
      <c r="M839" s="20"/>
      <c r="O839" s="20"/>
      <c r="S839" s="20"/>
      <c r="T839" s="20"/>
      <c r="U839" s="20"/>
      <c r="W839" s="21"/>
      <c r="X839" s="21"/>
      <c r="AB839" s="22"/>
    </row>
    <row r="840" spans="1:28" ht="12.5">
      <c r="A840" s="22"/>
      <c r="B840" s="21"/>
      <c r="C840" s="104"/>
      <c r="D840" s="21"/>
      <c r="E840" s="814"/>
      <c r="F840" s="22"/>
      <c r="G840" s="104"/>
      <c r="H840" s="20"/>
      <c r="I840" s="21"/>
      <c r="J840" s="99"/>
      <c r="K840" s="20"/>
      <c r="L840" s="20"/>
      <c r="M840" s="20"/>
      <c r="O840" s="20"/>
      <c r="S840" s="20"/>
      <c r="T840" s="20"/>
      <c r="U840" s="20"/>
      <c r="W840" s="21"/>
      <c r="X840" s="21"/>
      <c r="AB840" s="22"/>
    </row>
    <row r="841" spans="1:28" ht="12.5">
      <c r="A841" s="22"/>
      <c r="B841" s="21"/>
      <c r="C841" s="104"/>
      <c r="D841" s="21"/>
      <c r="E841" s="814"/>
      <c r="F841" s="22"/>
      <c r="G841" s="104"/>
      <c r="H841" s="20"/>
      <c r="I841" s="21"/>
      <c r="J841" s="99"/>
      <c r="K841" s="20"/>
      <c r="L841" s="20"/>
      <c r="M841" s="20"/>
      <c r="O841" s="20"/>
      <c r="S841" s="20"/>
      <c r="T841" s="20"/>
      <c r="U841" s="20"/>
      <c r="W841" s="21"/>
      <c r="X841" s="21"/>
      <c r="AB841" s="22"/>
    </row>
    <row r="842" spans="1:28" ht="12.5">
      <c r="A842" s="22"/>
      <c r="B842" s="21"/>
      <c r="C842" s="104"/>
      <c r="D842" s="21"/>
      <c r="E842" s="814"/>
      <c r="F842" s="22"/>
      <c r="G842" s="104"/>
      <c r="H842" s="20"/>
      <c r="I842" s="21"/>
      <c r="J842" s="99"/>
      <c r="K842" s="20"/>
      <c r="L842" s="20"/>
      <c r="M842" s="20"/>
      <c r="O842" s="20"/>
      <c r="S842" s="20"/>
      <c r="T842" s="20"/>
      <c r="U842" s="20"/>
      <c r="W842" s="21"/>
      <c r="X842" s="21"/>
      <c r="AB842" s="22"/>
    </row>
    <row r="843" spans="1:28" ht="12.5">
      <c r="A843" s="22"/>
      <c r="B843" s="21"/>
      <c r="C843" s="104"/>
      <c r="D843" s="21"/>
      <c r="E843" s="814"/>
      <c r="F843" s="22"/>
      <c r="G843" s="104"/>
      <c r="H843" s="20"/>
      <c r="I843" s="21"/>
      <c r="J843" s="99"/>
      <c r="K843" s="20"/>
      <c r="L843" s="20"/>
      <c r="M843" s="20"/>
      <c r="O843" s="20"/>
      <c r="S843" s="20"/>
      <c r="T843" s="20"/>
      <c r="U843" s="20"/>
      <c r="W843" s="21"/>
      <c r="X843" s="21"/>
      <c r="AB843" s="22"/>
    </row>
    <row r="844" spans="1:28" ht="12.5">
      <c r="A844" s="22"/>
      <c r="B844" s="21"/>
      <c r="C844" s="104"/>
      <c r="D844" s="21"/>
      <c r="E844" s="814"/>
      <c r="F844" s="22"/>
      <c r="G844" s="104"/>
      <c r="H844" s="20"/>
      <c r="I844" s="21"/>
      <c r="J844" s="99"/>
      <c r="K844" s="20"/>
      <c r="L844" s="20"/>
      <c r="M844" s="20"/>
      <c r="O844" s="20"/>
      <c r="S844" s="20"/>
      <c r="T844" s="20"/>
      <c r="U844" s="20"/>
      <c r="W844" s="21"/>
      <c r="X844" s="21"/>
      <c r="AB844" s="22"/>
    </row>
    <row r="845" spans="1:28" ht="12.5">
      <c r="A845" s="22"/>
      <c r="B845" s="21"/>
      <c r="C845" s="104"/>
      <c r="D845" s="21"/>
      <c r="E845" s="814"/>
      <c r="F845" s="22"/>
      <c r="G845" s="104"/>
      <c r="H845" s="20"/>
      <c r="I845" s="21"/>
      <c r="J845" s="99"/>
      <c r="K845" s="20"/>
      <c r="L845" s="20"/>
      <c r="M845" s="20"/>
      <c r="O845" s="20"/>
      <c r="S845" s="20"/>
      <c r="T845" s="20"/>
      <c r="U845" s="20"/>
      <c r="W845" s="21"/>
      <c r="X845" s="21"/>
      <c r="AB845" s="22"/>
    </row>
    <row r="846" spans="1:28" ht="12.5">
      <c r="A846" s="22"/>
      <c r="B846" s="21"/>
      <c r="C846" s="104"/>
      <c r="D846" s="21"/>
      <c r="E846" s="814"/>
      <c r="F846" s="22"/>
      <c r="G846" s="104"/>
      <c r="H846" s="20"/>
      <c r="I846" s="21"/>
      <c r="J846" s="99"/>
      <c r="K846" s="20"/>
      <c r="L846" s="20"/>
      <c r="M846" s="20"/>
      <c r="O846" s="20"/>
      <c r="S846" s="20"/>
      <c r="T846" s="20"/>
      <c r="U846" s="20"/>
      <c r="W846" s="21"/>
      <c r="X846" s="21"/>
      <c r="AB846" s="22"/>
    </row>
    <row r="847" spans="1:28" ht="12.5">
      <c r="A847" s="22"/>
      <c r="B847" s="21"/>
      <c r="C847" s="104"/>
      <c r="D847" s="21"/>
      <c r="E847" s="814"/>
      <c r="F847" s="22"/>
      <c r="G847" s="104"/>
      <c r="H847" s="20"/>
      <c r="I847" s="21"/>
      <c r="J847" s="99"/>
      <c r="K847" s="20"/>
      <c r="L847" s="20"/>
      <c r="M847" s="20"/>
      <c r="O847" s="20"/>
      <c r="S847" s="20"/>
      <c r="T847" s="20"/>
      <c r="U847" s="20"/>
      <c r="W847" s="21"/>
      <c r="X847" s="21"/>
      <c r="AB847" s="22"/>
    </row>
    <row r="848" spans="1:28" ht="12.5">
      <c r="A848" s="22"/>
      <c r="B848" s="21"/>
      <c r="C848" s="104"/>
      <c r="D848" s="21"/>
      <c r="E848" s="814"/>
      <c r="F848" s="22"/>
      <c r="G848" s="104"/>
      <c r="H848" s="20"/>
      <c r="I848" s="21"/>
      <c r="J848" s="99"/>
      <c r="K848" s="20"/>
      <c r="L848" s="20"/>
      <c r="M848" s="20"/>
      <c r="O848" s="20"/>
      <c r="S848" s="20"/>
      <c r="T848" s="20"/>
      <c r="U848" s="20"/>
      <c r="W848" s="21"/>
      <c r="X848" s="21"/>
      <c r="AB848" s="22"/>
    </row>
    <row r="849" spans="1:28" ht="12.5">
      <c r="A849" s="22"/>
      <c r="B849" s="21"/>
      <c r="C849" s="104"/>
      <c r="D849" s="21"/>
      <c r="E849" s="814"/>
      <c r="F849" s="22"/>
      <c r="G849" s="104"/>
      <c r="H849" s="20"/>
      <c r="I849" s="21"/>
      <c r="J849" s="99"/>
      <c r="K849" s="20"/>
      <c r="L849" s="20"/>
      <c r="M849" s="20"/>
      <c r="O849" s="20"/>
      <c r="S849" s="20"/>
      <c r="T849" s="20"/>
      <c r="U849" s="20"/>
      <c r="W849" s="21"/>
      <c r="X849" s="21"/>
      <c r="AB849" s="22"/>
    </row>
    <row r="850" spans="1:28" ht="12.5">
      <c r="A850" s="22"/>
      <c r="B850" s="21"/>
      <c r="C850" s="104"/>
      <c r="D850" s="21"/>
      <c r="E850" s="814"/>
      <c r="F850" s="22"/>
      <c r="G850" s="104"/>
      <c r="H850" s="20"/>
      <c r="I850" s="21"/>
      <c r="J850" s="99"/>
      <c r="K850" s="20"/>
      <c r="L850" s="20"/>
      <c r="M850" s="20"/>
      <c r="O850" s="20"/>
      <c r="S850" s="20"/>
      <c r="T850" s="20"/>
      <c r="U850" s="20"/>
      <c r="W850" s="21"/>
      <c r="X850" s="21"/>
      <c r="AB850" s="22"/>
    </row>
    <row r="851" spans="1:28" ht="12.5">
      <c r="A851" s="22"/>
      <c r="B851" s="21"/>
      <c r="C851" s="104"/>
      <c r="D851" s="21"/>
      <c r="E851" s="814"/>
      <c r="F851" s="22"/>
      <c r="G851" s="104"/>
      <c r="H851" s="20"/>
      <c r="I851" s="21"/>
      <c r="J851" s="99"/>
      <c r="K851" s="20"/>
      <c r="L851" s="20"/>
      <c r="M851" s="20"/>
      <c r="O851" s="20"/>
      <c r="S851" s="20"/>
      <c r="T851" s="20"/>
      <c r="U851" s="20"/>
      <c r="W851" s="21"/>
      <c r="X851" s="21"/>
      <c r="AB851" s="22"/>
    </row>
    <row r="852" spans="1:28" ht="12.5">
      <c r="A852" s="22"/>
      <c r="B852" s="21"/>
      <c r="C852" s="104"/>
      <c r="D852" s="21"/>
      <c r="E852" s="814"/>
      <c r="F852" s="22"/>
      <c r="G852" s="104"/>
      <c r="H852" s="20"/>
      <c r="I852" s="21"/>
      <c r="J852" s="99"/>
      <c r="K852" s="20"/>
      <c r="L852" s="20"/>
      <c r="M852" s="20"/>
      <c r="O852" s="20"/>
      <c r="S852" s="20"/>
      <c r="T852" s="20"/>
      <c r="U852" s="20"/>
      <c r="W852" s="21"/>
      <c r="X852" s="21"/>
      <c r="AB852" s="22"/>
    </row>
    <row r="853" spans="1:28" ht="12.5">
      <c r="A853" s="22"/>
      <c r="B853" s="21"/>
      <c r="C853" s="104"/>
      <c r="D853" s="21"/>
      <c r="E853" s="814"/>
      <c r="F853" s="22"/>
      <c r="G853" s="104"/>
      <c r="H853" s="20"/>
      <c r="I853" s="21"/>
      <c r="J853" s="99"/>
      <c r="K853" s="20"/>
      <c r="L853" s="20"/>
      <c r="M853" s="20"/>
      <c r="O853" s="20"/>
      <c r="S853" s="20"/>
      <c r="T853" s="20"/>
      <c r="U853" s="20"/>
      <c r="W853" s="21"/>
      <c r="X853" s="21"/>
      <c r="AB853" s="22"/>
    </row>
    <row r="854" spans="1:28" ht="12.5">
      <c r="A854" s="22"/>
      <c r="B854" s="21"/>
      <c r="C854" s="104"/>
      <c r="D854" s="21"/>
      <c r="E854" s="814"/>
      <c r="F854" s="22"/>
      <c r="G854" s="104"/>
      <c r="H854" s="20"/>
      <c r="I854" s="21"/>
      <c r="J854" s="99"/>
      <c r="K854" s="20"/>
      <c r="L854" s="20"/>
      <c r="M854" s="20"/>
      <c r="O854" s="20"/>
      <c r="S854" s="20"/>
      <c r="T854" s="20"/>
      <c r="U854" s="20"/>
      <c r="W854" s="21"/>
      <c r="X854" s="21"/>
      <c r="AB854" s="22"/>
    </row>
    <row r="855" spans="1:28" ht="12.5">
      <c r="A855" s="22"/>
      <c r="B855" s="21"/>
      <c r="C855" s="104"/>
      <c r="D855" s="21"/>
      <c r="E855" s="814"/>
      <c r="F855" s="22"/>
      <c r="G855" s="104"/>
      <c r="H855" s="20"/>
      <c r="I855" s="21"/>
      <c r="J855" s="99"/>
      <c r="K855" s="20"/>
      <c r="L855" s="20"/>
      <c r="M855" s="20"/>
      <c r="O855" s="20"/>
      <c r="S855" s="20"/>
      <c r="T855" s="20"/>
      <c r="U855" s="20"/>
      <c r="W855" s="21"/>
      <c r="X855" s="21"/>
      <c r="AB855" s="22"/>
    </row>
    <row r="856" spans="1:28" ht="12.5">
      <c r="A856" s="22"/>
      <c r="B856" s="21"/>
      <c r="C856" s="104"/>
      <c r="D856" s="21"/>
      <c r="E856" s="814"/>
      <c r="F856" s="22"/>
      <c r="G856" s="104"/>
      <c r="H856" s="20"/>
      <c r="I856" s="21"/>
      <c r="J856" s="99"/>
      <c r="K856" s="20"/>
      <c r="L856" s="20"/>
      <c r="M856" s="20"/>
      <c r="O856" s="20"/>
      <c r="S856" s="20"/>
      <c r="T856" s="20"/>
      <c r="U856" s="20"/>
      <c r="W856" s="21"/>
      <c r="X856" s="21"/>
      <c r="AB856" s="22"/>
    </row>
    <row r="857" spans="1:28" ht="12.5">
      <c r="A857" s="22"/>
      <c r="B857" s="21"/>
      <c r="C857" s="104"/>
      <c r="D857" s="21"/>
      <c r="E857" s="814"/>
      <c r="F857" s="22"/>
      <c r="G857" s="104"/>
      <c r="H857" s="20"/>
      <c r="I857" s="21"/>
      <c r="J857" s="99"/>
      <c r="K857" s="20"/>
      <c r="L857" s="20"/>
      <c r="M857" s="20"/>
      <c r="O857" s="20"/>
      <c r="S857" s="20"/>
      <c r="T857" s="20"/>
      <c r="U857" s="20"/>
      <c r="W857" s="21"/>
      <c r="X857" s="21"/>
      <c r="AB857" s="22"/>
    </row>
    <row r="858" spans="1:28" ht="12.5">
      <c r="A858" s="22"/>
      <c r="B858" s="21"/>
      <c r="C858" s="104"/>
      <c r="D858" s="21"/>
      <c r="E858" s="814"/>
      <c r="F858" s="22"/>
      <c r="G858" s="104"/>
      <c r="H858" s="20"/>
      <c r="I858" s="21"/>
      <c r="J858" s="99"/>
      <c r="K858" s="20"/>
      <c r="L858" s="20"/>
      <c r="M858" s="20"/>
      <c r="O858" s="20"/>
      <c r="S858" s="20"/>
      <c r="T858" s="20"/>
      <c r="U858" s="20"/>
      <c r="W858" s="21"/>
      <c r="X858" s="21"/>
      <c r="AB858" s="22"/>
    </row>
    <row r="859" spans="1:28" ht="12.5">
      <c r="A859" s="22"/>
      <c r="B859" s="21"/>
      <c r="C859" s="104"/>
      <c r="D859" s="21"/>
      <c r="E859" s="814"/>
      <c r="F859" s="22"/>
      <c r="G859" s="104"/>
      <c r="H859" s="20"/>
      <c r="I859" s="21"/>
      <c r="J859" s="99"/>
      <c r="K859" s="20"/>
      <c r="L859" s="20"/>
      <c r="M859" s="20"/>
      <c r="O859" s="20"/>
      <c r="S859" s="20"/>
      <c r="T859" s="20"/>
      <c r="U859" s="20"/>
      <c r="W859" s="21"/>
      <c r="X859" s="21"/>
      <c r="AB859" s="22"/>
    </row>
    <row r="860" spans="1:28" ht="12.5">
      <c r="A860" s="22"/>
      <c r="B860" s="21"/>
      <c r="C860" s="104"/>
      <c r="D860" s="21"/>
      <c r="E860" s="814"/>
      <c r="F860" s="22"/>
      <c r="G860" s="104"/>
      <c r="H860" s="20"/>
      <c r="I860" s="21"/>
      <c r="J860" s="99"/>
      <c r="K860" s="20"/>
      <c r="L860" s="20"/>
      <c r="M860" s="20"/>
      <c r="O860" s="20"/>
      <c r="S860" s="20"/>
      <c r="T860" s="20"/>
      <c r="U860" s="20"/>
      <c r="W860" s="21"/>
      <c r="X860" s="21"/>
      <c r="AB860" s="22"/>
    </row>
    <row r="861" spans="1:28" ht="12.5">
      <c r="A861" s="22"/>
      <c r="B861" s="21"/>
      <c r="C861" s="104"/>
      <c r="D861" s="21"/>
      <c r="E861" s="814"/>
      <c r="F861" s="22"/>
      <c r="G861" s="104"/>
      <c r="H861" s="20"/>
      <c r="I861" s="21"/>
      <c r="J861" s="99"/>
      <c r="K861" s="20"/>
      <c r="L861" s="20"/>
      <c r="M861" s="20"/>
      <c r="O861" s="20"/>
      <c r="S861" s="20"/>
      <c r="T861" s="20"/>
      <c r="U861" s="20"/>
      <c r="W861" s="21"/>
      <c r="X861" s="21"/>
      <c r="AB861" s="22"/>
    </row>
    <row r="862" spans="1:28" ht="12.5">
      <c r="A862" s="22"/>
      <c r="B862" s="21"/>
      <c r="C862" s="104"/>
      <c r="D862" s="21"/>
      <c r="E862" s="814"/>
      <c r="F862" s="22"/>
      <c r="G862" s="104"/>
      <c r="H862" s="20"/>
      <c r="I862" s="21"/>
      <c r="J862" s="99"/>
      <c r="K862" s="20"/>
      <c r="L862" s="20"/>
      <c r="M862" s="20"/>
      <c r="O862" s="20"/>
      <c r="S862" s="20"/>
      <c r="T862" s="20"/>
      <c r="U862" s="20"/>
      <c r="W862" s="21"/>
      <c r="X862" s="21"/>
      <c r="AB862" s="22"/>
    </row>
    <row r="863" spans="1:28" ht="12.5">
      <c r="A863" s="22"/>
      <c r="B863" s="21"/>
      <c r="C863" s="104"/>
      <c r="D863" s="21"/>
      <c r="E863" s="814"/>
      <c r="F863" s="22"/>
      <c r="G863" s="104"/>
      <c r="H863" s="20"/>
      <c r="I863" s="21"/>
      <c r="J863" s="99"/>
      <c r="K863" s="20"/>
      <c r="L863" s="20"/>
      <c r="M863" s="20"/>
      <c r="O863" s="20"/>
      <c r="S863" s="20"/>
      <c r="T863" s="20"/>
      <c r="U863" s="20"/>
      <c r="W863" s="21"/>
      <c r="X863" s="21"/>
      <c r="AB863" s="22"/>
    </row>
    <row r="864" spans="1:28" ht="12.5">
      <c r="A864" s="22"/>
      <c r="B864" s="21"/>
      <c r="C864" s="104"/>
      <c r="D864" s="21"/>
      <c r="E864" s="814"/>
      <c r="F864" s="22"/>
      <c r="G864" s="104"/>
      <c r="H864" s="20"/>
      <c r="I864" s="21"/>
      <c r="J864" s="99"/>
      <c r="K864" s="20"/>
      <c r="L864" s="20"/>
      <c r="M864" s="20"/>
      <c r="O864" s="20"/>
      <c r="S864" s="20"/>
      <c r="T864" s="20"/>
      <c r="U864" s="20"/>
      <c r="W864" s="21"/>
      <c r="X864" s="21"/>
      <c r="AB864" s="22"/>
    </row>
    <row r="865" spans="1:28" ht="12.5">
      <c r="A865" s="22"/>
      <c r="B865" s="21"/>
      <c r="C865" s="104"/>
      <c r="D865" s="21"/>
      <c r="E865" s="814"/>
      <c r="F865" s="22"/>
      <c r="G865" s="104"/>
      <c r="H865" s="20"/>
      <c r="I865" s="21"/>
      <c r="J865" s="99"/>
      <c r="K865" s="20"/>
      <c r="L865" s="20"/>
      <c r="M865" s="20"/>
      <c r="O865" s="20"/>
      <c r="S865" s="20"/>
      <c r="T865" s="20"/>
      <c r="U865" s="20"/>
      <c r="W865" s="21"/>
      <c r="X865" s="21"/>
      <c r="AB865" s="22"/>
    </row>
    <row r="866" spans="1:28" ht="12.5">
      <c r="A866" s="22"/>
      <c r="B866" s="21"/>
      <c r="C866" s="104"/>
      <c r="D866" s="21"/>
      <c r="E866" s="814"/>
      <c r="F866" s="22"/>
      <c r="G866" s="104"/>
      <c r="H866" s="20"/>
      <c r="I866" s="21"/>
      <c r="J866" s="99"/>
      <c r="K866" s="20"/>
      <c r="L866" s="20"/>
      <c r="M866" s="20"/>
      <c r="O866" s="20"/>
      <c r="S866" s="20"/>
      <c r="T866" s="20"/>
      <c r="U866" s="20"/>
      <c r="W866" s="21"/>
      <c r="X866" s="21"/>
      <c r="AB866" s="22"/>
    </row>
    <row r="867" spans="1:28" ht="12.5">
      <c r="A867" s="22"/>
      <c r="B867" s="21"/>
      <c r="C867" s="104"/>
      <c r="D867" s="21"/>
      <c r="E867" s="814"/>
      <c r="F867" s="22"/>
      <c r="G867" s="104"/>
      <c r="H867" s="20"/>
      <c r="I867" s="21"/>
      <c r="J867" s="99"/>
      <c r="K867" s="20"/>
      <c r="L867" s="20"/>
      <c r="M867" s="20"/>
      <c r="O867" s="20"/>
      <c r="S867" s="20"/>
      <c r="T867" s="20"/>
      <c r="U867" s="20"/>
      <c r="W867" s="21"/>
      <c r="X867" s="21"/>
      <c r="AB867" s="22"/>
    </row>
    <row r="868" spans="1:28" ht="12.5">
      <c r="A868" s="22"/>
      <c r="B868" s="21"/>
      <c r="C868" s="104"/>
      <c r="D868" s="21"/>
      <c r="E868" s="814"/>
      <c r="F868" s="22"/>
      <c r="G868" s="104"/>
      <c r="H868" s="20"/>
      <c r="I868" s="21"/>
      <c r="J868" s="99"/>
      <c r="K868" s="20"/>
      <c r="L868" s="20"/>
      <c r="M868" s="20"/>
      <c r="O868" s="20"/>
      <c r="S868" s="20"/>
      <c r="T868" s="20"/>
      <c r="U868" s="20"/>
      <c r="W868" s="21"/>
      <c r="X868" s="21"/>
      <c r="AB868" s="22"/>
    </row>
    <row r="869" spans="1:28" ht="12.5">
      <c r="A869" s="22"/>
      <c r="B869" s="21"/>
      <c r="C869" s="104"/>
      <c r="D869" s="21"/>
      <c r="E869" s="814"/>
      <c r="F869" s="22"/>
      <c r="G869" s="104"/>
      <c r="H869" s="20"/>
      <c r="I869" s="21"/>
      <c r="J869" s="99"/>
      <c r="K869" s="20"/>
      <c r="L869" s="20"/>
      <c r="M869" s="20"/>
      <c r="O869" s="20"/>
      <c r="S869" s="20"/>
      <c r="T869" s="20"/>
      <c r="U869" s="20"/>
      <c r="W869" s="21"/>
      <c r="X869" s="21"/>
      <c r="AB869" s="22"/>
    </row>
    <row r="870" spans="1:28" ht="12.5">
      <c r="A870" s="22"/>
      <c r="B870" s="21"/>
      <c r="C870" s="104"/>
      <c r="D870" s="21"/>
      <c r="E870" s="814"/>
      <c r="F870" s="22"/>
      <c r="G870" s="104"/>
      <c r="H870" s="20"/>
      <c r="I870" s="21"/>
      <c r="J870" s="99"/>
      <c r="K870" s="20"/>
      <c r="L870" s="20"/>
      <c r="M870" s="20"/>
      <c r="O870" s="20"/>
      <c r="S870" s="20"/>
      <c r="T870" s="20"/>
      <c r="U870" s="20"/>
      <c r="W870" s="21"/>
      <c r="X870" s="21"/>
      <c r="AB870" s="22"/>
    </row>
    <row r="871" spans="1:28" ht="12.5">
      <c r="A871" s="22"/>
      <c r="B871" s="21"/>
      <c r="C871" s="104"/>
      <c r="D871" s="21"/>
      <c r="E871" s="814"/>
      <c r="F871" s="22"/>
      <c r="G871" s="104"/>
      <c r="H871" s="20"/>
      <c r="I871" s="21"/>
      <c r="J871" s="99"/>
      <c r="K871" s="20"/>
      <c r="L871" s="20"/>
      <c r="M871" s="20"/>
      <c r="O871" s="20"/>
      <c r="S871" s="20"/>
      <c r="T871" s="20"/>
      <c r="U871" s="20"/>
      <c r="W871" s="21"/>
      <c r="X871" s="21"/>
      <c r="AB871" s="22"/>
    </row>
    <row r="872" spans="1:28" ht="12.5">
      <c r="A872" s="22"/>
      <c r="B872" s="21"/>
      <c r="C872" s="104"/>
      <c r="D872" s="21"/>
      <c r="E872" s="814"/>
      <c r="F872" s="22"/>
      <c r="G872" s="104"/>
      <c r="H872" s="20"/>
      <c r="I872" s="21"/>
      <c r="J872" s="99"/>
      <c r="K872" s="20"/>
      <c r="L872" s="20"/>
      <c r="M872" s="20"/>
      <c r="O872" s="20"/>
      <c r="S872" s="20"/>
      <c r="T872" s="20"/>
      <c r="U872" s="20"/>
      <c r="W872" s="21"/>
      <c r="X872" s="21"/>
      <c r="AB872" s="22"/>
    </row>
    <row r="873" spans="1:28" ht="12.5">
      <c r="A873" s="22"/>
      <c r="B873" s="21"/>
      <c r="C873" s="104"/>
      <c r="D873" s="21"/>
      <c r="E873" s="814"/>
      <c r="F873" s="22"/>
      <c r="G873" s="104"/>
      <c r="H873" s="20"/>
      <c r="I873" s="21"/>
      <c r="J873" s="99"/>
      <c r="K873" s="20"/>
      <c r="L873" s="20"/>
      <c r="M873" s="20"/>
      <c r="O873" s="20"/>
      <c r="S873" s="20"/>
      <c r="T873" s="20"/>
      <c r="U873" s="20"/>
      <c r="W873" s="21"/>
      <c r="X873" s="21"/>
      <c r="AB873" s="22"/>
    </row>
    <row r="874" spans="1:28" ht="12.5">
      <c r="A874" s="22"/>
      <c r="B874" s="21"/>
      <c r="C874" s="104"/>
      <c r="D874" s="21"/>
      <c r="E874" s="814"/>
      <c r="F874" s="22"/>
      <c r="G874" s="104"/>
      <c r="H874" s="20"/>
      <c r="I874" s="21"/>
      <c r="J874" s="99"/>
      <c r="K874" s="20"/>
      <c r="L874" s="20"/>
      <c r="M874" s="20"/>
      <c r="O874" s="20"/>
      <c r="S874" s="20"/>
      <c r="T874" s="20"/>
      <c r="U874" s="20"/>
      <c r="W874" s="21"/>
      <c r="X874" s="21"/>
      <c r="AB874" s="22"/>
    </row>
    <row r="875" spans="1:28" ht="12.5">
      <c r="A875" s="22"/>
      <c r="B875" s="21"/>
      <c r="C875" s="104"/>
      <c r="D875" s="21"/>
      <c r="E875" s="814"/>
      <c r="F875" s="22"/>
      <c r="G875" s="104"/>
      <c r="H875" s="20"/>
      <c r="I875" s="21"/>
      <c r="J875" s="99"/>
      <c r="K875" s="20"/>
      <c r="L875" s="20"/>
      <c r="M875" s="20"/>
      <c r="O875" s="20"/>
      <c r="S875" s="20"/>
      <c r="T875" s="20"/>
      <c r="U875" s="20"/>
      <c r="W875" s="21"/>
      <c r="X875" s="21"/>
      <c r="AB875" s="22"/>
    </row>
    <row r="876" spans="1:28" ht="12.5">
      <c r="A876" s="22"/>
      <c r="B876" s="21"/>
      <c r="C876" s="104"/>
      <c r="D876" s="21"/>
      <c r="E876" s="814"/>
      <c r="F876" s="22"/>
      <c r="G876" s="104"/>
      <c r="H876" s="20"/>
      <c r="I876" s="21"/>
      <c r="J876" s="99"/>
      <c r="K876" s="20"/>
      <c r="L876" s="20"/>
      <c r="M876" s="20"/>
      <c r="O876" s="20"/>
      <c r="S876" s="20"/>
      <c r="T876" s="20"/>
      <c r="U876" s="20"/>
      <c r="W876" s="21"/>
      <c r="X876" s="21"/>
      <c r="AB876" s="22"/>
    </row>
    <row r="877" spans="1:28" ht="12.5">
      <c r="A877" s="22"/>
      <c r="B877" s="21"/>
      <c r="C877" s="104"/>
      <c r="D877" s="21"/>
      <c r="E877" s="814"/>
      <c r="F877" s="22"/>
      <c r="G877" s="104"/>
      <c r="H877" s="20"/>
      <c r="I877" s="21"/>
      <c r="J877" s="99"/>
      <c r="K877" s="20"/>
      <c r="L877" s="20"/>
      <c r="M877" s="20"/>
      <c r="O877" s="20"/>
      <c r="S877" s="20"/>
      <c r="T877" s="20"/>
      <c r="U877" s="20"/>
      <c r="W877" s="21"/>
      <c r="X877" s="21"/>
      <c r="AB877" s="22"/>
    </row>
    <row r="878" spans="1:28" ht="12.5">
      <c r="A878" s="22"/>
      <c r="B878" s="21"/>
      <c r="C878" s="104"/>
      <c r="D878" s="21"/>
      <c r="E878" s="814"/>
      <c r="F878" s="22"/>
      <c r="G878" s="104"/>
      <c r="H878" s="20"/>
      <c r="I878" s="21"/>
      <c r="J878" s="99"/>
      <c r="K878" s="20"/>
      <c r="L878" s="20"/>
      <c r="M878" s="20"/>
      <c r="O878" s="20"/>
      <c r="S878" s="20"/>
      <c r="T878" s="20"/>
      <c r="U878" s="20"/>
      <c r="W878" s="21"/>
      <c r="X878" s="21"/>
      <c r="AB878" s="22"/>
    </row>
    <row r="879" spans="1:28" ht="12.5">
      <c r="A879" s="22"/>
      <c r="B879" s="21"/>
      <c r="C879" s="104"/>
      <c r="D879" s="21"/>
      <c r="E879" s="814"/>
      <c r="F879" s="22"/>
      <c r="G879" s="104"/>
      <c r="H879" s="20"/>
      <c r="I879" s="21"/>
      <c r="J879" s="99"/>
      <c r="K879" s="20"/>
      <c r="L879" s="20"/>
      <c r="M879" s="20"/>
      <c r="O879" s="20"/>
      <c r="S879" s="20"/>
      <c r="T879" s="20"/>
      <c r="U879" s="20"/>
      <c r="W879" s="21"/>
      <c r="X879" s="21"/>
      <c r="AB879" s="22"/>
    </row>
    <row r="880" spans="1:28" ht="12.5">
      <c r="A880" s="22"/>
      <c r="B880" s="21"/>
      <c r="C880" s="104"/>
      <c r="D880" s="21"/>
      <c r="E880" s="814"/>
      <c r="F880" s="22"/>
      <c r="G880" s="104"/>
      <c r="H880" s="20"/>
      <c r="I880" s="21"/>
      <c r="J880" s="99"/>
      <c r="K880" s="20"/>
      <c r="L880" s="20"/>
      <c r="M880" s="20"/>
      <c r="O880" s="20"/>
      <c r="S880" s="20"/>
      <c r="T880" s="20"/>
      <c r="U880" s="20"/>
      <c r="W880" s="21"/>
      <c r="X880" s="21"/>
      <c r="AB880" s="22"/>
    </row>
    <row r="881" spans="1:28" ht="12.5">
      <c r="A881" s="22"/>
      <c r="B881" s="21"/>
      <c r="C881" s="104"/>
      <c r="D881" s="21"/>
      <c r="E881" s="814"/>
      <c r="F881" s="22"/>
      <c r="G881" s="104"/>
      <c r="H881" s="20"/>
      <c r="I881" s="21"/>
      <c r="J881" s="99"/>
      <c r="K881" s="20"/>
      <c r="L881" s="20"/>
      <c r="M881" s="20"/>
      <c r="O881" s="20"/>
      <c r="S881" s="20"/>
      <c r="T881" s="20"/>
      <c r="U881" s="20"/>
      <c r="W881" s="21"/>
      <c r="X881" s="21"/>
      <c r="AB881" s="22"/>
    </row>
    <row r="882" spans="1:28" ht="12.5">
      <c r="A882" s="22"/>
      <c r="B882" s="21"/>
      <c r="C882" s="104"/>
      <c r="D882" s="21"/>
      <c r="E882" s="814"/>
      <c r="F882" s="22"/>
      <c r="G882" s="104"/>
      <c r="H882" s="20"/>
      <c r="I882" s="21"/>
      <c r="J882" s="99"/>
      <c r="K882" s="20"/>
      <c r="L882" s="20"/>
      <c r="M882" s="20"/>
      <c r="O882" s="20"/>
      <c r="S882" s="20"/>
      <c r="T882" s="20"/>
      <c r="U882" s="20"/>
      <c r="W882" s="21"/>
      <c r="X882" s="21"/>
      <c r="AB882" s="22"/>
    </row>
    <row r="883" spans="1:28" ht="12.5">
      <c r="A883" s="22"/>
      <c r="B883" s="21"/>
      <c r="C883" s="104"/>
      <c r="D883" s="21"/>
      <c r="E883" s="814"/>
      <c r="F883" s="22"/>
      <c r="G883" s="104"/>
      <c r="H883" s="20"/>
      <c r="I883" s="21"/>
      <c r="J883" s="99"/>
      <c r="K883" s="20"/>
      <c r="L883" s="20"/>
      <c r="M883" s="20"/>
      <c r="O883" s="20"/>
      <c r="S883" s="20"/>
      <c r="T883" s="20"/>
      <c r="U883" s="20"/>
      <c r="W883" s="21"/>
      <c r="X883" s="21"/>
      <c r="AB883" s="22"/>
    </row>
    <row r="884" spans="1:28" ht="12.5">
      <c r="A884" s="22"/>
      <c r="B884" s="21"/>
      <c r="C884" s="104"/>
      <c r="D884" s="21"/>
      <c r="E884" s="814"/>
      <c r="F884" s="22"/>
      <c r="G884" s="104"/>
      <c r="H884" s="20"/>
      <c r="I884" s="21"/>
      <c r="J884" s="99"/>
      <c r="K884" s="20"/>
      <c r="L884" s="20"/>
      <c r="M884" s="20"/>
      <c r="O884" s="20"/>
      <c r="S884" s="20"/>
      <c r="T884" s="20"/>
      <c r="U884" s="20"/>
      <c r="W884" s="21"/>
      <c r="X884" s="21"/>
      <c r="AB884" s="22"/>
    </row>
    <row r="885" spans="1:28" ht="12.5">
      <c r="A885" s="22"/>
      <c r="B885" s="21"/>
      <c r="C885" s="104"/>
      <c r="D885" s="21"/>
      <c r="E885" s="814"/>
      <c r="F885" s="22"/>
      <c r="G885" s="104"/>
      <c r="H885" s="20"/>
      <c r="I885" s="21"/>
      <c r="J885" s="99"/>
      <c r="K885" s="20"/>
      <c r="L885" s="20"/>
      <c r="M885" s="20"/>
      <c r="O885" s="20"/>
      <c r="S885" s="20"/>
      <c r="T885" s="20"/>
      <c r="U885" s="20"/>
      <c r="W885" s="21"/>
      <c r="X885" s="21"/>
      <c r="AB885" s="22"/>
    </row>
    <row r="886" spans="1:28" ht="12.5">
      <c r="A886" s="22"/>
      <c r="B886" s="21"/>
      <c r="C886" s="104"/>
      <c r="D886" s="21"/>
      <c r="E886" s="814"/>
      <c r="F886" s="22"/>
      <c r="G886" s="104"/>
      <c r="H886" s="20"/>
      <c r="I886" s="21"/>
      <c r="J886" s="99"/>
      <c r="K886" s="20"/>
      <c r="L886" s="20"/>
      <c r="M886" s="20"/>
      <c r="O886" s="20"/>
      <c r="S886" s="20"/>
      <c r="T886" s="20"/>
      <c r="U886" s="20"/>
      <c r="W886" s="21"/>
      <c r="X886" s="21"/>
      <c r="AB886" s="22"/>
    </row>
    <row r="887" spans="1:28" ht="12.5">
      <c r="A887" s="22"/>
      <c r="B887" s="21"/>
      <c r="C887" s="104"/>
      <c r="D887" s="21"/>
      <c r="E887" s="814"/>
      <c r="F887" s="22"/>
      <c r="G887" s="104"/>
      <c r="H887" s="20"/>
      <c r="I887" s="21"/>
      <c r="J887" s="99"/>
      <c r="K887" s="20"/>
      <c r="L887" s="20"/>
      <c r="M887" s="20"/>
      <c r="O887" s="20"/>
      <c r="S887" s="20"/>
      <c r="T887" s="20"/>
      <c r="U887" s="20"/>
      <c r="W887" s="21"/>
      <c r="X887" s="21"/>
      <c r="AB887" s="22"/>
    </row>
    <row r="888" spans="1:28" ht="12.5">
      <c r="A888" s="22"/>
      <c r="B888" s="21"/>
      <c r="C888" s="104"/>
      <c r="D888" s="21"/>
      <c r="E888" s="814"/>
      <c r="F888" s="22"/>
      <c r="G888" s="104"/>
      <c r="H888" s="20"/>
      <c r="I888" s="21"/>
      <c r="J888" s="99"/>
      <c r="K888" s="20"/>
      <c r="L888" s="20"/>
      <c r="M888" s="20"/>
      <c r="O888" s="20"/>
      <c r="S888" s="20"/>
      <c r="T888" s="20"/>
      <c r="U888" s="20"/>
      <c r="W888" s="21"/>
      <c r="X888" s="21"/>
      <c r="AB888" s="22"/>
    </row>
    <row r="889" spans="1:28" ht="12.5">
      <c r="A889" s="22"/>
      <c r="B889" s="21"/>
      <c r="C889" s="104"/>
      <c r="D889" s="21"/>
      <c r="E889" s="814"/>
      <c r="F889" s="22"/>
      <c r="G889" s="104"/>
      <c r="H889" s="20"/>
      <c r="I889" s="21"/>
      <c r="J889" s="99"/>
      <c r="K889" s="20"/>
      <c r="L889" s="20"/>
      <c r="M889" s="20"/>
      <c r="O889" s="20"/>
      <c r="S889" s="20"/>
      <c r="T889" s="20"/>
      <c r="U889" s="20"/>
      <c r="W889" s="21"/>
      <c r="X889" s="21"/>
      <c r="AB889" s="22"/>
    </row>
    <row r="890" spans="1:28" ht="12.5">
      <c r="A890" s="22"/>
      <c r="B890" s="21"/>
      <c r="C890" s="104"/>
      <c r="D890" s="21"/>
      <c r="E890" s="814"/>
      <c r="F890" s="22"/>
      <c r="G890" s="104"/>
      <c r="H890" s="20"/>
      <c r="I890" s="21"/>
      <c r="J890" s="99"/>
      <c r="K890" s="20"/>
      <c r="L890" s="20"/>
      <c r="M890" s="20"/>
      <c r="O890" s="20"/>
      <c r="S890" s="20"/>
      <c r="T890" s="20"/>
      <c r="U890" s="20"/>
      <c r="W890" s="21"/>
      <c r="X890" s="21"/>
      <c r="AB890" s="22"/>
    </row>
    <row r="891" spans="1:28" ht="12.5">
      <c r="A891" s="22"/>
      <c r="B891" s="21"/>
      <c r="C891" s="104"/>
      <c r="D891" s="21"/>
      <c r="E891" s="814"/>
      <c r="F891" s="22"/>
      <c r="G891" s="104"/>
      <c r="H891" s="20"/>
      <c r="I891" s="21"/>
      <c r="J891" s="99"/>
      <c r="K891" s="20"/>
      <c r="L891" s="20"/>
      <c r="M891" s="20"/>
      <c r="O891" s="20"/>
      <c r="S891" s="20"/>
      <c r="T891" s="20"/>
      <c r="U891" s="20"/>
      <c r="W891" s="21"/>
      <c r="X891" s="21"/>
      <c r="AB891" s="22"/>
    </row>
    <row r="892" spans="1:28" ht="12.5">
      <c r="A892" s="22"/>
      <c r="B892" s="21"/>
      <c r="C892" s="104"/>
      <c r="D892" s="21"/>
      <c r="E892" s="814"/>
      <c r="F892" s="22"/>
      <c r="G892" s="104"/>
      <c r="H892" s="20"/>
      <c r="I892" s="21"/>
      <c r="J892" s="99"/>
      <c r="K892" s="20"/>
      <c r="L892" s="20"/>
      <c r="M892" s="20"/>
      <c r="O892" s="20"/>
      <c r="S892" s="20"/>
      <c r="T892" s="20"/>
      <c r="U892" s="20"/>
      <c r="W892" s="21"/>
      <c r="X892" s="21"/>
      <c r="AB892" s="22"/>
    </row>
    <row r="893" spans="1:28" ht="12.5">
      <c r="A893" s="22"/>
      <c r="B893" s="21"/>
      <c r="C893" s="104"/>
      <c r="D893" s="21"/>
      <c r="E893" s="814"/>
      <c r="F893" s="22"/>
      <c r="G893" s="104"/>
      <c r="H893" s="20"/>
      <c r="I893" s="21"/>
      <c r="J893" s="99"/>
      <c r="K893" s="20"/>
      <c r="L893" s="20"/>
      <c r="M893" s="20"/>
      <c r="O893" s="20"/>
      <c r="S893" s="20"/>
      <c r="T893" s="20"/>
      <c r="U893" s="20"/>
      <c r="W893" s="21"/>
      <c r="X893" s="21"/>
      <c r="AB893" s="22"/>
    </row>
    <row r="894" spans="1:28" ht="12.5">
      <c r="A894" s="22"/>
      <c r="B894" s="21"/>
      <c r="C894" s="104"/>
      <c r="D894" s="21"/>
      <c r="E894" s="814"/>
      <c r="F894" s="22"/>
      <c r="G894" s="104"/>
      <c r="H894" s="20"/>
      <c r="I894" s="21"/>
      <c r="J894" s="99"/>
      <c r="K894" s="20"/>
      <c r="L894" s="20"/>
      <c r="M894" s="20"/>
      <c r="O894" s="20"/>
      <c r="S894" s="20"/>
      <c r="T894" s="20"/>
      <c r="U894" s="20"/>
      <c r="W894" s="21"/>
      <c r="X894" s="21"/>
      <c r="AB894" s="22"/>
    </row>
    <row r="895" spans="1:28" ht="12.5">
      <c r="A895" s="22"/>
      <c r="B895" s="21"/>
      <c r="C895" s="104"/>
      <c r="D895" s="21"/>
      <c r="E895" s="814"/>
      <c r="F895" s="22"/>
      <c r="G895" s="104"/>
      <c r="H895" s="20"/>
      <c r="I895" s="21"/>
      <c r="J895" s="99"/>
      <c r="K895" s="20"/>
      <c r="L895" s="20"/>
      <c r="M895" s="20"/>
      <c r="O895" s="20"/>
      <c r="S895" s="20"/>
      <c r="T895" s="20"/>
      <c r="U895" s="20"/>
      <c r="W895" s="21"/>
      <c r="X895" s="21"/>
      <c r="AB895" s="22"/>
    </row>
    <row r="896" spans="1:28" ht="12.5">
      <c r="A896" s="22"/>
      <c r="B896" s="21"/>
      <c r="C896" s="104"/>
      <c r="D896" s="21"/>
      <c r="E896" s="814"/>
      <c r="F896" s="22"/>
      <c r="G896" s="104"/>
      <c r="H896" s="20"/>
      <c r="I896" s="21"/>
      <c r="J896" s="99"/>
      <c r="K896" s="20"/>
      <c r="L896" s="20"/>
      <c r="M896" s="20"/>
      <c r="O896" s="20"/>
      <c r="S896" s="20"/>
      <c r="T896" s="20"/>
      <c r="U896" s="20"/>
      <c r="W896" s="21"/>
      <c r="X896" s="21"/>
      <c r="AB896" s="22"/>
    </row>
    <row r="897" spans="1:28" ht="12.5">
      <c r="A897" s="22"/>
      <c r="B897" s="21"/>
      <c r="C897" s="104"/>
      <c r="D897" s="21"/>
      <c r="E897" s="814"/>
      <c r="F897" s="22"/>
      <c r="G897" s="104"/>
      <c r="H897" s="20"/>
      <c r="I897" s="21"/>
      <c r="J897" s="99"/>
      <c r="K897" s="20"/>
      <c r="L897" s="20"/>
      <c r="M897" s="20"/>
      <c r="O897" s="20"/>
      <c r="S897" s="20"/>
      <c r="T897" s="20"/>
      <c r="U897" s="20"/>
      <c r="W897" s="21"/>
      <c r="X897" s="21"/>
      <c r="AB897" s="22"/>
    </row>
    <row r="898" spans="1:28" ht="12.5">
      <c r="A898" s="22"/>
      <c r="B898" s="21"/>
      <c r="C898" s="104"/>
      <c r="D898" s="21"/>
      <c r="E898" s="814"/>
      <c r="F898" s="22"/>
      <c r="G898" s="104"/>
      <c r="H898" s="20"/>
      <c r="I898" s="21"/>
      <c r="J898" s="99"/>
      <c r="K898" s="20"/>
      <c r="L898" s="20"/>
      <c r="M898" s="20"/>
      <c r="O898" s="20"/>
      <c r="S898" s="20"/>
      <c r="T898" s="20"/>
      <c r="U898" s="20"/>
      <c r="W898" s="21"/>
      <c r="X898" s="21"/>
      <c r="AB898" s="22"/>
    </row>
    <row r="899" spans="1:28" ht="12.5">
      <c r="A899" s="22"/>
      <c r="B899" s="21"/>
      <c r="C899" s="104"/>
      <c r="D899" s="21"/>
      <c r="E899" s="814"/>
      <c r="F899" s="22"/>
      <c r="G899" s="104"/>
      <c r="H899" s="20"/>
      <c r="I899" s="21"/>
      <c r="J899" s="99"/>
      <c r="K899" s="20"/>
      <c r="L899" s="20"/>
      <c r="M899" s="20"/>
      <c r="O899" s="20"/>
      <c r="S899" s="20"/>
      <c r="T899" s="20"/>
      <c r="U899" s="20"/>
      <c r="W899" s="21"/>
      <c r="X899" s="21"/>
      <c r="AB899" s="22"/>
    </row>
    <row r="900" spans="1:28" ht="12.5">
      <c r="A900" s="22"/>
      <c r="B900" s="21"/>
      <c r="C900" s="104"/>
      <c r="D900" s="21"/>
      <c r="E900" s="814"/>
      <c r="F900" s="22"/>
      <c r="G900" s="104"/>
      <c r="H900" s="20"/>
      <c r="I900" s="21"/>
      <c r="J900" s="99"/>
      <c r="K900" s="20"/>
      <c r="L900" s="20"/>
      <c r="M900" s="20"/>
      <c r="O900" s="20"/>
      <c r="S900" s="20"/>
      <c r="T900" s="20"/>
      <c r="U900" s="20"/>
      <c r="W900" s="21"/>
      <c r="X900" s="21"/>
      <c r="AB900" s="22"/>
    </row>
    <row r="901" spans="1:28" ht="12.5">
      <c r="A901" s="22"/>
      <c r="B901" s="21"/>
      <c r="C901" s="104"/>
      <c r="D901" s="21"/>
      <c r="E901" s="814"/>
      <c r="F901" s="22"/>
      <c r="G901" s="104"/>
      <c r="H901" s="20"/>
      <c r="I901" s="21"/>
      <c r="J901" s="99"/>
      <c r="K901" s="20"/>
      <c r="L901" s="20"/>
      <c r="M901" s="20"/>
      <c r="O901" s="20"/>
      <c r="S901" s="20"/>
      <c r="T901" s="20"/>
      <c r="U901" s="20"/>
      <c r="W901" s="21"/>
      <c r="X901" s="21"/>
      <c r="AB901" s="22"/>
    </row>
    <row r="902" spans="1:28" ht="12.5">
      <c r="A902" s="22"/>
      <c r="B902" s="21"/>
      <c r="C902" s="104"/>
      <c r="D902" s="21"/>
      <c r="E902" s="814"/>
      <c r="F902" s="22"/>
      <c r="G902" s="104"/>
      <c r="H902" s="20"/>
      <c r="I902" s="21"/>
      <c r="J902" s="99"/>
      <c r="K902" s="20"/>
      <c r="L902" s="20"/>
      <c r="M902" s="20"/>
      <c r="O902" s="20"/>
      <c r="S902" s="20"/>
      <c r="T902" s="20"/>
      <c r="U902" s="20"/>
      <c r="W902" s="21"/>
      <c r="X902" s="21"/>
      <c r="AB902" s="22"/>
    </row>
    <row r="903" spans="1:28" ht="12.5">
      <c r="A903" s="22"/>
      <c r="B903" s="21"/>
      <c r="C903" s="104"/>
      <c r="D903" s="21"/>
      <c r="E903" s="814"/>
      <c r="F903" s="22"/>
      <c r="G903" s="104"/>
      <c r="H903" s="20"/>
      <c r="I903" s="21"/>
      <c r="J903" s="99"/>
      <c r="K903" s="20"/>
      <c r="L903" s="20"/>
      <c r="M903" s="20"/>
      <c r="O903" s="20"/>
      <c r="S903" s="20"/>
      <c r="T903" s="20"/>
      <c r="U903" s="20"/>
      <c r="W903" s="21"/>
      <c r="X903" s="21"/>
      <c r="AB903" s="22"/>
    </row>
    <row r="904" spans="1:28" ht="12.5">
      <c r="A904" s="22"/>
      <c r="B904" s="21"/>
      <c r="C904" s="104"/>
      <c r="D904" s="21"/>
      <c r="E904" s="814"/>
      <c r="F904" s="22"/>
      <c r="G904" s="104"/>
      <c r="H904" s="20"/>
      <c r="I904" s="21"/>
      <c r="J904" s="99"/>
      <c r="K904" s="20"/>
      <c r="L904" s="20"/>
      <c r="M904" s="20"/>
      <c r="O904" s="20"/>
      <c r="S904" s="20"/>
      <c r="T904" s="20"/>
      <c r="U904" s="20"/>
      <c r="W904" s="21"/>
      <c r="X904" s="21"/>
      <c r="AB904" s="22"/>
    </row>
    <row r="905" spans="1:28" ht="12.5">
      <c r="A905" s="22"/>
      <c r="B905" s="21"/>
      <c r="C905" s="104"/>
      <c r="D905" s="21"/>
      <c r="E905" s="814"/>
      <c r="F905" s="22"/>
      <c r="G905" s="104"/>
      <c r="H905" s="20"/>
      <c r="I905" s="21"/>
      <c r="J905" s="99"/>
      <c r="K905" s="20"/>
      <c r="L905" s="20"/>
      <c r="M905" s="20"/>
      <c r="O905" s="20"/>
      <c r="S905" s="20"/>
      <c r="T905" s="20"/>
      <c r="U905" s="20"/>
      <c r="W905" s="21"/>
      <c r="X905" s="21"/>
      <c r="AB905" s="22"/>
    </row>
    <row r="906" spans="1:28" ht="12.5">
      <c r="A906" s="22"/>
      <c r="B906" s="21"/>
      <c r="C906" s="104"/>
      <c r="D906" s="21"/>
      <c r="E906" s="814"/>
      <c r="F906" s="22"/>
      <c r="G906" s="104"/>
      <c r="H906" s="20"/>
      <c r="I906" s="21"/>
      <c r="J906" s="99"/>
      <c r="K906" s="20"/>
      <c r="L906" s="20"/>
      <c r="M906" s="20"/>
      <c r="O906" s="20"/>
      <c r="S906" s="20"/>
      <c r="T906" s="20"/>
      <c r="U906" s="20"/>
      <c r="W906" s="21"/>
      <c r="X906" s="21"/>
      <c r="AB906" s="22"/>
    </row>
    <row r="907" spans="1:28" ht="12.5">
      <c r="A907" s="22"/>
      <c r="B907" s="21"/>
      <c r="C907" s="104"/>
      <c r="D907" s="21"/>
      <c r="E907" s="814"/>
      <c r="F907" s="22"/>
      <c r="G907" s="104"/>
      <c r="H907" s="20"/>
      <c r="I907" s="21"/>
      <c r="J907" s="99"/>
      <c r="K907" s="20"/>
      <c r="L907" s="20"/>
      <c r="M907" s="20"/>
      <c r="O907" s="20"/>
      <c r="S907" s="20"/>
      <c r="T907" s="20"/>
      <c r="U907" s="20"/>
      <c r="W907" s="21"/>
      <c r="X907" s="21"/>
      <c r="AB907" s="22"/>
    </row>
    <row r="908" spans="1:28" ht="12.5">
      <c r="A908" s="22"/>
      <c r="B908" s="21"/>
      <c r="C908" s="104"/>
      <c r="D908" s="21"/>
      <c r="E908" s="814"/>
      <c r="F908" s="22"/>
      <c r="G908" s="104"/>
      <c r="H908" s="20"/>
      <c r="I908" s="21"/>
      <c r="J908" s="99"/>
      <c r="K908" s="20"/>
      <c r="L908" s="20"/>
      <c r="M908" s="20"/>
      <c r="O908" s="20"/>
      <c r="S908" s="20"/>
      <c r="T908" s="20"/>
      <c r="U908" s="20"/>
      <c r="W908" s="21"/>
      <c r="X908" s="21"/>
      <c r="AB908" s="22"/>
    </row>
    <row r="909" spans="1:28" ht="12.5">
      <c r="A909" s="22"/>
      <c r="B909" s="21"/>
      <c r="C909" s="104"/>
      <c r="D909" s="21"/>
      <c r="E909" s="814"/>
      <c r="F909" s="22"/>
      <c r="G909" s="104"/>
      <c r="H909" s="20"/>
      <c r="I909" s="21"/>
      <c r="J909" s="99"/>
      <c r="K909" s="20"/>
      <c r="L909" s="20"/>
      <c r="M909" s="20"/>
      <c r="O909" s="20"/>
      <c r="S909" s="20"/>
      <c r="T909" s="20"/>
      <c r="U909" s="20"/>
      <c r="W909" s="21"/>
      <c r="X909" s="21"/>
      <c r="AB909" s="22"/>
    </row>
    <row r="910" spans="1:28" ht="12.5">
      <c r="A910" s="22"/>
      <c r="B910" s="21"/>
      <c r="C910" s="104"/>
      <c r="D910" s="21"/>
      <c r="E910" s="814"/>
      <c r="F910" s="22"/>
      <c r="G910" s="104"/>
      <c r="H910" s="20"/>
      <c r="I910" s="21"/>
      <c r="J910" s="99"/>
      <c r="K910" s="20"/>
      <c r="L910" s="20"/>
      <c r="M910" s="20"/>
      <c r="O910" s="20"/>
      <c r="S910" s="20"/>
      <c r="T910" s="20"/>
      <c r="U910" s="20"/>
      <c r="W910" s="21"/>
      <c r="X910" s="21"/>
      <c r="AB910" s="22"/>
    </row>
    <row r="911" spans="1:28" ht="12.5">
      <c r="A911" s="22"/>
      <c r="B911" s="21"/>
      <c r="C911" s="104"/>
      <c r="D911" s="21"/>
      <c r="E911" s="814"/>
      <c r="F911" s="22"/>
      <c r="G911" s="104"/>
      <c r="H911" s="20"/>
      <c r="I911" s="21"/>
      <c r="J911" s="99"/>
      <c r="K911" s="20"/>
      <c r="L911" s="20"/>
      <c r="M911" s="20"/>
      <c r="O911" s="20"/>
      <c r="S911" s="20"/>
      <c r="T911" s="20"/>
      <c r="U911" s="20"/>
      <c r="W911" s="21"/>
      <c r="X911" s="21"/>
      <c r="AB911" s="22"/>
    </row>
    <row r="912" spans="1:28" ht="12.5">
      <c r="A912" s="22"/>
      <c r="B912" s="21"/>
      <c r="C912" s="104"/>
      <c r="D912" s="21"/>
      <c r="E912" s="814"/>
      <c r="F912" s="22"/>
      <c r="G912" s="104"/>
      <c r="H912" s="20"/>
      <c r="I912" s="21"/>
      <c r="J912" s="99"/>
      <c r="K912" s="20"/>
      <c r="L912" s="20"/>
      <c r="M912" s="20"/>
      <c r="O912" s="20"/>
      <c r="S912" s="20"/>
      <c r="T912" s="20"/>
      <c r="U912" s="20"/>
      <c r="W912" s="21"/>
      <c r="X912" s="21"/>
      <c r="AB912" s="22"/>
    </row>
    <row r="913" spans="1:28" ht="12.5">
      <c r="A913" s="22"/>
      <c r="B913" s="21"/>
      <c r="C913" s="104"/>
      <c r="D913" s="21"/>
      <c r="E913" s="814"/>
      <c r="F913" s="22"/>
      <c r="G913" s="104"/>
      <c r="H913" s="20"/>
      <c r="I913" s="21"/>
      <c r="J913" s="99"/>
      <c r="K913" s="20"/>
      <c r="L913" s="20"/>
      <c r="M913" s="20"/>
      <c r="O913" s="20"/>
      <c r="S913" s="20"/>
      <c r="T913" s="20"/>
      <c r="U913" s="20"/>
      <c r="W913" s="21"/>
      <c r="X913" s="21"/>
      <c r="AB913" s="22"/>
    </row>
    <row r="914" spans="1:28" ht="12.5">
      <c r="A914" s="22"/>
      <c r="B914" s="21"/>
      <c r="C914" s="104"/>
      <c r="D914" s="21"/>
      <c r="E914" s="814"/>
      <c r="F914" s="22"/>
      <c r="G914" s="104"/>
      <c r="H914" s="20"/>
      <c r="I914" s="21"/>
      <c r="J914" s="99"/>
      <c r="K914" s="20"/>
      <c r="L914" s="20"/>
      <c r="M914" s="20"/>
      <c r="O914" s="20"/>
      <c r="S914" s="20"/>
      <c r="T914" s="20"/>
      <c r="U914" s="20"/>
      <c r="W914" s="21"/>
      <c r="X914" s="21"/>
      <c r="AB914" s="22"/>
    </row>
    <row r="915" spans="1:28" ht="12.5">
      <c r="A915" s="22"/>
      <c r="B915" s="21"/>
      <c r="C915" s="104"/>
      <c r="D915" s="21"/>
      <c r="E915" s="814"/>
      <c r="F915" s="22"/>
      <c r="G915" s="104"/>
      <c r="H915" s="20"/>
      <c r="I915" s="21"/>
      <c r="J915" s="99"/>
      <c r="K915" s="20"/>
      <c r="L915" s="20"/>
      <c r="M915" s="20"/>
      <c r="O915" s="20"/>
      <c r="S915" s="20"/>
      <c r="T915" s="20"/>
      <c r="U915" s="20"/>
      <c r="W915" s="21"/>
      <c r="X915" s="21"/>
      <c r="AB915" s="22"/>
    </row>
    <row r="916" spans="1:28" ht="12.5">
      <c r="A916" s="22"/>
      <c r="B916" s="21"/>
      <c r="C916" s="104"/>
      <c r="D916" s="21"/>
      <c r="E916" s="814"/>
      <c r="F916" s="22"/>
      <c r="G916" s="104"/>
      <c r="H916" s="20"/>
      <c r="I916" s="21"/>
      <c r="J916" s="99"/>
      <c r="K916" s="20"/>
      <c r="L916" s="20"/>
      <c r="M916" s="20"/>
      <c r="O916" s="20"/>
      <c r="S916" s="20"/>
      <c r="T916" s="20"/>
      <c r="U916" s="20"/>
      <c r="W916" s="21"/>
      <c r="X916" s="21"/>
      <c r="AB916" s="22"/>
    </row>
    <row r="917" spans="1:28" ht="12.5">
      <c r="A917" s="22"/>
      <c r="B917" s="21"/>
      <c r="C917" s="104"/>
      <c r="D917" s="21"/>
      <c r="E917" s="814"/>
      <c r="F917" s="22"/>
      <c r="G917" s="104"/>
      <c r="H917" s="20"/>
      <c r="I917" s="21"/>
      <c r="J917" s="99"/>
      <c r="K917" s="20"/>
      <c r="L917" s="20"/>
      <c r="M917" s="20"/>
      <c r="O917" s="20"/>
      <c r="S917" s="20"/>
      <c r="T917" s="20"/>
      <c r="U917" s="20"/>
      <c r="W917" s="21"/>
      <c r="X917" s="21"/>
      <c r="AB917" s="22"/>
    </row>
    <row r="918" spans="1:28" ht="12.5">
      <c r="A918" s="22"/>
      <c r="B918" s="21"/>
      <c r="C918" s="104"/>
      <c r="D918" s="21"/>
      <c r="E918" s="814"/>
      <c r="F918" s="22"/>
      <c r="G918" s="104"/>
      <c r="H918" s="20"/>
      <c r="I918" s="21"/>
      <c r="J918" s="99"/>
      <c r="K918" s="20"/>
      <c r="L918" s="20"/>
      <c r="M918" s="20"/>
      <c r="O918" s="20"/>
      <c r="S918" s="20"/>
      <c r="T918" s="20"/>
      <c r="U918" s="20"/>
      <c r="W918" s="21"/>
      <c r="X918" s="21"/>
      <c r="AB918" s="22"/>
    </row>
    <row r="919" spans="1:28" ht="12.5">
      <c r="A919" s="22"/>
      <c r="B919" s="21"/>
      <c r="C919" s="104"/>
      <c r="D919" s="21"/>
      <c r="E919" s="814"/>
      <c r="F919" s="22"/>
      <c r="G919" s="104"/>
      <c r="H919" s="20"/>
      <c r="I919" s="21"/>
      <c r="J919" s="99"/>
      <c r="K919" s="20"/>
      <c r="L919" s="20"/>
      <c r="M919" s="20"/>
      <c r="O919" s="20"/>
      <c r="S919" s="20"/>
      <c r="T919" s="20"/>
      <c r="U919" s="20"/>
      <c r="W919" s="21"/>
      <c r="X919" s="21"/>
      <c r="AB919" s="22"/>
    </row>
    <row r="920" spans="1:28" ht="12.5">
      <c r="A920" s="22"/>
      <c r="B920" s="21"/>
      <c r="C920" s="104"/>
      <c r="D920" s="21"/>
      <c r="E920" s="814"/>
      <c r="F920" s="22"/>
      <c r="G920" s="104"/>
      <c r="H920" s="20"/>
      <c r="I920" s="21"/>
      <c r="J920" s="99"/>
      <c r="K920" s="20"/>
      <c r="L920" s="20"/>
      <c r="M920" s="20"/>
      <c r="O920" s="20"/>
      <c r="S920" s="20"/>
      <c r="T920" s="20"/>
      <c r="U920" s="20"/>
      <c r="W920" s="21"/>
      <c r="X920" s="21"/>
      <c r="AB920" s="22"/>
    </row>
    <row r="921" spans="1:28" ht="12.5">
      <c r="A921" s="22"/>
      <c r="B921" s="21"/>
      <c r="C921" s="104"/>
      <c r="D921" s="21"/>
      <c r="E921" s="814"/>
      <c r="F921" s="22"/>
      <c r="G921" s="104"/>
      <c r="H921" s="20"/>
      <c r="I921" s="21"/>
      <c r="J921" s="99"/>
      <c r="K921" s="20"/>
      <c r="L921" s="20"/>
      <c r="M921" s="20"/>
      <c r="O921" s="20"/>
      <c r="S921" s="20"/>
      <c r="T921" s="20"/>
      <c r="U921" s="20"/>
      <c r="W921" s="21"/>
      <c r="X921" s="21"/>
      <c r="AB921" s="22"/>
    </row>
    <row r="922" spans="1:28" ht="12.5">
      <c r="A922" s="22"/>
      <c r="B922" s="21"/>
      <c r="C922" s="104"/>
      <c r="D922" s="21"/>
      <c r="E922" s="814"/>
      <c r="F922" s="22"/>
      <c r="G922" s="104"/>
      <c r="H922" s="20"/>
      <c r="I922" s="21"/>
      <c r="J922" s="99"/>
      <c r="K922" s="20"/>
      <c r="L922" s="20"/>
      <c r="M922" s="20"/>
      <c r="O922" s="20"/>
      <c r="S922" s="20"/>
      <c r="T922" s="20"/>
      <c r="U922" s="20"/>
      <c r="W922" s="21"/>
      <c r="X922" s="21"/>
      <c r="AB922" s="22"/>
    </row>
    <row r="923" spans="1:28" ht="12.5">
      <c r="A923" s="22"/>
      <c r="B923" s="21"/>
      <c r="C923" s="104"/>
      <c r="D923" s="21"/>
      <c r="E923" s="814"/>
      <c r="F923" s="22"/>
      <c r="G923" s="104"/>
      <c r="H923" s="20"/>
      <c r="I923" s="21"/>
      <c r="J923" s="99"/>
      <c r="K923" s="20"/>
      <c r="L923" s="20"/>
      <c r="M923" s="20"/>
      <c r="O923" s="20"/>
      <c r="S923" s="20"/>
      <c r="T923" s="20"/>
      <c r="U923" s="20"/>
      <c r="W923" s="21"/>
      <c r="X923" s="21"/>
      <c r="AB923" s="22"/>
    </row>
    <row r="924" spans="1:28" ht="12.5">
      <c r="A924" s="22"/>
      <c r="B924" s="21"/>
      <c r="C924" s="104"/>
      <c r="D924" s="21"/>
      <c r="E924" s="814"/>
      <c r="F924" s="22"/>
      <c r="G924" s="104"/>
      <c r="H924" s="20"/>
      <c r="I924" s="21"/>
      <c r="J924" s="99"/>
      <c r="K924" s="20"/>
      <c r="L924" s="20"/>
      <c r="M924" s="20"/>
      <c r="O924" s="20"/>
      <c r="S924" s="20"/>
      <c r="T924" s="20"/>
      <c r="U924" s="20"/>
      <c r="W924" s="21"/>
      <c r="X924" s="21"/>
      <c r="AB924" s="22"/>
    </row>
    <row r="925" spans="1:28" ht="12.5">
      <c r="A925" s="22"/>
      <c r="B925" s="21"/>
      <c r="C925" s="104"/>
      <c r="D925" s="21"/>
      <c r="E925" s="814"/>
      <c r="F925" s="22"/>
      <c r="G925" s="104"/>
      <c r="H925" s="20"/>
      <c r="I925" s="21"/>
      <c r="J925" s="99"/>
      <c r="K925" s="20"/>
      <c r="L925" s="20"/>
      <c r="M925" s="20"/>
      <c r="O925" s="20"/>
      <c r="S925" s="20"/>
      <c r="T925" s="20"/>
      <c r="U925" s="20"/>
      <c r="W925" s="21"/>
      <c r="X925" s="21"/>
      <c r="AB925" s="22"/>
    </row>
    <row r="926" spans="1:28" ht="12.5">
      <c r="A926" s="22"/>
      <c r="B926" s="21"/>
      <c r="C926" s="104"/>
      <c r="D926" s="21"/>
      <c r="E926" s="814"/>
      <c r="F926" s="22"/>
      <c r="G926" s="104"/>
      <c r="H926" s="20"/>
      <c r="I926" s="21"/>
      <c r="J926" s="99"/>
      <c r="K926" s="20"/>
      <c r="L926" s="20"/>
      <c r="M926" s="20"/>
      <c r="O926" s="20"/>
      <c r="S926" s="20"/>
      <c r="T926" s="20"/>
      <c r="U926" s="20"/>
      <c r="W926" s="21"/>
      <c r="X926" s="21"/>
      <c r="AB926" s="22"/>
    </row>
    <row r="927" spans="1:28" ht="12.5">
      <c r="A927" s="22"/>
      <c r="B927" s="21"/>
      <c r="C927" s="104"/>
      <c r="D927" s="21"/>
      <c r="E927" s="814"/>
      <c r="F927" s="22"/>
      <c r="G927" s="104"/>
      <c r="H927" s="20"/>
      <c r="I927" s="21"/>
      <c r="J927" s="99"/>
      <c r="K927" s="20"/>
      <c r="L927" s="20"/>
      <c r="M927" s="20"/>
      <c r="O927" s="20"/>
      <c r="S927" s="20"/>
      <c r="T927" s="20"/>
      <c r="U927" s="20"/>
      <c r="W927" s="21"/>
      <c r="X927" s="21"/>
      <c r="AB927" s="22"/>
    </row>
    <row r="928" spans="1:28" ht="12.5">
      <c r="A928" s="22"/>
      <c r="B928" s="21"/>
      <c r="C928" s="104"/>
      <c r="D928" s="21"/>
      <c r="E928" s="814"/>
      <c r="F928" s="22"/>
      <c r="G928" s="104"/>
      <c r="H928" s="20"/>
      <c r="I928" s="21"/>
      <c r="J928" s="99"/>
      <c r="K928" s="20"/>
      <c r="L928" s="20"/>
      <c r="M928" s="20"/>
      <c r="O928" s="20"/>
      <c r="S928" s="20"/>
      <c r="T928" s="20"/>
      <c r="U928" s="20"/>
      <c r="W928" s="21"/>
      <c r="X928" s="21"/>
      <c r="AB928" s="22"/>
    </row>
    <row r="929" spans="1:28" ht="12.5">
      <c r="A929" s="22"/>
      <c r="B929" s="21"/>
      <c r="C929" s="104"/>
      <c r="D929" s="21"/>
      <c r="E929" s="814"/>
      <c r="F929" s="22"/>
      <c r="G929" s="104"/>
      <c r="H929" s="20"/>
      <c r="I929" s="21"/>
      <c r="J929" s="99"/>
      <c r="K929" s="20"/>
      <c r="L929" s="20"/>
      <c r="M929" s="20"/>
      <c r="O929" s="20"/>
      <c r="S929" s="20"/>
      <c r="T929" s="20"/>
      <c r="U929" s="20"/>
      <c r="W929" s="21"/>
      <c r="X929" s="21"/>
      <c r="AB929" s="22"/>
    </row>
    <row r="930" spans="1:28" ht="12.5">
      <c r="A930" s="22"/>
      <c r="B930" s="21"/>
      <c r="C930" s="104"/>
      <c r="D930" s="21"/>
      <c r="E930" s="814"/>
      <c r="F930" s="22"/>
      <c r="G930" s="104"/>
      <c r="H930" s="20"/>
      <c r="I930" s="21"/>
      <c r="J930" s="99"/>
      <c r="K930" s="20"/>
      <c r="L930" s="20"/>
      <c r="M930" s="20"/>
      <c r="O930" s="20"/>
      <c r="S930" s="20"/>
      <c r="T930" s="20"/>
      <c r="U930" s="20"/>
      <c r="W930" s="21"/>
      <c r="X930" s="21"/>
      <c r="AB930" s="22"/>
    </row>
    <row r="931" spans="1:28" ht="12.5">
      <c r="A931" s="22"/>
      <c r="B931" s="21"/>
      <c r="C931" s="104"/>
      <c r="D931" s="21"/>
      <c r="E931" s="814"/>
      <c r="F931" s="22"/>
      <c r="G931" s="104"/>
      <c r="H931" s="20"/>
      <c r="I931" s="21"/>
      <c r="J931" s="99"/>
      <c r="K931" s="20"/>
      <c r="L931" s="20"/>
      <c r="M931" s="20"/>
      <c r="O931" s="20"/>
      <c r="S931" s="20"/>
      <c r="T931" s="20"/>
      <c r="U931" s="20"/>
      <c r="W931" s="21"/>
      <c r="X931" s="21"/>
      <c r="AB931" s="22"/>
    </row>
    <row r="932" spans="1:28" ht="12.5">
      <c r="A932" s="22"/>
      <c r="B932" s="21"/>
      <c r="C932" s="104"/>
      <c r="D932" s="21"/>
      <c r="E932" s="814"/>
      <c r="F932" s="22"/>
      <c r="G932" s="104"/>
      <c r="H932" s="20"/>
      <c r="I932" s="21"/>
      <c r="J932" s="99"/>
      <c r="K932" s="20"/>
      <c r="L932" s="20"/>
      <c r="M932" s="20"/>
      <c r="O932" s="20"/>
      <c r="S932" s="20"/>
      <c r="T932" s="20"/>
      <c r="U932" s="20"/>
      <c r="W932" s="21"/>
      <c r="X932" s="21"/>
      <c r="AB932" s="22"/>
    </row>
    <row r="933" spans="1:28" ht="12.5">
      <c r="A933" s="22"/>
      <c r="B933" s="21"/>
      <c r="C933" s="104"/>
      <c r="D933" s="21"/>
      <c r="E933" s="814"/>
      <c r="F933" s="22"/>
      <c r="G933" s="104"/>
      <c r="H933" s="20"/>
      <c r="I933" s="21"/>
      <c r="J933" s="99"/>
      <c r="K933" s="20"/>
      <c r="L933" s="20"/>
      <c r="M933" s="20"/>
      <c r="O933" s="20"/>
      <c r="S933" s="20"/>
      <c r="T933" s="20"/>
      <c r="U933" s="20"/>
      <c r="W933" s="21"/>
      <c r="X933" s="21"/>
      <c r="AB933" s="22"/>
    </row>
    <row r="934" spans="1:28" ht="12.5">
      <c r="A934" s="22"/>
      <c r="B934" s="21"/>
      <c r="C934" s="104"/>
      <c r="D934" s="21"/>
      <c r="E934" s="814"/>
      <c r="F934" s="22"/>
      <c r="G934" s="104"/>
      <c r="H934" s="20"/>
      <c r="I934" s="21"/>
      <c r="J934" s="99"/>
      <c r="K934" s="20"/>
      <c r="L934" s="20"/>
      <c r="M934" s="20"/>
      <c r="O934" s="20"/>
      <c r="S934" s="20"/>
      <c r="T934" s="20"/>
      <c r="U934" s="20"/>
      <c r="W934" s="21"/>
      <c r="X934" s="21"/>
      <c r="AB934" s="22"/>
    </row>
    <row r="935" spans="1:28" ht="12.5">
      <c r="A935" s="22"/>
      <c r="B935" s="21"/>
      <c r="C935" s="104"/>
      <c r="D935" s="21"/>
      <c r="E935" s="814"/>
      <c r="F935" s="22"/>
      <c r="G935" s="104"/>
      <c r="H935" s="20"/>
      <c r="I935" s="21"/>
      <c r="J935" s="99"/>
      <c r="K935" s="20"/>
      <c r="L935" s="20"/>
      <c r="M935" s="20"/>
      <c r="O935" s="20"/>
      <c r="S935" s="20"/>
      <c r="T935" s="20"/>
      <c r="U935" s="20"/>
      <c r="W935" s="21"/>
      <c r="X935" s="21"/>
      <c r="AB935" s="22"/>
    </row>
    <row r="936" spans="1:28" ht="12.5">
      <c r="A936" s="22"/>
      <c r="B936" s="21"/>
      <c r="C936" s="104"/>
      <c r="D936" s="21"/>
      <c r="E936" s="814"/>
      <c r="F936" s="22"/>
      <c r="G936" s="104"/>
      <c r="H936" s="20"/>
      <c r="I936" s="21"/>
      <c r="J936" s="99"/>
      <c r="K936" s="20"/>
      <c r="L936" s="20"/>
      <c r="M936" s="20"/>
      <c r="O936" s="20"/>
      <c r="S936" s="20"/>
      <c r="T936" s="20"/>
      <c r="U936" s="20"/>
      <c r="W936" s="21"/>
      <c r="X936" s="21"/>
      <c r="AB936" s="22"/>
    </row>
    <row r="937" spans="1:28" ht="12.5">
      <c r="A937" s="22"/>
      <c r="B937" s="21"/>
      <c r="C937" s="104"/>
      <c r="D937" s="21"/>
      <c r="E937" s="814"/>
      <c r="F937" s="22"/>
      <c r="G937" s="104"/>
      <c r="H937" s="20"/>
      <c r="I937" s="21"/>
      <c r="J937" s="99"/>
      <c r="K937" s="20"/>
      <c r="L937" s="20"/>
      <c r="M937" s="20"/>
      <c r="O937" s="20"/>
      <c r="S937" s="20"/>
      <c r="T937" s="20"/>
      <c r="U937" s="20"/>
      <c r="W937" s="21"/>
      <c r="X937" s="21"/>
      <c r="AB937" s="22"/>
    </row>
    <row r="938" spans="1:28" ht="12.5">
      <c r="A938" s="22"/>
      <c r="B938" s="21"/>
      <c r="C938" s="104"/>
      <c r="D938" s="21"/>
      <c r="E938" s="814"/>
      <c r="F938" s="22"/>
      <c r="G938" s="104"/>
      <c r="H938" s="20"/>
      <c r="I938" s="21"/>
      <c r="J938" s="99"/>
      <c r="K938" s="20"/>
      <c r="L938" s="20"/>
      <c r="M938" s="20"/>
      <c r="O938" s="20"/>
      <c r="S938" s="20"/>
      <c r="T938" s="20"/>
      <c r="U938" s="20"/>
      <c r="W938" s="21"/>
      <c r="X938" s="21"/>
      <c r="AB938" s="22"/>
    </row>
    <row r="939" spans="1:28" ht="12.5">
      <c r="A939" s="22"/>
      <c r="B939" s="21"/>
      <c r="C939" s="104"/>
      <c r="D939" s="21"/>
      <c r="E939" s="814"/>
      <c r="F939" s="22"/>
      <c r="G939" s="104"/>
      <c r="H939" s="20"/>
      <c r="I939" s="21"/>
      <c r="J939" s="99"/>
      <c r="K939" s="20"/>
      <c r="L939" s="20"/>
      <c r="M939" s="20"/>
      <c r="O939" s="20"/>
      <c r="S939" s="20"/>
      <c r="T939" s="20"/>
      <c r="U939" s="20"/>
      <c r="W939" s="21"/>
      <c r="X939" s="21"/>
      <c r="AB939" s="22"/>
    </row>
    <row r="940" spans="1:28" ht="12.5">
      <c r="A940" s="22"/>
      <c r="B940" s="21"/>
      <c r="C940" s="104"/>
      <c r="D940" s="21"/>
      <c r="E940" s="814"/>
      <c r="F940" s="22"/>
      <c r="G940" s="104"/>
      <c r="H940" s="20"/>
      <c r="I940" s="21"/>
      <c r="J940" s="99"/>
      <c r="K940" s="20"/>
      <c r="L940" s="20"/>
      <c r="M940" s="20"/>
      <c r="O940" s="20"/>
      <c r="S940" s="20"/>
      <c r="T940" s="20"/>
      <c r="U940" s="20"/>
      <c r="W940" s="21"/>
      <c r="X940" s="21"/>
      <c r="AB940" s="22"/>
    </row>
    <row r="941" spans="1:28" ht="12.5">
      <c r="A941" s="22"/>
      <c r="B941" s="21"/>
      <c r="C941" s="104"/>
      <c r="D941" s="21"/>
      <c r="E941" s="814"/>
      <c r="F941" s="22"/>
      <c r="G941" s="104"/>
      <c r="H941" s="20"/>
      <c r="I941" s="21"/>
      <c r="J941" s="99"/>
      <c r="K941" s="20"/>
      <c r="L941" s="20"/>
      <c r="M941" s="20"/>
      <c r="O941" s="20"/>
      <c r="S941" s="20"/>
      <c r="T941" s="20"/>
      <c r="U941" s="20"/>
      <c r="W941" s="21"/>
      <c r="X941" s="21"/>
      <c r="AB941" s="22"/>
    </row>
    <row r="942" spans="1:28" ht="12.5">
      <c r="A942" s="22"/>
      <c r="B942" s="21"/>
      <c r="C942" s="104"/>
      <c r="D942" s="21"/>
      <c r="E942" s="814"/>
      <c r="F942" s="22"/>
      <c r="G942" s="104"/>
      <c r="H942" s="20"/>
      <c r="I942" s="21"/>
      <c r="J942" s="99"/>
      <c r="K942" s="20"/>
      <c r="L942" s="20"/>
      <c r="M942" s="20"/>
      <c r="O942" s="20"/>
      <c r="S942" s="20"/>
      <c r="T942" s="20"/>
      <c r="U942" s="20"/>
      <c r="W942" s="21"/>
      <c r="X942" s="21"/>
      <c r="AB942" s="22"/>
    </row>
    <row r="943" spans="1:28" ht="12.5">
      <c r="A943" s="22"/>
      <c r="B943" s="21"/>
      <c r="C943" s="104"/>
      <c r="D943" s="21"/>
      <c r="E943" s="814"/>
      <c r="F943" s="22"/>
      <c r="G943" s="104"/>
      <c r="H943" s="20"/>
      <c r="I943" s="21"/>
      <c r="J943" s="99"/>
      <c r="K943" s="20"/>
      <c r="L943" s="20"/>
      <c r="M943" s="20"/>
      <c r="O943" s="20"/>
      <c r="S943" s="20"/>
      <c r="T943" s="20"/>
      <c r="U943" s="20"/>
      <c r="W943" s="21"/>
      <c r="X943" s="21"/>
      <c r="AB943" s="22"/>
    </row>
    <row r="944" spans="1:28" ht="12.5">
      <c r="A944" s="22"/>
      <c r="B944" s="21"/>
      <c r="C944" s="104"/>
      <c r="D944" s="21"/>
      <c r="E944" s="814"/>
      <c r="F944" s="22"/>
      <c r="G944" s="104"/>
      <c r="H944" s="20"/>
      <c r="I944" s="21"/>
      <c r="J944" s="99"/>
      <c r="K944" s="20"/>
      <c r="L944" s="20"/>
      <c r="M944" s="20"/>
      <c r="O944" s="20"/>
      <c r="S944" s="20"/>
      <c r="T944" s="20"/>
      <c r="U944" s="20"/>
      <c r="W944" s="21"/>
      <c r="X944" s="21"/>
      <c r="AB944" s="22"/>
    </row>
    <row r="945" spans="1:28" ht="12.5">
      <c r="A945" s="22"/>
      <c r="B945" s="21"/>
      <c r="C945" s="104"/>
      <c r="D945" s="21"/>
      <c r="E945" s="814"/>
      <c r="F945" s="22"/>
      <c r="G945" s="104"/>
      <c r="H945" s="20"/>
      <c r="I945" s="21"/>
      <c r="J945" s="99"/>
      <c r="K945" s="20"/>
      <c r="L945" s="20"/>
      <c r="M945" s="20"/>
      <c r="O945" s="20"/>
      <c r="S945" s="20"/>
      <c r="T945" s="20"/>
      <c r="U945" s="20"/>
      <c r="W945" s="21"/>
      <c r="X945" s="21"/>
      <c r="AB945" s="22"/>
    </row>
    <row r="946" spans="1:28" ht="12.5">
      <c r="A946" s="22"/>
      <c r="B946" s="21"/>
      <c r="C946" s="104"/>
      <c r="D946" s="21"/>
      <c r="E946" s="814"/>
      <c r="F946" s="22"/>
      <c r="G946" s="104"/>
      <c r="H946" s="20"/>
      <c r="I946" s="21"/>
      <c r="J946" s="99"/>
      <c r="K946" s="20"/>
      <c r="L946" s="20"/>
      <c r="M946" s="20"/>
      <c r="O946" s="20"/>
      <c r="S946" s="20"/>
      <c r="T946" s="20"/>
      <c r="U946" s="20"/>
      <c r="W946" s="21"/>
      <c r="X946" s="21"/>
      <c r="AB946" s="22"/>
    </row>
    <row r="947" spans="1:28" ht="12.5">
      <c r="A947" s="22"/>
      <c r="B947" s="21"/>
      <c r="C947" s="104"/>
      <c r="D947" s="21"/>
      <c r="E947" s="814"/>
      <c r="F947" s="22"/>
      <c r="G947" s="104"/>
      <c r="H947" s="20"/>
      <c r="I947" s="21"/>
      <c r="J947" s="99"/>
      <c r="K947" s="20"/>
      <c r="L947" s="20"/>
      <c r="M947" s="20"/>
      <c r="O947" s="20"/>
      <c r="S947" s="20"/>
      <c r="T947" s="20"/>
      <c r="U947" s="20"/>
      <c r="W947" s="21"/>
      <c r="X947" s="21"/>
      <c r="AB947" s="22"/>
    </row>
    <row r="948" spans="1:28" ht="12.5">
      <c r="A948" s="22"/>
      <c r="B948" s="21"/>
      <c r="C948" s="104"/>
      <c r="D948" s="21"/>
      <c r="E948" s="814"/>
      <c r="F948" s="22"/>
      <c r="G948" s="104"/>
      <c r="H948" s="20"/>
      <c r="I948" s="21"/>
      <c r="J948" s="99"/>
      <c r="K948" s="20"/>
      <c r="L948" s="20"/>
      <c r="M948" s="20"/>
      <c r="O948" s="20"/>
      <c r="S948" s="20"/>
      <c r="T948" s="20"/>
      <c r="U948" s="20"/>
      <c r="W948" s="21"/>
      <c r="X948" s="21"/>
      <c r="AB948" s="22"/>
    </row>
    <row r="949" spans="1:28" ht="12.5">
      <c r="A949" s="22"/>
      <c r="B949" s="21"/>
      <c r="C949" s="104"/>
      <c r="D949" s="21"/>
      <c r="E949" s="814"/>
      <c r="F949" s="22"/>
      <c r="G949" s="104"/>
      <c r="H949" s="20"/>
      <c r="I949" s="21"/>
      <c r="J949" s="99"/>
      <c r="K949" s="20"/>
      <c r="L949" s="20"/>
      <c r="M949" s="20"/>
      <c r="O949" s="20"/>
      <c r="S949" s="20"/>
      <c r="T949" s="20"/>
      <c r="U949" s="20"/>
      <c r="W949" s="21"/>
      <c r="X949" s="21"/>
      <c r="AB949" s="22"/>
    </row>
    <row r="950" spans="1:28" ht="12.5">
      <c r="A950" s="22"/>
      <c r="B950" s="21"/>
      <c r="C950" s="104"/>
      <c r="D950" s="21"/>
      <c r="E950" s="814"/>
      <c r="F950" s="22"/>
      <c r="G950" s="104"/>
      <c r="H950" s="20"/>
      <c r="I950" s="21"/>
      <c r="J950" s="99"/>
      <c r="K950" s="20"/>
      <c r="L950" s="20"/>
      <c r="M950" s="20"/>
      <c r="O950" s="20"/>
      <c r="S950" s="20"/>
      <c r="T950" s="20"/>
      <c r="U950" s="20"/>
      <c r="W950" s="21"/>
      <c r="X950" s="21"/>
      <c r="AB950" s="22"/>
    </row>
    <row r="951" spans="1:28" ht="12.5">
      <c r="A951" s="22"/>
      <c r="B951" s="21"/>
      <c r="C951" s="104"/>
      <c r="D951" s="21"/>
      <c r="E951" s="814"/>
      <c r="F951" s="22"/>
      <c r="G951" s="104"/>
      <c r="H951" s="20"/>
      <c r="I951" s="21"/>
      <c r="J951" s="99"/>
      <c r="K951" s="20"/>
      <c r="L951" s="20"/>
      <c r="M951" s="20"/>
      <c r="O951" s="20"/>
      <c r="S951" s="20"/>
      <c r="T951" s="20"/>
      <c r="U951" s="20"/>
      <c r="W951" s="21"/>
      <c r="X951" s="21"/>
      <c r="AB951" s="22"/>
    </row>
    <row r="952" spans="1:28" ht="12.5">
      <c r="A952" s="22"/>
      <c r="B952" s="21"/>
      <c r="C952" s="104"/>
      <c r="D952" s="21"/>
      <c r="E952" s="814"/>
      <c r="F952" s="22"/>
      <c r="G952" s="104"/>
      <c r="H952" s="20"/>
      <c r="I952" s="21"/>
      <c r="J952" s="99"/>
      <c r="K952" s="20"/>
      <c r="L952" s="20"/>
      <c r="M952" s="20"/>
      <c r="O952" s="20"/>
      <c r="S952" s="20"/>
      <c r="T952" s="20"/>
      <c r="U952" s="20"/>
      <c r="W952" s="21"/>
      <c r="X952" s="21"/>
      <c r="AB952" s="22"/>
    </row>
    <row r="953" spans="1:28" ht="12.5">
      <c r="A953" s="22"/>
      <c r="B953" s="21"/>
      <c r="C953" s="104"/>
      <c r="D953" s="21"/>
      <c r="E953" s="814"/>
      <c r="F953" s="22"/>
      <c r="G953" s="104"/>
      <c r="H953" s="20"/>
      <c r="I953" s="21"/>
      <c r="J953" s="99"/>
      <c r="K953" s="20"/>
      <c r="L953" s="20"/>
      <c r="M953" s="20"/>
      <c r="O953" s="20"/>
      <c r="S953" s="20"/>
      <c r="T953" s="20"/>
      <c r="U953" s="20"/>
      <c r="W953" s="21"/>
      <c r="X953" s="21"/>
      <c r="AB953" s="22"/>
    </row>
    <row r="954" spans="1:28" ht="12.5">
      <c r="A954" s="22"/>
      <c r="B954" s="21"/>
      <c r="C954" s="104"/>
      <c r="D954" s="21"/>
      <c r="E954" s="814"/>
      <c r="F954" s="22"/>
      <c r="G954" s="104"/>
      <c r="H954" s="20"/>
      <c r="I954" s="21"/>
      <c r="J954" s="99"/>
      <c r="K954" s="20"/>
      <c r="L954" s="20"/>
      <c r="M954" s="20"/>
      <c r="O954" s="20"/>
      <c r="S954" s="20"/>
      <c r="T954" s="20"/>
      <c r="U954" s="20"/>
      <c r="W954" s="21"/>
      <c r="X954" s="21"/>
      <c r="AB954" s="22"/>
    </row>
    <row r="955" spans="1:28" ht="12.5">
      <c r="A955" s="22"/>
      <c r="B955" s="21"/>
      <c r="C955" s="104"/>
      <c r="D955" s="21"/>
      <c r="E955" s="814"/>
      <c r="F955" s="22"/>
      <c r="G955" s="104"/>
      <c r="H955" s="20"/>
      <c r="I955" s="21"/>
      <c r="J955" s="99"/>
      <c r="K955" s="20"/>
      <c r="L955" s="20"/>
      <c r="M955" s="20"/>
      <c r="O955" s="20"/>
      <c r="S955" s="20"/>
      <c r="T955" s="20"/>
      <c r="U955" s="20"/>
      <c r="W955" s="21"/>
      <c r="X955" s="21"/>
      <c r="AB955" s="22"/>
    </row>
    <row r="956" spans="1:28" ht="12.5">
      <c r="A956" s="22"/>
      <c r="B956" s="21"/>
      <c r="C956" s="104"/>
      <c r="D956" s="21"/>
      <c r="E956" s="814"/>
      <c r="F956" s="22"/>
      <c r="G956" s="104"/>
      <c r="H956" s="20"/>
      <c r="I956" s="21"/>
      <c r="J956" s="99"/>
      <c r="K956" s="20"/>
      <c r="L956" s="20"/>
      <c r="M956" s="20"/>
      <c r="O956" s="20"/>
      <c r="S956" s="20"/>
      <c r="T956" s="20"/>
      <c r="U956" s="20"/>
      <c r="W956" s="21"/>
      <c r="X956" s="21"/>
      <c r="AB956" s="22"/>
    </row>
    <row r="957" spans="1:28" ht="12.5">
      <c r="A957" s="22"/>
      <c r="B957" s="21"/>
      <c r="C957" s="104"/>
      <c r="D957" s="21"/>
      <c r="E957" s="814"/>
      <c r="F957" s="22"/>
      <c r="G957" s="104"/>
      <c r="H957" s="20"/>
      <c r="I957" s="21"/>
      <c r="J957" s="99"/>
      <c r="K957" s="20"/>
      <c r="L957" s="20"/>
      <c r="M957" s="20"/>
      <c r="O957" s="20"/>
      <c r="S957" s="20"/>
      <c r="T957" s="20"/>
      <c r="U957" s="20"/>
      <c r="W957" s="21"/>
      <c r="X957" s="21"/>
      <c r="AB957" s="22"/>
    </row>
    <row r="958" spans="1:28" ht="12.5">
      <c r="A958" s="22"/>
      <c r="B958" s="21"/>
      <c r="C958" s="104"/>
      <c r="D958" s="21"/>
      <c r="E958" s="814"/>
      <c r="F958" s="22"/>
      <c r="G958" s="104"/>
      <c r="H958" s="20"/>
      <c r="I958" s="21"/>
      <c r="J958" s="99"/>
      <c r="K958" s="20"/>
      <c r="L958" s="20"/>
      <c r="M958" s="20"/>
      <c r="O958" s="20"/>
      <c r="S958" s="20"/>
      <c r="T958" s="20"/>
      <c r="U958" s="20"/>
      <c r="W958" s="21"/>
      <c r="X958" s="21"/>
      <c r="AB958" s="22"/>
    </row>
    <row r="959" spans="1:28" ht="12.5">
      <c r="A959" s="22"/>
      <c r="B959" s="21"/>
      <c r="C959" s="104"/>
      <c r="D959" s="21"/>
      <c r="E959" s="814"/>
      <c r="F959" s="22"/>
      <c r="G959" s="104"/>
      <c r="H959" s="20"/>
      <c r="I959" s="21"/>
      <c r="J959" s="99"/>
      <c r="K959" s="20"/>
      <c r="L959" s="20"/>
      <c r="M959" s="20"/>
      <c r="O959" s="20"/>
      <c r="S959" s="20"/>
      <c r="T959" s="20"/>
      <c r="U959" s="20"/>
      <c r="W959" s="21"/>
      <c r="X959" s="21"/>
      <c r="AB959" s="22"/>
    </row>
    <row r="960" spans="1:28" ht="12.5">
      <c r="A960" s="22"/>
      <c r="B960" s="21"/>
      <c r="C960" s="104"/>
      <c r="D960" s="21"/>
      <c r="E960" s="814"/>
      <c r="F960" s="22"/>
      <c r="G960" s="104"/>
      <c r="H960" s="20"/>
      <c r="I960" s="21"/>
      <c r="J960" s="99"/>
      <c r="K960" s="20"/>
      <c r="L960" s="20"/>
      <c r="M960" s="20"/>
      <c r="O960" s="20"/>
      <c r="S960" s="20"/>
      <c r="T960" s="20"/>
      <c r="U960" s="20"/>
      <c r="W960" s="21"/>
      <c r="X960" s="21"/>
      <c r="AB960" s="22"/>
    </row>
    <row r="961" spans="1:28" ht="12.5">
      <c r="A961" s="22"/>
      <c r="B961" s="21"/>
      <c r="C961" s="104"/>
      <c r="D961" s="21"/>
      <c r="E961" s="814"/>
      <c r="F961" s="22"/>
      <c r="G961" s="104"/>
      <c r="H961" s="20"/>
      <c r="I961" s="21"/>
      <c r="J961" s="99"/>
      <c r="K961" s="20"/>
      <c r="L961" s="20"/>
      <c r="M961" s="20"/>
      <c r="O961" s="20"/>
      <c r="S961" s="20"/>
      <c r="T961" s="20"/>
      <c r="U961" s="20"/>
      <c r="W961" s="21"/>
      <c r="X961" s="21"/>
      <c r="AB961" s="22"/>
    </row>
    <row r="962" spans="1:28" ht="12.5">
      <c r="A962" s="22"/>
      <c r="B962" s="21"/>
      <c r="C962" s="104"/>
      <c r="D962" s="21"/>
      <c r="E962" s="814"/>
      <c r="F962" s="22"/>
      <c r="G962" s="104"/>
      <c r="H962" s="20"/>
      <c r="I962" s="21"/>
      <c r="J962" s="99"/>
      <c r="K962" s="20"/>
      <c r="L962" s="20"/>
      <c r="M962" s="20"/>
      <c r="O962" s="20"/>
      <c r="S962" s="20"/>
      <c r="T962" s="20"/>
      <c r="U962" s="20"/>
      <c r="W962" s="21"/>
      <c r="X962" s="21"/>
      <c r="AB962" s="22"/>
    </row>
    <row r="963" spans="1:28" ht="12.5">
      <c r="A963" s="22"/>
      <c r="B963" s="21"/>
      <c r="C963" s="104"/>
      <c r="D963" s="21"/>
      <c r="E963" s="814"/>
      <c r="F963" s="22"/>
      <c r="G963" s="104"/>
      <c r="H963" s="20"/>
      <c r="I963" s="21"/>
      <c r="J963" s="99"/>
      <c r="K963" s="20"/>
      <c r="L963" s="20"/>
      <c r="M963" s="20"/>
      <c r="O963" s="20"/>
      <c r="S963" s="20"/>
      <c r="T963" s="20"/>
      <c r="U963" s="20"/>
      <c r="W963" s="21"/>
      <c r="X963" s="21"/>
      <c r="AB963" s="22"/>
    </row>
    <row r="964" spans="1:28" ht="12.5">
      <c r="A964" s="22"/>
      <c r="B964" s="21"/>
      <c r="C964" s="104"/>
      <c r="D964" s="21"/>
      <c r="E964" s="814"/>
      <c r="F964" s="22"/>
      <c r="G964" s="104"/>
      <c r="H964" s="20"/>
      <c r="I964" s="21"/>
      <c r="J964" s="99"/>
      <c r="K964" s="20"/>
      <c r="L964" s="20"/>
      <c r="M964" s="20"/>
      <c r="O964" s="20"/>
      <c r="S964" s="20"/>
      <c r="T964" s="20"/>
      <c r="U964" s="20"/>
      <c r="W964" s="21"/>
      <c r="X964" s="21"/>
      <c r="AB964" s="22"/>
    </row>
    <row r="965" spans="1:28" ht="12.5">
      <c r="A965" s="22"/>
      <c r="B965" s="21"/>
      <c r="C965" s="104"/>
      <c r="D965" s="21"/>
      <c r="E965" s="814"/>
      <c r="F965" s="22"/>
      <c r="G965" s="104"/>
      <c r="H965" s="20"/>
      <c r="I965" s="21"/>
      <c r="J965" s="99"/>
      <c r="K965" s="20"/>
      <c r="L965" s="20"/>
      <c r="M965" s="20"/>
      <c r="O965" s="20"/>
      <c r="S965" s="20"/>
      <c r="T965" s="20"/>
      <c r="U965" s="20"/>
      <c r="W965" s="21"/>
      <c r="X965" s="21"/>
      <c r="AB965" s="22"/>
    </row>
    <row r="966" spans="1:28" ht="12.5">
      <c r="A966" s="22"/>
      <c r="B966" s="21"/>
      <c r="C966" s="104"/>
      <c r="D966" s="21"/>
      <c r="E966" s="814"/>
      <c r="F966" s="22"/>
      <c r="G966" s="104"/>
      <c r="H966" s="20"/>
      <c r="I966" s="21"/>
      <c r="J966" s="99"/>
      <c r="K966" s="20"/>
      <c r="L966" s="20"/>
      <c r="M966" s="20"/>
      <c r="O966" s="20"/>
      <c r="S966" s="20"/>
      <c r="T966" s="20"/>
      <c r="U966" s="20"/>
      <c r="W966" s="21"/>
      <c r="X966" s="21"/>
      <c r="AB966" s="22"/>
    </row>
    <row r="967" spans="1:28" ht="12.5">
      <c r="A967" s="22"/>
      <c r="B967" s="21"/>
      <c r="C967" s="104"/>
      <c r="D967" s="21"/>
      <c r="E967" s="814"/>
      <c r="F967" s="22"/>
      <c r="G967" s="104"/>
      <c r="H967" s="20"/>
      <c r="I967" s="21"/>
      <c r="J967" s="99"/>
      <c r="K967" s="20"/>
      <c r="L967" s="20"/>
      <c r="M967" s="20"/>
      <c r="O967" s="20"/>
      <c r="S967" s="20"/>
      <c r="T967" s="20"/>
      <c r="U967" s="20"/>
      <c r="W967" s="21"/>
      <c r="X967" s="21"/>
      <c r="AB967" s="22"/>
    </row>
    <row r="968" spans="1:28" ht="12.5">
      <c r="A968" s="22"/>
      <c r="B968" s="21"/>
      <c r="C968" s="104"/>
      <c r="D968" s="21"/>
      <c r="E968" s="814"/>
      <c r="F968" s="22"/>
      <c r="G968" s="104"/>
      <c r="H968" s="20"/>
      <c r="I968" s="21"/>
      <c r="J968" s="99"/>
      <c r="K968" s="20"/>
      <c r="L968" s="20"/>
      <c r="M968" s="20"/>
      <c r="O968" s="20"/>
      <c r="S968" s="20"/>
      <c r="T968" s="20"/>
      <c r="U968" s="20"/>
      <c r="W968" s="21"/>
      <c r="X968" s="21"/>
      <c r="AB968" s="22"/>
    </row>
    <row r="969" spans="1:28" ht="12.5">
      <c r="A969" s="22"/>
      <c r="B969" s="21"/>
      <c r="C969" s="104"/>
      <c r="D969" s="21"/>
      <c r="E969" s="814"/>
      <c r="F969" s="22"/>
      <c r="G969" s="104"/>
      <c r="H969" s="20"/>
      <c r="I969" s="21"/>
      <c r="J969" s="99"/>
      <c r="K969" s="20"/>
      <c r="L969" s="20"/>
      <c r="M969" s="20"/>
      <c r="O969" s="20"/>
      <c r="S969" s="20"/>
      <c r="T969" s="20"/>
      <c r="U969" s="20"/>
      <c r="W969" s="21"/>
      <c r="X969" s="21"/>
      <c r="AB969" s="22"/>
    </row>
    <row r="970" spans="1:28" ht="12.5">
      <c r="A970" s="22"/>
      <c r="B970" s="21"/>
      <c r="C970" s="104"/>
      <c r="D970" s="21"/>
      <c r="E970" s="814"/>
      <c r="F970" s="22"/>
      <c r="G970" s="104"/>
      <c r="H970" s="20"/>
      <c r="I970" s="21"/>
      <c r="J970" s="99"/>
      <c r="K970" s="20"/>
      <c r="L970" s="20"/>
      <c r="M970" s="20"/>
      <c r="O970" s="20"/>
      <c r="S970" s="20"/>
      <c r="T970" s="20"/>
      <c r="U970" s="20"/>
      <c r="W970" s="21"/>
      <c r="X970" s="21"/>
      <c r="AB970" s="22"/>
    </row>
    <row r="971" spans="1:28" ht="12.5">
      <c r="A971" s="22"/>
      <c r="B971" s="21"/>
      <c r="C971" s="104"/>
      <c r="D971" s="21"/>
      <c r="E971" s="814"/>
      <c r="F971" s="22"/>
      <c r="G971" s="104"/>
      <c r="H971" s="20"/>
      <c r="I971" s="21"/>
      <c r="J971" s="99"/>
      <c r="K971" s="20"/>
      <c r="L971" s="20"/>
      <c r="M971" s="20"/>
      <c r="O971" s="20"/>
      <c r="S971" s="20"/>
      <c r="T971" s="20"/>
      <c r="U971" s="20"/>
      <c r="W971" s="21"/>
      <c r="X971" s="21"/>
      <c r="AB971" s="22"/>
    </row>
    <row r="972" spans="1:28" ht="12.5">
      <c r="A972" s="22"/>
      <c r="B972" s="21"/>
      <c r="C972" s="104"/>
      <c r="D972" s="21"/>
      <c r="E972" s="814"/>
      <c r="F972" s="22"/>
      <c r="G972" s="104"/>
      <c r="H972" s="20"/>
      <c r="I972" s="21"/>
      <c r="J972" s="99"/>
      <c r="K972" s="20"/>
      <c r="L972" s="20"/>
      <c r="M972" s="20"/>
      <c r="O972" s="20"/>
      <c r="S972" s="20"/>
      <c r="T972" s="20"/>
      <c r="U972" s="20"/>
      <c r="W972" s="21"/>
      <c r="X972" s="21"/>
      <c r="AB972" s="22"/>
    </row>
    <row r="973" spans="1:28" ht="12.5">
      <c r="A973" s="22"/>
      <c r="B973" s="21"/>
      <c r="C973" s="104"/>
      <c r="D973" s="21"/>
      <c r="E973" s="814"/>
      <c r="F973" s="22"/>
      <c r="G973" s="104"/>
      <c r="H973" s="20"/>
      <c r="I973" s="21"/>
      <c r="J973" s="99"/>
      <c r="K973" s="20"/>
      <c r="L973" s="20"/>
      <c r="M973" s="20"/>
      <c r="O973" s="20"/>
      <c r="S973" s="20"/>
      <c r="T973" s="20"/>
      <c r="U973" s="20"/>
      <c r="W973" s="21"/>
      <c r="X973" s="21"/>
      <c r="AB973" s="22"/>
    </row>
    <row r="974" spans="1:28" ht="12.5">
      <c r="A974" s="22"/>
      <c r="B974" s="21"/>
      <c r="C974" s="104"/>
      <c r="D974" s="21"/>
      <c r="E974" s="814"/>
      <c r="F974" s="22"/>
      <c r="G974" s="104"/>
      <c r="H974" s="20"/>
      <c r="I974" s="21"/>
      <c r="J974" s="99"/>
      <c r="K974" s="20"/>
      <c r="L974" s="20"/>
      <c r="M974" s="20"/>
      <c r="O974" s="20"/>
      <c r="S974" s="20"/>
      <c r="T974" s="20"/>
      <c r="U974" s="20"/>
      <c r="W974" s="21"/>
      <c r="X974" s="21"/>
      <c r="AB974" s="22"/>
    </row>
    <row r="975" spans="1:28" ht="12.5">
      <c r="A975" s="22"/>
      <c r="B975" s="21"/>
      <c r="C975" s="104"/>
      <c r="D975" s="21"/>
      <c r="E975" s="814"/>
      <c r="F975" s="22"/>
      <c r="G975" s="104"/>
      <c r="H975" s="20"/>
      <c r="I975" s="21"/>
      <c r="J975" s="99"/>
      <c r="K975" s="20"/>
      <c r="L975" s="20"/>
      <c r="M975" s="20"/>
      <c r="O975" s="20"/>
      <c r="S975" s="20"/>
      <c r="T975" s="20"/>
      <c r="U975" s="20"/>
      <c r="W975" s="21"/>
      <c r="X975" s="21"/>
      <c r="AB975" s="22"/>
    </row>
    <row r="976" spans="1:28" ht="12.5">
      <c r="A976" s="22"/>
      <c r="B976" s="21"/>
      <c r="C976" s="104"/>
      <c r="D976" s="21"/>
      <c r="E976" s="814"/>
      <c r="F976" s="22"/>
      <c r="G976" s="104"/>
      <c r="H976" s="20"/>
      <c r="I976" s="21"/>
      <c r="J976" s="99"/>
      <c r="K976" s="20"/>
      <c r="L976" s="20"/>
      <c r="M976" s="20"/>
      <c r="O976" s="20"/>
      <c r="S976" s="20"/>
      <c r="T976" s="20"/>
      <c r="U976" s="20"/>
      <c r="W976" s="21"/>
      <c r="X976" s="21"/>
      <c r="AB976" s="22"/>
    </row>
    <row r="977" spans="1:28" ht="12.5">
      <c r="A977" s="22"/>
      <c r="B977" s="21"/>
      <c r="C977" s="104"/>
      <c r="D977" s="21"/>
      <c r="E977" s="814"/>
      <c r="F977" s="22"/>
      <c r="G977" s="104"/>
      <c r="H977" s="20"/>
      <c r="I977" s="21"/>
      <c r="J977" s="99"/>
      <c r="K977" s="20"/>
      <c r="L977" s="20"/>
      <c r="M977" s="20"/>
      <c r="O977" s="20"/>
      <c r="S977" s="20"/>
      <c r="T977" s="20"/>
      <c r="U977" s="20"/>
      <c r="W977" s="21"/>
      <c r="X977" s="21"/>
      <c r="AB977" s="22"/>
    </row>
    <row r="978" spans="1:28" ht="12.5">
      <c r="A978" s="22"/>
      <c r="B978" s="21"/>
      <c r="C978" s="104"/>
      <c r="D978" s="21"/>
      <c r="E978" s="814"/>
      <c r="F978" s="22"/>
      <c r="G978" s="104"/>
      <c r="H978" s="20"/>
      <c r="I978" s="21"/>
      <c r="J978" s="99"/>
      <c r="K978" s="20"/>
      <c r="L978" s="20"/>
      <c r="M978" s="20"/>
      <c r="O978" s="20"/>
      <c r="S978" s="20"/>
      <c r="T978" s="20"/>
      <c r="U978" s="20"/>
      <c r="W978" s="21"/>
      <c r="X978" s="21"/>
      <c r="AB978" s="22"/>
    </row>
    <row r="979" spans="1:28" ht="12.5">
      <c r="A979" s="22"/>
      <c r="B979" s="21"/>
      <c r="C979" s="104"/>
      <c r="D979" s="21"/>
      <c r="E979" s="814"/>
      <c r="F979" s="22"/>
      <c r="G979" s="104"/>
      <c r="H979" s="20"/>
      <c r="I979" s="21"/>
      <c r="J979" s="99"/>
      <c r="K979" s="20"/>
      <c r="L979" s="20"/>
      <c r="M979" s="20"/>
      <c r="O979" s="20"/>
      <c r="S979" s="20"/>
      <c r="T979" s="20"/>
      <c r="U979" s="20"/>
      <c r="W979" s="21"/>
      <c r="X979" s="21"/>
      <c r="AB979" s="22"/>
    </row>
    <row r="980" spans="1:28" ht="12.5">
      <c r="A980" s="22"/>
      <c r="B980" s="21"/>
      <c r="C980" s="104"/>
      <c r="D980" s="21"/>
      <c r="E980" s="814"/>
      <c r="F980" s="22"/>
      <c r="G980" s="104"/>
      <c r="H980" s="20"/>
      <c r="I980" s="21"/>
      <c r="J980" s="99"/>
      <c r="K980" s="20"/>
      <c r="L980" s="20"/>
      <c r="M980" s="20"/>
      <c r="O980" s="20"/>
      <c r="S980" s="20"/>
      <c r="T980" s="20"/>
      <c r="U980" s="20"/>
      <c r="W980" s="21"/>
      <c r="X980" s="21"/>
      <c r="AB980" s="22"/>
    </row>
    <row r="981" spans="1:28" ht="12.5">
      <c r="A981" s="22"/>
      <c r="B981" s="21"/>
      <c r="C981" s="104"/>
      <c r="D981" s="21"/>
      <c r="E981" s="814"/>
      <c r="F981" s="22"/>
      <c r="G981" s="104"/>
      <c r="H981" s="20"/>
      <c r="I981" s="21"/>
      <c r="J981" s="99"/>
      <c r="K981" s="20"/>
      <c r="L981" s="20"/>
      <c r="M981" s="20"/>
      <c r="O981" s="20"/>
      <c r="S981" s="20"/>
      <c r="T981" s="20"/>
      <c r="U981" s="20"/>
      <c r="W981" s="21"/>
      <c r="X981" s="21"/>
      <c r="AB981" s="22"/>
    </row>
    <row r="982" spans="1:28" ht="12.5">
      <c r="A982" s="22"/>
      <c r="B982" s="21"/>
      <c r="C982" s="104"/>
      <c r="D982" s="21"/>
      <c r="E982" s="814"/>
      <c r="F982" s="22"/>
      <c r="G982" s="104"/>
      <c r="H982" s="20"/>
      <c r="I982" s="21"/>
      <c r="J982" s="99"/>
      <c r="K982" s="20"/>
      <c r="L982" s="20"/>
      <c r="M982" s="20"/>
      <c r="O982" s="20"/>
      <c r="S982" s="20"/>
      <c r="T982" s="20"/>
      <c r="U982" s="20"/>
      <c r="W982" s="21"/>
      <c r="X982" s="21"/>
      <c r="AB982" s="22"/>
    </row>
    <row r="983" spans="1:28" ht="12.5">
      <c r="A983" s="22"/>
      <c r="B983" s="21"/>
      <c r="C983" s="104"/>
      <c r="D983" s="21"/>
      <c r="E983" s="814"/>
      <c r="F983" s="22"/>
      <c r="G983" s="104"/>
      <c r="H983" s="20"/>
      <c r="I983" s="21"/>
      <c r="J983" s="99"/>
      <c r="K983" s="20"/>
      <c r="L983" s="20"/>
      <c r="M983" s="20"/>
      <c r="O983" s="20"/>
      <c r="S983" s="20"/>
      <c r="T983" s="20"/>
      <c r="U983" s="20"/>
      <c r="W983" s="21"/>
      <c r="X983" s="21"/>
      <c r="AB983" s="22"/>
    </row>
    <row r="984" spans="1:28" ht="12.5">
      <c r="A984" s="22"/>
      <c r="B984" s="21"/>
      <c r="C984" s="104"/>
      <c r="D984" s="21"/>
      <c r="E984" s="814"/>
      <c r="F984" s="22"/>
      <c r="G984" s="104"/>
      <c r="H984" s="20"/>
      <c r="I984" s="21"/>
      <c r="J984" s="99"/>
      <c r="K984" s="20"/>
      <c r="L984" s="20"/>
      <c r="M984" s="20"/>
      <c r="O984" s="20"/>
      <c r="S984" s="20"/>
      <c r="T984" s="20"/>
      <c r="U984" s="20"/>
      <c r="W984" s="21"/>
      <c r="X984" s="21"/>
      <c r="AB984" s="22"/>
    </row>
    <row r="985" spans="1:28" ht="12.5">
      <c r="A985" s="22"/>
      <c r="B985" s="21"/>
      <c r="C985" s="104"/>
      <c r="D985" s="21"/>
      <c r="E985" s="814"/>
      <c r="F985" s="22"/>
      <c r="G985" s="104"/>
      <c r="H985" s="20"/>
      <c r="I985" s="21"/>
      <c r="J985" s="99"/>
      <c r="K985" s="20"/>
      <c r="L985" s="20"/>
      <c r="M985" s="20"/>
      <c r="O985" s="20"/>
      <c r="S985" s="20"/>
      <c r="T985" s="20"/>
      <c r="U985" s="20"/>
      <c r="W985" s="21"/>
      <c r="X985" s="21"/>
      <c r="AB985" s="22"/>
    </row>
    <row r="986" spans="1:28" ht="12.5">
      <c r="A986" s="22"/>
      <c r="B986" s="21"/>
      <c r="C986" s="104"/>
      <c r="D986" s="21"/>
      <c r="E986" s="814"/>
      <c r="F986" s="22"/>
      <c r="G986" s="104"/>
      <c r="H986" s="20"/>
      <c r="I986" s="21"/>
      <c r="J986" s="99"/>
      <c r="K986" s="20"/>
      <c r="L986" s="20"/>
      <c r="M986" s="20"/>
      <c r="O986" s="20"/>
      <c r="S986" s="20"/>
      <c r="T986" s="20"/>
      <c r="U986" s="20"/>
      <c r="W986" s="21"/>
      <c r="X986" s="21"/>
      <c r="AB986" s="22"/>
    </row>
    <row r="987" spans="1:28" ht="12.5">
      <c r="A987" s="22"/>
      <c r="B987" s="21"/>
      <c r="C987" s="104"/>
      <c r="D987" s="21"/>
      <c r="E987" s="814"/>
      <c r="F987" s="22"/>
      <c r="G987" s="104"/>
      <c r="H987" s="20"/>
      <c r="I987" s="21"/>
      <c r="J987" s="99"/>
      <c r="K987" s="20"/>
      <c r="L987" s="20"/>
      <c r="M987" s="20"/>
      <c r="O987" s="20"/>
      <c r="S987" s="20"/>
      <c r="T987" s="20"/>
      <c r="U987" s="20"/>
      <c r="W987" s="21"/>
      <c r="X987" s="21"/>
      <c r="AB987" s="22"/>
    </row>
    <row r="988" spans="1:28" ht="12.5">
      <c r="A988" s="22"/>
      <c r="B988" s="21"/>
      <c r="C988" s="104"/>
      <c r="D988" s="21"/>
      <c r="E988" s="814"/>
      <c r="F988" s="22"/>
      <c r="G988" s="104"/>
      <c r="H988" s="20"/>
      <c r="I988" s="21"/>
      <c r="J988" s="99"/>
      <c r="K988" s="20"/>
      <c r="L988" s="20"/>
      <c r="M988" s="20"/>
      <c r="O988" s="20"/>
      <c r="S988" s="20"/>
      <c r="T988" s="20"/>
      <c r="U988" s="20"/>
      <c r="W988" s="21"/>
      <c r="X988" s="21"/>
      <c r="AB988" s="22"/>
    </row>
    <row r="989" spans="1:28" ht="12.5">
      <c r="A989" s="22"/>
      <c r="B989" s="21"/>
      <c r="C989" s="104"/>
      <c r="D989" s="21"/>
      <c r="E989" s="814"/>
      <c r="F989" s="22"/>
      <c r="G989" s="104"/>
      <c r="H989" s="20"/>
      <c r="I989" s="21"/>
      <c r="J989" s="99"/>
      <c r="K989" s="20"/>
      <c r="L989" s="20"/>
      <c r="M989" s="20"/>
      <c r="O989" s="20"/>
      <c r="S989" s="20"/>
      <c r="T989" s="20"/>
      <c r="U989" s="20"/>
      <c r="W989" s="21"/>
      <c r="X989" s="21"/>
      <c r="AB989" s="22"/>
    </row>
    <row r="990" spans="1:28" ht="12.5">
      <c r="A990" s="22"/>
      <c r="B990" s="21"/>
      <c r="C990" s="104"/>
      <c r="D990" s="21"/>
      <c r="E990" s="814"/>
      <c r="F990" s="22"/>
      <c r="G990" s="104"/>
      <c r="H990" s="20"/>
      <c r="I990" s="21"/>
      <c r="J990" s="99"/>
      <c r="K990" s="20"/>
      <c r="L990" s="20"/>
      <c r="M990" s="20"/>
      <c r="O990" s="20"/>
      <c r="S990" s="20"/>
      <c r="T990" s="20"/>
      <c r="U990" s="20"/>
      <c r="W990" s="21"/>
      <c r="X990" s="21"/>
      <c r="AB990" s="22"/>
    </row>
    <row r="991" spans="1:28" ht="12.5">
      <c r="A991" s="22"/>
      <c r="B991" s="21"/>
      <c r="C991" s="104"/>
      <c r="D991" s="21"/>
      <c r="E991" s="814"/>
      <c r="F991" s="22"/>
      <c r="G991" s="104"/>
      <c r="H991" s="20"/>
      <c r="I991" s="21"/>
      <c r="J991" s="99"/>
      <c r="K991" s="20"/>
      <c r="L991" s="20"/>
      <c r="M991" s="20"/>
      <c r="O991" s="20"/>
      <c r="S991" s="20"/>
      <c r="T991" s="20"/>
      <c r="U991" s="20"/>
      <c r="W991" s="21"/>
      <c r="X991" s="21"/>
      <c r="AB991" s="22"/>
    </row>
    <row r="992" spans="1:28" ht="12.5">
      <c r="A992" s="22"/>
      <c r="B992" s="21"/>
      <c r="C992" s="104"/>
      <c r="D992" s="21"/>
      <c r="E992" s="814"/>
      <c r="F992" s="22"/>
      <c r="G992" s="104"/>
      <c r="H992" s="20"/>
      <c r="I992" s="21"/>
      <c r="J992" s="99"/>
      <c r="K992" s="20"/>
      <c r="L992" s="20"/>
      <c r="M992" s="20"/>
      <c r="O992" s="20"/>
      <c r="S992" s="20"/>
      <c r="T992" s="20"/>
      <c r="U992" s="20"/>
      <c r="W992" s="21"/>
      <c r="X992" s="21"/>
      <c r="AB992" s="22"/>
    </row>
    <row r="993" spans="1:28" ht="12.5">
      <c r="A993" s="22"/>
      <c r="B993" s="21"/>
      <c r="C993" s="104"/>
      <c r="D993" s="21"/>
      <c r="E993" s="814"/>
      <c r="F993" s="22"/>
      <c r="G993" s="104"/>
      <c r="H993" s="20"/>
      <c r="I993" s="21"/>
      <c r="J993" s="99"/>
      <c r="K993" s="20"/>
      <c r="L993" s="20"/>
      <c r="M993" s="20"/>
      <c r="O993" s="20"/>
      <c r="S993" s="20"/>
      <c r="T993" s="20"/>
      <c r="U993" s="20"/>
      <c r="W993" s="21"/>
      <c r="X993" s="21"/>
      <c r="AB993" s="22"/>
    </row>
    <row r="994" spans="1:28" ht="12.5">
      <c r="A994" s="22"/>
      <c r="B994" s="21"/>
      <c r="C994" s="104"/>
      <c r="D994" s="21"/>
      <c r="E994" s="814"/>
      <c r="F994" s="22"/>
      <c r="G994" s="104"/>
      <c r="H994" s="20"/>
      <c r="I994" s="21"/>
      <c r="J994" s="99"/>
      <c r="K994" s="20"/>
      <c r="L994" s="20"/>
      <c r="M994" s="20"/>
      <c r="O994" s="20"/>
      <c r="S994" s="20"/>
      <c r="T994" s="20"/>
      <c r="U994" s="20"/>
      <c r="W994" s="21"/>
      <c r="X994" s="21"/>
      <c r="AB994" s="22"/>
    </row>
    <row r="995" spans="1:28" ht="12.5">
      <c r="A995" s="22"/>
      <c r="B995" s="21"/>
      <c r="C995" s="104"/>
      <c r="D995" s="21"/>
      <c r="E995" s="814"/>
      <c r="F995" s="22"/>
      <c r="G995" s="104"/>
      <c r="H995" s="20"/>
      <c r="I995" s="21"/>
      <c r="J995" s="99"/>
      <c r="K995" s="20"/>
      <c r="L995" s="20"/>
      <c r="M995" s="20"/>
      <c r="O995" s="20"/>
      <c r="S995" s="20"/>
      <c r="T995" s="20"/>
      <c r="U995" s="20"/>
      <c r="W995" s="21"/>
      <c r="X995" s="21"/>
      <c r="AB995" s="22"/>
    </row>
  </sheetData>
  <mergeCells count="62">
    <mergeCell ref="AO3:AQ5"/>
    <mergeCell ref="AR3:AT4"/>
    <mergeCell ref="AU3:AU6"/>
    <mergeCell ref="AV3:AV6"/>
    <mergeCell ref="AR5:AT5"/>
    <mergeCell ref="AI5:AK5"/>
    <mergeCell ref="AL5:AN5"/>
    <mergeCell ref="AC3:AE4"/>
    <mergeCell ref="AF3:AH4"/>
    <mergeCell ref="AI3:AN4"/>
    <mergeCell ref="H3:H5"/>
    <mergeCell ref="I3:I5"/>
    <mergeCell ref="J3:J5"/>
    <mergeCell ref="K3:L4"/>
    <mergeCell ref="M3:P3"/>
    <mergeCell ref="W3:X4"/>
    <mergeCell ref="Y3:Z3"/>
    <mergeCell ref="AB3:AB6"/>
    <mergeCell ref="M4:M5"/>
    <mergeCell ref="N4:N5"/>
    <mergeCell ref="O4:O5"/>
    <mergeCell ref="P4:P5"/>
    <mergeCell ref="Q3:Q5"/>
    <mergeCell ref="R3:R5"/>
    <mergeCell ref="AF5:AH5"/>
    <mergeCell ref="AB11:AB12"/>
    <mergeCell ref="AC11:AC12"/>
    <mergeCell ref="AD11:AD12"/>
    <mergeCell ref="AE11:AE12"/>
    <mergeCell ref="AF11:AF12"/>
    <mergeCell ref="A140:D140"/>
    <mergeCell ref="A141:D141"/>
    <mergeCell ref="A142:D142"/>
    <mergeCell ref="A143:D143"/>
    <mergeCell ref="AC5:AE5"/>
    <mergeCell ref="A3:A5"/>
    <mergeCell ref="B3:B5"/>
    <mergeCell ref="C3:C5"/>
    <mergeCell ref="D3:D5"/>
    <mergeCell ref="E3:E5"/>
    <mergeCell ref="F3:F5"/>
    <mergeCell ref="G3:G5"/>
    <mergeCell ref="S3:S5"/>
    <mergeCell ref="T3:T5"/>
    <mergeCell ref="U3:U5"/>
    <mergeCell ref="V3:V5"/>
    <mergeCell ref="AL11:AL12"/>
    <mergeCell ref="AM11:AM12"/>
    <mergeCell ref="AU11:AU12"/>
    <mergeCell ref="AV11:AV12"/>
    <mergeCell ref="AN11:AN12"/>
    <mergeCell ref="AO11:AO12"/>
    <mergeCell ref="AP11:AP12"/>
    <mergeCell ref="AQ11:AQ12"/>
    <mergeCell ref="AR11:AR12"/>
    <mergeCell ref="AS11:AS12"/>
    <mergeCell ref="AT11:AT12"/>
    <mergeCell ref="AG11:AG12"/>
    <mergeCell ref="AH11:AH12"/>
    <mergeCell ref="AI11:AI12"/>
    <mergeCell ref="AJ11:AJ12"/>
    <mergeCell ref="AK11:AK12"/>
  </mergeCells>
  <conditionalFormatting sqref="S10 S13:S20 S23:S25 S27:S33 S36:S39 S41 S43:S45 S49:S56 S58:S60 S62:S66 S69:S75 S77:S85 S87:S132 S134:S138">
    <cfRule type="expression" dxfId="12" priority="1">
      <formula>S10="k"</formula>
    </cfRule>
  </conditionalFormatting>
  <conditionalFormatting sqref="S10 S13:S20 S23:S25 S27:S33 S36:S39 S41 S43:S45 S49:S56 S58:S60 S62:S66 S69:S75 S77:S85 S87:S132 S134:S138">
    <cfRule type="expression" dxfId="11" priority="2">
      <formula>S10="H"</formula>
    </cfRule>
  </conditionalFormatting>
  <conditionalFormatting sqref="S10 S13:S20 S23:S25 S27:S33 S36:S39 S41 S43:S45 S49:S56 S58:S60 S62:S66 S69:S75 S77:S85 S87:S132 S134:S138">
    <cfRule type="expression" dxfId="10" priority="3">
      <formula>S10="B"</formula>
    </cfRule>
  </conditionalFormatting>
  <conditionalFormatting sqref="S10 S13:S20 S23:S25 S27:S33 S36:S39 S41 S43:S45 S49:S56 S58:S60 S62:S66 S69:S75 S77:S85 S87:S132 S134:S138">
    <cfRule type="expression" dxfId="9" priority="4">
      <formula>S10="M"</formula>
    </cfRule>
  </conditionalFormatting>
  <dataValidations count="3">
    <dataValidation type="list" allowBlank="1" showErrorMessage="1" sqref="S10 S13:S20 S23:S25 S27:S33 S36:S39 S41 S43:S45 S49:S56 S58:S60 S62:S66 S69:S75 S77:S85 S87:S132 S134:S138">
      <formula1>"H,K,M,B"</formula1>
    </dataValidation>
    <dataValidation type="list" allowBlank="1" showErrorMessage="1" sqref="H10 H13:H20 H23:H25 H27:H33 H36:H39 H41 H49:H56 H58:H60 H62:H66 H69:H75 H77:H85 H87:H132 H134:H138">
      <formula1>"DAU,DAK,DAU SG,PAD,PKB,DBH"</formula1>
    </dataValidation>
    <dataValidation type="list" allowBlank="1" showErrorMessage="1" sqref="G10 G13:G20 G23:G25 G27:G33 G36:G39 G41 G49:G56 G58:G60 G62:G66 G69:G75 G77:G85 G87:G132 G134:G138">
      <formula1>"-,EPURCHASING,PENGADAAN LANGSUNG,SWAKELOLA TIPE IV,SWAKELOLA TIPE I,TENDER,SWAKELOLA,DIKECUALIKAN,SELEKSI"</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V946"/>
  <sheetViews>
    <sheetView workbookViewId="0">
      <pane ySplit="6" topLeftCell="A7" activePane="bottomLeft" state="frozen"/>
      <selection pane="bottomLeft" activeCell="B8" sqref="B8"/>
    </sheetView>
  </sheetViews>
  <sheetFormatPr defaultColWidth="12.6328125" defaultRowHeight="15.75" customHeight="1"/>
  <cols>
    <col min="1" max="1" width="5.453125" customWidth="1"/>
    <col min="2" max="2" width="6.36328125" customWidth="1"/>
    <col min="3" max="3" width="50.08984375" customWidth="1"/>
    <col min="4" max="4" width="18.90625" customWidth="1"/>
    <col min="5" max="5" width="16" customWidth="1"/>
    <col min="6" max="6" width="9.26953125" customWidth="1"/>
    <col min="7" max="7" width="19" customWidth="1"/>
    <col min="8" max="8" width="13.453125" customWidth="1"/>
    <col min="9" max="11" width="14.36328125" customWidth="1"/>
    <col min="12" max="12" width="9.453125" customWidth="1"/>
    <col min="13" max="13" width="14.36328125" customWidth="1"/>
    <col min="14" max="14" width="8" customWidth="1"/>
    <col min="15" max="15" width="15.453125" customWidth="1"/>
    <col min="16" max="16" width="8.90625" customWidth="1"/>
    <col min="17" max="17" width="27.36328125" customWidth="1"/>
    <col min="18" max="18" width="15.7265625" customWidth="1"/>
    <col min="19" max="19" width="4.453125" customWidth="1"/>
    <col min="20" max="22" width="14.90625" customWidth="1"/>
    <col min="23" max="23" width="17.6328125" customWidth="1"/>
    <col min="24" max="24" width="15.26953125" customWidth="1"/>
  </cols>
  <sheetData>
    <row r="1" spans="1:48" ht="16.5">
      <c r="A1" s="2294">
        <v>0</v>
      </c>
      <c r="B1" s="21"/>
      <c r="C1" s="1712" t="s">
        <v>1811</v>
      </c>
      <c r="D1" s="21"/>
      <c r="E1" s="824"/>
      <c r="F1" s="22"/>
      <c r="G1" s="20"/>
      <c r="H1" s="105"/>
      <c r="I1" s="22"/>
      <c r="J1" s="22"/>
      <c r="N1" s="39"/>
      <c r="O1" s="1778"/>
      <c r="R1" s="22"/>
      <c r="S1" s="20"/>
      <c r="T1" s="2295"/>
      <c r="U1" s="39"/>
      <c r="V1" s="39"/>
      <c r="W1" s="104"/>
      <c r="X1" s="104"/>
      <c r="AB1" s="1714" t="s">
        <v>1812</v>
      </c>
      <c r="AC1" s="1715"/>
    </row>
    <row r="2" spans="1:48" ht="12.5">
      <c r="B2" s="21"/>
      <c r="C2" s="104"/>
      <c r="D2" s="21"/>
      <c r="E2" s="824"/>
      <c r="F2" s="22"/>
      <c r="G2" s="20"/>
      <c r="H2" s="105"/>
      <c r="I2" s="22"/>
      <c r="J2" s="22"/>
      <c r="O2" s="20"/>
      <c r="R2" s="22"/>
      <c r="S2" s="20"/>
      <c r="W2" s="104"/>
      <c r="X2" s="104"/>
    </row>
    <row r="3" spans="1:48" ht="28.5" customHeight="1">
      <c r="A3" s="2489" t="s">
        <v>0</v>
      </c>
      <c r="B3" s="2452" t="s">
        <v>2011</v>
      </c>
      <c r="C3" s="2452" t="s">
        <v>93</v>
      </c>
      <c r="D3" s="2452" t="s">
        <v>94</v>
      </c>
      <c r="E3" s="2490" t="s">
        <v>61</v>
      </c>
      <c r="F3" s="2452" t="s">
        <v>95</v>
      </c>
      <c r="G3" s="2452" t="s">
        <v>96</v>
      </c>
      <c r="H3" s="2452" t="s">
        <v>97</v>
      </c>
      <c r="I3" s="2490" t="s">
        <v>98</v>
      </c>
      <c r="J3" s="2490" t="s">
        <v>1864</v>
      </c>
      <c r="K3" s="2491" t="s">
        <v>100</v>
      </c>
      <c r="L3" s="2479"/>
      <c r="M3" s="2492" t="s">
        <v>4</v>
      </c>
      <c r="N3" s="2467"/>
      <c r="O3" s="2467"/>
      <c r="P3" s="2456"/>
      <c r="Q3" s="2452" t="s">
        <v>101</v>
      </c>
      <c r="R3" s="2489" t="s">
        <v>102</v>
      </c>
      <c r="S3" s="2452" t="s">
        <v>103</v>
      </c>
      <c r="T3" s="2489" t="s">
        <v>104</v>
      </c>
      <c r="U3" s="2452" t="s">
        <v>1815</v>
      </c>
      <c r="V3" s="2452" t="s">
        <v>1045</v>
      </c>
      <c r="W3" s="2461" t="s">
        <v>24</v>
      </c>
      <c r="X3" s="2479"/>
      <c r="Y3" s="2461" t="s">
        <v>87</v>
      </c>
      <c r="Z3" s="2479"/>
      <c r="AA3" s="1722"/>
      <c r="AB3" s="2645" t="s">
        <v>1</v>
      </c>
      <c r="AC3" s="2647" t="s">
        <v>18</v>
      </c>
      <c r="AD3" s="2462"/>
      <c r="AE3" s="2479"/>
      <c r="AF3" s="2648" t="s">
        <v>19</v>
      </c>
      <c r="AG3" s="2462"/>
      <c r="AH3" s="2479"/>
      <c r="AI3" s="2647" t="s">
        <v>20</v>
      </c>
      <c r="AJ3" s="2462"/>
      <c r="AK3" s="2462"/>
      <c r="AL3" s="2462"/>
      <c r="AM3" s="2462"/>
      <c r="AN3" s="2479"/>
      <c r="AO3" s="2649" t="s">
        <v>21</v>
      </c>
      <c r="AP3" s="2462"/>
      <c r="AQ3" s="2479"/>
      <c r="AR3" s="2650" t="s">
        <v>22</v>
      </c>
      <c r="AS3" s="2462"/>
      <c r="AT3" s="2479"/>
      <c r="AU3" s="2651" t="s">
        <v>23</v>
      </c>
      <c r="AV3" s="2659" t="s">
        <v>24</v>
      </c>
    </row>
    <row r="4" spans="1:48" ht="52">
      <c r="A4" s="2453"/>
      <c r="B4" s="2453"/>
      <c r="C4" s="2453"/>
      <c r="D4" s="2453"/>
      <c r="E4" s="2453"/>
      <c r="F4" s="2453"/>
      <c r="G4" s="2453"/>
      <c r="H4" s="2453"/>
      <c r="I4" s="2453"/>
      <c r="J4" s="2453"/>
      <c r="K4" s="2463"/>
      <c r="L4" s="2475"/>
      <c r="M4" s="2497" t="s">
        <v>2359</v>
      </c>
      <c r="N4" s="2576" t="s">
        <v>66</v>
      </c>
      <c r="O4" s="2489" t="s">
        <v>108</v>
      </c>
      <c r="P4" s="2489" t="s">
        <v>66</v>
      </c>
      <c r="Q4" s="2453"/>
      <c r="R4" s="2453"/>
      <c r="S4" s="2453"/>
      <c r="T4" s="2453"/>
      <c r="U4" s="2453"/>
      <c r="V4" s="2453"/>
      <c r="W4" s="2463"/>
      <c r="X4" s="2475"/>
      <c r="Y4" s="1718" t="s">
        <v>1816</v>
      </c>
      <c r="Z4" s="1719" t="s">
        <v>1817</v>
      </c>
      <c r="AA4" s="1722"/>
      <c r="AB4" s="2453"/>
      <c r="AC4" s="2464"/>
      <c r="AD4" s="2464"/>
      <c r="AE4" s="2475"/>
      <c r="AF4" s="2464"/>
      <c r="AG4" s="2464"/>
      <c r="AH4" s="2475"/>
      <c r="AI4" s="2464"/>
      <c r="AJ4" s="2464"/>
      <c r="AK4" s="2464"/>
      <c r="AL4" s="2464"/>
      <c r="AM4" s="2464"/>
      <c r="AN4" s="2475"/>
      <c r="AO4" s="2470"/>
      <c r="AP4" s="2460"/>
      <c r="AQ4" s="2571"/>
      <c r="AR4" s="2464"/>
      <c r="AS4" s="2464"/>
      <c r="AT4" s="2475"/>
      <c r="AU4" s="2453"/>
      <c r="AV4" s="2453"/>
    </row>
    <row r="5" spans="1:48" ht="27.75" customHeight="1">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92" t="s">
        <v>109</v>
      </c>
      <c r="X5" s="92" t="s">
        <v>110</v>
      </c>
      <c r="Y5" s="92" t="s">
        <v>1818</v>
      </c>
      <c r="Z5" s="92" t="s">
        <v>1818</v>
      </c>
      <c r="AA5" s="1722"/>
      <c r="AB5" s="2453"/>
      <c r="AC5" s="2657" t="s">
        <v>25</v>
      </c>
      <c r="AD5" s="2467"/>
      <c r="AE5" s="2456"/>
      <c r="AF5" s="2642" t="s">
        <v>26</v>
      </c>
      <c r="AG5" s="2467"/>
      <c r="AH5" s="2456"/>
      <c r="AI5" s="2642" t="s">
        <v>27</v>
      </c>
      <c r="AJ5" s="2467"/>
      <c r="AK5" s="2456"/>
      <c r="AL5" s="2642" t="s">
        <v>28</v>
      </c>
      <c r="AM5" s="2467"/>
      <c r="AN5" s="2456"/>
      <c r="AO5" s="2463"/>
      <c r="AP5" s="2464"/>
      <c r="AQ5" s="2475"/>
      <c r="AR5" s="2653" t="s">
        <v>29</v>
      </c>
      <c r="AS5" s="2464"/>
      <c r="AT5" s="2475"/>
      <c r="AU5" s="2454"/>
      <c r="AV5" s="2453"/>
    </row>
    <row r="6" spans="1:48" ht="29">
      <c r="A6" s="16"/>
      <c r="B6" s="71"/>
      <c r="C6" s="267" t="s">
        <v>86</v>
      </c>
      <c r="D6" s="134"/>
      <c r="E6" s="498">
        <f>SUM(E7,E41)</f>
        <v>34727645754</v>
      </c>
      <c r="F6" s="126"/>
      <c r="G6" s="663"/>
      <c r="H6" s="761"/>
      <c r="I6" s="2078"/>
      <c r="J6" s="498">
        <f t="shared" ref="J6:K6" si="0">SUM(J7,J41)</f>
        <v>34457874855</v>
      </c>
      <c r="K6" s="498">
        <f t="shared" si="0"/>
        <v>34707559835</v>
      </c>
      <c r="L6" s="174">
        <f t="shared" ref="L6:L45" si="1">K6/E6</f>
        <v>0.99942161587507883</v>
      </c>
      <c r="M6" s="498">
        <f>SUM(M7,M41)</f>
        <v>34437625004</v>
      </c>
      <c r="N6" s="174">
        <f t="shared" ref="N6:N25" si="2">M6/E6</f>
        <v>0.99164870685290851</v>
      </c>
      <c r="O6" s="498">
        <f>SUM(O7,O41)</f>
        <v>34722335057.400002</v>
      </c>
      <c r="P6" s="174">
        <f t="shared" ref="P6:P9" si="3">O6/E6</f>
        <v>0.99984707582432686</v>
      </c>
      <c r="Q6" s="16"/>
      <c r="R6" s="559"/>
      <c r="S6" s="683"/>
      <c r="T6" s="498">
        <f>SUM(T7,T41)</f>
        <v>290020750</v>
      </c>
      <c r="U6" s="128">
        <f t="shared" ref="U6:U179" si="4">J6-M6</f>
        <v>20249851</v>
      </c>
      <c r="V6" s="128">
        <f t="shared" ref="V6:V179" si="5">E6-J6</f>
        <v>269770899</v>
      </c>
      <c r="W6" s="135"/>
      <c r="X6" s="135"/>
      <c r="Y6" s="135"/>
      <c r="Z6" s="135"/>
      <c r="AA6" s="1722"/>
      <c r="AB6" s="2454"/>
      <c r="AC6" s="2256" t="s">
        <v>30</v>
      </c>
      <c r="AD6" s="2256" t="s">
        <v>31</v>
      </c>
      <c r="AE6" s="2256" t="s">
        <v>32</v>
      </c>
      <c r="AF6" s="2256" t="s">
        <v>30</v>
      </c>
      <c r="AG6" s="2258" t="s">
        <v>31</v>
      </c>
      <c r="AH6" s="2256" t="s">
        <v>32</v>
      </c>
      <c r="AI6" s="2256" t="s">
        <v>30</v>
      </c>
      <c r="AJ6" s="2258" t="s">
        <v>31</v>
      </c>
      <c r="AK6" s="2256" t="s">
        <v>32</v>
      </c>
      <c r="AL6" s="2256" t="s">
        <v>30</v>
      </c>
      <c r="AM6" s="2259" t="s">
        <v>31</v>
      </c>
      <c r="AN6" s="2256" t="s">
        <v>32</v>
      </c>
      <c r="AO6" s="2256" t="s">
        <v>30</v>
      </c>
      <c r="AP6" s="2259" t="s">
        <v>31</v>
      </c>
      <c r="AQ6" s="2256" t="s">
        <v>32</v>
      </c>
      <c r="AR6" s="2256" t="s">
        <v>30</v>
      </c>
      <c r="AS6" s="2259" t="s">
        <v>31</v>
      </c>
      <c r="AT6" s="2256" t="s">
        <v>32</v>
      </c>
      <c r="AU6" s="2296"/>
      <c r="AV6" s="2454"/>
    </row>
    <row r="7" spans="1:48" ht="26">
      <c r="A7" s="511"/>
      <c r="B7" s="652"/>
      <c r="C7" s="513" t="s">
        <v>111</v>
      </c>
      <c r="D7" s="429"/>
      <c r="E7" s="138">
        <f>SUM(E8,E11,E19,E30)</f>
        <v>3736412209</v>
      </c>
      <c r="F7" s="512"/>
      <c r="G7" s="654"/>
      <c r="H7" s="619"/>
      <c r="I7" s="735"/>
      <c r="J7" s="736">
        <f t="shared" ref="J7:K7" si="6">SUM(J8,J11,J19,J30)</f>
        <v>3693967578</v>
      </c>
      <c r="K7" s="736">
        <f t="shared" si="6"/>
        <v>3716353290</v>
      </c>
      <c r="L7" s="516">
        <f t="shared" si="1"/>
        <v>0.99463150266138101</v>
      </c>
      <c r="M7" s="138">
        <f>SUM(M8,M11,M19,M30)</f>
        <v>3673863322</v>
      </c>
      <c r="N7" s="516">
        <f t="shared" si="2"/>
        <v>0.98325963959508089</v>
      </c>
      <c r="O7" s="736">
        <f>SUM(O8,O11,O19,O30)</f>
        <v>3736061990</v>
      </c>
      <c r="P7" s="516">
        <f t="shared" si="3"/>
        <v>0.99990626863943</v>
      </c>
      <c r="Q7" s="511"/>
      <c r="R7" s="512"/>
      <c r="S7" s="621"/>
      <c r="T7" s="138">
        <f>SUM(T8,T11,T19,T30)</f>
        <v>62548887</v>
      </c>
      <c r="U7" s="737">
        <f t="shared" si="4"/>
        <v>20104256</v>
      </c>
      <c r="V7" s="145">
        <f t="shared" si="5"/>
        <v>42444631</v>
      </c>
      <c r="W7" s="431"/>
      <c r="X7" s="431"/>
      <c r="Y7" s="431"/>
      <c r="Z7" s="431"/>
      <c r="AB7" s="2297" t="s">
        <v>52</v>
      </c>
      <c r="AC7" s="2298">
        <f t="shared" ref="AC7:AT7" si="7">AC8+AC9+AC11</f>
        <v>0</v>
      </c>
      <c r="AD7" s="2298">
        <f t="shared" si="7"/>
        <v>0</v>
      </c>
      <c r="AE7" s="2298">
        <f t="shared" si="7"/>
        <v>0</v>
      </c>
      <c r="AF7" s="2298">
        <f t="shared" si="7"/>
        <v>0</v>
      </c>
      <c r="AG7" s="2298">
        <f t="shared" si="7"/>
        <v>0</v>
      </c>
      <c r="AH7" s="2298">
        <f t="shared" si="7"/>
        <v>0</v>
      </c>
      <c r="AI7" s="2298">
        <f t="shared" si="7"/>
        <v>8</v>
      </c>
      <c r="AJ7" s="2298">
        <f t="shared" si="7"/>
        <v>1</v>
      </c>
      <c r="AK7" s="2298">
        <f t="shared" si="7"/>
        <v>9</v>
      </c>
      <c r="AL7" s="2298">
        <f t="shared" si="7"/>
        <v>15</v>
      </c>
      <c r="AM7" s="2298">
        <f t="shared" si="7"/>
        <v>0</v>
      </c>
      <c r="AN7" s="2298">
        <f t="shared" si="7"/>
        <v>15</v>
      </c>
      <c r="AO7" s="2298">
        <f t="shared" si="7"/>
        <v>15</v>
      </c>
      <c r="AP7" s="2298">
        <f t="shared" si="7"/>
        <v>5</v>
      </c>
      <c r="AQ7" s="2298">
        <f t="shared" si="7"/>
        <v>20</v>
      </c>
      <c r="AR7" s="2298">
        <f t="shared" si="7"/>
        <v>10</v>
      </c>
      <c r="AS7" s="2298">
        <f t="shared" si="7"/>
        <v>3</v>
      </c>
      <c r="AT7" s="2298">
        <f t="shared" si="7"/>
        <v>13</v>
      </c>
      <c r="AU7" s="2298">
        <f t="shared" ref="AU7:AU9" si="8">AE7+AH7+AK7+AN7+AQ7+AT7</f>
        <v>57</v>
      </c>
      <c r="AV7" s="2299"/>
    </row>
    <row r="8" spans="1:48" ht="26">
      <c r="A8" s="517"/>
      <c r="B8" s="655"/>
      <c r="C8" s="432" t="s">
        <v>112</v>
      </c>
      <c r="D8" s="655"/>
      <c r="E8" s="738">
        <f t="shared" ref="E8:E9" si="9">SUM(E9)</f>
        <v>96890000</v>
      </c>
      <c r="F8" s="146"/>
      <c r="G8" s="657"/>
      <c r="H8" s="577"/>
      <c r="I8" s="150"/>
      <c r="J8" s="738">
        <f t="shared" ref="J8:K8" si="10">SUM(J9)</f>
        <v>96890000</v>
      </c>
      <c r="K8" s="738">
        <f t="shared" si="10"/>
        <v>96890000</v>
      </c>
      <c r="L8" s="151">
        <f t="shared" si="1"/>
        <v>1</v>
      </c>
      <c r="M8" s="738">
        <f t="shared" ref="M8:M9" si="11">SUM(M9)</f>
        <v>96890000</v>
      </c>
      <c r="N8" s="151">
        <f t="shared" si="2"/>
        <v>1</v>
      </c>
      <c r="O8" s="738">
        <f t="shared" ref="O8:O9" si="12">SUM(O9)</f>
        <v>96890000</v>
      </c>
      <c r="P8" s="151">
        <f t="shared" si="3"/>
        <v>1</v>
      </c>
      <c r="Q8" s="517"/>
      <c r="R8" s="146"/>
      <c r="S8" s="579"/>
      <c r="T8" s="738">
        <f t="shared" ref="T8:T9" si="13">SUM(T9)</f>
        <v>0</v>
      </c>
      <c r="U8" s="148">
        <f t="shared" si="4"/>
        <v>0</v>
      </c>
      <c r="V8" s="148">
        <f t="shared" si="5"/>
        <v>0</v>
      </c>
      <c r="W8" s="156"/>
      <c r="X8" s="156"/>
      <c r="Y8" s="156"/>
      <c r="Z8" s="156"/>
      <c r="AB8" s="2300" t="s">
        <v>2360</v>
      </c>
      <c r="AC8" s="2301"/>
      <c r="AD8" s="2301"/>
      <c r="AE8" s="2302">
        <f t="shared" ref="AE8:AE9" si="14">AC8+AD8</f>
        <v>0</v>
      </c>
      <c r="AF8" s="2301"/>
      <c r="AG8" s="2301"/>
      <c r="AH8" s="2302">
        <f t="shared" ref="AH8:AH9" si="15">AF8+AG8</f>
        <v>0</v>
      </c>
      <c r="AI8" s="2301"/>
      <c r="AJ8" s="2301"/>
      <c r="AK8" s="2302">
        <f t="shared" ref="AK8:AK9" si="16">AI8+AJ8</f>
        <v>0</v>
      </c>
      <c r="AL8" s="2301"/>
      <c r="AM8" s="2301"/>
      <c r="AN8" s="2302">
        <f t="shared" ref="AN8:AN9" si="17">AL8+AM8</f>
        <v>0</v>
      </c>
      <c r="AO8" s="2301"/>
      <c r="AP8" s="2301"/>
      <c r="AQ8" s="2302">
        <f t="shared" ref="AQ8:AQ9" si="18">AO8+AP8</f>
        <v>0</v>
      </c>
      <c r="AR8" s="2301"/>
      <c r="AS8" s="2301"/>
      <c r="AT8" s="2302">
        <f t="shared" ref="AT8:AT9" si="19">AR8+AS8</f>
        <v>0</v>
      </c>
      <c r="AU8" s="2298">
        <f t="shared" si="8"/>
        <v>0</v>
      </c>
      <c r="AV8" s="2301"/>
    </row>
    <row r="9" spans="1:48" ht="30.75" customHeight="1">
      <c r="A9" s="520"/>
      <c r="B9" s="658"/>
      <c r="C9" s="521" t="s">
        <v>113</v>
      </c>
      <c r="D9" s="658"/>
      <c r="E9" s="739">
        <f t="shared" si="9"/>
        <v>96890000</v>
      </c>
      <c r="F9" s="157"/>
      <c r="G9" s="660"/>
      <c r="H9" s="740"/>
      <c r="I9" s="161"/>
      <c r="J9" s="739">
        <f t="shared" ref="J9:K9" si="20">SUM(J10)</f>
        <v>96890000</v>
      </c>
      <c r="K9" s="739">
        <f t="shared" si="20"/>
        <v>96890000</v>
      </c>
      <c r="L9" s="162">
        <f t="shared" si="1"/>
        <v>1</v>
      </c>
      <c r="M9" s="739">
        <f t="shared" si="11"/>
        <v>96890000</v>
      </c>
      <c r="N9" s="162">
        <f t="shared" si="2"/>
        <v>1</v>
      </c>
      <c r="O9" s="739">
        <f t="shared" si="12"/>
        <v>96890000</v>
      </c>
      <c r="P9" s="162">
        <f t="shared" si="3"/>
        <v>1</v>
      </c>
      <c r="Q9" s="520"/>
      <c r="R9" s="157"/>
      <c r="S9" s="661"/>
      <c r="T9" s="739">
        <f t="shared" si="13"/>
        <v>0</v>
      </c>
      <c r="U9" s="159">
        <f t="shared" si="4"/>
        <v>0</v>
      </c>
      <c r="V9" s="159">
        <f t="shared" si="5"/>
        <v>0</v>
      </c>
      <c r="W9" s="167"/>
      <c r="X9" s="167"/>
      <c r="Y9" s="167"/>
      <c r="Z9" s="167"/>
      <c r="AB9" s="2658" t="s">
        <v>2361</v>
      </c>
      <c r="AC9" s="2654"/>
      <c r="AD9" s="2654"/>
      <c r="AE9" s="2639">
        <f t="shared" si="14"/>
        <v>0</v>
      </c>
      <c r="AF9" s="2654"/>
      <c r="AG9" s="2654"/>
      <c r="AH9" s="2639">
        <f t="shared" si="15"/>
        <v>0</v>
      </c>
      <c r="AI9" s="2654">
        <v>8</v>
      </c>
      <c r="AJ9" s="2654"/>
      <c r="AK9" s="2639">
        <f t="shared" si="16"/>
        <v>8</v>
      </c>
      <c r="AL9" s="2654">
        <v>15</v>
      </c>
      <c r="AM9" s="2654"/>
      <c r="AN9" s="2639">
        <f t="shared" si="17"/>
        <v>15</v>
      </c>
      <c r="AO9" s="2654"/>
      <c r="AP9" s="2654"/>
      <c r="AQ9" s="2639">
        <f t="shared" si="18"/>
        <v>0</v>
      </c>
      <c r="AR9" s="2654">
        <v>10</v>
      </c>
      <c r="AS9" s="2654"/>
      <c r="AT9" s="2639">
        <f t="shared" si="19"/>
        <v>10</v>
      </c>
      <c r="AU9" s="2655">
        <f t="shared" si="8"/>
        <v>33</v>
      </c>
      <c r="AV9" s="2656"/>
    </row>
    <row r="10" spans="1:48" ht="36" customHeight="1">
      <c r="A10" s="169">
        <v>1</v>
      </c>
      <c r="B10" s="71"/>
      <c r="C10" s="179" t="s">
        <v>133</v>
      </c>
      <c r="D10" s="71" t="s">
        <v>470</v>
      </c>
      <c r="E10" s="172">
        <v>96890000</v>
      </c>
      <c r="F10" s="169" t="s">
        <v>116</v>
      </c>
      <c r="G10" s="45" t="s">
        <v>331</v>
      </c>
      <c r="H10" s="45" t="s">
        <v>117</v>
      </c>
      <c r="I10" s="665" t="s">
        <v>417</v>
      </c>
      <c r="J10" s="172">
        <v>96890000</v>
      </c>
      <c r="K10" s="172">
        <v>96890000</v>
      </c>
      <c r="L10" s="174">
        <f t="shared" si="1"/>
        <v>1</v>
      </c>
      <c r="M10" s="172">
        <v>96890000</v>
      </c>
      <c r="N10" s="174">
        <f t="shared" si="2"/>
        <v>1</v>
      </c>
      <c r="O10" s="173">
        <f>E10*P10</f>
        <v>96890000</v>
      </c>
      <c r="P10" s="175">
        <v>1</v>
      </c>
      <c r="Q10" s="16"/>
      <c r="R10" s="126"/>
      <c r="S10" s="169" t="s">
        <v>120</v>
      </c>
      <c r="T10" s="178">
        <f>E10-M10</f>
        <v>0</v>
      </c>
      <c r="U10" s="178">
        <f t="shared" si="4"/>
        <v>0</v>
      </c>
      <c r="V10" s="178">
        <f t="shared" si="5"/>
        <v>0</v>
      </c>
      <c r="W10" s="135"/>
      <c r="X10" s="135"/>
      <c r="Y10" s="135"/>
      <c r="Z10" s="135"/>
      <c r="AA10" s="1722"/>
      <c r="AB10" s="2454"/>
      <c r="AC10" s="2454"/>
      <c r="AD10" s="2454"/>
      <c r="AE10" s="2454"/>
      <c r="AF10" s="2454"/>
      <c r="AG10" s="2454"/>
      <c r="AH10" s="2454"/>
      <c r="AI10" s="2454"/>
      <c r="AJ10" s="2454"/>
      <c r="AK10" s="2454"/>
      <c r="AL10" s="2454"/>
      <c r="AM10" s="2454"/>
      <c r="AN10" s="2454"/>
      <c r="AO10" s="2454"/>
      <c r="AP10" s="2454"/>
      <c r="AQ10" s="2454"/>
      <c r="AR10" s="2454"/>
      <c r="AS10" s="2454"/>
      <c r="AT10" s="2454"/>
      <c r="AU10" s="2475"/>
      <c r="AV10" s="2454"/>
    </row>
    <row r="11" spans="1:48" ht="30" customHeight="1">
      <c r="A11" s="146"/>
      <c r="B11" s="655"/>
      <c r="C11" s="432" t="s">
        <v>719</v>
      </c>
      <c r="D11" s="655"/>
      <c r="E11" s="738">
        <f>SUM(E12)</f>
        <v>58799459</v>
      </c>
      <c r="F11" s="146"/>
      <c r="G11" s="657"/>
      <c r="H11" s="577"/>
      <c r="I11" s="150"/>
      <c r="J11" s="738">
        <f t="shared" ref="J11:K11" si="21">SUM(J12)</f>
        <v>58133234</v>
      </c>
      <c r="K11" s="738">
        <f t="shared" si="21"/>
        <v>58799459</v>
      </c>
      <c r="L11" s="151">
        <f t="shared" si="1"/>
        <v>1</v>
      </c>
      <c r="M11" s="738">
        <f>SUM(M12)</f>
        <v>57317060</v>
      </c>
      <c r="N11" s="151">
        <f t="shared" si="2"/>
        <v>0.9747889006937972</v>
      </c>
      <c r="O11" s="738">
        <f>SUM(O12)</f>
        <v>58799459</v>
      </c>
      <c r="P11" s="151">
        <f t="shared" ref="P11:P12" si="22">O11/E11</f>
        <v>1</v>
      </c>
      <c r="Q11" s="517"/>
      <c r="R11" s="146"/>
      <c r="S11" s="579"/>
      <c r="T11" s="738">
        <f>SUM(T12)</f>
        <v>1482399</v>
      </c>
      <c r="U11" s="148">
        <f t="shared" si="4"/>
        <v>816174</v>
      </c>
      <c r="V11" s="148">
        <f t="shared" si="5"/>
        <v>666225</v>
      </c>
      <c r="W11" s="156"/>
      <c r="X11" s="156"/>
      <c r="Y11" s="156"/>
      <c r="Z11" s="156"/>
      <c r="AB11" s="2658" t="s">
        <v>2362</v>
      </c>
      <c r="AC11" s="2654"/>
      <c r="AD11" s="2654"/>
      <c r="AE11" s="2639">
        <f>AC11+AD11</f>
        <v>0</v>
      </c>
      <c r="AF11" s="2654"/>
      <c r="AG11" s="2654"/>
      <c r="AH11" s="2639">
        <f>AF11+AG11</f>
        <v>0</v>
      </c>
      <c r="AI11" s="2654"/>
      <c r="AJ11" s="2654">
        <v>1</v>
      </c>
      <c r="AK11" s="2639">
        <f>AI11+AJ11</f>
        <v>1</v>
      </c>
      <c r="AL11" s="2654"/>
      <c r="AM11" s="2654"/>
      <c r="AN11" s="2639">
        <f>AL11+AM11</f>
        <v>0</v>
      </c>
      <c r="AO11" s="2654">
        <v>15</v>
      </c>
      <c r="AP11" s="2654">
        <v>5</v>
      </c>
      <c r="AQ11" s="2639">
        <f>AO11+AP11</f>
        <v>20</v>
      </c>
      <c r="AR11" s="2654"/>
      <c r="AS11" s="2654">
        <v>3</v>
      </c>
      <c r="AT11" s="2639">
        <f>AR11+AS11</f>
        <v>3</v>
      </c>
      <c r="AU11" s="2655">
        <f>AE11+AH11+AK11+AN11+AQ11+AT11</f>
        <v>24</v>
      </c>
      <c r="AV11" s="2656"/>
    </row>
    <row r="12" spans="1:48" ht="24.75" customHeight="1">
      <c r="A12" s="157"/>
      <c r="B12" s="658"/>
      <c r="C12" s="521" t="s">
        <v>138</v>
      </c>
      <c r="D12" s="658"/>
      <c r="E12" s="739">
        <f>SUM(E13:E18)</f>
        <v>58799459</v>
      </c>
      <c r="F12" s="157"/>
      <c r="G12" s="660"/>
      <c r="H12" s="740"/>
      <c r="I12" s="161"/>
      <c r="J12" s="739">
        <f t="shared" ref="J12:K12" si="23">SUM(J13:J18)</f>
        <v>58133234</v>
      </c>
      <c r="K12" s="739">
        <f t="shared" si="23"/>
        <v>58799459</v>
      </c>
      <c r="L12" s="162">
        <f t="shared" si="1"/>
        <v>1</v>
      </c>
      <c r="M12" s="739">
        <f>SUM(M13:M18)</f>
        <v>57317060</v>
      </c>
      <c r="N12" s="162">
        <f t="shared" si="2"/>
        <v>0.9747889006937972</v>
      </c>
      <c r="O12" s="739">
        <f>SUM(O13:O18)</f>
        <v>58799459</v>
      </c>
      <c r="P12" s="162">
        <f t="shared" si="22"/>
        <v>1</v>
      </c>
      <c r="Q12" s="520"/>
      <c r="R12" s="157"/>
      <c r="S12" s="661"/>
      <c r="T12" s="739">
        <f>SUM(T13:T18)</f>
        <v>1482399</v>
      </c>
      <c r="U12" s="159">
        <f t="shared" si="4"/>
        <v>816174</v>
      </c>
      <c r="V12" s="159">
        <f t="shared" si="5"/>
        <v>666225</v>
      </c>
      <c r="W12" s="167"/>
      <c r="X12" s="167"/>
      <c r="Y12" s="167"/>
      <c r="Z12" s="167"/>
      <c r="AB12" s="2454"/>
      <c r="AC12" s="2454"/>
      <c r="AD12" s="2454"/>
      <c r="AE12" s="2454"/>
      <c r="AF12" s="2454"/>
      <c r="AG12" s="2454"/>
      <c r="AH12" s="2454"/>
      <c r="AI12" s="2454"/>
      <c r="AJ12" s="2454"/>
      <c r="AK12" s="2454"/>
      <c r="AL12" s="2454"/>
      <c r="AM12" s="2454"/>
      <c r="AN12" s="2454"/>
      <c r="AO12" s="2454"/>
      <c r="AP12" s="2454"/>
      <c r="AQ12" s="2454"/>
      <c r="AR12" s="2454"/>
      <c r="AS12" s="2454"/>
      <c r="AT12" s="2454"/>
      <c r="AU12" s="2475"/>
      <c r="AV12" s="2454"/>
    </row>
    <row r="13" spans="1:48" ht="26">
      <c r="A13" s="169">
        <v>1</v>
      </c>
      <c r="B13" s="491"/>
      <c r="C13" s="207" t="s">
        <v>816</v>
      </c>
      <c r="D13" s="491" t="s">
        <v>353</v>
      </c>
      <c r="E13" s="548">
        <v>16126875</v>
      </c>
      <c r="F13" s="169" t="s">
        <v>116</v>
      </c>
      <c r="G13" s="45" t="s">
        <v>310</v>
      </c>
      <c r="H13" s="45" t="s">
        <v>117</v>
      </c>
      <c r="I13" s="665" t="s">
        <v>417</v>
      </c>
      <c r="J13" s="548">
        <v>16126150</v>
      </c>
      <c r="K13" s="548">
        <v>16126875</v>
      </c>
      <c r="L13" s="174">
        <f t="shared" si="1"/>
        <v>1</v>
      </c>
      <c r="M13" s="220">
        <v>16095000</v>
      </c>
      <c r="N13" s="174">
        <f t="shared" si="2"/>
        <v>0.99802348564120447</v>
      </c>
      <c r="O13" s="173">
        <f t="shared" ref="O13:O18" si="24">E13*P13</f>
        <v>16126875</v>
      </c>
      <c r="P13" s="175">
        <v>1</v>
      </c>
      <c r="Q13" s="16"/>
      <c r="R13" s="126"/>
      <c r="S13" s="169" t="s">
        <v>120</v>
      </c>
      <c r="T13" s="178">
        <f t="shared" ref="T13:T18" si="25">E13-M13</f>
        <v>31875</v>
      </c>
      <c r="U13" s="178">
        <f t="shared" si="4"/>
        <v>31150</v>
      </c>
      <c r="V13" s="178">
        <f t="shared" si="5"/>
        <v>725</v>
      </c>
      <c r="W13" s="205"/>
      <c r="X13" s="205"/>
      <c r="Y13" s="205"/>
      <c r="Z13" s="205"/>
      <c r="AA13" s="39"/>
      <c r="AB13" s="39"/>
      <c r="AC13" s="39"/>
      <c r="AD13" s="39"/>
      <c r="AE13" s="39"/>
      <c r="AF13" s="39"/>
      <c r="AG13" s="39"/>
      <c r="AH13" s="39"/>
      <c r="AI13" s="39"/>
      <c r="AJ13" s="39"/>
      <c r="AK13" s="39"/>
      <c r="AL13" s="39"/>
      <c r="AM13" s="39"/>
      <c r="AN13" s="39"/>
      <c r="AO13" s="39"/>
      <c r="AP13" s="39"/>
      <c r="AQ13" s="39"/>
      <c r="AR13" s="39"/>
      <c r="AS13" s="39"/>
      <c r="AT13" s="39"/>
      <c r="AU13" s="39"/>
      <c r="AV13" s="39"/>
    </row>
    <row r="14" spans="1:48" ht="26">
      <c r="A14" s="169">
        <v>2</v>
      </c>
      <c r="B14" s="491"/>
      <c r="C14" s="207" t="s">
        <v>292</v>
      </c>
      <c r="D14" s="491" t="s">
        <v>353</v>
      </c>
      <c r="E14" s="548">
        <v>13597500</v>
      </c>
      <c r="F14" s="169" t="s">
        <v>116</v>
      </c>
      <c r="G14" s="45" t="s">
        <v>310</v>
      </c>
      <c r="H14" s="45" t="s">
        <v>117</v>
      </c>
      <c r="I14" s="665" t="s">
        <v>417</v>
      </c>
      <c r="J14" s="548">
        <v>13592000</v>
      </c>
      <c r="K14" s="548">
        <v>13597500</v>
      </c>
      <c r="L14" s="174">
        <f t="shared" si="1"/>
        <v>1</v>
      </c>
      <c r="M14" s="173">
        <v>13592000</v>
      </c>
      <c r="N14" s="174">
        <f t="shared" si="2"/>
        <v>0.99959551388122814</v>
      </c>
      <c r="O14" s="173">
        <f t="shared" si="24"/>
        <v>13597500</v>
      </c>
      <c r="P14" s="175">
        <v>1</v>
      </c>
      <c r="Q14" s="16"/>
      <c r="R14" s="126"/>
      <c r="S14" s="169" t="s">
        <v>120</v>
      </c>
      <c r="T14" s="178">
        <f t="shared" si="25"/>
        <v>5500</v>
      </c>
      <c r="U14" s="178">
        <f t="shared" si="4"/>
        <v>0</v>
      </c>
      <c r="V14" s="178">
        <f t="shared" si="5"/>
        <v>5500</v>
      </c>
      <c r="W14" s="205"/>
      <c r="X14" s="205"/>
      <c r="Y14" s="205"/>
      <c r="Z14" s="205"/>
      <c r="AA14" s="39"/>
      <c r="AB14" s="39"/>
      <c r="AC14" s="39"/>
      <c r="AD14" s="39"/>
      <c r="AE14" s="39"/>
      <c r="AF14" s="39"/>
      <c r="AG14" s="39"/>
      <c r="AH14" s="39"/>
      <c r="AI14" s="39"/>
      <c r="AJ14" s="39"/>
      <c r="AK14" s="39"/>
      <c r="AL14" s="39"/>
      <c r="AM14" s="39"/>
      <c r="AN14" s="39"/>
      <c r="AO14" s="39"/>
      <c r="AP14" s="39"/>
      <c r="AQ14" s="39"/>
      <c r="AR14" s="39"/>
      <c r="AS14" s="39"/>
      <c r="AT14" s="39"/>
      <c r="AU14" s="39"/>
      <c r="AV14" s="39"/>
    </row>
    <row r="15" spans="1:48" ht="25">
      <c r="A15" s="169">
        <v>3</v>
      </c>
      <c r="B15" s="491"/>
      <c r="C15" s="207" t="s">
        <v>817</v>
      </c>
      <c r="D15" s="491" t="s">
        <v>353</v>
      </c>
      <c r="E15" s="548">
        <v>6464234</v>
      </c>
      <c r="F15" s="169" t="s">
        <v>116</v>
      </c>
      <c r="G15" s="45" t="s">
        <v>310</v>
      </c>
      <c r="H15" s="45" t="s">
        <v>117</v>
      </c>
      <c r="I15" s="665" t="s">
        <v>417</v>
      </c>
      <c r="J15" s="548">
        <v>6464234</v>
      </c>
      <c r="K15" s="548">
        <v>6464234</v>
      </c>
      <c r="L15" s="174">
        <f t="shared" si="1"/>
        <v>1</v>
      </c>
      <c r="M15" s="220">
        <v>5752500</v>
      </c>
      <c r="N15" s="174">
        <f t="shared" si="2"/>
        <v>0.88989662193540642</v>
      </c>
      <c r="O15" s="173">
        <f t="shared" si="24"/>
        <v>6464234</v>
      </c>
      <c r="P15" s="175">
        <v>1</v>
      </c>
      <c r="Q15" s="16"/>
      <c r="R15" s="126"/>
      <c r="S15" s="169" t="s">
        <v>120</v>
      </c>
      <c r="T15" s="178">
        <f t="shared" si="25"/>
        <v>711734</v>
      </c>
      <c r="U15" s="178">
        <f t="shared" si="4"/>
        <v>711734</v>
      </c>
      <c r="V15" s="178">
        <f t="shared" si="5"/>
        <v>0</v>
      </c>
      <c r="W15" s="205"/>
      <c r="X15" s="205"/>
      <c r="Y15" s="205"/>
      <c r="Z15" s="205"/>
      <c r="AA15" s="39"/>
      <c r="AB15" s="39"/>
      <c r="AC15" s="39"/>
      <c r="AD15" s="39"/>
      <c r="AE15" s="39"/>
      <c r="AF15" s="39"/>
      <c r="AG15" s="39"/>
      <c r="AH15" s="39"/>
      <c r="AI15" s="39"/>
      <c r="AJ15" s="39"/>
      <c r="AK15" s="39"/>
      <c r="AL15" s="39"/>
      <c r="AM15" s="39"/>
      <c r="AN15" s="39"/>
      <c r="AO15" s="39"/>
      <c r="AP15" s="39"/>
      <c r="AQ15" s="39"/>
      <c r="AR15" s="39"/>
      <c r="AS15" s="39"/>
      <c r="AT15" s="39"/>
      <c r="AU15" s="39"/>
      <c r="AV15" s="39"/>
    </row>
    <row r="16" spans="1:48" ht="25">
      <c r="A16" s="169">
        <v>4</v>
      </c>
      <c r="B16" s="491"/>
      <c r="C16" s="207" t="s">
        <v>662</v>
      </c>
      <c r="D16" s="491" t="s">
        <v>353</v>
      </c>
      <c r="E16" s="548">
        <v>1290000</v>
      </c>
      <c r="F16" s="169" t="s">
        <v>116</v>
      </c>
      <c r="G16" s="45" t="s">
        <v>142</v>
      </c>
      <c r="H16" s="45" t="s">
        <v>117</v>
      </c>
      <c r="I16" s="665" t="s">
        <v>417</v>
      </c>
      <c r="J16" s="548">
        <v>1290000</v>
      </c>
      <c r="K16" s="548">
        <v>1290000</v>
      </c>
      <c r="L16" s="174">
        <f t="shared" si="1"/>
        <v>1</v>
      </c>
      <c r="M16" s="548">
        <v>1290000</v>
      </c>
      <c r="N16" s="174">
        <f t="shared" si="2"/>
        <v>1</v>
      </c>
      <c r="O16" s="173">
        <f t="shared" si="24"/>
        <v>1290000</v>
      </c>
      <c r="P16" s="175">
        <v>1</v>
      </c>
      <c r="Q16" s="16"/>
      <c r="R16" s="126"/>
      <c r="S16" s="169" t="s">
        <v>120</v>
      </c>
      <c r="T16" s="178">
        <f t="shared" si="25"/>
        <v>0</v>
      </c>
      <c r="U16" s="178">
        <f t="shared" si="4"/>
        <v>0</v>
      </c>
      <c r="V16" s="178">
        <f t="shared" si="5"/>
        <v>0</v>
      </c>
      <c r="W16" s="205"/>
      <c r="X16" s="205"/>
      <c r="Y16" s="205"/>
      <c r="Z16" s="205"/>
      <c r="AA16" s="39"/>
      <c r="AB16" s="39"/>
      <c r="AC16" s="39"/>
      <c r="AD16" s="39"/>
      <c r="AE16" s="39"/>
      <c r="AF16" s="39"/>
      <c r="AG16" s="39"/>
      <c r="AH16" s="39"/>
      <c r="AI16" s="39"/>
      <c r="AJ16" s="39"/>
      <c r="AK16" s="39"/>
      <c r="AL16" s="39"/>
      <c r="AM16" s="39"/>
      <c r="AN16" s="39"/>
      <c r="AO16" s="39"/>
      <c r="AP16" s="39"/>
      <c r="AQ16" s="39"/>
      <c r="AR16" s="39"/>
      <c r="AS16" s="39"/>
      <c r="AT16" s="39"/>
      <c r="AU16" s="39"/>
      <c r="AV16" s="39"/>
    </row>
    <row r="17" spans="1:48" ht="32.25" customHeight="1">
      <c r="A17" s="169">
        <v>5</v>
      </c>
      <c r="B17" s="71"/>
      <c r="C17" s="179" t="s">
        <v>268</v>
      </c>
      <c r="D17" s="71" t="s">
        <v>353</v>
      </c>
      <c r="E17" s="172">
        <v>6600000</v>
      </c>
      <c r="F17" s="169" t="s">
        <v>116</v>
      </c>
      <c r="G17" s="45" t="s">
        <v>310</v>
      </c>
      <c r="H17" s="45" t="s">
        <v>117</v>
      </c>
      <c r="I17" s="665" t="s">
        <v>417</v>
      </c>
      <c r="J17" s="172">
        <v>5940000</v>
      </c>
      <c r="K17" s="172">
        <v>6600000</v>
      </c>
      <c r="L17" s="174">
        <f t="shared" si="1"/>
        <v>1</v>
      </c>
      <c r="M17" s="173">
        <v>5940000</v>
      </c>
      <c r="N17" s="174">
        <f t="shared" si="2"/>
        <v>0.9</v>
      </c>
      <c r="O17" s="173">
        <f t="shared" si="24"/>
        <v>6600000</v>
      </c>
      <c r="P17" s="175">
        <v>1</v>
      </c>
      <c r="Q17" s="16"/>
      <c r="R17" s="126"/>
      <c r="S17" s="169" t="s">
        <v>120</v>
      </c>
      <c r="T17" s="178">
        <f t="shared" si="25"/>
        <v>660000</v>
      </c>
      <c r="U17" s="178">
        <f t="shared" si="4"/>
        <v>0</v>
      </c>
      <c r="V17" s="178">
        <f t="shared" si="5"/>
        <v>660000</v>
      </c>
      <c r="W17" s="135"/>
      <c r="X17" s="135"/>
      <c r="Y17" s="135"/>
      <c r="Z17" s="135"/>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c r="AU17" s="1722"/>
      <c r="AV17" s="1722"/>
    </row>
    <row r="18" spans="1:48" ht="32.25" customHeight="1">
      <c r="A18" s="169">
        <v>6</v>
      </c>
      <c r="B18" s="71"/>
      <c r="C18" s="179" t="s">
        <v>1443</v>
      </c>
      <c r="D18" s="71" t="s">
        <v>353</v>
      </c>
      <c r="E18" s="172">
        <v>14720850</v>
      </c>
      <c r="F18" s="169" t="s">
        <v>116</v>
      </c>
      <c r="G18" s="45" t="s">
        <v>310</v>
      </c>
      <c r="H18" s="45" t="s">
        <v>117</v>
      </c>
      <c r="I18" s="665" t="s">
        <v>417</v>
      </c>
      <c r="J18" s="172">
        <v>14720850</v>
      </c>
      <c r="K18" s="172">
        <v>14720850</v>
      </c>
      <c r="L18" s="174">
        <f t="shared" si="1"/>
        <v>1</v>
      </c>
      <c r="M18" s="173">
        <v>14647560</v>
      </c>
      <c r="N18" s="174">
        <f t="shared" si="2"/>
        <v>0.99502134727274583</v>
      </c>
      <c r="O18" s="173">
        <f t="shared" si="24"/>
        <v>14720850</v>
      </c>
      <c r="P18" s="175">
        <v>1</v>
      </c>
      <c r="Q18" s="16"/>
      <c r="R18" s="126"/>
      <c r="S18" s="169" t="s">
        <v>120</v>
      </c>
      <c r="T18" s="178">
        <f t="shared" si="25"/>
        <v>73290</v>
      </c>
      <c r="U18" s="178">
        <f t="shared" si="4"/>
        <v>73290</v>
      </c>
      <c r="V18" s="178">
        <f t="shared" si="5"/>
        <v>0</v>
      </c>
      <c r="W18" s="179"/>
      <c r="X18" s="135"/>
      <c r="Y18" s="179"/>
      <c r="Z18" s="135"/>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c r="AU18" s="1722"/>
      <c r="AV18" s="1722"/>
    </row>
    <row r="19" spans="1:48" ht="29.25" customHeight="1">
      <c r="A19" s="517"/>
      <c r="B19" s="655"/>
      <c r="C19" s="432" t="s">
        <v>723</v>
      </c>
      <c r="D19" s="655"/>
      <c r="E19" s="738">
        <f>SUM(E20,E24)</f>
        <v>2799675600</v>
      </c>
      <c r="F19" s="146"/>
      <c r="G19" s="657"/>
      <c r="H19" s="577"/>
      <c r="I19" s="150"/>
      <c r="J19" s="738">
        <f t="shared" ref="J19:K19" si="26">SUM(J20,J24)</f>
        <v>2759036519</v>
      </c>
      <c r="K19" s="738">
        <f t="shared" si="26"/>
        <v>2793616681</v>
      </c>
      <c r="L19" s="151">
        <f t="shared" si="1"/>
        <v>0.99783584962486371</v>
      </c>
      <c r="M19" s="738">
        <f>SUM(M20,M24)</f>
        <v>2754284519</v>
      </c>
      <c r="N19" s="151">
        <f t="shared" si="2"/>
        <v>0.9837870212534624</v>
      </c>
      <c r="O19" s="738">
        <f>SUM(O20,O24)</f>
        <v>2799325381</v>
      </c>
      <c r="P19" s="151">
        <f t="shared" ref="P19:P20" si="27">O19/E19</f>
        <v>0.99987490729283068</v>
      </c>
      <c r="Q19" s="517"/>
      <c r="R19" s="146"/>
      <c r="S19" s="579"/>
      <c r="T19" s="738">
        <f>SUM(T20,T24)</f>
        <v>45391081</v>
      </c>
      <c r="U19" s="148">
        <f t="shared" si="4"/>
        <v>4752000</v>
      </c>
      <c r="V19" s="148">
        <f t="shared" si="5"/>
        <v>40639081</v>
      </c>
      <c r="W19" s="156"/>
      <c r="X19" s="156"/>
      <c r="Y19" s="156"/>
      <c r="Z19" s="156"/>
    </row>
    <row r="20" spans="1:48" ht="27.75" customHeight="1">
      <c r="A20" s="520"/>
      <c r="B20" s="658"/>
      <c r="C20" s="521" t="s">
        <v>724</v>
      </c>
      <c r="D20" s="166"/>
      <c r="E20" s="739">
        <f>SUM(E21:E23)</f>
        <v>63255600</v>
      </c>
      <c r="F20" s="157"/>
      <c r="G20" s="660"/>
      <c r="H20" s="740"/>
      <c r="I20" s="161"/>
      <c r="J20" s="739">
        <f t="shared" ref="J20:K20" si="28">SUM(J21:J23)</f>
        <v>62614181</v>
      </c>
      <c r="K20" s="739">
        <f t="shared" si="28"/>
        <v>59321681</v>
      </c>
      <c r="L20" s="162">
        <f t="shared" si="1"/>
        <v>0.937809158398624</v>
      </c>
      <c r="M20" s="739">
        <f>SUM(M21:M23)</f>
        <v>62614181</v>
      </c>
      <c r="N20" s="162">
        <f t="shared" si="2"/>
        <v>0.98985988592314356</v>
      </c>
      <c r="O20" s="739">
        <f>SUM(O21:O23)</f>
        <v>62905381</v>
      </c>
      <c r="P20" s="162">
        <f t="shared" si="27"/>
        <v>0.9944634309057222</v>
      </c>
      <c r="Q20" s="520"/>
      <c r="R20" s="157"/>
      <c r="S20" s="661"/>
      <c r="T20" s="739">
        <f>SUM(T21:T23)</f>
        <v>641419</v>
      </c>
      <c r="U20" s="159">
        <f t="shared" si="4"/>
        <v>0</v>
      </c>
      <c r="V20" s="159">
        <f t="shared" si="5"/>
        <v>641419</v>
      </c>
      <c r="W20" s="167"/>
      <c r="X20" s="167"/>
      <c r="Y20" s="167"/>
      <c r="Z20" s="167"/>
    </row>
    <row r="21" spans="1:48" ht="25">
      <c r="A21" s="169">
        <v>1</v>
      </c>
      <c r="B21" s="71"/>
      <c r="C21" s="179" t="s">
        <v>818</v>
      </c>
      <c r="D21" s="71" t="s">
        <v>353</v>
      </c>
      <c r="E21" s="172">
        <v>1504000</v>
      </c>
      <c r="F21" s="169" t="s">
        <v>116</v>
      </c>
      <c r="G21" s="45" t="s">
        <v>142</v>
      </c>
      <c r="H21" s="45" t="s">
        <v>117</v>
      </c>
      <c r="I21" s="665" t="s">
        <v>417</v>
      </c>
      <c r="J21" s="172">
        <v>1212800</v>
      </c>
      <c r="K21" s="220">
        <v>1378700</v>
      </c>
      <c r="L21" s="174">
        <f t="shared" si="1"/>
        <v>0.91668882978723409</v>
      </c>
      <c r="M21" s="220">
        <v>1212800</v>
      </c>
      <c r="N21" s="174">
        <f t="shared" si="2"/>
        <v>0.80638297872340425</v>
      </c>
      <c r="O21" s="173">
        <f>E21*P21</f>
        <v>1504000</v>
      </c>
      <c r="P21" s="175">
        <v>1</v>
      </c>
      <c r="Q21" s="16"/>
      <c r="R21" s="126"/>
      <c r="S21" s="169" t="s">
        <v>120</v>
      </c>
      <c r="T21" s="178">
        <f t="shared" ref="T21:T23" si="29">E21-M21</f>
        <v>291200</v>
      </c>
      <c r="U21" s="178">
        <f t="shared" si="4"/>
        <v>0</v>
      </c>
      <c r="V21" s="178">
        <f t="shared" si="5"/>
        <v>291200</v>
      </c>
      <c r="W21" s="135"/>
      <c r="X21" s="135"/>
      <c r="Y21" s="135"/>
      <c r="Z21" s="135"/>
      <c r="AA21" s="1722"/>
      <c r="AB21" s="1722"/>
      <c r="AC21" s="1722"/>
      <c r="AD21" s="1722"/>
      <c r="AE21" s="1722"/>
      <c r="AF21" s="1722"/>
      <c r="AG21" s="1722"/>
      <c r="AH21" s="1722"/>
      <c r="AI21" s="1722"/>
      <c r="AJ21" s="1722"/>
      <c r="AK21" s="1722"/>
      <c r="AL21" s="1722"/>
      <c r="AM21" s="1722"/>
      <c r="AN21" s="1722"/>
      <c r="AO21" s="1722"/>
      <c r="AP21" s="1722"/>
      <c r="AQ21" s="1722"/>
      <c r="AR21" s="1722"/>
      <c r="AS21" s="1722"/>
      <c r="AT21" s="1722"/>
      <c r="AU21" s="1722"/>
      <c r="AV21" s="1722"/>
    </row>
    <row r="22" spans="1:48" ht="25">
      <c r="A22" s="169">
        <v>2</v>
      </c>
      <c r="B22" s="71"/>
      <c r="C22" s="179" t="s">
        <v>629</v>
      </c>
      <c r="D22" s="71" t="s">
        <v>353</v>
      </c>
      <c r="E22" s="172">
        <v>18011600</v>
      </c>
      <c r="F22" s="169" t="s">
        <v>116</v>
      </c>
      <c r="G22" s="45" t="s">
        <v>142</v>
      </c>
      <c r="H22" s="45" t="s">
        <v>117</v>
      </c>
      <c r="I22" s="665" t="s">
        <v>417</v>
      </c>
      <c r="J22" s="172">
        <v>17970000</v>
      </c>
      <c r="K22" s="220">
        <v>14511600</v>
      </c>
      <c r="L22" s="174">
        <f t="shared" si="1"/>
        <v>0.80568078349508099</v>
      </c>
      <c r="M22" s="220">
        <v>17970000</v>
      </c>
      <c r="N22" s="174">
        <f t="shared" si="2"/>
        <v>0.99769037731239862</v>
      </c>
      <c r="O22" s="220">
        <v>17970000</v>
      </c>
      <c r="P22" s="175">
        <v>1</v>
      </c>
      <c r="Q22" s="16"/>
      <c r="R22" s="126"/>
      <c r="S22" s="169" t="s">
        <v>120</v>
      </c>
      <c r="T22" s="178">
        <f t="shared" si="29"/>
        <v>41600</v>
      </c>
      <c r="U22" s="178">
        <f t="shared" si="4"/>
        <v>0</v>
      </c>
      <c r="V22" s="178">
        <f t="shared" si="5"/>
        <v>41600</v>
      </c>
      <c r="W22" s="135"/>
      <c r="X22" s="135"/>
      <c r="Y22" s="135"/>
      <c r="Z22" s="135"/>
      <c r="AA22" s="1722"/>
      <c r="AB22" s="1722"/>
      <c r="AC22" s="1722"/>
      <c r="AD22" s="1722"/>
      <c r="AE22" s="1722"/>
      <c r="AF22" s="1722"/>
      <c r="AG22" s="1722"/>
      <c r="AH22" s="1722"/>
      <c r="AI22" s="1722"/>
      <c r="AJ22" s="1722"/>
      <c r="AK22" s="1722"/>
      <c r="AL22" s="1722"/>
      <c r="AM22" s="1722"/>
      <c r="AN22" s="1722"/>
      <c r="AO22" s="1722"/>
      <c r="AP22" s="1722"/>
      <c r="AQ22" s="1722"/>
      <c r="AR22" s="1722"/>
      <c r="AS22" s="1722"/>
      <c r="AT22" s="1722"/>
      <c r="AU22" s="1722"/>
      <c r="AV22" s="1722"/>
    </row>
    <row r="23" spans="1:48" ht="25">
      <c r="A23" s="169">
        <v>3</v>
      </c>
      <c r="B23" s="71"/>
      <c r="C23" s="179" t="s">
        <v>167</v>
      </c>
      <c r="D23" s="71" t="s">
        <v>353</v>
      </c>
      <c r="E23" s="172">
        <v>43740000</v>
      </c>
      <c r="F23" s="169" t="s">
        <v>116</v>
      </c>
      <c r="G23" s="45" t="s">
        <v>142</v>
      </c>
      <c r="H23" s="45" t="s">
        <v>117</v>
      </c>
      <c r="I23" s="665" t="s">
        <v>417</v>
      </c>
      <c r="J23" s="172">
        <v>43431381</v>
      </c>
      <c r="K23" s="220">
        <v>43431381</v>
      </c>
      <c r="L23" s="174">
        <f t="shared" si="1"/>
        <v>0.99294423868312753</v>
      </c>
      <c r="M23" s="220">
        <v>43431381</v>
      </c>
      <c r="N23" s="174">
        <f t="shared" si="2"/>
        <v>0.99294423868312753</v>
      </c>
      <c r="O23" s="220">
        <v>43431381</v>
      </c>
      <c r="P23" s="175">
        <v>1</v>
      </c>
      <c r="Q23" s="16"/>
      <c r="R23" s="126"/>
      <c r="S23" s="169" t="s">
        <v>120</v>
      </c>
      <c r="T23" s="178">
        <f t="shared" si="29"/>
        <v>308619</v>
      </c>
      <c r="U23" s="178">
        <f t="shared" si="4"/>
        <v>0</v>
      </c>
      <c r="V23" s="178">
        <f t="shared" si="5"/>
        <v>308619</v>
      </c>
      <c r="W23" s="135"/>
      <c r="X23" s="135"/>
      <c r="Y23" s="135"/>
      <c r="Z23" s="135"/>
      <c r="AA23" s="1722"/>
      <c r="AB23" s="1722"/>
      <c r="AC23" s="1722"/>
      <c r="AD23" s="1722"/>
      <c r="AE23" s="1722"/>
      <c r="AF23" s="1722"/>
      <c r="AG23" s="1722"/>
      <c r="AH23" s="1722"/>
      <c r="AI23" s="1722"/>
      <c r="AJ23" s="1722"/>
      <c r="AK23" s="1722"/>
      <c r="AL23" s="1722"/>
      <c r="AM23" s="1722"/>
      <c r="AN23" s="1722"/>
      <c r="AO23" s="1722"/>
      <c r="AP23" s="1722"/>
      <c r="AQ23" s="1722"/>
      <c r="AR23" s="1722"/>
      <c r="AS23" s="1722"/>
      <c r="AT23" s="1722"/>
      <c r="AU23" s="1722"/>
      <c r="AV23" s="1722"/>
    </row>
    <row r="24" spans="1:48" ht="31.5" customHeight="1">
      <c r="A24" s="520"/>
      <c r="B24" s="658"/>
      <c r="C24" s="521" t="s">
        <v>169</v>
      </c>
      <c r="D24" s="166"/>
      <c r="E24" s="739">
        <f>SUM(E25:E29)</f>
        <v>2736420000</v>
      </c>
      <c r="F24" s="157"/>
      <c r="G24" s="660"/>
      <c r="H24" s="740"/>
      <c r="I24" s="161"/>
      <c r="J24" s="739">
        <f t="shared" ref="J24:K24" si="30">SUM(J25:J29)</f>
        <v>2696422338</v>
      </c>
      <c r="K24" s="739">
        <f t="shared" si="30"/>
        <v>2734295000</v>
      </c>
      <c r="L24" s="162">
        <f t="shared" si="1"/>
        <v>0.99922343792254109</v>
      </c>
      <c r="M24" s="739">
        <f>SUM(M25:M29)</f>
        <v>2691670338</v>
      </c>
      <c r="N24" s="162">
        <f t="shared" si="2"/>
        <v>0.98364663977021072</v>
      </c>
      <c r="O24" s="739">
        <f>SUM(O25:O29)</f>
        <v>2736420000</v>
      </c>
      <c r="P24" s="162">
        <f>O24/E24</f>
        <v>1</v>
      </c>
      <c r="Q24" s="520"/>
      <c r="R24" s="157"/>
      <c r="S24" s="661"/>
      <c r="T24" s="739">
        <f>SUM(T25:T29)</f>
        <v>44749662</v>
      </c>
      <c r="U24" s="159">
        <f t="shared" si="4"/>
        <v>4752000</v>
      </c>
      <c r="V24" s="159">
        <f t="shared" si="5"/>
        <v>39997662</v>
      </c>
      <c r="W24" s="167"/>
      <c r="X24" s="167"/>
      <c r="Y24" s="167"/>
      <c r="Z24" s="167"/>
    </row>
    <row r="25" spans="1:48" ht="32.25" customHeight="1">
      <c r="A25" s="169">
        <v>1</v>
      </c>
      <c r="B25" s="71"/>
      <c r="C25" s="179" t="s">
        <v>125</v>
      </c>
      <c r="D25" s="71" t="s">
        <v>353</v>
      </c>
      <c r="E25" s="172">
        <v>19800000</v>
      </c>
      <c r="F25" s="169" t="s">
        <v>116</v>
      </c>
      <c r="G25" s="45" t="s">
        <v>310</v>
      </c>
      <c r="H25" s="45" t="s">
        <v>117</v>
      </c>
      <c r="I25" s="665" t="s">
        <v>417</v>
      </c>
      <c r="J25" s="172">
        <v>19800000</v>
      </c>
      <c r="K25" s="172">
        <v>19800000</v>
      </c>
      <c r="L25" s="174">
        <f t="shared" si="1"/>
        <v>1</v>
      </c>
      <c r="M25" s="220">
        <v>15048000</v>
      </c>
      <c r="N25" s="174">
        <f t="shared" si="2"/>
        <v>0.76</v>
      </c>
      <c r="O25" s="173">
        <f t="shared" ref="O25:O29" si="31">E25*P25</f>
        <v>19800000</v>
      </c>
      <c r="P25" s="175">
        <v>1</v>
      </c>
      <c r="Q25" s="16"/>
      <c r="R25" s="126"/>
      <c r="S25" s="169" t="s">
        <v>120</v>
      </c>
      <c r="T25" s="178">
        <f t="shared" ref="T25:T29" si="32">E25-M25</f>
        <v>4752000</v>
      </c>
      <c r="U25" s="178">
        <f t="shared" si="4"/>
        <v>4752000</v>
      </c>
      <c r="V25" s="178">
        <f t="shared" si="5"/>
        <v>0</v>
      </c>
      <c r="W25" s="179"/>
      <c r="X25" s="135"/>
      <c r="Y25" s="179"/>
      <c r="Z25" s="135"/>
      <c r="AA25" s="1722"/>
      <c r="AB25" s="1722"/>
      <c r="AC25" s="1722"/>
      <c r="AD25" s="1722"/>
      <c r="AE25" s="1722"/>
      <c r="AF25" s="1722"/>
      <c r="AG25" s="1722"/>
      <c r="AH25" s="1722"/>
      <c r="AI25" s="1722"/>
      <c r="AJ25" s="1722"/>
      <c r="AK25" s="1722"/>
      <c r="AL25" s="1722"/>
      <c r="AM25" s="1722"/>
      <c r="AN25" s="1722"/>
      <c r="AO25" s="1722"/>
      <c r="AP25" s="1722"/>
      <c r="AQ25" s="1722"/>
      <c r="AR25" s="1722"/>
      <c r="AS25" s="1722"/>
      <c r="AT25" s="1722"/>
      <c r="AU25" s="1722"/>
      <c r="AV25" s="1722"/>
    </row>
    <row r="26" spans="1:48" ht="32.25" customHeight="1">
      <c r="A26" s="169">
        <v>2</v>
      </c>
      <c r="B26" s="71"/>
      <c r="C26" s="179" t="s">
        <v>186</v>
      </c>
      <c r="D26" s="71" t="s">
        <v>353</v>
      </c>
      <c r="E26" s="172">
        <v>2532000000</v>
      </c>
      <c r="F26" s="169" t="s">
        <v>116</v>
      </c>
      <c r="G26" s="45" t="s">
        <v>331</v>
      </c>
      <c r="H26" s="45" t="s">
        <v>117</v>
      </c>
      <c r="I26" s="665" t="s">
        <v>417</v>
      </c>
      <c r="J26" s="172">
        <v>2507400000</v>
      </c>
      <c r="K26" s="190">
        <v>2532000000</v>
      </c>
      <c r="L26" s="174">
        <f t="shared" si="1"/>
        <v>1</v>
      </c>
      <c r="M26" s="190">
        <v>2507400000</v>
      </c>
      <c r="N26" s="175">
        <v>1</v>
      </c>
      <c r="O26" s="173">
        <f t="shared" si="31"/>
        <v>2532000000</v>
      </c>
      <c r="P26" s="175">
        <v>1</v>
      </c>
      <c r="Q26" s="16"/>
      <c r="R26" s="126"/>
      <c r="S26" s="169" t="s">
        <v>120</v>
      </c>
      <c r="T26" s="178">
        <f t="shared" si="32"/>
        <v>24600000</v>
      </c>
      <c r="U26" s="178">
        <f t="shared" si="4"/>
        <v>0</v>
      </c>
      <c r="V26" s="178">
        <f t="shared" si="5"/>
        <v>24600000</v>
      </c>
      <c r="W26" s="179"/>
      <c r="X26" s="135"/>
      <c r="Y26" s="179"/>
      <c r="Z26" s="135"/>
      <c r="AA26" s="1722"/>
      <c r="AB26" s="1722"/>
      <c r="AC26" s="1722"/>
      <c r="AD26" s="1722"/>
      <c r="AE26" s="1722"/>
      <c r="AF26" s="1722"/>
      <c r="AG26" s="1722"/>
      <c r="AH26" s="1722"/>
      <c r="AI26" s="1722"/>
      <c r="AJ26" s="1722"/>
      <c r="AK26" s="1722"/>
      <c r="AL26" s="1722"/>
      <c r="AM26" s="1722"/>
      <c r="AN26" s="1722"/>
      <c r="AO26" s="1722"/>
      <c r="AP26" s="1722"/>
      <c r="AQ26" s="1722"/>
      <c r="AR26" s="1722"/>
      <c r="AS26" s="1722"/>
      <c r="AT26" s="1722"/>
      <c r="AU26" s="1722"/>
      <c r="AV26" s="1722"/>
    </row>
    <row r="27" spans="1:48" ht="32.25" customHeight="1">
      <c r="A27" s="169">
        <v>3</v>
      </c>
      <c r="B27" s="71"/>
      <c r="C27" s="179" t="s">
        <v>728</v>
      </c>
      <c r="D27" s="71" t="s">
        <v>353</v>
      </c>
      <c r="E27" s="172">
        <v>150960000</v>
      </c>
      <c r="F27" s="169" t="s">
        <v>116</v>
      </c>
      <c r="G27" s="45" t="s">
        <v>331</v>
      </c>
      <c r="H27" s="45" t="s">
        <v>117</v>
      </c>
      <c r="I27" s="665" t="s">
        <v>417</v>
      </c>
      <c r="J27" s="172">
        <v>140260000</v>
      </c>
      <c r="K27" s="192">
        <v>150960000</v>
      </c>
      <c r="L27" s="174">
        <f t="shared" si="1"/>
        <v>1</v>
      </c>
      <c r="M27" s="192">
        <v>140260000</v>
      </c>
      <c r="N27" s="175">
        <v>1</v>
      </c>
      <c r="O27" s="173">
        <f t="shared" si="31"/>
        <v>150960000</v>
      </c>
      <c r="P27" s="175">
        <v>1</v>
      </c>
      <c r="Q27" s="16"/>
      <c r="R27" s="126"/>
      <c r="S27" s="169" t="s">
        <v>120</v>
      </c>
      <c r="T27" s="178">
        <f t="shared" si="32"/>
        <v>10700000</v>
      </c>
      <c r="U27" s="178">
        <f t="shared" si="4"/>
        <v>0</v>
      </c>
      <c r="V27" s="178">
        <f t="shared" si="5"/>
        <v>10700000</v>
      </c>
      <c r="W27" s="179"/>
      <c r="X27" s="135"/>
      <c r="Y27" s="179"/>
      <c r="Z27" s="135"/>
      <c r="AA27" s="1722"/>
      <c r="AB27" s="1722"/>
      <c r="AC27" s="1722"/>
      <c r="AD27" s="1722"/>
      <c r="AE27" s="1722"/>
      <c r="AF27" s="1722"/>
      <c r="AG27" s="1722"/>
      <c r="AH27" s="1722"/>
      <c r="AI27" s="1722"/>
      <c r="AJ27" s="1722"/>
      <c r="AK27" s="1722"/>
      <c r="AL27" s="1722"/>
      <c r="AM27" s="1722"/>
      <c r="AN27" s="1722"/>
      <c r="AO27" s="1722"/>
      <c r="AP27" s="1722"/>
      <c r="AQ27" s="1722"/>
      <c r="AR27" s="1722"/>
      <c r="AS27" s="1722"/>
      <c r="AT27" s="1722"/>
      <c r="AU27" s="1722"/>
      <c r="AV27" s="1722"/>
    </row>
    <row r="28" spans="1:48" ht="32.25" customHeight="1">
      <c r="A28" s="169">
        <v>4</v>
      </c>
      <c r="B28" s="71"/>
      <c r="C28" s="179" t="s">
        <v>610</v>
      </c>
      <c r="D28" s="71" t="s">
        <v>353</v>
      </c>
      <c r="E28" s="172">
        <v>8160000</v>
      </c>
      <c r="F28" s="169" t="s">
        <v>116</v>
      </c>
      <c r="G28" s="45" t="s">
        <v>331</v>
      </c>
      <c r="H28" s="45" t="s">
        <v>117</v>
      </c>
      <c r="I28" s="665" t="s">
        <v>417</v>
      </c>
      <c r="J28" s="172">
        <v>8160000</v>
      </c>
      <c r="K28" s="172">
        <v>8160000</v>
      </c>
      <c r="L28" s="174">
        <f t="shared" si="1"/>
        <v>1</v>
      </c>
      <c r="M28" s="173">
        <v>8160000</v>
      </c>
      <c r="N28" s="174">
        <f t="shared" ref="N28:N88" si="33">M28/E28</f>
        <v>1</v>
      </c>
      <c r="O28" s="173">
        <f t="shared" si="31"/>
        <v>8160000</v>
      </c>
      <c r="P28" s="175">
        <v>1</v>
      </c>
      <c r="Q28" s="16"/>
      <c r="R28" s="126"/>
      <c r="S28" s="169" t="s">
        <v>120</v>
      </c>
      <c r="T28" s="178">
        <f t="shared" si="32"/>
        <v>0</v>
      </c>
      <c r="U28" s="178">
        <f t="shared" si="4"/>
        <v>0</v>
      </c>
      <c r="V28" s="178">
        <f t="shared" si="5"/>
        <v>0</v>
      </c>
      <c r="W28" s="179"/>
      <c r="X28" s="135"/>
      <c r="Y28" s="179"/>
      <c r="Z28" s="135"/>
      <c r="AA28" s="1722"/>
      <c r="AB28" s="1722"/>
      <c r="AC28" s="1722"/>
      <c r="AD28" s="1722"/>
      <c r="AE28" s="1722"/>
      <c r="AF28" s="1722"/>
      <c r="AG28" s="1722"/>
      <c r="AH28" s="1722"/>
      <c r="AI28" s="1722"/>
      <c r="AJ28" s="1722"/>
      <c r="AK28" s="1722"/>
      <c r="AL28" s="1722"/>
      <c r="AM28" s="1722"/>
      <c r="AN28" s="1722"/>
      <c r="AO28" s="1722"/>
      <c r="AP28" s="1722"/>
      <c r="AQ28" s="1722"/>
      <c r="AR28" s="1722"/>
      <c r="AS28" s="1722"/>
      <c r="AT28" s="1722"/>
      <c r="AU28" s="1722"/>
      <c r="AV28" s="1722"/>
    </row>
    <row r="29" spans="1:48" ht="32.25" customHeight="1">
      <c r="A29" s="169">
        <v>5</v>
      </c>
      <c r="B29" s="71"/>
      <c r="C29" s="179" t="s">
        <v>195</v>
      </c>
      <c r="D29" s="71" t="s">
        <v>353</v>
      </c>
      <c r="E29" s="172">
        <v>25500000</v>
      </c>
      <c r="F29" s="169" t="s">
        <v>116</v>
      </c>
      <c r="G29" s="45" t="s">
        <v>142</v>
      </c>
      <c r="H29" s="45" t="s">
        <v>819</v>
      </c>
      <c r="I29" s="665" t="s">
        <v>417</v>
      </c>
      <c r="J29" s="172">
        <v>20802338</v>
      </c>
      <c r="K29" s="220">
        <v>23375000</v>
      </c>
      <c r="L29" s="174">
        <f t="shared" si="1"/>
        <v>0.91666666666666663</v>
      </c>
      <c r="M29" s="220">
        <v>20802338</v>
      </c>
      <c r="N29" s="174">
        <f t="shared" si="33"/>
        <v>0.81577796078431375</v>
      </c>
      <c r="O29" s="173">
        <f t="shared" si="31"/>
        <v>25500000</v>
      </c>
      <c r="P29" s="175">
        <v>1</v>
      </c>
      <c r="Q29" s="16"/>
      <c r="R29" s="126"/>
      <c r="S29" s="169" t="s">
        <v>120</v>
      </c>
      <c r="T29" s="178">
        <f t="shared" si="32"/>
        <v>4697662</v>
      </c>
      <c r="U29" s="178">
        <f t="shared" si="4"/>
        <v>0</v>
      </c>
      <c r="V29" s="178">
        <f t="shared" si="5"/>
        <v>4697662</v>
      </c>
      <c r="W29" s="135"/>
      <c r="X29" s="135"/>
      <c r="Y29" s="135"/>
      <c r="Z29" s="135"/>
      <c r="AA29" s="1722"/>
      <c r="AB29" s="1722"/>
      <c r="AC29" s="1722"/>
      <c r="AD29" s="1722"/>
      <c r="AE29" s="1722"/>
      <c r="AF29" s="1722"/>
      <c r="AG29" s="1722"/>
      <c r="AH29" s="1722"/>
      <c r="AI29" s="1722"/>
      <c r="AJ29" s="1722"/>
      <c r="AK29" s="1722"/>
      <c r="AL29" s="1722"/>
      <c r="AM29" s="1722"/>
      <c r="AN29" s="1722"/>
      <c r="AO29" s="1722"/>
      <c r="AP29" s="1722"/>
      <c r="AQ29" s="1722"/>
      <c r="AR29" s="1722"/>
      <c r="AS29" s="1722"/>
      <c r="AT29" s="1722"/>
      <c r="AU29" s="1722"/>
      <c r="AV29" s="1722"/>
    </row>
    <row r="30" spans="1:48" ht="36.75" customHeight="1">
      <c r="A30" s="517"/>
      <c r="B30" s="655"/>
      <c r="C30" s="432" t="s">
        <v>197</v>
      </c>
      <c r="D30" s="155"/>
      <c r="E30" s="741">
        <f>SUM(E31,E36)</f>
        <v>781047150</v>
      </c>
      <c r="F30" s="146"/>
      <c r="G30" s="657"/>
      <c r="H30" s="577"/>
      <c r="I30" s="742"/>
      <c r="J30" s="741">
        <f t="shared" ref="J30:K30" si="34">SUM(J31,J36)</f>
        <v>779907825</v>
      </c>
      <c r="K30" s="741">
        <f t="shared" si="34"/>
        <v>767047150</v>
      </c>
      <c r="L30" s="151">
        <f t="shared" si="1"/>
        <v>0.98207534589941214</v>
      </c>
      <c r="M30" s="741">
        <f>SUM(M31,M36)</f>
        <v>765371743</v>
      </c>
      <c r="N30" s="151">
        <f t="shared" si="33"/>
        <v>0.979930267974219</v>
      </c>
      <c r="O30" s="741">
        <f>SUM(O31,O36)</f>
        <v>781047150</v>
      </c>
      <c r="P30" s="151">
        <f t="shared" ref="P30:P31" si="35">O30/E30</f>
        <v>1</v>
      </c>
      <c r="Q30" s="517"/>
      <c r="R30" s="146"/>
      <c r="S30" s="579"/>
      <c r="T30" s="741">
        <f>SUM(T31,T36)</f>
        <v>15675407</v>
      </c>
      <c r="U30" s="743">
        <f t="shared" si="4"/>
        <v>14536082</v>
      </c>
      <c r="V30" s="743">
        <f t="shared" si="5"/>
        <v>1139325</v>
      </c>
      <c r="W30" s="156"/>
      <c r="X30" s="156"/>
      <c r="Y30" s="156"/>
      <c r="Z30" s="156"/>
    </row>
    <row r="31" spans="1:48" ht="39" customHeight="1">
      <c r="A31" s="520"/>
      <c r="B31" s="658"/>
      <c r="C31" s="521" t="s">
        <v>198</v>
      </c>
      <c r="D31" s="166"/>
      <c r="E31" s="739">
        <f>SUM(E32:E35)</f>
        <v>116012800</v>
      </c>
      <c r="F31" s="157"/>
      <c r="G31" s="740"/>
      <c r="H31" s="740"/>
      <c r="I31" s="161"/>
      <c r="J31" s="739">
        <f t="shared" ref="J31:K31" si="36">SUM(J32:J35)</f>
        <v>116000000</v>
      </c>
      <c r="K31" s="739">
        <f t="shared" si="36"/>
        <v>102012800</v>
      </c>
      <c r="L31" s="162">
        <f t="shared" si="1"/>
        <v>0.87932366083742486</v>
      </c>
      <c r="M31" s="739">
        <f>SUM(M32:M35)</f>
        <v>112760417</v>
      </c>
      <c r="N31" s="162">
        <f t="shared" si="33"/>
        <v>0.97196530900038614</v>
      </c>
      <c r="O31" s="739">
        <f>SUM(O32:O35)</f>
        <v>116012800</v>
      </c>
      <c r="P31" s="162">
        <f t="shared" si="35"/>
        <v>1</v>
      </c>
      <c r="Q31" s="520"/>
      <c r="R31" s="157"/>
      <c r="S31" s="661"/>
      <c r="T31" s="739">
        <f>SUM(T32:T35)</f>
        <v>3252383</v>
      </c>
      <c r="U31" s="159">
        <f t="shared" si="4"/>
        <v>3239583</v>
      </c>
      <c r="V31" s="159">
        <f t="shared" si="5"/>
        <v>12800</v>
      </c>
      <c r="W31" s="167"/>
      <c r="X31" s="167"/>
      <c r="Y31" s="167"/>
      <c r="Z31" s="167"/>
    </row>
    <row r="32" spans="1:48" ht="36.75" customHeight="1">
      <c r="A32" s="492">
        <v>1</v>
      </c>
      <c r="B32" s="492"/>
      <c r="C32" s="207" t="s">
        <v>199</v>
      </c>
      <c r="D32" s="491" t="s">
        <v>353</v>
      </c>
      <c r="E32" s="548">
        <v>68012800</v>
      </c>
      <c r="F32" s="492" t="s">
        <v>116</v>
      </c>
      <c r="G32" s="490" t="s">
        <v>142</v>
      </c>
      <c r="H32" s="490" t="s">
        <v>117</v>
      </c>
      <c r="I32" s="195" t="s">
        <v>417</v>
      </c>
      <c r="J32" s="548">
        <v>68000000</v>
      </c>
      <c r="K32" s="591">
        <v>54012800</v>
      </c>
      <c r="L32" s="174">
        <f t="shared" si="1"/>
        <v>0.79415639409052419</v>
      </c>
      <c r="M32" s="591">
        <v>68000000</v>
      </c>
      <c r="N32" s="174">
        <f t="shared" si="33"/>
        <v>0.99981180013173987</v>
      </c>
      <c r="O32" s="173">
        <f t="shared" ref="O32:O35" si="37">E32*P32</f>
        <v>68012800</v>
      </c>
      <c r="P32" s="175">
        <v>1</v>
      </c>
      <c r="Q32" s="532"/>
      <c r="R32" s="529"/>
      <c r="S32" s="492" t="s">
        <v>120</v>
      </c>
      <c r="T32" s="594">
        <f t="shared" ref="T32:T35" si="38">E32-M32</f>
        <v>12800</v>
      </c>
      <c r="U32" s="594">
        <f t="shared" si="4"/>
        <v>0</v>
      </c>
      <c r="V32" s="594">
        <f t="shared" si="5"/>
        <v>12800</v>
      </c>
      <c r="W32" s="207"/>
      <c r="X32" s="205"/>
      <c r="Y32" s="207"/>
      <c r="Z32" s="205"/>
      <c r="AA32" s="1722"/>
      <c r="AB32" s="1722"/>
      <c r="AC32" s="1722"/>
      <c r="AD32" s="1722"/>
      <c r="AE32" s="1722"/>
      <c r="AF32" s="1722"/>
      <c r="AG32" s="1722"/>
      <c r="AH32" s="1722"/>
      <c r="AI32" s="1722"/>
      <c r="AJ32" s="1722"/>
      <c r="AK32" s="1722"/>
      <c r="AL32" s="1722"/>
      <c r="AM32" s="1722"/>
      <c r="AN32" s="1722"/>
      <c r="AO32" s="1722"/>
      <c r="AP32" s="1722"/>
      <c r="AQ32" s="1722"/>
      <c r="AR32" s="1722"/>
      <c r="AS32" s="1722"/>
      <c r="AT32" s="1722"/>
      <c r="AU32" s="1722"/>
      <c r="AV32" s="1722"/>
    </row>
    <row r="33" spans="1:48" ht="58.5" customHeight="1">
      <c r="A33" s="492">
        <v>2</v>
      </c>
      <c r="B33" s="492"/>
      <c r="C33" s="207" t="s">
        <v>205</v>
      </c>
      <c r="D33" s="491" t="s">
        <v>353</v>
      </c>
      <c r="E33" s="548">
        <v>8000000</v>
      </c>
      <c r="F33" s="492" t="s">
        <v>116</v>
      </c>
      <c r="G33" s="490" t="s">
        <v>142</v>
      </c>
      <c r="H33" s="490" t="s">
        <v>117</v>
      </c>
      <c r="I33" s="195" t="s">
        <v>417</v>
      </c>
      <c r="J33" s="548">
        <v>8000000</v>
      </c>
      <c r="K33" s="548">
        <v>8000000</v>
      </c>
      <c r="L33" s="174">
        <f t="shared" si="1"/>
        <v>1</v>
      </c>
      <c r="M33" s="525">
        <v>7830212</v>
      </c>
      <c r="N33" s="174">
        <f t="shared" si="33"/>
        <v>0.97877650000000005</v>
      </c>
      <c r="O33" s="173">
        <f t="shared" si="37"/>
        <v>8000000</v>
      </c>
      <c r="P33" s="175">
        <v>1</v>
      </c>
      <c r="Q33" s="532"/>
      <c r="R33" s="529"/>
      <c r="S33" s="492" t="s">
        <v>120</v>
      </c>
      <c r="T33" s="594">
        <f t="shared" si="38"/>
        <v>169788</v>
      </c>
      <c r="U33" s="594">
        <f t="shared" si="4"/>
        <v>169788</v>
      </c>
      <c r="V33" s="594">
        <f t="shared" si="5"/>
        <v>0</v>
      </c>
      <c r="W33" s="207"/>
      <c r="X33" s="205"/>
      <c r="Y33" s="207"/>
      <c r="Z33" s="205"/>
      <c r="AA33" s="1722"/>
      <c r="AB33" s="1722"/>
      <c r="AC33" s="1722"/>
      <c r="AD33" s="1722"/>
      <c r="AE33" s="1722"/>
      <c r="AF33" s="1722"/>
      <c r="AG33" s="1722"/>
      <c r="AH33" s="1722"/>
      <c r="AI33" s="1722"/>
      <c r="AJ33" s="1722"/>
      <c r="AK33" s="1722"/>
      <c r="AL33" s="1722"/>
      <c r="AM33" s="1722"/>
      <c r="AN33" s="1722"/>
      <c r="AO33" s="1722"/>
      <c r="AP33" s="1722"/>
      <c r="AQ33" s="1722"/>
      <c r="AR33" s="1722"/>
      <c r="AS33" s="1722"/>
      <c r="AT33" s="1722"/>
      <c r="AU33" s="1722"/>
      <c r="AV33" s="1722"/>
    </row>
    <row r="34" spans="1:48" ht="36.75" customHeight="1">
      <c r="A34" s="492">
        <v>3</v>
      </c>
      <c r="B34" s="491"/>
      <c r="C34" s="207" t="s">
        <v>733</v>
      </c>
      <c r="D34" s="491" t="s">
        <v>353</v>
      </c>
      <c r="E34" s="548">
        <v>28000000</v>
      </c>
      <c r="F34" s="492" t="s">
        <v>116</v>
      </c>
      <c r="G34" s="490" t="s">
        <v>20</v>
      </c>
      <c r="H34" s="490" t="s">
        <v>117</v>
      </c>
      <c r="I34" s="195" t="s">
        <v>417</v>
      </c>
      <c r="J34" s="548">
        <v>28000000</v>
      </c>
      <c r="K34" s="548">
        <v>28000000</v>
      </c>
      <c r="L34" s="174">
        <f t="shared" si="1"/>
        <v>1</v>
      </c>
      <c r="M34" s="525">
        <v>27553705</v>
      </c>
      <c r="N34" s="174">
        <f t="shared" si="33"/>
        <v>0.98406089285714282</v>
      </c>
      <c r="O34" s="173">
        <f t="shared" si="37"/>
        <v>28000000</v>
      </c>
      <c r="P34" s="175">
        <v>1</v>
      </c>
      <c r="Q34" s="532"/>
      <c r="R34" s="529"/>
      <c r="S34" s="492" t="s">
        <v>120</v>
      </c>
      <c r="T34" s="594">
        <f t="shared" si="38"/>
        <v>446295</v>
      </c>
      <c r="U34" s="594">
        <f t="shared" si="4"/>
        <v>446295</v>
      </c>
      <c r="V34" s="594">
        <f t="shared" si="5"/>
        <v>0</v>
      </c>
      <c r="W34" s="207"/>
      <c r="X34" s="205"/>
      <c r="Y34" s="207"/>
      <c r="Z34" s="205"/>
      <c r="AA34" s="1722"/>
      <c r="AB34" s="1722"/>
      <c r="AC34" s="1722"/>
      <c r="AD34" s="1722"/>
      <c r="AE34" s="1722"/>
      <c r="AF34" s="1722"/>
      <c r="AG34" s="1722"/>
      <c r="AH34" s="1722"/>
      <c r="AI34" s="1722"/>
      <c r="AJ34" s="1722"/>
      <c r="AK34" s="1722"/>
      <c r="AL34" s="1722"/>
      <c r="AM34" s="1722"/>
      <c r="AN34" s="1722"/>
      <c r="AO34" s="1722"/>
      <c r="AP34" s="1722"/>
      <c r="AQ34" s="1722"/>
      <c r="AR34" s="1722"/>
      <c r="AS34" s="1722"/>
      <c r="AT34" s="1722"/>
      <c r="AU34" s="1722"/>
      <c r="AV34" s="1722"/>
    </row>
    <row r="35" spans="1:48" ht="42.75" customHeight="1">
      <c r="A35" s="492">
        <v>4</v>
      </c>
      <c r="B35" s="491"/>
      <c r="C35" s="207" t="s">
        <v>210</v>
      </c>
      <c r="D35" s="491" t="s">
        <v>353</v>
      </c>
      <c r="E35" s="548">
        <v>12000000</v>
      </c>
      <c r="F35" s="492" t="s">
        <v>116</v>
      </c>
      <c r="G35" s="490" t="s">
        <v>20</v>
      </c>
      <c r="H35" s="490" t="s">
        <v>117</v>
      </c>
      <c r="I35" s="195" t="s">
        <v>417</v>
      </c>
      <c r="J35" s="548">
        <v>12000000</v>
      </c>
      <c r="K35" s="548">
        <v>12000000</v>
      </c>
      <c r="L35" s="174">
        <f t="shared" si="1"/>
        <v>1</v>
      </c>
      <c r="M35" s="525">
        <v>9376500</v>
      </c>
      <c r="N35" s="174">
        <f t="shared" si="33"/>
        <v>0.78137500000000004</v>
      </c>
      <c r="O35" s="173">
        <f t="shared" si="37"/>
        <v>12000000</v>
      </c>
      <c r="P35" s="175">
        <v>1</v>
      </c>
      <c r="Q35" s="532"/>
      <c r="R35" s="529"/>
      <c r="S35" s="492" t="s">
        <v>120</v>
      </c>
      <c r="T35" s="594">
        <f t="shared" si="38"/>
        <v>2623500</v>
      </c>
      <c r="U35" s="594">
        <f t="shared" si="4"/>
        <v>2623500</v>
      </c>
      <c r="V35" s="594">
        <f t="shared" si="5"/>
        <v>0</v>
      </c>
      <c r="W35" s="207"/>
      <c r="X35" s="205"/>
      <c r="Y35" s="207"/>
      <c r="Z35" s="205"/>
      <c r="AA35" s="1722"/>
      <c r="AB35" s="1722"/>
      <c r="AC35" s="1722"/>
      <c r="AD35" s="1722"/>
      <c r="AE35" s="1722"/>
      <c r="AF35" s="1722"/>
      <c r="AG35" s="1722"/>
      <c r="AH35" s="1722"/>
      <c r="AI35" s="1722"/>
      <c r="AJ35" s="1722"/>
      <c r="AK35" s="1722"/>
      <c r="AL35" s="1722"/>
      <c r="AM35" s="1722"/>
      <c r="AN35" s="1722"/>
      <c r="AO35" s="1722"/>
      <c r="AP35" s="1722"/>
      <c r="AQ35" s="1722"/>
      <c r="AR35" s="1722"/>
      <c r="AS35" s="1722"/>
      <c r="AT35" s="1722"/>
      <c r="AU35" s="1722"/>
      <c r="AV35" s="1722"/>
    </row>
    <row r="36" spans="1:48" ht="36.75" customHeight="1">
      <c r="A36" s="520"/>
      <c r="B36" s="658"/>
      <c r="C36" s="521" t="s">
        <v>212</v>
      </c>
      <c r="D36" s="166"/>
      <c r="E36" s="745">
        <f>SUM(E37:E40)</f>
        <v>665034350</v>
      </c>
      <c r="F36" s="157"/>
      <c r="G36" s="660"/>
      <c r="H36" s="740"/>
      <c r="I36" s="746"/>
      <c r="J36" s="745">
        <f t="shared" ref="J36:K36" si="39">SUM(J37:J40)</f>
        <v>663907825</v>
      </c>
      <c r="K36" s="745">
        <f t="shared" si="39"/>
        <v>665034350</v>
      </c>
      <c r="L36" s="162">
        <f t="shared" si="1"/>
        <v>1</v>
      </c>
      <c r="M36" s="745">
        <f>SUM(M37:M40)</f>
        <v>652611326</v>
      </c>
      <c r="N36" s="162">
        <f t="shared" si="33"/>
        <v>0.98131972581566651</v>
      </c>
      <c r="O36" s="745">
        <f>SUM(O37:O40)</f>
        <v>665034350</v>
      </c>
      <c r="P36" s="162">
        <f>O36/E36</f>
        <v>1</v>
      </c>
      <c r="Q36" s="520"/>
      <c r="R36" s="157"/>
      <c r="S36" s="661"/>
      <c r="T36" s="745">
        <f>SUM(T37:T40)</f>
        <v>12423024</v>
      </c>
      <c r="U36" s="747">
        <f t="shared" si="4"/>
        <v>11296499</v>
      </c>
      <c r="V36" s="747">
        <f t="shared" si="5"/>
        <v>1126525</v>
      </c>
      <c r="W36" s="167"/>
      <c r="X36" s="167"/>
      <c r="Y36" s="167"/>
      <c r="Z36" s="167"/>
    </row>
    <row r="37" spans="1:48" ht="44.25" customHeight="1">
      <c r="A37" s="169">
        <v>1</v>
      </c>
      <c r="B37" s="71"/>
      <c r="C37" s="179" t="s">
        <v>736</v>
      </c>
      <c r="D37" s="71" t="s">
        <v>470</v>
      </c>
      <c r="E37" s="172">
        <v>50887500</v>
      </c>
      <c r="F37" s="169" t="s">
        <v>116</v>
      </c>
      <c r="G37" s="45" t="s">
        <v>20</v>
      </c>
      <c r="H37" s="45" t="s">
        <v>117</v>
      </c>
      <c r="I37" s="665" t="s">
        <v>417</v>
      </c>
      <c r="J37" s="172">
        <v>50887500</v>
      </c>
      <c r="K37" s="172">
        <v>50887500</v>
      </c>
      <c r="L37" s="174">
        <f t="shared" si="1"/>
        <v>1</v>
      </c>
      <c r="M37" s="173">
        <v>50764000</v>
      </c>
      <c r="N37" s="174">
        <f t="shared" si="33"/>
        <v>0.99757307786784577</v>
      </c>
      <c r="O37" s="173">
        <f t="shared" ref="O37:O40" si="40">E37*P37</f>
        <v>50887500</v>
      </c>
      <c r="P37" s="275">
        <v>1</v>
      </c>
      <c r="Q37" s="16"/>
      <c r="R37" s="169" t="s">
        <v>409</v>
      </c>
      <c r="S37" s="169" t="s">
        <v>120</v>
      </c>
      <c r="T37" s="178">
        <f t="shared" ref="T37:T40" si="41">E37-M37</f>
        <v>123500</v>
      </c>
      <c r="U37" s="178">
        <f t="shared" si="4"/>
        <v>123500</v>
      </c>
      <c r="V37" s="178">
        <f t="shared" si="5"/>
        <v>0</v>
      </c>
      <c r="W37" s="135"/>
      <c r="X37" s="135"/>
      <c r="Y37" s="135"/>
      <c r="Z37" s="135"/>
      <c r="AA37" s="1722"/>
      <c r="AB37" s="1722"/>
      <c r="AC37" s="1722"/>
      <c r="AD37" s="1722"/>
      <c r="AE37" s="1722"/>
      <c r="AF37" s="1722"/>
      <c r="AG37" s="1722"/>
      <c r="AH37" s="1722"/>
      <c r="AI37" s="1722"/>
      <c r="AJ37" s="1722"/>
      <c r="AK37" s="1722"/>
      <c r="AL37" s="1722"/>
      <c r="AM37" s="1722"/>
      <c r="AN37" s="1722"/>
      <c r="AO37" s="1722"/>
      <c r="AP37" s="1722"/>
      <c r="AQ37" s="1722"/>
      <c r="AR37" s="1722"/>
      <c r="AS37" s="1722"/>
      <c r="AT37" s="1722"/>
      <c r="AU37" s="1722"/>
      <c r="AV37" s="1722"/>
    </row>
    <row r="38" spans="1:48" ht="96.75" customHeight="1">
      <c r="A38" s="169">
        <v>2</v>
      </c>
      <c r="B38" s="71"/>
      <c r="C38" s="179" t="s">
        <v>1750</v>
      </c>
      <c r="D38" s="71" t="s">
        <v>470</v>
      </c>
      <c r="E38" s="172">
        <v>52700000</v>
      </c>
      <c r="F38" s="169" t="s">
        <v>116</v>
      </c>
      <c r="G38" s="45" t="s">
        <v>20</v>
      </c>
      <c r="H38" s="45" t="s">
        <v>117</v>
      </c>
      <c r="I38" s="665" t="s">
        <v>2017</v>
      </c>
      <c r="J38" s="220">
        <v>52615776</v>
      </c>
      <c r="K38" s="172">
        <v>52700000</v>
      </c>
      <c r="L38" s="174">
        <f t="shared" si="1"/>
        <v>1</v>
      </c>
      <c r="M38" s="173">
        <v>41442777</v>
      </c>
      <c r="N38" s="174">
        <f t="shared" si="33"/>
        <v>0.78639045540796959</v>
      </c>
      <c r="O38" s="173">
        <f t="shared" si="40"/>
        <v>52700000</v>
      </c>
      <c r="P38" s="175">
        <v>1</v>
      </c>
      <c r="Q38" s="193" t="s">
        <v>1751</v>
      </c>
      <c r="R38" s="169" t="s">
        <v>409</v>
      </c>
      <c r="S38" s="169" t="s">
        <v>120</v>
      </c>
      <c r="T38" s="178">
        <f t="shared" si="41"/>
        <v>11257223</v>
      </c>
      <c r="U38" s="178">
        <f t="shared" si="4"/>
        <v>11172999</v>
      </c>
      <c r="V38" s="178">
        <f t="shared" si="5"/>
        <v>84224</v>
      </c>
      <c r="W38" s="135"/>
      <c r="X38" s="135"/>
      <c r="Y38" s="135"/>
      <c r="Z38" s="135"/>
      <c r="AA38" s="1722"/>
      <c r="AB38" s="1722"/>
      <c r="AC38" s="1722"/>
      <c r="AD38" s="1722"/>
      <c r="AE38" s="1722"/>
      <c r="AF38" s="1722"/>
      <c r="AG38" s="1722"/>
      <c r="AH38" s="1722"/>
      <c r="AI38" s="1722"/>
      <c r="AJ38" s="1722"/>
      <c r="AK38" s="1722"/>
      <c r="AL38" s="1722"/>
      <c r="AM38" s="1722"/>
      <c r="AN38" s="1722"/>
      <c r="AO38" s="1722"/>
      <c r="AP38" s="1722"/>
      <c r="AQ38" s="1722"/>
      <c r="AR38" s="1722"/>
      <c r="AS38" s="1722"/>
      <c r="AT38" s="1722"/>
      <c r="AU38" s="1722"/>
      <c r="AV38" s="1722"/>
    </row>
    <row r="39" spans="1:48" ht="95.25" customHeight="1">
      <c r="A39" s="452">
        <v>3</v>
      </c>
      <c r="B39" s="451">
        <v>1</v>
      </c>
      <c r="C39" s="855" t="s">
        <v>637</v>
      </c>
      <c r="D39" s="451" t="s">
        <v>470</v>
      </c>
      <c r="E39" s="478">
        <v>543257600</v>
      </c>
      <c r="F39" s="452" t="s">
        <v>116</v>
      </c>
      <c r="G39" s="448" t="s">
        <v>20</v>
      </c>
      <c r="H39" s="448" t="s">
        <v>117</v>
      </c>
      <c r="I39" s="614" t="s">
        <v>417</v>
      </c>
      <c r="J39" s="752">
        <v>542483349</v>
      </c>
      <c r="K39" s="478">
        <v>543257600</v>
      </c>
      <c r="L39" s="555">
        <f t="shared" si="1"/>
        <v>1</v>
      </c>
      <c r="M39" s="752">
        <v>542483349</v>
      </c>
      <c r="N39" s="555">
        <f t="shared" si="33"/>
        <v>0.9985747995057962</v>
      </c>
      <c r="O39" s="457">
        <f t="shared" si="40"/>
        <v>543257600</v>
      </c>
      <c r="P39" s="557">
        <v>1</v>
      </c>
      <c r="Q39" s="458" t="s">
        <v>2363</v>
      </c>
      <c r="R39" s="452" t="s">
        <v>2364</v>
      </c>
      <c r="S39" s="452" t="s">
        <v>120</v>
      </c>
      <c r="T39" s="461">
        <f t="shared" si="41"/>
        <v>774251</v>
      </c>
      <c r="U39" s="461">
        <f t="shared" si="4"/>
        <v>0</v>
      </c>
      <c r="V39" s="461">
        <f t="shared" si="5"/>
        <v>774251</v>
      </c>
      <c r="W39" s="131"/>
      <c r="X39" s="131"/>
      <c r="Y39" s="131"/>
      <c r="Z39" s="131"/>
      <c r="AA39" s="1722"/>
      <c r="AB39" s="1722"/>
      <c r="AC39" s="1722"/>
      <c r="AD39" s="1722"/>
      <c r="AE39" s="1722"/>
      <c r="AF39" s="1722"/>
      <c r="AG39" s="1722"/>
      <c r="AH39" s="1722"/>
      <c r="AI39" s="1722"/>
      <c r="AJ39" s="1722"/>
      <c r="AK39" s="1722"/>
      <c r="AL39" s="1722"/>
      <c r="AM39" s="1722"/>
      <c r="AN39" s="1722"/>
      <c r="AO39" s="1722"/>
      <c r="AP39" s="1722"/>
      <c r="AQ39" s="1722"/>
      <c r="AR39" s="1722"/>
      <c r="AS39" s="1722"/>
      <c r="AT39" s="1722"/>
      <c r="AU39" s="1722"/>
      <c r="AV39" s="1722"/>
    </row>
    <row r="40" spans="1:48" ht="63" customHeight="1">
      <c r="A40" s="169">
        <v>4</v>
      </c>
      <c r="B40" s="71"/>
      <c r="C40" s="179" t="s">
        <v>821</v>
      </c>
      <c r="D40" s="71" t="s">
        <v>470</v>
      </c>
      <c r="E40" s="172">
        <v>18189250</v>
      </c>
      <c r="F40" s="169" t="s">
        <v>116</v>
      </c>
      <c r="G40" s="45" t="s">
        <v>20</v>
      </c>
      <c r="H40" s="45" t="s">
        <v>117</v>
      </c>
      <c r="I40" s="665" t="s">
        <v>417</v>
      </c>
      <c r="J40" s="172">
        <v>17921200</v>
      </c>
      <c r="K40" s="172">
        <v>18189250</v>
      </c>
      <c r="L40" s="174">
        <f t="shared" si="1"/>
        <v>1</v>
      </c>
      <c r="M40" s="220">
        <v>17921200</v>
      </c>
      <c r="N40" s="174">
        <f t="shared" si="33"/>
        <v>0.98526327363690092</v>
      </c>
      <c r="O40" s="173">
        <f t="shared" si="40"/>
        <v>18189250</v>
      </c>
      <c r="P40" s="175">
        <v>1</v>
      </c>
      <c r="Q40" s="1566" t="s">
        <v>1753</v>
      </c>
      <c r="R40" s="169" t="s">
        <v>409</v>
      </c>
      <c r="S40" s="169" t="s">
        <v>120</v>
      </c>
      <c r="T40" s="178">
        <f t="shared" si="41"/>
        <v>268050</v>
      </c>
      <c r="U40" s="178">
        <f t="shared" si="4"/>
        <v>0</v>
      </c>
      <c r="V40" s="178">
        <f t="shared" si="5"/>
        <v>268050</v>
      </c>
      <c r="W40" s="135"/>
      <c r="X40" s="135"/>
      <c r="Y40" s="135"/>
      <c r="Z40" s="135"/>
      <c r="AA40" s="1722"/>
      <c r="AB40" s="1722"/>
      <c r="AC40" s="1722"/>
      <c r="AD40" s="1722"/>
      <c r="AE40" s="1722"/>
      <c r="AF40" s="1722"/>
      <c r="AG40" s="1722"/>
      <c r="AH40" s="1722"/>
      <c r="AI40" s="1722"/>
      <c r="AJ40" s="1722"/>
      <c r="AK40" s="1722"/>
      <c r="AL40" s="1722"/>
      <c r="AM40" s="1722"/>
      <c r="AN40" s="1722"/>
      <c r="AO40" s="1722"/>
      <c r="AP40" s="1722"/>
      <c r="AQ40" s="1722"/>
      <c r="AR40" s="1722"/>
      <c r="AS40" s="1722"/>
      <c r="AT40" s="1722"/>
      <c r="AU40" s="1722"/>
      <c r="AV40" s="1722"/>
    </row>
    <row r="41" spans="1:48" ht="36" customHeight="1">
      <c r="A41" s="511"/>
      <c r="B41" s="652"/>
      <c r="C41" s="513" t="s">
        <v>822</v>
      </c>
      <c r="D41" s="429"/>
      <c r="E41" s="138">
        <f>SUM(E122,E42)</f>
        <v>30991233545</v>
      </c>
      <c r="F41" s="512"/>
      <c r="G41" s="654"/>
      <c r="H41" s="619"/>
      <c r="I41" s="140"/>
      <c r="J41" s="138">
        <f t="shared" ref="J41:K41" si="42">SUM(J122,J42)</f>
        <v>30763907277</v>
      </c>
      <c r="K41" s="138">
        <f t="shared" si="42"/>
        <v>30991206545</v>
      </c>
      <c r="L41" s="516">
        <f t="shared" si="1"/>
        <v>0.99999912878588837</v>
      </c>
      <c r="M41" s="138">
        <f>SUM(M122,M42)</f>
        <v>30763761682</v>
      </c>
      <c r="N41" s="516">
        <f t="shared" si="33"/>
        <v>0.99266012233202316</v>
      </c>
      <c r="O41" s="736">
        <f>SUM(O42,O122)</f>
        <v>30986273067.400002</v>
      </c>
      <c r="P41" s="1826">
        <v>1</v>
      </c>
      <c r="Q41" s="511"/>
      <c r="R41" s="512"/>
      <c r="S41" s="621"/>
      <c r="T41" s="138">
        <f>SUM(T122,T42)</f>
        <v>227471863</v>
      </c>
      <c r="U41" s="145">
        <f t="shared" si="4"/>
        <v>145595</v>
      </c>
      <c r="V41" s="145">
        <f t="shared" si="5"/>
        <v>227326268</v>
      </c>
      <c r="W41" s="431"/>
      <c r="X41" s="431"/>
      <c r="Y41" s="431"/>
      <c r="Z41" s="431"/>
    </row>
    <row r="42" spans="1:48" ht="49.5" customHeight="1">
      <c r="A42" s="517"/>
      <c r="B42" s="655"/>
      <c r="C42" s="432" t="s">
        <v>739</v>
      </c>
      <c r="D42" s="155"/>
      <c r="E42" s="738">
        <f>SUM(E43,E65,E85,E107)</f>
        <v>8828818870</v>
      </c>
      <c r="F42" s="146"/>
      <c r="G42" s="657"/>
      <c r="H42" s="577"/>
      <c r="I42" s="150"/>
      <c r="J42" s="738">
        <f t="shared" ref="J42:K42" si="43">SUM(J43,J65,J85,J107)</f>
        <v>8817328000</v>
      </c>
      <c r="K42" s="738">
        <f t="shared" si="43"/>
        <v>8828818870</v>
      </c>
      <c r="L42" s="151">
        <f t="shared" si="1"/>
        <v>1</v>
      </c>
      <c r="M42" s="738">
        <f>SUM(M43,M65,M85,M107)</f>
        <v>8817328000</v>
      </c>
      <c r="N42" s="151">
        <f t="shared" si="33"/>
        <v>0.99869848162373731</v>
      </c>
      <c r="O42" s="738">
        <f>SUM(O43,O65,O85,O107)</f>
        <v>8828818870</v>
      </c>
      <c r="P42" s="151">
        <f t="shared" ref="P42:P43" si="44">O42/E42</f>
        <v>1</v>
      </c>
      <c r="Q42" s="517"/>
      <c r="R42" s="146"/>
      <c r="S42" s="579"/>
      <c r="T42" s="738">
        <f>SUM(T43,T65,T85,T107)</f>
        <v>11490870</v>
      </c>
      <c r="U42" s="148">
        <f t="shared" si="4"/>
        <v>0</v>
      </c>
      <c r="V42" s="148">
        <f t="shared" si="5"/>
        <v>11490870</v>
      </c>
      <c r="W42" s="156"/>
      <c r="X42" s="156"/>
      <c r="Y42" s="156"/>
      <c r="Z42" s="156"/>
      <c r="AA42" s="1722"/>
      <c r="AB42" s="1722"/>
      <c r="AC42" s="1722"/>
      <c r="AD42" s="1722"/>
      <c r="AE42" s="1722"/>
      <c r="AF42" s="1722"/>
      <c r="AG42" s="1722"/>
      <c r="AH42" s="1722"/>
      <c r="AI42" s="1722"/>
      <c r="AJ42" s="1722"/>
      <c r="AK42" s="1722"/>
      <c r="AL42" s="1722"/>
      <c r="AM42" s="1722"/>
      <c r="AN42" s="1722"/>
      <c r="AO42" s="1722"/>
      <c r="AP42" s="1722"/>
      <c r="AQ42" s="1722"/>
      <c r="AR42" s="1722"/>
      <c r="AS42" s="1722"/>
      <c r="AT42" s="1722"/>
      <c r="AU42" s="1722"/>
      <c r="AV42" s="1722"/>
    </row>
    <row r="43" spans="1:48" ht="38.25" customHeight="1">
      <c r="A43" s="520"/>
      <c r="B43" s="658"/>
      <c r="C43" s="521" t="s">
        <v>740</v>
      </c>
      <c r="D43" s="166"/>
      <c r="E43" s="739">
        <f>SUM(E44,E47:E51,E58,E62:E63)</f>
        <v>1898894870</v>
      </c>
      <c r="F43" s="157"/>
      <c r="G43" s="660"/>
      <c r="H43" s="740"/>
      <c r="I43" s="161"/>
      <c r="J43" s="739">
        <f t="shared" ref="J43:K43" si="45">SUM(J44,J47:J51,J58,J62:J63)</f>
        <v>1898154000</v>
      </c>
      <c r="K43" s="739">
        <f t="shared" si="45"/>
        <v>1898894870</v>
      </c>
      <c r="L43" s="162">
        <f t="shared" si="1"/>
        <v>1</v>
      </c>
      <c r="M43" s="739">
        <f>SUM(M44,M47:M51,M58,M62:M63)</f>
        <v>1898154000</v>
      </c>
      <c r="N43" s="162">
        <f t="shared" si="33"/>
        <v>0.99960984148637988</v>
      </c>
      <c r="O43" s="739">
        <f>SUM(O44,O47:O51,O58,O62:O63)</f>
        <v>1898894870</v>
      </c>
      <c r="P43" s="162">
        <f t="shared" si="44"/>
        <v>1</v>
      </c>
      <c r="Q43" s="520"/>
      <c r="R43" s="157"/>
      <c r="S43" s="661"/>
      <c r="T43" s="739">
        <f>SUM(T44,T47:T51,T58,T62:T63)</f>
        <v>740870</v>
      </c>
      <c r="U43" s="159">
        <f t="shared" si="4"/>
        <v>0</v>
      </c>
      <c r="V43" s="159">
        <f t="shared" si="5"/>
        <v>740870</v>
      </c>
      <c r="W43" s="167"/>
      <c r="X43" s="167"/>
      <c r="Y43" s="167"/>
      <c r="Z43" s="167"/>
    </row>
    <row r="44" spans="1:48" ht="42" customHeight="1">
      <c r="A44" s="169">
        <v>1</v>
      </c>
      <c r="B44" s="71"/>
      <c r="C44" s="179" t="s">
        <v>824</v>
      </c>
      <c r="D44" s="134"/>
      <c r="E44" s="498">
        <f>SUM(E45:E46)</f>
        <v>330556000</v>
      </c>
      <c r="F44" s="169" t="s">
        <v>116</v>
      </c>
      <c r="G44" s="481"/>
      <c r="H44" s="481"/>
      <c r="I44" s="586"/>
      <c r="J44" s="498">
        <f t="shared" ref="J44:K44" si="46">SUM(J45:J46)</f>
        <v>330312000</v>
      </c>
      <c r="K44" s="498">
        <f t="shared" si="46"/>
        <v>330556000</v>
      </c>
      <c r="L44" s="174">
        <f t="shared" si="1"/>
        <v>1</v>
      </c>
      <c r="M44" s="498">
        <f>SUM(M45:M46)</f>
        <v>330312000</v>
      </c>
      <c r="N44" s="174">
        <f t="shared" si="33"/>
        <v>0.99926184973196674</v>
      </c>
      <c r="O44" s="498">
        <f>SUM(O45:O46)</f>
        <v>330556000</v>
      </c>
      <c r="P44" s="175">
        <v>1</v>
      </c>
      <c r="Q44" s="134"/>
      <c r="R44" s="126"/>
      <c r="S44" s="498"/>
      <c r="T44" s="178">
        <f t="shared" ref="T44:T50" si="47">E44-M44</f>
        <v>244000</v>
      </c>
      <c r="U44" s="128">
        <f t="shared" si="4"/>
        <v>0</v>
      </c>
      <c r="V44" s="128">
        <f t="shared" si="5"/>
        <v>244000</v>
      </c>
      <c r="W44" s="135"/>
      <c r="X44" s="135"/>
      <c r="Y44" s="135"/>
      <c r="Z44" s="135"/>
      <c r="AA44" s="1722"/>
      <c r="AB44" s="1722"/>
      <c r="AC44" s="1722"/>
      <c r="AD44" s="1722"/>
      <c r="AE44" s="1722"/>
      <c r="AF44" s="1722"/>
      <c r="AG44" s="1722"/>
      <c r="AH44" s="1722"/>
      <c r="AI44" s="1722"/>
      <c r="AJ44" s="1722"/>
      <c r="AK44" s="1722"/>
      <c r="AL44" s="1722"/>
      <c r="AM44" s="1722"/>
      <c r="AN44" s="1722"/>
      <c r="AO44" s="1722"/>
      <c r="AP44" s="1722"/>
      <c r="AQ44" s="1722"/>
      <c r="AR44" s="1722"/>
      <c r="AS44" s="1722"/>
      <c r="AT44" s="1722"/>
      <c r="AU44" s="1722"/>
      <c r="AV44" s="1722"/>
    </row>
    <row r="45" spans="1:48" ht="62.5">
      <c r="A45" s="2303"/>
      <c r="B45" s="1524">
        <v>2</v>
      </c>
      <c r="C45" s="1523" t="s">
        <v>1754</v>
      </c>
      <c r="D45" s="1524" t="s">
        <v>353</v>
      </c>
      <c r="E45" s="1525">
        <v>199824000</v>
      </c>
      <c r="F45" s="2303"/>
      <c r="G45" s="1524" t="s">
        <v>20</v>
      </c>
      <c r="H45" s="1524" t="s">
        <v>828</v>
      </c>
      <c r="I45" s="2304" t="s">
        <v>170</v>
      </c>
      <c r="J45" s="2305">
        <v>199824000</v>
      </c>
      <c r="K45" s="2306">
        <v>199824000</v>
      </c>
      <c r="L45" s="2307">
        <f t="shared" si="1"/>
        <v>1</v>
      </c>
      <c r="M45" s="2308">
        <v>199824000</v>
      </c>
      <c r="N45" s="2307">
        <f t="shared" si="33"/>
        <v>1</v>
      </c>
      <c r="O45" s="2308">
        <f t="shared" ref="O45:O50" si="48">E45*P45</f>
        <v>199824000</v>
      </c>
      <c r="P45" s="2309">
        <v>1</v>
      </c>
      <c r="Q45" s="2310" t="s">
        <v>1755</v>
      </c>
      <c r="R45" s="2303" t="s">
        <v>330</v>
      </c>
      <c r="S45" s="2303" t="s">
        <v>120</v>
      </c>
      <c r="T45" s="2311">
        <f t="shared" si="47"/>
        <v>0</v>
      </c>
      <c r="U45" s="2311">
        <f t="shared" si="4"/>
        <v>0</v>
      </c>
      <c r="V45" s="2311">
        <f t="shared" si="5"/>
        <v>0</v>
      </c>
      <c r="W45" s="2312"/>
      <c r="X45" s="2312"/>
      <c r="Y45" s="2312"/>
      <c r="Z45" s="2312"/>
      <c r="AA45" s="2313"/>
      <c r="AB45" s="2313"/>
      <c r="AC45" s="2313"/>
      <c r="AD45" s="2313"/>
      <c r="AE45" s="2313"/>
      <c r="AF45" s="2313"/>
      <c r="AG45" s="2313"/>
      <c r="AH45" s="2313"/>
      <c r="AI45" s="2313"/>
      <c r="AJ45" s="2313"/>
      <c r="AK45" s="2313"/>
      <c r="AL45" s="2313"/>
      <c r="AM45" s="2313"/>
      <c r="AN45" s="2313"/>
      <c r="AO45" s="2313"/>
      <c r="AP45" s="2313"/>
      <c r="AQ45" s="2313"/>
      <c r="AR45" s="2313"/>
      <c r="AS45" s="2313"/>
      <c r="AT45" s="2313"/>
      <c r="AU45" s="2313"/>
      <c r="AV45" s="2313"/>
    </row>
    <row r="46" spans="1:48" ht="75">
      <c r="A46" s="2303"/>
      <c r="B46" s="1524">
        <v>3</v>
      </c>
      <c r="C46" s="1523" t="s">
        <v>1756</v>
      </c>
      <c r="D46" s="1524" t="s">
        <v>353</v>
      </c>
      <c r="E46" s="1525">
        <v>130732000</v>
      </c>
      <c r="F46" s="2303"/>
      <c r="G46" s="1524" t="s">
        <v>20</v>
      </c>
      <c r="H46" s="1524" t="s">
        <v>828</v>
      </c>
      <c r="I46" s="2303" t="s">
        <v>269</v>
      </c>
      <c r="J46" s="1525">
        <v>130488000</v>
      </c>
      <c r="K46" s="2306">
        <v>130732000</v>
      </c>
      <c r="L46" s="2309">
        <v>0</v>
      </c>
      <c r="M46" s="2308">
        <v>130488000</v>
      </c>
      <c r="N46" s="2307">
        <f t="shared" si="33"/>
        <v>0.99813358626809046</v>
      </c>
      <c r="O46" s="2308">
        <f t="shared" si="48"/>
        <v>130732000</v>
      </c>
      <c r="P46" s="2309">
        <v>1</v>
      </c>
      <c r="Q46" s="1521" t="s">
        <v>1757</v>
      </c>
      <c r="R46" s="2303" t="s">
        <v>330</v>
      </c>
      <c r="S46" s="2303" t="s">
        <v>120</v>
      </c>
      <c r="T46" s="2311">
        <f t="shared" si="47"/>
        <v>244000</v>
      </c>
      <c r="U46" s="2311">
        <f t="shared" si="4"/>
        <v>0</v>
      </c>
      <c r="V46" s="2311">
        <f t="shared" si="5"/>
        <v>244000</v>
      </c>
      <c r="W46" s="2312"/>
      <c r="X46" s="2312"/>
      <c r="Y46" s="2312"/>
      <c r="Z46" s="2312"/>
      <c r="AA46" s="2313"/>
      <c r="AB46" s="2313"/>
      <c r="AC46" s="2313"/>
      <c r="AD46" s="2313"/>
      <c r="AE46" s="2313"/>
      <c r="AF46" s="2313"/>
      <c r="AG46" s="2313"/>
      <c r="AH46" s="2313"/>
      <c r="AI46" s="2313"/>
      <c r="AJ46" s="2313"/>
      <c r="AK46" s="2313"/>
      <c r="AL46" s="2313"/>
      <c r="AM46" s="2313"/>
      <c r="AN46" s="2313"/>
      <c r="AO46" s="2313"/>
      <c r="AP46" s="2313"/>
      <c r="AQ46" s="2313"/>
      <c r="AR46" s="2313"/>
      <c r="AS46" s="2313"/>
      <c r="AT46" s="2313"/>
      <c r="AU46" s="2313"/>
      <c r="AV46" s="2313"/>
    </row>
    <row r="47" spans="1:48" ht="75">
      <c r="A47" s="169">
        <v>2</v>
      </c>
      <c r="B47" s="71"/>
      <c r="C47" s="179" t="s">
        <v>114</v>
      </c>
      <c r="D47" s="71" t="s">
        <v>353</v>
      </c>
      <c r="E47" s="172">
        <v>4904000</v>
      </c>
      <c r="F47" s="169" t="s">
        <v>116</v>
      </c>
      <c r="G47" s="45" t="s">
        <v>310</v>
      </c>
      <c r="H47" s="45" t="s">
        <v>828</v>
      </c>
      <c r="I47" s="169" t="s">
        <v>431</v>
      </c>
      <c r="J47" s="172">
        <v>4904000</v>
      </c>
      <c r="K47" s="172">
        <v>4904000</v>
      </c>
      <c r="L47" s="174">
        <f t="shared" ref="L47:L88" si="49">K47/E47</f>
        <v>1</v>
      </c>
      <c r="M47" s="173">
        <v>4904000</v>
      </c>
      <c r="N47" s="174">
        <f t="shared" si="33"/>
        <v>1</v>
      </c>
      <c r="O47" s="173">
        <f t="shared" si="48"/>
        <v>4904000</v>
      </c>
      <c r="P47" s="175">
        <v>1</v>
      </c>
      <c r="Q47" s="2314" t="s">
        <v>2365</v>
      </c>
      <c r="R47" s="169" t="s">
        <v>409</v>
      </c>
      <c r="S47" s="169" t="s">
        <v>120</v>
      </c>
      <c r="T47" s="178">
        <f t="shared" si="47"/>
        <v>0</v>
      </c>
      <c r="U47" s="178">
        <f t="shared" si="4"/>
        <v>0</v>
      </c>
      <c r="V47" s="178">
        <f t="shared" si="5"/>
        <v>0</v>
      </c>
      <c r="W47" s="135"/>
      <c r="X47" s="135"/>
      <c r="Y47" s="135"/>
      <c r="Z47" s="135"/>
      <c r="AA47" s="1722"/>
      <c r="AB47" s="1722"/>
      <c r="AC47" s="1722"/>
      <c r="AD47" s="1722"/>
      <c r="AE47" s="1722"/>
      <c r="AF47" s="1722"/>
      <c r="AG47" s="1722"/>
      <c r="AH47" s="1722"/>
      <c r="AI47" s="1722"/>
      <c r="AJ47" s="1722"/>
      <c r="AK47" s="1722"/>
      <c r="AL47" s="1722"/>
      <c r="AM47" s="1722"/>
      <c r="AN47" s="1722"/>
      <c r="AO47" s="1722"/>
      <c r="AP47" s="1722"/>
      <c r="AQ47" s="1722"/>
      <c r="AR47" s="1722"/>
      <c r="AS47" s="1722"/>
      <c r="AT47" s="1722"/>
      <c r="AU47" s="1722"/>
      <c r="AV47" s="1722"/>
    </row>
    <row r="48" spans="1:48" ht="75">
      <c r="A48" s="169">
        <v>3</v>
      </c>
      <c r="B48" s="71"/>
      <c r="C48" s="179" t="s">
        <v>825</v>
      </c>
      <c r="D48" s="71" t="s">
        <v>353</v>
      </c>
      <c r="E48" s="172">
        <v>3041000</v>
      </c>
      <c r="F48" s="169" t="s">
        <v>116</v>
      </c>
      <c r="G48" s="45" t="s">
        <v>310</v>
      </c>
      <c r="H48" s="45" t="s">
        <v>828</v>
      </c>
      <c r="I48" s="169" t="s">
        <v>431</v>
      </c>
      <c r="J48" s="172">
        <v>3041000</v>
      </c>
      <c r="K48" s="172">
        <v>3041000</v>
      </c>
      <c r="L48" s="174">
        <f t="shared" si="49"/>
        <v>1</v>
      </c>
      <c r="M48" s="173">
        <v>3041000</v>
      </c>
      <c r="N48" s="174">
        <f t="shared" si="33"/>
        <v>1</v>
      </c>
      <c r="O48" s="173">
        <f t="shared" si="48"/>
        <v>3041000</v>
      </c>
      <c r="P48" s="175">
        <v>1</v>
      </c>
      <c r="Q48" s="2314" t="s">
        <v>1758</v>
      </c>
      <c r="R48" s="169" t="s">
        <v>409</v>
      </c>
      <c r="S48" s="169" t="s">
        <v>120</v>
      </c>
      <c r="T48" s="178">
        <f t="shared" si="47"/>
        <v>0</v>
      </c>
      <c r="U48" s="178">
        <f t="shared" si="4"/>
        <v>0</v>
      </c>
      <c r="V48" s="178">
        <f t="shared" si="5"/>
        <v>0</v>
      </c>
      <c r="W48" s="135"/>
      <c r="X48" s="135"/>
      <c r="Y48" s="135"/>
      <c r="Z48" s="135"/>
      <c r="AA48" s="1722"/>
      <c r="AB48" s="1722"/>
      <c r="AC48" s="1722"/>
      <c r="AD48" s="1722"/>
      <c r="AE48" s="1722"/>
      <c r="AF48" s="1722"/>
      <c r="AG48" s="1722"/>
      <c r="AH48" s="1722"/>
      <c r="AI48" s="1722"/>
      <c r="AJ48" s="1722"/>
      <c r="AK48" s="1722"/>
      <c r="AL48" s="1722"/>
      <c r="AM48" s="1722"/>
      <c r="AN48" s="1722"/>
      <c r="AO48" s="1722"/>
      <c r="AP48" s="1722"/>
      <c r="AQ48" s="1722"/>
      <c r="AR48" s="1722"/>
      <c r="AS48" s="1722"/>
      <c r="AT48" s="1722"/>
      <c r="AU48" s="1722"/>
      <c r="AV48" s="1722"/>
    </row>
    <row r="49" spans="1:48" ht="75">
      <c r="A49" s="169">
        <v>4</v>
      </c>
      <c r="B49" s="71"/>
      <c r="C49" s="179" t="s">
        <v>173</v>
      </c>
      <c r="D49" s="71" t="s">
        <v>353</v>
      </c>
      <c r="E49" s="172">
        <v>1298000</v>
      </c>
      <c r="F49" s="169" t="s">
        <v>116</v>
      </c>
      <c r="G49" s="45" t="s">
        <v>310</v>
      </c>
      <c r="H49" s="45" t="s">
        <v>828</v>
      </c>
      <c r="I49" s="169" t="s">
        <v>431</v>
      </c>
      <c r="J49" s="172">
        <v>1298000</v>
      </c>
      <c r="K49" s="172">
        <v>1298000</v>
      </c>
      <c r="L49" s="174">
        <f t="shared" si="49"/>
        <v>1</v>
      </c>
      <c r="M49" s="173">
        <v>1298000</v>
      </c>
      <c r="N49" s="174">
        <f t="shared" si="33"/>
        <v>1</v>
      </c>
      <c r="O49" s="173">
        <f t="shared" si="48"/>
        <v>1298000</v>
      </c>
      <c r="P49" s="175">
        <v>1</v>
      </c>
      <c r="Q49" s="2314" t="s">
        <v>1759</v>
      </c>
      <c r="R49" s="169" t="s">
        <v>409</v>
      </c>
      <c r="S49" s="169" t="s">
        <v>120</v>
      </c>
      <c r="T49" s="178">
        <f t="shared" si="47"/>
        <v>0</v>
      </c>
      <c r="U49" s="178">
        <f t="shared" si="4"/>
        <v>0</v>
      </c>
      <c r="V49" s="178">
        <f t="shared" si="5"/>
        <v>0</v>
      </c>
      <c r="W49" s="135"/>
      <c r="X49" s="135"/>
      <c r="Y49" s="135"/>
      <c r="Z49" s="135"/>
      <c r="AA49" s="1722"/>
      <c r="AB49" s="1722"/>
      <c r="AC49" s="1722"/>
      <c r="AD49" s="1722"/>
      <c r="AE49" s="1722"/>
      <c r="AF49" s="1722"/>
      <c r="AG49" s="1722"/>
      <c r="AH49" s="1722"/>
      <c r="AI49" s="1722"/>
      <c r="AJ49" s="1722"/>
      <c r="AK49" s="1722"/>
      <c r="AL49" s="1722"/>
      <c r="AM49" s="1722"/>
      <c r="AN49" s="1722"/>
      <c r="AO49" s="1722"/>
      <c r="AP49" s="1722"/>
      <c r="AQ49" s="1722"/>
      <c r="AR49" s="1722"/>
      <c r="AS49" s="1722"/>
      <c r="AT49" s="1722"/>
      <c r="AU49" s="1722"/>
      <c r="AV49" s="1722"/>
    </row>
    <row r="50" spans="1:48" ht="75">
      <c r="A50" s="169">
        <v>5</v>
      </c>
      <c r="B50" s="71"/>
      <c r="C50" s="179" t="s">
        <v>141</v>
      </c>
      <c r="D50" s="71" t="s">
        <v>353</v>
      </c>
      <c r="E50" s="172">
        <v>250000</v>
      </c>
      <c r="F50" s="169" t="s">
        <v>116</v>
      </c>
      <c r="G50" s="45" t="s">
        <v>142</v>
      </c>
      <c r="H50" s="45" t="s">
        <v>828</v>
      </c>
      <c r="I50" s="169" t="s">
        <v>431</v>
      </c>
      <c r="J50" s="220">
        <v>250000</v>
      </c>
      <c r="K50" s="220">
        <v>250000</v>
      </c>
      <c r="L50" s="174">
        <f t="shared" si="49"/>
        <v>1</v>
      </c>
      <c r="M50" s="220">
        <v>250000</v>
      </c>
      <c r="N50" s="174">
        <f t="shared" si="33"/>
        <v>1</v>
      </c>
      <c r="O50" s="173">
        <f t="shared" si="48"/>
        <v>250000</v>
      </c>
      <c r="P50" s="175">
        <v>1</v>
      </c>
      <c r="Q50" s="1568" t="s">
        <v>1760</v>
      </c>
      <c r="R50" s="169" t="s">
        <v>409</v>
      </c>
      <c r="S50" s="169" t="s">
        <v>120</v>
      </c>
      <c r="T50" s="178">
        <f t="shared" si="47"/>
        <v>0</v>
      </c>
      <c r="U50" s="178">
        <f t="shared" si="4"/>
        <v>0</v>
      </c>
      <c r="V50" s="178">
        <f t="shared" si="5"/>
        <v>0</v>
      </c>
      <c r="W50" s="135"/>
      <c r="X50" s="135"/>
      <c r="Y50" s="135"/>
      <c r="Z50" s="135"/>
      <c r="AA50" s="1722"/>
      <c r="AB50" s="1722"/>
      <c r="AC50" s="1722"/>
      <c r="AD50" s="1722"/>
      <c r="AE50" s="1722"/>
      <c r="AF50" s="1722"/>
      <c r="AG50" s="1722"/>
      <c r="AH50" s="1722"/>
      <c r="AI50" s="1722"/>
      <c r="AJ50" s="1722"/>
      <c r="AK50" s="1722"/>
      <c r="AL50" s="1722"/>
      <c r="AM50" s="1722"/>
      <c r="AN50" s="1722"/>
      <c r="AO50" s="1722"/>
      <c r="AP50" s="1722"/>
      <c r="AQ50" s="1722"/>
      <c r="AR50" s="1722"/>
      <c r="AS50" s="1722"/>
      <c r="AT50" s="1722"/>
      <c r="AU50" s="1722"/>
      <c r="AV50" s="1722"/>
    </row>
    <row r="51" spans="1:48" ht="45" customHeight="1">
      <c r="A51" s="169">
        <v>6</v>
      </c>
      <c r="B51" s="71"/>
      <c r="C51" s="179" t="s">
        <v>346</v>
      </c>
      <c r="D51" s="134"/>
      <c r="E51" s="498">
        <f>SUM(E52:E57)</f>
        <v>543479000</v>
      </c>
      <c r="F51" s="169" t="s">
        <v>116</v>
      </c>
      <c r="G51" s="171"/>
      <c r="H51" s="171"/>
      <c r="I51" s="171"/>
      <c r="J51" s="498">
        <f t="shared" ref="J51:K51" si="50">SUM(J52:J57)</f>
        <v>543479000</v>
      </c>
      <c r="K51" s="498">
        <f t="shared" si="50"/>
        <v>543479000</v>
      </c>
      <c r="L51" s="174">
        <f t="shared" si="49"/>
        <v>1</v>
      </c>
      <c r="M51" s="498">
        <f>SUM(M52:M57)</f>
        <v>543479000</v>
      </c>
      <c r="N51" s="174">
        <f t="shared" si="33"/>
        <v>1</v>
      </c>
      <c r="O51" s="498">
        <f>SUM(O52:O57)</f>
        <v>543479000</v>
      </c>
      <c r="P51" s="174">
        <f>O51/E51</f>
        <v>1</v>
      </c>
      <c r="Q51" s="683"/>
      <c r="R51" s="126"/>
      <c r="S51" s="498"/>
      <c r="T51" s="498">
        <f>SUM(T52:T57)</f>
        <v>0</v>
      </c>
      <c r="U51" s="128">
        <f t="shared" si="4"/>
        <v>0</v>
      </c>
      <c r="V51" s="128">
        <f t="shared" si="5"/>
        <v>0</v>
      </c>
      <c r="W51" s="135"/>
      <c r="X51" s="135"/>
      <c r="Y51" s="135"/>
      <c r="Z51" s="135"/>
      <c r="AA51" s="1722"/>
      <c r="AB51" s="1722"/>
      <c r="AC51" s="1722"/>
      <c r="AD51" s="1722"/>
      <c r="AE51" s="1722"/>
      <c r="AF51" s="1722"/>
      <c r="AG51" s="1722"/>
      <c r="AH51" s="1722"/>
      <c r="AI51" s="1722"/>
      <c r="AJ51" s="1722"/>
      <c r="AK51" s="1722"/>
      <c r="AL51" s="1722"/>
      <c r="AM51" s="1722"/>
      <c r="AN51" s="1722"/>
      <c r="AO51" s="1722"/>
      <c r="AP51" s="1722"/>
      <c r="AQ51" s="1722"/>
      <c r="AR51" s="1722"/>
      <c r="AS51" s="1722"/>
      <c r="AT51" s="1722"/>
      <c r="AU51" s="1722"/>
      <c r="AV51" s="1722"/>
    </row>
    <row r="52" spans="1:48" ht="62.5">
      <c r="A52" s="479"/>
      <c r="B52" s="448">
        <v>4</v>
      </c>
      <c r="C52" s="483" t="s">
        <v>2366</v>
      </c>
      <c r="D52" s="448" t="s">
        <v>827</v>
      </c>
      <c r="E52" s="449">
        <v>92943000</v>
      </c>
      <c r="F52" s="450"/>
      <c r="G52" s="448" t="s">
        <v>20</v>
      </c>
      <c r="H52" s="448" t="s">
        <v>828</v>
      </c>
      <c r="I52" s="459" t="s">
        <v>389</v>
      </c>
      <c r="J52" s="457">
        <v>92943000</v>
      </c>
      <c r="K52" s="449">
        <v>92943000</v>
      </c>
      <c r="L52" s="2315">
        <f t="shared" si="49"/>
        <v>1</v>
      </c>
      <c r="M52" s="449">
        <v>92943000</v>
      </c>
      <c r="N52" s="2315">
        <f t="shared" si="33"/>
        <v>1</v>
      </c>
      <c r="O52" s="457">
        <f t="shared" ref="O52:O57" si="51">E52*P52</f>
        <v>92943000</v>
      </c>
      <c r="P52" s="2316">
        <v>1</v>
      </c>
      <c r="Q52" s="458" t="s">
        <v>2367</v>
      </c>
      <c r="R52" s="459" t="s">
        <v>409</v>
      </c>
      <c r="S52" s="169" t="s">
        <v>120</v>
      </c>
      <c r="T52" s="461">
        <f t="shared" ref="T52:T57" si="52">E52-M52</f>
        <v>0</v>
      </c>
      <c r="U52" s="461">
        <f t="shared" si="4"/>
        <v>0</v>
      </c>
      <c r="V52" s="461">
        <f t="shared" si="5"/>
        <v>0</v>
      </c>
      <c r="W52" s="602"/>
      <c r="X52" s="602"/>
      <c r="Y52" s="602"/>
      <c r="Z52" s="602"/>
    </row>
    <row r="53" spans="1:48" ht="75">
      <c r="A53" s="479"/>
      <c r="B53" s="448">
        <v>5</v>
      </c>
      <c r="C53" s="483" t="s">
        <v>2368</v>
      </c>
      <c r="D53" s="448" t="s">
        <v>831</v>
      </c>
      <c r="E53" s="449">
        <v>92943000</v>
      </c>
      <c r="F53" s="450"/>
      <c r="G53" s="448" t="s">
        <v>20</v>
      </c>
      <c r="H53" s="448" t="s">
        <v>828</v>
      </c>
      <c r="I53" s="459" t="s">
        <v>389</v>
      </c>
      <c r="J53" s="457">
        <v>92943000</v>
      </c>
      <c r="K53" s="449">
        <v>92943000</v>
      </c>
      <c r="L53" s="2315">
        <f t="shared" si="49"/>
        <v>1</v>
      </c>
      <c r="M53" s="449">
        <v>92943000</v>
      </c>
      <c r="N53" s="2315">
        <f t="shared" si="33"/>
        <v>1</v>
      </c>
      <c r="O53" s="457">
        <f t="shared" si="51"/>
        <v>92943000</v>
      </c>
      <c r="P53" s="2316">
        <v>1</v>
      </c>
      <c r="Q53" s="748" t="s">
        <v>2369</v>
      </c>
      <c r="R53" s="459" t="s">
        <v>409</v>
      </c>
      <c r="S53" s="169" t="s">
        <v>120</v>
      </c>
      <c r="T53" s="461">
        <f t="shared" si="52"/>
        <v>0</v>
      </c>
      <c r="U53" s="461">
        <f t="shared" si="4"/>
        <v>0</v>
      </c>
      <c r="V53" s="461">
        <f t="shared" si="5"/>
        <v>0</v>
      </c>
      <c r="W53" s="602"/>
      <c r="X53" s="602"/>
      <c r="Y53" s="602"/>
      <c r="Z53" s="602"/>
    </row>
    <row r="54" spans="1:48" ht="62.5">
      <c r="A54" s="479"/>
      <c r="B54" s="448">
        <v>6</v>
      </c>
      <c r="C54" s="483" t="s">
        <v>2370</v>
      </c>
      <c r="D54" s="448" t="s">
        <v>834</v>
      </c>
      <c r="E54" s="449">
        <v>92859000</v>
      </c>
      <c r="F54" s="450"/>
      <c r="G54" s="448" t="s">
        <v>20</v>
      </c>
      <c r="H54" s="448" t="s">
        <v>828</v>
      </c>
      <c r="I54" s="459" t="s">
        <v>389</v>
      </c>
      <c r="J54" s="449">
        <v>92859000</v>
      </c>
      <c r="K54" s="449">
        <v>92859000</v>
      </c>
      <c r="L54" s="2315">
        <f t="shared" si="49"/>
        <v>1</v>
      </c>
      <c r="M54" s="449">
        <v>92859000</v>
      </c>
      <c r="N54" s="2315">
        <f t="shared" si="33"/>
        <v>1</v>
      </c>
      <c r="O54" s="457">
        <f t="shared" si="51"/>
        <v>92859000</v>
      </c>
      <c r="P54" s="2316">
        <v>1</v>
      </c>
      <c r="Q54" s="748" t="s">
        <v>2371</v>
      </c>
      <c r="R54" s="459" t="s">
        <v>409</v>
      </c>
      <c r="S54" s="169" t="s">
        <v>120</v>
      </c>
      <c r="T54" s="461">
        <f t="shared" si="52"/>
        <v>0</v>
      </c>
      <c r="U54" s="461">
        <f t="shared" si="4"/>
        <v>0</v>
      </c>
      <c r="V54" s="461">
        <f t="shared" si="5"/>
        <v>0</v>
      </c>
      <c r="W54" s="602"/>
      <c r="X54" s="602"/>
      <c r="Y54" s="602"/>
      <c r="Z54" s="602"/>
    </row>
    <row r="55" spans="1:48" ht="62.5">
      <c r="A55" s="750" t="s">
        <v>344</v>
      </c>
      <c r="B55" s="448">
        <v>7</v>
      </c>
      <c r="C55" s="483" t="s">
        <v>2372</v>
      </c>
      <c r="D55" s="448" t="s">
        <v>838</v>
      </c>
      <c r="E55" s="449">
        <v>92873000</v>
      </c>
      <c r="F55" s="450"/>
      <c r="G55" s="448" t="s">
        <v>20</v>
      </c>
      <c r="H55" s="448" t="s">
        <v>828</v>
      </c>
      <c r="I55" s="459" t="s">
        <v>389</v>
      </c>
      <c r="J55" s="449">
        <v>92873000</v>
      </c>
      <c r="K55" s="449">
        <v>92873000</v>
      </c>
      <c r="L55" s="2315">
        <f t="shared" si="49"/>
        <v>1</v>
      </c>
      <c r="M55" s="449">
        <v>92873000</v>
      </c>
      <c r="N55" s="2315">
        <f t="shared" si="33"/>
        <v>1</v>
      </c>
      <c r="O55" s="457">
        <f t="shared" si="51"/>
        <v>92873000</v>
      </c>
      <c r="P55" s="2316">
        <v>1</v>
      </c>
      <c r="Q55" s="748" t="s">
        <v>2373</v>
      </c>
      <c r="R55" s="459" t="s">
        <v>409</v>
      </c>
      <c r="S55" s="169" t="s">
        <v>120</v>
      </c>
      <c r="T55" s="461">
        <f t="shared" si="52"/>
        <v>0</v>
      </c>
      <c r="U55" s="461">
        <f t="shared" si="4"/>
        <v>0</v>
      </c>
      <c r="V55" s="461">
        <f t="shared" si="5"/>
        <v>0</v>
      </c>
      <c r="W55" s="602"/>
      <c r="X55" s="602"/>
      <c r="Y55" s="602"/>
      <c r="Z55" s="602"/>
    </row>
    <row r="56" spans="1:48" ht="75">
      <c r="A56" s="479"/>
      <c r="B56" s="448">
        <v>8</v>
      </c>
      <c r="C56" s="483" t="s">
        <v>840</v>
      </c>
      <c r="D56" s="448" t="s">
        <v>834</v>
      </c>
      <c r="E56" s="449">
        <v>85915000</v>
      </c>
      <c r="F56" s="450"/>
      <c r="G56" s="448" t="s">
        <v>20</v>
      </c>
      <c r="H56" s="448" t="s">
        <v>828</v>
      </c>
      <c r="I56" s="459" t="s">
        <v>389</v>
      </c>
      <c r="J56" s="457">
        <v>85915000</v>
      </c>
      <c r="K56" s="449">
        <v>85915000</v>
      </c>
      <c r="L56" s="2315">
        <f t="shared" si="49"/>
        <v>1</v>
      </c>
      <c r="M56" s="449">
        <v>85915000</v>
      </c>
      <c r="N56" s="2315">
        <f t="shared" si="33"/>
        <v>1</v>
      </c>
      <c r="O56" s="457">
        <f t="shared" si="51"/>
        <v>85915000</v>
      </c>
      <c r="P56" s="2316">
        <v>1</v>
      </c>
      <c r="Q56" s="748" t="s">
        <v>2374</v>
      </c>
      <c r="R56" s="459" t="s">
        <v>409</v>
      </c>
      <c r="S56" s="169" t="s">
        <v>120</v>
      </c>
      <c r="T56" s="461">
        <f t="shared" si="52"/>
        <v>0</v>
      </c>
      <c r="U56" s="461">
        <f t="shared" si="4"/>
        <v>0</v>
      </c>
      <c r="V56" s="461">
        <f t="shared" si="5"/>
        <v>0</v>
      </c>
      <c r="W56" s="602"/>
      <c r="X56" s="602"/>
      <c r="Y56" s="602"/>
      <c r="Z56" s="602"/>
    </row>
    <row r="57" spans="1:48" ht="62.5">
      <c r="A57" s="479"/>
      <c r="B57" s="448">
        <v>9</v>
      </c>
      <c r="C57" s="483" t="s">
        <v>842</v>
      </c>
      <c r="D57" s="448" t="s">
        <v>831</v>
      </c>
      <c r="E57" s="449">
        <v>85946000</v>
      </c>
      <c r="F57" s="450"/>
      <c r="G57" s="448" t="s">
        <v>20</v>
      </c>
      <c r="H57" s="448" t="s">
        <v>828</v>
      </c>
      <c r="I57" s="459" t="s">
        <v>389</v>
      </c>
      <c r="J57" s="457">
        <v>85946000</v>
      </c>
      <c r="K57" s="449">
        <v>85946000</v>
      </c>
      <c r="L57" s="2315">
        <f t="shared" si="49"/>
        <v>1</v>
      </c>
      <c r="M57" s="449">
        <v>85946000</v>
      </c>
      <c r="N57" s="2315">
        <f t="shared" si="33"/>
        <v>1</v>
      </c>
      <c r="O57" s="457">
        <f t="shared" si="51"/>
        <v>85946000</v>
      </c>
      <c r="P57" s="2316">
        <v>1</v>
      </c>
      <c r="Q57" s="748" t="s">
        <v>2375</v>
      </c>
      <c r="R57" s="459" t="s">
        <v>409</v>
      </c>
      <c r="S57" s="169" t="s">
        <v>120</v>
      </c>
      <c r="T57" s="461">
        <f t="shared" si="52"/>
        <v>0</v>
      </c>
      <c r="U57" s="461">
        <f t="shared" si="4"/>
        <v>0</v>
      </c>
      <c r="V57" s="461">
        <f t="shared" si="5"/>
        <v>0</v>
      </c>
      <c r="W57" s="602"/>
      <c r="X57" s="602"/>
      <c r="Y57" s="602"/>
      <c r="Z57" s="602"/>
    </row>
    <row r="58" spans="1:48" ht="41.25" customHeight="1">
      <c r="A58" s="169">
        <v>7</v>
      </c>
      <c r="B58" s="71"/>
      <c r="C58" s="179" t="s">
        <v>844</v>
      </c>
      <c r="D58" s="134"/>
      <c r="E58" s="498">
        <f>SUM(E59:E61)</f>
        <v>670466870</v>
      </c>
      <c r="F58" s="169" t="s">
        <v>116</v>
      </c>
      <c r="G58" s="481"/>
      <c r="H58" s="481"/>
      <c r="I58" s="586"/>
      <c r="J58" s="498">
        <f t="shared" ref="J58:K58" si="53">SUM(J59:J61)</f>
        <v>669970000</v>
      </c>
      <c r="K58" s="498">
        <f t="shared" si="53"/>
        <v>670466870</v>
      </c>
      <c r="L58" s="174">
        <f t="shared" si="49"/>
        <v>1</v>
      </c>
      <c r="M58" s="498">
        <f>SUM(M59:M61)</f>
        <v>669970000</v>
      </c>
      <c r="N58" s="174">
        <f t="shared" si="33"/>
        <v>0.99925891938553202</v>
      </c>
      <c r="O58" s="498">
        <f>SUM(O59:O61)</f>
        <v>670466870</v>
      </c>
      <c r="P58" s="175">
        <v>1</v>
      </c>
      <c r="Q58" s="134"/>
      <c r="R58" s="126"/>
      <c r="S58" s="498"/>
      <c r="T58" s="498">
        <f>SUM(T59:T61)</f>
        <v>496870</v>
      </c>
      <c r="U58" s="128">
        <f t="shared" si="4"/>
        <v>0</v>
      </c>
      <c r="V58" s="128">
        <f t="shared" si="5"/>
        <v>496870</v>
      </c>
      <c r="W58" s="135"/>
      <c r="X58" s="135"/>
      <c r="Y58" s="135"/>
      <c r="Z58" s="135"/>
      <c r="AA58" s="1722"/>
      <c r="AB58" s="1722"/>
      <c r="AC58" s="1722"/>
      <c r="AD58" s="1722"/>
      <c r="AE58" s="1722"/>
      <c r="AF58" s="1722"/>
      <c r="AG58" s="1722"/>
      <c r="AH58" s="1722"/>
      <c r="AI58" s="1722"/>
      <c r="AJ58" s="1722"/>
      <c r="AK58" s="1722"/>
      <c r="AL58" s="1722"/>
      <c r="AM58" s="1722"/>
      <c r="AN58" s="1722"/>
      <c r="AO58" s="1722"/>
      <c r="AP58" s="1722"/>
      <c r="AQ58" s="1722"/>
      <c r="AR58" s="1722"/>
      <c r="AS58" s="1722"/>
      <c r="AT58" s="1722"/>
      <c r="AU58" s="1722"/>
      <c r="AV58" s="1722"/>
    </row>
    <row r="59" spans="1:48" ht="101.25" customHeight="1">
      <c r="A59" s="450"/>
      <c r="B59" s="448">
        <v>10</v>
      </c>
      <c r="C59" s="483" t="s">
        <v>2376</v>
      </c>
      <c r="D59" s="448" t="s">
        <v>827</v>
      </c>
      <c r="E59" s="457">
        <v>198375000</v>
      </c>
      <c r="F59" s="450"/>
      <c r="G59" s="448" t="s">
        <v>20</v>
      </c>
      <c r="H59" s="448" t="s">
        <v>828</v>
      </c>
      <c r="I59" s="459" t="s">
        <v>2377</v>
      </c>
      <c r="J59" s="752">
        <v>198375000</v>
      </c>
      <c r="K59" s="457">
        <v>198375000</v>
      </c>
      <c r="L59" s="555">
        <f t="shared" si="49"/>
        <v>1</v>
      </c>
      <c r="M59" s="457">
        <v>198375000</v>
      </c>
      <c r="N59" s="555">
        <f t="shared" si="33"/>
        <v>1</v>
      </c>
      <c r="O59" s="457">
        <f t="shared" ref="O59:O61" si="54">E59*P59</f>
        <v>198375000</v>
      </c>
      <c r="P59" s="557">
        <v>1</v>
      </c>
      <c r="Q59" s="458" t="s">
        <v>846</v>
      </c>
      <c r="R59" s="459" t="s">
        <v>330</v>
      </c>
      <c r="S59" s="169" t="s">
        <v>120</v>
      </c>
      <c r="T59" s="461">
        <f t="shared" ref="T59:T62" si="55">E59-M59</f>
        <v>0</v>
      </c>
      <c r="U59" s="461">
        <f t="shared" si="4"/>
        <v>0</v>
      </c>
      <c r="V59" s="461">
        <f t="shared" si="5"/>
        <v>0</v>
      </c>
      <c r="W59" s="602"/>
      <c r="X59" s="602"/>
      <c r="Y59" s="602"/>
      <c r="Z59" s="602"/>
    </row>
    <row r="60" spans="1:48" ht="84.75" customHeight="1">
      <c r="A60" s="450"/>
      <c r="B60" s="448">
        <v>11</v>
      </c>
      <c r="C60" s="483" t="s">
        <v>2376</v>
      </c>
      <c r="D60" s="448" t="s">
        <v>2378</v>
      </c>
      <c r="E60" s="457">
        <v>192395000</v>
      </c>
      <c r="F60" s="450"/>
      <c r="G60" s="448" t="s">
        <v>20</v>
      </c>
      <c r="H60" s="448" t="s">
        <v>828</v>
      </c>
      <c r="I60" s="459" t="s">
        <v>2377</v>
      </c>
      <c r="J60" s="752">
        <v>192395000</v>
      </c>
      <c r="K60" s="457">
        <v>192395000</v>
      </c>
      <c r="L60" s="555">
        <f t="shared" si="49"/>
        <v>1</v>
      </c>
      <c r="M60" s="457">
        <v>192395000</v>
      </c>
      <c r="N60" s="555">
        <f t="shared" si="33"/>
        <v>1</v>
      </c>
      <c r="O60" s="457">
        <f t="shared" si="54"/>
        <v>192395000</v>
      </c>
      <c r="P60" s="557">
        <v>1</v>
      </c>
      <c r="Q60" s="458" t="s">
        <v>849</v>
      </c>
      <c r="R60" s="459" t="s">
        <v>330</v>
      </c>
      <c r="S60" s="169" t="s">
        <v>120</v>
      </c>
      <c r="T60" s="461">
        <f t="shared" si="55"/>
        <v>0</v>
      </c>
      <c r="U60" s="461">
        <f t="shared" si="4"/>
        <v>0</v>
      </c>
      <c r="V60" s="461">
        <f t="shared" si="5"/>
        <v>0</v>
      </c>
      <c r="W60" s="602"/>
      <c r="X60" s="602"/>
      <c r="Y60" s="602"/>
      <c r="Z60" s="602"/>
    </row>
    <row r="61" spans="1:48" ht="84.75" customHeight="1">
      <c r="A61" s="450"/>
      <c r="B61" s="448">
        <v>12</v>
      </c>
      <c r="C61" s="483" t="s">
        <v>2379</v>
      </c>
      <c r="D61" s="448" t="s">
        <v>834</v>
      </c>
      <c r="E61" s="457">
        <v>279696870</v>
      </c>
      <c r="F61" s="450"/>
      <c r="G61" s="448" t="s">
        <v>20</v>
      </c>
      <c r="H61" s="448" t="s">
        <v>828</v>
      </c>
      <c r="I61" s="459" t="s">
        <v>269</v>
      </c>
      <c r="J61" s="457">
        <v>279200000</v>
      </c>
      <c r="K61" s="457">
        <v>279696870</v>
      </c>
      <c r="L61" s="555">
        <f t="shared" si="49"/>
        <v>1</v>
      </c>
      <c r="M61" s="457">
        <v>279200000</v>
      </c>
      <c r="N61" s="555">
        <f t="shared" si="33"/>
        <v>0.99822354107859701</v>
      </c>
      <c r="O61" s="457">
        <f t="shared" si="54"/>
        <v>279696870</v>
      </c>
      <c r="P61" s="557">
        <v>1</v>
      </c>
      <c r="Q61" s="1521" t="s">
        <v>1659</v>
      </c>
      <c r="R61" s="459" t="s">
        <v>330</v>
      </c>
      <c r="S61" s="169" t="s">
        <v>120</v>
      </c>
      <c r="T61" s="461">
        <f t="shared" si="55"/>
        <v>496870</v>
      </c>
      <c r="U61" s="461">
        <f t="shared" si="4"/>
        <v>0</v>
      </c>
      <c r="V61" s="461">
        <f t="shared" si="5"/>
        <v>496870</v>
      </c>
      <c r="W61" s="602"/>
      <c r="X61" s="602"/>
      <c r="Y61" s="602"/>
      <c r="Z61" s="602"/>
    </row>
    <row r="62" spans="1:48" ht="52.5" customHeight="1">
      <c r="A62" s="169">
        <v>8</v>
      </c>
      <c r="B62" s="71"/>
      <c r="C62" s="179" t="s">
        <v>133</v>
      </c>
      <c r="D62" s="71" t="s">
        <v>850</v>
      </c>
      <c r="E62" s="173">
        <v>33840000</v>
      </c>
      <c r="F62" s="169" t="s">
        <v>116</v>
      </c>
      <c r="G62" s="45" t="s">
        <v>331</v>
      </c>
      <c r="H62" s="45" t="s">
        <v>828</v>
      </c>
      <c r="I62" s="169" t="s">
        <v>244</v>
      </c>
      <c r="J62" s="173">
        <v>33840000</v>
      </c>
      <c r="K62" s="173">
        <v>33840000</v>
      </c>
      <c r="L62" s="174">
        <f t="shared" si="49"/>
        <v>1</v>
      </c>
      <c r="M62" s="173">
        <v>33840000</v>
      </c>
      <c r="N62" s="174">
        <f t="shared" si="33"/>
        <v>1</v>
      </c>
      <c r="O62" s="173">
        <v>33840000</v>
      </c>
      <c r="P62" s="175">
        <v>1</v>
      </c>
      <c r="Q62" s="444"/>
      <c r="R62" s="169" t="s">
        <v>2380</v>
      </c>
      <c r="S62" s="169" t="s">
        <v>120</v>
      </c>
      <c r="T62" s="178">
        <f t="shared" si="55"/>
        <v>0</v>
      </c>
      <c r="U62" s="178">
        <f t="shared" si="4"/>
        <v>0</v>
      </c>
      <c r="V62" s="178">
        <f t="shared" si="5"/>
        <v>0</v>
      </c>
      <c r="W62" s="135"/>
      <c r="X62" s="135"/>
      <c r="Y62" s="135"/>
      <c r="Z62" s="135"/>
      <c r="AA62" s="1722"/>
      <c r="AB62" s="1722"/>
      <c r="AC62" s="1722"/>
      <c r="AD62" s="1722"/>
      <c r="AE62" s="1722"/>
      <c r="AF62" s="1722"/>
      <c r="AG62" s="1722"/>
      <c r="AH62" s="1722"/>
      <c r="AI62" s="1722"/>
      <c r="AJ62" s="1722"/>
      <c r="AK62" s="1722"/>
      <c r="AL62" s="1722"/>
      <c r="AM62" s="1722"/>
      <c r="AN62" s="1722"/>
      <c r="AO62" s="1722"/>
      <c r="AP62" s="1722"/>
      <c r="AQ62" s="1722"/>
      <c r="AR62" s="1722"/>
      <c r="AS62" s="1722"/>
      <c r="AT62" s="1722"/>
      <c r="AU62" s="1722"/>
      <c r="AV62" s="1722"/>
    </row>
    <row r="63" spans="1:48" ht="37.5" customHeight="1">
      <c r="A63" s="169">
        <v>9</v>
      </c>
      <c r="B63" s="71"/>
      <c r="C63" s="179" t="s">
        <v>852</v>
      </c>
      <c r="D63" s="134"/>
      <c r="E63" s="498">
        <f>SUM(E64)</f>
        <v>311060000</v>
      </c>
      <c r="F63" s="169" t="s">
        <v>145</v>
      </c>
      <c r="G63" s="69"/>
      <c r="H63" s="69"/>
      <c r="I63" s="69"/>
      <c r="J63" s="498">
        <f t="shared" ref="J63:K63" si="56">SUM(J64)</f>
        <v>311060000</v>
      </c>
      <c r="K63" s="498">
        <f t="shared" si="56"/>
        <v>311060000</v>
      </c>
      <c r="L63" s="174">
        <f t="shared" si="49"/>
        <v>1</v>
      </c>
      <c r="M63" s="498">
        <f>SUM(M64)</f>
        <v>311060000</v>
      </c>
      <c r="N63" s="174">
        <f t="shared" si="33"/>
        <v>1</v>
      </c>
      <c r="O63" s="498">
        <f>SUM(O64)</f>
        <v>311060000</v>
      </c>
      <c r="P63" s="175">
        <v>1</v>
      </c>
      <c r="Q63" s="16"/>
      <c r="R63" s="169" t="s">
        <v>344</v>
      </c>
      <c r="S63" s="498"/>
      <c r="T63" s="498">
        <f>SUM(T64)</f>
        <v>0</v>
      </c>
      <c r="U63" s="128">
        <f t="shared" si="4"/>
        <v>0</v>
      </c>
      <c r="V63" s="128">
        <f t="shared" si="5"/>
        <v>0</v>
      </c>
      <c r="W63" s="135"/>
      <c r="X63" s="135"/>
      <c r="Y63" s="135"/>
      <c r="Z63" s="135"/>
      <c r="AA63" s="1722"/>
      <c r="AB63" s="1722"/>
      <c r="AC63" s="1722"/>
      <c r="AD63" s="1722"/>
      <c r="AE63" s="1722"/>
      <c r="AF63" s="1722"/>
      <c r="AG63" s="1722"/>
      <c r="AH63" s="1722"/>
      <c r="AI63" s="1722"/>
      <c r="AJ63" s="1722"/>
      <c r="AK63" s="1722"/>
      <c r="AL63" s="1722"/>
      <c r="AM63" s="1722"/>
      <c r="AN63" s="1722"/>
      <c r="AO63" s="1722"/>
      <c r="AP63" s="1722"/>
      <c r="AQ63" s="1722"/>
      <c r="AR63" s="1722"/>
      <c r="AS63" s="1722"/>
      <c r="AT63" s="1722"/>
      <c r="AU63" s="1722"/>
      <c r="AV63" s="1722"/>
    </row>
    <row r="64" spans="1:48" ht="98.25" customHeight="1">
      <c r="A64" s="479"/>
      <c r="B64" s="448">
        <v>13</v>
      </c>
      <c r="C64" s="462" t="s">
        <v>2381</v>
      </c>
      <c r="D64" s="448" t="s">
        <v>2382</v>
      </c>
      <c r="E64" s="449">
        <v>311060000</v>
      </c>
      <c r="F64" s="450"/>
      <c r="G64" s="448" t="s">
        <v>310</v>
      </c>
      <c r="H64" s="448" t="s">
        <v>828</v>
      </c>
      <c r="I64" s="459" t="s">
        <v>525</v>
      </c>
      <c r="J64" s="457">
        <v>311060000</v>
      </c>
      <c r="K64" s="449">
        <v>311060000</v>
      </c>
      <c r="L64" s="555">
        <f t="shared" si="49"/>
        <v>1</v>
      </c>
      <c r="M64" s="449">
        <v>311060000</v>
      </c>
      <c r="N64" s="555">
        <f t="shared" si="33"/>
        <v>1</v>
      </c>
      <c r="O64" s="457">
        <f>E64*P64</f>
        <v>311060000</v>
      </c>
      <c r="P64" s="557">
        <v>1</v>
      </c>
      <c r="Q64" s="605" t="s">
        <v>855</v>
      </c>
      <c r="R64" s="459" t="s">
        <v>330</v>
      </c>
      <c r="S64" s="169" t="s">
        <v>120</v>
      </c>
      <c r="T64" s="461">
        <f>E64-M64</f>
        <v>0</v>
      </c>
      <c r="U64" s="461">
        <f t="shared" si="4"/>
        <v>0</v>
      </c>
      <c r="V64" s="461">
        <f t="shared" si="5"/>
        <v>0</v>
      </c>
      <c r="W64" s="602"/>
      <c r="X64" s="602"/>
      <c r="Y64" s="602"/>
      <c r="Z64" s="602"/>
    </row>
    <row r="65" spans="1:48" ht="35.25" customHeight="1">
      <c r="A65" s="520"/>
      <c r="B65" s="658"/>
      <c r="C65" s="521" t="s">
        <v>748</v>
      </c>
      <c r="D65" s="166"/>
      <c r="E65" s="739">
        <f>SUM(E66:E70,E74,E84)</f>
        <v>2004824000</v>
      </c>
      <c r="F65" s="157"/>
      <c r="G65" s="660"/>
      <c r="H65" s="740"/>
      <c r="I65" s="161"/>
      <c r="J65" s="739">
        <f t="shared" ref="J65:K65" si="57">SUM(J66:J70,J74,J84)</f>
        <v>2004824000</v>
      </c>
      <c r="K65" s="739">
        <f t="shared" si="57"/>
        <v>2004824000</v>
      </c>
      <c r="L65" s="162">
        <f t="shared" si="49"/>
        <v>1</v>
      </c>
      <c r="M65" s="739">
        <f>SUM(M66:M70,M74,M84)</f>
        <v>2004824000</v>
      </c>
      <c r="N65" s="162">
        <f t="shared" si="33"/>
        <v>1</v>
      </c>
      <c r="O65" s="739">
        <f>SUM(O66:O70,O74,O84)</f>
        <v>2004824000</v>
      </c>
      <c r="P65" s="162">
        <f>O65/E65</f>
        <v>1</v>
      </c>
      <c r="Q65" s="520"/>
      <c r="R65" s="157"/>
      <c r="S65" s="661"/>
      <c r="T65" s="739">
        <f>SUM(T66:T70,T74,T84)</f>
        <v>0</v>
      </c>
      <c r="U65" s="159">
        <f t="shared" si="4"/>
        <v>0</v>
      </c>
      <c r="V65" s="159">
        <f t="shared" si="5"/>
        <v>0</v>
      </c>
      <c r="W65" s="167"/>
      <c r="X65" s="167"/>
      <c r="Y65" s="167"/>
      <c r="Z65" s="167"/>
    </row>
    <row r="66" spans="1:48" ht="75">
      <c r="A66" s="169">
        <v>1</v>
      </c>
      <c r="B66" s="71"/>
      <c r="C66" s="179" t="s">
        <v>114</v>
      </c>
      <c r="D66" s="71" t="s">
        <v>353</v>
      </c>
      <c r="E66" s="220">
        <v>5657000</v>
      </c>
      <c r="F66" s="169" t="s">
        <v>116</v>
      </c>
      <c r="G66" s="45" t="s">
        <v>310</v>
      </c>
      <c r="H66" s="45" t="s">
        <v>828</v>
      </c>
      <c r="I66" s="169" t="s">
        <v>1878</v>
      </c>
      <c r="J66" s="220">
        <v>5657000</v>
      </c>
      <c r="K66" s="220">
        <v>5657000</v>
      </c>
      <c r="L66" s="174">
        <f t="shared" si="49"/>
        <v>1</v>
      </c>
      <c r="M66" s="220">
        <v>5657000</v>
      </c>
      <c r="N66" s="174">
        <f t="shared" si="33"/>
        <v>1</v>
      </c>
      <c r="O66" s="173">
        <f t="shared" ref="O66:O69" si="58">E66*P66</f>
        <v>5657000</v>
      </c>
      <c r="P66" s="175">
        <v>1</v>
      </c>
      <c r="Q66" s="1566" t="s">
        <v>1762</v>
      </c>
      <c r="R66" s="169" t="s">
        <v>409</v>
      </c>
      <c r="S66" s="169" t="s">
        <v>120</v>
      </c>
      <c r="T66" s="178">
        <f t="shared" ref="T66:T84" si="59">E66-M66</f>
        <v>0</v>
      </c>
      <c r="U66" s="178">
        <f t="shared" si="4"/>
        <v>0</v>
      </c>
      <c r="V66" s="178">
        <f t="shared" si="5"/>
        <v>0</v>
      </c>
      <c r="W66" s="135"/>
      <c r="X66" s="135"/>
      <c r="Y66" s="135"/>
      <c r="Z66" s="135"/>
      <c r="AA66" s="1722"/>
      <c r="AB66" s="1722"/>
      <c r="AC66" s="1722"/>
      <c r="AD66" s="1722"/>
      <c r="AE66" s="1722"/>
      <c r="AF66" s="1722"/>
      <c r="AG66" s="1722"/>
      <c r="AH66" s="1722"/>
      <c r="AI66" s="1722"/>
      <c r="AJ66" s="1722"/>
      <c r="AK66" s="1722"/>
      <c r="AL66" s="1722"/>
      <c r="AM66" s="1722"/>
      <c r="AN66" s="1722"/>
      <c r="AO66" s="1722"/>
      <c r="AP66" s="1722"/>
      <c r="AQ66" s="1722"/>
      <c r="AR66" s="1722"/>
      <c r="AS66" s="1722"/>
      <c r="AT66" s="1722"/>
      <c r="AU66" s="1722"/>
      <c r="AV66" s="1722"/>
    </row>
    <row r="67" spans="1:48" ht="75">
      <c r="A67" s="169">
        <v>2</v>
      </c>
      <c r="B67" s="71"/>
      <c r="C67" s="179" t="s">
        <v>825</v>
      </c>
      <c r="D67" s="71" t="s">
        <v>353</v>
      </c>
      <c r="E67" s="220">
        <v>5442000</v>
      </c>
      <c r="F67" s="169" t="s">
        <v>116</v>
      </c>
      <c r="G67" s="45" t="s">
        <v>310</v>
      </c>
      <c r="H67" s="45" t="s">
        <v>828</v>
      </c>
      <c r="I67" s="169" t="s">
        <v>1878</v>
      </c>
      <c r="J67" s="220">
        <v>5442000</v>
      </c>
      <c r="K67" s="220">
        <v>5442000</v>
      </c>
      <c r="L67" s="174">
        <f t="shared" si="49"/>
        <v>1</v>
      </c>
      <c r="M67" s="220">
        <v>5442000</v>
      </c>
      <c r="N67" s="174">
        <f t="shared" si="33"/>
        <v>1</v>
      </c>
      <c r="O67" s="173">
        <f t="shared" si="58"/>
        <v>5442000</v>
      </c>
      <c r="P67" s="175">
        <v>1</v>
      </c>
      <c r="Q67" s="1566" t="s">
        <v>1763</v>
      </c>
      <c r="R67" s="169" t="s">
        <v>409</v>
      </c>
      <c r="S67" s="169" t="s">
        <v>120</v>
      </c>
      <c r="T67" s="178">
        <f t="shared" si="59"/>
        <v>0</v>
      </c>
      <c r="U67" s="178">
        <f t="shared" si="4"/>
        <v>0</v>
      </c>
      <c r="V67" s="178">
        <f t="shared" si="5"/>
        <v>0</v>
      </c>
      <c r="W67" s="135"/>
      <c r="X67" s="135"/>
      <c r="Y67" s="135"/>
      <c r="Z67" s="135"/>
      <c r="AA67" s="1722"/>
      <c r="AB67" s="1722"/>
      <c r="AC67" s="1722"/>
      <c r="AD67" s="1722"/>
      <c r="AE67" s="1722"/>
      <c r="AF67" s="1722"/>
      <c r="AG67" s="1722"/>
      <c r="AH67" s="1722"/>
      <c r="AI67" s="1722"/>
      <c r="AJ67" s="1722"/>
      <c r="AK67" s="1722"/>
      <c r="AL67" s="1722"/>
      <c r="AM67" s="1722"/>
      <c r="AN67" s="1722"/>
      <c r="AO67" s="1722"/>
      <c r="AP67" s="1722"/>
      <c r="AQ67" s="1722"/>
      <c r="AR67" s="1722"/>
      <c r="AS67" s="1722"/>
      <c r="AT67" s="1722"/>
      <c r="AU67" s="1722"/>
      <c r="AV67" s="1722"/>
    </row>
    <row r="68" spans="1:48" ht="75">
      <c r="A68" s="169">
        <v>3</v>
      </c>
      <c r="B68" s="71"/>
      <c r="C68" s="179" t="s">
        <v>173</v>
      </c>
      <c r="D68" s="71" t="s">
        <v>353</v>
      </c>
      <c r="E68" s="220">
        <v>2160000</v>
      </c>
      <c r="F68" s="169" t="s">
        <v>116</v>
      </c>
      <c r="G68" s="45" t="s">
        <v>310</v>
      </c>
      <c r="H68" s="45" t="s">
        <v>828</v>
      </c>
      <c r="I68" s="169" t="s">
        <v>1878</v>
      </c>
      <c r="J68" s="220">
        <v>2160000</v>
      </c>
      <c r="K68" s="220">
        <v>2160000</v>
      </c>
      <c r="L68" s="174">
        <f t="shared" si="49"/>
        <v>1</v>
      </c>
      <c r="M68" s="220">
        <v>2160000</v>
      </c>
      <c r="N68" s="174">
        <f t="shared" si="33"/>
        <v>1</v>
      </c>
      <c r="O68" s="173">
        <f t="shared" si="58"/>
        <v>2160000</v>
      </c>
      <c r="P68" s="175">
        <v>1</v>
      </c>
      <c r="Q68" s="1566" t="s">
        <v>1764</v>
      </c>
      <c r="R68" s="169" t="s">
        <v>409</v>
      </c>
      <c r="S68" s="169" t="s">
        <v>120</v>
      </c>
      <c r="T68" s="178">
        <f t="shared" si="59"/>
        <v>0</v>
      </c>
      <c r="U68" s="178">
        <f t="shared" si="4"/>
        <v>0</v>
      </c>
      <c r="V68" s="178">
        <f t="shared" si="5"/>
        <v>0</v>
      </c>
      <c r="W68" s="135"/>
      <c r="X68" s="135"/>
      <c r="Y68" s="135"/>
      <c r="Z68" s="135"/>
      <c r="AA68" s="1722"/>
      <c r="AB68" s="1722"/>
      <c r="AC68" s="1722"/>
      <c r="AD68" s="1722"/>
      <c r="AE68" s="1722"/>
      <c r="AF68" s="1722"/>
      <c r="AG68" s="1722"/>
      <c r="AH68" s="1722"/>
      <c r="AI68" s="1722"/>
      <c r="AJ68" s="1722"/>
      <c r="AK68" s="1722"/>
      <c r="AL68" s="1722"/>
      <c r="AM68" s="1722"/>
      <c r="AN68" s="1722"/>
      <c r="AO68" s="1722"/>
      <c r="AP68" s="1722"/>
      <c r="AQ68" s="1722"/>
      <c r="AR68" s="1722"/>
      <c r="AS68" s="1722"/>
      <c r="AT68" s="1722"/>
      <c r="AU68" s="1722"/>
      <c r="AV68" s="1722"/>
    </row>
    <row r="69" spans="1:48" ht="62.5">
      <c r="A69" s="169">
        <v>4</v>
      </c>
      <c r="B69" s="71"/>
      <c r="C69" s="179" t="s">
        <v>141</v>
      </c>
      <c r="D69" s="71" t="s">
        <v>353</v>
      </c>
      <c r="E69" s="172">
        <v>550000</v>
      </c>
      <c r="F69" s="169" t="s">
        <v>116</v>
      </c>
      <c r="G69" s="45" t="s">
        <v>142</v>
      </c>
      <c r="H69" s="45" t="s">
        <v>828</v>
      </c>
      <c r="I69" s="169" t="s">
        <v>1878</v>
      </c>
      <c r="J69" s="172">
        <v>550000</v>
      </c>
      <c r="K69" s="220">
        <v>550000</v>
      </c>
      <c r="L69" s="174">
        <f t="shared" si="49"/>
        <v>1</v>
      </c>
      <c r="M69" s="220">
        <v>550000</v>
      </c>
      <c r="N69" s="174">
        <f t="shared" si="33"/>
        <v>1</v>
      </c>
      <c r="O69" s="173">
        <f t="shared" si="58"/>
        <v>550000</v>
      </c>
      <c r="P69" s="175">
        <v>1</v>
      </c>
      <c r="Q69" s="1568" t="s">
        <v>1765</v>
      </c>
      <c r="R69" s="169" t="s">
        <v>409</v>
      </c>
      <c r="S69" s="169" t="s">
        <v>120</v>
      </c>
      <c r="T69" s="178">
        <f t="shared" si="59"/>
        <v>0</v>
      </c>
      <c r="U69" s="178">
        <f t="shared" si="4"/>
        <v>0</v>
      </c>
      <c r="V69" s="178">
        <f t="shared" si="5"/>
        <v>0</v>
      </c>
      <c r="W69" s="135"/>
      <c r="X69" s="135"/>
      <c r="Y69" s="135"/>
      <c r="Z69" s="135"/>
      <c r="AA69" s="1722"/>
      <c r="AB69" s="1722"/>
      <c r="AC69" s="1722"/>
      <c r="AD69" s="1722"/>
      <c r="AE69" s="1722"/>
      <c r="AF69" s="1722"/>
      <c r="AG69" s="1722"/>
      <c r="AH69" s="1722"/>
      <c r="AI69" s="1722"/>
      <c r="AJ69" s="1722"/>
      <c r="AK69" s="1722"/>
      <c r="AL69" s="1722"/>
      <c r="AM69" s="1722"/>
      <c r="AN69" s="1722"/>
      <c r="AO69" s="1722"/>
      <c r="AP69" s="1722"/>
      <c r="AQ69" s="1722"/>
      <c r="AR69" s="1722"/>
      <c r="AS69" s="1722"/>
      <c r="AT69" s="1722"/>
      <c r="AU69" s="1722"/>
      <c r="AV69" s="1722"/>
    </row>
    <row r="70" spans="1:48" ht="38.25" customHeight="1">
      <c r="A70" s="169">
        <v>5</v>
      </c>
      <c r="B70" s="71"/>
      <c r="C70" s="179" t="s">
        <v>856</v>
      </c>
      <c r="D70" s="134"/>
      <c r="E70" s="498">
        <f>SUM(E71:E73)</f>
        <v>221170000</v>
      </c>
      <c r="F70" s="169" t="s">
        <v>116</v>
      </c>
      <c r="G70" s="171"/>
      <c r="H70" s="171"/>
      <c r="I70" s="171"/>
      <c r="J70" s="498">
        <f t="shared" ref="J70:K70" si="60">SUM(J71:J73)</f>
        <v>221170000</v>
      </c>
      <c r="K70" s="498">
        <f t="shared" si="60"/>
        <v>221170000</v>
      </c>
      <c r="L70" s="174">
        <f t="shared" si="49"/>
        <v>1</v>
      </c>
      <c r="M70" s="498">
        <f>SUM(M71:M73)</f>
        <v>221170000</v>
      </c>
      <c r="N70" s="174">
        <f t="shared" si="33"/>
        <v>1</v>
      </c>
      <c r="O70" s="498">
        <f>SUM(O71:O73)</f>
        <v>221170000</v>
      </c>
      <c r="P70" s="174">
        <f>O70/E70</f>
        <v>1</v>
      </c>
      <c r="Q70" s="16"/>
      <c r="R70" s="126"/>
      <c r="S70" s="498"/>
      <c r="T70" s="178">
        <f t="shared" si="59"/>
        <v>0</v>
      </c>
      <c r="U70" s="128">
        <f t="shared" si="4"/>
        <v>0</v>
      </c>
      <c r="V70" s="128">
        <f t="shared" si="5"/>
        <v>0</v>
      </c>
      <c r="W70" s="135"/>
      <c r="X70" s="135"/>
      <c r="Y70" s="135"/>
      <c r="Z70" s="135"/>
      <c r="AA70" s="1722"/>
      <c r="AB70" s="1722"/>
      <c r="AC70" s="1722"/>
      <c r="AD70" s="1722"/>
      <c r="AE70" s="1722"/>
      <c r="AF70" s="1722"/>
      <c r="AG70" s="1722"/>
      <c r="AH70" s="1722"/>
      <c r="AI70" s="1722"/>
      <c r="AJ70" s="1722"/>
      <c r="AK70" s="1722"/>
      <c r="AL70" s="1722"/>
      <c r="AM70" s="1722"/>
      <c r="AN70" s="1722"/>
      <c r="AO70" s="1722"/>
      <c r="AP70" s="1722"/>
      <c r="AQ70" s="1722"/>
      <c r="AR70" s="1722"/>
      <c r="AS70" s="1722"/>
      <c r="AT70" s="1722"/>
      <c r="AU70" s="1722"/>
      <c r="AV70" s="1722"/>
    </row>
    <row r="71" spans="1:48" ht="62.5">
      <c r="A71" s="479"/>
      <c r="B71" s="448"/>
      <c r="C71" s="483" t="s">
        <v>2383</v>
      </c>
      <c r="D71" s="448" t="s">
        <v>834</v>
      </c>
      <c r="E71" s="457">
        <v>73750000</v>
      </c>
      <c r="F71" s="450"/>
      <c r="G71" s="448" t="s">
        <v>20</v>
      </c>
      <c r="H71" s="448" t="s">
        <v>828</v>
      </c>
      <c r="I71" s="756" t="s">
        <v>2384</v>
      </c>
      <c r="J71" s="457">
        <v>73750000</v>
      </c>
      <c r="K71" s="457">
        <v>73750000</v>
      </c>
      <c r="L71" s="555">
        <f t="shared" si="49"/>
        <v>1</v>
      </c>
      <c r="M71" s="457">
        <v>73750000</v>
      </c>
      <c r="N71" s="555">
        <f t="shared" si="33"/>
        <v>1</v>
      </c>
      <c r="O71" s="457">
        <f t="shared" ref="O71:O73" si="61">E71*P71</f>
        <v>73750000</v>
      </c>
      <c r="P71" s="557">
        <v>1</v>
      </c>
      <c r="Q71" s="748" t="s">
        <v>2385</v>
      </c>
      <c r="R71" s="459" t="s">
        <v>409</v>
      </c>
      <c r="S71" s="169" t="s">
        <v>120</v>
      </c>
      <c r="T71" s="461">
        <f t="shared" si="59"/>
        <v>0</v>
      </c>
      <c r="U71" s="461">
        <f t="shared" si="4"/>
        <v>0</v>
      </c>
      <c r="V71" s="461">
        <f t="shared" si="5"/>
        <v>0</v>
      </c>
      <c r="W71" s="135"/>
      <c r="X71" s="135"/>
      <c r="Y71" s="135"/>
      <c r="Z71" s="135"/>
    </row>
    <row r="72" spans="1:48" ht="62.5">
      <c r="A72" s="479"/>
      <c r="B72" s="448"/>
      <c r="C72" s="483" t="s">
        <v>2386</v>
      </c>
      <c r="D72" s="448" t="s">
        <v>834</v>
      </c>
      <c r="E72" s="457">
        <v>73710000</v>
      </c>
      <c r="F72" s="450"/>
      <c r="G72" s="448" t="s">
        <v>20</v>
      </c>
      <c r="H72" s="448" t="s">
        <v>828</v>
      </c>
      <c r="I72" s="756" t="s">
        <v>2384</v>
      </c>
      <c r="J72" s="457">
        <v>73710000</v>
      </c>
      <c r="K72" s="457">
        <v>73710000</v>
      </c>
      <c r="L72" s="555">
        <f t="shared" si="49"/>
        <v>1</v>
      </c>
      <c r="M72" s="457">
        <v>73710000</v>
      </c>
      <c r="N72" s="555">
        <f t="shared" si="33"/>
        <v>1</v>
      </c>
      <c r="O72" s="457">
        <f t="shared" si="61"/>
        <v>73710000</v>
      </c>
      <c r="P72" s="557">
        <v>1</v>
      </c>
      <c r="Q72" s="748" t="s">
        <v>2387</v>
      </c>
      <c r="R72" s="459" t="s">
        <v>409</v>
      </c>
      <c r="S72" s="169" t="s">
        <v>120</v>
      </c>
      <c r="T72" s="461">
        <f t="shared" si="59"/>
        <v>0</v>
      </c>
      <c r="U72" s="461">
        <f t="shared" si="4"/>
        <v>0</v>
      </c>
      <c r="V72" s="461">
        <f t="shared" si="5"/>
        <v>0</v>
      </c>
      <c r="W72" s="135"/>
      <c r="X72" s="135"/>
      <c r="Y72" s="135"/>
      <c r="Z72" s="135"/>
    </row>
    <row r="73" spans="1:48" ht="75">
      <c r="A73" s="479"/>
      <c r="B73" s="448"/>
      <c r="C73" s="483" t="s">
        <v>2388</v>
      </c>
      <c r="D73" s="448" t="s">
        <v>848</v>
      </c>
      <c r="E73" s="457">
        <v>73710000</v>
      </c>
      <c r="F73" s="450"/>
      <c r="G73" s="448" t="s">
        <v>20</v>
      </c>
      <c r="H73" s="448" t="s">
        <v>828</v>
      </c>
      <c r="I73" s="756" t="s">
        <v>2384</v>
      </c>
      <c r="J73" s="457">
        <v>73710000</v>
      </c>
      <c r="K73" s="457">
        <v>73710000</v>
      </c>
      <c r="L73" s="555">
        <f t="shared" si="49"/>
        <v>1</v>
      </c>
      <c r="M73" s="457">
        <v>73710000</v>
      </c>
      <c r="N73" s="555">
        <f t="shared" si="33"/>
        <v>1</v>
      </c>
      <c r="O73" s="457">
        <f t="shared" si="61"/>
        <v>73710000</v>
      </c>
      <c r="P73" s="557">
        <v>1</v>
      </c>
      <c r="Q73" s="748" t="s">
        <v>2389</v>
      </c>
      <c r="R73" s="459" t="s">
        <v>409</v>
      </c>
      <c r="S73" s="169" t="s">
        <v>120</v>
      </c>
      <c r="T73" s="461">
        <f t="shared" si="59"/>
        <v>0</v>
      </c>
      <c r="U73" s="461">
        <f t="shared" si="4"/>
        <v>0</v>
      </c>
      <c r="V73" s="461">
        <f t="shared" si="5"/>
        <v>0</v>
      </c>
      <c r="W73" s="135"/>
      <c r="X73" s="135"/>
      <c r="Y73" s="135"/>
      <c r="Z73" s="135"/>
    </row>
    <row r="74" spans="1:48" ht="56.25" customHeight="1">
      <c r="A74" s="169">
        <v>6</v>
      </c>
      <c r="B74" s="71"/>
      <c r="C74" s="179" t="s">
        <v>863</v>
      </c>
      <c r="D74" s="134"/>
      <c r="E74" s="498">
        <f>SUM(E75:E83)</f>
        <v>1724185000</v>
      </c>
      <c r="F74" s="169" t="s">
        <v>116</v>
      </c>
      <c r="G74" s="481"/>
      <c r="H74" s="481"/>
      <c r="I74" s="69"/>
      <c r="J74" s="498">
        <f t="shared" ref="J74:K74" si="62">SUM(J75:J83)</f>
        <v>1724185000</v>
      </c>
      <c r="K74" s="498">
        <f t="shared" si="62"/>
        <v>1724185000</v>
      </c>
      <c r="L74" s="174">
        <f t="shared" si="49"/>
        <v>1</v>
      </c>
      <c r="M74" s="498">
        <f>SUM(M75:M83)</f>
        <v>1724185000</v>
      </c>
      <c r="N74" s="174">
        <f t="shared" si="33"/>
        <v>1</v>
      </c>
      <c r="O74" s="498">
        <f>SUM(O75:O83)</f>
        <v>1724185000</v>
      </c>
      <c r="P74" s="174">
        <f>O74/E74</f>
        <v>1</v>
      </c>
      <c r="Q74" s="622"/>
      <c r="R74" s="126"/>
      <c r="S74" s="498"/>
      <c r="T74" s="178">
        <f t="shared" si="59"/>
        <v>0</v>
      </c>
      <c r="U74" s="128">
        <f t="shared" si="4"/>
        <v>0</v>
      </c>
      <c r="V74" s="128">
        <f t="shared" si="5"/>
        <v>0</v>
      </c>
      <c r="W74" s="135"/>
      <c r="X74" s="135"/>
      <c r="Y74" s="135"/>
      <c r="Z74" s="135"/>
      <c r="AA74" s="1722"/>
      <c r="AB74" s="1722"/>
      <c r="AC74" s="1722"/>
      <c r="AD74" s="1722"/>
      <c r="AE74" s="1722"/>
      <c r="AF74" s="1722"/>
      <c r="AG74" s="1722"/>
      <c r="AH74" s="1722"/>
      <c r="AI74" s="1722"/>
      <c r="AJ74" s="1722"/>
      <c r="AK74" s="1722"/>
      <c r="AL74" s="1722"/>
      <c r="AM74" s="1722"/>
      <c r="AN74" s="1722"/>
      <c r="AO74" s="1722"/>
      <c r="AP74" s="1722"/>
      <c r="AQ74" s="1722"/>
      <c r="AR74" s="1722"/>
      <c r="AS74" s="1722"/>
      <c r="AT74" s="1722"/>
      <c r="AU74" s="1722"/>
      <c r="AV74" s="1722"/>
    </row>
    <row r="75" spans="1:48" ht="87.5">
      <c r="A75" s="479"/>
      <c r="B75" s="448">
        <v>6</v>
      </c>
      <c r="C75" s="462" t="s">
        <v>864</v>
      </c>
      <c r="D75" s="448" t="s">
        <v>865</v>
      </c>
      <c r="E75" s="457">
        <v>182731000</v>
      </c>
      <c r="F75" s="450"/>
      <c r="G75" s="448" t="s">
        <v>310</v>
      </c>
      <c r="H75" s="448" t="s">
        <v>828</v>
      </c>
      <c r="I75" s="756" t="s">
        <v>2384</v>
      </c>
      <c r="J75" s="457">
        <v>182731000</v>
      </c>
      <c r="K75" s="457">
        <v>182731000</v>
      </c>
      <c r="L75" s="2315">
        <f t="shared" si="49"/>
        <v>1</v>
      </c>
      <c r="M75" s="457">
        <v>182731000</v>
      </c>
      <c r="N75" s="2315">
        <f t="shared" si="33"/>
        <v>1</v>
      </c>
      <c r="O75" s="457">
        <f t="shared" ref="O75:O84" si="63">E75*P75</f>
        <v>182731000</v>
      </c>
      <c r="P75" s="2316">
        <v>1</v>
      </c>
      <c r="Q75" s="748" t="s">
        <v>1664</v>
      </c>
      <c r="R75" s="757" t="s">
        <v>867</v>
      </c>
      <c r="S75" s="169" t="s">
        <v>120</v>
      </c>
      <c r="T75" s="461">
        <f t="shared" si="59"/>
        <v>0</v>
      </c>
      <c r="U75" s="461">
        <f t="shared" si="4"/>
        <v>0</v>
      </c>
      <c r="V75" s="461">
        <f t="shared" si="5"/>
        <v>0</v>
      </c>
      <c r="W75" s="602"/>
      <c r="X75" s="602"/>
      <c r="Y75" s="602"/>
      <c r="Z75" s="602"/>
    </row>
    <row r="76" spans="1:48" ht="87.5">
      <c r="A76" s="479"/>
      <c r="B76" s="448">
        <v>7</v>
      </c>
      <c r="C76" s="462" t="s">
        <v>868</v>
      </c>
      <c r="D76" s="448" t="s">
        <v>869</v>
      </c>
      <c r="E76" s="457">
        <v>192011000</v>
      </c>
      <c r="F76" s="450"/>
      <c r="G76" s="448" t="s">
        <v>310</v>
      </c>
      <c r="H76" s="448" t="s">
        <v>828</v>
      </c>
      <c r="I76" s="756" t="s">
        <v>2384</v>
      </c>
      <c r="J76" s="457">
        <v>192011000</v>
      </c>
      <c r="K76" s="457">
        <v>192011000</v>
      </c>
      <c r="L76" s="2315">
        <f t="shared" si="49"/>
        <v>1</v>
      </c>
      <c r="M76" s="457">
        <v>192011000</v>
      </c>
      <c r="N76" s="2315">
        <f t="shared" si="33"/>
        <v>1</v>
      </c>
      <c r="O76" s="457">
        <f t="shared" si="63"/>
        <v>192011000</v>
      </c>
      <c r="P76" s="2316">
        <v>1</v>
      </c>
      <c r="Q76" s="748" t="s">
        <v>2390</v>
      </c>
      <c r="R76" s="757" t="s">
        <v>871</v>
      </c>
      <c r="S76" s="169" t="s">
        <v>120</v>
      </c>
      <c r="T76" s="461">
        <f t="shared" si="59"/>
        <v>0</v>
      </c>
      <c r="U76" s="461">
        <f t="shared" si="4"/>
        <v>0</v>
      </c>
      <c r="V76" s="461">
        <f t="shared" si="5"/>
        <v>0</v>
      </c>
      <c r="W76" s="602"/>
      <c r="X76" s="602"/>
      <c r="Y76" s="602"/>
      <c r="Z76" s="602"/>
    </row>
    <row r="77" spans="1:48" ht="75">
      <c r="A77" s="479"/>
      <c r="B77" s="448">
        <v>8</v>
      </c>
      <c r="C77" s="462" t="s">
        <v>872</v>
      </c>
      <c r="D77" s="448" t="s">
        <v>873</v>
      </c>
      <c r="E77" s="457">
        <v>188178000</v>
      </c>
      <c r="F77" s="450"/>
      <c r="G77" s="448" t="s">
        <v>310</v>
      </c>
      <c r="H77" s="448" t="s">
        <v>828</v>
      </c>
      <c r="I77" s="756" t="s">
        <v>2384</v>
      </c>
      <c r="J77" s="457">
        <v>188178000</v>
      </c>
      <c r="K77" s="457">
        <v>188178000</v>
      </c>
      <c r="L77" s="2315">
        <f t="shared" si="49"/>
        <v>1</v>
      </c>
      <c r="M77" s="457">
        <v>188178000</v>
      </c>
      <c r="N77" s="2315">
        <f t="shared" si="33"/>
        <v>1</v>
      </c>
      <c r="O77" s="457">
        <f t="shared" si="63"/>
        <v>188178000</v>
      </c>
      <c r="P77" s="2316">
        <v>1</v>
      </c>
      <c r="Q77" s="748" t="s">
        <v>1666</v>
      </c>
      <c r="R77" s="757" t="s">
        <v>875</v>
      </c>
      <c r="S77" s="169" t="s">
        <v>120</v>
      </c>
      <c r="T77" s="461">
        <f t="shared" si="59"/>
        <v>0</v>
      </c>
      <c r="U77" s="461">
        <f t="shared" si="4"/>
        <v>0</v>
      </c>
      <c r="V77" s="461">
        <f t="shared" si="5"/>
        <v>0</v>
      </c>
      <c r="W77" s="602"/>
      <c r="X77" s="602"/>
      <c r="Y77" s="602"/>
      <c r="Z77" s="602"/>
    </row>
    <row r="78" spans="1:48" ht="75">
      <c r="A78" s="479"/>
      <c r="B78" s="448">
        <v>9</v>
      </c>
      <c r="C78" s="462" t="s">
        <v>876</v>
      </c>
      <c r="D78" s="448" t="s">
        <v>877</v>
      </c>
      <c r="E78" s="457">
        <v>194930000</v>
      </c>
      <c r="F78" s="450"/>
      <c r="G78" s="448" t="s">
        <v>310</v>
      </c>
      <c r="H78" s="448" t="s">
        <v>828</v>
      </c>
      <c r="I78" s="756" t="s">
        <v>2384</v>
      </c>
      <c r="J78" s="457">
        <v>194930000</v>
      </c>
      <c r="K78" s="457">
        <v>194930000</v>
      </c>
      <c r="L78" s="2315">
        <f t="shared" si="49"/>
        <v>1</v>
      </c>
      <c r="M78" s="457">
        <v>194930000</v>
      </c>
      <c r="N78" s="2315">
        <f t="shared" si="33"/>
        <v>1</v>
      </c>
      <c r="O78" s="457">
        <f t="shared" si="63"/>
        <v>194930000</v>
      </c>
      <c r="P78" s="2316">
        <v>1</v>
      </c>
      <c r="Q78" s="748" t="s">
        <v>1667</v>
      </c>
      <c r="R78" s="757" t="s">
        <v>879</v>
      </c>
      <c r="S78" s="169" t="s">
        <v>120</v>
      </c>
      <c r="T78" s="461">
        <f t="shared" si="59"/>
        <v>0</v>
      </c>
      <c r="U78" s="461">
        <f t="shared" si="4"/>
        <v>0</v>
      </c>
      <c r="V78" s="461">
        <f t="shared" si="5"/>
        <v>0</v>
      </c>
      <c r="W78" s="602"/>
      <c r="X78" s="602"/>
      <c r="Y78" s="602"/>
      <c r="Z78" s="602"/>
    </row>
    <row r="79" spans="1:48" ht="87.5">
      <c r="A79" s="479"/>
      <c r="B79" s="448">
        <v>10</v>
      </c>
      <c r="C79" s="462" t="s">
        <v>880</v>
      </c>
      <c r="D79" s="477" t="s">
        <v>881</v>
      </c>
      <c r="E79" s="457">
        <v>196199000</v>
      </c>
      <c r="F79" s="450"/>
      <c r="G79" s="448" t="s">
        <v>310</v>
      </c>
      <c r="H79" s="448" t="s">
        <v>828</v>
      </c>
      <c r="I79" s="756" t="s">
        <v>2384</v>
      </c>
      <c r="J79" s="457">
        <v>196199000</v>
      </c>
      <c r="K79" s="457">
        <v>196199000</v>
      </c>
      <c r="L79" s="2315">
        <f t="shared" si="49"/>
        <v>1</v>
      </c>
      <c r="M79" s="457">
        <v>196199000</v>
      </c>
      <c r="N79" s="2315">
        <f t="shared" si="33"/>
        <v>1</v>
      </c>
      <c r="O79" s="457">
        <f t="shared" si="63"/>
        <v>196199000</v>
      </c>
      <c r="P79" s="2316">
        <v>1</v>
      </c>
      <c r="Q79" s="748" t="s">
        <v>1668</v>
      </c>
      <c r="R79" s="757" t="s">
        <v>879</v>
      </c>
      <c r="S79" s="169" t="s">
        <v>120</v>
      </c>
      <c r="T79" s="461">
        <f t="shared" si="59"/>
        <v>0</v>
      </c>
      <c r="U79" s="461">
        <f t="shared" si="4"/>
        <v>0</v>
      </c>
      <c r="V79" s="461">
        <f t="shared" si="5"/>
        <v>0</v>
      </c>
      <c r="W79" s="602"/>
      <c r="X79" s="602"/>
      <c r="Y79" s="602"/>
      <c r="Z79" s="602"/>
    </row>
    <row r="80" spans="1:48" ht="75">
      <c r="A80" s="479"/>
      <c r="B80" s="448">
        <v>11</v>
      </c>
      <c r="C80" s="462" t="s">
        <v>883</v>
      </c>
      <c r="D80" s="448" t="s">
        <v>884</v>
      </c>
      <c r="E80" s="457">
        <v>182369000</v>
      </c>
      <c r="F80" s="450"/>
      <c r="G80" s="448" t="s">
        <v>310</v>
      </c>
      <c r="H80" s="448" t="s">
        <v>828</v>
      </c>
      <c r="I80" s="756" t="s">
        <v>2384</v>
      </c>
      <c r="J80" s="457">
        <v>182369000</v>
      </c>
      <c r="K80" s="457">
        <v>182369000</v>
      </c>
      <c r="L80" s="2315">
        <f t="shared" si="49"/>
        <v>1</v>
      </c>
      <c r="M80" s="457">
        <v>182369000</v>
      </c>
      <c r="N80" s="2315">
        <f t="shared" si="33"/>
        <v>1</v>
      </c>
      <c r="O80" s="457">
        <f t="shared" si="63"/>
        <v>182369000</v>
      </c>
      <c r="P80" s="2316">
        <v>1</v>
      </c>
      <c r="Q80" s="748" t="s">
        <v>1669</v>
      </c>
      <c r="R80" s="757" t="s">
        <v>886</v>
      </c>
      <c r="S80" s="169" t="s">
        <v>120</v>
      </c>
      <c r="T80" s="461">
        <f t="shared" si="59"/>
        <v>0</v>
      </c>
      <c r="U80" s="461">
        <f t="shared" si="4"/>
        <v>0</v>
      </c>
      <c r="V80" s="461">
        <f t="shared" si="5"/>
        <v>0</v>
      </c>
      <c r="W80" s="602"/>
      <c r="X80" s="602"/>
      <c r="Y80" s="602"/>
      <c r="Z80" s="602"/>
    </row>
    <row r="81" spans="1:48" ht="87.5">
      <c r="A81" s="479"/>
      <c r="B81" s="448">
        <v>12</v>
      </c>
      <c r="C81" s="462" t="s">
        <v>887</v>
      </c>
      <c r="D81" s="448" t="s">
        <v>888</v>
      </c>
      <c r="E81" s="457">
        <v>197019000</v>
      </c>
      <c r="F81" s="450"/>
      <c r="G81" s="448" t="s">
        <v>310</v>
      </c>
      <c r="H81" s="448" t="s">
        <v>828</v>
      </c>
      <c r="I81" s="756" t="s">
        <v>2384</v>
      </c>
      <c r="J81" s="457">
        <v>197019000</v>
      </c>
      <c r="K81" s="457">
        <v>197019000</v>
      </c>
      <c r="L81" s="2315">
        <f t="shared" si="49"/>
        <v>1</v>
      </c>
      <c r="M81" s="457">
        <v>197019000</v>
      </c>
      <c r="N81" s="2315">
        <f t="shared" si="33"/>
        <v>1</v>
      </c>
      <c r="O81" s="457">
        <f t="shared" si="63"/>
        <v>197019000</v>
      </c>
      <c r="P81" s="2316">
        <v>1</v>
      </c>
      <c r="Q81" s="748" t="s">
        <v>2391</v>
      </c>
      <c r="R81" s="757" t="s">
        <v>890</v>
      </c>
      <c r="S81" s="169" t="s">
        <v>120</v>
      </c>
      <c r="T81" s="461">
        <f t="shared" si="59"/>
        <v>0</v>
      </c>
      <c r="U81" s="461">
        <f t="shared" si="4"/>
        <v>0</v>
      </c>
      <c r="V81" s="461">
        <f t="shared" si="5"/>
        <v>0</v>
      </c>
      <c r="W81" s="602"/>
      <c r="X81" s="602"/>
      <c r="Y81" s="602"/>
      <c r="Z81" s="602"/>
    </row>
    <row r="82" spans="1:48" ht="87.5">
      <c r="A82" s="479"/>
      <c r="B82" s="448">
        <v>13</v>
      </c>
      <c r="C82" s="462" t="s">
        <v>891</v>
      </c>
      <c r="D82" s="448" t="s">
        <v>892</v>
      </c>
      <c r="E82" s="457">
        <v>195838000</v>
      </c>
      <c r="F82" s="450"/>
      <c r="G82" s="448" t="s">
        <v>310</v>
      </c>
      <c r="H82" s="448" t="s">
        <v>828</v>
      </c>
      <c r="I82" s="756" t="s">
        <v>2384</v>
      </c>
      <c r="J82" s="457">
        <v>195838000</v>
      </c>
      <c r="K82" s="457">
        <v>195838000</v>
      </c>
      <c r="L82" s="2315">
        <f t="shared" si="49"/>
        <v>1</v>
      </c>
      <c r="M82" s="457">
        <v>195838000</v>
      </c>
      <c r="N82" s="2315">
        <f t="shared" si="33"/>
        <v>1</v>
      </c>
      <c r="O82" s="457">
        <f t="shared" si="63"/>
        <v>195838000</v>
      </c>
      <c r="P82" s="2316">
        <v>1</v>
      </c>
      <c r="Q82" s="748" t="s">
        <v>2392</v>
      </c>
      <c r="R82" s="757" t="s">
        <v>879</v>
      </c>
      <c r="S82" s="169" t="s">
        <v>120</v>
      </c>
      <c r="T82" s="461">
        <f t="shared" si="59"/>
        <v>0</v>
      </c>
      <c r="U82" s="461">
        <f t="shared" si="4"/>
        <v>0</v>
      </c>
      <c r="V82" s="461">
        <f t="shared" si="5"/>
        <v>0</v>
      </c>
      <c r="W82" s="602"/>
      <c r="X82" s="602"/>
      <c r="Y82" s="602"/>
      <c r="Z82" s="602"/>
    </row>
    <row r="83" spans="1:48" ht="87.5">
      <c r="A83" s="479"/>
      <c r="B83" s="448">
        <v>14</v>
      </c>
      <c r="C83" s="462" t="s">
        <v>894</v>
      </c>
      <c r="D83" s="448" t="s">
        <v>895</v>
      </c>
      <c r="E83" s="457">
        <v>194910000</v>
      </c>
      <c r="F83" s="450"/>
      <c r="G83" s="448" t="s">
        <v>310</v>
      </c>
      <c r="H83" s="448" t="s">
        <v>828</v>
      </c>
      <c r="I83" s="756" t="s">
        <v>2384</v>
      </c>
      <c r="J83" s="457">
        <v>194910000</v>
      </c>
      <c r="K83" s="457">
        <v>194910000</v>
      </c>
      <c r="L83" s="2315">
        <f t="shared" si="49"/>
        <v>1</v>
      </c>
      <c r="M83" s="457">
        <v>194910000</v>
      </c>
      <c r="N83" s="2315">
        <f t="shared" si="33"/>
        <v>1</v>
      </c>
      <c r="O83" s="457">
        <f t="shared" si="63"/>
        <v>194910000</v>
      </c>
      <c r="P83" s="2316">
        <v>1</v>
      </c>
      <c r="Q83" s="748" t="s">
        <v>2393</v>
      </c>
      <c r="R83" s="757" t="s">
        <v>879</v>
      </c>
      <c r="S83" s="169" t="s">
        <v>120</v>
      </c>
      <c r="T83" s="461">
        <f t="shared" si="59"/>
        <v>0</v>
      </c>
      <c r="U83" s="461">
        <f t="shared" si="4"/>
        <v>0</v>
      </c>
      <c r="V83" s="461">
        <f t="shared" si="5"/>
        <v>0</v>
      </c>
      <c r="W83" s="602"/>
      <c r="X83" s="602"/>
      <c r="Y83" s="602"/>
      <c r="Z83" s="602"/>
    </row>
    <row r="84" spans="1:48" ht="51.75" customHeight="1">
      <c r="A84" s="169">
        <v>7</v>
      </c>
      <c r="B84" s="71"/>
      <c r="C84" s="179" t="s">
        <v>133</v>
      </c>
      <c r="D84" s="71" t="s">
        <v>834</v>
      </c>
      <c r="E84" s="172">
        <v>45660000</v>
      </c>
      <c r="F84" s="169" t="s">
        <v>116</v>
      </c>
      <c r="G84" s="45" t="s">
        <v>331</v>
      </c>
      <c r="H84" s="45" t="s">
        <v>828</v>
      </c>
      <c r="I84" s="756" t="s">
        <v>2384</v>
      </c>
      <c r="J84" s="172">
        <v>45660000</v>
      </c>
      <c r="K84" s="172">
        <v>45660000</v>
      </c>
      <c r="L84" s="174">
        <f t="shared" si="49"/>
        <v>1</v>
      </c>
      <c r="M84" s="172">
        <v>45660000</v>
      </c>
      <c r="N84" s="174">
        <f t="shared" si="33"/>
        <v>1</v>
      </c>
      <c r="O84" s="173">
        <f t="shared" si="63"/>
        <v>45660000</v>
      </c>
      <c r="P84" s="175">
        <v>1</v>
      </c>
      <c r="Q84" s="16"/>
      <c r="R84" s="169" t="s">
        <v>2394</v>
      </c>
      <c r="S84" s="169" t="s">
        <v>120</v>
      </c>
      <c r="T84" s="178">
        <f t="shared" si="59"/>
        <v>0</v>
      </c>
      <c r="U84" s="178">
        <f t="shared" si="4"/>
        <v>0</v>
      </c>
      <c r="V84" s="178">
        <f t="shared" si="5"/>
        <v>0</v>
      </c>
      <c r="W84" s="135"/>
      <c r="X84" s="135"/>
      <c r="Y84" s="135"/>
      <c r="Z84" s="135"/>
      <c r="AA84" s="1722"/>
      <c r="AB84" s="1722"/>
      <c r="AC84" s="1722"/>
      <c r="AD84" s="1722"/>
      <c r="AE84" s="1722"/>
      <c r="AF84" s="1722"/>
      <c r="AG84" s="1722"/>
      <c r="AH84" s="1722"/>
      <c r="AI84" s="1722"/>
      <c r="AJ84" s="1722"/>
      <c r="AK84" s="1722"/>
      <c r="AL84" s="1722"/>
      <c r="AM84" s="1722"/>
      <c r="AN84" s="1722"/>
      <c r="AO84" s="1722"/>
      <c r="AP84" s="1722"/>
      <c r="AQ84" s="1722"/>
      <c r="AR84" s="1722"/>
      <c r="AS84" s="1722"/>
      <c r="AT84" s="1722"/>
      <c r="AU84" s="1722"/>
      <c r="AV84" s="1722"/>
    </row>
    <row r="85" spans="1:48" ht="53.25" customHeight="1">
      <c r="A85" s="658"/>
      <c r="B85" s="658"/>
      <c r="C85" s="158" t="s">
        <v>2395</v>
      </c>
      <c r="D85" s="658"/>
      <c r="E85" s="2317">
        <f>SUM(E89+E94+E106)</f>
        <v>2939730000</v>
      </c>
      <c r="F85" s="658"/>
      <c r="G85" s="658"/>
      <c r="H85" s="658"/>
      <c r="I85" s="658"/>
      <c r="J85" s="2317">
        <f t="shared" ref="J85:K85" si="64">SUM(J89+J94+J106)</f>
        <v>2933086000</v>
      </c>
      <c r="K85" s="2317">
        <f t="shared" si="64"/>
        <v>2939730000</v>
      </c>
      <c r="L85" s="162">
        <f t="shared" si="49"/>
        <v>1</v>
      </c>
      <c r="M85" s="2317">
        <f>SUM(M89+M94+M106)</f>
        <v>2933086000</v>
      </c>
      <c r="N85" s="162">
        <f t="shared" si="33"/>
        <v>0.99773992849683479</v>
      </c>
      <c r="O85" s="2317">
        <f>SUM(O89+O94+O106)</f>
        <v>2939730000</v>
      </c>
      <c r="P85" s="162">
        <f>O85/E85</f>
        <v>1</v>
      </c>
      <c r="Q85" s="658"/>
      <c r="R85" s="658"/>
      <c r="S85" s="658"/>
      <c r="T85" s="2317">
        <f>SUM(T89+T94+T106)</f>
        <v>6644000</v>
      </c>
      <c r="U85" s="159">
        <f t="shared" si="4"/>
        <v>0</v>
      </c>
      <c r="V85" s="159">
        <f t="shared" si="5"/>
        <v>6644000</v>
      </c>
      <c r="W85" s="167"/>
      <c r="X85" s="658"/>
      <c r="Y85" s="167"/>
      <c r="Z85" s="658"/>
      <c r="AA85" s="2318"/>
      <c r="AB85" s="2318"/>
      <c r="AC85" s="2318"/>
      <c r="AD85" s="2318"/>
      <c r="AE85" s="2318"/>
      <c r="AF85" s="2318"/>
      <c r="AG85" s="2318"/>
      <c r="AH85" s="2318"/>
      <c r="AI85" s="2318"/>
      <c r="AJ85" s="2318"/>
      <c r="AK85" s="2318"/>
      <c r="AL85" s="2318"/>
      <c r="AM85" s="2318"/>
      <c r="AN85" s="2318"/>
      <c r="AO85" s="2318"/>
      <c r="AP85" s="2318"/>
      <c r="AQ85" s="2318"/>
      <c r="AR85" s="2318"/>
      <c r="AS85" s="2318"/>
      <c r="AT85" s="2318"/>
      <c r="AU85" s="2318"/>
      <c r="AV85" s="2318"/>
    </row>
    <row r="86" spans="1:48" ht="26" hidden="1">
      <c r="A86" s="169">
        <v>1</v>
      </c>
      <c r="B86" s="71"/>
      <c r="C86" s="179" t="s">
        <v>114</v>
      </c>
      <c r="D86" s="71" t="s">
        <v>353</v>
      </c>
      <c r="E86" s="172"/>
      <c r="F86" s="169" t="s">
        <v>116</v>
      </c>
      <c r="G86" s="45" t="s">
        <v>310</v>
      </c>
      <c r="H86" s="45" t="s">
        <v>828</v>
      </c>
      <c r="I86" s="169"/>
      <c r="J86" s="172"/>
      <c r="K86" s="220"/>
      <c r="L86" s="174" t="e">
        <f t="shared" si="49"/>
        <v>#DIV/0!</v>
      </c>
      <c r="M86" s="220"/>
      <c r="N86" s="174" t="e">
        <f t="shared" si="33"/>
        <v>#DIV/0!</v>
      </c>
      <c r="O86" s="173">
        <f t="shared" ref="O86:O88" si="65">E86*P86</f>
        <v>0</v>
      </c>
      <c r="P86" s="175">
        <v>0</v>
      </c>
      <c r="Q86" s="1566"/>
      <c r="R86" s="169" t="s">
        <v>409</v>
      </c>
      <c r="S86" s="169" t="s">
        <v>132</v>
      </c>
      <c r="T86" s="178">
        <f t="shared" ref="T86:T88" si="66">E86-M86</f>
        <v>0</v>
      </c>
      <c r="U86" s="178">
        <f t="shared" si="4"/>
        <v>0</v>
      </c>
      <c r="V86" s="178">
        <f t="shared" si="5"/>
        <v>0</v>
      </c>
      <c r="W86" s="135"/>
      <c r="X86" s="135"/>
      <c r="Y86" s="135"/>
      <c r="Z86" s="135"/>
      <c r="AA86" s="1722"/>
      <c r="AB86" s="1722"/>
      <c r="AC86" s="1722"/>
      <c r="AD86" s="1722"/>
      <c r="AE86" s="1722"/>
      <c r="AF86" s="1722"/>
      <c r="AG86" s="1722"/>
      <c r="AH86" s="1722"/>
      <c r="AI86" s="1722"/>
      <c r="AJ86" s="1722"/>
      <c r="AK86" s="1722"/>
      <c r="AL86" s="1722"/>
      <c r="AM86" s="1722"/>
      <c r="AN86" s="1722"/>
      <c r="AO86" s="1722"/>
      <c r="AP86" s="1722"/>
      <c r="AQ86" s="1722"/>
      <c r="AR86" s="1722"/>
      <c r="AS86" s="1722"/>
      <c r="AT86" s="1722"/>
      <c r="AU86" s="1722"/>
      <c r="AV86" s="1722"/>
    </row>
    <row r="87" spans="1:48" ht="26" hidden="1">
      <c r="A87" s="169">
        <v>2</v>
      </c>
      <c r="B87" s="71"/>
      <c r="C87" s="179" t="s">
        <v>825</v>
      </c>
      <c r="D87" s="71" t="s">
        <v>353</v>
      </c>
      <c r="E87" s="172"/>
      <c r="F87" s="169" t="s">
        <v>116</v>
      </c>
      <c r="G87" s="45" t="s">
        <v>310</v>
      </c>
      <c r="H87" s="45" t="s">
        <v>828</v>
      </c>
      <c r="I87" s="169"/>
      <c r="J87" s="172"/>
      <c r="K87" s="220"/>
      <c r="L87" s="174" t="e">
        <f t="shared" si="49"/>
        <v>#DIV/0!</v>
      </c>
      <c r="M87" s="220"/>
      <c r="N87" s="174" t="e">
        <f t="shared" si="33"/>
        <v>#DIV/0!</v>
      </c>
      <c r="O87" s="173">
        <f t="shared" si="65"/>
        <v>0</v>
      </c>
      <c r="P87" s="175">
        <v>0</v>
      </c>
      <c r="Q87" s="1566"/>
      <c r="R87" s="169" t="s">
        <v>409</v>
      </c>
      <c r="S87" s="169" t="s">
        <v>132</v>
      </c>
      <c r="T87" s="178">
        <f t="shared" si="66"/>
        <v>0</v>
      </c>
      <c r="U87" s="178">
        <f t="shared" si="4"/>
        <v>0</v>
      </c>
      <c r="V87" s="178">
        <f t="shared" si="5"/>
        <v>0</v>
      </c>
      <c r="W87" s="135"/>
      <c r="X87" s="135"/>
      <c r="Y87" s="135"/>
      <c r="Z87" s="135"/>
      <c r="AA87" s="1722"/>
      <c r="AB87" s="1722"/>
      <c r="AC87" s="1722"/>
      <c r="AD87" s="1722"/>
      <c r="AE87" s="1722"/>
      <c r="AF87" s="1722"/>
      <c r="AG87" s="1722"/>
      <c r="AH87" s="1722"/>
      <c r="AI87" s="1722"/>
      <c r="AJ87" s="1722"/>
      <c r="AK87" s="1722"/>
      <c r="AL87" s="1722"/>
      <c r="AM87" s="1722"/>
      <c r="AN87" s="1722"/>
      <c r="AO87" s="1722"/>
      <c r="AP87" s="1722"/>
      <c r="AQ87" s="1722"/>
      <c r="AR87" s="1722"/>
      <c r="AS87" s="1722"/>
      <c r="AT87" s="1722"/>
      <c r="AU87" s="1722"/>
      <c r="AV87" s="1722"/>
    </row>
    <row r="88" spans="1:48" ht="26" hidden="1">
      <c r="A88" s="169">
        <v>3</v>
      </c>
      <c r="B88" s="71"/>
      <c r="C88" s="179" t="s">
        <v>173</v>
      </c>
      <c r="D88" s="71" t="s">
        <v>353</v>
      </c>
      <c r="E88" s="172"/>
      <c r="F88" s="169" t="s">
        <v>116</v>
      </c>
      <c r="G88" s="45" t="s">
        <v>310</v>
      </c>
      <c r="H88" s="45" t="s">
        <v>828</v>
      </c>
      <c r="I88" s="169"/>
      <c r="J88" s="172"/>
      <c r="K88" s="220"/>
      <c r="L88" s="174" t="e">
        <f t="shared" si="49"/>
        <v>#DIV/0!</v>
      </c>
      <c r="M88" s="220"/>
      <c r="N88" s="174" t="e">
        <f t="shared" si="33"/>
        <v>#DIV/0!</v>
      </c>
      <c r="O88" s="173">
        <f t="shared" si="65"/>
        <v>0</v>
      </c>
      <c r="P88" s="175">
        <v>0</v>
      </c>
      <c r="Q88" s="1566">
        <v>0</v>
      </c>
      <c r="R88" s="169" t="s">
        <v>409</v>
      </c>
      <c r="S88" s="169" t="s">
        <v>132</v>
      </c>
      <c r="T88" s="178">
        <f t="shared" si="66"/>
        <v>0</v>
      </c>
      <c r="U88" s="178">
        <f t="shared" si="4"/>
        <v>0</v>
      </c>
      <c r="V88" s="178">
        <f t="shared" si="5"/>
        <v>0</v>
      </c>
      <c r="W88" s="135"/>
      <c r="X88" s="135"/>
      <c r="Y88" s="135"/>
      <c r="Z88" s="135"/>
      <c r="AA88" s="1722"/>
      <c r="AB88" s="1722"/>
      <c r="AC88" s="1722"/>
      <c r="AD88" s="1722"/>
      <c r="AE88" s="1722"/>
      <c r="AF88" s="1722"/>
      <c r="AG88" s="1722"/>
      <c r="AH88" s="1722"/>
      <c r="AI88" s="1722"/>
      <c r="AJ88" s="1722"/>
      <c r="AK88" s="1722"/>
      <c r="AL88" s="1722"/>
      <c r="AM88" s="1722"/>
      <c r="AN88" s="1722"/>
      <c r="AO88" s="1722"/>
      <c r="AP88" s="1722"/>
      <c r="AQ88" s="1722"/>
      <c r="AR88" s="1722"/>
      <c r="AS88" s="1722"/>
      <c r="AT88" s="1722"/>
      <c r="AU88" s="1722"/>
      <c r="AV88" s="1722"/>
    </row>
    <row r="89" spans="1:48" ht="53.25" customHeight="1">
      <c r="A89" s="1729">
        <v>1</v>
      </c>
      <c r="B89" s="1732"/>
      <c r="C89" s="2319" t="s">
        <v>2396</v>
      </c>
      <c r="D89" s="1743"/>
      <c r="E89" s="2320">
        <f>SUM(E90:E93)</f>
        <v>295440000</v>
      </c>
      <c r="F89" s="1729" t="s">
        <v>116</v>
      </c>
      <c r="G89" s="2321"/>
      <c r="H89" s="2322"/>
      <c r="I89" s="2323"/>
      <c r="J89" s="2320">
        <f t="shared" ref="J89:K89" si="67">SUM(J90:J93)</f>
        <v>293400000</v>
      </c>
      <c r="K89" s="2320">
        <f t="shared" si="67"/>
        <v>295440000</v>
      </c>
      <c r="L89" s="1736"/>
      <c r="M89" s="2320">
        <f>SUM(M90:M93)</f>
        <v>293400000</v>
      </c>
      <c r="N89" s="1736"/>
      <c r="O89" s="2320">
        <f>SUM(O90:O93)</f>
        <v>295440000</v>
      </c>
      <c r="P89" s="174">
        <f>O89/E89</f>
        <v>1</v>
      </c>
      <c r="Q89" s="2324"/>
      <c r="R89" s="1745"/>
      <c r="S89" s="2325"/>
      <c r="T89" s="2320">
        <f>SUM(T90:T93)</f>
        <v>2040000</v>
      </c>
      <c r="U89" s="128">
        <f t="shared" si="4"/>
        <v>0</v>
      </c>
      <c r="V89" s="128">
        <f t="shared" si="5"/>
        <v>2040000</v>
      </c>
      <c r="W89" s="1742"/>
      <c r="X89" s="1742"/>
      <c r="Y89" s="1742"/>
      <c r="Z89" s="1742"/>
      <c r="AA89" s="1665"/>
      <c r="AB89" s="1665"/>
      <c r="AC89" s="1665"/>
      <c r="AD89" s="1665"/>
      <c r="AE89" s="1665"/>
      <c r="AF89" s="1665"/>
      <c r="AG89" s="1665"/>
      <c r="AH89" s="1665"/>
      <c r="AI89" s="1665"/>
      <c r="AJ89" s="1665"/>
      <c r="AK89" s="1665"/>
      <c r="AL89" s="1665"/>
      <c r="AM89" s="1665"/>
      <c r="AN89" s="1665"/>
      <c r="AO89" s="1665"/>
      <c r="AP89" s="1665"/>
      <c r="AQ89" s="1665"/>
      <c r="AR89" s="1665"/>
      <c r="AS89" s="1665"/>
      <c r="AT89" s="1665"/>
      <c r="AU89" s="1665"/>
      <c r="AV89" s="1665"/>
    </row>
    <row r="90" spans="1:48" ht="62.5">
      <c r="A90" s="2326"/>
      <c r="B90" s="1524"/>
      <c r="C90" s="1523" t="s">
        <v>2397</v>
      </c>
      <c r="D90" s="1524" t="s">
        <v>2398</v>
      </c>
      <c r="E90" s="1525">
        <v>73860000</v>
      </c>
      <c r="F90" s="2303"/>
      <c r="G90" s="1524" t="s">
        <v>20</v>
      </c>
      <c r="H90" s="1524" t="s">
        <v>225</v>
      </c>
      <c r="I90" s="2327" t="s">
        <v>269</v>
      </c>
      <c r="J90" s="2305">
        <v>73450000</v>
      </c>
      <c r="K90" s="1525">
        <v>73860000</v>
      </c>
      <c r="L90" s="2307">
        <f t="shared" ref="L90:L93" si="68">K90/E90</f>
        <v>1</v>
      </c>
      <c r="M90" s="2305">
        <v>73450000</v>
      </c>
      <c r="N90" s="2307">
        <f t="shared" ref="N90:N93" si="69">M90/E90</f>
        <v>0.9944489574871378</v>
      </c>
      <c r="O90" s="2308">
        <f t="shared" ref="O90:O93" si="70">E90*P90</f>
        <v>73860000</v>
      </c>
      <c r="P90" s="2309">
        <v>1</v>
      </c>
      <c r="Q90" s="1521" t="s">
        <v>2399</v>
      </c>
      <c r="R90" s="2303" t="s">
        <v>409</v>
      </c>
      <c r="S90" s="2303" t="s">
        <v>120</v>
      </c>
      <c r="T90" s="461">
        <f t="shared" ref="T90:T93" si="71">E90-M90</f>
        <v>410000</v>
      </c>
      <c r="U90" s="461">
        <f t="shared" si="4"/>
        <v>0</v>
      </c>
      <c r="V90" s="461">
        <f t="shared" si="5"/>
        <v>410000</v>
      </c>
      <c r="W90" s="2328"/>
      <c r="X90" s="2328"/>
      <c r="Y90" s="2328"/>
      <c r="Z90" s="2328"/>
      <c r="AA90" s="2318"/>
      <c r="AB90" s="2318"/>
      <c r="AC90" s="2318"/>
      <c r="AD90" s="2318"/>
      <c r="AE90" s="2318"/>
      <c r="AF90" s="2318"/>
      <c r="AG90" s="2318"/>
      <c r="AH90" s="2318"/>
      <c r="AI90" s="2318"/>
      <c r="AJ90" s="2318"/>
      <c r="AK90" s="2318"/>
      <c r="AL90" s="2318"/>
      <c r="AM90" s="2318"/>
      <c r="AN90" s="2318"/>
      <c r="AO90" s="2318"/>
      <c r="AP90" s="2318"/>
      <c r="AQ90" s="2318"/>
      <c r="AR90" s="2318"/>
      <c r="AS90" s="2318"/>
      <c r="AT90" s="2318"/>
      <c r="AU90" s="2318"/>
      <c r="AV90" s="2318"/>
    </row>
    <row r="91" spans="1:48" ht="62.5">
      <c r="A91" s="2326"/>
      <c r="B91" s="1524"/>
      <c r="C91" s="1523" t="s">
        <v>2400</v>
      </c>
      <c r="D91" s="1524" t="s">
        <v>2401</v>
      </c>
      <c r="E91" s="1525">
        <v>73860000</v>
      </c>
      <c r="F91" s="2303"/>
      <c r="G91" s="1524" t="s">
        <v>20</v>
      </c>
      <c r="H91" s="1524" t="s">
        <v>225</v>
      </c>
      <c r="I91" s="2327" t="s">
        <v>269</v>
      </c>
      <c r="J91" s="2305">
        <v>73320000</v>
      </c>
      <c r="K91" s="1525">
        <v>73860000</v>
      </c>
      <c r="L91" s="2307">
        <f t="shared" si="68"/>
        <v>1</v>
      </c>
      <c r="M91" s="2305">
        <v>73320000</v>
      </c>
      <c r="N91" s="2307">
        <f t="shared" si="69"/>
        <v>0.99268887083671808</v>
      </c>
      <c r="O91" s="2308">
        <f t="shared" si="70"/>
        <v>73860000</v>
      </c>
      <c r="P91" s="2309">
        <v>1</v>
      </c>
      <c r="Q91" s="1521" t="s">
        <v>2402</v>
      </c>
      <c r="R91" s="2303" t="s">
        <v>409</v>
      </c>
      <c r="S91" s="2303" t="s">
        <v>120</v>
      </c>
      <c r="T91" s="461">
        <f t="shared" si="71"/>
        <v>540000</v>
      </c>
      <c r="U91" s="461">
        <f t="shared" si="4"/>
        <v>0</v>
      </c>
      <c r="V91" s="461">
        <f t="shared" si="5"/>
        <v>540000</v>
      </c>
      <c r="W91" s="2328"/>
      <c r="X91" s="2328"/>
      <c r="Y91" s="2328"/>
      <c r="Z91" s="2328"/>
      <c r="AA91" s="2318"/>
      <c r="AB91" s="2318"/>
      <c r="AC91" s="2318"/>
      <c r="AD91" s="2318"/>
      <c r="AE91" s="2318"/>
      <c r="AF91" s="2318"/>
      <c r="AG91" s="2318"/>
      <c r="AH91" s="2318"/>
      <c r="AI91" s="2318"/>
      <c r="AJ91" s="2318"/>
      <c r="AK91" s="2318"/>
      <c r="AL91" s="2318"/>
      <c r="AM91" s="2318"/>
      <c r="AN91" s="2318"/>
      <c r="AO91" s="2318"/>
      <c r="AP91" s="2318"/>
      <c r="AQ91" s="2318"/>
      <c r="AR91" s="2318"/>
      <c r="AS91" s="2318"/>
      <c r="AT91" s="2318"/>
      <c r="AU91" s="2318"/>
      <c r="AV91" s="2318"/>
    </row>
    <row r="92" spans="1:48" ht="75">
      <c r="A92" s="2326"/>
      <c r="B92" s="1524"/>
      <c r="C92" s="1523" t="s">
        <v>2403</v>
      </c>
      <c r="D92" s="1524" t="s">
        <v>2404</v>
      </c>
      <c r="E92" s="1525">
        <v>73860000</v>
      </c>
      <c r="F92" s="2303"/>
      <c r="G92" s="1524" t="s">
        <v>20</v>
      </c>
      <c r="H92" s="1524" t="s">
        <v>225</v>
      </c>
      <c r="I92" s="2327" t="s">
        <v>269</v>
      </c>
      <c r="J92" s="2305">
        <v>73325000</v>
      </c>
      <c r="K92" s="1525">
        <v>73860000</v>
      </c>
      <c r="L92" s="2307">
        <f t="shared" si="68"/>
        <v>1</v>
      </c>
      <c r="M92" s="2305">
        <v>73325000</v>
      </c>
      <c r="N92" s="2307">
        <f t="shared" si="69"/>
        <v>0.99275656647711885</v>
      </c>
      <c r="O92" s="2308">
        <f t="shared" si="70"/>
        <v>73860000</v>
      </c>
      <c r="P92" s="2309">
        <v>1</v>
      </c>
      <c r="Q92" s="1521" t="s">
        <v>2405</v>
      </c>
      <c r="R92" s="2303" t="s">
        <v>409</v>
      </c>
      <c r="S92" s="2303" t="s">
        <v>120</v>
      </c>
      <c r="T92" s="461">
        <f t="shared" si="71"/>
        <v>535000</v>
      </c>
      <c r="U92" s="461">
        <f t="shared" si="4"/>
        <v>0</v>
      </c>
      <c r="V92" s="461">
        <f t="shared" si="5"/>
        <v>535000</v>
      </c>
      <c r="W92" s="2328"/>
      <c r="X92" s="2328"/>
      <c r="Y92" s="2328"/>
      <c r="Z92" s="2328"/>
      <c r="AA92" s="2318"/>
      <c r="AB92" s="2318"/>
      <c r="AC92" s="2318"/>
      <c r="AD92" s="2318"/>
      <c r="AE92" s="2318"/>
      <c r="AF92" s="2318"/>
      <c r="AG92" s="2318"/>
      <c r="AH92" s="2318"/>
      <c r="AI92" s="2318"/>
      <c r="AJ92" s="2318"/>
      <c r="AK92" s="2318"/>
      <c r="AL92" s="2318"/>
      <c r="AM92" s="2318"/>
      <c r="AN92" s="2318"/>
      <c r="AO92" s="2318"/>
      <c r="AP92" s="2318"/>
      <c r="AQ92" s="2318"/>
      <c r="AR92" s="2318"/>
      <c r="AS92" s="2318"/>
      <c r="AT92" s="2318"/>
      <c r="AU92" s="2318"/>
      <c r="AV92" s="2318"/>
    </row>
    <row r="93" spans="1:48" ht="62.5">
      <c r="A93" s="2326"/>
      <c r="B93" s="1524"/>
      <c r="C93" s="1523" t="s">
        <v>2406</v>
      </c>
      <c r="D93" s="1524" t="s">
        <v>2407</v>
      </c>
      <c r="E93" s="1525">
        <v>73860000</v>
      </c>
      <c r="F93" s="2303"/>
      <c r="G93" s="1524" t="s">
        <v>20</v>
      </c>
      <c r="H93" s="1524" t="s">
        <v>225</v>
      </c>
      <c r="I93" s="2327" t="s">
        <v>269</v>
      </c>
      <c r="J93" s="2305">
        <v>73305000</v>
      </c>
      <c r="K93" s="1525">
        <v>73860000</v>
      </c>
      <c r="L93" s="2307">
        <f t="shared" si="68"/>
        <v>1</v>
      </c>
      <c r="M93" s="2305">
        <v>73305000</v>
      </c>
      <c r="N93" s="2307">
        <f t="shared" si="69"/>
        <v>0.9924857839155159</v>
      </c>
      <c r="O93" s="2308">
        <f t="shared" si="70"/>
        <v>73860000</v>
      </c>
      <c r="P93" s="2309">
        <v>1</v>
      </c>
      <c r="Q93" s="1521" t="s">
        <v>2408</v>
      </c>
      <c r="R93" s="2303" t="s">
        <v>409</v>
      </c>
      <c r="S93" s="2303" t="s">
        <v>120</v>
      </c>
      <c r="T93" s="461">
        <f t="shared" si="71"/>
        <v>555000</v>
      </c>
      <c r="U93" s="461">
        <f t="shared" si="4"/>
        <v>0</v>
      </c>
      <c r="V93" s="461">
        <f t="shared" si="5"/>
        <v>555000</v>
      </c>
      <c r="W93" s="2328"/>
      <c r="X93" s="2328"/>
      <c r="Y93" s="2328"/>
      <c r="Z93" s="2328"/>
      <c r="AA93" s="2318"/>
      <c r="AB93" s="2318"/>
      <c r="AC93" s="2318"/>
      <c r="AD93" s="2318"/>
      <c r="AE93" s="2318"/>
      <c r="AF93" s="2318"/>
      <c r="AG93" s="2318"/>
      <c r="AH93" s="2318"/>
      <c r="AI93" s="2318"/>
      <c r="AJ93" s="2318"/>
      <c r="AK93" s="2318"/>
      <c r="AL93" s="2318"/>
      <c r="AM93" s="2318"/>
      <c r="AN93" s="2318"/>
      <c r="AO93" s="2318"/>
      <c r="AP93" s="2318"/>
      <c r="AQ93" s="2318"/>
      <c r="AR93" s="2318"/>
      <c r="AS93" s="2318"/>
      <c r="AT93" s="2318"/>
      <c r="AU93" s="2318"/>
      <c r="AV93" s="2318"/>
    </row>
    <row r="94" spans="1:48" ht="53.25" customHeight="1">
      <c r="A94" s="1729">
        <v>2</v>
      </c>
      <c r="B94" s="1732"/>
      <c r="C94" s="2319" t="s">
        <v>2409</v>
      </c>
      <c r="D94" s="1743"/>
      <c r="E94" s="1734">
        <f>SUM(E95:E105)</f>
        <v>2600000000</v>
      </c>
      <c r="F94" s="1729" t="s">
        <v>116</v>
      </c>
      <c r="G94" s="2321"/>
      <c r="H94" s="2322"/>
      <c r="I94" s="2323"/>
      <c r="J94" s="1734">
        <f t="shared" ref="J94:K94" si="72">SUM(J95:J105)</f>
        <v>2595396000</v>
      </c>
      <c r="K94" s="1734">
        <f t="shared" si="72"/>
        <v>2600000000</v>
      </c>
      <c r="L94" s="1736"/>
      <c r="M94" s="1734">
        <f>SUM(M95:M105)</f>
        <v>2595396000</v>
      </c>
      <c r="N94" s="1736"/>
      <c r="O94" s="1734">
        <f>SUM(O95:O105)</f>
        <v>2600000000</v>
      </c>
      <c r="P94" s="174">
        <f>O94/E94</f>
        <v>1</v>
      </c>
      <c r="Q94" s="2324"/>
      <c r="R94" s="1745"/>
      <c r="S94" s="2325"/>
      <c r="T94" s="1734">
        <f>SUM(T95:T105)</f>
        <v>4604000</v>
      </c>
      <c r="U94" s="128">
        <f t="shared" si="4"/>
        <v>0</v>
      </c>
      <c r="V94" s="128">
        <f t="shared" si="5"/>
        <v>4604000</v>
      </c>
      <c r="W94" s="1742"/>
      <c r="X94" s="1742"/>
      <c r="Y94" s="1742"/>
      <c r="Z94" s="1742"/>
      <c r="AA94" s="1665"/>
      <c r="AB94" s="1665"/>
      <c r="AC94" s="1665"/>
      <c r="AD94" s="1665"/>
      <c r="AE94" s="1665"/>
      <c r="AF94" s="1665"/>
      <c r="AG94" s="1665"/>
      <c r="AH94" s="1665"/>
      <c r="AI94" s="1665"/>
      <c r="AJ94" s="1665"/>
      <c r="AK94" s="1665"/>
      <c r="AL94" s="1665"/>
      <c r="AM94" s="1665"/>
      <c r="AN94" s="1665"/>
      <c r="AO94" s="1665"/>
      <c r="AP94" s="1665"/>
      <c r="AQ94" s="1665"/>
      <c r="AR94" s="1665"/>
      <c r="AS94" s="1665"/>
      <c r="AT94" s="1665"/>
      <c r="AU94" s="1665"/>
      <c r="AV94" s="1665"/>
    </row>
    <row r="95" spans="1:48" ht="75">
      <c r="A95" s="2329"/>
      <c r="B95" s="1524">
        <v>15</v>
      </c>
      <c r="C95" s="1523" t="s">
        <v>2410</v>
      </c>
      <c r="D95" s="1524" t="s">
        <v>1674</v>
      </c>
      <c r="E95" s="1525">
        <v>190000000</v>
      </c>
      <c r="F95" s="2330"/>
      <c r="G95" s="1524" t="s">
        <v>20</v>
      </c>
      <c r="H95" s="1524" t="s">
        <v>225</v>
      </c>
      <c r="I95" s="2327" t="s">
        <v>269</v>
      </c>
      <c r="J95" s="1525">
        <v>188994000</v>
      </c>
      <c r="K95" s="1525">
        <v>190000000</v>
      </c>
      <c r="L95" s="2307">
        <f t="shared" ref="L95:L111" si="73">K95/E95</f>
        <v>1</v>
      </c>
      <c r="M95" s="1525">
        <v>188994000</v>
      </c>
      <c r="N95" s="2307">
        <f t="shared" ref="N95:N179" si="74">M95/E95</f>
        <v>0.99470526315789476</v>
      </c>
      <c r="O95" s="2308">
        <f t="shared" ref="O95:O106" si="75">E95*P95</f>
        <v>190000000</v>
      </c>
      <c r="P95" s="2331">
        <v>1</v>
      </c>
      <c r="Q95" s="1521" t="s">
        <v>1675</v>
      </c>
      <c r="R95" s="2330" t="s">
        <v>2411</v>
      </c>
      <c r="S95" s="2332" t="s">
        <v>120</v>
      </c>
      <c r="T95" s="461">
        <f t="shared" ref="T95:T106" si="76">E95-M95</f>
        <v>1006000</v>
      </c>
      <c r="U95" s="461">
        <f t="shared" si="4"/>
        <v>0</v>
      </c>
      <c r="V95" s="461">
        <f t="shared" si="5"/>
        <v>1006000</v>
      </c>
      <c r="W95" s="2328"/>
      <c r="X95" s="2328"/>
      <c r="Y95" s="2328"/>
      <c r="Z95" s="2328"/>
      <c r="AA95" s="2318"/>
      <c r="AB95" s="2318"/>
      <c r="AC95" s="2318"/>
      <c r="AD95" s="2318"/>
      <c r="AE95" s="2318"/>
      <c r="AF95" s="2318"/>
      <c r="AG95" s="2318"/>
      <c r="AH95" s="2318"/>
      <c r="AI95" s="2318"/>
      <c r="AJ95" s="2318"/>
      <c r="AK95" s="2318"/>
      <c r="AL95" s="2318"/>
      <c r="AM95" s="2318"/>
      <c r="AN95" s="2318"/>
      <c r="AO95" s="2318"/>
      <c r="AP95" s="2318"/>
      <c r="AQ95" s="2318"/>
      <c r="AR95" s="2318"/>
      <c r="AS95" s="2318"/>
      <c r="AT95" s="2318"/>
      <c r="AU95" s="2318"/>
      <c r="AV95" s="2318"/>
    </row>
    <row r="96" spans="1:48" ht="87.5">
      <c r="A96" s="2326"/>
      <c r="B96" s="1524">
        <v>16</v>
      </c>
      <c r="C96" s="1523" t="s">
        <v>2412</v>
      </c>
      <c r="D96" s="1524" t="s">
        <v>1678</v>
      </c>
      <c r="E96" s="1525">
        <v>190000000</v>
      </c>
      <c r="F96" s="2330"/>
      <c r="G96" s="1524" t="s">
        <v>20</v>
      </c>
      <c r="H96" s="1524" t="s">
        <v>225</v>
      </c>
      <c r="I96" s="2327" t="s">
        <v>269</v>
      </c>
      <c r="J96" s="1525">
        <v>189722000</v>
      </c>
      <c r="K96" s="1525">
        <v>190000000</v>
      </c>
      <c r="L96" s="2307">
        <f t="shared" si="73"/>
        <v>1</v>
      </c>
      <c r="M96" s="1525">
        <v>189722000</v>
      </c>
      <c r="N96" s="2307">
        <f t="shared" si="74"/>
        <v>0.99853684210526317</v>
      </c>
      <c r="O96" s="2308">
        <f t="shared" si="75"/>
        <v>190000000</v>
      </c>
      <c r="P96" s="2331">
        <v>1</v>
      </c>
      <c r="Q96" s="1521" t="s">
        <v>1679</v>
      </c>
      <c r="R96" s="2330" t="s">
        <v>2411</v>
      </c>
      <c r="S96" s="2332" t="s">
        <v>120</v>
      </c>
      <c r="T96" s="461">
        <f t="shared" si="76"/>
        <v>278000</v>
      </c>
      <c r="U96" s="461">
        <f t="shared" si="4"/>
        <v>0</v>
      </c>
      <c r="V96" s="461">
        <f t="shared" si="5"/>
        <v>278000</v>
      </c>
      <c r="W96" s="2328"/>
      <c r="X96" s="2328"/>
      <c r="Y96" s="2328"/>
      <c r="Z96" s="2328"/>
      <c r="AA96" s="2318"/>
      <c r="AB96" s="2318"/>
      <c r="AC96" s="2318"/>
      <c r="AD96" s="2318"/>
      <c r="AE96" s="2318"/>
      <c r="AF96" s="2318"/>
      <c r="AG96" s="2318"/>
      <c r="AH96" s="2318"/>
      <c r="AI96" s="2318"/>
      <c r="AJ96" s="2318"/>
      <c r="AK96" s="2318"/>
      <c r="AL96" s="2318"/>
      <c r="AM96" s="2318"/>
      <c r="AN96" s="2318"/>
      <c r="AO96" s="2318"/>
      <c r="AP96" s="2318"/>
      <c r="AQ96" s="2318"/>
      <c r="AR96" s="2318"/>
      <c r="AS96" s="2318"/>
      <c r="AT96" s="2318"/>
      <c r="AU96" s="2318"/>
      <c r="AV96" s="2318"/>
    </row>
    <row r="97" spans="1:48" ht="75">
      <c r="A97" s="2326"/>
      <c r="B97" s="1524">
        <v>17</v>
      </c>
      <c r="C97" s="1523" t="s">
        <v>2413</v>
      </c>
      <c r="D97" s="1524" t="s">
        <v>1681</v>
      </c>
      <c r="E97" s="1525">
        <v>190000000</v>
      </c>
      <c r="F97" s="2330"/>
      <c r="G97" s="1524" t="s">
        <v>20</v>
      </c>
      <c r="H97" s="1524" t="s">
        <v>225</v>
      </c>
      <c r="I97" s="2327" t="s">
        <v>269</v>
      </c>
      <c r="J97" s="1525">
        <v>189722000</v>
      </c>
      <c r="K97" s="1525">
        <v>190000000</v>
      </c>
      <c r="L97" s="2307">
        <f t="shared" si="73"/>
        <v>1</v>
      </c>
      <c r="M97" s="1525">
        <v>189722000</v>
      </c>
      <c r="N97" s="2307">
        <f t="shared" si="74"/>
        <v>0.99853684210526317</v>
      </c>
      <c r="O97" s="2308">
        <f t="shared" si="75"/>
        <v>190000000</v>
      </c>
      <c r="P97" s="2331">
        <v>1</v>
      </c>
      <c r="Q97" s="1521" t="s">
        <v>1682</v>
      </c>
      <c r="R97" s="2330" t="s">
        <v>2411</v>
      </c>
      <c r="S97" s="2332" t="s">
        <v>120</v>
      </c>
      <c r="T97" s="461">
        <f t="shared" si="76"/>
        <v>278000</v>
      </c>
      <c r="U97" s="461">
        <f t="shared" si="4"/>
        <v>0</v>
      </c>
      <c r="V97" s="461">
        <f t="shared" si="5"/>
        <v>278000</v>
      </c>
      <c r="W97" s="2328"/>
      <c r="X97" s="2328"/>
      <c r="Y97" s="2328"/>
      <c r="Z97" s="2328"/>
      <c r="AA97" s="2318"/>
      <c r="AB97" s="2318"/>
      <c r="AC97" s="2318"/>
      <c r="AD97" s="2318"/>
      <c r="AE97" s="2318"/>
      <c r="AF97" s="2318"/>
      <c r="AG97" s="2318"/>
      <c r="AH97" s="2318"/>
      <c r="AI97" s="2318"/>
      <c r="AJ97" s="2318"/>
      <c r="AK97" s="2318"/>
      <c r="AL97" s="2318"/>
      <c r="AM97" s="2318"/>
      <c r="AN97" s="2318"/>
      <c r="AO97" s="2318"/>
      <c r="AP97" s="2318"/>
      <c r="AQ97" s="2318"/>
      <c r="AR97" s="2318"/>
      <c r="AS97" s="2318"/>
      <c r="AT97" s="2318"/>
      <c r="AU97" s="2318"/>
      <c r="AV97" s="2318"/>
    </row>
    <row r="98" spans="1:48" ht="87.5">
      <c r="A98" s="2326"/>
      <c r="B98" s="1524">
        <v>18</v>
      </c>
      <c r="C98" s="1523" t="s">
        <v>2414</v>
      </c>
      <c r="D98" s="1524" t="s">
        <v>1681</v>
      </c>
      <c r="E98" s="1525">
        <v>190000000</v>
      </c>
      <c r="F98" s="2330"/>
      <c r="G98" s="1524" t="s">
        <v>20</v>
      </c>
      <c r="H98" s="1524" t="s">
        <v>225</v>
      </c>
      <c r="I98" s="2327" t="s">
        <v>269</v>
      </c>
      <c r="J98" s="1525">
        <v>189723000</v>
      </c>
      <c r="K98" s="1525">
        <v>190000000</v>
      </c>
      <c r="L98" s="2307">
        <f t="shared" si="73"/>
        <v>1</v>
      </c>
      <c r="M98" s="1525">
        <v>189723000</v>
      </c>
      <c r="N98" s="2307">
        <f t="shared" si="74"/>
        <v>0.9985421052631579</v>
      </c>
      <c r="O98" s="2308">
        <f t="shared" si="75"/>
        <v>190000000</v>
      </c>
      <c r="P98" s="2331">
        <v>1</v>
      </c>
      <c r="Q98" s="1521" t="s">
        <v>1684</v>
      </c>
      <c r="R98" s="2330" t="s">
        <v>2411</v>
      </c>
      <c r="S98" s="2332" t="s">
        <v>120</v>
      </c>
      <c r="T98" s="461">
        <f t="shared" si="76"/>
        <v>277000</v>
      </c>
      <c r="U98" s="461">
        <f t="shared" si="4"/>
        <v>0</v>
      </c>
      <c r="V98" s="461">
        <f t="shared" si="5"/>
        <v>277000</v>
      </c>
      <c r="W98" s="2328"/>
      <c r="X98" s="2328"/>
      <c r="Y98" s="2328"/>
      <c r="Z98" s="2328"/>
      <c r="AA98" s="2318"/>
      <c r="AB98" s="2318"/>
      <c r="AC98" s="2318"/>
      <c r="AD98" s="2318"/>
      <c r="AE98" s="2318"/>
      <c r="AF98" s="2318"/>
      <c r="AG98" s="2318"/>
      <c r="AH98" s="2318"/>
      <c r="AI98" s="2318"/>
      <c r="AJ98" s="2318"/>
      <c r="AK98" s="2318"/>
      <c r="AL98" s="2318"/>
      <c r="AM98" s="2318"/>
      <c r="AN98" s="2318"/>
      <c r="AO98" s="2318"/>
      <c r="AP98" s="2318"/>
      <c r="AQ98" s="2318"/>
      <c r="AR98" s="2318"/>
      <c r="AS98" s="2318"/>
      <c r="AT98" s="2318"/>
      <c r="AU98" s="2318"/>
      <c r="AV98" s="2318"/>
    </row>
    <row r="99" spans="1:48" ht="75">
      <c r="A99" s="2326"/>
      <c r="B99" s="1524">
        <v>19</v>
      </c>
      <c r="C99" s="1523" t="s">
        <v>2415</v>
      </c>
      <c r="D99" s="1524" t="s">
        <v>1686</v>
      </c>
      <c r="E99" s="1525">
        <v>190000000</v>
      </c>
      <c r="F99" s="2330"/>
      <c r="G99" s="1524" t="s">
        <v>20</v>
      </c>
      <c r="H99" s="1524" t="s">
        <v>225</v>
      </c>
      <c r="I99" s="2327" t="s">
        <v>269</v>
      </c>
      <c r="J99" s="1525">
        <v>189676000</v>
      </c>
      <c r="K99" s="1525">
        <v>190000000</v>
      </c>
      <c r="L99" s="2307">
        <f t="shared" si="73"/>
        <v>1</v>
      </c>
      <c r="M99" s="1525">
        <v>189676000</v>
      </c>
      <c r="N99" s="2307">
        <f t="shared" si="74"/>
        <v>0.99829473684210523</v>
      </c>
      <c r="O99" s="2308">
        <f t="shared" si="75"/>
        <v>190000000</v>
      </c>
      <c r="P99" s="2331">
        <v>1</v>
      </c>
      <c r="Q99" s="1521" t="s">
        <v>1687</v>
      </c>
      <c r="R99" s="2330" t="s">
        <v>2416</v>
      </c>
      <c r="S99" s="2332" t="s">
        <v>120</v>
      </c>
      <c r="T99" s="461">
        <f t="shared" si="76"/>
        <v>324000</v>
      </c>
      <c r="U99" s="461">
        <f t="shared" si="4"/>
        <v>0</v>
      </c>
      <c r="V99" s="461">
        <f t="shared" si="5"/>
        <v>324000</v>
      </c>
      <c r="W99" s="2328"/>
      <c r="X99" s="2328"/>
      <c r="Y99" s="2328"/>
      <c r="Z99" s="2328"/>
      <c r="AA99" s="2318"/>
      <c r="AB99" s="2318"/>
      <c r="AC99" s="2318"/>
      <c r="AD99" s="2318"/>
      <c r="AE99" s="2318"/>
      <c r="AF99" s="2318"/>
      <c r="AG99" s="2318"/>
      <c r="AH99" s="2318"/>
      <c r="AI99" s="2318"/>
      <c r="AJ99" s="2318"/>
      <c r="AK99" s="2318"/>
      <c r="AL99" s="2318"/>
      <c r="AM99" s="2318"/>
      <c r="AN99" s="2318"/>
      <c r="AO99" s="2318"/>
      <c r="AP99" s="2318"/>
      <c r="AQ99" s="2318"/>
      <c r="AR99" s="2318"/>
      <c r="AS99" s="2318"/>
      <c r="AT99" s="2318"/>
      <c r="AU99" s="2318"/>
      <c r="AV99" s="2318"/>
    </row>
    <row r="100" spans="1:48" ht="87.5">
      <c r="A100" s="2326"/>
      <c r="B100" s="1524">
        <v>20</v>
      </c>
      <c r="C100" s="1523" t="s">
        <v>2417</v>
      </c>
      <c r="D100" s="1524" t="s">
        <v>1689</v>
      </c>
      <c r="E100" s="1525">
        <v>300000000</v>
      </c>
      <c r="F100" s="2330"/>
      <c r="G100" s="1524" t="s">
        <v>20</v>
      </c>
      <c r="H100" s="1524" t="s">
        <v>225</v>
      </c>
      <c r="I100" s="2327" t="s">
        <v>269</v>
      </c>
      <c r="J100" s="1525">
        <v>299468000</v>
      </c>
      <c r="K100" s="1525">
        <v>300000000</v>
      </c>
      <c r="L100" s="2307">
        <f t="shared" si="73"/>
        <v>1</v>
      </c>
      <c r="M100" s="1525">
        <v>299468000</v>
      </c>
      <c r="N100" s="2307">
        <f t="shared" si="74"/>
        <v>0.99822666666666671</v>
      </c>
      <c r="O100" s="2308">
        <f t="shared" si="75"/>
        <v>300000000</v>
      </c>
      <c r="P100" s="2331">
        <v>1</v>
      </c>
      <c r="Q100" s="1521" t="s">
        <v>1690</v>
      </c>
      <c r="R100" s="2330" t="s">
        <v>2418</v>
      </c>
      <c r="S100" s="2332" t="s">
        <v>120</v>
      </c>
      <c r="T100" s="461">
        <f t="shared" si="76"/>
        <v>532000</v>
      </c>
      <c r="U100" s="461">
        <f t="shared" si="4"/>
        <v>0</v>
      </c>
      <c r="V100" s="461">
        <f t="shared" si="5"/>
        <v>532000</v>
      </c>
      <c r="W100" s="2310"/>
      <c r="X100" s="2310"/>
      <c r="Y100" s="2310"/>
      <c r="Z100" s="2310"/>
      <c r="AA100" s="2318"/>
      <c r="AB100" s="2318"/>
      <c r="AC100" s="2318"/>
      <c r="AD100" s="2318"/>
      <c r="AE100" s="2318"/>
      <c r="AF100" s="2318"/>
      <c r="AG100" s="2318"/>
      <c r="AH100" s="2318"/>
      <c r="AI100" s="2318"/>
      <c r="AJ100" s="2318"/>
      <c r="AK100" s="2318"/>
      <c r="AL100" s="2318"/>
      <c r="AM100" s="2318"/>
      <c r="AN100" s="2318"/>
      <c r="AO100" s="2318"/>
      <c r="AP100" s="2318"/>
      <c r="AQ100" s="2318"/>
      <c r="AR100" s="2318"/>
      <c r="AS100" s="2318"/>
      <c r="AT100" s="2318"/>
      <c r="AU100" s="2318"/>
      <c r="AV100" s="2318"/>
    </row>
    <row r="101" spans="1:48" ht="75">
      <c r="A101" s="2326"/>
      <c r="B101" s="1524">
        <v>21</v>
      </c>
      <c r="C101" s="1523" t="s">
        <v>2419</v>
      </c>
      <c r="D101" s="1524" t="s">
        <v>2420</v>
      </c>
      <c r="E101" s="1525">
        <v>300000000</v>
      </c>
      <c r="F101" s="2330"/>
      <c r="G101" s="1524" t="s">
        <v>20</v>
      </c>
      <c r="H101" s="1524" t="s">
        <v>225</v>
      </c>
      <c r="I101" s="2327" t="s">
        <v>269</v>
      </c>
      <c r="J101" s="1525">
        <v>299589000</v>
      </c>
      <c r="K101" s="1525">
        <v>300000000</v>
      </c>
      <c r="L101" s="2307">
        <f t="shared" si="73"/>
        <v>1</v>
      </c>
      <c r="M101" s="1525">
        <v>299589000</v>
      </c>
      <c r="N101" s="2307">
        <f t="shared" si="74"/>
        <v>0.99863000000000002</v>
      </c>
      <c r="O101" s="2308">
        <f t="shared" si="75"/>
        <v>300000000</v>
      </c>
      <c r="P101" s="2331">
        <v>1</v>
      </c>
      <c r="Q101" s="1521" t="s">
        <v>1693</v>
      </c>
      <c r="R101" s="2330" t="s">
        <v>2418</v>
      </c>
      <c r="S101" s="2332" t="s">
        <v>120</v>
      </c>
      <c r="T101" s="461">
        <f t="shared" si="76"/>
        <v>411000</v>
      </c>
      <c r="U101" s="461">
        <f t="shared" si="4"/>
        <v>0</v>
      </c>
      <c r="V101" s="461">
        <f t="shared" si="5"/>
        <v>411000</v>
      </c>
      <c r="W101" s="2328"/>
      <c r="X101" s="2328"/>
      <c r="Y101" s="2328"/>
      <c r="Z101" s="2328"/>
      <c r="AA101" s="2318"/>
      <c r="AB101" s="2318"/>
      <c r="AC101" s="2318"/>
      <c r="AD101" s="2318"/>
      <c r="AE101" s="2318"/>
      <c r="AF101" s="2318"/>
      <c r="AG101" s="2318"/>
      <c r="AH101" s="2318"/>
      <c r="AI101" s="2318"/>
      <c r="AJ101" s="2318"/>
      <c r="AK101" s="2318"/>
      <c r="AL101" s="2318"/>
      <c r="AM101" s="2318"/>
      <c r="AN101" s="2318"/>
      <c r="AO101" s="2318"/>
      <c r="AP101" s="2318"/>
      <c r="AQ101" s="2318"/>
      <c r="AR101" s="2318"/>
      <c r="AS101" s="2318"/>
      <c r="AT101" s="2318"/>
      <c r="AU101" s="2318"/>
      <c r="AV101" s="2318"/>
    </row>
    <row r="102" spans="1:48" ht="75">
      <c r="A102" s="2326"/>
      <c r="B102" s="1524">
        <v>22</v>
      </c>
      <c r="C102" s="1523" t="s">
        <v>2421</v>
      </c>
      <c r="D102" s="1524" t="s">
        <v>1695</v>
      </c>
      <c r="E102" s="1525">
        <v>275000000</v>
      </c>
      <c r="F102" s="2330"/>
      <c r="G102" s="1524" t="s">
        <v>20</v>
      </c>
      <c r="H102" s="1524" t="s">
        <v>225</v>
      </c>
      <c r="I102" s="2327" t="s">
        <v>269</v>
      </c>
      <c r="J102" s="1525">
        <v>274735000</v>
      </c>
      <c r="K102" s="1525">
        <v>275000000</v>
      </c>
      <c r="L102" s="2307">
        <f t="shared" si="73"/>
        <v>1</v>
      </c>
      <c r="M102" s="1525">
        <v>274735000</v>
      </c>
      <c r="N102" s="2307">
        <f t="shared" si="74"/>
        <v>0.99903636363636361</v>
      </c>
      <c r="O102" s="2308">
        <f t="shared" si="75"/>
        <v>275000000</v>
      </c>
      <c r="P102" s="2331">
        <v>1</v>
      </c>
      <c r="Q102" s="1521" t="s">
        <v>1696</v>
      </c>
      <c r="R102" s="2330" t="s">
        <v>2422</v>
      </c>
      <c r="S102" s="2332" t="s">
        <v>120</v>
      </c>
      <c r="T102" s="461">
        <f t="shared" si="76"/>
        <v>265000</v>
      </c>
      <c r="U102" s="461">
        <f t="shared" si="4"/>
        <v>0</v>
      </c>
      <c r="V102" s="461">
        <f t="shared" si="5"/>
        <v>265000</v>
      </c>
      <c r="W102" s="2310"/>
      <c r="X102" s="2310"/>
      <c r="Y102" s="2310"/>
      <c r="Z102" s="2310"/>
      <c r="AA102" s="2318"/>
      <c r="AB102" s="2318"/>
      <c r="AC102" s="2318"/>
      <c r="AD102" s="2318"/>
      <c r="AE102" s="2318"/>
      <c r="AF102" s="2318"/>
      <c r="AG102" s="2318"/>
      <c r="AH102" s="2318"/>
      <c r="AI102" s="2318"/>
      <c r="AJ102" s="2318"/>
      <c r="AK102" s="2318"/>
      <c r="AL102" s="2318"/>
      <c r="AM102" s="2318"/>
      <c r="AN102" s="2318"/>
      <c r="AO102" s="2318"/>
      <c r="AP102" s="2318"/>
      <c r="AQ102" s="2318"/>
      <c r="AR102" s="2318"/>
      <c r="AS102" s="2318"/>
      <c r="AT102" s="2318"/>
      <c r="AU102" s="2318"/>
      <c r="AV102" s="2318"/>
    </row>
    <row r="103" spans="1:48" ht="87.5">
      <c r="A103" s="2326"/>
      <c r="B103" s="1524">
        <v>23</v>
      </c>
      <c r="C103" s="1523" t="s">
        <v>2423</v>
      </c>
      <c r="D103" s="1524" t="s">
        <v>1698</v>
      </c>
      <c r="E103" s="1525">
        <v>275000000</v>
      </c>
      <c r="F103" s="2330"/>
      <c r="G103" s="1524" t="s">
        <v>20</v>
      </c>
      <c r="H103" s="1524" t="s">
        <v>225</v>
      </c>
      <c r="I103" s="2327" t="s">
        <v>269</v>
      </c>
      <c r="J103" s="1525">
        <v>274515000</v>
      </c>
      <c r="K103" s="1525">
        <v>275000000</v>
      </c>
      <c r="L103" s="2307">
        <f t="shared" si="73"/>
        <v>1</v>
      </c>
      <c r="M103" s="1525">
        <v>274515000</v>
      </c>
      <c r="N103" s="2307">
        <f t="shared" si="74"/>
        <v>0.99823636363636359</v>
      </c>
      <c r="O103" s="2308">
        <f t="shared" si="75"/>
        <v>275000000</v>
      </c>
      <c r="P103" s="2331">
        <v>1</v>
      </c>
      <c r="Q103" s="1521" t="s">
        <v>1699</v>
      </c>
      <c r="R103" s="2330" t="s">
        <v>2422</v>
      </c>
      <c r="S103" s="2332" t="s">
        <v>120</v>
      </c>
      <c r="T103" s="461">
        <f t="shared" si="76"/>
        <v>485000</v>
      </c>
      <c r="U103" s="461">
        <f t="shared" si="4"/>
        <v>0</v>
      </c>
      <c r="V103" s="461">
        <f t="shared" si="5"/>
        <v>485000</v>
      </c>
      <c r="W103" s="2310"/>
      <c r="X103" s="2310"/>
      <c r="Y103" s="2310"/>
      <c r="Z103" s="2310"/>
      <c r="AA103" s="2318"/>
      <c r="AB103" s="2318"/>
      <c r="AC103" s="2318"/>
      <c r="AD103" s="2318"/>
      <c r="AE103" s="2318"/>
      <c r="AF103" s="2318"/>
      <c r="AG103" s="2318"/>
      <c r="AH103" s="2318"/>
      <c r="AI103" s="2318"/>
      <c r="AJ103" s="2318"/>
      <c r="AK103" s="2318"/>
      <c r="AL103" s="2318"/>
      <c r="AM103" s="2318"/>
      <c r="AN103" s="2318"/>
      <c r="AO103" s="2318"/>
      <c r="AP103" s="2318"/>
      <c r="AQ103" s="2318"/>
      <c r="AR103" s="2318"/>
      <c r="AS103" s="2318"/>
      <c r="AT103" s="2318"/>
      <c r="AU103" s="2318"/>
      <c r="AV103" s="2318"/>
    </row>
    <row r="104" spans="1:48" ht="87.5">
      <c r="A104" s="2326"/>
      <c r="B104" s="1524">
        <v>24</v>
      </c>
      <c r="C104" s="1523" t="s">
        <v>2424</v>
      </c>
      <c r="D104" s="1524" t="s">
        <v>1701</v>
      </c>
      <c r="E104" s="1525">
        <v>250000000</v>
      </c>
      <c r="F104" s="2330"/>
      <c r="G104" s="1524" t="s">
        <v>20</v>
      </c>
      <c r="H104" s="1524" t="s">
        <v>225</v>
      </c>
      <c r="I104" s="2327" t="s">
        <v>269</v>
      </c>
      <c r="J104" s="1525">
        <v>249626000</v>
      </c>
      <c r="K104" s="1525">
        <v>250000000</v>
      </c>
      <c r="L104" s="2307">
        <f t="shared" si="73"/>
        <v>1</v>
      </c>
      <c r="M104" s="1525">
        <v>249626000</v>
      </c>
      <c r="N104" s="2307">
        <f t="shared" si="74"/>
        <v>0.99850399999999995</v>
      </c>
      <c r="O104" s="2308">
        <f t="shared" si="75"/>
        <v>250000000</v>
      </c>
      <c r="P104" s="2331">
        <v>1</v>
      </c>
      <c r="Q104" s="1521" t="s">
        <v>1702</v>
      </c>
      <c r="R104" s="2330" t="s">
        <v>2425</v>
      </c>
      <c r="S104" s="2332" t="s">
        <v>120</v>
      </c>
      <c r="T104" s="461">
        <f t="shared" si="76"/>
        <v>374000</v>
      </c>
      <c r="U104" s="461">
        <f t="shared" si="4"/>
        <v>0</v>
      </c>
      <c r="V104" s="461">
        <f t="shared" si="5"/>
        <v>374000</v>
      </c>
      <c r="W104" s="2310"/>
      <c r="X104" s="2310"/>
      <c r="Y104" s="2310"/>
      <c r="Z104" s="2310"/>
      <c r="AA104" s="2318"/>
      <c r="AB104" s="2318"/>
      <c r="AC104" s="2318"/>
      <c r="AD104" s="2318"/>
      <c r="AE104" s="2318"/>
      <c r="AF104" s="2318"/>
      <c r="AG104" s="2318"/>
      <c r="AH104" s="2318"/>
      <c r="AI104" s="2318"/>
      <c r="AJ104" s="2318"/>
      <c r="AK104" s="2318"/>
      <c r="AL104" s="2318"/>
      <c r="AM104" s="2318"/>
      <c r="AN104" s="2318"/>
      <c r="AO104" s="2318"/>
      <c r="AP104" s="2318"/>
      <c r="AQ104" s="2318"/>
      <c r="AR104" s="2318"/>
      <c r="AS104" s="2318"/>
      <c r="AT104" s="2318"/>
      <c r="AU104" s="2318"/>
      <c r="AV104" s="2318"/>
    </row>
    <row r="105" spans="1:48" ht="75">
      <c r="A105" s="2326"/>
      <c r="B105" s="1524">
        <v>25</v>
      </c>
      <c r="C105" s="1523" t="s">
        <v>2426</v>
      </c>
      <c r="D105" s="1524" t="s">
        <v>1704</v>
      </c>
      <c r="E105" s="2333">
        <v>250000000</v>
      </c>
      <c r="F105" s="2330"/>
      <c r="G105" s="1524" t="s">
        <v>20</v>
      </c>
      <c r="H105" s="1524" t="s">
        <v>225</v>
      </c>
      <c r="I105" s="2327" t="s">
        <v>269</v>
      </c>
      <c r="J105" s="1525">
        <v>249626000</v>
      </c>
      <c r="K105" s="2333">
        <v>250000000</v>
      </c>
      <c r="L105" s="2307">
        <f t="shared" si="73"/>
        <v>1</v>
      </c>
      <c r="M105" s="1525">
        <v>249626000</v>
      </c>
      <c r="N105" s="2307">
        <f t="shared" si="74"/>
        <v>0.99850399999999995</v>
      </c>
      <c r="O105" s="2308">
        <f t="shared" si="75"/>
        <v>250000000</v>
      </c>
      <c r="P105" s="2331">
        <v>1</v>
      </c>
      <c r="Q105" s="1521" t="s">
        <v>1705</v>
      </c>
      <c r="R105" s="2330" t="s">
        <v>2425</v>
      </c>
      <c r="S105" s="2332" t="s">
        <v>120</v>
      </c>
      <c r="T105" s="461">
        <f t="shared" si="76"/>
        <v>374000</v>
      </c>
      <c r="U105" s="461">
        <f t="shared" si="4"/>
        <v>0</v>
      </c>
      <c r="V105" s="461">
        <f t="shared" si="5"/>
        <v>374000</v>
      </c>
      <c r="W105" s="2310"/>
      <c r="X105" s="2310"/>
      <c r="Y105" s="2310"/>
      <c r="Z105" s="2310"/>
      <c r="AA105" s="2318"/>
      <c r="AB105" s="2318"/>
      <c r="AC105" s="2318"/>
      <c r="AD105" s="2318"/>
      <c r="AE105" s="2318"/>
      <c r="AF105" s="2318"/>
      <c r="AG105" s="2318"/>
      <c r="AH105" s="2318"/>
      <c r="AI105" s="2318"/>
      <c r="AJ105" s="2318"/>
      <c r="AK105" s="2318"/>
      <c r="AL105" s="2318"/>
      <c r="AM105" s="2318"/>
      <c r="AN105" s="2318"/>
      <c r="AO105" s="2318"/>
      <c r="AP105" s="2318"/>
      <c r="AQ105" s="2318"/>
      <c r="AR105" s="2318"/>
      <c r="AS105" s="2318"/>
      <c r="AT105" s="2318"/>
      <c r="AU105" s="2318"/>
      <c r="AV105" s="2318"/>
    </row>
    <row r="106" spans="1:48" ht="53.25" customHeight="1">
      <c r="A106" s="1729">
        <v>3</v>
      </c>
      <c r="B106" s="1732"/>
      <c r="C106" s="2319" t="s">
        <v>2427</v>
      </c>
      <c r="D106" s="1732" t="s">
        <v>2428</v>
      </c>
      <c r="E106" s="1734">
        <v>44290000</v>
      </c>
      <c r="F106" s="1729" t="s">
        <v>116</v>
      </c>
      <c r="G106" s="2334" t="s">
        <v>331</v>
      </c>
      <c r="H106" s="2334" t="s">
        <v>225</v>
      </c>
      <c r="I106" s="2327" t="s">
        <v>269</v>
      </c>
      <c r="J106" s="1734">
        <v>44290000</v>
      </c>
      <c r="K106" s="1734">
        <v>44290000</v>
      </c>
      <c r="L106" s="174">
        <f t="shared" si="73"/>
        <v>1</v>
      </c>
      <c r="M106" s="2335">
        <v>44290000</v>
      </c>
      <c r="N106" s="174">
        <f t="shared" si="74"/>
        <v>1</v>
      </c>
      <c r="O106" s="173">
        <f t="shared" si="75"/>
        <v>44290000</v>
      </c>
      <c r="P106" s="2336">
        <v>1</v>
      </c>
      <c r="Q106" s="2337"/>
      <c r="R106" s="2332" t="s">
        <v>2429</v>
      </c>
      <c r="S106" s="2332" t="s">
        <v>120</v>
      </c>
      <c r="T106" s="178">
        <f t="shared" si="76"/>
        <v>0</v>
      </c>
      <c r="U106" s="178">
        <f t="shared" si="4"/>
        <v>0</v>
      </c>
      <c r="V106" s="178">
        <f t="shared" si="5"/>
        <v>0</v>
      </c>
      <c r="W106" s="1568"/>
      <c r="X106" s="1568"/>
      <c r="Y106" s="1568"/>
      <c r="Z106" s="1568"/>
      <c r="AA106" s="1665"/>
      <c r="AB106" s="1665"/>
      <c r="AC106" s="1665"/>
      <c r="AD106" s="1665"/>
      <c r="AE106" s="1665"/>
      <c r="AF106" s="1665"/>
      <c r="AG106" s="1665"/>
      <c r="AH106" s="1665"/>
      <c r="AI106" s="1665"/>
      <c r="AJ106" s="1665"/>
      <c r="AK106" s="1665"/>
      <c r="AL106" s="1665"/>
      <c r="AM106" s="1665"/>
      <c r="AN106" s="1665"/>
      <c r="AO106" s="1665"/>
      <c r="AP106" s="1665"/>
      <c r="AQ106" s="1665"/>
      <c r="AR106" s="1665"/>
      <c r="AS106" s="1665"/>
      <c r="AT106" s="1665"/>
      <c r="AU106" s="1665"/>
      <c r="AV106" s="1665"/>
    </row>
    <row r="107" spans="1:48" ht="53.25" customHeight="1">
      <c r="A107" s="658"/>
      <c r="B107" s="658"/>
      <c r="C107" s="158" t="s">
        <v>2430</v>
      </c>
      <c r="D107" s="658"/>
      <c r="E107" s="2338">
        <f>SUM(E112+E115+E121)</f>
        <v>1985370000</v>
      </c>
      <c r="F107" s="658"/>
      <c r="G107" s="658"/>
      <c r="H107" s="658"/>
      <c r="I107" s="658"/>
      <c r="J107" s="2338">
        <f t="shared" ref="J107:K107" si="77">SUM(J112+J115+J121)</f>
        <v>1981264000</v>
      </c>
      <c r="K107" s="2338">
        <f t="shared" si="77"/>
        <v>1985370000</v>
      </c>
      <c r="L107" s="162">
        <f t="shared" si="73"/>
        <v>1</v>
      </c>
      <c r="M107" s="2338">
        <f>SUM(M112+M115+M121)</f>
        <v>1981264000</v>
      </c>
      <c r="N107" s="162">
        <f t="shared" si="74"/>
        <v>0.99793187164105435</v>
      </c>
      <c r="O107" s="2338">
        <f>SUM(O112+O115+O121)</f>
        <v>1985370000</v>
      </c>
      <c r="P107" s="162">
        <f>O107/E107</f>
        <v>1</v>
      </c>
      <c r="Q107" s="658"/>
      <c r="R107" s="658"/>
      <c r="S107" s="658"/>
      <c r="T107" s="2338">
        <f>SUM(T112+T115+T121)</f>
        <v>4106000</v>
      </c>
      <c r="U107" s="159">
        <f t="shared" si="4"/>
        <v>0</v>
      </c>
      <c r="V107" s="159">
        <f t="shared" si="5"/>
        <v>4106000</v>
      </c>
      <c r="W107" s="167"/>
      <c r="X107" s="658"/>
      <c r="Y107" s="167"/>
      <c r="Z107" s="658"/>
      <c r="AA107" s="2318"/>
      <c r="AB107" s="2318"/>
      <c r="AC107" s="2318"/>
      <c r="AD107" s="2318"/>
      <c r="AE107" s="2318"/>
      <c r="AF107" s="2318"/>
      <c r="AG107" s="2318"/>
      <c r="AH107" s="2318"/>
      <c r="AI107" s="2318"/>
      <c r="AJ107" s="2318"/>
      <c r="AK107" s="2318"/>
      <c r="AL107" s="2318"/>
      <c r="AM107" s="2318"/>
      <c r="AN107" s="2318"/>
      <c r="AO107" s="2318"/>
      <c r="AP107" s="2318"/>
      <c r="AQ107" s="2318"/>
      <c r="AR107" s="2318"/>
      <c r="AS107" s="2318"/>
      <c r="AT107" s="2318"/>
      <c r="AU107" s="2318"/>
      <c r="AV107" s="2318"/>
    </row>
    <row r="108" spans="1:48" ht="26" hidden="1">
      <c r="A108" s="169">
        <v>1</v>
      </c>
      <c r="B108" s="71"/>
      <c r="C108" s="179" t="s">
        <v>114</v>
      </c>
      <c r="D108" s="71" t="s">
        <v>353</v>
      </c>
      <c r="E108" s="172"/>
      <c r="F108" s="169" t="s">
        <v>116</v>
      </c>
      <c r="G108" s="45" t="s">
        <v>310</v>
      </c>
      <c r="H108" s="45" t="s">
        <v>828</v>
      </c>
      <c r="I108" s="169"/>
      <c r="J108" s="172"/>
      <c r="K108" s="172"/>
      <c r="L108" s="174" t="e">
        <f t="shared" si="73"/>
        <v>#DIV/0!</v>
      </c>
      <c r="M108" s="172"/>
      <c r="N108" s="174" t="e">
        <f t="shared" si="74"/>
        <v>#DIV/0!</v>
      </c>
      <c r="O108" s="172"/>
      <c r="P108" s="175">
        <v>0</v>
      </c>
      <c r="Q108" s="1566"/>
      <c r="R108" s="169" t="s">
        <v>409</v>
      </c>
      <c r="S108" s="169" t="s">
        <v>132</v>
      </c>
      <c r="T108" s="178">
        <f t="shared" ref="T108:T111" si="78">E108-M108</f>
        <v>0</v>
      </c>
      <c r="U108" s="178">
        <f t="shared" si="4"/>
        <v>0</v>
      </c>
      <c r="V108" s="178">
        <f t="shared" si="5"/>
        <v>0</v>
      </c>
      <c r="W108" s="135"/>
      <c r="X108" s="135"/>
      <c r="Y108" s="135"/>
      <c r="Z108" s="135"/>
      <c r="AA108" s="1722"/>
      <c r="AB108" s="1722"/>
      <c r="AC108" s="1722"/>
      <c r="AD108" s="1722"/>
      <c r="AE108" s="1722"/>
      <c r="AF108" s="1722"/>
      <c r="AG108" s="1722"/>
      <c r="AH108" s="1722"/>
      <c r="AI108" s="1722"/>
      <c r="AJ108" s="1722"/>
      <c r="AK108" s="1722"/>
      <c r="AL108" s="1722"/>
      <c r="AM108" s="1722"/>
      <c r="AN108" s="1722"/>
      <c r="AO108" s="1722"/>
      <c r="AP108" s="1722"/>
      <c r="AQ108" s="1722"/>
      <c r="AR108" s="1722"/>
      <c r="AS108" s="1722"/>
      <c r="AT108" s="1722"/>
      <c r="AU108" s="1722"/>
      <c r="AV108" s="1722"/>
    </row>
    <row r="109" spans="1:48" ht="26" hidden="1">
      <c r="A109" s="169">
        <v>2</v>
      </c>
      <c r="B109" s="71"/>
      <c r="C109" s="179" t="s">
        <v>825</v>
      </c>
      <c r="D109" s="71" t="s">
        <v>353</v>
      </c>
      <c r="E109" s="172"/>
      <c r="F109" s="169" t="s">
        <v>116</v>
      </c>
      <c r="G109" s="45" t="s">
        <v>310</v>
      </c>
      <c r="H109" s="45" t="s">
        <v>828</v>
      </c>
      <c r="I109" s="169"/>
      <c r="J109" s="172"/>
      <c r="K109" s="172"/>
      <c r="L109" s="174" t="e">
        <f t="shared" si="73"/>
        <v>#DIV/0!</v>
      </c>
      <c r="M109" s="172"/>
      <c r="N109" s="174" t="e">
        <f t="shared" si="74"/>
        <v>#DIV/0!</v>
      </c>
      <c r="O109" s="172"/>
      <c r="P109" s="175">
        <v>0</v>
      </c>
      <c r="Q109" s="1566"/>
      <c r="R109" s="169" t="s">
        <v>409</v>
      </c>
      <c r="S109" s="169" t="s">
        <v>132</v>
      </c>
      <c r="T109" s="178">
        <f t="shared" si="78"/>
        <v>0</v>
      </c>
      <c r="U109" s="178">
        <f t="shared" si="4"/>
        <v>0</v>
      </c>
      <c r="V109" s="178">
        <f t="shared" si="5"/>
        <v>0</v>
      </c>
      <c r="W109" s="135"/>
      <c r="X109" s="135"/>
      <c r="Y109" s="135"/>
      <c r="Z109" s="135"/>
      <c r="AA109" s="1722"/>
      <c r="AB109" s="1722"/>
      <c r="AC109" s="1722"/>
      <c r="AD109" s="1722"/>
      <c r="AE109" s="1722"/>
      <c r="AF109" s="1722"/>
      <c r="AG109" s="1722"/>
      <c r="AH109" s="1722"/>
      <c r="AI109" s="1722"/>
      <c r="AJ109" s="1722"/>
      <c r="AK109" s="1722"/>
      <c r="AL109" s="1722"/>
      <c r="AM109" s="1722"/>
      <c r="AN109" s="1722"/>
      <c r="AO109" s="1722"/>
      <c r="AP109" s="1722"/>
      <c r="AQ109" s="1722"/>
      <c r="AR109" s="1722"/>
      <c r="AS109" s="1722"/>
      <c r="AT109" s="1722"/>
      <c r="AU109" s="1722"/>
      <c r="AV109" s="1722"/>
    </row>
    <row r="110" spans="1:48" ht="26" hidden="1">
      <c r="A110" s="169">
        <v>3</v>
      </c>
      <c r="B110" s="71"/>
      <c r="C110" s="179" t="s">
        <v>173</v>
      </c>
      <c r="D110" s="71" t="s">
        <v>353</v>
      </c>
      <c r="E110" s="172"/>
      <c r="F110" s="169" t="s">
        <v>116</v>
      </c>
      <c r="G110" s="45" t="s">
        <v>310</v>
      </c>
      <c r="H110" s="45" t="s">
        <v>828</v>
      </c>
      <c r="I110" s="169"/>
      <c r="J110" s="172"/>
      <c r="K110" s="172"/>
      <c r="L110" s="174" t="e">
        <f t="shared" si="73"/>
        <v>#DIV/0!</v>
      </c>
      <c r="M110" s="172"/>
      <c r="N110" s="174" t="e">
        <f t="shared" si="74"/>
        <v>#DIV/0!</v>
      </c>
      <c r="O110" s="172"/>
      <c r="P110" s="175">
        <v>0</v>
      </c>
      <c r="Q110" s="1566">
        <v>0</v>
      </c>
      <c r="R110" s="169" t="s">
        <v>409</v>
      </c>
      <c r="S110" s="169" t="s">
        <v>132</v>
      </c>
      <c r="T110" s="178">
        <f t="shared" si="78"/>
        <v>0</v>
      </c>
      <c r="U110" s="178">
        <f t="shared" si="4"/>
        <v>0</v>
      </c>
      <c r="V110" s="178">
        <f t="shared" si="5"/>
        <v>0</v>
      </c>
      <c r="W110" s="135"/>
      <c r="X110" s="135"/>
      <c r="Y110" s="135"/>
      <c r="Z110" s="135"/>
      <c r="AA110" s="1722"/>
      <c r="AB110" s="1722"/>
      <c r="AC110" s="1722"/>
      <c r="AD110" s="1722"/>
      <c r="AE110" s="1722"/>
      <c r="AF110" s="1722"/>
      <c r="AG110" s="1722"/>
      <c r="AH110" s="1722"/>
      <c r="AI110" s="1722"/>
      <c r="AJ110" s="1722"/>
      <c r="AK110" s="1722"/>
      <c r="AL110" s="1722"/>
      <c r="AM110" s="1722"/>
      <c r="AN110" s="1722"/>
      <c r="AO110" s="1722"/>
      <c r="AP110" s="1722"/>
      <c r="AQ110" s="1722"/>
      <c r="AR110" s="1722"/>
      <c r="AS110" s="1722"/>
      <c r="AT110" s="1722"/>
      <c r="AU110" s="1722"/>
      <c r="AV110" s="1722"/>
    </row>
    <row r="111" spans="1:48" ht="25" hidden="1">
      <c r="A111" s="169">
        <v>4</v>
      </c>
      <c r="B111" s="71"/>
      <c r="C111" s="179" t="s">
        <v>254</v>
      </c>
      <c r="D111" s="71" t="s">
        <v>353</v>
      </c>
      <c r="E111" s="172"/>
      <c r="F111" s="169" t="s">
        <v>116</v>
      </c>
      <c r="G111" s="45" t="s">
        <v>142</v>
      </c>
      <c r="H111" s="45" t="s">
        <v>828</v>
      </c>
      <c r="I111" s="169"/>
      <c r="J111" s="172"/>
      <c r="K111" s="172"/>
      <c r="L111" s="174" t="e">
        <f t="shared" si="73"/>
        <v>#DIV/0!</v>
      </c>
      <c r="M111" s="172"/>
      <c r="N111" s="174" t="e">
        <f t="shared" si="74"/>
        <v>#DIV/0!</v>
      </c>
      <c r="O111" s="172"/>
      <c r="P111" s="175">
        <v>0</v>
      </c>
      <c r="Q111" s="1568"/>
      <c r="R111" s="169" t="s">
        <v>409</v>
      </c>
      <c r="S111" s="169" t="s">
        <v>132</v>
      </c>
      <c r="T111" s="178">
        <f t="shared" si="78"/>
        <v>0</v>
      </c>
      <c r="U111" s="178">
        <f t="shared" si="4"/>
        <v>0</v>
      </c>
      <c r="V111" s="178">
        <f t="shared" si="5"/>
        <v>0</v>
      </c>
      <c r="W111" s="135"/>
      <c r="X111" s="135"/>
      <c r="Y111" s="135"/>
      <c r="Z111" s="135"/>
      <c r="AA111" s="1722"/>
      <c r="AB111" s="1722"/>
      <c r="AC111" s="1722"/>
      <c r="AD111" s="1722"/>
      <c r="AE111" s="1722"/>
      <c r="AF111" s="1722"/>
      <c r="AG111" s="1722"/>
      <c r="AH111" s="1722"/>
      <c r="AI111" s="1722"/>
      <c r="AJ111" s="1722"/>
      <c r="AK111" s="1722"/>
      <c r="AL111" s="1722"/>
      <c r="AM111" s="1722"/>
      <c r="AN111" s="1722"/>
      <c r="AO111" s="1722"/>
      <c r="AP111" s="1722"/>
      <c r="AQ111" s="1722"/>
      <c r="AR111" s="1722"/>
      <c r="AS111" s="1722"/>
      <c r="AT111" s="1722"/>
      <c r="AU111" s="1722"/>
      <c r="AV111" s="1722"/>
    </row>
    <row r="112" spans="1:48" ht="53.25" customHeight="1">
      <c r="A112" s="1729">
        <v>1</v>
      </c>
      <c r="B112" s="1732"/>
      <c r="C112" s="2319" t="s">
        <v>2431</v>
      </c>
      <c r="D112" s="1743"/>
      <c r="E112" s="2320">
        <f>SUM(E113:E114)</f>
        <v>147720000</v>
      </c>
      <c r="F112" s="1729" t="s">
        <v>116</v>
      </c>
      <c r="G112" s="2321"/>
      <c r="H112" s="2322"/>
      <c r="I112" s="2323"/>
      <c r="J112" s="2320">
        <f t="shared" ref="J112:K112" si="79">SUM(J113:J114)</f>
        <v>146610000</v>
      </c>
      <c r="K112" s="2320">
        <f t="shared" si="79"/>
        <v>147720000</v>
      </c>
      <c r="L112" s="1736"/>
      <c r="M112" s="2320">
        <f>SUM(M113:M114)</f>
        <v>146610000</v>
      </c>
      <c r="N112" s="174">
        <f t="shared" si="74"/>
        <v>0.9924857839155159</v>
      </c>
      <c r="O112" s="2320">
        <f>SUM(O113:O114)</f>
        <v>147720000</v>
      </c>
      <c r="P112" s="174">
        <f>O112/E112</f>
        <v>1</v>
      </c>
      <c r="Q112" s="2324"/>
      <c r="R112" s="1745"/>
      <c r="S112" s="2325"/>
      <c r="T112" s="2320">
        <f>SUM(T113:T114)</f>
        <v>1110000</v>
      </c>
      <c r="U112" s="128">
        <f t="shared" si="4"/>
        <v>0</v>
      </c>
      <c r="V112" s="128">
        <f t="shared" si="5"/>
        <v>1110000</v>
      </c>
      <c r="W112" s="1742"/>
      <c r="X112" s="1742"/>
      <c r="Y112" s="1742"/>
      <c r="Z112" s="1742"/>
      <c r="AA112" s="1665"/>
      <c r="AB112" s="1665"/>
      <c r="AC112" s="1665"/>
      <c r="AD112" s="1665"/>
      <c r="AE112" s="1665"/>
      <c r="AF112" s="1665"/>
      <c r="AG112" s="1665"/>
      <c r="AH112" s="1665"/>
      <c r="AI112" s="1665"/>
      <c r="AJ112" s="1665"/>
      <c r="AK112" s="1665"/>
      <c r="AL112" s="1665"/>
      <c r="AM112" s="1665"/>
      <c r="AN112" s="1665"/>
      <c r="AO112" s="1665"/>
      <c r="AP112" s="1665"/>
      <c r="AQ112" s="1665"/>
      <c r="AR112" s="1665"/>
      <c r="AS112" s="1665"/>
      <c r="AT112" s="1665"/>
      <c r="AU112" s="1665"/>
      <c r="AV112" s="1665"/>
    </row>
    <row r="113" spans="1:48" ht="62.5">
      <c r="A113" s="2326"/>
      <c r="B113" s="2304"/>
      <c r="C113" s="1523" t="s">
        <v>2432</v>
      </c>
      <c r="D113" s="1524" t="s">
        <v>834</v>
      </c>
      <c r="E113" s="1527">
        <v>73860000</v>
      </c>
      <c r="F113" s="2330"/>
      <c r="G113" s="1524" t="s">
        <v>20</v>
      </c>
      <c r="H113" s="1524" t="s">
        <v>225</v>
      </c>
      <c r="I113" s="2327" t="s">
        <v>269</v>
      </c>
      <c r="J113" s="1525">
        <v>73360000</v>
      </c>
      <c r="K113" s="1527">
        <v>73860000</v>
      </c>
      <c r="L113" s="2307">
        <f t="shared" ref="L113:L114" si="80">K113/E113</f>
        <v>1</v>
      </c>
      <c r="M113" s="1525">
        <v>73360000</v>
      </c>
      <c r="N113" s="2307">
        <f t="shared" si="74"/>
        <v>0.99323043595992422</v>
      </c>
      <c r="O113" s="2308">
        <f t="shared" ref="O113:O114" si="81">E113*P113</f>
        <v>73860000</v>
      </c>
      <c r="P113" s="2331">
        <v>1</v>
      </c>
      <c r="Q113" s="458" t="s">
        <v>2433</v>
      </c>
      <c r="R113" s="2330" t="s">
        <v>409</v>
      </c>
      <c r="S113" s="2330" t="s">
        <v>120</v>
      </c>
      <c r="T113" s="461">
        <f t="shared" ref="T113:T114" si="82">E113-M113</f>
        <v>500000</v>
      </c>
      <c r="U113" s="461">
        <f t="shared" si="4"/>
        <v>0</v>
      </c>
      <c r="V113" s="461">
        <f t="shared" si="5"/>
        <v>500000</v>
      </c>
      <c r="W113" s="2328"/>
      <c r="X113" s="2328"/>
      <c r="Y113" s="2328"/>
      <c r="Z113" s="2328"/>
      <c r="AA113" s="2318"/>
      <c r="AB113" s="2318"/>
      <c r="AC113" s="2318"/>
      <c r="AD113" s="2318"/>
      <c r="AE113" s="2318"/>
      <c r="AF113" s="2318"/>
      <c r="AG113" s="2318"/>
      <c r="AH113" s="2318"/>
      <c r="AI113" s="2318"/>
      <c r="AJ113" s="2318"/>
      <c r="AK113" s="2318"/>
      <c r="AL113" s="2318"/>
      <c r="AM113" s="2318"/>
      <c r="AN113" s="2318"/>
      <c r="AO113" s="2318"/>
      <c r="AP113" s="2318"/>
      <c r="AQ113" s="2318"/>
      <c r="AR113" s="2318"/>
      <c r="AS113" s="2318"/>
      <c r="AT113" s="2318"/>
      <c r="AU113" s="2318"/>
      <c r="AV113" s="2318"/>
    </row>
    <row r="114" spans="1:48" ht="75">
      <c r="A114" s="2326"/>
      <c r="B114" s="2304"/>
      <c r="C114" s="1523" t="s">
        <v>2434</v>
      </c>
      <c r="D114" s="1524" t="s">
        <v>834</v>
      </c>
      <c r="E114" s="1527">
        <v>73860000</v>
      </c>
      <c r="F114" s="2330"/>
      <c r="G114" s="1524" t="s">
        <v>20</v>
      </c>
      <c r="H114" s="1524" t="s">
        <v>225</v>
      </c>
      <c r="I114" s="2327" t="s">
        <v>269</v>
      </c>
      <c r="J114" s="1525">
        <v>73250000</v>
      </c>
      <c r="K114" s="1527">
        <v>73860000</v>
      </c>
      <c r="L114" s="2307">
        <f t="shared" si="80"/>
        <v>1</v>
      </c>
      <c r="M114" s="1525">
        <v>73250000</v>
      </c>
      <c r="N114" s="2307">
        <f t="shared" si="74"/>
        <v>0.99174113187110746</v>
      </c>
      <c r="O114" s="2308">
        <f t="shared" si="81"/>
        <v>73860000</v>
      </c>
      <c r="P114" s="2331">
        <v>1</v>
      </c>
      <c r="Q114" s="458" t="s">
        <v>2435</v>
      </c>
      <c r="R114" s="2330" t="s">
        <v>409</v>
      </c>
      <c r="S114" s="2330" t="s">
        <v>120</v>
      </c>
      <c r="T114" s="461">
        <f t="shared" si="82"/>
        <v>610000</v>
      </c>
      <c r="U114" s="461">
        <f t="shared" si="4"/>
        <v>0</v>
      </c>
      <c r="V114" s="461">
        <f t="shared" si="5"/>
        <v>610000</v>
      </c>
      <c r="W114" s="2328"/>
      <c r="X114" s="2328"/>
      <c r="Y114" s="2328"/>
      <c r="Z114" s="2328"/>
      <c r="AA114" s="2318"/>
      <c r="AB114" s="2318"/>
      <c r="AC114" s="2318"/>
      <c r="AD114" s="2318"/>
      <c r="AE114" s="2318"/>
      <c r="AF114" s="2318"/>
      <c r="AG114" s="2318"/>
      <c r="AH114" s="2318"/>
      <c r="AI114" s="2318"/>
      <c r="AJ114" s="2318"/>
      <c r="AK114" s="2318"/>
      <c r="AL114" s="2318"/>
      <c r="AM114" s="2318"/>
      <c r="AN114" s="2318"/>
      <c r="AO114" s="2318"/>
      <c r="AP114" s="2318"/>
      <c r="AQ114" s="2318"/>
      <c r="AR114" s="2318"/>
      <c r="AS114" s="2318"/>
      <c r="AT114" s="2318"/>
      <c r="AU114" s="2318"/>
      <c r="AV114" s="2318"/>
    </row>
    <row r="115" spans="1:48" ht="71.25" customHeight="1">
      <c r="A115" s="1729">
        <v>2</v>
      </c>
      <c r="B115" s="1732"/>
      <c r="C115" s="2319" t="s">
        <v>2436</v>
      </c>
      <c r="D115" s="1743"/>
      <c r="E115" s="2320">
        <f>SUM(E116:E120)</f>
        <v>1800000000</v>
      </c>
      <c r="F115" s="1729" t="s">
        <v>116</v>
      </c>
      <c r="G115" s="2321"/>
      <c r="H115" s="2322"/>
      <c r="I115" s="2323"/>
      <c r="J115" s="2320">
        <f t="shared" ref="J115:K115" si="83">SUM(J116:J120)</f>
        <v>1797004000</v>
      </c>
      <c r="K115" s="2320">
        <f t="shared" si="83"/>
        <v>1800000000</v>
      </c>
      <c r="L115" s="1736"/>
      <c r="M115" s="2320">
        <f>SUM(M116:M120)</f>
        <v>1797004000</v>
      </c>
      <c r="N115" s="174">
        <f t="shared" si="74"/>
        <v>0.99833555555555553</v>
      </c>
      <c r="O115" s="2320">
        <f>SUM(O116:O120)</f>
        <v>1800000000</v>
      </c>
      <c r="P115" s="174">
        <f>O115/E115</f>
        <v>1</v>
      </c>
      <c r="Q115" s="2325"/>
      <c r="R115" s="1745"/>
      <c r="S115" s="2325"/>
      <c r="T115" s="2320">
        <f>SUM(T116:T120)</f>
        <v>2996000</v>
      </c>
      <c r="U115" s="128">
        <f t="shared" si="4"/>
        <v>0</v>
      </c>
      <c r="V115" s="128">
        <f t="shared" si="5"/>
        <v>2996000</v>
      </c>
      <c r="W115" s="1742"/>
      <c r="X115" s="1742"/>
      <c r="Y115" s="1742"/>
      <c r="Z115" s="1742"/>
      <c r="AA115" s="1665"/>
      <c r="AB115" s="1665"/>
      <c r="AC115" s="1665"/>
      <c r="AD115" s="1665"/>
      <c r="AE115" s="1665"/>
      <c r="AF115" s="1665"/>
      <c r="AG115" s="1665"/>
      <c r="AH115" s="1665"/>
      <c r="AI115" s="1665"/>
      <c r="AJ115" s="1665"/>
      <c r="AK115" s="1665"/>
      <c r="AL115" s="1665"/>
      <c r="AM115" s="1665"/>
      <c r="AN115" s="1665"/>
      <c r="AO115" s="1665"/>
      <c r="AP115" s="1665"/>
      <c r="AQ115" s="1665"/>
      <c r="AR115" s="1665"/>
      <c r="AS115" s="1665"/>
      <c r="AT115" s="1665"/>
      <c r="AU115" s="1665"/>
      <c r="AV115" s="1665"/>
    </row>
    <row r="116" spans="1:48" ht="87.5">
      <c r="A116" s="2339"/>
      <c r="B116" s="1524">
        <v>26</v>
      </c>
      <c r="C116" s="1523" t="s">
        <v>2437</v>
      </c>
      <c r="D116" s="1524" t="s">
        <v>1707</v>
      </c>
      <c r="E116" s="1525">
        <v>400000000</v>
      </c>
      <c r="F116" s="2340"/>
      <c r="G116" s="1524" t="s">
        <v>20</v>
      </c>
      <c r="H116" s="1524" t="s">
        <v>225</v>
      </c>
      <c r="I116" s="2327" t="s">
        <v>269</v>
      </c>
      <c r="J116" s="1525">
        <v>399326000</v>
      </c>
      <c r="K116" s="1525">
        <v>400000000</v>
      </c>
      <c r="L116" s="2307">
        <f t="shared" ref="L116:L179" si="84">K116/E116</f>
        <v>1</v>
      </c>
      <c r="M116" s="1525">
        <v>399326000</v>
      </c>
      <c r="N116" s="2307">
        <f t="shared" si="74"/>
        <v>0.99831499999999995</v>
      </c>
      <c r="O116" s="2308">
        <f t="shared" ref="O116:O121" si="85">E116*P116</f>
        <v>400000000</v>
      </c>
      <c r="P116" s="2331">
        <v>1</v>
      </c>
      <c r="Q116" s="458" t="s">
        <v>1708</v>
      </c>
      <c r="R116" s="2330" t="s">
        <v>2438</v>
      </c>
      <c r="S116" s="2332" t="s">
        <v>120</v>
      </c>
      <c r="T116" s="461">
        <f t="shared" ref="T116:T121" si="86">E116-M116</f>
        <v>674000</v>
      </c>
      <c r="U116" s="461">
        <f t="shared" si="4"/>
        <v>0</v>
      </c>
      <c r="V116" s="461">
        <f t="shared" si="5"/>
        <v>674000</v>
      </c>
      <c r="W116" s="2310"/>
      <c r="X116" s="2310"/>
      <c r="Y116" s="2310"/>
      <c r="Z116" s="2310"/>
      <c r="AA116" s="2318"/>
      <c r="AB116" s="2318"/>
      <c r="AC116" s="2318"/>
      <c r="AD116" s="2318"/>
      <c r="AE116" s="2318"/>
      <c r="AF116" s="2318"/>
      <c r="AG116" s="2318"/>
      <c r="AH116" s="2318"/>
      <c r="AI116" s="2318"/>
      <c r="AJ116" s="2318"/>
      <c r="AK116" s="2318"/>
      <c r="AL116" s="2318"/>
      <c r="AM116" s="2318"/>
      <c r="AN116" s="2318"/>
      <c r="AO116" s="2318"/>
      <c r="AP116" s="2318"/>
      <c r="AQ116" s="2318"/>
      <c r="AR116" s="2318"/>
      <c r="AS116" s="2318"/>
      <c r="AT116" s="2318"/>
      <c r="AU116" s="2318"/>
      <c r="AV116" s="2318"/>
    </row>
    <row r="117" spans="1:48" ht="75">
      <c r="A117" s="2339"/>
      <c r="B117" s="1524">
        <v>27</v>
      </c>
      <c r="C117" s="1523" t="s">
        <v>2439</v>
      </c>
      <c r="D117" s="1524" t="s">
        <v>1710</v>
      </c>
      <c r="E117" s="1525">
        <v>400000000</v>
      </c>
      <c r="F117" s="2340"/>
      <c r="G117" s="1524" t="s">
        <v>20</v>
      </c>
      <c r="H117" s="1524" t="s">
        <v>225</v>
      </c>
      <c r="I117" s="2327" t="s">
        <v>269</v>
      </c>
      <c r="J117" s="1525">
        <v>399326000</v>
      </c>
      <c r="K117" s="1525">
        <v>400000000</v>
      </c>
      <c r="L117" s="2307">
        <f t="shared" si="84"/>
        <v>1</v>
      </c>
      <c r="M117" s="1525">
        <v>399326000</v>
      </c>
      <c r="N117" s="2307">
        <f t="shared" si="74"/>
        <v>0.99831499999999995</v>
      </c>
      <c r="O117" s="2308">
        <f t="shared" si="85"/>
        <v>400000000</v>
      </c>
      <c r="P117" s="2331">
        <v>1</v>
      </c>
      <c r="Q117" s="458" t="s">
        <v>1711</v>
      </c>
      <c r="R117" s="2330" t="s">
        <v>2438</v>
      </c>
      <c r="S117" s="2332" t="s">
        <v>120</v>
      </c>
      <c r="T117" s="461">
        <f t="shared" si="86"/>
        <v>674000</v>
      </c>
      <c r="U117" s="461">
        <f t="shared" si="4"/>
        <v>0</v>
      </c>
      <c r="V117" s="461">
        <f t="shared" si="5"/>
        <v>674000</v>
      </c>
      <c r="W117" s="2310"/>
      <c r="X117" s="2310"/>
      <c r="Y117" s="2310"/>
      <c r="Z117" s="2310"/>
      <c r="AA117" s="2318"/>
      <c r="AB117" s="2318"/>
      <c r="AC117" s="2318"/>
      <c r="AD117" s="2318"/>
      <c r="AE117" s="2318"/>
      <c r="AF117" s="2318"/>
      <c r="AG117" s="2318"/>
      <c r="AH117" s="2318"/>
      <c r="AI117" s="2318"/>
      <c r="AJ117" s="2318"/>
      <c r="AK117" s="2318"/>
      <c r="AL117" s="2318"/>
      <c r="AM117" s="2318"/>
      <c r="AN117" s="2318"/>
      <c r="AO117" s="2318"/>
      <c r="AP117" s="2318"/>
      <c r="AQ117" s="2318"/>
      <c r="AR117" s="2318"/>
      <c r="AS117" s="2318"/>
      <c r="AT117" s="2318"/>
      <c r="AU117" s="2318"/>
      <c r="AV117" s="2318"/>
    </row>
    <row r="118" spans="1:48" ht="87.5">
      <c r="A118" s="2339"/>
      <c r="B118" s="1524">
        <v>28</v>
      </c>
      <c r="C118" s="1523" t="s">
        <v>2440</v>
      </c>
      <c r="D118" s="1524" t="s">
        <v>1713</v>
      </c>
      <c r="E118" s="1525">
        <v>300000000</v>
      </c>
      <c r="F118" s="2340"/>
      <c r="G118" s="1524" t="s">
        <v>20</v>
      </c>
      <c r="H118" s="1524" t="s">
        <v>225</v>
      </c>
      <c r="I118" s="2327" t="s">
        <v>269</v>
      </c>
      <c r="J118" s="1525">
        <v>299437000</v>
      </c>
      <c r="K118" s="1525">
        <v>300000000</v>
      </c>
      <c r="L118" s="2307">
        <f t="shared" si="84"/>
        <v>1</v>
      </c>
      <c r="M118" s="1525">
        <v>299437000</v>
      </c>
      <c r="N118" s="2307">
        <f t="shared" si="74"/>
        <v>0.99812333333333336</v>
      </c>
      <c r="O118" s="2308">
        <f t="shared" si="85"/>
        <v>300000000</v>
      </c>
      <c r="P118" s="2331">
        <v>1</v>
      </c>
      <c r="Q118" s="458" t="s">
        <v>1714</v>
      </c>
      <c r="R118" s="2330" t="s">
        <v>2441</v>
      </c>
      <c r="S118" s="2332" t="s">
        <v>120</v>
      </c>
      <c r="T118" s="461">
        <f t="shared" si="86"/>
        <v>563000</v>
      </c>
      <c r="U118" s="461">
        <f t="shared" si="4"/>
        <v>0</v>
      </c>
      <c r="V118" s="461">
        <f t="shared" si="5"/>
        <v>563000</v>
      </c>
      <c r="W118" s="2328"/>
      <c r="X118" s="2328"/>
      <c r="Y118" s="2328"/>
      <c r="Z118" s="2328"/>
      <c r="AA118" s="2318"/>
      <c r="AB118" s="2318"/>
      <c r="AC118" s="2318"/>
      <c r="AD118" s="2318"/>
      <c r="AE118" s="2318"/>
      <c r="AF118" s="2318"/>
      <c r="AG118" s="2318"/>
      <c r="AH118" s="2318"/>
      <c r="AI118" s="2318"/>
      <c r="AJ118" s="2318"/>
      <c r="AK118" s="2318"/>
      <c r="AL118" s="2318"/>
      <c r="AM118" s="2318"/>
      <c r="AN118" s="2318"/>
      <c r="AO118" s="2318"/>
      <c r="AP118" s="2318"/>
      <c r="AQ118" s="2318"/>
      <c r="AR118" s="2318"/>
      <c r="AS118" s="2318"/>
      <c r="AT118" s="2318"/>
      <c r="AU118" s="2318"/>
      <c r="AV118" s="2318"/>
    </row>
    <row r="119" spans="1:48" ht="75">
      <c r="A119" s="2339"/>
      <c r="B119" s="1524">
        <v>29</v>
      </c>
      <c r="C119" s="1523" t="s">
        <v>2442</v>
      </c>
      <c r="D119" s="1524" t="s">
        <v>1713</v>
      </c>
      <c r="E119" s="1525">
        <v>400000000</v>
      </c>
      <c r="F119" s="2340"/>
      <c r="G119" s="1524" t="s">
        <v>20</v>
      </c>
      <c r="H119" s="1524" t="s">
        <v>225</v>
      </c>
      <c r="I119" s="2327" t="s">
        <v>269</v>
      </c>
      <c r="J119" s="1525">
        <v>399427000</v>
      </c>
      <c r="K119" s="1525">
        <v>400000000</v>
      </c>
      <c r="L119" s="2307">
        <f t="shared" si="84"/>
        <v>1</v>
      </c>
      <c r="M119" s="1525">
        <v>399427000</v>
      </c>
      <c r="N119" s="2307">
        <f t="shared" si="74"/>
        <v>0.99856750000000005</v>
      </c>
      <c r="O119" s="2308">
        <f t="shared" si="85"/>
        <v>400000000</v>
      </c>
      <c r="P119" s="2331">
        <v>1</v>
      </c>
      <c r="Q119" s="458" t="s">
        <v>1716</v>
      </c>
      <c r="R119" s="2330" t="s">
        <v>2443</v>
      </c>
      <c r="S119" s="2332" t="s">
        <v>120</v>
      </c>
      <c r="T119" s="461">
        <f t="shared" si="86"/>
        <v>573000</v>
      </c>
      <c r="U119" s="461">
        <f t="shared" si="4"/>
        <v>0</v>
      </c>
      <c r="V119" s="461">
        <f t="shared" si="5"/>
        <v>573000</v>
      </c>
      <c r="W119" s="2310"/>
      <c r="X119" s="2310"/>
      <c r="Y119" s="2310"/>
      <c r="Z119" s="2310"/>
      <c r="AA119" s="2318"/>
      <c r="AB119" s="2318"/>
      <c r="AC119" s="2318"/>
      <c r="AD119" s="2318"/>
      <c r="AE119" s="2318"/>
      <c r="AF119" s="2318"/>
      <c r="AG119" s="2318"/>
      <c r="AH119" s="2318"/>
      <c r="AI119" s="2318"/>
      <c r="AJ119" s="2318"/>
      <c r="AK119" s="2318"/>
      <c r="AL119" s="2318"/>
      <c r="AM119" s="2318"/>
      <c r="AN119" s="2318"/>
      <c r="AO119" s="2318"/>
      <c r="AP119" s="2318"/>
      <c r="AQ119" s="2318"/>
      <c r="AR119" s="2318"/>
      <c r="AS119" s="2318"/>
      <c r="AT119" s="2318"/>
      <c r="AU119" s="2318"/>
      <c r="AV119" s="2318"/>
    </row>
    <row r="120" spans="1:48" ht="75">
      <c r="A120" s="2339"/>
      <c r="B120" s="1524">
        <v>30</v>
      </c>
      <c r="C120" s="1523" t="s">
        <v>2444</v>
      </c>
      <c r="D120" s="1524" t="s">
        <v>1718</v>
      </c>
      <c r="E120" s="1525">
        <v>300000000</v>
      </c>
      <c r="F120" s="2340"/>
      <c r="G120" s="1524" t="s">
        <v>20</v>
      </c>
      <c r="H120" s="1524" t="s">
        <v>225</v>
      </c>
      <c r="I120" s="2327" t="s">
        <v>269</v>
      </c>
      <c r="J120" s="1525">
        <v>299488000</v>
      </c>
      <c r="K120" s="1525">
        <v>300000000</v>
      </c>
      <c r="L120" s="2307">
        <f t="shared" si="84"/>
        <v>1</v>
      </c>
      <c r="M120" s="1525">
        <v>299488000</v>
      </c>
      <c r="N120" s="2307">
        <f t="shared" si="74"/>
        <v>0.99829333333333337</v>
      </c>
      <c r="O120" s="2308">
        <f t="shared" si="85"/>
        <v>300000000</v>
      </c>
      <c r="P120" s="2331">
        <v>1</v>
      </c>
      <c r="Q120" s="458" t="s">
        <v>1719</v>
      </c>
      <c r="R120" s="2330" t="s">
        <v>2441</v>
      </c>
      <c r="S120" s="2332" t="s">
        <v>120</v>
      </c>
      <c r="T120" s="461">
        <f t="shared" si="86"/>
        <v>512000</v>
      </c>
      <c r="U120" s="461">
        <f t="shared" si="4"/>
        <v>0</v>
      </c>
      <c r="V120" s="461">
        <f t="shared" si="5"/>
        <v>512000</v>
      </c>
      <c r="W120" s="2310"/>
      <c r="X120" s="2310"/>
      <c r="Y120" s="2310"/>
      <c r="Z120" s="2310"/>
      <c r="AA120" s="2318"/>
      <c r="AB120" s="2318"/>
      <c r="AC120" s="2318"/>
      <c r="AD120" s="2318"/>
      <c r="AE120" s="2318"/>
      <c r="AF120" s="2318"/>
      <c r="AG120" s="2318"/>
      <c r="AH120" s="2318"/>
      <c r="AI120" s="2318"/>
      <c r="AJ120" s="2318"/>
      <c r="AK120" s="2318"/>
      <c r="AL120" s="2318"/>
      <c r="AM120" s="2318"/>
      <c r="AN120" s="2318"/>
      <c r="AO120" s="2318"/>
      <c r="AP120" s="2318"/>
      <c r="AQ120" s="2318"/>
      <c r="AR120" s="2318"/>
      <c r="AS120" s="2318"/>
      <c r="AT120" s="2318"/>
      <c r="AU120" s="2318"/>
      <c r="AV120" s="2318"/>
    </row>
    <row r="121" spans="1:48" ht="53.25" customHeight="1">
      <c r="A121" s="1729">
        <v>3</v>
      </c>
      <c r="B121" s="1732"/>
      <c r="C121" s="2319" t="s">
        <v>2427</v>
      </c>
      <c r="D121" s="1732" t="s">
        <v>834</v>
      </c>
      <c r="E121" s="1734">
        <v>37650000</v>
      </c>
      <c r="F121" s="1729" t="s">
        <v>116</v>
      </c>
      <c r="G121" s="2334" t="s">
        <v>331</v>
      </c>
      <c r="H121" s="2334" t="s">
        <v>225</v>
      </c>
      <c r="I121" s="2327" t="s">
        <v>269</v>
      </c>
      <c r="J121" s="1734">
        <v>37650000</v>
      </c>
      <c r="K121" s="1734">
        <v>37650000</v>
      </c>
      <c r="L121" s="174">
        <f t="shared" si="84"/>
        <v>1</v>
      </c>
      <c r="M121" s="2335">
        <v>37650000</v>
      </c>
      <c r="N121" s="174">
        <f t="shared" si="74"/>
        <v>1</v>
      </c>
      <c r="O121" s="173">
        <f t="shared" si="85"/>
        <v>37650000</v>
      </c>
      <c r="P121" s="2336">
        <v>1</v>
      </c>
      <c r="Q121" s="2337"/>
      <c r="R121" s="2332" t="s">
        <v>465</v>
      </c>
      <c r="S121" s="2332" t="s">
        <v>120</v>
      </c>
      <c r="T121" s="178">
        <f t="shared" si="86"/>
        <v>0</v>
      </c>
      <c r="U121" s="178">
        <f t="shared" si="4"/>
        <v>0</v>
      </c>
      <c r="V121" s="178">
        <f t="shared" si="5"/>
        <v>0</v>
      </c>
      <c r="W121" s="1568"/>
      <c r="X121" s="1568"/>
      <c r="Y121" s="1568"/>
      <c r="Z121" s="1568"/>
      <c r="AA121" s="1665"/>
      <c r="AB121" s="1665"/>
      <c r="AC121" s="1665"/>
      <c r="AD121" s="1665"/>
      <c r="AE121" s="1665"/>
      <c r="AF121" s="1665"/>
      <c r="AG121" s="1665"/>
      <c r="AH121" s="1665"/>
      <c r="AI121" s="1665"/>
      <c r="AJ121" s="1665"/>
      <c r="AK121" s="1665"/>
      <c r="AL121" s="1665"/>
      <c r="AM121" s="1665"/>
      <c r="AN121" s="1665"/>
      <c r="AO121" s="1665"/>
      <c r="AP121" s="1665"/>
      <c r="AQ121" s="1665"/>
      <c r="AR121" s="1665"/>
      <c r="AS121" s="1665"/>
      <c r="AT121" s="1665"/>
      <c r="AU121" s="1665"/>
      <c r="AV121" s="1665"/>
    </row>
    <row r="122" spans="1:48" ht="53.25" customHeight="1">
      <c r="A122" s="517"/>
      <c r="B122" s="655"/>
      <c r="C122" s="432" t="s">
        <v>412</v>
      </c>
      <c r="D122" s="155"/>
      <c r="E122" s="738">
        <f>SUM(E123)</f>
        <v>22162414675</v>
      </c>
      <c r="F122" s="146"/>
      <c r="G122" s="657"/>
      <c r="H122" s="577"/>
      <c r="I122" s="150"/>
      <c r="J122" s="738">
        <f t="shared" ref="J122:K122" si="87">SUM(J123)</f>
        <v>21946579277</v>
      </c>
      <c r="K122" s="738">
        <f t="shared" si="87"/>
        <v>22162387675</v>
      </c>
      <c r="L122" s="151">
        <f t="shared" si="84"/>
        <v>0.99999878172119794</v>
      </c>
      <c r="M122" s="738">
        <f>SUM(M123)</f>
        <v>21946433682</v>
      </c>
      <c r="N122" s="151">
        <f t="shared" si="74"/>
        <v>0.99025462720704194</v>
      </c>
      <c r="O122" s="738">
        <f>SUM(O123)</f>
        <v>22157454197.400002</v>
      </c>
      <c r="P122" s="151">
        <f t="shared" ref="P122:P123" si="88">O122/E122</f>
        <v>0.99977617612192804</v>
      </c>
      <c r="Q122" s="517"/>
      <c r="R122" s="146"/>
      <c r="S122" s="579"/>
      <c r="T122" s="738">
        <f>SUM(T123)</f>
        <v>215980993</v>
      </c>
      <c r="U122" s="148">
        <f t="shared" si="4"/>
        <v>145595</v>
      </c>
      <c r="V122" s="148">
        <f t="shared" si="5"/>
        <v>215835398</v>
      </c>
      <c r="W122" s="156"/>
      <c r="X122" s="156"/>
      <c r="Y122" s="156"/>
      <c r="Z122" s="156"/>
    </row>
    <row r="123" spans="1:48" ht="34.5" customHeight="1">
      <c r="A123" s="520"/>
      <c r="B123" s="658"/>
      <c r="C123" s="521" t="s">
        <v>758</v>
      </c>
      <c r="D123" s="166"/>
      <c r="E123" s="739">
        <f>SUM(E124:E129,E130,E164,E177,E179)</f>
        <v>22162414675</v>
      </c>
      <c r="F123" s="157"/>
      <c r="G123" s="660"/>
      <c r="H123" s="740"/>
      <c r="I123" s="161"/>
      <c r="J123" s="739">
        <f t="shared" ref="J123:K123" si="89">SUM(J124:J129,J130,J177,J179,J164)</f>
        <v>21946579277</v>
      </c>
      <c r="K123" s="739">
        <f t="shared" si="89"/>
        <v>22162387675</v>
      </c>
      <c r="L123" s="162">
        <f t="shared" si="84"/>
        <v>0.99999878172119794</v>
      </c>
      <c r="M123" s="739">
        <f>SUM(M124:M129,M130,M164,M177,M179)</f>
        <v>21946433682</v>
      </c>
      <c r="N123" s="162">
        <f t="shared" si="74"/>
        <v>0.99025462720704194</v>
      </c>
      <c r="O123" s="739">
        <f>SUM(O124:O129,O130,O164,O177,O179)</f>
        <v>22157454197.400002</v>
      </c>
      <c r="P123" s="162">
        <f t="shared" si="88"/>
        <v>0.99977617612192804</v>
      </c>
      <c r="Q123" s="520"/>
      <c r="R123" s="157"/>
      <c r="S123" s="661"/>
      <c r="T123" s="739">
        <f>SUM(T124:T129,T130,T164,T177,T179)</f>
        <v>215980993</v>
      </c>
      <c r="U123" s="159">
        <f t="shared" si="4"/>
        <v>145595</v>
      </c>
      <c r="V123" s="159">
        <f t="shared" si="5"/>
        <v>215835398</v>
      </c>
      <c r="W123" s="167"/>
      <c r="X123" s="167"/>
      <c r="Y123" s="167"/>
      <c r="Z123" s="167"/>
    </row>
    <row r="124" spans="1:48" ht="30" customHeight="1">
      <c r="A124" s="169">
        <v>1</v>
      </c>
      <c r="B124" s="71"/>
      <c r="C124" s="179" t="s">
        <v>604</v>
      </c>
      <c r="D124" s="71" t="s">
        <v>470</v>
      </c>
      <c r="E124" s="170">
        <v>127599303</v>
      </c>
      <c r="F124" s="169" t="s">
        <v>116</v>
      </c>
      <c r="G124" s="45" t="s">
        <v>310</v>
      </c>
      <c r="H124" s="45" t="s">
        <v>117</v>
      </c>
      <c r="I124" s="169" t="s">
        <v>12</v>
      </c>
      <c r="J124" s="173">
        <v>122939160</v>
      </c>
      <c r="K124" s="173">
        <v>127599303</v>
      </c>
      <c r="L124" s="174">
        <f t="shared" si="84"/>
        <v>1</v>
      </c>
      <c r="M124" s="759">
        <v>122939160</v>
      </c>
      <c r="N124" s="174">
        <f t="shared" si="74"/>
        <v>0.96347830363932319</v>
      </c>
      <c r="O124" s="173">
        <f t="shared" ref="O124:O129" si="90">E124*P124</f>
        <v>127599303</v>
      </c>
      <c r="P124" s="175">
        <v>1</v>
      </c>
      <c r="Q124" s="71" t="s">
        <v>899</v>
      </c>
      <c r="R124" s="169" t="s">
        <v>900</v>
      </c>
      <c r="S124" s="169" t="s">
        <v>120</v>
      </c>
      <c r="T124" s="178">
        <f t="shared" ref="T124:T129" si="91">E124-M124</f>
        <v>4660143</v>
      </c>
      <c r="U124" s="178">
        <f t="shared" si="4"/>
        <v>0</v>
      </c>
      <c r="V124" s="178">
        <f t="shared" si="5"/>
        <v>4660143</v>
      </c>
      <c r="W124" s="135"/>
      <c r="X124" s="135"/>
      <c r="Y124" s="135"/>
      <c r="Z124" s="135"/>
      <c r="AA124" s="1722"/>
      <c r="AB124" s="1722"/>
      <c r="AC124" s="1722"/>
      <c r="AD124" s="1722"/>
      <c r="AE124" s="1722"/>
      <c r="AF124" s="1722"/>
      <c r="AG124" s="1722"/>
      <c r="AH124" s="1722"/>
      <c r="AI124" s="1722"/>
      <c r="AJ124" s="1722"/>
      <c r="AK124" s="1722"/>
      <c r="AL124" s="1722"/>
      <c r="AM124" s="1722"/>
      <c r="AN124" s="1722"/>
      <c r="AO124" s="1722"/>
      <c r="AP124" s="1722"/>
      <c r="AQ124" s="1722"/>
      <c r="AR124" s="1722"/>
      <c r="AS124" s="1722"/>
      <c r="AT124" s="1722"/>
      <c r="AU124" s="1722"/>
      <c r="AV124" s="1722"/>
    </row>
    <row r="125" spans="1:48" ht="30" customHeight="1">
      <c r="A125" s="169">
        <v>2</v>
      </c>
      <c r="B125" s="71"/>
      <c r="C125" s="179" t="s">
        <v>816</v>
      </c>
      <c r="D125" s="71" t="s">
        <v>470</v>
      </c>
      <c r="E125" s="760">
        <v>25712500</v>
      </c>
      <c r="F125" s="169" t="s">
        <v>116</v>
      </c>
      <c r="G125" s="45" t="s">
        <v>310</v>
      </c>
      <c r="H125" s="45" t="s">
        <v>117</v>
      </c>
      <c r="I125" s="169" t="s">
        <v>901</v>
      </c>
      <c r="J125" s="760">
        <v>25588702</v>
      </c>
      <c r="K125" s="173">
        <v>25712500</v>
      </c>
      <c r="L125" s="174">
        <f t="shared" si="84"/>
        <v>1</v>
      </c>
      <c r="M125" s="760">
        <v>25588702</v>
      </c>
      <c r="N125" s="174">
        <f t="shared" si="74"/>
        <v>0.9951852989790958</v>
      </c>
      <c r="O125" s="173">
        <f t="shared" si="90"/>
        <v>25712500</v>
      </c>
      <c r="P125" s="175">
        <v>1</v>
      </c>
      <c r="Q125" s="71" t="s">
        <v>902</v>
      </c>
      <c r="R125" s="169" t="s">
        <v>903</v>
      </c>
      <c r="S125" s="169" t="s">
        <v>120</v>
      </c>
      <c r="T125" s="178">
        <f t="shared" si="91"/>
        <v>123798</v>
      </c>
      <c r="U125" s="178">
        <f t="shared" si="4"/>
        <v>0</v>
      </c>
      <c r="V125" s="178">
        <f t="shared" si="5"/>
        <v>123798</v>
      </c>
      <c r="W125" s="135"/>
      <c r="X125" s="135"/>
      <c r="Y125" s="135"/>
      <c r="Z125" s="135"/>
      <c r="AA125" s="1722"/>
      <c r="AB125" s="1722"/>
      <c r="AC125" s="1722"/>
      <c r="AD125" s="1722"/>
      <c r="AE125" s="1722"/>
      <c r="AF125" s="1722"/>
      <c r="AG125" s="1722"/>
      <c r="AH125" s="1722"/>
      <c r="AI125" s="1722"/>
      <c r="AJ125" s="1722"/>
      <c r="AK125" s="1722"/>
      <c r="AL125" s="1722"/>
      <c r="AM125" s="1722"/>
      <c r="AN125" s="1722"/>
      <c r="AO125" s="1722"/>
      <c r="AP125" s="1722"/>
      <c r="AQ125" s="1722"/>
      <c r="AR125" s="1722"/>
      <c r="AS125" s="1722"/>
      <c r="AT125" s="1722"/>
      <c r="AU125" s="1722"/>
      <c r="AV125" s="1722"/>
    </row>
    <row r="126" spans="1:48" ht="30" customHeight="1">
      <c r="A126" s="169">
        <v>3</v>
      </c>
      <c r="B126" s="71"/>
      <c r="C126" s="179" t="s">
        <v>292</v>
      </c>
      <c r="D126" s="71" t="s">
        <v>470</v>
      </c>
      <c r="E126" s="760">
        <v>3183000</v>
      </c>
      <c r="F126" s="169" t="s">
        <v>116</v>
      </c>
      <c r="G126" s="45" t="s">
        <v>310</v>
      </c>
      <c r="H126" s="45" t="s">
        <v>117</v>
      </c>
      <c r="I126" s="169" t="s">
        <v>901</v>
      </c>
      <c r="J126" s="760">
        <v>3183000</v>
      </c>
      <c r="K126" s="173">
        <v>3183000</v>
      </c>
      <c r="L126" s="174">
        <f t="shared" si="84"/>
        <v>1</v>
      </c>
      <c r="M126" s="173">
        <v>3136305</v>
      </c>
      <c r="N126" s="174">
        <f t="shared" si="74"/>
        <v>0.98532987747408107</v>
      </c>
      <c r="O126" s="173">
        <f t="shared" si="90"/>
        <v>3183000</v>
      </c>
      <c r="P126" s="175">
        <v>1</v>
      </c>
      <c r="Q126" s="71" t="s">
        <v>902</v>
      </c>
      <c r="R126" s="169" t="s">
        <v>904</v>
      </c>
      <c r="S126" s="169" t="s">
        <v>120</v>
      </c>
      <c r="T126" s="178">
        <f t="shared" si="91"/>
        <v>46695</v>
      </c>
      <c r="U126" s="178">
        <f t="shared" si="4"/>
        <v>46695</v>
      </c>
      <c r="V126" s="178">
        <f t="shared" si="5"/>
        <v>0</v>
      </c>
      <c r="W126" s="135"/>
      <c r="X126" s="135"/>
      <c r="Y126" s="135"/>
      <c r="Z126" s="135"/>
      <c r="AA126" s="1722"/>
      <c r="AB126" s="1722"/>
      <c r="AC126" s="1722"/>
      <c r="AD126" s="1722"/>
      <c r="AE126" s="1722"/>
      <c r="AF126" s="1722"/>
      <c r="AG126" s="1722"/>
      <c r="AH126" s="1722"/>
      <c r="AI126" s="1722"/>
      <c r="AJ126" s="1722"/>
      <c r="AK126" s="1722"/>
      <c r="AL126" s="1722"/>
      <c r="AM126" s="1722"/>
      <c r="AN126" s="1722"/>
      <c r="AO126" s="1722"/>
      <c r="AP126" s="1722"/>
      <c r="AQ126" s="1722"/>
      <c r="AR126" s="1722"/>
      <c r="AS126" s="1722"/>
      <c r="AT126" s="1722"/>
      <c r="AU126" s="1722"/>
      <c r="AV126" s="1722"/>
    </row>
    <row r="127" spans="1:48" ht="30" customHeight="1">
      <c r="A127" s="169">
        <v>4</v>
      </c>
      <c r="B127" s="71"/>
      <c r="C127" s="179" t="s">
        <v>2445</v>
      </c>
      <c r="D127" s="71" t="s">
        <v>470</v>
      </c>
      <c r="E127" s="2341">
        <v>98900000</v>
      </c>
      <c r="F127" s="169" t="s">
        <v>116</v>
      </c>
      <c r="G127" s="45" t="s">
        <v>310</v>
      </c>
      <c r="H127" s="45" t="s">
        <v>354</v>
      </c>
      <c r="I127" s="71" t="s">
        <v>2446</v>
      </c>
      <c r="J127" s="2341">
        <v>98900000</v>
      </c>
      <c r="K127" s="2341">
        <v>98900000</v>
      </c>
      <c r="L127" s="174">
        <f t="shared" si="84"/>
        <v>1</v>
      </c>
      <c r="M127" s="173">
        <v>98801100</v>
      </c>
      <c r="N127" s="174">
        <f t="shared" si="74"/>
        <v>0.999</v>
      </c>
      <c r="O127" s="173">
        <f t="shared" si="90"/>
        <v>98900000</v>
      </c>
      <c r="P127" s="175">
        <v>1</v>
      </c>
      <c r="Q127" s="2342" t="s">
        <v>2447</v>
      </c>
      <c r="R127" s="169" t="s">
        <v>2448</v>
      </c>
      <c r="S127" s="169" t="s">
        <v>120</v>
      </c>
      <c r="T127" s="178">
        <f t="shared" si="91"/>
        <v>98900</v>
      </c>
      <c r="U127" s="178">
        <f t="shared" si="4"/>
        <v>98900</v>
      </c>
      <c r="V127" s="178">
        <f t="shared" si="5"/>
        <v>0</v>
      </c>
      <c r="W127" s="135"/>
      <c r="X127" s="135"/>
      <c r="Y127" s="135"/>
      <c r="Z127" s="135"/>
      <c r="AA127" s="1722"/>
      <c r="AB127" s="1722"/>
      <c r="AC127" s="1722"/>
      <c r="AD127" s="1722"/>
      <c r="AE127" s="1722"/>
      <c r="AF127" s="1722"/>
      <c r="AG127" s="1722"/>
      <c r="AH127" s="1722"/>
      <c r="AI127" s="1722"/>
      <c r="AJ127" s="1722"/>
      <c r="AK127" s="1722"/>
      <c r="AL127" s="1722"/>
      <c r="AM127" s="1722"/>
      <c r="AN127" s="1722"/>
      <c r="AO127" s="1722"/>
      <c r="AP127" s="1722"/>
      <c r="AQ127" s="1722"/>
      <c r="AR127" s="1722"/>
      <c r="AS127" s="1722"/>
      <c r="AT127" s="1722"/>
      <c r="AU127" s="1722"/>
      <c r="AV127" s="1722"/>
    </row>
    <row r="128" spans="1:48" ht="34.5" customHeight="1">
      <c r="A128" s="169">
        <v>5</v>
      </c>
      <c r="B128" s="71"/>
      <c r="C128" s="179" t="s">
        <v>2449</v>
      </c>
      <c r="D128" s="71" t="s">
        <v>470</v>
      </c>
      <c r="E128" s="2341">
        <v>90000000</v>
      </c>
      <c r="F128" s="169" t="s">
        <v>116</v>
      </c>
      <c r="G128" s="45" t="s">
        <v>331</v>
      </c>
      <c r="H128" s="45" t="s">
        <v>354</v>
      </c>
      <c r="I128" s="71" t="s">
        <v>2446</v>
      </c>
      <c r="J128" s="2341">
        <v>90000000</v>
      </c>
      <c r="K128" s="2341">
        <v>90000000</v>
      </c>
      <c r="L128" s="174">
        <f t="shared" si="84"/>
        <v>1</v>
      </c>
      <c r="M128" s="2341">
        <v>90000000</v>
      </c>
      <c r="N128" s="174">
        <f t="shared" si="74"/>
        <v>1</v>
      </c>
      <c r="O128" s="173">
        <f t="shared" si="90"/>
        <v>90000000</v>
      </c>
      <c r="P128" s="175">
        <v>1</v>
      </c>
      <c r="Q128" s="16"/>
      <c r="R128" s="169" t="s">
        <v>2450</v>
      </c>
      <c r="S128" s="169" t="s">
        <v>120</v>
      </c>
      <c r="T128" s="178">
        <f t="shared" si="91"/>
        <v>0</v>
      </c>
      <c r="U128" s="178">
        <f t="shared" si="4"/>
        <v>0</v>
      </c>
      <c r="V128" s="178">
        <f t="shared" si="5"/>
        <v>0</v>
      </c>
      <c r="W128" s="135"/>
      <c r="X128" s="135"/>
      <c r="Y128" s="135"/>
      <c r="Z128" s="135"/>
      <c r="AA128" s="1722"/>
      <c r="AB128" s="1722"/>
      <c r="AC128" s="1722"/>
      <c r="AD128" s="1722"/>
      <c r="AE128" s="1722"/>
      <c r="AF128" s="1722"/>
      <c r="AG128" s="1722"/>
      <c r="AH128" s="1722"/>
      <c r="AI128" s="1722"/>
      <c r="AJ128" s="1722"/>
      <c r="AK128" s="1722"/>
      <c r="AL128" s="1722"/>
      <c r="AM128" s="1722"/>
      <c r="AN128" s="1722"/>
      <c r="AO128" s="1722"/>
      <c r="AP128" s="1722"/>
      <c r="AQ128" s="1722"/>
      <c r="AR128" s="1722"/>
      <c r="AS128" s="1722"/>
      <c r="AT128" s="1722"/>
      <c r="AU128" s="1722"/>
      <c r="AV128" s="1722"/>
    </row>
    <row r="129" spans="1:48" ht="36" customHeight="1">
      <c r="A129" s="169">
        <v>6</v>
      </c>
      <c r="B129" s="71"/>
      <c r="C129" s="179" t="s">
        <v>2451</v>
      </c>
      <c r="D129" s="71" t="s">
        <v>470</v>
      </c>
      <c r="E129" s="2341">
        <v>117000000</v>
      </c>
      <c r="F129" s="169" t="s">
        <v>116</v>
      </c>
      <c r="G129" s="45" t="s">
        <v>331</v>
      </c>
      <c r="H129" s="45" t="s">
        <v>354</v>
      </c>
      <c r="I129" s="71" t="s">
        <v>2446</v>
      </c>
      <c r="J129" s="2341">
        <v>117000000</v>
      </c>
      <c r="K129" s="2341">
        <v>117000000</v>
      </c>
      <c r="L129" s="174">
        <f t="shared" si="84"/>
        <v>1</v>
      </c>
      <c r="M129" s="2341">
        <v>117000000</v>
      </c>
      <c r="N129" s="174">
        <f t="shared" si="74"/>
        <v>1</v>
      </c>
      <c r="O129" s="173">
        <f t="shared" si="90"/>
        <v>117000000</v>
      </c>
      <c r="P129" s="175">
        <v>1</v>
      </c>
      <c r="Q129" s="16"/>
      <c r="R129" s="169" t="s">
        <v>2452</v>
      </c>
      <c r="S129" s="169" t="s">
        <v>120</v>
      </c>
      <c r="T129" s="178">
        <f t="shared" si="91"/>
        <v>0</v>
      </c>
      <c r="U129" s="178">
        <f t="shared" si="4"/>
        <v>0</v>
      </c>
      <c r="V129" s="178">
        <f t="shared" si="5"/>
        <v>0</v>
      </c>
      <c r="W129" s="135"/>
      <c r="X129" s="135"/>
      <c r="Y129" s="135"/>
      <c r="Z129" s="135"/>
      <c r="AA129" s="1722"/>
      <c r="AB129" s="1722"/>
      <c r="AC129" s="1722"/>
      <c r="AD129" s="1722"/>
      <c r="AE129" s="1722"/>
      <c r="AF129" s="1722"/>
      <c r="AG129" s="1722"/>
      <c r="AH129" s="1722"/>
      <c r="AI129" s="1722"/>
      <c r="AJ129" s="1722"/>
      <c r="AK129" s="1722"/>
      <c r="AL129" s="1722"/>
      <c r="AM129" s="1722"/>
      <c r="AN129" s="1722"/>
      <c r="AO129" s="1722"/>
      <c r="AP129" s="1722"/>
      <c r="AQ129" s="1722"/>
      <c r="AR129" s="1722"/>
      <c r="AS129" s="1722"/>
      <c r="AT129" s="1722"/>
      <c r="AU129" s="1722"/>
      <c r="AV129" s="1722"/>
    </row>
    <row r="130" spans="1:48" ht="39" customHeight="1">
      <c r="A130" s="169">
        <v>8</v>
      </c>
      <c r="B130" s="71"/>
      <c r="C130" s="179" t="s">
        <v>906</v>
      </c>
      <c r="D130" s="134"/>
      <c r="E130" s="498">
        <f>SUM(E131:E163)</f>
        <v>14684610972</v>
      </c>
      <c r="F130" s="169" t="s">
        <v>116</v>
      </c>
      <c r="G130" s="481"/>
      <c r="H130" s="481"/>
      <c r="I130" s="69"/>
      <c r="J130" s="498">
        <f t="shared" ref="J130:K130" si="92">SUM(J131:J163)</f>
        <v>14632254606</v>
      </c>
      <c r="K130" s="498">
        <f t="shared" si="92"/>
        <v>14684583972</v>
      </c>
      <c r="L130" s="174">
        <f t="shared" si="84"/>
        <v>0.99999816134046371</v>
      </c>
      <c r="M130" s="498">
        <f>SUM(M131:M163)</f>
        <v>14632254606</v>
      </c>
      <c r="N130" s="174">
        <f t="shared" si="74"/>
        <v>0.99643460993962785</v>
      </c>
      <c r="O130" s="498">
        <f>SUM(O131:O163)</f>
        <v>14684610972</v>
      </c>
      <c r="P130" s="174">
        <f>O130/E130</f>
        <v>1</v>
      </c>
      <c r="Q130" s="16"/>
      <c r="R130" s="126"/>
      <c r="S130" s="498"/>
      <c r="T130" s="498">
        <f>SUM(T131:T163)</f>
        <v>52356366</v>
      </c>
      <c r="U130" s="128">
        <f t="shared" si="4"/>
        <v>0</v>
      </c>
      <c r="V130" s="128">
        <f t="shared" si="5"/>
        <v>52356366</v>
      </c>
      <c r="W130" s="135"/>
      <c r="X130" s="135"/>
      <c r="Y130" s="135"/>
      <c r="Z130" s="135"/>
      <c r="AA130" s="1722"/>
      <c r="AB130" s="1722"/>
      <c r="AC130" s="1722"/>
      <c r="AD130" s="1722"/>
      <c r="AE130" s="1722"/>
      <c r="AF130" s="1722"/>
      <c r="AG130" s="1722"/>
      <c r="AH130" s="1722"/>
      <c r="AI130" s="1722"/>
      <c r="AJ130" s="1722"/>
      <c r="AK130" s="1722"/>
      <c r="AL130" s="1722"/>
      <c r="AM130" s="1722"/>
      <c r="AN130" s="1722"/>
      <c r="AO130" s="1722"/>
      <c r="AP130" s="1722"/>
      <c r="AQ130" s="1722"/>
      <c r="AR130" s="1722"/>
      <c r="AS130" s="1722"/>
      <c r="AT130" s="1722"/>
      <c r="AU130" s="1722"/>
      <c r="AV130" s="1722"/>
    </row>
    <row r="131" spans="1:48" ht="96.75" customHeight="1">
      <c r="A131" s="479"/>
      <c r="B131" s="448">
        <v>31</v>
      </c>
      <c r="C131" s="647" t="s">
        <v>907</v>
      </c>
      <c r="D131" s="707" t="s">
        <v>834</v>
      </c>
      <c r="E131" s="763">
        <v>479358000</v>
      </c>
      <c r="F131" s="452" t="s">
        <v>116</v>
      </c>
      <c r="G131" s="448" t="s">
        <v>130</v>
      </c>
      <c r="H131" s="448" t="s">
        <v>117</v>
      </c>
      <c r="I131" s="612" t="s">
        <v>908</v>
      </c>
      <c r="J131" s="764">
        <v>479331000</v>
      </c>
      <c r="K131" s="764">
        <v>479331000</v>
      </c>
      <c r="L131" s="555">
        <f t="shared" si="84"/>
        <v>0.99994367466486422</v>
      </c>
      <c r="M131" s="764">
        <v>479331000</v>
      </c>
      <c r="N131" s="555">
        <f t="shared" si="74"/>
        <v>0.99994367466486422</v>
      </c>
      <c r="O131" s="457">
        <f t="shared" ref="O131:O163" si="93">E131*P131</f>
        <v>479358000</v>
      </c>
      <c r="P131" s="557">
        <v>1</v>
      </c>
      <c r="Q131" s="765" t="s">
        <v>909</v>
      </c>
      <c r="R131" s="766" t="s">
        <v>330</v>
      </c>
      <c r="S131" s="169" t="s">
        <v>120</v>
      </c>
      <c r="T131" s="461">
        <f t="shared" ref="T131:T163" si="94">E131-M131</f>
        <v>27000</v>
      </c>
      <c r="U131" s="461">
        <f t="shared" si="4"/>
        <v>0</v>
      </c>
      <c r="V131" s="461">
        <f t="shared" si="5"/>
        <v>27000</v>
      </c>
      <c r="W131" s="542"/>
      <c r="X131" s="542"/>
      <c r="Y131" s="542"/>
      <c r="Z131" s="542"/>
    </row>
    <row r="132" spans="1:48" ht="99.75" customHeight="1">
      <c r="A132" s="479"/>
      <c r="B132" s="448">
        <v>32</v>
      </c>
      <c r="C132" s="647" t="s">
        <v>910</v>
      </c>
      <c r="D132" s="707" t="s">
        <v>848</v>
      </c>
      <c r="E132" s="763">
        <v>503415000</v>
      </c>
      <c r="F132" s="452" t="s">
        <v>116</v>
      </c>
      <c r="G132" s="448" t="s">
        <v>130</v>
      </c>
      <c r="H132" s="448" t="s">
        <v>117</v>
      </c>
      <c r="I132" s="612" t="s">
        <v>908</v>
      </c>
      <c r="J132" s="764">
        <v>503412000</v>
      </c>
      <c r="K132" s="764">
        <v>503415000</v>
      </c>
      <c r="L132" s="555">
        <f t="shared" si="84"/>
        <v>1</v>
      </c>
      <c r="M132" s="764">
        <v>503412000</v>
      </c>
      <c r="N132" s="555">
        <f t="shared" si="74"/>
        <v>0.99999404070200526</v>
      </c>
      <c r="O132" s="457">
        <f t="shared" si="93"/>
        <v>503415000</v>
      </c>
      <c r="P132" s="557">
        <v>1</v>
      </c>
      <c r="Q132" s="767" t="s">
        <v>911</v>
      </c>
      <c r="R132" s="766" t="s">
        <v>330</v>
      </c>
      <c r="S132" s="169" t="s">
        <v>120</v>
      </c>
      <c r="T132" s="461">
        <f t="shared" si="94"/>
        <v>3000</v>
      </c>
      <c r="U132" s="461">
        <f t="shared" si="4"/>
        <v>0</v>
      </c>
      <c r="V132" s="461">
        <f t="shared" si="5"/>
        <v>3000</v>
      </c>
      <c r="W132" s="768"/>
      <c r="X132" s="768"/>
      <c r="Y132" s="768"/>
      <c r="Z132" s="768"/>
    </row>
    <row r="133" spans="1:48" ht="124.5" customHeight="1">
      <c r="A133" s="479"/>
      <c r="B133" s="448">
        <v>33</v>
      </c>
      <c r="C133" s="647" t="s">
        <v>913</v>
      </c>
      <c r="D133" s="707" t="s">
        <v>838</v>
      </c>
      <c r="E133" s="763">
        <v>493079400</v>
      </c>
      <c r="F133" s="452" t="s">
        <v>116</v>
      </c>
      <c r="G133" s="448" t="s">
        <v>130</v>
      </c>
      <c r="H133" s="448" t="s">
        <v>117</v>
      </c>
      <c r="I133" s="612" t="s">
        <v>908</v>
      </c>
      <c r="J133" s="764">
        <v>493056000</v>
      </c>
      <c r="K133" s="764">
        <v>493079400</v>
      </c>
      <c r="L133" s="555">
        <f t="shared" si="84"/>
        <v>1</v>
      </c>
      <c r="M133" s="764">
        <v>493056000</v>
      </c>
      <c r="N133" s="555">
        <f t="shared" si="74"/>
        <v>0.99995254314011095</v>
      </c>
      <c r="O133" s="457">
        <f t="shared" si="93"/>
        <v>493079400</v>
      </c>
      <c r="P133" s="557">
        <v>1</v>
      </c>
      <c r="Q133" s="767" t="s">
        <v>914</v>
      </c>
      <c r="R133" s="766" t="s">
        <v>330</v>
      </c>
      <c r="S133" s="169" t="s">
        <v>120</v>
      </c>
      <c r="T133" s="461">
        <f t="shared" si="94"/>
        <v>23400</v>
      </c>
      <c r="U133" s="461">
        <f t="shared" si="4"/>
        <v>0</v>
      </c>
      <c r="V133" s="461">
        <f t="shared" si="5"/>
        <v>23400</v>
      </c>
      <c r="W133" s="768"/>
      <c r="X133" s="768"/>
      <c r="Y133" s="768"/>
      <c r="Z133" s="768"/>
    </row>
    <row r="134" spans="1:48" ht="86.25" customHeight="1">
      <c r="A134" s="479"/>
      <c r="B134" s="448">
        <v>34</v>
      </c>
      <c r="C134" s="647" t="s">
        <v>915</v>
      </c>
      <c r="D134" s="707" t="s">
        <v>916</v>
      </c>
      <c r="E134" s="763">
        <v>515532600</v>
      </c>
      <c r="F134" s="452" t="s">
        <v>116</v>
      </c>
      <c r="G134" s="448" t="s">
        <v>130</v>
      </c>
      <c r="H134" s="448" t="s">
        <v>117</v>
      </c>
      <c r="I134" s="612" t="s">
        <v>908</v>
      </c>
      <c r="J134" s="764">
        <v>515500000</v>
      </c>
      <c r="K134" s="764">
        <v>515532600</v>
      </c>
      <c r="L134" s="555">
        <f t="shared" si="84"/>
        <v>1</v>
      </c>
      <c r="M134" s="700">
        <v>515500000</v>
      </c>
      <c r="N134" s="555">
        <f t="shared" si="74"/>
        <v>0.99993676442576085</v>
      </c>
      <c r="O134" s="457">
        <f t="shared" si="93"/>
        <v>515532600</v>
      </c>
      <c r="P134" s="557">
        <v>1</v>
      </c>
      <c r="Q134" s="767" t="s">
        <v>917</v>
      </c>
      <c r="R134" s="766" t="s">
        <v>330</v>
      </c>
      <c r="S134" s="169" t="s">
        <v>120</v>
      </c>
      <c r="T134" s="461">
        <f t="shared" si="94"/>
        <v>32600</v>
      </c>
      <c r="U134" s="461">
        <f t="shared" si="4"/>
        <v>0</v>
      </c>
      <c r="V134" s="461">
        <f t="shared" si="5"/>
        <v>32600</v>
      </c>
      <c r="W134" s="768"/>
      <c r="X134" s="768"/>
      <c r="Y134" s="768"/>
      <c r="Z134" s="768"/>
    </row>
    <row r="135" spans="1:48" ht="125.25" customHeight="1">
      <c r="A135" s="479"/>
      <c r="B135" s="448">
        <v>35</v>
      </c>
      <c r="C135" s="647" t="s">
        <v>918</v>
      </c>
      <c r="D135" s="707" t="s">
        <v>834</v>
      </c>
      <c r="E135" s="763">
        <v>497178000</v>
      </c>
      <c r="F135" s="452" t="s">
        <v>116</v>
      </c>
      <c r="G135" s="448" t="s">
        <v>130</v>
      </c>
      <c r="H135" s="448" t="s">
        <v>117</v>
      </c>
      <c r="I135" s="612" t="s">
        <v>908</v>
      </c>
      <c r="J135" s="764">
        <v>497169000</v>
      </c>
      <c r="K135" s="764">
        <v>497178000</v>
      </c>
      <c r="L135" s="555">
        <f t="shared" si="84"/>
        <v>1</v>
      </c>
      <c r="M135" s="700">
        <v>497169000</v>
      </c>
      <c r="N135" s="555">
        <f t="shared" si="74"/>
        <v>0.99998189783136016</v>
      </c>
      <c r="O135" s="457">
        <f t="shared" si="93"/>
        <v>497178000</v>
      </c>
      <c r="P135" s="557">
        <v>1</v>
      </c>
      <c r="Q135" s="767" t="s">
        <v>919</v>
      </c>
      <c r="R135" s="766" t="s">
        <v>330</v>
      </c>
      <c r="S135" s="169" t="s">
        <v>120</v>
      </c>
      <c r="T135" s="461">
        <f t="shared" si="94"/>
        <v>9000</v>
      </c>
      <c r="U135" s="461">
        <f t="shared" si="4"/>
        <v>0</v>
      </c>
      <c r="V135" s="461">
        <f t="shared" si="5"/>
        <v>9000</v>
      </c>
      <c r="W135" s="768"/>
      <c r="X135" s="768"/>
      <c r="Y135" s="768"/>
      <c r="Z135" s="768"/>
    </row>
    <row r="136" spans="1:48" ht="131.25" customHeight="1">
      <c r="A136" s="479"/>
      <c r="B136" s="448">
        <v>36</v>
      </c>
      <c r="C136" s="647" t="s">
        <v>920</v>
      </c>
      <c r="D136" s="707" t="s">
        <v>834</v>
      </c>
      <c r="E136" s="763">
        <v>461011600</v>
      </c>
      <c r="F136" s="452" t="s">
        <v>116</v>
      </c>
      <c r="G136" s="448" t="s">
        <v>310</v>
      </c>
      <c r="H136" s="448" t="s">
        <v>117</v>
      </c>
      <c r="I136" s="612" t="s">
        <v>908</v>
      </c>
      <c r="J136" s="769">
        <v>455987016</v>
      </c>
      <c r="K136" s="764">
        <v>461011600</v>
      </c>
      <c r="L136" s="555">
        <f t="shared" si="84"/>
        <v>1</v>
      </c>
      <c r="M136" s="700">
        <v>455987016</v>
      </c>
      <c r="N136" s="555">
        <f t="shared" si="74"/>
        <v>0.98910095971554723</v>
      </c>
      <c r="O136" s="457">
        <f t="shared" si="93"/>
        <v>461011600</v>
      </c>
      <c r="P136" s="557">
        <v>1</v>
      </c>
      <c r="Q136" s="767" t="s">
        <v>921</v>
      </c>
      <c r="R136" s="459" t="s">
        <v>922</v>
      </c>
      <c r="S136" s="169" t="s">
        <v>120</v>
      </c>
      <c r="T136" s="461">
        <f t="shared" si="94"/>
        <v>5024584</v>
      </c>
      <c r="U136" s="469">
        <f t="shared" si="4"/>
        <v>0</v>
      </c>
      <c r="V136" s="461">
        <f t="shared" si="5"/>
        <v>5024584</v>
      </c>
      <c r="W136" s="768"/>
      <c r="X136" s="768"/>
      <c r="Y136" s="768"/>
      <c r="Z136" s="768"/>
    </row>
    <row r="137" spans="1:48" ht="131.25" customHeight="1">
      <c r="A137" s="479"/>
      <c r="B137" s="448">
        <v>37</v>
      </c>
      <c r="C137" s="770" t="s">
        <v>923</v>
      </c>
      <c r="D137" s="487" t="s">
        <v>838</v>
      </c>
      <c r="E137" s="771">
        <v>412323130</v>
      </c>
      <c r="F137" s="452" t="s">
        <v>116</v>
      </c>
      <c r="G137" s="448" t="s">
        <v>310</v>
      </c>
      <c r="H137" s="448" t="s">
        <v>117</v>
      </c>
      <c r="I137" s="612" t="s">
        <v>908</v>
      </c>
      <c r="J137" s="772">
        <v>407552000</v>
      </c>
      <c r="K137" s="773">
        <v>412323130</v>
      </c>
      <c r="L137" s="555">
        <f t="shared" si="84"/>
        <v>1</v>
      </c>
      <c r="M137" s="774">
        <v>407552000</v>
      </c>
      <c r="N137" s="555">
        <f t="shared" si="74"/>
        <v>0.98842866273352159</v>
      </c>
      <c r="O137" s="457">
        <f t="shared" si="93"/>
        <v>412323130</v>
      </c>
      <c r="P137" s="557">
        <v>1</v>
      </c>
      <c r="Q137" s="775" t="s">
        <v>924</v>
      </c>
      <c r="R137" s="459" t="s">
        <v>925</v>
      </c>
      <c r="S137" s="169" t="s">
        <v>120</v>
      </c>
      <c r="T137" s="461">
        <f t="shared" si="94"/>
        <v>4771130</v>
      </c>
      <c r="U137" s="469">
        <f t="shared" si="4"/>
        <v>0</v>
      </c>
      <c r="V137" s="461">
        <f t="shared" si="5"/>
        <v>4771130</v>
      </c>
      <c r="W137" s="768"/>
      <c r="X137" s="768"/>
      <c r="Y137" s="768"/>
      <c r="Z137" s="768"/>
    </row>
    <row r="138" spans="1:48" ht="122.25" customHeight="1">
      <c r="A138" s="479"/>
      <c r="B138" s="448">
        <v>38</v>
      </c>
      <c r="C138" s="770" t="s">
        <v>2453</v>
      </c>
      <c r="D138" s="487" t="s">
        <v>838</v>
      </c>
      <c r="E138" s="771">
        <v>575825000</v>
      </c>
      <c r="F138" s="452" t="s">
        <v>116</v>
      </c>
      <c r="G138" s="448" t="s">
        <v>310</v>
      </c>
      <c r="H138" s="448" t="s">
        <v>354</v>
      </c>
      <c r="I138" s="612" t="s">
        <v>2446</v>
      </c>
      <c r="J138" s="771">
        <v>565703290</v>
      </c>
      <c r="K138" s="771">
        <v>575825000</v>
      </c>
      <c r="L138" s="555">
        <f t="shared" si="84"/>
        <v>1</v>
      </c>
      <c r="M138" s="771">
        <v>565703290</v>
      </c>
      <c r="N138" s="555">
        <f t="shared" si="74"/>
        <v>0.98242224634220465</v>
      </c>
      <c r="O138" s="457">
        <f t="shared" si="93"/>
        <v>575825000</v>
      </c>
      <c r="P138" s="557">
        <v>1</v>
      </c>
      <c r="Q138" s="775" t="s">
        <v>2454</v>
      </c>
      <c r="R138" s="459" t="s">
        <v>330</v>
      </c>
      <c r="S138" s="169" t="s">
        <v>120</v>
      </c>
      <c r="T138" s="461">
        <f t="shared" si="94"/>
        <v>10121710</v>
      </c>
      <c r="U138" s="461">
        <f t="shared" si="4"/>
        <v>0</v>
      </c>
      <c r="V138" s="461">
        <f t="shared" si="5"/>
        <v>10121710</v>
      </c>
      <c r="W138" s="768"/>
      <c r="X138" s="768"/>
      <c r="Y138" s="768"/>
      <c r="Z138" s="768"/>
    </row>
    <row r="139" spans="1:48" ht="108.75" customHeight="1">
      <c r="A139" s="479"/>
      <c r="B139" s="448">
        <v>39</v>
      </c>
      <c r="C139" s="770" t="s">
        <v>2455</v>
      </c>
      <c r="D139" s="487" t="s">
        <v>834</v>
      </c>
      <c r="E139" s="771">
        <v>520674000</v>
      </c>
      <c r="F139" s="452" t="s">
        <v>116</v>
      </c>
      <c r="G139" s="448" t="s">
        <v>310</v>
      </c>
      <c r="H139" s="448" t="s">
        <v>354</v>
      </c>
      <c r="I139" s="612" t="s">
        <v>2446</v>
      </c>
      <c r="J139" s="774">
        <v>510918507</v>
      </c>
      <c r="K139" s="771">
        <v>520674000</v>
      </c>
      <c r="L139" s="555">
        <f t="shared" si="84"/>
        <v>1</v>
      </c>
      <c r="M139" s="774">
        <v>510918507</v>
      </c>
      <c r="N139" s="555">
        <f t="shared" si="74"/>
        <v>0.98126372163772346</v>
      </c>
      <c r="O139" s="457">
        <f t="shared" si="93"/>
        <v>520674000</v>
      </c>
      <c r="P139" s="557">
        <v>1</v>
      </c>
      <c r="Q139" s="775" t="s">
        <v>2456</v>
      </c>
      <c r="R139" s="459" t="s">
        <v>330</v>
      </c>
      <c r="S139" s="169" t="s">
        <v>120</v>
      </c>
      <c r="T139" s="461">
        <f t="shared" si="94"/>
        <v>9755493</v>
      </c>
      <c r="U139" s="461">
        <f t="shared" si="4"/>
        <v>0</v>
      </c>
      <c r="V139" s="461">
        <f t="shared" si="5"/>
        <v>9755493</v>
      </c>
      <c r="W139" s="768"/>
      <c r="X139" s="768"/>
      <c r="Y139" s="768"/>
      <c r="Z139" s="768"/>
    </row>
    <row r="140" spans="1:48" ht="99" customHeight="1">
      <c r="A140" s="479"/>
      <c r="B140" s="448">
        <v>40</v>
      </c>
      <c r="C140" s="770" t="s">
        <v>2457</v>
      </c>
      <c r="D140" s="487" t="s">
        <v>834</v>
      </c>
      <c r="E140" s="771">
        <v>509420000</v>
      </c>
      <c r="F140" s="452" t="s">
        <v>116</v>
      </c>
      <c r="G140" s="448" t="s">
        <v>310</v>
      </c>
      <c r="H140" s="448" t="s">
        <v>354</v>
      </c>
      <c r="I140" s="612" t="s">
        <v>2446</v>
      </c>
      <c r="J140" s="774">
        <v>497538142</v>
      </c>
      <c r="K140" s="771">
        <v>509420000</v>
      </c>
      <c r="L140" s="555">
        <f t="shared" si="84"/>
        <v>1</v>
      </c>
      <c r="M140" s="774">
        <v>497538142</v>
      </c>
      <c r="N140" s="555">
        <f t="shared" si="74"/>
        <v>0.97667571355659377</v>
      </c>
      <c r="O140" s="457">
        <f t="shared" si="93"/>
        <v>509420000</v>
      </c>
      <c r="P140" s="557">
        <v>1</v>
      </c>
      <c r="Q140" s="775" t="s">
        <v>2458</v>
      </c>
      <c r="R140" s="459" t="s">
        <v>330</v>
      </c>
      <c r="S140" s="169" t="s">
        <v>120</v>
      </c>
      <c r="T140" s="461">
        <f t="shared" si="94"/>
        <v>11881858</v>
      </c>
      <c r="U140" s="461">
        <f t="shared" si="4"/>
        <v>0</v>
      </c>
      <c r="V140" s="461">
        <f t="shared" si="5"/>
        <v>11881858</v>
      </c>
      <c r="W140" s="768"/>
      <c r="X140" s="768"/>
      <c r="Y140" s="768"/>
      <c r="Z140" s="768"/>
    </row>
    <row r="141" spans="1:48" ht="109.5" customHeight="1">
      <c r="A141" s="479"/>
      <c r="B141" s="448">
        <v>41</v>
      </c>
      <c r="C141" s="770" t="s">
        <v>2459</v>
      </c>
      <c r="D141" s="487" t="s">
        <v>834</v>
      </c>
      <c r="E141" s="771">
        <v>477294000</v>
      </c>
      <c r="F141" s="452" t="s">
        <v>116</v>
      </c>
      <c r="G141" s="448" t="s">
        <v>310</v>
      </c>
      <c r="H141" s="448" t="s">
        <v>354</v>
      </c>
      <c r="I141" s="612" t="s">
        <v>2446</v>
      </c>
      <c r="J141" s="774">
        <v>467162651</v>
      </c>
      <c r="K141" s="771">
        <v>477294000</v>
      </c>
      <c r="L141" s="555">
        <f t="shared" si="84"/>
        <v>1</v>
      </c>
      <c r="M141" s="774">
        <v>467162651</v>
      </c>
      <c r="N141" s="555">
        <f t="shared" si="74"/>
        <v>0.97877335772081775</v>
      </c>
      <c r="O141" s="457">
        <f t="shared" si="93"/>
        <v>477294000</v>
      </c>
      <c r="P141" s="557">
        <v>1</v>
      </c>
      <c r="Q141" s="775" t="s">
        <v>2460</v>
      </c>
      <c r="R141" s="459" t="s">
        <v>330</v>
      </c>
      <c r="S141" s="169" t="s">
        <v>120</v>
      </c>
      <c r="T141" s="461">
        <f t="shared" si="94"/>
        <v>10131349</v>
      </c>
      <c r="U141" s="461">
        <f t="shared" si="4"/>
        <v>0</v>
      </c>
      <c r="V141" s="461">
        <f t="shared" si="5"/>
        <v>10131349</v>
      </c>
      <c r="W141" s="768"/>
      <c r="X141" s="768"/>
      <c r="Y141" s="768"/>
      <c r="Z141" s="768"/>
    </row>
    <row r="142" spans="1:48" ht="139.5" customHeight="1">
      <c r="A142" s="479"/>
      <c r="B142" s="448">
        <v>42</v>
      </c>
      <c r="C142" s="770" t="s">
        <v>927</v>
      </c>
      <c r="D142" s="487" t="s">
        <v>834</v>
      </c>
      <c r="E142" s="771">
        <v>278374816</v>
      </c>
      <c r="F142" s="452" t="s">
        <v>116</v>
      </c>
      <c r="G142" s="448" t="s">
        <v>130</v>
      </c>
      <c r="H142" s="448" t="s">
        <v>117</v>
      </c>
      <c r="I142" s="612" t="s">
        <v>908</v>
      </c>
      <c r="J142" s="774">
        <f>M142</f>
        <v>278372000</v>
      </c>
      <c r="K142" s="771">
        <v>278374816</v>
      </c>
      <c r="L142" s="555">
        <f t="shared" si="84"/>
        <v>1</v>
      </c>
      <c r="M142" s="2343">
        <v>278372000</v>
      </c>
      <c r="N142" s="555">
        <f t="shared" si="74"/>
        <v>0.99998988414239309</v>
      </c>
      <c r="O142" s="457">
        <f t="shared" si="93"/>
        <v>278374816</v>
      </c>
      <c r="P142" s="557">
        <v>1</v>
      </c>
      <c r="Q142" s="462" t="s">
        <v>928</v>
      </c>
      <c r="R142" s="459" t="s">
        <v>929</v>
      </c>
      <c r="S142" s="169" t="s">
        <v>120</v>
      </c>
      <c r="T142" s="461">
        <f t="shared" si="94"/>
        <v>2816</v>
      </c>
      <c r="U142" s="461">
        <f t="shared" si="4"/>
        <v>0</v>
      </c>
      <c r="V142" s="461">
        <f t="shared" si="5"/>
        <v>2816</v>
      </c>
      <c r="W142" s="768"/>
      <c r="X142" s="768"/>
      <c r="Y142" s="768"/>
      <c r="Z142" s="768"/>
    </row>
    <row r="143" spans="1:48" ht="174.75" customHeight="1">
      <c r="A143" s="479"/>
      <c r="B143" s="448">
        <v>43</v>
      </c>
      <c r="C143" s="770" t="s">
        <v>930</v>
      </c>
      <c r="D143" s="487" t="s">
        <v>834</v>
      </c>
      <c r="E143" s="771">
        <v>212449888</v>
      </c>
      <c r="F143" s="452" t="s">
        <v>116</v>
      </c>
      <c r="G143" s="448" t="s">
        <v>130</v>
      </c>
      <c r="H143" s="448" t="s">
        <v>117</v>
      </c>
      <c r="I143" s="612" t="s">
        <v>908</v>
      </c>
      <c r="J143" s="774">
        <v>212447200</v>
      </c>
      <c r="K143" s="771">
        <v>212449888</v>
      </c>
      <c r="L143" s="555">
        <f t="shared" si="84"/>
        <v>1</v>
      </c>
      <c r="M143" s="2343">
        <v>212447200</v>
      </c>
      <c r="N143" s="555">
        <f t="shared" si="74"/>
        <v>0.99998734760453256</v>
      </c>
      <c r="O143" s="457">
        <f t="shared" si="93"/>
        <v>212449888</v>
      </c>
      <c r="P143" s="557">
        <v>1</v>
      </c>
      <c r="Q143" s="462" t="s">
        <v>931</v>
      </c>
      <c r="R143" s="459" t="s">
        <v>932</v>
      </c>
      <c r="S143" s="169" t="s">
        <v>120</v>
      </c>
      <c r="T143" s="461">
        <f t="shared" si="94"/>
        <v>2688</v>
      </c>
      <c r="U143" s="461">
        <f t="shared" si="4"/>
        <v>0</v>
      </c>
      <c r="V143" s="461">
        <f t="shared" si="5"/>
        <v>2688</v>
      </c>
      <c r="W143" s="768"/>
      <c r="X143" s="768"/>
      <c r="Y143" s="768"/>
      <c r="Z143" s="768"/>
    </row>
    <row r="144" spans="1:48" ht="176.25" customHeight="1">
      <c r="A144" s="479"/>
      <c r="B144" s="448">
        <v>44</v>
      </c>
      <c r="C144" s="770" t="s">
        <v>933</v>
      </c>
      <c r="D144" s="487" t="s">
        <v>834</v>
      </c>
      <c r="E144" s="771">
        <v>590601344</v>
      </c>
      <c r="F144" s="452" t="s">
        <v>116</v>
      </c>
      <c r="G144" s="448" t="s">
        <v>130</v>
      </c>
      <c r="H144" s="448" t="s">
        <v>117</v>
      </c>
      <c r="I144" s="612" t="s">
        <v>908</v>
      </c>
      <c r="J144" s="774">
        <v>590600000</v>
      </c>
      <c r="K144" s="771">
        <v>590601344</v>
      </c>
      <c r="L144" s="555">
        <f t="shared" si="84"/>
        <v>1</v>
      </c>
      <c r="M144" s="2343">
        <v>590600000</v>
      </c>
      <c r="N144" s="555">
        <f t="shared" si="74"/>
        <v>0.99999772435329914</v>
      </c>
      <c r="O144" s="457">
        <f t="shared" si="93"/>
        <v>590601344</v>
      </c>
      <c r="P144" s="557">
        <v>1</v>
      </c>
      <c r="Q144" s="462" t="s">
        <v>934</v>
      </c>
      <c r="R144" s="459" t="s">
        <v>935</v>
      </c>
      <c r="S144" s="169" t="s">
        <v>120</v>
      </c>
      <c r="T144" s="461">
        <f t="shared" si="94"/>
        <v>1344</v>
      </c>
      <c r="U144" s="461">
        <f t="shared" si="4"/>
        <v>0</v>
      </c>
      <c r="V144" s="461">
        <f t="shared" si="5"/>
        <v>1344</v>
      </c>
      <c r="W144" s="768"/>
      <c r="X144" s="768"/>
      <c r="Y144" s="768"/>
      <c r="Z144" s="768"/>
    </row>
    <row r="145" spans="1:26" ht="180" customHeight="1">
      <c r="A145" s="479"/>
      <c r="B145" s="448">
        <v>45</v>
      </c>
      <c r="C145" s="770" t="s">
        <v>936</v>
      </c>
      <c r="D145" s="487" t="s">
        <v>834</v>
      </c>
      <c r="E145" s="771">
        <v>451969088</v>
      </c>
      <c r="F145" s="452" t="s">
        <v>116</v>
      </c>
      <c r="G145" s="448" t="s">
        <v>130</v>
      </c>
      <c r="H145" s="448" t="s">
        <v>117</v>
      </c>
      <c r="I145" s="612" t="s">
        <v>908</v>
      </c>
      <c r="J145" s="774">
        <v>451968000</v>
      </c>
      <c r="K145" s="771">
        <v>451969088</v>
      </c>
      <c r="L145" s="555">
        <f t="shared" si="84"/>
        <v>1</v>
      </c>
      <c r="M145" s="2343">
        <v>451968000</v>
      </c>
      <c r="N145" s="555">
        <f t="shared" si="74"/>
        <v>0.99999759275572409</v>
      </c>
      <c r="O145" s="457">
        <f t="shared" si="93"/>
        <v>451969088</v>
      </c>
      <c r="P145" s="557">
        <v>1</v>
      </c>
      <c r="Q145" s="462" t="s">
        <v>937</v>
      </c>
      <c r="R145" s="459" t="s">
        <v>938</v>
      </c>
      <c r="S145" s="169" t="s">
        <v>120</v>
      </c>
      <c r="T145" s="461">
        <f t="shared" si="94"/>
        <v>1088</v>
      </c>
      <c r="U145" s="461">
        <f t="shared" si="4"/>
        <v>0</v>
      </c>
      <c r="V145" s="461">
        <f t="shared" si="5"/>
        <v>1088</v>
      </c>
      <c r="W145" s="768"/>
      <c r="X145" s="768"/>
      <c r="Y145" s="768"/>
      <c r="Z145" s="768"/>
    </row>
    <row r="146" spans="1:26" ht="187.5" customHeight="1">
      <c r="A146" s="479"/>
      <c r="B146" s="448">
        <v>46</v>
      </c>
      <c r="C146" s="770" t="s">
        <v>939</v>
      </c>
      <c r="D146" s="487" t="s">
        <v>838</v>
      </c>
      <c r="E146" s="771">
        <v>280992320</v>
      </c>
      <c r="F146" s="452" t="s">
        <v>116</v>
      </c>
      <c r="G146" s="448" t="s">
        <v>130</v>
      </c>
      <c r="H146" s="448" t="s">
        <v>117</v>
      </c>
      <c r="I146" s="612" t="s">
        <v>908</v>
      </c>
      <c r="J146" s="774">
        <v>280992000</v>
      </c>
      <c r="K146" s="771">
        <v>280992320</v>
      </c>
      <c r="L146" s="555">
        <f t="shared" si="84"/>
        <v>1</v>
      </c>
      <c r="M146" s="2343">
        <v>280992000</v>
      </c>
      <c r="N146" s="555">
        <f t="shared" si="74"/>
        <v>0.99999886117883929</v>
      </c>
      <c r="O146" s="457">
        <f t="shared" si="93"/>
        <v>280992320</v>
      </c>
      <c r="P146" s="557">
        <v>1</v>
      </c>
      <c r="Q146" s="462" t="s">
        <v>940</v>
      </c>
      <c r="R146" s="459" t="s">
        <v>941</v>
      </c>
      <c r="S146" s="169" t="s">
        <v>120</v>
      </c>
      <c r="T146" s="461">
        <f t="shared" si="94"/>
        <v>320</v>
      </c>
      <c r="U146" s="461">
        <f t="shared" si="4"/>
        <v>0</v>
      </c>
      <c r="V146" s="461">
        <f t="shared" si="5"/>
        <v>320</v>
      </c>
      <c r="W146" s="768"/>
      <c r="X146" s="768"/>
      <c r="Y146" s="768"/>
      <c r="Z146" s="768"/>
    </row>
    <row r="147" spans="1:26" ht="171.75" customHeight="1">
      <c r="A147" s="479"/>
      <c r="B147" s="448">
        <v>47</v>
      </c>
      <c r="C147" s="770" t="s">
        <v>942</v>
      </c>
      <c r="D147" s="487" t="s">
        <v>848</v>
      </c>
      <c r="E147" s="771">
        <v>654818112</v>
      </c>
      <c r="F147" s="452" t="s">
        <v>116</v>
      </c>
      <c r="G147" s="448" t="s">
        <v>130</v>
      </c>
      <c r="H147" s="448" t="s">
        <v>117</v>
      </c>
      <c r="I147" s="612" t="s">
        <v>908</v>
      </c>
      <c r="J147" s="774">
        <v>654816000</v>
      </c>
      <c r="K147" s="771">
        <v>654818112</v>
      </c>
      <c r="L147" s="555">
        <f t="shared" si="84"/>
        <v>1</v>
      </c>
      <c r="M147" s="2343">
        <v>654816000</v>
      </c>
      <c r="N147" s="555">
        <f t="shared" si="74"/>
        <v>0.99999677467687398</v>
      </c>
      <c r="O147" s="457">
        <f t="shared" si="93"/>
        <v>654818112</v>
      </c>
      <c r="P147" s="557">
        <v>1</v>
      </c>
      <c r="Q147" s="462" t="s">
        <v>943</v>
      </c>
      <c r="R147" s="459" t="s">
        <v>944</v>
      </c>
      <c r="S147" s="169" t="s">
        <v>120</v>
      </c>
      <c r="T147" s="461">
        <f t="shared" si="94"/>
        <v>2112</v>
      </c>
      <c r="U147" s="461">
        <f t="shared" si="4"/>
        <v>0</v>
      </c>
      <c r="V147" s="461">
        <f t="shared" si="5"/>
        <v>2112</v>
      </c>
      <c r="W147" s="768"/>
      <c r="X147" s="768"/>
      <c r="Y147" s="768"/>
      <c r="Z147" s="768"/>
    </row>
    <row r="148" spans="1:26" ht="162" customHeight="1">
      <c r="A148" s="479"/>
      <c r="B148" s="448">
        <v>48</v>
      </c>
      <c r="C148" s="770" t="s">
        <v>945</v>
      </c>
      <c r="D148" s="487" t="s">
        <v>838</v>
      </c>
      <c r="E148" s="771">
        <v>215645152</v>
      </c>
      <c r="F148" s="452" t="s">
        <v>116</v>
      </c>
      <c r="G148" s="448" t="s">
        <v>130</v>
      </c>
      <c r="H148" s="448" t="s">
        <v>117</v>
      </c>
      <c r="I148" s="612" t="s">
        <v>908</v>
      </c>
      <c r="J148" s="774">
        <v>215644000</v>
      </c>
      <c r="K148" s="771">
        <v>215645152</v>
      </c>
      <c r="L148" s="555">
        <f t="shared" si="84"/>
        <v>1</v>
      </c>
      <c r="M148" s="2343">
        <v>215644000</v>
      </c>
      <c r="N148" s="555">
        <f t="shared" si="74"/>
        <v>0.99999465789057018</v>
      </c>
      <c r="O148" s="457">
        <f t="shared" si="93"/>
        <v>215645152</v>
      </c>
      <c r="P148" s="557">
        <v>1</v>
      </c>
      <c r="Q148" s="462" t="s">
        <v>946</v>
      </c>
      <c r="R148" s="459" t="s">
        <v>947</v>
      </c>
      <c r="S148" s="169" t="s">
        <v>120</v>
      </c>
      <c r="T148" s="461">
        <f t="shared" si="94"/>
        <v>1152</v>
      </c>
      <c r="U148" s="461">
        <f t="shared" si="4"/>
        <v>0</v>
      </c>
      <c r="V148" s="461">
        <f t="shared" si="5"/>
        <v>1152</v>
      </c>
      <c r="W148" s="768"/>
      <c r="X148" s="768"/>
      <c r="Y148" s="768"/>
      <c r="Z148" s="768"/>
    </row>
    <row r="149" spans="1:26" ht="165.75" customHeight="1">
      <c r="A149" s="479"/>
      <c r="B149" s="448">
        <v>49</v>
      </c>
      <c r="C149" s="770" t="s">
        <v>948</v>
      </c>
      <c r="D149" s="487" t="s">
        <v>834</v>
      </c>
      <c r="E149" s="771">
        <v>217192544</v>
      </c>
      <c r="F149" s="452" t="s">
        <v>116</v>
      </c>
      <c r="G149" s="448" t="s">
        <v>130</v>
      </c>
      <c r="H149" s="448" t="s">
        <v>117</v>
      </c>
      <c r="I149" s="612" t="s">
        <v>908</v>
      </c>
      <c r="J149" s="774">
        <v>217191000</v>
      </c>
      <c r="K149" s="771">
        <v>217192544</v>
      </c>
      <c r="L149" s="555">
        <f t="shared" si="84"/>
        <v>1</v>
      </c>
      <c r="M149" s="2343">
        <v>217191000</v>
      </c>
      <c r="N149" s="555">
        <f t="shared" si="74"/>
        <v>0.99999289110035006</v>
      </c>
      <c r="O149" s="457">
        <f t="shared" si="93"/>
        <v>217192544</v>
      </c>
      <c r="P149" s="557">
        <v>1</v>
      </c>
      <c r="Q149" s="462" t="s">
        <v>949</v>
      </c>
      <c r="R149" s="459" t="s">
        <v>950</v>
      </c>
      <c r="S149" s="169" t="s">
        <v>120</v>
      </c>
      <c r="T149" s="461">
        <f t="shared" si="94"/>
        <v>1544</v>
      </c>
      <c r="U149" s="461">
        <f t="shared" si="4"/>
        <v>0</v>
      </c>
      <c r="V149" s="461">
        <f t="shared" si="5"/>
        <v>1544</v>
      </c>
      <c r="W149" s="768"/>
      <c r="X149" s="768"/>
      <c r="Y149" s="768"/>
      <c r="Z149" s="768"/>
    </row>
    <row r="150" spans="1:26" ht="173.25" customHeight="1">
      <c r="A150" s="479"/>
      <c r="B150" s="448">
        <v>50</v>
      </c>
      <c r="C150" s="770" t="s">
        <v>951</v>
      </c>
      <c r="D150" s="487" t="s">
        <v>838</v>
      </c>
      <c r="E150" s="771">
        <v>566129440</v>
      </c>
      <c r="F150" s="452" t="s">
        <v>116</v>
      </c>
      <c r="G150" s="448" t="s">
        <v>130</v>
      </c>
      <c r="H150" s="448" t="s">
        <v>117</v>
      </c>
      <c r="I150" s="612" t="s">
        <v>908</v>
      </c>
      <c r="J150" s="774">
        <v>566127800</v>
      </c>
      <c r="K150" s="771">
        <v>566129440</v>
      </c>
      <c r="L150" s="555">
        <f t="shared" si="84"/>
        <v>1</v>
      </c>
      <c r="M150" s="2343">
        <v>566127800</v>
      </c>
      <c r="N150" s="555">
        <f t="shared" si="74"/>
        <v>0.99999710313598955</v>
      </c>
      <c r="O150" s="457">
        <f t="shared" si="93"/>
        <v>566129440</v>
      </c>
      <c r="P150" s="557">
        <v>1</v>
      </c>
      <c r="Q150" s="462" t="s">
        <v>952</v>
      </c>
      <c r="R150" s="623" t="s">
        <v>953</v>
      </c>
      <c r="S150" s="169" t="s">
        <v>120</v>
      </c>
      <c r="T150" s="461">
        <f t="shared" si="94"/>
        <v>1640</v>
      </c>
      <c r="U150" s="461">
        <f t="shared" si="4"/>
        <v>0</v>
      </c>
      <c r="V150" s="461">
        <f t="shared" si="5"/>
        <v>1640</v>
      </c>
      <c r="W150" s="768"/>
      <c r="X150" s="768"/>
      <c r="Y150" s="768"/>
      <c r="Z150" s="768"/>
    </row>
    <row r="151" spans="1:26" ht="179.25" customHeight="1">
      <c r="A151" s="479"/>
      <c r="B151" s="448">
        <v>51</v>
      </c>
      <c r="C151" s="770" t="s">
        <v>954</v>
      </c>
      <c r="D151" s="487" t="s">
        <v>838</v>
      </c>
      <c r="E151" s="771">
        <v>268060544</v>
      </c>
      <c r="F151" s="452" t="s">
        <v>116</v>
      </c>
      <c r="G151" s="448" t="s">
        <v>130</v>
      </c>
      <c r="H151" s="448" t="s">
        <v>117</v>
      </c>
      <c r="I151" s="612" t="s">
        <v>908</v>
      </c>
      <c r="J151" s="774">
        <v>267800000</v>
      </c>
      <c r="K151" s="771">
        <v>268060544</v>
      </c>
      <c r="L151" s="555">
        <f t="shared" si="84"/>
        <v>1</v>
      </c>
      <c r="M151" s="2343">
        <v>267800000</v>
      </c>
      <c r="N151" s="555">
        <f t="shared" si="74"/>
        <v>0.99902804047133476</v>
      </c>
      <c r="O151" s="457">
        <f t="shared" si="93"/>
        <v>268060544</v>
      </c>
      <c r="P151" s="557">
        <v>1</v>
      </c>
      <c r="Q151" s="462" t="s">
        <v>955</v>
      </c>
      <c r="R151" s="459" t="s">
        <v>956</v>
      </c>
      <c r="S151" s="169" t="s">
        <v>120</v>
      </c>
      <c r="T151" s="461">
        <f t="shared" si="94"/>
        <v>260544</v>
      </c>
      <c r="U151" s="461">
        <f t="shared" si="4"/>
        <v>0</v>
      </c>
      <c r="V151" s="461">
        <f t="shared" si="5"/>
        <v>260544</v>
      </c>
      <c r="W151" s="768"/>
      <c r="X151" s="768"/>
      <c r="Y151" s="768"/>
      <c r="Z151" s="768"/>
    </row>
    <row r="152" spans="1:26" ht="161.25" customHeight="1">
      <c r="A152" s="479"/>
      <c r="B152" s="448">
        <v>52</v>
      </c>
      <c r="C152" s="770" t="s">
        <v>957</v>
      </c>
      <c r="D152" s="487" t="s">
        <v>958</v>
      </c>
      <c r="E152" s="771">
        <v>428019680</v>
      </c>
      <c r="F152" s="452" t="s">
        <v>116</v>
      </c>
      <c r="G152" s="448" t="s">
        <v>130</v>
      </c>
      <c r="H152" s="448" t="s">
        <v>117</v>
      </c>
      <c r="I152" s="612" t="s">
        <v>908</v>
      </c>
      <c r="J152" s="774">
        <v>428015000</v>
      </c>
      <c r="K152" s="771">
        <v>428019680</v>
      </c>
      <c r="L152" s="555">
        <f t="shared" si="84"/>
        <v>1</v>
      </c>
      <c r="M152" s="2343">
        <v>428015000</v>
      </c>
      <c r="N152" s="555">
        <f t="shared" si="74"/>
        <v>0.99998906592332393</v>
      </c>
      <c r="O152" s="457">
        <f t="shared" si="93"/>
        <v>428019680</v>
      </c>
      <c r="P152" s="557">
        <v>1</v>
      </c>
      <c r="Q152" s="462" t="s">
        <v>959</v>
      </c>
      <c r="R152" s="459" t="s">
        <v>960</v>
      </c>
      <c r="S152" s="169" t="s">
        <v>120</v>
      </c>
      <c r="T152" s="461">
        <f t="shared" si="94"/>
        <v>4680</v>
      </c>
      <c r="U152" s="461">
        <f t="shared" si="4"/>
        <v>0</v>
      </c>
      <c r="V152" s="461">
        <f t="shared" si="5"/>
        <v>4680</v>
      </c>
      <c r="W152" s="768"/>
      <c r="X152" s="768"/>
      <c r="Y152" s="768"/>
      <c r="Z152" s="768"/>
    </row>
    <row r="153" spans="1:26" ht="173.25" customHeight="1">
      <c r="A153" s="479"/>
      <c r="B153" s="448">
        <v>53</v>
      </c>
      <c r="C153" s="770" t="s">
        <v>961</v>
      </c>
      <c r="D153" s="487" t="s">
        <v>834</v>
      </c>
      <c r="E153" s="771">
        <v>543647040</v>
      </c>
      <c r="F153" s="452" t="s">
        <v>116</v>
      </c>
      <c r="G153" s="448" t="s">
        <v>130</v>
      </c>
      <c r="H153" s="448" t="s">
        <v>117</v>
      </c>
      <c r="I153" s="612" t="s">
        <v>908</v>
      </c>
      <c r="J153" s="774">
        <v>543644000</v>
      </c>
      <c r="K153" s="771">
        <v>543647040</v>
      </c>
      <c r="L153" s="555">
        <f t="shared" si="84"/>
        <v>1</v>
      </c>
      <c r="M153" s="2343">
        <v>543644000</v>
      </c>
      <c r="N153" s="555">
        <f t="shared" si="74"/>
        <v>0.99999440813657337</v>
      </c>
      <c r="O153" s="457">
        <f t="shared" si="93"/>
        <v>543647040</v>
      </c>
      <c r="P153" s="557">
        <v>1</v>
      </c>
      <c r="Q153" s="462" t="s">
        <v>962</v>
      </c>
      <c r="R153" s="459" t="s">
        <v>963</v>
      </c>
      <c r="S153" s="169" t="s">
        <v>120</v>
      </c>
      <c r="T153" s="461">
        <f t="shared" si="94"/>
        <v>3040</v>
      </c>
      <c r="U153" s="461">
        <f t="shared" si="4"/>
        <v>0</v>
      </c>
      <c r="V153" s="461">
        <f t="shared" si="5"/>
        <v>3040</v>
      </c>
      <c r="W153" s="768"/>
      <c r="X153" s="768"/>
      <c r="Y153" s="768"/>
      <c r="Z153" s="768"/>
    </row>
    <row r="154" spans="1:26" ht="174.75" customHeight="1">
      <c r="A154" s="479"/>
      <c r="B154" s="448">
        <v>54</v>
      </c>
      <c r="C154" s="770" t="s">
        <v>964</v>
      </c>
      <c r="D154" s="487" t="s">
        <v>834</v>
      </c>
      <c r="E154" s="771">
        <v>314708384</v>
      </c>
      <c r="F154" s="452" t="s">
        <v>116</v>
      </c>
      <c r="G154" s="448" t="s">
        <v>130</v>
      </c>
      <c r="H154" s="448" t="s">
        <v>117</v>
      </c>
      <c r="I154" s="612" t="s">
        <v>908</v>
      </c>
      <c r="J154" s="774">
        <v>314708000</v>
      </c>
      <c r="K154" s="771">
        <v>314708384</v>
      </c>
      <c r="L154" s="555">
        <f t="shared" si="84"/>
        <v>1</v>
      </c>
      <c r="M154" s="2343">
        <v>314708000</v>
      </c>
      <c r="N154" s="555">
        <f t="shared" si="74"/>
        <v>0.99999877982278351</v>
      </c>
      <c r="O154" s="457">
        <f t="shared" si="93"/>
        <v>314708384</v>
      </c>
      <c r="P154" s="557">
        <v>1</v>
      </c>
      <c r="Q154" s="462" t="s">
        <v>965</v>
      </c>
      <c r="R154" s="459" t="s">
        <v>966</v>
      </c>
      <c r="S154" s="169" t="s">
        <v>120</v>
      </c>
      <c r="T154" s="461">
        <f t="shared" si="94"/>
        <v>384</v>
      </c>
      <c r="U154" s="461">
        <f t="shared" si="4"/>
        <v>0</v>
      </c>
      <c r="V154" s="461">
        <f t="shared" si="5"/>
        <v>384</v>
      </c>
      <c r="W154" s="768"/>
      <c r="X154" s="768"/>
      <c r="Y154" s="768"/>
      <c r="Z154" s="768"/>
    </row>
    <row r="155" spans="1:26" ht="133.5" customHeight="1">
      <c r="A155" s="479"/>
      <c r="B155" s="448">
        <v>55</v>
      </c>
      <c r="C155" s="770" t="s">
        <v>967</v>
      </c>
      <c r="D155" s="487" t="s">
        <v>848</v>
      </c>
      <c r="E155" s="771">
        <v>444588832</v>
      </c>
      <c r="F155" s="452" t="s">
        <v>116</v>
      </c>
      <c r="G155" s="448" t="s">
        <v>130</v>
      </c>
      <c r="H155" s="448" t="s">
        <v>117</v>
      </c>
      <c r="I155" s="612" t="s">
        <v>908</v>
      </c>
      <c r="J155" s="774">
        <f t="shared" ref="J155:J156" si="95">M155</f>
        <v>444588000</v>
      </c>
      <c r="K155" s="771">
        <v>444588832</v>
      </c>
      <c r="L155" s="555">
        <f t="shared" si="84"/>
        <v>1</v>
      </c>
      <c r="M155" s="2343">
        <v>444588000</v>
      </c>
      <c r="N155" s="555">
        <f t="shared" si="74"/>
        <v>0.99999812860796289</v>
      </c>
      <c r="O155" s="457">
        <f t="shared" si="93"/>
        <v>444588832</v>
      </c>
      <c r="P155" s="557">
        <v>1</v>
      </c>
      <c r="Q155" s="462" t="s">
        <v>968</v>
      </c>
      <c r="R155" s="459" t="s">
        <v>969</v>
      </c>
      <c r="S155" s="169" t="s">
        <v>120</v>
      </c>
      <c r="T155" s="461">
        <f t="shared" si="94"/>
        <v>832</v>
      </c>
      <c r="U155" s="461">
        <f t="shared" si="4"/>
        <v>0</v>
      </c>
      <c r="V155" s="461">
        <f t="shared" si="5"/>
        <v>832</v>
      </c>
      <c r="W155" s="768"/>
      <c r="X155" s="768"/>
      <c r="Y155" s="768"/>
      <c r="Z155" s="768"/>
    </row>
    <row r="156" spans="1:26" ht="96" customHeight="1">
      <c r="A156" s="479"/>
      <c r="B156" s="448">
        <v>56</v>
      </c>
      <c r="C156" s="770" t="s">
        <v>970</v>
      </c>
      <c r="D156" s="487" t="s">
        <v>834</v>
      </c>
      <c r="E156" s="771">
        <v>436736320</v>
      </c>
      <c r="F156" s="452" t="s">
        <v>116</v>
      </c>
      <c r="G156" s="448" t="s">
        <v>130</v>
      </c>
      <c r="H156" s="448" t="s">
        <v>117</v>
      </c>
      <c r="I156" s="612" t="s">
        <v>908</v>
      </c>
      <c r="J156" s="774">
        <f t="shared" si="95"/>
        <v>436735000</v>
      </c>
      <c r="K156" s="771">
        <v>436736320</v>
      </c>
      <c r="L156" s="555">
        <f t="shared" si="84"/>
        <v>1</v>
      </c>
      <c r="M156" s="2343">
        <v>436735000</v>
      </c>
      <c r="N156" s="555">
        <f t="shared" si="74"/>
        <v>0.99999697758134698</v>
      </c>
      <c r="O156" s="457">
        <f t="shared" si="93"/>
        <v>436736320</v>
      </c>
      <c r="P156" s="557">
        <v>1</v>
      </c>
      <c r="Q156" s="462" t="s">
        <v>971</v>
      </c>
      <c r="R156" s="459" t="s">
        <v>972</v>
      </c>
      <c r="S156" s="169" t="s">
        <v>120</v>
      </c>
      <c r="T156" s="461">
        <f t="shared" si="94"/>
        <v>1320</v>
      </c>
      <c r="U156" s="461">
        <f t="shared" si="4"/>
        <v>0</v>
      </c>
      <c r="V156" s="461">
        <f t="shared" si="5"/>
        <v>1320</v>
      </c>
      <c r="W156" s="542"/>
      <c r="X156" s="542"/>
      <c r="Y156" s="542"/>
      <c r="Z156" s="542"/>
    </row>
    <row r="157" spans="1:26" ht="96" customHeight="1">
      <c r="A157" s="479"/>
      <c r="B157" s="448">
        <v>57</v>
      </c>
      <c r="C157" s="770" t="s">
        <v>2461</v>
      </c>
      <c r="D157" s="487" t="s">
        <v>834</v>
      </c>
      <c r="E157" s="771">
        <v>604761000</v>
      </c>
      <c r="F157" s="452" t="s">
        <v>116</v>
      </c>
      <c r="G157" s="448" t="s">
        <v>770</v>
      </c>
      <c r="H157" s="448" t="s">
        <v>354</v>
      </c>
      <c r="I157" s="612" t="s">
        <v>2446</v>
      </c>
      <c r="J157" s="774">
        <v>604724000</v>
      </c>
      <c r="K157" s="774">
        <v>604761000</v>
      </c>
      <c r="L157" s="555">
        <f t="shared" si="84"/>
        <v>1</v>
      </c>
      <c r="M157" s="774">
        <v>604724000</v>
      </c>
      <c r="N157" s="555">
        <f t="shared" si="74"/>
        <v>0.99993881880610691</v>
      </c>
      <c r="O157" s="457">
        <f t="shared" si="93"/>
        <v>604761000</v>
      </c>
      <c r="P157" s="557">
        <v>1</v>
      </c>
      <c r="Q157" s="462" t="s">
        <v>2462</v>
      </c>
      <c r="R157" s="459" t="s">
        <v>330</v>
      </c>
      <c r="S157" s="169" t="s">
        <v>120</v>
      </c>
      <c r="T157" s="461">
        <f t="shared" si="94"/>
        <v>37000</v>
      </c>
      <c r="U157" s="461">
        <f t="shared" si="4"/>
        <v>0</v>
      </c>
      <c r="V157" s="461">
        <f t="shared" si="5"/>
        <v>37000</v>
      </c>
      <c r="W157" s="542"/>
      <c r="X157" s="542"/>
      <c r="Y157" s="542"/>
      <c r="Z157" s="542"/>
    </row>
    <row r="158" spans="1:26" ht="96" customHeight="1">
      <c r="A158" s="479"/>
      <c r="B158" s="448">
        <v>58</v>
      </c>
      <c r="C158" s="770" t="s">
        <v>2463</v>
      </c>
      <c r="D158" s="487" t="s">
        <v>834</v>
      </c>
      <c r="E158" s="771">
        <v>391239000</v>
      </c>
      <c r="F158" s="452" t="s">
        <v>116</v>
      </c>
      <c r="G158" s="448" t="s">
        <v>770</v>
      </c>
      <c r="H158" s="448" t="s">
        <v>354</v>
      </c>
      <c r="I158" s="612" t="s">
        <v>2446</v>
      </c>
      <c r="J158" s="774">
        <v>391195000</v>
      </c>
      <c r="K158" s="774">
        <v>391239000</v>
      </c>
      <c r="L158" s="555">
        <f t="shared" si="84"/>
        <v>1</v>
      </c>
      <c r="M158" s="774">
        <v>391195000</v>
      </c>
      <c r="N158" s="555">
        <f t="shared" si="74"/>
        <v>0.99988753677419684</v>
      </c>
      <c r="O158" s="457">
        <f t="shared" si="93"/>
        <v>391239000</v>
      </c>
      <c r="P158" s="557">
        <v>1</v>
      </c>
      <c r="Q158" s="462" t="s">
        <v>2464</v>
      </c>
      <c r="R158" s="459" t="s">
        <v>330</v>
      </c>
      <c r="S158" s="169" t="s">
        <v>120</v>
      </c>
      <c r="T158" s="461">
        <f t="shared" si="94"/>
        <v>44000</v>
      </c>
      <c r="U158" s="461">
        <f t="shared" si="4"/>
        <v>0</v>
      </c>
      <c r="V158" s="461">
        <f t="shared" si="5"/>
        <v>44000</v>
      </c>
      <c r="W158" s="542"/>
      <c r="X158" s="542"/>
      <c r="Y158" s="542"/>
      <c r="Z158" s="542"/>
    </row>
    <row r="159" spans="1:26" ht="96" customHeight="1">
      <c r="A159" s="479"/>
      <c r="B159" s="448">
        <v>59</v>
      </c>
      <c r="C159" s="770" t="s">
        <v>2465</v>
      </c>
      <c r="D159" s="487" t="s">
        <v>834</v>
      </c>
      <c r="E159" s="771">
        <v>610909000</v>
      </c>
      <c r="F159" s="452" t="s">
        <v>116</v>
      </c>
      <c r="G159" s="448" t="s">
        <v>770</v>
      </c>
      <c r="H159" s="448" t="s">
        <v>354</v>
      </c>
      <c r="I159" s="612" t="s">
        <v>2446</v>
      </c>
      <c r="J159" s="774">
        <v>610831000</v>
      </c>
      <c r="K159" s="774">
        <v>610909000</v>
      </c>
      <c r="L159" s="555">
        <f t="shared" si="84"/>
        <v>1</v>
      </c>
      <c r="M159" s="774">
        <v>610831000</v>
      </c>
      <c r="N159" s="555">
        <f t="shared" si="74"/>
        <v>0.99987232140957161</v>
      </c>
      <c r="O159" s="457">
        <f t="shared" si="93"/>
        <v>610909000</v>
      </c>
      <c r="P159" s="557">
        <v>1</v>
      </c>
      <c r="Q159" s="462" t="s">
        <v>2466</v>
      </c>
      <c r="R159" s="459" t="s">
        <v>330</v>
      </c>
      <c r="S159" s="169" t="s">
        <v>120</v>
      </c>
      <c r="T159" s="461">
        <f t="shared" si="94"/>
        <v>78000</v>
      </c>
      <c r="U159" s="461">
        <f t="shared" si="4"/>
        <v>0</v>
      </c>
      <c r="V159" s="461">
        <f t="shared" si="5"/>
        <v>78000</v>
      </c>
      <c r="W159" s="542"/>
      <c r="X159" s="542"/>
      <c r="Y159" s="542"/>
      <c r="Z159" s="542"/>
    </row>
    <row r="160" spans="1:26" ht="96" customHeight="1">
      <c r="A160" s="479"/>
      <c r="B160" s="448">
        <v>60</v>
      </c>
      <c r="C160" s="770" t="s">
        <v>2467</v>
      </c>
      <c r="D160" s="487" t="s">
        <v>834</v>
      </c>
      <c r="E160" s="771">
        <v>415322000</v>
      </c>
      <c r="F160" s="452" t="s">
        <v>116</v>
      </c>
      <c r="G160" s="448" t="s">
        <v>770</v>
      </c>
      <c r="H160" s="448" t="s">
        <v>354</v>
      </c>
      <c r="I160" s="612" t="s">
        <v>2446</v>
      </c>
      <c r="J160" s="774">
        <v>415283000</v>
      </c>
      <c r="K160" s="771">
        <v>415322000</v>
      </c>
      <c r="L160" s="555">
        <f t="shared" si="84"/>
        <v>1</v>
      </c>
      <c r="M160" s="774">
        <v>415283000</v>
      </c>
      <c r="N160" s="555">
        <f t="shared" si="74"/>
        <v>0.99990609695609667</v>
      </c>
      <c r="O160" s="457">
        <f t="shared" si="93"/>
        <v>415322000</v>
      </c>
      <c r="P160" s="557">
        <v>1</v>
      </c>
      <c r="Q160" s="462" t="s">
        <v>2468</v>
      </c>
      <c r="R160" s="459" t="s">
        <v>330</v>
      </c>
      <c r="S160" s="169" t="s">
        <v>120</v>
      </c>
      <c r="T160" s="461">
        <f t="shared" si="94"/>
        <v>39000</v>
      </c>
      <c r="U160" s="461">
        <f t="shared" si="4"/>
        <v>0</v>
      </c>
      <c r="V160" s="461">
        <f t="shared" si="5"/>
        <v>39000</v>
      </c>
      <c r="W160" s="542"/>
      <c r="X160" s="542"/>
      <c r="Y160" s="542"/>
      <c r="Z160" s="542"/>
    </row>
    <row r="161" spans="1:48" ht="96" customHeight="1">
      <c r="A161" s="479"/>
      <c r="B161" s="448">
        <v>61</v>
      </c>
      <c r="C161" s="770" t="s">
        <v>2469</v>
      </c>
      <c r="D161" s="487" t="s">
        <v>834</v>
      </c>
      <c r="E161" s="771">
        <v>461640000</v>
      </c>
      <c r="F161" s="452" t="s">
        <v>116</v>
      </c>
      <c r="G161" s="448" t="s">
        <v>770</v>
      </c>
      <c r="H161" s="448" t="s">
        <v>354</v>
      </c>
      <c r="I161" s="612" t="s">
        <v>2446</v>
      </c>
      <c r="J161" s="774">
        <v>461613000</v>
      </c>
      <c r="K161" s="771">
        <v>461640000</v>
      </c>
      <c r="L161" s="555">
        <f t="shared" si="84"/>
        <v>1</v>
      </c>
      <c r="M161" s="774">
        <v>461613000</v>
      </c>
      <c r="N161" s="555">
        <f t="shared" si="74"/>
        <v>0.99994151286716926</v>
      </c>
      <c r="O161" s="457">
        <f t="shared" si="93"/>
        <v>461640000</v>
      </c>
      <c r="P161" s="557">
        <v>1</v>
      </c>
      <c r="Q161" s="462" t="s">
        <v>2468</v>
      </c>
      <c r="R161" s="459" t="s">
        <v>330</v>
      </c>
      <c r="S161" s="169" t="s">
        <v>120</v>
      </c>
      <c r="T161" s="461">
        <f t="shared" si="94"/>
        <v>27000</v>
      </c>
      <c r="U161" s="461">
        <f t="shared" si="4"/>
        <v>0</v>
      </c>
      <c r="V161" s="461">
        <f t="shared" si="5"/>
        <v>27000</v>
      </c>
      <c r="W161" s="542"/>
      <c r="X161" s="542"/>
      <c r="Y161" s="542"/>
      <c r="Z161" s="542"/>
    </row>
    <row r="162" spans="1:48" ht="96" customHeight="1">
      <c r="A162" s="479"/>
      <c r="B162" s="448">
        <v>62</v>
      </c>
      <c r="C162" s="770" t="s">
        <v>2470</v>
      </c>
      <c r="D162" s="487" t="s">
        <v>838</v>
      </c>
      <c r="E162" s="771">
        <v>492909738</v>
      </c>
      <c r="F162" s="452" t="s">
        <v>116</v>
      </c>
      <c r="G162" s="448" t="s">
        <v>770</v>
      </c>
      <c r="H162" s="448" t="s">
        <v>354</v>
      </c>
      <c r="I162" s="612" t="s">
        <v>2446</v>
      </c>
      <c r="J162" s="774">
        <v>492870000</v>
      </c>
      <c r="K162" s="771">
        <v>492909738</v>
      </c>
      <c r="L162" s="555">
        <f t="shared" si="84"/>
        <v>1</v>
      </c>
      <c r="M162" s="774">
        <v>492870000</v>
      </c>
      <c r="N162" s="555">
        <f t="shared" si="74"/>
        <v>0.9999193807771759</v>
      </c>
      <c r="O162" s="457">
        <f t="shared" si="93"/>
        <v>492909738</v>
      </c>
      <c r="P162" s="557">
        <v>1</v>
      </c>
      <c r="Q162" s="462" t="s">
        <v>2471</v>
      </c>
      <c r="R162" s="459" t="s">
        <v>330</v>
      </c>
      <c r="S162" s="169" t="s">
        <v>120</v>
      </c>
      <c r="T162" s="461">
        <f t="shared" si="94"/>
        <v>39738</v>
      </c>
      <c r="U162" s="461">
        <f t="shared" si="4"/>
        <v>0</v>
      </c>
      <c r="V162" s="461">
        <f t="shared" si="5"/>
        <v>39738</v>
      </c>
      <c r="W162" s="542"/>
      <c r="X162" s="542"/>
      <c r="Y162" s="542"/>
      <c r="Z162" s="542"/>
    </row>
    <row r="163" spans="1:48" ht="96" customHeight="1">
      <c r="A163" s="479"/>
      <c r="B163" s="448">
        <v>63</v>
      </c>
      <c r="C163" s="770" t="s">
        <v>2472</v>
      </c>
      <c r="D163" s="487" t="s">
        <v>834</v>
      </c>
      <c r="E163" s="771">
        <v>358786000</v>
      </c>
      <c r="F163" s="452" t="s">
        <v>116</v>
      </c>
      <c r="G163" s="448" t="s">
        <v>770</v>
      </c>
      <c r="H163" s="448" t="s">
        <v>354</v>
      </c>
      <c r="I163" s="612" t="s">
        <v>2446</v>
      </c>
      <c r="J163" s="774">
        <v>358761000</v>
      </c>
      <c r="K163" s="771">
        <v>358786000</v>
      </c>
      <c r="L163" s="555">
        <f t="shared" si="84"/>
        <v>1</v>
      </c>
      <c r="M163" s="774">
        <v>358761000</v>
      </c>
      <c r="N163" s="555">
        <f t="shared" si="74"/>
        <v>0.99993032058107056</v>
      </c>
      <c r="O163" s="457">
        <f t="shared" si="93"/>
        <v>358786000</v>
      </c>
      <c r="P163" s="557">
        <v>1</v>
      </c>
      <c r="Q163" s="462" t="s">
        <v>2473</v>
      </c>
      <c r="R163" s="459" t="s">
        <v>2474</v>
      </c>
      <c r="S163" s="169" t="s">
        <v>120</v>
      </c>
      <c r="T163" s="461">
        <f t="shared" si="94"/>
        <v>25000</v>
      </c>
      <c r="U163" s="461">
        <f t="shared" si="4"/>
        <v>0</v>
      </c>
      <c r="V163" s="461">
        <f t="shared" si="5"/>
        <v>25000</v>
      </c>
      <c r="W163" s="542"/>
      <c r="X163" s="542"/>
      <c r="Y163" s="542"/>
      <c r="Z163" s="542"/>
    </row>
    <row r="164" spans="1:48" ht="42.75" customHeight="1">
      <c r="A164" s="169">
        <v>9</v>
      </c>
      <c r="B164" s="71"/>
      <c r="C164" s="2022" t="s">
        <v>2475</v>
      </c>
      <c r="D164" s="2344"/>
      <c r="E164" s="2345">
        <f>SUM(E165:E176)</f>
        <v>6617302900</v>
      </c>
      <c r="F164" s="169" t="s">
        <v>116</v>
      </c>
      <c r="G164" s="481"/>
      <c r="H164" s="481"/>
      <c r="I164" s="2346"/>
      <c r="J164" s="2345">
        <f t="shared" ref="J164:K164" si="96">SUM(J165:J176)</f>
        <v>6464293704</v>
      </c>
      <c r="K164" s="2345">
        <f t="shared" si="96"/>
        <v>6617302900</v>
      </c>
      <c r="L164" s="174">
        <f t="shared" si="84"/>
        <v>1</v>
      </c>
      <c r="M164" s="2345">
        <f>SUM(M165:M176)</f>
        <v>6464293704</v>
      </c>
      <c r="N164" s="174">
        <f t="shared" si="74"/>
        <v>0.97687740786355726</v>
      </c>
      <c r="O164" s="2345">
        <f>SUM(O165:O176)</f>
        <v>6617302900</v>
      </c>
      <c r="P164" s="174">
        <f>O164/E164</f>
        <v>1</v>
      </c>
      <c r="Q164" s="16"/>
      <c r="R164" s="126"/>
      <c r="S164" s="498"/>
      <c r="T164" s="2345">
        <f>SUM(T165:T176)</f>
        <v>153009196</v>
      </c>
      <c r="U164" s="128">
        <f t="shared" si="4"/>
        <v>0</v>
      </c>
      <c r="V164" s="128">
        <f t="shared" si="5"/>
        <v>153009196</v>
      </c>
      <c r="W164" s="135"/>
      <c r="X164" s="135"/>
      <c r="Y164" s="135"/>
      <c r="Z164" s="135"/>
      <c r="AA164" s="1722"/>
      <c r="AB164" s="1722"/>
      <c r="AC164" s="1722"/>
      <c r="AD164" s="1722"/>
      <c r="AE164" s="1722"/>
      <c r="AF164" s="1722"/>
      <c r="AG164" s="1722"/>
      <c r="AH164" s="1722"/>
      <c r="AI164" s="1722"/>
      <c r="AJ164" s="1722"/>
      <c r="AK164" s="1722"/>
      <c r="AL164" s="1722"/>
      <c r="AM164" s="1722"/>
      <c r="AN164" s="1722"/>
      <c r="AO164" s="1722"/>
      <c r="AP164" s="1722"/>
      <c r="AQ164" s="1722"/>
      <c r="AR164" s="1722"/>
      <c r="AS164" s="1722"/>
      <c r="AT164" s="1722"/>
      <c r="AU164" s="1722"/>
      <c r="AV164" s="1722"/>
    </row>
    <row r="165" spans="1:48" ht="58.5" customHeight="1">
      <c r="A165" s="452"/>
      <c r="B165" s="451">
        <v>64</v>
      </c>
      <c r="C165" s="2347" t="s">
        <v>2476</v>
      </c>
      <c r="D165" s="2348" t="s">
        <v>834</v>
      </c>
      <c r="E165" s="2349">
        <v>427373900</v>
      </c>
      <c r="F165" s="459" t="s">
        <v>116</v>
      </c>
      <c r="G165" s="448" t="s">
        <v>310</v>
      </c>
      <c r="H165" s="448" t="s">
        <v>117</v>
      </c>
      <c r="I165" s="612" t="s">
        <v>2446</v>
      </c>
      <c r="J165" s="2350">
        <v>414671168</v>
      </c>
      <c r="K165" s="2349">
        <v>427373900</v>
      </c>
      <c r="L165" s="555">
        <f t="shared" si="84"/>
        <v>1</v>
      </c>
      <c r="M165" s="774">
        <v>414671168</v>
      </c>
      <c r="N165" s="555">
        <f t="shared" si="74"/>
        <v>0.9702772396723337</v>
      </c>
      <c r="O165" s="457">
        <f t="shared" ref="O165:O176" si="97">E165*P165</f>
        <v>427373900</v>
      </c>
      <c r="P165" s="557">
        <v>1</v>
      </c>
      <c r="Q165" s="775" t="s">
        <v>2477</v>
      </c>
      <c r="R165" s="459" t="s">
        <v>2474</v>
      </c>
      <c r="S165" s="169" t="s">
        <v>120</v>
      </c>
      <c r="T165" s="461">
        <f t="shared" ref="T165:T176" si="98">E165-M165</f>
        <v>12702732</v>
      </c>
      <c r="U165" s="461">
        <f t="shared" si="4"/>
        <v>0</v>
      </c>
      <c r="V165" s="461">
        <f t="shared" si="5"/>
        <v>12702732</v>
      </c>
      <c r="W165" s="131"/>
      <c r="X165" s="131"/>
      <c r="Y165" s="131"/>
      <c r="Z165" s="131"/>
      <c r="AA165" s="2032"/>
      <c r="AB165" s="2032"/>
      <c r="AC165" s="2032"/>
      <c r="AD165" s="2032"/>
      <c r="AE165" s="2032"/>
      <c r="AF165" s="2032"/>
      <c r="AG165" s="2032"/>
      <c r="AH165" s="2032"/>
      <c r="AI165" s="2032"/>
      <c r="AJ165" s="2032"/>
      <c r="AK165" s="2032"/>
      <c r="AL165" s="2032"/>
      <c r="AM165" s="2032"/>
      <c r="AN165" s="2032"/>
      <c r="AO165" s="2032"/>
      <c r="AP165" s="2032"/>
      <c r="AQ165" s="2032"/>
      <c r="AR165" s="2032"/>
      <c r="AS165" s="2032"/>
      <c r="AT165" s="2032"/>
      <c r="AU165" s="2032"/>
      <c r="AV165" s="2032"/>
    </row>
    <row r="166" spans="1:48" ht="55.5" customHeight="1">
      <c r="A166" s="452"/>
      <c r="B166" s="451">
        <v>65</v>
      </c>
      <c r="C166" s="2347" t="s">
        <v>2478</v>
      </c>
      <c r="D166" s="2348" t="s">
        <v>848</v>
      </c>
      <c r="E166" s="2349">
        <v>750000000</v>
      </c>
      <c r="F166" s="459" t="s">
        <v>116</v>
      </c>
      <c r="G166" s="448" t="s">
        <v>310</v>
      </c>
      <c r="H166" s="448" t="s">
        <v>354</v>
      </c>
      <c r="I166" s="612" t="s">
        <v>2446</v>
      </c>
      <c r="J166" s="2350">
        <v>737044024</v>
      </c>
      <c r="K166" s="2349">
        <v>750000000</v>
      </c>
      <c r="L166" s="555">
        <f t="shared" si="84"/>
        <v>1</v>
      </c>
      <c r="M166" s="774">
        <v>737044024</v>
      </c>
      <c r="N166" s="555">
        <f t="shared" si="74"/>
        <v>0.98272536533333332</v>
      </c>
      <c r="O166" s="457">
        <f t="shared" si="97"/>
        <v>750000000</v>
      </c>
      <c r="P166" s="557">
        <v>1</v>
      </c>
      <c r="Q166" s="775" t="s">
        <v>2479</v>
      </c>
      <c r="R166" s="459" t="s">
        <v>2474</v>
      </c>
      <c r="S166" s="169" t="s">
        <v>120</v>
      </c>
      <c r="T166" s="461">
        <f t="shared" si="98"/>
        <v>12955976</v>
      </c>
      <c r="U166" s="461">
        <f t="shared" si="4"/>
        <v>0</v>
      </c>
      <c r="V166" s="461">
        <f t="shared" si="5"/>
        <v>12955976</v>
      </c>
      <c r="W166" s="131"/>
      <c r="X166" s="131"/>
      <c r="Y166" s="131"/>
      <c r="Z166" s="131"/>
      <c r="AA166" s="2032"/>
      <c r="AB166" s="2032"/>
      <c r="AC166" s="2032"/>
      <c r="AD166" s="2032"/>
      <c r="AE166" s="2032"/>
      <c r="AF166" s="2032"/>
      <c r="AG166" s="2032"/>
      <c r="AH166" s="2032"/>
      <c r="AI166" s="2032"/>
      <c r="AJ166" s="2032"/>
      <c r="AK166" s="2032"/>
      <c r="AL166" s="2032"/>
      <c r="AM166" s="2032"/>
      <c r="AN166" s="2032"/>
      <c r="AO166" s="2032"/>
      <c r="AP166" s="2032"/>
      <c r="AQ166" s="2032"/>
      <c r="AR166" s="2032"/>
      <c r="AS166" s="2032"/>
      <c r="AT166" s="2032"/>
      <c r="AU166" s="2032"/>
      <c r="AV166" s="2032"/>
    </row>
    <row r="167" spans="1:48" ht="60.75" customHeight="1">
      <c r="A167" s="452"/>
      <c r="B167" s="451">
        <v>66</v>
      </c>
      <c r="C167" s="2347" t="s">
        <v>2480</v>
      </c>
      <c r="D167" s="2348" t="s">
        <v>834</v>
      </c>
      <c r="E167" s="2349">
        <v>390790000</v>
      </c>
      <c r="F167" s="459" t="s">
        <v>116</v>
      </c>
      <c r="G167" s="448" t="s">
        <v>310</v>
      </c>
      <c r="H167" s="448" t="s">
        <v>354</v>
      </c>
      <c r="I167" s="612" t="s">
        <v>2446</v>
      </c>
      <c r="J167" s="2350">
        <v>382118616</v>
      </c>
      <c r="K167" s="2349">
        <v>390790000</v>
      </c>
      <c r="L167" s="555">
        <f t="shared" si="84"/>
        <v>1</v>
      </c>
      <c r="M167" s="774">
        <v>382118616</v>
      </c>
      <c r="N167" s="555">
        <f t="shared" si="74"/>
        <v>0.97781062974999355</v>
      </c>
      <c r="O167" s="457">
        <f t="shared" si="97"/>
        <v>390790000</v>
      </c>
      <c r="P167" s="557">
        <v>1</v>
      </c>
      <c r="Q167" s="775" t="s">
        <v>2481</v>
      </c>
      <c r="R167" s="459" t="s">
        <v>2474</v>
      </c>
      <c r="S167" s="169" t="s">
        <v>120</v>
      </c>
      <c r="T167" s="461">
        <f t="shared" si="98"/>
        <v>8671384</v>
      </c>
      <c r="U167" s="461">
        <f t="shared" si="4"/>
        <v>0</v>
      </c>
      <c r="V167" s="461">
        <f t="shared" si="5"/>
        <v>8671384</v>
      </c>
      <c r="W167" s="131"/>
      <c r="X167" s="131"/>
      <c r="Y167" s="131"/>
      <c r="Z167" s="131"/>
      <c r="AA167" s="2032"/>
      <c r="AB167" s="2032"/>
      <c r="AC167" s="2032"/>
      <c r="AD167" s="2032"/>
      <c r="AE167" s="2032"/>
      <c r="AF167" s="2032"/>
      <c r="AG167" s="2032"/>
      <c r="AH167" s="2032"/>
      <c r="AI167" s="2032"/>
      <c r="AJ167" s="2032"/>
      <c r="AK167" s="2032"/>
      <c r="AL167" s="2032"/>
      <c r="AM167" s="2032"/>
      <c r="AN167" s="2032"/>
      <c r="AO167" s="2032"/>
      <c r="AP167" s="2032"/>
      <c r="AQ167" s="2032"/>
      <c r="AR167" s="2032"/>
      <c r="AS167" s="2032"/>
      <c r="AT167" s="2032"/>
      <c r="AU167" s="2032"/>
      <c r="AV167" s="2032"/>
    </row>
    <row r="168" spans="1:48" ht="84" customHeight="1">
      <c r="A168" s="452"/>
      <c r="B168" s="451">
        <v>67</v>
      </c>
      <c r="C168" s="2347" t="s">
        <v>2482</v>
      </c>
      <c r="D168" s="2348" t="s">
        <v>834</v>
      </c>
      <c r="E168" s="2349">
        <v>534778000</v>
      </c>
      <c r="F168" s="459" t="s">
        <v>116</v>
      </c>
      <c r="G168" s="448" t="s">
        <v>310</v>
      </c>
      <c r="H168" s="448" t="s">
        <v>354</v>
      </c>
      <c r="I168" s="612" t="s">
        <v>2446</v>
      </c>
      <c r="J168" s="2350">
        <v>518694391</v>
      </c>
      <c r="K168" s="2349">
        <v>534778000</v>
      </c>
      <c r="L168" s="555">
        <f t="shared" si="84"/>
        <v>1</v>
      </c>
      <c r="M168" s="774">
        <v>518694391</v>
      </c>
      <c r="N168" s="555">
        <f t="shared" si="74"/>
        <v>0.96992469959497207</v>
      </c>
      <c r="O168" s="457">
        <f t="shared" si="97"/>
        <v>534778000</v>
      </c>
      <c r="P168" s="557">
        <v>1</v>
      </c>
      <c r="Q168" s="775" t="s">
        <v>2483</v>
      </c>
      <c r="R168" s="459" t="s">
        <v>2474</v>
      </c>
      <c r="S168" s="169" t="s">
        <v>120</v>
      </c>
      <c r="T168" s="461">
        <f t="shared" si="98"/>
        <v>16083609</v>
      </c>
      <c r="U168" s="461">
        <f t="shared" si="4"/>
        <v>0</v>
      </c>
      <c r="V168" s="461">
        <f t="shared" si="5"/>
        <v>16083609</v>
      </c>
      <c r="W168" s="131"/>
      <c r="X168" s="131"/>
      <c r="Y168" s="131"/>
      <c r="Z168" s="131"/>
      <c r="AA168" s="2032"/>
      <c r="AB168" s="2032"/>
      <c r="AC168" s="2032"/>
      <c r="AD168" s="2032"/>
      <c r="AE168" s="2032"/>
      <c r="AF168" s="2032"/>
      <c r="AG168" s="2032"/>
      <c r="AH168" s="2032"/>
      <c r="AI168" s="2032"/>
      <c r="AJ168" s="2032"/>
      <c r="AK168" s="2032"/>
      <c r="AL168" s="2032"/>
      <c r="AM168" s="2032"/>
      <c r="AN168" s="2032"/>
      <c r="AO168" s="2032"/>
      <c r="AP168" s="2032"/>
      <c r="AQ168" s="2032"/>
      <c r="AR168" s="2032"/>
      <c r="AS168" s="2032"/>
      <c r="AT168" s="2032"/>
      <c r="AU168" s="2032"/>
      <c r="AV168" s="2032"/>
    </row>
    <row r="169" spans="1:48" ht="62.25" customHeight="1">
      <c r="A169" s="452"/>
      <c r="B169" s="451">
        <v>68</v>
      </c>
      <c r="C169" s="2347" t="s">
        <v>2484</v>
      </c>
      <c r="D169" s="2348" t="s">
        <v>834</v>
      </c>
      <c r="E169" s="2349">
        <v>622268000</v>
      </c>
      <c r="F169" s="459" t="s">
        <v>116</v>
      </c>
      <c r="G169" s="448" t="s">
        <v>310</v>
      </c>
      <c r="H169" s="448" t="s">
        <v>354</v>
      </c>
      <c r="I169" s="612" t="s">
        <v>2446</v>
      </c>
      <c r="J169" s="2350">
        <v>612853386</v>
      </c>
      <c r="K169" s="2349">
        <v>622268000</v>
      </c>
      <c r="L169" s="555">
        <f t="shared" si="84"/>
        <v>1</v>
      </c>
      <c r="M169" s="774">
        <v>612853386</v>
      </c>
      <c r="N169" s="555">
        <f t="shared" si="74"/>
        <v>0.98487048345728845</v>
      </c>
      <c r="O169" s="457">
        <f t="shared" si="97"/>
        <v>622268000</v>
      </c>
      <c r="P169" s="557">
        <v>1</v>
      </c>
      <c r="Q169" s="775" t="s">
        <v>2485</v>
      </c>
      <c r="R169" s="459" t="s">
        <v>2474</v>
      </c>
      <c r="S169" s="169" t="s">
        <v>120</v>
      </c>
      <c r="T169" s="461">
        <f t="shared" si="98"/>
        <v>9414614</v>
      </c>
      <c r="U169" s="461">
        <f t="shared" si="4"/>
        <v>0</v>
      </c>
      <c r="V169" s="461">
        <f t="shared" si="5"/>
        <v>9414614</v>
      </c>
      <c r="W169" s="131"/>
      <c r="X169" s="131"/>
      <c r="Y169" s="131"/>
      <c r="Z169" s="131"/>
      <c r="AA169" s="2032"/>
      <c r="AB169" s="2032"/>
      <c r="AC169" s="2032"/>
      <c r="AD169" s="2032"/>
      <c r="AE169" s="2032"/>
      <c r="AF169" s="2032"/>
      <c r="AG169" s="2032"/>
      <c r="AH169" s="2032"/>
      <c r="AI169" s="2032"/>
      <c r="AJ169" s="2032"/>
      <c r="AK169" s="2032"/>
      <c r="AL169" s="2032"/>
      <c r="AM169" s="2032"/>
      <c r="AN169" s="2032"/>
      <c r="AO169" s="2032"/>
      <c r="AP169" s="2032"/>
      <c r="AQ169" s="2032"/>
      <c r="AR169" s="2032"/>
      <c r="AS169" s="2032"/>
      <c r="AT169" s="2032"/>
      <c r="AU169" s="2032"/>
      <c r="AV169" s="2032"/>
    </row>
    <row r="170" spans="1:48" ht="64.5" customHeight="1">
      <c r="A170" s="452"/>
      <c r="B170" s="451">
        <v>69</v>
      </c>
      <c r="C170" s="2347" t="s">
        <v>2486</v>
      </c>
      <c r="D170" s="2348" t="s">
        <v>834</v>
      </c>
      <c r="E170" s="2349">
        <v>374725000</v>
      </c>
      <c r="F170" s="459" t="s">
        <v>116</v>
      </c>
      <c r="G170" s="448" t="s">
        <v>310</v>
      </c>
      <c r="H170" s="448" t="s">
        <v>354</v>
      </c>
      <c r="I170" s="612" t="s">
        <v>2446</v>
      </c>
      <c r="J170" s="2350">
        <v>359710889</v>
      </c>
      <c r="K170" s="2349">
        <v>374725000</v>
      </c>
      <c r="L170" s="555">
        <f t="shared" si="84"/>
        <v>1</v>
      </c>
      <c r="M170" s="774">
        <v>359710889</v>
      </c>
      <c r="N170" s="555">
        <f t="shared" si="74"/>
        <v>0.95993298819134032</v>
      </c>
      <c r="O170" s="457">
        <f t="shared" si="97"/>
        <v>374725000</v>
      </c>
      <c r="P170" s="557">
        <v>1</v>
      </c>
      <c r="Q170" s="775" t="s">
        <v>2487</v>
      </c>
      <c r="R170" s="459" t="s">
        <v>2474</v>
      </c>
      <c r="S170" s="169" t="s">
        <v>120</v>
      </c>
      <c r="T170" s="461">
        <f t="shared" si="98"/>
        <v>15014111</v>
      </c>
      <c r="U170" s="461">
        <f t="shared" si="4"/>
        <v>0</v>
      </c>
      <c r="V170" s="461">
        <f t="shared" si="5"/>
        <v>15014111</v>
      </c>
      <c r="W170" s="131"/>
      <c r="X170" s="131"/>
      <c r="Y170" s="131"/>
      <c r="Z170" s="131"/>
      <c r="AA170" s="2032"/>
      <c r="AB170" s="2032"/>
      <c r="AC170" s="2032"/>
      <c r="AD170" s="2032"/>
      <c r="AE170" s="2032"/>
      <c r="AF170" s="2032"/>
      <c r="AG170" s="2032"/>
      <c r="AH170" s="2032"/>
      <c r="AI170" s="2032"/>
      <c r="AJ170" s="2032"/>
      <c r="AK170" s="2032"/>
      <c r="AL170" s="2032"/>
      <c r="AM170" s="2032"/>
      <c r="AN170" s="2032"/>
      <c r="AO170" s="2032"/>
      <c r="AP170" s="2032"/>
      <c r="AQ170" s="2032"/>
      <c r="AR170" s="2032"/>
      <c r="AS170" s="2032"/>
      <c r="AT170" s="2032"/>
      <c r="AU170" s="2032"/>
      <c r="AV170" s="2032"/>
    </row>
    <row r="171" spans="1:48" ht="78" customHeight="1">
      <c r="A171" s="452"/>
      <c r="B171" s="451">
        <v>71</v>
      </c>
      <c r="C171" s="2347" t="s">
        <v>2488</v>
      </c>
      <c r="D171" s="2348" t="s">
        <v>848</v>
      </c>
      <c r="E171" s="2349">
        <v>400000000</v>
      </c>
      <c r="F171" s="459" t="s">
        <v>116</v>
      </c>
      <c r="G171" s="448" t="s">
        <v>310</v>
      </c>
      <c r="H171" s="448" t="s">
        <v>354</v>
      </c>
      <c r="I171" s="612" t="s">
        <v>2446</v>
      </c>
      <c r="J171" s="2350">
        <v>386241043</v>
      </c>
      <c r="K171" s="2349">
        <v>400000000</v>
      </c>
      <c r="L171" s="555">
        <f t="shared" si="84"/>
        <v>1</v>
      </c>
      <c r="M171" s="774">
        <v>386241043</v>
      </c>
      <c r="N171" s="555">
        <f t="shared" si="74"/>
        <v>0.96560260750000004</v>
      </c>
      <c r="O171" s="457">
        <f t="shared" si="97"/>
        <v>400000000</v>
      </c>
      <c r="P171" s="557">
        <v>1</v>
      </c>
      <c r="Q171" s="775" t="s">
        <v>2489</v>
      </c>
      <c r="R171" s="459" t="s">
        <v>2474</v>
      </c>
      <c r="S171" s="169" t="s">
        <v>120</v>
      </c>
      <c r="T171" s="461">
        <f t="shared" si="98"/>
        <v>13758957</v>
      </c>
      <c r="U171" s="461">
        <f t="shared" si="4"/>
        <v>0</v>
      </c>
      <c r="V171" s="461">
        <f t="shared" si="5"/>
        <v>13758957</v>
      </c>
      <c r="W171" s="131"/>
      <c r="X171" s="131"/>
      <c r="Y171" s="131"/>
      <c r="Z171" s="131"/>
      <c r="AA171" s="2032"/>
      <c r="AB171" s="2032"/>
      <c r="AC171" s="2032"/>
      <c r="AD171" s="2032"/>
      <c r="AE171" s="2032"/>
      <c r="AF171" s="2032"/>
      <c r="AG171" s="2032"/>
      <c r="AH171" s="2032"/>
      <c r="AI171" s="2032"/>
      <c r="AJ171" s="2032"/>
      <c r="AK171" s="2032"/>
      <c r="AL171" s="2032"/>
      <c r="AM171" s="2032"/>
      <c r="AN171" s="2032"/>
      <c r="AO171" s="2032"/>
      <c r="AP171" s="2032"/>
      <c r="AQ171" s="2032"/>
      <c r="AR171" s="2032"/>
      <c r="AS171" s="2032"/>
      <c r="AT171" s="2032"/>
      <c r="AU171" s="2032"/>
      <c r="AV171" s="2032"/>
    </row>
    <row r="172" spans="1:48" ht="74.25" customHeight="1">
      <c r="A172" s="452"/>
      <c r="B172" s="451">
        <v>70</v>
      </c>
      <c r="C172" s="2347" t="s">
        <v>2490</v>
      </c>
      <c r="D172" s="2348" t="s">
        <v>848</v>
      </c>
      <c r="E172" s="2349">
        <v>400000000</v>
      </c>
      <c r="F172" s="459" t="s">
        <v>116</v>
      </c>
      <c r="G172" s="448" t="s">
        <v>310</v>
      </c>
      <c r="H172" s="448" t="s">
        <v>354</v>
      </c>
      <c r="I172" s="612" t="s">
        <v>2446</v>
      </c>
      <c r="J172" s="2350">
        <v>387246050</v>
      </c>
      <c r="K172" s="2349">
        <v>400000000</v>
      </c>
      <c r="L172" s="555">
        <f t="shared" si="84"/>
        <v>1</v>
      </c>
      <c r="M172" s="774">
        <v>387246050</v>
      </c>
      <c r="N172" s="555">
        <f t="shared" si="74"/>
        <v>0.96811512499999997</v>
      </c>
      <c r="O172" s="457">
        <f t="shared" si="97"/>
        <v>400000000</v>
      </c>
      <c r="P172" s="557">
        <v>1</v>
      </c>
      <c r="Q172" s="775" t="s">
        <v>2491</v>
      </c>
      <c r="R172" s="459" t="s">
        <v>2474</v>
      </c>
      <c r="S172" s="169" t="s">
        <v>120</v>
      </c>
      <c r="T172" s="461">
        <f t="shared" si="98"/>
        <v>12753950</v>
      </c>
      <c r="U172" s="461">
        <f t="shared" si="4"/>
        <v>0</v>
      </c>
      <c r="V172" s="461">
        <f t="shared" si="5"/>
        <v>12753950</v>
      </c>
      <c r="W172" s="131"/>
      <c r="X172" s="131"/>
      <c r="Y172" s="131"/>
      <c r="Z172" s="131"/>
      <c r="AA172" s="2032"/>
      <c r="AB172" s="2032"/>
      <c r="AC172" s="2032"/>
      <c r="AD172" s="2032"/>
      <c r="AE172" s="2032"/>
      <c r="AF172" s="2032"/>
      <c r="AG172" s="2032"/>
      <c r="AH172" s="2032"/>
      <c r="AI172" s="2032"/>
      <c r="AJ172" s="2032"/>
      <c r="AK172" s="2032"/>
      <c r="AL172" s="2032"/>
      <c r="AM172" s="2032"/>
      <c r="AN172" s="2032"/>
      <c r="AO172" s="2032"/>
      <c r="AP172" s="2032"/>
      <c r="AQ172" s="2032"/>
      <c r="AR172" s="2032"/>
      <c r="AS172" s="2032"/>
      <c r="AT172" s="2032"/>
      <c r="AU172" s="2032"/>
      <c r="AV172" s="2032"/>
    </row>
    <row r="173" spans="1:48" ht="81" customHeight="1">
      <c r="A173" s="452"/>
      <c r="B173" s="451">
        <v>72</v>
      </c>
      <c r="C173" s="2347" t="s">
        <v>2492</v>
      </c>
      <c r="D173" s="2348" t="s">
        <v>838</v>
      </c>
      <c r="E173" s="2349">
        <v>432650000</v>
      </c>
      <c r="F173" s="459" t="s">
        <v>116</v>
      </c>
      <c r="G173" s="448" t="s">
        <v>310</v>
      </c>
      <c r="H173" s="448" t="s">
        <v>354</v>
      </c>
      <c r="I173" s="612" t="s">
        <v>2446</v>
      </c>
      <c r="J173" s="2350">
        <v>419882175</v>
      </c>
      <c r="K173" s="2349">
        <v>432650000</v>
      </c>
      <c r="L173" s="555">
        <f t="shared" si="84"/>
        <v>1</v>
      </c>
      <c r="M173" s="774">
        <v>419882175</v>
      </c>
      <c r="N173" s="555">
        <f t="shared" si="74"/>
        <v>0.97048925228244542</v>
      </c>
      <c r="O173" s="457">
        <f t="shared" si="97"/>
        <v>432650000</v>
      </c>
      <c r="P173" s="557">
        <v>1</v>
      </c>
      <c r="Q173" s="775" t="s">
        <v>2493</v>
      </c>
      <c r="R173" s="2030"/>
      <c r="S173" s="169" t="s">
        <v>120</v>
      </c>
      <c r="T173" s="461">
        <f t="shared" si="98"/>
        <v>12767825</v>
      </c>
      <c r="U173" s="461">
        <f t="shared" si="4"/>
        <v>0</v>
      </c>
      <c r="V173" s="461">
        <f t="shared" si="5"/>
        <v>12767825</v>
      </c>
      <c r="W173" s="131"/>
      <c r="X173" s="131"/>
      <c r="Y173" s="131"/>
      <c r="Z173" s="131"/>
      <c r="AA173" s="2032"/>
      <c r="AB173" s="2032"/>
      <c r="AC173" s="2032"/>
      <c r="AD173" s="2032"/>
      <c r="AE173" s="2032"/>
      <c r="AF173" s="2032"/>
      <c r="AG173" s="2032"/>
      <c r="AH173" s="2032"/>
      <c r="AI173" s="2032"/>
      <c r="AJ173" s="2032"/>
      <c r="AK173" s="2032"/>
      <c r="AL173" s="2032"/>
      <c r="AM173" s="2032"/>
      <c r="AN173" s="2032"/>
      <c r="AO173" s="2032"/>
      <c r="AP173" s="2032"/>
      <c r="AQ173" s="2032"/>
      <c r="AR173" s="2032"/>
      <c r="AS173" s="2032"/>
      <c r="AT173" s="2032"/>
      <c r="AU173" s="2032"/>
      <c r="AV173" s="2032"/>
    </row>
    <row r="174" spans="1:48" ht="63" customHeight="1">
      <c r="A174" s="452"/>
      <c r="B174" s="451">
        <v>73</v>
      </c>
      <c r="C174" s="2347" t="s">
        <v>2494</v>
      </c>
      <c r="D174" s="2348" t="s">
        <v>958</v>
      </c>
      <c r="E174" s="2349">
        <v>950000000</v>
      </c>
      <c r="F174" s="459" t="s">
        <v>116</v>
      </c>
      <c r="G174" s="448" t="s">
        <v>310</v>
      </c>
      <c r="H174" s="448" t="s">
        <v>354</v>
      </c>
      <c r="I174" s="612" t="s">
        <v>2446</v>
      </c>
      <c r="J174" s="2350">
        <v>935135124</v>
      </c>
      <c r="K174" s="2349">
        <v>950000000</v>
      </c>
      <c r="L174" s="555">
        <f t="shared" si="84"/>
        <v>1</v>
      </c>
      <c r="M174" s="774">
        <v>935135124</v>
      </c>
      <c r="N174" s="555">
        <f t="shared" si="74"/>
        <v>0.98435276210526312</v>
      </c>
      <c r="O174" s="457">
        <f t="shared" si="97"/>
        <v>950000000</v>
      </c>
      <c r="P174" s="557">
        <v>1</v>
      </c>
      <c r="Q174" s="775" t="s">
        <v>2495</v>
      </c>
      <c r="R174" s="2030"/>
      <c r="S174" s="169" t="s">
        <v>120</v>
      </c>
      <c r="T174" s="461">
        <f t="shared" si="98"/>
        <v>14864876</v>
      </c>
      <c r="U174" s="461">
        <f t="shared" si="4"/>
        <v>0</v>
      </c>
      <c r="V174" s="461">
        <f t="shared" si="5"/>
        <v>14864876</v>
      </c>
      <c r="W174" s="131"/>
      <c r="X174" s="131"/>
      <c r="Y174" s="131"/>
      <c r="Z174" s="131"/>
      <c r="AA174" s="2032"/>
      <c r="AB174" s="2032"/>
      <c r="AC174" s="2032"/>
      <c r="AD174" s="2032"/>
      <c r="AE174" s="2032"/>
      <c r="AF174" s="2032"/>
      <c r="AG174" s="2032"/>
      <c r="AH174" s="2032"/>
      <c r="AI174" s="2032"/>
      <c r="AJ174" s="2032"/>
      <c r="AK174" s="2032"/>
      <c r="AL174" s="2032"/>
      <c r="AM174" s="2032"/>
      <c r="AN174" s="2032"/>
      <c r="AO174" s="2032"/>
      <c r="AP174" s="2032"/>
      <c r="AQ174" s="2032"/>
      <c r="AR174" s="2032"/>
      <c r="AS174" s="2032"/>
      <c r="AT174" s="2032"/>
      <c r="AU174" s="2032"/>
      <c r="AV174" s="2032"/>
    </row>
    <row r="175" spans="1:48" ht="86.25" customHeight="1">
      <c r="A175" s="452"/>
      <c r="B175" s="451">
        <v>74</v>
      </c>
      <c r="C175" s="2347" t="s">
        <v>2496</v>
      </c>
      <c r="D175" s="2348" t="s">
        <v>834</v>
      </c>
      <c r="E175" s="2349">
        <v>584718000</v>
      </c>
      <c r="F175" s="459" t="s">
        <v>116</v>
      </c>
      <c r="G175" s="448" t="s">
        <v>310</v>
      </c>
      <c r="H175" s="448" t="s">
        <v>354</v>
      </c>
      <c r="I175" s="612" t="s">
        <v>2446</v>
      </c>
      <c r="J175" s="2350">
        <v>577659108</v>
      </c>
      <c r="K175" s="2349">
        <v>584718000</v>
      </c>
      <c r="L175" s="555">
        <f t="shared" si="84"/>
        <v>1</v>
      </c>
      <c r="M175" s="774">
        <v>577659108</v>
      </c>
      <c r="N175" s="555">
        <f t="shared" si="74"/>
        <v>0.98792769848029305</v>
      </c>
      <c r="O175" s="457">
        <f t="shared" si="97"/>
        <v>584718000</v>
      </c>
      <c r="P175" s="557">
        <v>1</v>
      </c>
      <c r="Q175" s="775" t="s">
        <v>2497</v>
      </c>
      <c r="R175" s="452" t="s">
        <v>2474</v>
      </c>
      <c r="S175" s="169" t="s">
        <v>120</v>
      </c>
      <c r="T175" s="461">
        <f t="shared" si="98"/>
        <v>7058892</v>
      </c>
      <c r="U175" s="461">
        <f t="shared" si="4"/>
        <v>0</v>
      </c>
      <c r="V175" s="461">
        <f t="shared" si="5"/>
        <v>7058892</v>
      </c>
      <c r="W175" s="131"/>
      <c r="X175" s="131"/>
      <c r="Y175" s="131"/>
      <c r="Z175" s="131"/>
      <c r="AA175" s="2032"/>
      <c r="AB175" s="2032"/>
      <c r="AC175" s="2032"/>
      <c r="AD175" s="2032"/>
      <c r="AE175" s="2032"/>
      <c r="AF175" s="2032"/>
      <c r="AG175" s="2032"/>
      <c r="AH175" s="2032"/>
      <c r="AI175" s="2032"/>
      <c r="AJ175" s="2032"/>
      <c r="AK175" s="2032"/>
      <c r="AL175" s="2032"/>
      <c r="AM175" s="2032"/>
      <c r="AN175" s="2032"/>
      <c r="AO175" s="2032"/>
      <c r="AP175" s="2032"/>
      <c r="AQ175" s="2032"/>
      <c r="AR175" s="2032"/>
      <c r="AS175" s="2032"/>
      <c r="AT175" s="2032"/>
      <c r="AU175" s="2032"/>
      <c r="AV175" s="2032"/>
    </row>
    <row r="176" spans="1:48" ht="105" customHeight="1">
      <c r="A176" s="452"/>
      <c r="B176" s="451">
        <v>75</v>
      </c>
      <c r="C176" s="2347" t="s">
        <v>2498</v>
      </c>
      <c r="D176" s="2348" t="s">
        <v>848</v>
      </c>
      <c r="E176" s="2349">
        <v>750000000</v>
      </c>
      <c r="F176" s="459" t="s">
        <v>116</v>
      </c>
      <c r="G176" s="448" t="s">
        <v>310</v>
      </c>
      <c r="H176" s="448" t="s">
        <v>354</v>
      </c>
      <c r="I176" s="612" t="s">
        <v>2446</v>
      </c>
      <c r="J176" s="2350">
        <v>733037730</v>
      </c>
      <c r="K176" s="2349">
        <v>750000000</v>
      </c>
      <c r="L176" s="555">
        <f t="shared" si="84"/>
        <v>1</v>
      </c>
      <c r="M176" s="774">
        <v>733037730</v>
      </c>
      <c r="N176" s="555">
        <f t="shared" si="74"/>
        <v>0.97738364</v>
      </c>
      <c r="O176" s="457">
        <f t="shared" si="97"/>
        <v>750000000</v>
      </c>
      <c r="P176" s="557">
        <v>1</v>
      </c>
      <c r="Q176" s="775" t="s">
        <v>2499</v>
      </c>
      <c r="R176" s="459" t="s">
        <v>2474</v>
      </c>
      <c r="S176" s="169" t="s">
        <v>120</v>
      </c>
      <c r="T176" s="461">
        <f t="shared" si="98"/>
        <v>16962270</v>
      </c>
      <c r="U176" s="461">
        <f t="shared" si="4"/>
        <v>0</v>
      </c>
      <c r="V176" s="461">
        <f t="shared" si="5"/>
        <v>16962270</v>
      </c>
      <c r="W176" s="131"/>
      <c r="X176" s="131"/>
      <c r="Y176" s="131"/>
      <c r="Z176" s="131"/>
      <c r="AA176" s="2032"/>
      <c r="AB176" s="2032"/>
      <c r="AC176" s="2032"/>
      <c r="AD176" s="2032"/>
      <c r="AE176" s="2032"/>
      <c r="AF176" s="2032"/>
      <c r="AG176" s="2032"/>
      <c r="AH176" s="2032"/>
      <c r="AI176" s="2032"/>
      <c r="AJ176" s="2032"/>
      <c r="AK176" s="2032"/>
      <c r="AL176" s="2032"/>
      <c r="AM176" s="2032"/>
      <c r="AN176" s="2032"/>
      <c r="AO176" s="2032"/>
      <c r="AP176" s="2032"/>
      <c r="AQ176" s="2032"/>
      <c r="AR176" s="2032"/>
      <c r="AS176" s="2032"/>
      <c r="AT176" s="2032"/>
      <c r="AU176" s="2032"/>
      <c r="AV176" s="2032"/>
    </row>
    <row r="177" spans="1:48" ht="42.75" customHeight="1">
      <c r="A177" s="169">
        <v>10</v>
      </c>
      <c r="B177" s="71"/>
      <c r="C177" s="179" t="s">
        <v>973</v>
      </c>
      <c r="D177" s="134"/>
      <c r="E177" s="498">
        <f>SUM(E178)</f>
        <v>173650000</v>
      </c>
      <c r="F177" s="169" t="s">
        <v>116</v>
      </c>
      <c r="G177" s="481"/>
      <c r="H177" s="481"/>
      <c r="I177" s="69"/>
      <c r="J177" s="498">
        <f t="shared" ref="J177:K177" si="99">SUM(J178)</f>
        <v>172921905</v>
      </c>
      <c r="K177" s="498">
        <f t="shared" si="99"/>
        <v>173650000</v>
      </c>
      <c r="L177" s="174">
        <f t="shared" si="84"/>
        <v>1</v>
      </c>
      <c r="M177" s="498">
        <f>SUM(M178)</f>
        <v>172921905</v>
      </c>
      <c r="N177" s="174">
        <f t="shared" si="74"/>
        <v>0.99580711200691041</v>
      </c>
      <c r="O177" s="498">
        <f>SUM(O178)</f>
        <v>173650000</v>
      </c>
      <c r="P177" s="174">
        <f>O177/E177</f>
        <v>1</v>
      </c>
      <c r="Q177" s="16"/>
      <c r="R177" s="126"/>
      <c r="S177" s="498"/>
      <c r="T177" s="498">
        <f>SUM(T178)</f>
        <v>728095</v>
      </c>
      <c r="U177" s="128">
        <f t="shared" si="4"/>
        <v>0</v>
      </c>
      <c r="V177" s="128">
        <f t="shared" si="5"/>
        <v>728095</v>
      </c>
      <c r="W177" s="135"/>
      <c r="X177" s="135"/>
      <c r="Y177" s="135"/>
      <c r="Z177" s="135"/>
      <c r="AA177" s="1722"/>
      <c r="AB177" s="1722"/>
      <c r="AC177" s="1722"/>
      <c r="AD177" s="1722"/>
      <c r="AE177" s="1722"/>
      <c r="AF177" s="1722"/>
      <c r="AG177" s="1722"/>
      <c r="AH177" s="1722"/>
      <c r="AI177" s="1722"/>
      <c r="AJ177" s="1722"/>
      <c r="AK177" s="1722"/>
      <c r="AL177" s="1722"/>
      <c r="AM177" s="1722"/>
      <c r="AN177" s="1722"/>
      <c r="AO177" s="1722"/>
      <c r="AP177" s="1722"/>
      <c r="AQ177" s="1722"/>
      <c r="AR177" s="1722"/>
      <c r="AS177" s="1722"/>
      <c r="AT177" s="1722"/>
      <c r="AU177" s="1722"/>
      <c r="AV177" s="1722"/>
    </row>
    <row r="178" spans="1:48" ht="95.25" customHeight="1">
      <c r="A178" s="450"/>
      <c r="B178" s="448">
        <v>76</v>
      </c>
      <c r="C178" s="462" t="s">
        <v>974</v>
      </c>
      <c r="D178" s="451" t="s">
        <v>470</v>
      </c>
      <c r="E178" s="454">
        <v>173650000</v>
      </c>
      <c r="F178" s="450"/>
      <c r="G178" s="448" t="s">
        <v>20</v>
      </c>
      <c r="H178" s="448" t="s">
        <v>117</v>
      </c>
      <c r="I178" s="459" t="s">
        <v>2192</v>
      </c>
      <c r="J178" s="2351">
        <v>172921905</v>
      </c>
      <c r="K178" s="454">
        <v>173650000</v>
      </c>
      <c r="L178" s="555">
        <f t="shared" si="84"/>
        <v>1</v>
      </c>
      <c r="M178" s="2351">
        <v>172921905</v>
      </c>
      <c r="N178" s="555">
        <f t="shared" si="74"/>
        <v>0.99580711200691041</v>
      </c>
      <c r="O178" s="485">
        <f t="shared" ref="O178:O179" si="100">E178*P178</f>
        <v>173650000</v>
      </c>
      <c r="P178" s="557">
        <v>1</v>
      </c>
      <c r="Q178" s="775" t="s">
        <v>2500</v>
      </c>
      <c r="R178" s="459" t="s">
        <v>330</v>
      </c>
      <c r="S178" s="169" t="s">
        <v>120</v>
      </c>
      <c r="T178" s="461">
        <f t="shared" ref="T178:T179" si="101">E178-M178</f>
        <v>728095</v>
      </c>
      <c r="U178" s="469">
        <f t="shared" si="4"/>
        <v>0</v>
      </c>
      <c r="V178" s="461">
        <f t="shared" si="5"/>
        <v>728095</v>
      </c>
      <c r="W178" s="448"/>
      <c r="X178" s="448"/>
      <c r="Y178" s="448"/>
      <c r="Z178" s="448"/>
    </row>
    <row r="179" spans="1:48" ht="27.75" customHeight="1">
      <c r="A179" s="169">
        <v>11</v>
      </c>
      <c r="B179" s="71"/>
      <c r="C179" s="179" t="s">
        <v>133</v>
      </c>
      <c r="D179" s="134"/>
      <c r="E179" s="776">
        <v>224456000</v>
      </c>
      <c r="F179" s="169" t="s">
        <v>116</v>
      </c>
      <c r="G179" s="45" t="s">
        <v>331</v>
      </c>
      <c r="H179" s="45" t="s">
        <v>117</v>
      </c>
      <c r="I179" s="71" t="s">
        <v>976</v>
      </c>
      <c r="J179" s="754">
        <v>219498200</v>
      </c>
      <c r="K179" s="759">
        <v>224456000</v>
      </c>
      <c r="L179" s="174">
        <f t="shared" si="84"/>
        <v>1</v>
      </c>
      <c r="M179" s="754">
        <v>219498200</v>
      </c>
      <c r="N179" s="174">
        <f t="shared" si="74"/>
        <v>0.97791192928680903</v>
      </c>
      <c r="O179" s="173">
        <f t="shared" si="100"/>
        <v>219495522.40000001</v>
      </c>
      <c r="P179" s="175">
        <v>0.97789999999999999</v>
      </c>
      <c r="Q179" s="16"/>
      <c r="R179" s="126"/>
      <c r="S179" s="169" t="s">
        <v>120</v>
      </c>
      <c r="T179" s="178">
        <f t="shared" si="101"/>
        <v>4957800</v>
      </c>
      <c r="U179" s="178">
        <f t="shared" si="4"/>
        <v>0</v>
      </c>
      <c r="V179" s="178">
        <f t="shared" si="5"/>
        <v>4957800</v>
      </c>
      <c r="W179" s="135"/>
      <c r="X179" s="135"/>
      <c r="Y179" s="135"/>
      <c r="Z179" s="135"/>
      <c r="AA179" s="1722"/>
      <c r="AB179" s="1722"/>
      <c r="AC179" s="1722"/>
      <c r="AD179" s="1722"/>
      <c r="AE179" s="1722"/>
      <c r="AF179" s="1722"/>
      <c r="AG179" s="1722"/>
      <c r="AH179" s="1722"/>
      <c r="AI179" s="1722"/>
      <c r="AJ179" s="1722"/>
      <c r="AK179" s="1722"/>
      <c r="AL179" s="1722"/>
      <c r="AM179" s="1722"/>
      <c r="AN179" s="1722"/>
      <c r="AO179" s="1722"/>
      <c r="AP179" s="1722"/>
      <c r="AQ179" s="1722"/>
      <c r="AR179" s="1722"/>
      <c r="AS179" s="1722"/>
      <c r="AT179" s="1722"/>
      <c r="AU179" s="1722"/>
      <c r="AV179" s="1722"/>
    </row>
    <row r="180" spans="1:48" ht="12.5">
      <c r="B180" s="21"/>
      <c r="C180" s="104"/>
      <c r="D180" s="21"/>
      <c r="E180" s="824"/>
      <c r="F180" s="22"/>
      <c r="G180" s="20"/>
      <c r="H180" s="105"/>
      <c r="I180" s="22"/>
      <c r="J180" s="22"/>
      <c r="O180" s="20"/>
      <c r="R180" s="22"/>
      <c r="S180" s="20"/>
      <c r="W180" s="104"/>
      <c r="X180" s="104"/>
    </row>
    <row r="181" spans="1:48" ht="13">
      <c r="A181" s="2585" t="s">
        <v>997</v>
      </c>
      <c r="B181" s="2467"/>
      <c r="C181" s="2467"/>
      <c r="D181" s="2456"/>
      <c r="E181" s="815" t="s">
        <v>8</v>
      </c>
      <c r="F181" s="816"/>
      <c r="G181" s="2292"/>
      <c r="H181" s="2254"/>
      <c r="I181" s="815"/>
      <c r="J181" s="815"/>
      <c r="K181" s="816"/>
      <c r="L181" s="816"/>
      <c r="M181" s="816" t="s">
        <v>3</v>
      </c>
      <c r="N181" s="816" t="s">
        <v>66</v>
      </c>
      <c r="O181" s="818" t="s">
        <v>6</v>
      </c>
      <c r="P181" s="816" t="s">
        <v>66</v>
      </c>
      <c r="Q181" s="816"/>
      <c r="R181" s="815"/>
      <c r="S181" s="815"/>
      <c r="T181" s="816" t="s">
        <v>57</v>
      </c>
      <c r="U181" s="816"/>
      <c r="V181" s="816"/>
      <c r="W181" s="652"/>
      <c r="X181" s="652"/>
    </row>
    <row r="182" spans="1:48" ht="13">
      <c r="A182" s="2586" t="s">
        <v>55</v>
      </c>
      <c r="B182" s="2467"/>
      <c r="C182" s="2467"/>
      <c r="D182" s="2456"/>
      <c r="E182" s="128">
        <f>SUM(E183:E184)</f>
        <v>23163922004</v>
      </c>
      <c r="F182" s="819"/>
      <c r="G182" s="35"/>
      <c r="H182" s="1828"/>
      <c r="I182" s="559"/>
      <c r="J182" s="559"/>
      <c r="K182" s="820"/>
      <c r="L182" s="820"/>
      <c r="M182" s="820">
        <f>SUM(M183:M184)</f>
        <v>23038393740</v>
      </c>
      <c r="N182" s="36">
        <f t="shared" ref="N182:N184" si="102">M182/E182</f>
        <v>0.9945808717548642</v>
      </c>
      <c r="O182" s="128">
        <f>SUM(O183:O184)</f>
        <v>23158611307.400002</v>
      </c>
      <c r="P182" s="36">
        <f t="shared" ref="P182:P184" si="103">O182/E182</f>
        <v>0.99977073413564932</v>
      </c>
      <c r="Q182" s="819"/>
      <c r="R182" s="35"/>
      <c r="S182" s="35"/>
      <c r="T182" s="820">
        <f>SUM(T183:T184)</f>
        <v>125528264</v>
      </c>
      <c r="U182" s="820"/>
      <c r="V182" s="820"/>
      <c r="W182" s="69"/>
      <c r="X182" s="69"/>
    </row>
    <row r="183" spans="1:48" ht="13">
      <c r="A183" s="2586" t="s">
        <v>998</v>
      </c>
      <c r="B183" s="2467"/>
      <c r="C183" s="2467"/>
      <c r="D183" s="2456"/>
      <c r="E183" s="128">
        <f>SUMIF($F$10,"BO",$E$10)+SUMIF($F$13:$F$16,"BO",$E$13:$E$16)+SUMIF($F$21:$F$23,"BO",$E$21:$E$23)+SUMIF($F$25:$F$29,"BO",$E$25:$E$29)+SUMIF($F$32:$F$35,"BO",$E$32:$E$35)+SUMIF($F$37:$F$40,"BO",$E$37:$E$40)+SUMIF($F$44:$F$51,"BO",$E$44:$E$51)+SUMIF($F$58,"BO",$E$58)+SUMIF($F$62:$F$63,"BO",$E$62:$E$63)+SUMIF($F$66:$F$70,"BO",$E$66:$E$70)+SUMIF($F$74,"BO",$E$74)+SUMIF($F$84,"BO",$E$84)+SUMIF($F$124:$F$129,"BO",$E$124:$E$129)+SUMIF($F$130,"BO",$E$130)+SUMIF($F$177,"BO",$E$177)+SUMIF($F$179,"BO",$E$179)</f>
        <v>22852862004</v>
      </c>
      <c r="F183" s="819"/>
      <c r="G183" s="35"/>
      <c r="H183" s="1828"/>
      <c r="I183" s="559"/>
      <c r="J183" s="559"/>
      <c r="K183" s="128"/>
      <c r="L183" s="128"/>
      <c r="M183" s="128">
        <f>SUMIF($F$10,"BO",$M$10)+SUMIF($F$13:$F$16,"BO",$M$13:$M$16)+SUMIF($F$21:$F$23,"BO",$M$21:$M$23)+SUMIF($F$25:$F$29,"BO",$M$25:$M$29)+SUMIF($F$32:$F$35,"BO",$M$32:$M$35)+SUMIF($F$37:$F$40,"BO",$M$37:$M$40)+SUMIF($F$44:$F$51,"BO",$M$44:$M$51)+SUMIF($F$58,"BO",$M$58)+SUMIF($F$62:$F$63,"BO",$M$62:$M$63)+SUMIF($F$66:$F$70,"BO",$M$66:$M$70)+SUMIF($F$74,"BO",$M$74)+SUMIF($F$84,"BO",$M$84)+SUMIF($F$124:$F$129,"BO",$M$124:$M$129)+SUMIF($F$130,"BO",$M$130)+SUMIF($F$177,"BO",$M$177)+SUMIF($F$179,"BO",$M$179)</f>
        <v>22727333740</v>
      </c>
      <c r="N183" s="36">
        <f t="shared" si="102"/>
        <v>0.99450710970126943</v>
      </c>
      <c r="O183" s="128">
        <f>SUMIF($F$10,"BO",$O$10)+SUMIF($F$13:$F$16,"BO",$O$13:$O$16)+SUMIF($F$21:$F$23,"BO",$O$21:$O$23)+SUMIF($F$25:$F$29,"BO",$O$25:$O$29)+SUMIF($F$32:$F$35,"BO",$O$32:$O$35)+SUMIF($F$37:$F$40,"BO",$O$37:$O$40)+SUMIF($F$44:$F$51,"BO",$O$44:$O$51)+SUMIF($F$58,"BO",$O$58)+SUMIF($F$62:$F$63,"BO",$O$62:$O$63)+SUMIF($F$66:$F$70,"BO",$O$66:$O$70)+SUMIF($F$74,"BO",$O$74)+SUMIF($F$84,"BO",$O$84)+SUMIF($F$124:$F$129,"BO",$O$124:$O$129)+SUMIF($F$130,"BO",$O$130)+SUMIF($F$177,"BO",$O$177)+SUMIF($F$179,"BO",$O$179)</f>
        <v>22847551307.400002</v>
      </c>
      <c r="P183" s="36">
        <f t="shared" si="103"/>
        <v>0.9997676135007042</v>
      </c>
      <c r="Q183" s="819"/>
      <c r="R183" s="35"/>
      <c r="S183" s="35"/>
      <c r="T183" s="128">
        <f t="shared" ref="T183:T184" si="104">E183-M183</f>
        <v>125528264</v>
      </c>
      <c r="U183" s="128"/>
      <c r="V183" s="128"/>
      <c r="W183" s="69"/>
      <c r="X183" s="69"/>
    </row>
    <row r="184" spans="1:48" ht="13">
      <c r="A184" s="2586" t="s">
        <v>999</v>
      </c>
      <c r="B184" s="2467"/>
      <c r="C184" s="2467"/>
      <c r="D184" s="2456"/>
      <c r="E184" s="128">
        <f>SUMIF($F$10,"BM",$E$10)+SUMIF($F$13:$F$16,"BM",$E$13:$E$16)+SUMIF($F$21:$F$23,"BM",$E$21:$E$23)+SUMIF($F$25:$F$29,"BM",$E$25:$E$29)+SUMIF($F$32:$F$35,"BM",$E$32:$E$35)+SUMIF($F$37:$F$40,"BM",$E$37:$E$40)+SUMIF($F$44:$F$51,"BM",$E$44:$E$51)+SUMIF($F$58,"BM",$E$58)+SUMIF($F$62:$F$63,"BM",$E$62:$E$63)+SUMIF($F$66:$F$70,"BM",$E$66:$E$70)+SUMIF($F$74,"BM",$E$74)+SUMIF($F$84,"BM",$E$84)+SUMIF($F$124:$F$129,"BM",$E$124:$E$129)+SUMIF($F$130,"BM",$E$130)+SUMIF($F$177,"BM",$E$177)+SUMIF($F$179,"BM",$E$179)</f>
        <v>311060000</v>
      </c>
      <c r="F184" s="821"/>
      <c r="G184" s="822"/>
      <c r="H184" s="1829"/>
      <c r="I184" s="559"/>
      <c r="J184" s="559"/>
      <c r="K184" s="128"/>
      <c r="L184" s="128"/>
      <c r="M184" s="128">
        <f>SUMIF($F$10,"BM",$M$10)+SUMIF($F$13:$F$16,"BM",$M$13:$M$16)+SUMIF($F$21:$F$23,"BM",$M$21:$M$23)+SUMIF($F$25:$F$29,"BM",$M$25:$M$29)+SUMIF($F$32:$F$35,"BM",$M$32:$M$35)+SUMIF($F$37:$F$40,"BM",$M$37:$M$40)+SUMIF($F$44:$F$51,"BM",$M$44:$M$51)+SUMIF($F$58,"BM",$M$58)+SUMIF($F$62:$F$63,"BM",$M$62:$M$63)+SUMIF($F$66:$F$70,"BM",$M$66:$M$70)+SUMIF($F$74,"BM",$M$74)+SUMIF($F$84,"BM",$M$84)+SUMIF($F$124:$F$129,"BM",$M$124:$M$129)+SUMIF($F$130,"BM",$M$130)+SUMIF($F$177,"BM",$M$177)+SUMIF($F$179,"BM",$M$179)</f>
        <v>311060000</v>
      </c>
      <c r="N184" s="36">
        <f t="shared" si="102"/>
        <v>1</v>
      </c>
      <c r="O184" s="128">
        <f>SUMIF($F$10,"BM",$M$10)+SUMIF($F$13:$F$16,"BM",$M$13:$M$16)+SUMIF($F$21:$F$23,"BM",$M$21:$M$23)+SUMIF($F$25:$F$29,"BM",$M$25:$M$29)+SUMIF($F$32:$F$35,"BM",$M$32:$M$35)+SUMIF($F$37:$F$40,"BM",$M$37:$M$40)+SUMIF($F$44:$F$51,"BM",$M$44:$M$51)+SUMIF($F$58,"BM",$M$58)+SUMIF($F$62:$F$63,"BM",$M$62:$M$63)+SUMIF($F$66:$F$70,"BM",$M$66:$M$70)+SUMIF($F$74,"BM",$M$74)+SUMIF($F$84,"BM",$M$84)+SUMIF($F$124:$F$129,"BM",$M$124:$M$129)+SUMIF($F$130,"BM",$M$130)+SUMIF($F$177,"BM",$M$177)+SUMIF($F$179,"BM",$M$179)</f>
        <v>311060000</v>
      </c>
      <c r="P184" s="36">
        <f t="shared" si="103"/>
        <v>1</v>
      </c>
      <c r="Q184" s="821"/>
      <c r="R184" s="822"/>
      <c r="S184" s="822"/>
      <c r="T184" s="128">
        <f t="shared" si="104"/>
        <v>0</v>
      </c>
      <c r="U184" s="823"/>
      <c r="V184" s="823"/>
      <c r="W184" s="134"/>
      <c r="X184" s="134"/>
    </row>
    <row r="185" spans="1:48" ht="12.5">
      <c r="B185" s="22"/>
      <c r="C185" s="104"/>
      <c r="D185" s="21"/>
      <c r="E185" s="20"/>
      <c r="G185" s="20"/>
      <c r="H185" s="105"/>
      <c r="I185" s="1834"/>
      <c r="J185" s="1834"/>
      <c r="K185" s="1770"/>
      <c r="L185" s="1770"/>
      <c r="M185" s="1770"/>
      <c r="N185" s="825"/>
      <c r="O185" s="814"/>
      <c r="P185" s="825"/>
      <c r="R185" s="22"/>
      <c r="S185" s="20"/>
      <c r="T185" s="826"/>
      <c r="U185" s="826"/>
      <c r="V185" s="826"/>
      <c r="W185" s="104"/>
      <c r="X185" s="104"/>
    </row>
    <row r="186" spans="1:48" ht="13">
      <c r="B186" s="832"/>
      <c r="C186" s="71" t="s">
        <v>1003</v>
      </c>
      <c r="D186" s="71" t="s">
        <v>1004</v>
      </c>
      <c r="E186" s="20"/>
      <c r="G186" s="20"/>
      <c r="H186" s="105"/>
      <c r="I186" s="1834"/>
      <c r="J186" s="1834"/>
      <c r="K186" s="1770"/>
      <c r="L186" s="1770"/>
      <c r="M186" s="1770"/>
      <c r="N186" s="825"/>
      <c r="O186" s="814"/>
      <c r="P186" s="825"/>
      <c r="R186" s="22"/>
      <c r="S186" s="20"/>
      <c r="T186" s="826"/>
      <c r="U186" s="826"/>
      <c r="V186" s="826"/>
      <c r="W186" s="104"/>
      <c r="X186" s="104"/>
    </row>
    <row r="187" spans="1:48" ht="15.5">
      <c r="B187" s="833"/>
      <c r="C187" s="834" t="s">
        <v>1005</v>
      </c>
      <c r="D187" s="223" t="s">
        <v>120</v>
      </c>
      <c r="E187" s="20"/>
      <c r="G187" s="20"/>
      <c r="H187" s="105"/>
      <c r="I187" s="1834"/>
      <c r="J187" s="1834"/>
      <c r="K187" s="1770"/>
      <c r="L187" s="1770"/>
      <c r="M187" s="1770"/>
      <c r="N187" s="825"/>
      <c r="O187" s="814"/>
      <c r="P187" s="825"/>
      <c r="R187" s="22"/>
      <c r="S187" s="20"/>
      <c r="T187" s="826"/>
      <c r="U187" s="826"/>
      <c r="V187" s="826"/>
      <c r="W187" s="104"/>
      <c r="X187" s="104"/>
    </row>
    <row r="188" spans="1:48" ht="13">
      <c r="B188" s="832"/>
      <c r="C188" s="179" t="s">
        <v>1007</v>
      </c>
      <c r="D188" s="1832" t="s">
        <v>128</v>
      </c>
      <c r="E188" s="20"/>
      <c r="G188" s="20"/>
      <c r="H188" s="105"/>
      <c r="I188" s="1834"/>
      <c r="J188" s="1834"/>
      <c r="K188" s="1770"/>
      <c r="L188" s="1770"/>
      <c r="M188" s="1770"/>
      <c r="N188" s="825"/>
      <c r="O188" s="814"/>
      <c r="P188" s="825"/>
      <c r="R188" s="22"/>
      <c r="S188" s="20"/>
      <c r="T188" s="826"/>
      <c r="U188" s="826"/>
      <c r="V188" s="826"/>
      <c r="W188" s="104"/>
      <c r="X188" s="104"/>
    </row>
    <row r="189" spans="1:48" ht="13">
      <c r="B189" s="832"/>
      <c r="C189" s="179" t="s">
        <v>1008</v>
      </c>
      <c r="D189" s="652" t="s">
        <v>132</v>
      </c>
      <c r="E189" s="20"/>
      <c r="G189" s="20"/>
      <c r="H189" s="105"/>
      <c r="I189" s="1834"/>
      <c r="J189" s="1834"/>
      <c r="K189" s="1770"/>
      <c r="L189" s="1770"/>
      <c r="M189" s="1770"/>
      <c r="N189" s="825"/>
      <c r="O189" s="814"/>
      <c r="P189" s="825"/>
      <c r="R189" s="22"/>
      <c r="S189" s="20"/>
      <c r="T189" s="826"/>
      <c r="U189" s="826"/>
      <c r="V189" s="826"/>
      <c r="W189" s="104"/>
      <c r="X189" s="104"/>
    </row>
    <row r="190" spans="1:48" ht="13">
      <c r="B190" s="832"/>
      <c r="C190" s="179" t="s">
        <v>1009</v>
      </c>
      <c r="D190" s="1833" t="s">
        <v>681</v>
      </c>
      <c r="E190" s="20"/>
      <c r="G190" s="20"/>
      <c r="H190" s="105"/>
      <c r="I190" s="1834"/>
      <c r="J190" s="1834"/>
      <c r="K190" s="1770"/>
      <c r="L190" s="1770"/>
      <c r="M190" s="1770"/>
      <c r="N190" s="825"/>
      <c r="O190" s="814"/>
      <c r="P190" s="825"/>
      <c r="R190" s="22"/>
      <c r="S190" s="20"/>
      <c r="T190" s="826"/>
      <c r="U190" s="826"/>
      <c r="V190" s="826"/>
      <c r="W190" s="104"/>
      <c r="X190" s="104"/>
    </row>
    <row r="191" spans="1:48" ht="12.5">
      <c r="B191" s="22"/>
      <c r="C191" s="104"/>
      <c r="D191" s="21"/>
      <c r="E191" s="814"/>
      <c r="F191" s="22"/>
      <c r="G191" s="20"/>
      <c r="H191" s="105"/>
      <c r="I191" s="22"/>
      <c r="J191" s="22"/>
      <c r="O191" s="20"/>
      <c r="R191" s="22"/>
      <c r="S191" s="20"/>
      <c r="W191" s="104"/>
      <c r="X191" s="104"/>
    </row>
    <row r="192" spans="1:48" ht="12.5">
      <c r="B192" s="21"/>
      <c r="C192" s="104"/>
      <c r="D192" s="21"/>
      <c r="E192" s="824"/>
      <c r="F192" s="22"/>
      <c r="G192" s="20"/>
      <c r="H192" s="105"/>
      <c r="I192" s="22"/>
      <c r="J192" s="22"/>
      <c r="O192" s="20"/>
      <c r="R192" s="22"/>
      <c r="S192" s="20"/>
      <c r="W192" s="104"/>
      <c r="X192" s="104"/>
    </row>
    <row r="193" spans="2:24" ht="12.5">
      <c r="B193" s="21"/>
      <c r="C193" s="104"/>
      <c r="D193" s="21"/>
      <c r="E193" s="824"/>
      <c r="F193" s="22"/>
      <c r="G193" s="20"/>
      <c r="H193" s="105"/>
      <c r="I193" s="22"/>
      <c r="J193" s="22"/>
      <c r="O193" s="20"/>
      <c r="R193" s="22"/>
      <c r="S193" s="20"/>
      <c r="W193" s="104"/>
      <c r="X193" s="104"/>
    </row>
    <row r="194" spans="2:24" ht="12.5">
      <c r="B194" s="21"/>
      <c r="C194" s="104"/>
      <c r="D194" s="21"/>
      <c r="E194" s="824"/>
      <c r="F194" s="22"/>
      <c r="G194" s="20"/>
      <c r="H194" s="105"/>
      <c r="I194" s="22"/>
      <c r="J194" s="22"/>
      <c r="O194" s="20"/>
      <c r="R194" s="22"/>
      <c r="S194" s="20"/>
      <c r="W194" s="104"/>
      <c r="X194" s="104"/>
    </row>
    <row r="195" spans="2:24" ht="12.5">
      <c r="B195" s="21"/>
      <c r="C195" s="104"/>
      <c r="D195" s="21"/>
      <c r="E195" s="824"/>
      <c r="F195" s="22"/>
      <c r="G195" s="20"/>
      <c r="H195" s="105"/>
      <c r="I195" s="22"/>
      <c r="J195" s="22"/>
      <c r="O195" s="20"/>
      <c r="R195" s="22"/>
      <c r="S195" s="20"/>
      <c r="W195" s="104"/>
      <c r="X195" s="104"/>
    </row>
    <row r="196" spans="2:24" ht="12.5">
      <c r="B196" s="21"/>
      <c r="C196" s="104"/>
      <c r="D196" s="21"/>
      <c r="E196" s="824"/>
      <c r="F196" s="22"/>
      <c r="G196" s="20"/>
      <c r="H196" s="105"/>
      <c r="I196" s="22"/>
      <c r="J196" s="22"/>
      <c r="O196" s="20"/>
      <c r="R196" s="22"/>
      <c r="S196" s="20"/>
      <c r="W196" s="104"/>
      <c r="X196" s="104"/>
    </row>
    <row r="197" spans="2:24" ht="12.5">
      <c r="B197" s="21"/>
      <c r="C197" s="104"/>
      <c r="D197" s="21"/>
      <c r="E197" s="824"/>
      <c r="F197" s="22"/>
      <c r="G197" s="20"/>
      <c r="H197" s="105"/>
      <c r="I197" s="22"/>
      <c r="J197" s="22"/>
      <c r="O197" s="20"/>
      <c r="R197" s="22"/>
      <c r="S197" s="20"/>
      <c r="W197" s="104"/>
      <c r="X197" s="104"/>
    </row>
    <row r="198" spans="2:24" ht="12.5">
      <c r="B198" s="21"/>
      <c r="C198" s="104"/>
      <c r="D198" s="21"/>
      <c r="E198" s="824"/>
      <c r="F198" s="22"/>
      <c r="G198" s="20"/>
      <c r="H198" s="105"/>
      <c r="I198" s="22"/>
      <c r="J198" s="22"/>
      <c r="O198" s="20"/>
      <c r="R198" s="22"/>
      <c r="S198" s="20"/>
      <c r="W198" s="104"/>
      <c r="X198" s="104"/>
    </row>
    <row r="199" spans="2:24" ht="12.5">
      <c r="B199" s="21"/>
      <c r="C199" s="104"/>
      <c r="D199" s="21"/>
      <c r="E199" s="824"/>
      <c r="F199" s="22"/>
      <c r="G199" s="20"/>
      <c r="H199" s="105"/>
      <c r="I199" s="22"/>
      <c r="J199" s="22"/>
      <c r="O199" s="20"/>
      <c r="R199" s="22"/>
      <c r="S199" s="20"/>
      <c r="W199" s="104"/>
      <c r="X199" s="104"/>
    </row>
    <row r="200" spans="2:24" ht="12.5">
      <c r="B200" s="21"/>
      <c r="C200" s="104"/>
      <c r="D200" s="21"/>
      <c r="E200" s="824"/>
      <c r="F200" s="22"/>
      <c r="G200" s="20"/>
      <c r="H200" s="105"/>
      <c r="I200" s="22"/>
      <c r="J200" s="22"/>
      <c r="O200" s="20"/>
      <c r="R200" s="22"/>
      <c r="S200" s="20"/>
      <c r="W200" s="104"/>
      <c r="X200" s="104"/>
    </row>
    <row r="201" spans="2:24" ht="12.5">
      <c r="B201" s="21"/>
      <c r="C201" s="104"/>
      <c r="D201" s="21"/>
      <c r="E201" s="824"/>
      <c r="F201" s="22"/>
      <c r="G201" s="20"/>
      <c r="H201" s="105"/>
      <c r="I201" s="22"/>
      <c r="J201" s="22"/>
      <c r="O201" s="20"/>
      <c r="R201" s="22"/>
      <c r="S201" s="20"/>
      <c r="W201" s="104"/>
      <c r="X201" s="104"/>
    </row>
    <row r="202" spans="2:24" ht="12.5">
      <c r="B202" s="21"/>
      <c r="C202" s="104"/>
      <c r="D202" s="21"/>
      <c r="E202" s="824"/>
      <c r="F202" s="22"/>
      <c r="G202" s="20"/>
      <c r="H202" s="105"/>
      <c r="I202" s="22"/>
      <c r="J202" s="22"/>
      <c r="O202" s="20"/>
      <c r="R202" s="22"/>
      <c r="S202" s="20"/>
      <c r="W202" s="104"/>
      <c r="X202" s="104"/>
    </row>
    <row r="203" spans="2:24" ht="12.5">
      <c r="B203" s="21"/>
      <c r="C203" s="104"/>
      <c r="D203" s="21"/>
      <c r="E203" s="824"/>
      <c r="F203" s="22"/>
      <c r="G203" s="20"/>
      <c r="H203" s="105"/>
      <c r="I203" s="22"/>
      <c r="J203" s="22"/>
      <c r="O203" s="20"/>
      <c r="R203" s="22"/>
      <c r="S203" s="20"/>
      <c r="W203" s="104"/>
      <c r="X203" s="104"/>
    </row>
    <row r="204" spans="2:24" ht="12.5">
      <c r="B204" s="21"/>
      <c r="C204" s="104"/>
      <c r="D204" s="21"/>
      <c r="E204" s="824"/>
      <c r="F204" s="22"/>
      <c r="G204" s="20"/>
      <c r="H204" s="105"/>
      <c r="I204" s="22"/>
      <c r="J204" s="22"/>
      <c r="O204" s="20"/>
      <c r="R204" s="22"/>
      <c r="S204" s="20"/>
      <c r="W204" s="104"/>
      <c r="X204" s="104"/>
    </row>
    <row r="205" spans="2:24" ht="12.5">
      <c r="B205" s="21"/>
      <c r="C205" s="104"/>
      <c r="D205" s="21"/>
      <c r="E205" s="824"/>
      <c r="F205" s="22"/>
      <c r="G205" s="20"/>
      <c r="H205" s="105"/>
      <c r="I205" s="22"/>
      <c r="J205" s="22"/>
      <c r="O205" s="20"/>
      <c r="R205" s="22"/>
      <c r="S205" s="20"/>
      <c r="W205" s="104"/>
      <c r="X205" s="104"/>
    </row>
    <row r="206" spans="2:24" ht="12.5">
      <c r="B206" s="21"/>
      <c r="C206" s="104"/>
      <c r="D206" s="21"/>
      <c r="E206" s="824"/>
      <c r="F206" s="22"/>
      <c r="G206" s="20"/>
      <c r="H206" s="105"/>
      <c r="I206" s="22"/>
      <c r="J206" s="22"/>
      <c r="O206" s="20"/>
      <c r="R206" s="22"/>
      <c r="S206" s="20"/>
      <c r="W206" s="104"/>
      <c r="X206" s="104"/>
    </row>
    <row r="207" spans="2:24" ht="12.5">
      <c r="B207" s="21"/>
      <c r="C207" s="104"/>
      <c r="D207" s="21"/>
      <c r="E207" s="824"/>
      <c r="F207" s="22"/>
      <c r="G207" s="20"/>
      <c r="H207" s="105"/>
      <c r="I207" s="22"/>
      <c r="J207" s="22"/>
      <c r="O207" s="20"/>
      <c r="R207" s="22"/>
      <c r="S207" s="20"/>
      <c r="W207" s="104"/>
      <c r="X207" s="104"/>
    </row>
    <row r="208" spans="2:24" ht="12.5">
      <c r="B208" s="21"/>
      <c r="C208" s="104"/>
      <c r="D208" s="21"/>
      <c r="E208" s="824"/>
      <c r="F208" s="22"/>
      <c r="G208" s="20"/>
      <c r="H208" s="105"/>
      <c r="I208" s="22"/>
      <c r="J208" s="22"/>
      <c r="O208" s="20"/>
      <c r="R208" s="22"/>
      <c r="S208" s="20"/>
      <c r="W208" s="104"/>
      <c r="X208" s="104"/>
    </row>
    <row r="209" spans="2:24" ht="12.5">
      <c r="B209" s="21"/>
      <c r="C209" s="104"/>
      <c r="D209" s="21"/>
      <c r="E209" s="824"/>
      <c r="F209" s="22"/>
      <c r="G209" s="20"/>
      <c r="H209" s="105"/>
      <c r="I209" s="22"/>
      <c r="J209" s="22"/>
      <c r="O209" s="20"/>
      <c r="R209" s="22"/>
      <c r="S209" s="20"/>
      <c r="W209" s="104"/>
      <c r="X209" s="104"/>
    </row>
    <row r="210" spans="2:24" ht="12.5">
      <c r="B210" s="21"/>
      <c r="C210" s="104"/>
      <c r="D210" s="21"/>
      <c r="E210" s="824"/>
      <c r="F210" s="22"/>
      <c r="G210" s="20"/>
      <c r="H210" s="105"/>
      <c r="I210" s="22"/>
      <c r="J210" s="22"/>
      <c r="O210" s="20"/>
      <c r="R210" s="22"/>
      <c r="S210" s="20"/>
      <c r="W210" s="104"/>
      <c r="X210" s="104"/>
    </row>
    <row r="211" spans="2:24" ht="12.5">
      <c r="B211" s="21"/>
      <c r="C211" s="104"/>
      <c r="D211" s="21"/>
      <c r="E211" s="824"/>
      <c r="F211" s="22"/>
      <c r="G211" s="20"/>
      <c r="H211" s="105"/>
      <c r="I211" s="22"/>
      <c r="J211" s="22"/>
      <c r="O211" s="20"/>
      <c r="R211" s="22"/>
      <c r="S211" s="20"/>
      <c r="W211" s="104"/>
      <c r="X211" s="104"/>
    </row>
    <row r="212" spans="2:24" ht="12.5">
      <c r="B212" s="21"/>
      <c r="C212" s="104"/>
      <c r="D212" s="21"/>
      <c r="E212" s="824"/>
      <c r="F212" s="22"/>
      <c r="G212" s="20"/>
      <c r="H212" s="105"/>
      <c r="I212" s="22"/>
      <c r="J212" s="22"/>
      <c r="O212" s="20"/>
      <c r="R212" s="22"/>
      <c r="S212" s="20"/>
      <c r="W212" s="104"/>
      <c r="X212" s="104"/>
    </row>
    <row r="213" spans="2:24" ht="12.5">
      <c r="B213" s="21"/>
      <c r="C213" s="104"/>
      <c r="D213" s="21"/>
      <c r="E213" s="824"/>
      <c r="F213" s="22"/>
      <c r="G213" s="20"/>
      <c r="H213" s="105"/>
      <c r="I213" s="22"/>
      <c r="J213" s="22"/>
      <c r="O213" s="20"/>
      <c r="R213" s="22"/>
      <c r="S213" s="20"/>
      <c r="W213" s="104"/>
      <c r="X213" s="104"/>
    </row>
    <row r="214" spans="2:24" ht="12.5">
      <c r="B214" s="21"/>
      <c r="C214" s="104"/>
      <c r="D214" s="21"/>
      <c r="E214" s="824"/>
      <c r="F214" s="22"/>
      <c r="G214" s="20"/>
      <c r="H214" s="105"/>
      <c r="I214" s="22"/>
      <c r="J214" s="22"/>
      <c r="O214" s="20"/>
      <c r="R214" s="22"/>
      <c r="S214" s="20"/>
      <c r="W214" s="104"/>
      <c r="X214" s="104"/>
    </row>
    <row r="215" spans="2:24" ht="12.5">
      <c r="B215" s="21"/>
      <c r="C215" s="104"/>
      <c r="D215" s="21"/>
      <c r="E215" s="824"/>
      <c r="F215" s="22"/>
      <c r="G215" s="20"/>
      <c r="H215" s="105"/>
      <c r="I215" s="22"/>
      <c r="J215" s="22"/>
      <c r="O215" s="20"/>
      <c r="R215" s="22"/>
      <c r="S215" s="20"/>
      <c r="W215" s="104"/>
      <c r="X215" s="104"/>
    </row>
    <row r="216" spans="2:24" ht="12.5">
      <c r="B216" s="21"/>
      <c r="C216" s="104"/>
      <c r="D216" s="21"/>
      <c r="E216" s="824"/>
      <c r="F216" s="22"/>
      <c r="G216" s="20"/>
      <c r="H216" s="105"/>
      <c r="I216" s="22"/>
      <c r="J216" s="22"/>
      <c r="O216" s="20"/>
      <c r="R216" s="22"/>
      <c r="S216" s="20"/>
      <c r="W216" s="104"/>
      <c r="X216" s="104"/>
    </row>
    <row r="217" spans="2:24" ht="12.5">
      <c r="B217" s="21"/>
      <c r="C217" s="104"/>
      <c r="D217" s="21"/>
      <c r="E217" s="824"/>
      <c r="F217" s="22"/>
      <c r="G217" s="20"/>
      <c r="H217" s="105"/>
      <c r="I217" s="22"/>
      <c r="J217" s="22"/>
      <c r="O217" s="20"/>
      <c r="R217" s="22"/>
      <c r="S217" s="20"/>
      <c r="W217" s="104"/>
      <c r="X217" s="104"/>
    </row>
    <row r="218" spans="2:24" ht="12.5">
      <c r="B218" s="21"/>
      <c r="C218" s="104"/>
      <c r="D218" s="21"/>
      <c r="E218" s="824"/>
      <c r="F218" s="22"/>
      <c r="G218" s="20"/>
      <c r="H218" s="105"/>
      <c r="I218" s="22"/>
      <c r="J218" s="22"/>
      <c r="O218" s="20"/>
      <c r="R218" s="22"/>
      <c r="S218" s="20"/>
      <c r="W218" s="104"/>
      <c r="X218" s="104"/>
    </row>
    <row r="219" spans="2:24" ht="12.5">
      <c r="B219" s="21"/>
      <c r="C219" s="104"/>
      <c r="D219" s="21"/>
      <c r="E219" s="824"/>
      <c r="F219" s="22"/>
      <c r="G219" s="20"/>
      <c r="H219" s="105"/>
      <c r="I219" s="22"/>
      <c r="J219" s="22"/>
      <c r="O219" s="20"/>
      <c r="R219" s="22"/>
      <c r="S219" s="20"/>
      <c r="W219" s="104"/>
      <c r="X219" s="104"/>
    </row>
    <row r="220" spans="2:24" ht="12.5">
      <c r="B220" s="21"/>
      <c r="C220" s="104"/>
      <c r="D220" s="21"/>
      <c r="E220" s="824"/>
      <c r="F220" s="22"/>
      <c r="G220" s="20"/>
      <c r="H220" s="105"/>
      <c r="I220" s="22"/>
      <c r="J220" s="22"/>
      <c r="O220" s="20"/>
      <c r="R220" s="22"/>
      <c r="S220" s="20"/>
      <c r="W220" s="104"/>
      <c r="X220" s="104"/>
    </row>
    <row r="221" spans="2:24" ht="12.5">
      <c r="B221" s="21"/>
      <c r="C221" s="104"/>
      <c r="D221" s="21"/>
      <c r="E221" s="824"/>
      <c r="F221" s="22"/>
      <c r="G221" s="20"/>
      <c r="H221" s="105"/>
      <c r="I221" s="22"/>
      <c r="J221" s="22"/>
      <c r="O221" s="20"/>
      <c r="R221" s="22"/>
      <c r="S221" s="20"/>
      <c r="W221" s="104"/>
      <c r="X221" s="104"/>
    </row>
    <row r="222" spans="2:24" ht="12.5">
      <c r="B222" s="21"/>
      <c r="C222" s="104"/>
      <c r="D222" s="21"/>
      <c r="E222" s="824"/>
      <c r="F222" s="22"/>
      <c r="G222" s="20"/>
      <c r="H222" s="105"/>
      <c r="I222" s="22"/>
      <c r="J222" s="22"/>
      <c r="O222" s="20"/>
      <c r="R222" s="22"/>
      <c r="S222" s="20"/>
      <c r="W222" s="104"/>
      <c r="X222" s="104"/>
    </row>
    <row r="223" spans="2:24" ht="12.5">
      <c r="B223" s="21"/>
      <c r="C223" s="104"/>
      <c r="D223" s="21"/>
      <c r="E223" s="824"/>
      <c r="F223" s="22"/>
      <c r="G223" s="20"/>
      <c r="H223" s="105"/>
      <c r="I223" s="22"/>
      <c r="J223" s="22"/>
      <c r="O223" s="20"/>
      <c r="R223" s="22"/>
      <c r="S223" s="20"/>
      <c r="W223" s="104"/>
      <c r="X223" s="104"/>
    </row>
    <row r="224" spans="2:24" ht="12.5">
      <c r="B224" s="21"/>
      <c r="C224" s="104"/>
      <c r="D224" s="21"/>
      <c r="E224" s="824"/>
      <c r="F224" s="22"/>
      <c r="G224" s="20"/>
      <c r="H224" s="105"/>
      <c r="I224" s="22"/>
      <c r="J224" s="22"/>
      <c r="O224" s="20"/>
      <c r="R224" s="22"/>
      <c r="S224" s="20"/>
      <c r="W224" s="104"/>
      <c r="X224" s="104"/>
    </row>
    <row r="225" spans="2:24" ht="12.5">
      <c r="B225" s="21"/>
      <c r="C225" s="104"/>
      <c r="D225" s="21"/>
      <c r="E225" s="824"/>
      <c r="F225" s="22"/>
      <c r="G225" s="20"/>
      <c r="H225" s="105"/>
      <c r="I225" s="22"/>
      <c r="J225" s="22"/>
      <c r="O225" s="20"/>
      <c r="R225" s="22"/>
      <c r="S225" s="20"/>
      <c r="W225" s="104"/>
      <c r="X225" s="104"/>
    </row>
    <row r="226" spans="2:24" ht="12.5">
      <c r="B226" s="21"/>
      <c r="C226" s="104"/>
      <c r="D226" s="21"/>
      <c r="E226" s="824"/>
      <c r="F226" s="22"/>
      <c r="G226" s="20"/>
      <c r="H226" s="105"/>
      <c r="I226" s="22"/>
      <c r="J226" s="22"/>
      <c r="O226" s="20"/>
      <c r="R226" s="22"/>
      <c r="S226" s="20"/>
      <c r="W226" s="104"/>
      <c r="X226" s="104"/>
    </row>
    <row r="227" spans="2:24" ht="12.5">
      <c r="B227" s="21"/>
      <c r="C227" s="104"/>
      <c r="D227" s="21"/>
      <c r="E227" s="824"/>
      <c r="F227" s="22"/>
      <c r="G227" s="20"/>
      <c r="H227" s="105"/>
      <c r="I227" s="22"/>
      <c r="J227" s="22"/>
      <c r="O227" s="20"/>
      <c r="R227" s="22"/>
      <c r="S227" s="20"/>
      <c r="W227" s="104"/>
      <c r="X227" s="104"/>
    </row>
    <row r="228" spans="2:24" ht="12.5">
      <c r="B228" s="21"/>
      <c r="C228" s="104"/>
      <c r="D228" s="21"/>
      <c r="E228" s="824"/>
      <c r="F228" s="22"/>
      <c r="G228" s="20"/>
      <c r="H228" s="105"/>
      <c r="I228" s="22"/>
      <c r="J228" s="22"/>
      <c r="O228" s="20"/>
      <c r="R228" s="22"/>
      <c r="S228" s="20"/>
      <c r="W228" s="104"/>
      <c r="X228" s="104"/>
    </row>
    <row r="229" spans="2:24" ht="12.5">
      <c r="B229" s="21"/>
      <c r="C229" s="104"/>
      <c r="D229" s="21"/>
      <c r="E229" s="824"/>
      <c r="F229" s="22"/>
      <c r="G229" s="20"/>
      <c r="H229" s="105"/>
      <c r="I229" s="22"/>
      <c r="J229" s="22"/>
      <c r="O229" s="20"/>
      <c r="R229" s="22"/>
      <c r="S229" s="20"/>
      <c r="W229" s="104"/>
      <c r="X229" s="104"/>
    </row>
    <row r="230" spans="2:24" ht="12.5">
      <c r="B230" s="21"/>
      <c r="C230" s="104"/>
      <c r="D230" s="21"/>
      <c r="E230" s="824"/>
      <c r="F230" s="22"/>
      <c r="G230" s="20"/>
      <c r="H230" s="105"/>
      <c r="I230" s="22"/>
      <c r="J230" s="22"/>
      <c r="O230" s="20"/>
      <c r="R230" s="22"/>
      <c r="S230" s="20"/>
      <c r="W230" s="104"/>
      <c r="X230" s="104"/>
    </row>
    <row r="231" spans="2:24" ht="12.5">
      <c r="B231" s="21"/>
      <c r="C231" s="104"/>
      <c r="D231" s="21"/>
      <c r="E231" s="824"/>
      <c r="F231" s="22"/>
      <c r="G231" s="20"/>
      <c r="H231" s="105"/>
      <c r="I231" s="22"/>
      <c r="J231" s="22"/>
      <c r="O231" s="20"/>
      <c r="R231" s="22"/>
      <c r="S231" s="20"/>
      <c r="W231" s="104"/>
      <c r="X231" s="104"/>
    </row>
    <row r="232" spans="2:24" ht="12.5">
      <c r="B232" s="21"/>
      <c r="C232" s="104"/>
      <c r="D232" s="21"/>
      <c r="E232" s="824"/>
      <c r="F232" s="22"/>
      <c r="G232" s="20"/>
      <c r="H232" s="105"/>
      <c r="I232" s="22"/>
      <c r="J232" s="22"/>
      <c r="O232" s="20"/>
      <c r="R232" s="22"/>
      <c r="S232" s="20"/>
      <c r="W232" s="104"/>
      <c r="X232" s="104"/>
    </row>
    <row r="233" spans="2:24" ht="12.5">
      <c r="B233" s="21"/>
      <c r="C233" s="104"/>
      <c r="D233" s="21"/>
      <c r="E233" s="824"/>
      <c r="F233" s="22"/>
      <c r="G233" s="20"/>
      <c r="H233" s="105"/>
      <c r="I233" s="22"/>
      <c r="J233" s="22"/>
      <c r="O233" s="20"/>
      <c r="R233" s="22"/>
      <c r="S233" s="20"/>
      <c r="W233" s="104"/>
      <c r="X233" s="104"/>
    </row>
    <row r="234" spans="2:24" ht="12.5">
      <c r="B234" s="21"/>
      <c r="C234" s="104"/>
      <c r="D234" s="21"/>
      <c r="E234" s="824"/>
      <c r="F234" s="22"/>
      <c r="G234" s="20"/>
      <c r="H234" s="105"/>
      <c r="I234" s="22"/>
      <c r="J234" s="22"/>
      <c r="O234" s="20"/>
      <c r="R234" s="22"/>
      <c r="S234" s="20"/>
      <c r="W234" s="104"/>
      <c r="X234" s="104"/>
    </row>
    <row r="235" spans="2:24" ht="12.5">
      <c r="B235" s="21"/>
      <c r="C235" s="104"/>
      <c r="D235" s="21"/>
      <c r="E235" s="824"/>
      <c r="F235" s="22"/>
      <c r="G235" s="20"/>
      <c r="H235" s="105"/>
      <c r="I235" s="22"/>
      <c r="J235" s="22"/>
      <c r="O235" s="20"/>
      <c r="R235" s="22"/>
      <c r="S235" s="20"/>
      <c r="W235" s="104"/>
      <c r="X235" s="104"/>
    </row>
    <row r="236" spans="2:24" ht="12.5">
      <c r="B236" s="21"/>
      <c r="C236" s="104"/>
      <c r="D236" s="21"/>
      <c r="E236" s="824"/>
      <c r="F236" s="22"/>
      <c r="G236" s="20"/>
      <c r="H236" s="105"/>
      <c r="I236" s="22"/>
      <c r="J236" s="22"/>
      <c r="O236" s="20"/>
      <c r="R236" s="22"/>
      <c r="S236" s="20"/>
      <c r="W236" s="104"/>
      <c r="X236" s="104"/>
    </row>
    <row r="237" spans="2:24" ht="12.5">
      <c r="B237" s="21"/>
      <c r="C237" s="104"/>
      <c r="D237" s="21"/>
      <c r="E237" s="824"/>
      <c r="F237" s="22"/>
      <c r="G237" s="20"/>
      <c r="H237" s="105"/>
      <c r="I237" s="22"/>
      <c r="J237" s="22"/>
      <c r="O237" s="20"/>
      <c r="R237" s="22"/>
      <c r="S237" s="20"/>
      <c r="W237" s="104"/>
      <c r="X237" s="104"/>
    </row>
    <row r="238" spans="2:24" ht="12.5">
      <c r="B238" s="21"/>
      <c r="C238" s="104"/>
      <c r="D238" s="21"/>
      <c r="E238" s="824"/>
      <c r="F238" s="22"/>
      <c r="G238" s="20"/>
      <c r="H238" s="105"/>
      <c r="I238" s="22"/>
      <c r="J238" s="22"/>
      <c r="O238" s="20"/>
      <c r="R238" s="22"/>
      <c r="S238" s="20"/>
      <c r="W238" s="104"/>
      <c r="X238" s="104"/>
    </row>
    <row r="239" spans="2:24" ht="12.5">
      <c r="B239" s="21"/>
      <c r="C239" s="104"/>
      <c r="D239" s="21"/>
      <c r="E239" s="824"/>
      <c r="F239" s="22"/>
      <c r="G239" s="20"/>
      <c r="H239" s="105"/>
      <c r="I239" s="22"/>
      <c r="J239" s="22"/>
      <c r="O239" s="20"/>
      <c r="R239" s="22"/>
      <c r="S239" s="20"/>
      <c r="W239" s="104"/>
      <c r="X239" s="104"/>
    </row>
    <row r="240" spans="2:24" ht="12.5">
      <c r="B240" s="21"/>
      <c r="C240" s="104"/>
      <c r="D240" s="21"/>
      <c r="E240" s="824"/>
      <c r="F240" s="22"/>
      <c r="G240" s="20"/>
      <c r="H240" s="105"/>
      <c r="I240" s="22"/>
      <c r="J240" s="22"/>
      <c r="O240" s="20"/>
      <c r="R240" s="22"/>
      <c r="S240" s="20"/>
      <c r="W240" s="104"/>
      <c r="X240" s="104"/>
    </row>
    <row r="241" spans="2:24" ht="12.5">
      <c r="B241" s="21"/>
      <c r="C241" s="104"/>
      <c r="D241" s="21"/>
      <c r="E241" s="824"/>
      <c r="F241" s="22"/>
      <c r="G241" s="20"/>
      <c r="H241" s="105"/>
      <c r="I241" s="22"/>
      <c r="J241" s="22"/>
      <c r="O241" s="20"/>
      <c r="R241" s="22"/>
      <c r="S241" s="20"/>
      <c r="W241" s="104"/>
      <c r="X241" s="104"/>
    </row>
    <row r="242" spans="2:24" ht="12.5">
      <c r="B242" s="21"/>
      <c r="C242" s="104"/>
      <c r="D242" s="21"/>
      <c r="E242" s="824"/>
      <c r="F242" s="22"/>
      <c r="G242" s="20"/>
      <c r="H242" s="105"/>
      <c r="I242" s="22"/>
      <c r="J242" s="22"/>
      <c r="O242" s="20"/>
      <c r="R242" s="22"/>
      <c r="S242" s="20"/>
      <c r="W242" s="104"/>
      <c r="X242" s="104"/>
    </row>
    <row r="243" spans="2:24" ht="12.5">
      <c r="B243" s="21"/>
      <c r="C243" s="104"/>
      <c r="D243" s="21"/>
      <c r="E243" s="824"/>
      <c r="F243" s="22"/>
      <c r="G243" s="20"/>
      <c r="H243" s="105"/>
      <c r="I243" s="22"/>
      <c r="J243" s="22"/>
      <c r="O243" s="20"/>
      <c r="R243" s="22"/>
      <c r="S243" s="20"/>
      <c r="W243" s="104"/>
      <c r="X243" s="104"/>
    </row>
    <row r="244" spans="2:24" ht="12.5">
      <c r="B244" s="21"/>
      <c r="C244" s="104"/>
      <c r="D244" s="21"/>
      <c r="E244" s="824"/>
      <c r="F244" s="22"/>
      <c r="G244" s="20"/>
      <c r="H244" s="105"/>
      <c r="I244" s="22"/>
      <c r="J244" s="22"/>
      <c r="O244" s="20"/>
      <c r="R244" s="22"/>
      <c r="S244" s="20"/>
      <c r="W244" s="104"/>
      <c r="X244" s="104"/>
    </row>
    <row r="245" spans="2:24" ht="12.5">
      <c r="B245" s="21"/>
      <c r="C245" s="104"/>
      <c r="D245" s="21"/>
      <c r="E245" s="824"/>
      <c r="F245" s="22"/>
      <c r="G245" s="20"/>
      <c r="H245" s="105"/>
      <c r="I245" s="22"/>
      <c r="J245" s="22"/>
      <c r="O245" s="20"/>
      <c r="R245" s="22"/>
      <c r="S245" s="20"/>
      <c r="W245" s="104"/>
      <c r="X245" s="104"/>
    </row>
    <row r="246" spans="2:24" ht="12.5">
      <c r="B246" s="21"/>
      <c r="C246" s="104"/>
      <c r="D246" s="21"/>
      <c r="E246" s="824"/>
      <c r="F246" s="22"/>
      <c r="G246" s="20"/>
      <c r="H246" s="105"/>
      <c r="I246" s="22"/>
      <c r="J246" s="22"/>
      <c r="O246" s="20"/>
      <c r="R246" s="22"/>
      <c r="S246" s="20"/>
      <c r="W246" s="104"/>
      <c r="X246" s="104"/>
    </row>
    <row r="247" spans="2:24" ht="12.5">
      <c r="B247" s="21"/>
      <c r="C247" s="104"/>
      <c r="D247" s="21"/>
      <c r="E247" s="824"/>
      <c r="F247" s="22"/>
      <c r="G247" s="20"/>
      <c r="H247" s="105"/>
      <c r="I247" s="22"/>
      <c r="J247" s="22"/>
      <c r="O247" s="20"/>
      <c r="R247" s="22"/>
      <c r="S247" s="20"/>
      <c r="W247" s="104"/>
      <c r="X247" s="104"/>
    </row>
    <row r="248" spans="2:24" ht="12.5">
      <c r="B248" s="21"/>
      <c r="C248" s="104"/>
      <c r="D248" s="21"/>
      <c r="E248" s="824"/>
      <c r="F248" s="22"/>
      <c r="G248" s="20"/>
      <c r="H248" s="105"/>
      <c r="I248" s="22"/>
      <c r="J248" s="22"/>
      <c r="O248" s="20"/>
      <c r="R248" s="22"/>
      <c r="S248" s="20"/>
      <c r="W248" s="104"/>
      <c r="X248" s="104"/>
    </row>
    <row r="249" spans="2:24" ht="12.5">
      <c r="B249" s="21"/>
      <c r="C249" s="104"/>
      <c r="D249" s="21"/>
      <c r="E249" s="824"/>
      <c r="F249" s="22"/>
      <c r="G249" s="20"/>
      <c r="H249" s="105"/>
      <c r="I249" s="22"/>
      <c r="J249" s="22"/>
      <c r="O249" s="20"/>
      <c r="R249" s="22"/>
      <c r="S249" s="20"/>
      <c r="W249" s="104"/>
      <c r="X249" s="104"/>
    </row>
    <row r="250" spans="2:24" ht="12.5">
      <c r="B250" s="21"/>
      <c r="C250" s="104"/>
      <c r="D250" s="21"/>
      <c r="E250" s="824"/>
      <c r="F250" s="22"/>
      <c r="G250" s="20"/>
      <c r="H250" s="105"/>
      <c r="I250" s="22"/>
      <c r="J250" s="22"/>
      <c r="O250" s="20"/>
      <c r="R250" s="22"/>
      <c r="S250" s="20"/>
      <c r="W250" s="104"/>
      <c r="X250" s="104"/>
    </row>
    <row r="251" spans="2:24" ht="12.5">
      <c r="B251" s="21"/>
      <c r="C251" s="104"/>
      <c r="D251" s="21"/>
      <c r="E251" s="824"/>
      <c r="F251" s="22"/>
      <c r="G251" s="20"/>
      <c r="H251" s="105"/>
      <c r="I251" s="22"/>
      <c r="J251" s="22"/>
      <c r="O251" s="20"/>
      <c r="R251" s="22"/>
      <c r="S251" s="20"/>
      <c r="W251" s="104"/>
      <c r="X251" s="104"/>
    </row>
    <row r="252" spans="2:24" ht="12.5">
      <c r="B252" s="21"/>
      <c r="C252" s="104"/>
      <c r="D252" s="21"/>
      <c r="E252" s="824"/>
      <c r="F252" s="22"/>
      <c r="G252" s="20"/>
      <c r="H252" s="105"/>
      <c r="I252" s="22"/>
      <c r="J252" s="22"/>
      <c r="O252" s="20"/>
      <c r="R252" s="22"/>
      <c r="S252" s="20"/>
      <c r="W252" s="104"/>
      <c r="X252" s="104"/>
    </row>
    <row r="253" spans="2:24" ht="12.5">
      <c r="B253" s="21"/>
      <c r="C253" s="104"/>
      <c r="D253" s="21"/>
      <c r="E253" s="824"/>
      <c r="F253" s="22"/>
      <c r="G253" s="20"/>
      <c r="H253" s="105"/>
      <c r="I253" s="22"/>
      <c r="J253" s="22"/>
      <c r="O253" s="20"/>
      <c r="R253" s="22"/>
      <c r="S253" s="20"/>
      <c r="W253" s="104"/>
      <c r="X253" s="104"/>
    </row>
    <row r="254" spans="2:24" ht="12.5">
      <c r="B254" s="21"/>
      <c r="C254" s="104"/>
      <c r="D254" s="21"/>
      <c r="E254" s="824"/>
      <c r="F254" s="22"/>
      <c r="G254" s="20"/>
      <c r="H254" s="105"/>
      <c r="I254" s="22"/>
      <c r="J254" s="22"/>
      <c r="O254" s="20"/>
      <c r="R254" s="22"/>
      <c r="S254" s="20"/>
      <c r="W254" s="104"/>
      <c r="X254" s="104"/>
    </row>
    <row r="255" spans="2:24" ht="12.5">
      <c r="B255" s="21"/>
      <c r="C255" s="104"/>
      <c r="D255" s="21"/>
      <c r="E255" s="824"/>
      <c r="F255" s="22"/>
      <c r="G255" s="20"/>
      <c r="H255" s="105"/>
      <c r="I255" s="22"/>
      <c r="J255" s="22"/>
      <c r="O255" s="20"/>
      <c r="R255" s="22"/>
      <c r="S255" s="20"/>
      <c r="W255" s="104"/>
      <c r="X255" s="104"/>
    </row>
    <row r="256" spans="2:24" ht="12.5">
      <c r="B256" s="21"/>
      <c r="C256" s="104"/>
      <c r="D256" s="21"/>
      <c r="E256" s="824"/>
      <c r="F256" s="22"/>
      <c r="G256" s="20"/>
      <c r="H256" s="105"/>
      <c r="I256" s="22"/>
      <c r="J256" s="22"/>
      <c r="O256" s="20"/>
      <c r="R256" s="22"/>
      <c r="S256" s="20"/>
      <c r="W256" s="104"/>
      <c r="X256" s="104"/>
    </row>
    <row r="257" spans="2:24" ht="12.5">
      <c r="B257" s="21"/>
      <c r="C257" s="104"/>
      <c r="D257" s="21"/>
      <c r="E257" s="824"/>
      <c r="F257" s="22"/>
      <c r="G257" s="20"/>
      <c r="H257" s="105"/>
      <c r="I257" s="22"/>
      <c r="J257" s="22"/>
      <c r="O257" s="20"/>
      <c r="R257" s="22"/>
      <c r="S257" s="20"/>
      <c r="W257" s="104"/>
      <c r="X257" s="104"/>
    </row>
    <row r="258" spans="2:24" ht="12.5">
      <c r="B258" s="21"/>
      <c r="C258" s="104"/>
      <c r="D258" s="21"/>
      <c r="E258" s="824"/>
      <c r="F258" s="22"/>
      <c r="G258" s="20"/>
      <c r="H258" s="105"/>
      <c r="I258" s="22"/>
      <c r="J258" s="22"/>
      <c r="O258" s="20"/>
      <c r="R258" s="22"/>
      <c r="S258" s="20"/>
      <c r="W258" s="104"/>
      <c r="X258" s="104"/>
    </row>
    <row r="259" spans="2:24" ht="12.5">
      <c r="B259" s="21"/>
      <c r="C259" s="104"/>
      <c r="D259" s="21"/>
      <c r="E259" s="824"/>
      <c r="F259" s="22"/>
      <c r="G259" s="20"/>
      <c r="H259" s="105"/>
      <c r="I259" s="22"/>
      <c r="J259" s="22"/>
      <c r="O259" s="20"/>
      <c r="R259" s="22"/>
      <c r="S259" s="20"/>
      <c r="W259" s="104"/>
      <c r="X259" s="104"/>
    </row>
    <row r="260" spans="2:24" ht="12.5">
      <c r="B260" s="21"/>
      <c r="C260" s="104"/>
      <c r="D260" s="21"/>
      <c r="E260" s="824"/>
      <c r="F260" s="22"/>
      <c r="G260" s="20"/>
      <c r="H260" s="105"/>
      <c r="I260" s="22"/>
      <c r="J260" s="22"/>
      <c r="O260" s="20"/>
      <c r="R260" s="22"/>
      <c r="S260" s="20"/>
      <c r="W260" s="104"/>
      <c r="X260" s="104"/>
    </row>
    <row r="261" spans="2:24" ht="12.5">
      <c r="B261" s="21"/>
      <c r="C261" s="104"/>
      <c r="D261" s="21"/>
      <c r="E261" s="824"/>
      <c r="F261" s="22"/>
      <c r="G261" s="20"/>
      <c r="H261" s="105"/>
      <c r="I261" s="22"/>
      <c r="J261" s="22"/>
      <c r="O261" s="20"/>
      <c r="R261" s="22"/>
      <c r="S261" s="20"/>
      <c r="W261" s="104"/>
      <c r="X261" s="104"/>
    </row>
    <row r="262" spans="2:24" ht="12.5">
      <c r="B262" s="21"/>
      <c r="C262" s="104"/>
      <c r="D262" s="21"/>
      <c r="E262" s="824"/>
      <c r="F262" s="22"/>
      <c r="G262" s="20"/>
      <c r="H262" s="105"/>
      <c r="I262" s="22"/>
      <c r="J262" s="22"/>
      <c r="O262" s="20"/>
      <c r="R262" s="22"/>
      <c r="S262" s="20"/>
      <c r="W262" s="104"/>
      <c r="X262" s="104"/>
    </row>
    <row r="263" spans="2:24" ht="12.5">
      <c r="B263" s="21"/>
      <c r="C263" s="104"/>
      <c r="D263" s="21"/>
      <c r="E263" s="824"/>
      <c r="F263" s="22"/>
      <c r="G263" s="20"/>
      <c r="H263" s="105"/>
      <c r="I263" s="22"/>
      <c r="J263" s="22"/>
      <c r="O263" s="20"/>
      <c r="R263" s="22"/>
      <c r="S263" s="20"/>
      <c r="W263" s="104"/>
      <c r="X263" s="104"/>
    </row>
    <row r="264" spans="2:24" ht="12.5">
      <c r="B264" s="21"/>
      <c r="C264" s="104"/>
      <c r="D264" s="21"/>
      <c r="E264" s="824"/>
      <c r="F264" s="22"/>
      <c r="G264" s="20"/>
      <c r="H264" s="105"/>
      <c r="I264" s="22"/>
      <c r="J264" s="22"/>
      <c r="O264" s="20"/>
      <c r="R264" s="22"/>
      <c r="S264" s="20"/>
      <c r="W264" s="104"/>
      <c r="X264" s="104"/>
    </row>
    <row r="265" spans="2:24" ht="12.5">
      <c r="B265" s="21"/>
      <c r="C265" s="104"/>
      <c r="D265" s="21"/>
      <c r="E265" s="824"/>
      <c r="F265" s="22"/>
      <c r="G265" s="20"/>
      <c r="H265" s="105"/>
      <c r="I265" s="22"/>
      <c r="J265" s="22"/>
      <c r="O265" s="20"/>
      <c r="R265" s="22"/>
      <c r="S265" s="20"/>
      <c r="W265" s="104"/>
      <c r="X265" s="104"/>
    </row>
    <row r="266" spans="2:24" ht="12.5">
      <c r="B266" s="21"/>
      <c r="C266" s="104"/>
      <c r="D266" s="21"/>
      <c r="E266" s="824"/>
      <c r="F266" s="22"/>
      <c r="G266" s="20"/>
      <c r="H266" s="105"/>
      <c r="I266" s="22"/>
      <c r="J266" s="22"/>
      <c r="O266" s="20"/>
      <c r="R266" s="22"/>
      <c r="S266" s="20"/>
      <c r="W266" s="104"/>
      <c r="X266" s="104"/>
    </row>
    <row r="267" spans="2:24" ht="12.5">
      <c r="B267" s="21"/>
      <c r="C267" s="104"/>
      <c r="D267" s="21"/>
      <c r="E267" s="824"/>
      <c r="F267" s="22"/>
      <c r="G267" s="20"/>
      <c r="H267" s="105"/>
      <c r="I267" s="22"/>
      <c r="J267" s="22"/>
      <c r="O267" s="20"/>
      <c r="R267" s="22"/>
      <c r="S267" s="20"/>
      <c r="W267" s="104"/>
      <c r="X267" s="104"/>
    </row>
    <row r="268" spans="2:24" ht="12.5">
      <c r="B268" s="21"/>
      <c r="C268" s="104"/>
      <c r="D268" s="21"/>
      <c r="E268" s="824"/>
      <c r="F268" s="22"/>
      <c r="G268" s="20"/>
      <c r="H268" s="105"/>
      <c r="I268" s="22"/>
      <c r="J268" s="22"/>
      <c r="O268" s="20"/>
      <c r="R268" s="22"/>
      <c r="S268" s="20"/>
      <c r="W268" s="104"/>
      <c r="X268" s="104"/>
    </row>
    <row r="269" spans="2:24" ht="12.5">
      <c r="B269" s="21"/>
      <c r="C269" s="104"/>
      <c r="D269" s="21"/>
      <c r="E269" s="824"/>
      <c r="F269" s="22"/>
      <c r="G269" s="20"/>
      <c r="H269" s="105"/>
      <c r="I269" s="22"/>
      <c r="J269" s="22"/>
      <c r="O269" s="20"/>
      <c r="R269" s="22"/>
      <c r="S269" s="20"/>
      <c r="W269" s="104"/>
      <c r="X269" s="104"/>
    </row>
    <row r="270" spans="2:24" ht="12.5">
      <c r="B270" s="21"/>
      <c r="C270" s="104"/>
      <c r="D270" s="21"/>
      <c r="E270" s="824"/>
      <c r="F270" s="22"/>
      <c r="G270" s="20"/>
      <c r="H270" s="105"/>
      <c r="I270" s="22"/>
      <c r="J270" s="22"/>
      <c r="O270" s="20"/>
      <c r="R270" s="22"/>
      <c r="S270" s="20"/>
      <c r="W270" s="104"/>
      <c r="X270" s="104"/>
    </row>
    <row r="271" spans="2:24" ht="12.5">
      <c r="B271" s="21"/>
      <c r="C271" s="104"/>
      <c r="D271" s="21"/>
      <c r="E271" s="824"/>
      <c r="F271" s="22"/>
      <c r="G271" s="20"/>
      <c r="H271" s="105"/>
      <c r="I271" s="22"/>
      <c r="J271" s="22"/>
      <c r="O271" s="20"/>
      <c r="R271" s="22"/>
      <c r="S271" s="20"/>
      <c r="W271" s="104"/>
      <c r="X271" s="104"/>
    </row>
    <row r="272" spans="2:24" ht="12.5">
      <c r="B272" s="21"/>
      <c r="C272" s="104"/>
      <c r="D272" s="21"/>
      <c r="E272" s="824"/>
      <c r="F272" s="22"/>
      <c r="G272" s="20"/>
      <c r="H272" s="105"/>
      <c r="I272" s="22"/>
      <c r="J272" s="22"/>
      <c r="O272" s="20"/>
      <c r="R272" s="22"/>
      <c r="S272" s="20"/>
      <c r="W272" s="104"/>
      <c r="X272" s="104"/>
    </row>
    <row r="273" spans="2:24" ht="12.5">
      <c r="B273" s="21"/>
      <c r="C273" s="104"/>
      <c r="D273" s="21"/>
      <c r="E273" s="824"/>
      <c r="F273" s="22"/>
      <c r="G273" s="20"/>
      <c r="H273" s="105"/>
      <c r="I273" s="22"/>
      <c r="J273" s="22"/>
      <c r="O273" s="20"/>
      <c r="R273" s="22"/>
      <c r="S273" s="20"/>
      <c r="W273" s="104"/>
      <c r="X273" s="104"/>
    </row>
    <row r="274" spans="2:24" ht="12.5">
      <c r="B274" s="21"/>
      <c r="C274" s="104"/>
      <c r="D274" s="21"/>
      <c r="E274" s="824"/>
      <c r="F274" s="22"/>
      <c r="G274" s="20"/>
      <c r="H274" s="105"/>
      <c r="I274" s="22"/>
      <c r="J274" s="22"/>
      <c r="O274" s="20"/>
      <c r="R274" s="22"/>
      <c r="S274" s="20"/>
      <c r="W274" s="104"/>
      <c r="X274" s="104"/>
    </row>
    <row r="275" spans="2:24" ht="12.5">
      <c r="B275" s="21"/>
      <c r="C275" s="104"/>
      <c r="D275" s="21"/>
      <c r="E275" s="824"/>
      <c r="F275" s="22"/>
      <c r="G275" s="20"/>
      <c r="H275" s="105"/>
      <c r="I275" s="22"/>
      <c r="J275" s="22"/>
      <c r="O275" s="20"/>
      <c r="R275" s="22"/>
      <c r="S275" s="20"/>
      <c r="W275" s="104"/>
      <c r="X275" s="104"/>
    </row>
    <row r="276" spans="2:24" ht="12.5">
      <c r="B276" s="21"/>
      <c r="C276" s="104"/>
      <c r="D276" s="21"/>
      <c r="E276" s="824"/>
      <c r="F276" s="22"/>
      <c r="G276" s="20"/>
      <c r="H276" s="105"/>
      <c r="I276" s="22"/>
      <c r="J276" s="22"/>
      <c r="O276" s="20"/>
      <c r="R276" s="22"/>
      <c r="S276" s="20"/>
      <c r="W276" s="104"/>
      <c r="X276" s="104"/>
    </row>
    <row r="277" spans="2:24" ht="12.5">
      <c r="B277" s="21"/>
      <c r="C277" s="104"/>
      <c r="D277" s="21"/>
      <c r="E277" s="824"/>
      <c r="F277" s="22"/>
      <c r="G277" s="20"/>
      <c r="H277" s="105"/>
      <c r="I277" s="22"/>
      <c r="J277" s="22"/>
      <c r="O277" s="20"/>
      <c r="R277" s="22"/>
      <c r="S277" s="20"/>
      <c r="W277" s="104"/>
      <c r="X277" s="104"/>
    </row>
    <row r="278" spans="2:24" ht="12.5">
      <c r="B278" s="21"/>
      <c r="C278" s="104"/>
      <c r="D278" s="21"/>
      <c r="E278" s="824"/>
      <c r="F278" s="22"/>
      <c r="G278" s="20"/>
      <c r="H278" s="105"/>
      <c r="I278" s="22"/>
      <c r="J278" s="22"/>
      <c r="O278" s="20"/>
      <c r="R278" s="22"/>
      <c r="S278" s="20"/>
      <c r="W278" s="104"/>
      <c r="X278" s="104"/>
    </row>
    <row r="279" spans="2:24" ht="12.5">
      <c r="B279" s="21"/>
      <c r="C279" s="104"/>
      <c r="D279" s="21"/>
      <c r="E279" s="824"/>
      <c r="F279" s="22"/>
      <c r="G279" s="20"/>
      <c r="H279" s="105"/>
      <c r="I279" s="22"/>
      <c r="J279" s="22"/>
      <c r="O279" s="20"/>
      <c r="R279" s="22"/>
      <c r="S279" s="20"/>
      <c r="W279" s="104"/>
      <c r="X279" s="104"/>
    </row>
    <row r="280" spans="2:24" ht="12.5">
      <c r="B280" s="21"/>
      <c r="C280" s="104"/>
      <c r="D280" s="21"/>
      <c r="E280" s="824"/>
      <c r="F280" s="22"/>
      <c r="G280" s="20"/>
      <c r="H280" s="105"/>
      <c r="I280" s="22"/>
      <c r="J280" s="22"/>
      <c r="O280" s="20"/>
      <c r="R280" s="22"/>
      <c r="S280" s="20"/>
      <c r="W280" s="104"/>
      <c r="X280" s="104"/>
    </row>
    <row r="281" spans="2:24" ht="12.5">
      <c r="B281" s="21"/>
      <c r="C281" s="104"/>
      <c r="D281" s="21"/>
      <c r="E281" s="824"/>
      <c r="F281" s="22"/>
      <c r="G281" s="20"/>
      <c r="H281" s="105"/>
      <c r="I281" s="22"/>
      <c r="J281" s="22"/>
      <c r="O281" s="20"/>
      <c r="R281" s="22"/>
      <c r="S281" s="20"/>
      <c r="W281" s="104"/>
      <c r="X281" s="104"/>
    </row>
    <row r="282" spans="2:24" ht="12.5">
      <c r="B282" s="21"/>
      <c r="C282" s="104"/>
      <c r="D282" s="21"/>
      <c r="E282" s="824"/>
      <c r="F282" s="22"/>
      <c r="G282" s="20"/>
      <c r="H282" s="105"/>
      <c r="I282" s="22"/>
      <c r="J282" s="22"/>
      <c r="O282" s="20"/>
      <c r="R282" s="22"/>
      <c r="S282" s="20"/>
      <c r="W282" s="104"/>
      <c r="X282" s="104"/>
    </row>
    <row r="283" spans="2:24" ht="12.5">
      <c r="B283" s="21"/>
      <c r="C283" s="104"/>
      <c r="D283" s="21"/>
      <c r="E283" s="824"/>
      <c r="F283" s="22"/>
      <c r="G283" s="20"/>
      <c r="H283" s="105"/>
      <c r="I283" s="22"/>
      <c r="J283" s="22"/>
      <c r="O283" s="20"/>
      <c r="R283" s="22"/>
      <c r="S283" s="20"/>
      <c r="W283" s="104"/>
      <c r="X283" s="104"/>
    </row>
    <row r="284" spans="2:24" ht="12.5">
      <c r="B284" s="21"/>
      <c r="C284" s="104"/>
      <c r="D284" s="21"/>
      <c r="E284" s="824"/>
      <c r="F284" s="22"/>
      <c r="G284" s="20"/>
      <c r="H284" s="105"/>
      <c r="I284" s="22"/>
      <c r="J284" s="22"/>
      <c r="O284" s="20"/>
      <c r="R284" s="22"/>
      <c r="S284" s="20"/>
      <c r="W284" s="104"/>
      <c r="X284" s="104"/>
    </row>
    <row r="285" spans="2:24" ht="12.5">
      <c r="B285" s="21"/>
      <c r="C285" s="104"/>
      <c r="D285" s="21"/>
      <c r="E285" s="824"/>
      <c r="F285" s="22"/>
      <c r="G285" s="20"/>
      <c r="H285" s="105"/>
      <c r="I285" s="22"/>
      <c r="J285" s="22"/>
      <c r="O285" s="20"/>
      <c r="R285" s="22"/>
      <c r="S285" s="20"/>
      <c r="W285" s="104"/>
      <c r="X285" s="104"/>
    </row>
    <row r="286" spans="2:24" ht="12.5">
      <c r="B286" s="21"/>
      <c r="C286" s="104"/>
      <c r="D286" s="21"/>
      <c r="E286" s="824"/>
      <c r="F286" s="22"/>
      <c r="G286" s="20"/>
      <c r="H286" s="105"/>
      <c r="I286" s="22"/>
      <c r="J286" s="22"/>
      <c r="O286" s="20"/>
      <c r="R286" s="22"/>
      <c r="S286" s="20"/>
      <c r="W286" s="104"/>
      <c r="X286" s="104"/>
    </row>
    <row r="287" spans="2:24" ht="12.5">
      <c r="B287" s="21"/>
      <c r="C287" s="104"/>
      <c r="D287" s="21"/>
      <c r="E287" s="824"/>
      <c r="F287" s="22"/>
      <c r="G287" s="20"/>
      <c r="H287" s="105"/>
      <c r="I287" s="22"/>
      <c r="J287" s="22"/>
      <c r="O287" s="20"/>
      <c r="R287" s="22"/>
      <c r="S287" s="20"/>
      <c r="W287" s="104"/>
      <c r="X287" s="104"/>
    </row>
    <row r="288" spans="2:24" ht="12.5">
      <c r="B288" s="21"/>
      <c r="C288" s="104"/>
      <c r="D288" s="21"/>
      <c r="E288" s="824"/>
      <c r="F288" s="22"/>
      <c r="G288" s="20"/>
      <c r="H288" s="105"/>
      <c r="I288" s="22"/>
      <c r="J288" s="22"/>
      <c r="O288" s="20"/>
      <c r="R288" s="22"/>
      <c r="S288" s="20"/>
      <c r="W288" s="104"/>
      <c r="X288" s="104"/>
    </row>
    <row r="289" spans="2:24" ht="12.5">
      <c r="B289" s="21"/>
      <c r="C289" s="104"/>
      <c r="D289" s="21"/>
      <c r="E289" s="824"/>
      <c r="F289" s="22"/>
      <c r="G289" s="20"/>
      <c r="H289" s="105"/>
      <c r="I289" s="22"/>
      <c r="J289" s="22"/>
      <c r="O289" s="20"/>
      <c r="R289" s="22"/>
      <c r="S289" s="20"/>
      <c r="W289" s="104"/>
      <c r="X289" s="104"/>
    </row>
    <row r="290" spans="2:24" ht="12.5">
      <c r="B290" s="21"/>
      <c r="C290" s="104"/>
      <c r="D290" s="21"/>
      <c r="E290" s="824"/>
      <c r="F290" s="22"/>
      <c r="G290" s="20"/>
      <c r="H290" s="105"/>
      <c r="I290" s="22"/>
      <c r="J290" s="22"/>
      <c r="O290" s="20"/>
      <c r="R290" s="22"/>
      <c r="S290" s="20"/>
      <c r="W290" s="104"/>
      <c r="X290" s="104"/>
    </row>
    <row r="291" spans="2:24" ht="12.5">
      <c r="B291" s="21"/>
      <c r="C291" s="104"/>
      <c r="D291" s="21"/>
      <c r="E291" s="824"/>
      <c r="F291" s="22"/>
      <c r="G291" s="20"/>
      <c r="H291" s="105"/>
      <c r="I291" s="22"/>
      <c r="J291" s="22"/>
      <c r="O291" s="20"/>
      <c r="R291" s="22"/>
      <c r="S291" s="20"/>
      <c r="W291" s="104"/>
      <c r="X291" s="104"/>
    </row>
    <row r="292" spans="2:24" ht="12.5">
      <c r="B292" s="21"/>
      <c r="C292" s="104"/>
      <c r="D292" s="21"/>
      <c r="E292" s="824"/>
      <c r="F292" s="22"/>
      <c r="G292" s="20"/>
      <c r="H292" s="105"/>
      <c r="I292" s="22"/>
      <c r="J292" s="22"/>
      <c r="O292" s="20"/>
      <c r="R292" s="22"/>
      <c r="S292" s="20"/>
      <c r="W292" s="104"/>
      <c r="X292" s="104"/>
    </row>
    <row r="293" spans="2:24" ht="12.5">
      <c r="B293" s="21"/>
      <c r="C293" s="104"/>
      <c r="D293" s="21"/>
      <c r="E293" s="824"/>
      <c r="F293" s="22"/>
      <c r="G293" s="20"/>
      <c r="H293" s="105"/>
      <c r="I293" s="22"/>
      <c r="J293" s="22"/>
      <c r="O293" s="20"/>
      <c r="R293" s="22"/>
      <c r="S293" s="20"/>
      <c r="W293" s="104"/>
      <c r="X293" s="104"/>
    </row>
    <row r="294" spans="2:24" ht="12.5">
      <c r="B294" s="21"/>
      <c r="C294" s="104"/>
      <c r="D294" s="21"/>
      <c r="E294" s="824"/>
      <c r="F294" s="22"/>
      <c r="G294" s="20"/>
      <c r="H294" s="105"/>
      <c r="I294" s="22"/>
      <c r="J294" s="22"/>
      <c r="O294" s="20"/>
      <c r="R294" s="22"/>
      <c r="S294" s="20"/>
      <c r="W294" s="104"/>
      <c r="X294" s="104"/>
    </row>
    <row r="295" spans="2:24" ht="12.5">
      <c r="B295" s="21"/>
      <c r="C295" s="104"/>
      <c r="D295" s="21"/>
      <c r="E295" s="824"/>
      <c r="F295" s="22"/>
      <c r="G295" s="20"/>
      <c r="H295" s="105"/>
      <c r="I295" s="22"/>
      <c r="J295" s="22"/>
      <c r="O295" s="20"/>
      <c r="R295" s="22"/>
      <c r="S295" s="20"/>
      <c r="W295" s="104"/>
      <c r="X295" s="104"/>
    </row>
    <row r="296" spans="2:24" ht="12.5">
      <c r="B296" s="21"/>
      <c r="C296" s="104"/>
      <c r="D296" s="21"/>
      <c r="E296" s="824"/>
      <c r="F296" s="22"/>
      <c r="G296" s="20"/>
      <c r="H296" s="105"/>
      <c r="I296" s="22"/>
      <c r="J296" s="22"/>
      <c r="O296" s="20"/>
      <c r="R296" s="22"/>
      <c r="S296" s="20"/>
      <c r="W296" s="104"/>
      <c r="X296" s="104"/>
    </row>
    <row r="297" spans="2:24" ht="12.5">
      <c r="B297" s="21"/>
      <c r="C297" s="104"/>
      <c r="D297" s="21"/>
      <c r="E297" s="824"/>
      <c r="F297" s="22"/>
      <c r="G297" s="20"/>
      <c r="H297" s="105"/>
      <c r="I297" s="22"/>
      <c r="J297" s="22"/>
      <c r="O297" s="20"/>
      <c r="R297" s="22"/>
      <c r="S297" s="20"/>
      <c r="W297" s="104"/>
      <c r="X297" s="104"/>
    </row>
    <row r="298" spans="2:24" ht="12.5">
      <c r="B298" s="21"/>
      <c r="C298" s="104"/>
      <c r="D298" s="21"/>
      <c r="E298" s="824"/>
      <c r="F298" s="22"/>
      <c r="G298" s="20"/>
      <c r="H298" s="105"/>
      <c r="I298" s="22"/>
      <c r="J298" s="22"/>
      <c r="O298" s="20"/>
      <c r="R298" s="22"/>
      <c r="S298" s="20"/>
      <c r="W298" s="104"/>
      <c r="X298" s="104"/>
    </row>
    <row r="299" spans="2:24" ht="12.5">
      <c r="B299" s="21"/>
      <c r="C299" s="104"/>
      <c r="D299" s="21"/>
      <c r="E299" s="824"/>
      <c r="F299" s="22"/>
      <c r="G299" s="20"/>
      <c r="H299" s="105"/>
      <c r="I299" s="22"/>
      <c r="J299" s="22"/>
      <c r="O299" s="20"/>
      <c r="R299" s="22"/>
      <c r="S299" s="20"/>
      <c r="W299" s="104"/>
      <c r="X299" s="104"/>
    </row>
    <row r="300" spans="2:24" ht="12.5">
      <c r="B300" s="21"/>
      <c r="C300" s="104"/>
      <c r="D300" s="21"/>
      <c r="E300" s="824"/>
      <c r="F300" s="22"/>
      <c r="G300" s="20"/>
      <c r="H300" s="105"/>
      <c r="I300" s="22"/>
      <c r="J300" s="22"/>
      <c r="O300" s="20"/>
      <c r="R300" s="22"/>
      <c r="S300" s="20"/>
      <c r="W300" s="104"/>
      <c r="X300" s="104"/>
    </row>
    <row r="301" spans="2:24" ht="12.5">
      <c r="B301" s="21"/>
      <c r="C301" s="104"/>
      <c r="D301" s="21"/>
      <c r="E301" s="824"/>
      <c r="F301" s="22"/>
      <c r="G301" s="20"/>
      <c r="H301" s="105"/>
      <c r="I301" s="22"/>
      <c r="J301" s="22"/>
      <c r="O301" s="20"/>
      <c r="R301" s="22"/>
      <c r="S301" s="20"/>
      <c r="W301" s="104"/>
      <c r="X301" s="104"/>
    </row>
    <row r="302" spans="2:24" ht="12.5">
      <c r="B302" s="21"/>
      <c r="C302" s="104"/>
      <c r="D302" s="21"/>
      <c r="E302" s="824"/>
      <c r="F302" s="22"/>
      <c r="G302" s="20"/>
      <c r="H302" s="105"/>
      <c r="I302" s="22"/>
      <c r="J302" s="22"/>
      <c r="O302" s="20"/>
      <c r="R302" s="22"/>
      <c r="S302" s="20"/>
      <c r="W302" s="104"/>
      <c r="X302" s="104"/>
    </row>
    <row r="303" spans="2:24" ht="12.5">
      <c r="B303" s="21"/>
      <c r="C303" s="104"/>
      <c r="D303" s="21"/>
      <c r="E303" s="824"/>
      <c r="F303" s="22"/>
      <c r="G303" s="20"/>
      <c r="H303" s="105"/>
      <c r="I303" s="22"/>
      <c r="J303" s="22"/>
      <c r="O303" s="20"/>
      <c r="R303" s="22"/>
      <c r="S303" s="20"/>
      <c r="W303" s="104"/>
      <c r="X303" s="104"/>
    </row>
    <row r="304" spans="2:24" ht="12.5">
      <c r="B304" s="21"/>
      <c r="C304" s="104"/>
      <c r="D304" s="21"/>
      <c r="E304" s="824"/>
      <c r="F304" s="22"/>
      <c r="G304" s="20"/>
      <c r="H304" s="105"/>
      <c r="I304" s="22"/>
      <c r="J304" s="22"/>
      <c r="O304" s="20"/>
      <c r="R304" s="22"/>
      <c r="S304" s="20"/>
      <c r="W304" s="104"/>
      <c r="X304" s="104"/>
    </row>
    <row r="305" spans="2:24" ht="12.5">
      <c r="B305" s="21"/>
      <c r="C305" s="104"/>
      <c r="D305" s="21"/>
      <c r="E305" s="824"/>
      <c r="F305" s="22"/>
      <c r="G305" s="20"/>
      <c r="H305" s="105"/>
      <c r="I305" s="22"/>
      <c r="J305" s="22"/>
      <c r="O305" s="20"/>
      <c r="R305" s="22"/>
      <c r="S305" s="20"/>
      <c r="W305" s="104"/>
      <c r="X305" s="104"/>
    </row>
    <row r="306" spans="2:24" ht="12.5">
      <c r="B306" s="21"/>
      <c r="C306" s="104"/>
      <c r="D306" s="21"/>
      <c r="E306" s="824"/>
      <c r="F306" s="22"/>
      <c r="G306" s="20"/>
      <c r="H306" s="105"/>
      <c r="I306" s="22"/>
      <c r="J306" s="22"/>
      <c r="O306" s="20"/>
      <c r="R306" s="22"/>
      <c r="S306" s="20"/>
      <c r="W306" s="104"/>
      <c r="X306" s="104"/>
    </row>
    <row r="307" spans="2:24" ht="12.5">
      <c r="B307" s="21"/>
      <c r="C307" s="104"/>
      <c r="D307" s="21"/>
      <c r="E307" s="824"/>
      <c r="F307" s="22"/>
      <c r="G307" s="20"/>
      <c r="H307" s="105"/>
      <c r="I307" s="22"/>
      <c r="J307" s="22"/>
      <c r="O307" s="20"/>
      <c r="R307" s="22"/>
      <c r="S307" s="20"/>
      <c r="W307" s="104"/>
      <c r="X307" s="104"/>
    </row>
    <row r="308" spans="2:24" ht="12.5">
      <c r="B308" s="21"/>
      <c r="C308" s="104"/>
      <c r="D308" s="21"/>
      <c r="E308" s="824"/>
      <c r="F308" s="22"/>
      <c r="G308" s="20"/>
      <c r="H308" s="105"/>
      <c r="I308" s="22"/>
      <c r="J308" s="22"/>
      <c r="O308" s="20"/>
      <c r="R308" s="22"/>
      <c r="S308" s="20"/>
      <c r="W308" s="104"/>
      <c r="X308" s="104"/>
    </row>
    <row r="309" spans="2:24" ht="12.5">
      <c r="B309" s="21"/>
      <c r="C309" s="104"/>
      <c r="D309" s="21"/>
      <c r="E309" s="824"/>
      <c r="F309" s="22"/>
      <c r="G309" s="20"/>
      <c r="H309" s="105"/>
      <c r="I309" s="22"/>
      <c r="J309" s="22"/>
      <c r="O309" s="20"/>
      <c r="R309" s="22"/>
      <c r="S309" s="20"/>
      <c r="W309" s="104"/>
      <c r="X309" s="104"/>
    </row>
    <row r="310" spans="2:24" ht="12.5">
      <c r="B310" s="21"/>
      <c r="C310" s="104"/>
      <c r="D310" s="21"/>
      <c r="E310" s="824"/>
      <c r="F310" s="22"/>
      <c r="G310" s="20"/>
      <c r="H310" s="105"/>
      <c r="I310" s="22"/>
      <c r="J310" s="22"/>
      <c r="O310" s="20"/>
      <c r="R310" s="22"/>
      <c r="S310" s="20"/>
      <c r="W310" s="104"/>
      <c r="X310" s="104"/>
    </row>
    <row r="311" spans="2:24" ht="12.5">
      <c r="B311" s="21"/>
      <c r="C311" s="104"/>
      <c r="D311" s="21"/>
      <c r="E311" s="824"/>
      <c r="F311" s="22"/>
      <c r="G311" s="20"/>
      <c r="H311" s="105"/>
      <c r="I311" s="22"/>
      <c r="J311" s="22"/>
      <c r="O311" s="20"/>
      <c r="R311" s="22"/>
      <c r="S311" s="20"/>
      <c r="W311" s="104"/>
      <c r="X311" s="104"/>
    </row>
    <row r="312" spans="2:24" ht="12.5">
      <c r="B312" s="21"/>
      <c r="C312" s="104"/>
      <c r="D312" s="21"/>
      <c r="E312" s="824"/>
      <c r="F312" s="22"/>
      <c r="G312" s="20"/>
      <c r="H312" s="105"/>
      <c r="I312" s="22"/>
      <c r="J312" s="22"/>
      <c r="O312" s="20"/>
      <c r="R312" s="22"/>
      <c r="S312" s="20"/>
      <c r="W312" s="104"/>
      <c r="X312" s="104"/>
    </row>
    <row r="313" spans="2:24" ht="12.5">
      <c r="B313" s="21"/>
      <c r="C313" s="104"/>
      <c r="D313" s="21"/>
      <c r="E313" s="824"/>
      <c r="F313" s="22"/>
      <c r="G313" s="20"/>
      <c r="H313" s="105"/>
      <c r="I313" s="22"/>
      <c r="J313" s="22"/>
      <c r="O313" s="20"/>
      <c r="R313" s="22"/>
      <c r="S313" s="20"/>
      <c r="W313" s="104"/>
      <c r="X313" s="104"/>
    </row>
    <row r="314" spans="2:24" ht="12.5">
      <c r="B314" s="21"/>
      <c r="C314" s="104"/>
      <c r="D314" s="21"/>
      <c r="E314" s="824"/>
      <c r="F314" s="22"/>
      <c r="G314" s="20"/>
      <c r="H314" s="105"/>
      <c r="I314" s="22"/>
      <c r="J314" s="22"/>
      <c r="O314" s="20"/>
      <c r="R314" s="22"/>
      <c r="S314" s="20"/>
      <c r="W314" s="104"/>
      <c r="X314" s="104"/>
    </row>
    <row r="315" spans="2:24" ht="12.5">
      <c r="B315" s="21"/>
      <c r="C315" s="104"/>
      <c r="D315" s="21"/>
      <c r="E315" s="824"/>
      <c r="F315" s="22"/>
      <c r="G315" s="20"/>
      <c r="H315" s="105"/>
      <c r="I315" s="22"/>
      <c r="J315" s="22"/>
      <c r="O315" s="20"/>
      <c r="R315" s="22"/>
      <c r="S315" s="20"/>
      <c r="W315" s="104"/>
      <c r="X315" s="104"/>
    </row>
    <row r="316" spans="2:24" ht="12.5">
      <c r="B316" s="21"/>
      <c r="C316" s="104"/>
      <c r="D316" s="21"/>
      <c r="E316" s="824"/>
      <c r="F316" s="22"/>
      <c r="G316" s="20"/>
      <c r="H316" s="105"/>
      <c r="I316" s="22"/>
      <c r="J316" s="22"/>
      <c r="O316" s="20"/>
      <c r="R316" s="22"/>
      <c r="S316" s="20"/>
      <c r="W316" s="104"/>
      <c r="X316" s="104"/>
    </row>
    <row r="317" spans="2:24" ht="12.5">
      <c r="B317" s="21"/>
      <c r="C317" s="104"/>
      <c r="D317" s="21"/>
      <c r="E317" s="824"/>
      <c r="F317" s="22"/>
      <c r="G317" s="20"/>
      <c r="H317" s="105"/>
      <c r="I317" s="22"/>
      <c r="J317" s="22"/>
      <c r="O317" s="20"/>
      <c r="R317" s="22"/>
      <c r="S317" s="20"/>
      <c r="W317" s="104"/>
      <c r="X317" s="104"/>
    </row>
    <row r="318" spans="2:24" ht="12.5">
      <c r="B318" s="21"/>
      <c r="C318" s="104"/>
      <c r="D318" s="21"/>
      <c r="E318" s="824"/>
      <c r="F318" s="22"/>
      <c r="G318" s="20"/>
      <c r="H318" s="105"/>
      <c r="I318" s="22"/>
      <c r="J318" s="22"/>
      <c r="O318" s="20"/>
      <c r="R318" s="22"/>
      <c r="S318" s="20"/>
      <c r="W318" s="104"/>
      <c r="X318" s="104"/>
    </row>
    <row r="319" spans="2:24" ht="12.5">
      <c r="B319" s="21"/>
      <c r="C319" s="104"/>
      <c r="D319" s="21"/>
      <c r="E319" s="824"/>
      <c r="F319" s="22"/>
      <c r="G319" s="20"/>
      <c r="H319" s="105"/>
      <c r="I319" s="22"/>
      <c r="J319" s="22"/>
      <c r="O319" s="20"/>
      <c r="R319" s="22"/>
      <c r="S319" s="20"/>
      <c r="W319" s="104"/>
      <c r="X319" s="104"/>
    </row>
    <row r="320" spans="2:24" ht="12.5">
      <c r="B320" s="21"/>
      <c r="C320" s="104"/>
      <c r="D320" s="21"/>
      <c r="E320" s="824"/>
      <c r="F320" s="22"/>
      <c r="G320" s="20"/>
      <c r="H320" s="105"/>
      <c r="I320" s="22"/>
      <c r="J320" s="22"/>
      <c r="O320" s="20"/>
      <c r="R320" s="22"/>
      <c r="S320" s="20"/>
      <c r="W320" s="104"/>
      <c r="X320" s="104"/>
    </row>
    <row r="321" spans="2:24" ht="12.5">
      <c r="B321" s="21"/>
      <c r="C321" s="104"/>
      <c r="D321" s="21"/>
      <c r="E321" s="824"/>
      <c r="F321" s="22"/>
      <c r="G321" s="20"/>
      <c r="H321" s="105"/>
      <c r="I321" s="22"/>
      <c r="J321" s="22"/>
      <c r="O321" s="20"/>
      <c r="R321" s="22"/>
      <c r="S321" s="20"/>
      <c r="W321" s="104"/>
      <c r="X321" s="104"/>
    </row>
    <row r="322" spans="2:24" ht="12.5">
      <c r="B322" s="21"/>
      <c r="C322" s="104"/>
      <c r="D322" s="21"/>
      <c r="E322" s="824"/>
      <c r="F322" s="22"/>
      <c r="G322" s="20"/>
      <c r="H322" s="105"/>
      <c r="I322" s="22"/>
      <c r="J322" s="22"/>
      <c r="O322" s="20"/>
      <c r="R322" s="22"/>
      <c r="S322" s="20"/>
      <c r="W322" s="104"/>
      <c r="X322" s="104"/>
    </row>
    <row r="323" spans="2:24" ht="12.5">
      <c r="B323" s="21"/>
      <c r="C323" s="104"/>
      <c r="D323" s="21"/>
      <c r="E323" s="824"/>
      <c r="F323" s="22"/>
      <c r="G323" s="20"/>
      <c r="H323" s="105"/>
      <c r="I323" s="22"/>
      <c r="J323" s="22"/>
      <c r="O323" s="20"/>
      <c r="R323" s="22"/>
      <c r="S323" s="20"/>
      <c r="W323" s="104"/>
      <c r="X323" s="104"/>
    </row>
    <row r="324" spans="2:24" ht="12.5">
      <c r="B324" s="21"/>
      <c r="C324" s="104"/>
      <c r="D324" s="21"/>
      <c r="E324" s="824"/>
      <c r="F324" s="22"/>
      <c r="G324" s="20"/>
      <c r="H324" s="105"/>
      <c r="I324" s="22"/>
      <c r="J324" s="22"/>
      <c r="O324" s="20"/>
      <c r="R324" s="22"/>
      <c r="S324" s="20"/>
      <c r="W324" s="104"/>
      <c r="X324" s="104"/>
    </row>
    <row r="325" spans="2:24" ht="12.5">
      <c r="B325" s="21"/>
      <c r="C325" s="104"/>
      <c r="D325" s="21"/>
      <c r="E325" s="824"/>
      <c r="F325" s="22"/>
      <c r="G325" s="20"/>
      <c r="H325" s="105"/>
      <c r="I325" s="22"/>
      <c r="J325" s="22"/>
      <c r="O325" s="20"/>
      <c r="R325" s="22"/>
      <c r="S325" s="20"/>
      <c r="W325" s="104"/>
      <c r="X325" s="104"/>
    </row>
    <row r="326" spans="2:24" ht="12.5">
      <c r="B326" s="21"/>
      <c r="C326" s="104"/>
      <c r="D326" s="21"/>
      <c r="E326" s="824"/>
      <c r="F326" s="22"/>
      <c r="G326" s="20"/>
      <c r="H326" s="105"/>
      <c r="I326" s="22"/>
      <c r="J326" s="22"/>
      <c r="O326" s="20"/>
      <c r="R326" s="22"/>
      <c r="S326" s="20"/>
      <c r="W326" s="104"/>
      <c r="X326" s="104"/>
    </row>
    <row r="327" spans="2:24" ht="12.5">
      <c r="B327" s="21"/>
      <c r="C327" s="104"/>
      <c r="D327" s="21"/>
      <c r="E327" s="824"/>
      <c r="F327" s="22"/>
      <c r="G327" s="20"/>
      <c r="H327" s="105"/>
      <c r="I327" s="22"/>
      <c r="J327" s="22"/>
      <c r="O327" s="20"/>
      <c r="R327" s="22"/>
      <c r="S327" s="20"/>
      <c r="W327" s="104"/>
      <c r="X327" s="104"/>
    </row>
    <row r="328" spans="2:24" ht="12.5">
      <c r="B328" s="21"/>
      <c r="C328" s="104"/>
      <c r="D328" s="21"/>
      <c r="E328" s="824"/>
      <c r="F328" s="22"/>
      <c r="G328" s="20"/>
      <c r="H328" s="105"/>
      <c r="I328" s="22"/>
      <c r="J328" s="22"/>
      <c r="O328" s="20"/>
      <c r="R328" s="22"/>
      <c r="S328" s="20"/>
      <c r="W328" s="104"/>
      <c r="X328" s="104"/>
    </row>
    <row r="329" spans="2:24" ht="12.5">
      <c r="B329" s="21"/>
      <c r="C329" s="104"/>
      <c r="D329" s="21"/>
      <c r="E329" s="824"/>
      <c r="F329" s="22"/>
      <c r="G329" s="20"/>
      <c r="H329" s="105"/>
      <c r="I329" s="22"/>
      <c r="J329" s="22"/>
      <c r="O329" s="20"/>
      <c r="R329" s="22"/>
      <c r="S329" s="20"/>
      <c r="W329" s="104"/>
      <c r="X329" s="104"/>
    </row>
    <row r="330" spans="2:24" ht="12.5">
      <c r="B330" s="21"/>
      <c r="C330" s="104"/>
      <c r="D330" s="21"/>
      <c r="E330" s="824"/>
      <c r="F330" s="22"/>
      <c r="G330" s="20"/>
      <c r="H330" s="105"/>
      <c r="I330" s="22"/>
      <c r="J330" s="22"/>
      <c r="O330" s="20"/>
      <c r="R330" s="22"/>
      <c r="S330" s="20"/>
      <c r="W330" s="104"/>
      <c r="X330" s="104"/>
    </row>
    <row r="331" spans="2:24" ht="12.5">
      <c r="B331" s="21"/>
      <c r="C331" s="104"/>
      <c r="D331" s="21"/>
      <c r="E331" s="824"/>
      <c r="F331" s="22"/>
      <c r="G331" s="20"/>
      <c r="H331" s="105"/>
      <c r="I331" s="22"/>
      <c r="J331" s="22"/>
      <c r="O331" s="20"/>
      <c r="R331" s="22"/>
      <c r="S331" s="20"/>
      <c r="W331" s="104"/>
      <c r="X331" s="104"/>
    </row>
    <row r="332" spans="2:24" ht="12.5">
      <c r="B332" s="21"/>
      <c r="C332" s="104"/>
      <c r="D332" s="21"/>
      <c r="E332" s="824"/>
      <c r="F332" s="22"/>
      <c r="G332" s="20"/>
      <c r="H332" s="105"/>
      <c r="I332" s="22"/>
      <c r="J332" s="22"/>
      <c r="O332" s="20"/>
      <c r="R332" s="22"/>
      <c r="S332" s="20"/>
      <c r="W332" s="104"/>
      <c r="X332" s="104"/>
    </row>
    <row r="333" spans="2:24" ht="12.5">
      <c r="B333" s="21"/>
      <c r="C333" s="104"/>
      <c r="D333" s="21"/>
      <c r="E333" s="824"/>
      <c r="F333" s="22"/>
      <c r="G333" s="20"/>
      <c r="H333" s="105"/>
      <c r="I333" s="22"/>
      <c r="J333" s="22"/>
      <c r="O333" s="20"/>
      <c r="R333" s="22"/>
      <c r="S333" s="20"/>
      <c r="W333" s="104"/>
      <c r="X333" s="104"/>
    </row>
    <row r="334" spans="2:24" ht="12.5">
      <c r="B334" s="21"/>
      <c r="C334" s="104"/>
      <c r="D334" s="21"/>
      <c r="E334" s="824"/>
      <c r="F334" s="22"/>
      <c r="G334" s="20"/>
      <c r="H334" s="105"/>
      <c r="I334" s="22"/>
      <c r="J334" s="22"/>
      <c r="O334" s="20"/>
      <c r="R334" s="22"/>
      <c r="S334" s="20"/>
      <c r="W334" s="104"/>
      <c r="X334" s="104"/>
    </row>
    <row r="335" spans="2:24" ht="12.5">
      <c r="B335" s="21"/>
      <c r="C335" s="104"/>
      <c r="D335" s="21"/>
      <c r="E335" s="824"/>
      <c r="F335" s="22"/>
      <c r="G335" s="20"/>
      <c r="H335" s="105"/>
      <c r="I335" s="22"/>
      <c r="J335" s="22"/>
      <c r="O335" s="20"/>
      <c r="R335" s="22"/>
      <c r="S335" s="20"/>
      <c r="W335" s="104"/>
      <c r="X335" s="104"/>
    </row>
    <row r="336" spans="2:24" ht="12.5">
      <c r="B336" s="21"/>
      <c r="C336" s="104"/>
      <c r="D336" s="21"/>
      <c r="E336" s="824"/>
      <c r="F336" s="22"/>
      <c r="G336" s="20"/>
      <c r="H336" s="105"/>
      <c r="I336" s="22"/>
      <c r="J336" s="22"/>
      <c r="O336" s="20"/>
      <c r="R336" s="22"/>
      <c r="S336" s="20"/>
      <c r="W336" s="104"/>
      <c r="X336" s="104"/>
    </row>
    <row r="337" spans="2:24" ht="12.5">
      <c r="B337" s="21"/>
      <c r="C337" s="104"/>
      <c r="D337" s="21"/>
      <c r="E337" s="824"/>
      <c r="F337" s="22"/>
      <c r="G337" s="20"/>
      <c r="H337" s="105"/>
      <c r="I337" s="22"/>
      <c r="J337" s="22"/>
      <c r="O337" s="20"/>
      <c r="R337" s="22"/>
      <c r="S337" s="20"/>
      <c r="W337" s="104"/>
      <c r="X337" s="104"/>
    </row>
    <row r="338" spans="2:24" ht="12.5">
      <c r="B338" s="21"/>
      <c r="C338" s="104"/>
      <c r="D338" s="21"/>
      <c r="E338" s="824"/>
      <c r="F338" s="22"/>
      <c r="G338" s="20"/>
      <c r="H338" s="105"/>
      <c r="I338" s="22"/>
      <c r="J338" s="22"/>
      <c r="O338" s="20"/>
      <c r="R338" s="22"/>
      <c r="S338" s="20"/>
      <c r="W338" s="104"/>
      <c r="X338" s="104"/>
    </row>
    <row r="339" spans="2:24" ht="12.5">
      <c r="B339" s="21"/>
      <c r="C339" s="104"/>
      <c r="D339" s="21"/>
      <c r="E339" s="824"/>
      <c r="F339" s="22"/>
      <c r="G339" s="20"/>
      <c r="H339" s="105"/>
      <c r="I339" s="22"/>
      <c r="J339" s="22"/>
      <c r="O339" s="20"/>
      <c r="R339" s="22"/>
      <c r="S339" s="20"/>
      <c r="W339" s="104"/>
      <c r="X339" s="104"/>
    </row>
    <row r="340" spans="2:24" ht="12.5">
      <c r="B340" s="21"/>
      <c r="C340" s="104"/>
      <c r="D340" s="21"/>
      <c r="E340" s="824"/>
      <c r="F340" s="22"/>
      <c r="G340" s="20"/>
      <c r="H340" s="105"/>
      <c r="I340" s="22"/>
      <c r="J340" s="22"/>
      <c r="O340" s="20"/>
      <c r="R340" s="22"/>
      <c r="S340" s="20"/>
      <c r="W340" s="104"/>
      <c r="X340" s="104"/>
    </row>
    <row r="341" spans="2:24" ht="12.5">
      <c r="B341" s="21"/>
      <c r="C341" s="104"/>
      <c r="D341" s="21"/>
      <c r="E341" s="824"/>
      <c r="F341" s="22"/>
      <c r="G341" s="20"/>
      <c r="H341" s="105"/>
      <c r="I341" s="22"/>
      <c r="J341" s="22"/>
      <c r="O341" s="20"/>
      <c r="R341" s="22"/>
      <c r="S341" s="20"/>
      <c r="W341" s="104"/>
      <c r="X341" s="104"/>
    </row>
    <row r="342" spans="2:24" ht="12.5">
      <c r="B342" s="21"/>
      <c r="C342" s="104"/>
      <c r="D342" s="21"/>
      <c r="E342" s="824"/>
      <c r="F342" s="22"/>
      <c r="G342" s="20"/>
      <c r="H342" s="105"/>
      <c r="I342" s="22"/>
      <c r="J342" s="22"/>
      <c r="O342" s="20"/>
      <c r="R342" s="22"/>
      <c r="S342" s="20"/>
      <c r="W342" s="104"/>
      <c r="X342" s="104"/>
    </row>
    <row r="343" spans="2:24" ht="12.5">
      <c r="B343" s="21"/>
      <c r="C343" s="104"/>
      <c r="D343" s="21"/>
      <c r="E343" s="824"/>
      <c r="F343" s="22"/>
      <c r="G343" s="20"/>
      <c r="H343" s="105"/>
      <c r="I343" s="22"/>
      <c r="J343" s="22"/>
      <c r="O343" s="20"/>
      <c r="R343" s="22"/>
      <c r="S343" s="20"/>
      <c r="W343" s="104"/>
      <c r="X343" s="104"/>
    </row>
    <row r="344" spans="2:24" ht="12.5">
      <c r="B344" s="21"/>
      <c r="C344" s="104"/>
      <c r="D344" s="21"/>
      <c r="E344" s="824"/>
      <c r="F344" s="22"/>
      <c r="G344" s="20"/>
      <c r="H344" s="105"/>
      <c r="I344" s="22"/>
      <c r="J344" s="22"/>
      <c r="O344" s="20"/>
      <c r="R344" s="22"/>
      <c r="S344" s="20"/>
      <c r="W344" s="104"/>
      <c r="X344" s="104"/>
    </row>
    <row r="345" spans="2:24" ht="12.5">
      <c r="B345" s="21"/>
      <c r="C345" s="104"/>
      <c r="D345" s="21"/>
      <c r="E345" s="824"/>
      <c r="F345" s="22"/>
      <c r="G345" s="20"/>
      <c r="H345" s="105"/>
      <c r="I345" s="22"/>
      <c r="J345" s="22"/>
      <c r="O345" s="20"/>
      <c r="R345" s="22"/>
      <c r="S345" s="20"/>
      <c r="W345" s="104"/>
      <c r="X345" s="104"/>
    </row>
    <row r="346" spans="2:24" ht="12.5">
      <c r="B346" s="21"/>
      <c r="C346" s="104"/>
      <c r="D346" s="21"/>
      <c r="E346" s="824"/>
      <c r="F346" s="22"/>
      <c r="G346" s="20"/>
      <c r="H346" s="105"/>
      <c r="I346" s="22"/>
      <c r="J346" s="22"/>
      <c r="O346" s="20"/>
      <c r="R346" s="22"/>
      <c r="S346" s="20"/>
      <c r="W346" s="104"/>
      <c r="X346" s="104"/>
    </row>
    <row r="347" spans="2:24" ht="12.5">
      <c r="B347" s="21"/>
      <c r="C347" s="104"/>
      <c r="D347" s="21"/>
      <c r="E347" s="824"/>
      <c r="F347" s="22"/>
      <c r="G347" s="20"/>
      <c r="H347" s="105"/>
      <c r="I347" s="22"/>
      <c r="J347" s="22"/>
      <c r="O347" s="20"/>
      <c r="R347" s="22"/>
      <c r="S347" s="20"/>
      <c r="W347" s="104"/>
      <c r="X347" s="104"/>
    </row>
    <row r="348" spans="2:24" ht="12.5">
      <c r="B348" s="21"/>
      <c r="C348" s="104"/>
      <c r="D348" s="21"/>
      <c r="E348" s="824"/>
      <c r="F348" s="22"/>
      <c r="G348" s="20"/>
      <c r="H348" s="105"/>
      <c r="I348" s="22"/>
      <c r="J348" s="22"/>
      <c r="O348" s="20"/>
      <c r="R348" s="22"/>
      <c r="S348" s="20"/>
      <c r="W348" s="104"/>
      <c r="X348" s="104"/>
    </row>
    <row r="349" spans="2:24" ht="12.5">
      <c r="B349" s="21"/>
      <c r="C349" s="104"/>
      <c r="D349" s="21"/>
      <c r="E349" s="824"/>
      <c r="F349" s="22"/>
      <c r="G349" s="20"/>
      <c r="H349" s="105"/>
      <c r="I349" s="22"/>
      <c r="J349" s="22"/>
      <c r="O349" s="20"/>
      <c r="R349" s="22"/>
      <c r="S349" s="20"/>
      <c r="W349" s="104"/>
      <c r="X349" s="104"/>
    </row>
    <row r="350" spans="2:24" ht="12.5">
      <c r="B350" s="21"/>
      <c r="C350" s="104"/>
      <c r="D350" s="21"/>
      <c r="E350" s="824"/>
      <c r="F350" s="22"/>
      <c r="G350" s="20"/>
      <c r="H350" s="105"/>
      <c r="I350" s="22"/>
      <c r="J350" s="22"/>
      <c r="O350" s="20"/>
      <c r="R350" s="22"/>
      <c r="S350" s="20"/>
      <c r="W350" s="104"/>
      <c r="X350" s="104"/>
    </row>
    <row r="351" spans="2:24" ht="12.5">
      <c r="B351" s="21"/>
      <c r="C351" s="104"/>
      <c r="D351" s="21"/>
      <c r="E351" s="824"/>
      <c r="F351" s="22"/>
      <c r="G351" s="20"/>
      <c r="H351" s="105"/>
      <c r="I351" s="22"/>
      <c r="J351" s="22"/>
      <c r="O351" s="20"/>
      <c r="R351" s="22"/>
      <c r="S351" s="20"/>
      <c r="W351" s="104"/>
      <c r="X351" s="104"/>
    </row>
    <row r="352" spans="2:24" ht="12.5">
      <c r="B352" s="21"/>
      <c r="C352" s="104"/>
      <c r="D352" s="21"/>
      <c r="E352" s="824"/>
      <c r="F352" s="22"/>
      <c r="G352" s="20"/>
      <c r="H352" s="105"/>
      <c r="I352" s="22"/>
      <c r="J352" s="22"/>
      <c r="O352" s="20"/>
      <c r="R352" s="22"/>
      <c r="S352" s="20"/>
      <c r="W352" s="104"/>
      <c r="X352" s="104"/>
    </row>
    <row r="353" spans="2:24" ht="12.5">
      <c r="B353" s="21"/>
      <c r="C353" s="104"/>
      <c r="D353" s="21"/>
      <c r="E353" s="824"/>
      <c r="F353" s="22"/>
      <c r="G353" s="20"/>
      <c r="H353" s="105"/>
      <c r="I353" s="22"/>
      <c r="J353" s="22"/>
      <c r="O353" s="20"/>
      <c r="R353" s="22"/>
      <c r="S353" s="20"/>
      <c r="W353" s="104"/>
      <c r="X353" s="104"/>
    </row>
    <row r="354" spans="2:24" ht="12.5">
      <c r="B354" s="21"/>
      <c r="C354" s="104"/>
      <c r="D354" s="21"/>
      <c r="E354" s="824"/>
      <c r="F354" s="22"/>
      <c r="G354" s="20"/>
      <c r="H354" s="105"/>
      <c r="I354" s="22"/>
      <c r="J354" s="22"/>
      <c r="O354" s="20"/>
      <c r="R354" s="22"/>
      <c r="S354" s="20"/>
      <c r="W354" s="104"/>
      <c r="X354" s="104"/>
    </row>
    <row r="355" spans="2:24" ht="12.5">
      <c r="B355" s="21"/>
      <c r="C355" s="104"/>
      <c r="D355" s="21"/>
      <c r="E355" s="824"/>
      <c r="F355" s="22"/>
      <c r="G355" s="20"/>
      <c r="H355" s="105"/>
      <c r="I355" s="22"/>
      <c r="J355" s="22"/>
      <c r="O355" s="20"/>
      <c r="R355" s="22"/>
      <c r="S355" s="20"/>
      <c r="W355" s="104"/>
      <c r="X355" s="104"/>
    </row>
    <row r="356" spans="2:24" ht="12.5">
      <c r="B356" s="21"/>
      <c r="C356" s="104"/>
      <c r="D356" s="21"/>
      <c r="E356" s="824"/>
      <c r="F356" s="22"/>
      <c r="G356" s="20"/>
      <c r="H356" s="105"/>
      <c r="I356" s="22"/>
      <c r="J356" s="22"/>
      <c r="O356" s="20"/>
      <c r="R356" s="22"/>
      <c r="S356" s="20"/>
      <c r="W356" s="104"/>
      <c r="X356" s="104"/>
    </row>
    <row r="357" spans="2:24" ht="12.5">
      <c r="B357" s="21"/>
      <c r="C357" s="104"/>
      <c r="D357" s="21"/>
      <c r="E357" s="824"/>
      <c r="F357" s="22"/>
      <c r="G357" s="20"/>
      <c r="H357" s="105"/>
      <c r="I357" s="22"/>
      <c r="J357" s="22"/>
      <c r="O357" s="20"/>
      <c r="R357" s="22"/>
      <c r="S357" s="20"/>
      <c r="W357" s="104"/>
      <c r="X357" s="104"/>
    </row>
    <row r="358" spans="2:24" ht="12.5">
      <c r="B358" s="21"/>
      <c r="C358" s="104"/>
      <c r="D358" s="21"/>
      <c r="E358" s="824"/>
      <c r="F358" s="22"/>
      <c r="G358" s="20"/>
      <c r="H358" s="105"/>
      <c r="I358" s="22"/>
      <c r="J358" s="22"/>
      <c r="O358" s="20"/>
      <c r="R358" s="22"/>
      <c r="S358" s="20"/>
      <c r="W358" s="104"/>
      <c r="X358" s="104"/>
    </row>
    <row r="359" spans="2:24" ht="12.5">
      <c r="B359" s="21"/>
      <c r="C359" s="104"/>
      <c r="D359" s="21"/>
      <c r="E359" s="824"/>
      <c r="F359" s="22"/>
      <c r="G359" s="20"/>
      <c r="H359" s="105"/>
      <c r="I359" s="22"/>
      <c r="J359" s="22"/>
      <c r="O359" s="20"/>
      <c r="R359" s="22"/>
      <c r="S359" s="20"/>
      <c r="W359" s="104"/>
      <c r="X359" s="104"/>
    </row>
    <row r="360" spans="2:24" ht="12.5">
      <c r="B360" s="21"/>
      <c r="C360" s="104"/>
      <c r="D360" s="21"/>
      <c r="E360" s="824"/>
      <c r="F360" s="22"/>
      <c r="G360" s="20"/>
      <c r="H360" s="105"/>
      <c r="I360" s="22"/>
      <c r="J360" s="22"/>
      <c r="O360" s="20"/>
      <c r="R360" s="22"/>
      <c r="S360" s="20"/>
      <c r="W360" s="104"/>
      <c r="X360" s="104"/>
    </row>
    <row r="361" spans="2:24" ht="12.5">
      <c r="B361" s="21"/>
      <c r="C361" s="104"/>
      <c r="D361" s="21"/>
      <c r="E361" s="824"/>
      <c r="F361" s="22"/>
      <c r="G361" s="20"/>
      <c r="H361" s="105"/>
      <c r="I361" s="22"/>
      <c r="J361" s="22"/>
      <c r="O361" s="20"/>
      <c r="R361" s="22"/>
      <c r="S361" s="20"/>
      <c r="W361" s="104"/>
      <c r="X361" s="104"/>
    </row>
    <row r="362" spans="2:24" ht="12.5">
      <c r="B362" s="21"/>
      <c r="C362" s="104"/>
      <c r="D362" s="21"/>
      <c r="E362" s="824"/>
      <c r="F362" s="22"/>
      <c r="G362" s="20"/>
      <c r="H362" s="105"/>
      <c r="I362" s="22"/>
      <c r="J362" s="22"/>
      <c r="O362" s="20"/>
      <c r="R362" s="22"/>
      <c r="S362" s="20"/>
      <c r="W362" s="104"/>
      <c r="X362" s="104"/>
    </row>
    <row r="363" spans="2:24" ht="12.5">
      <c r="B363" s="21"/>
      <c r="C363" s="104"/>
      <c r="D363" s="21"/>
      <c r="E363" s="824"/>
      <c r="F363" s="22"/>
      <c r="G363" s="20"/>
      <c r="H363" s="105"/>
      <c r="I363" s="22"/>
      <c r="J363" s="22"/>
      <c r="O363" s="20"/>
      <c r="R363" s="22"/>
      <c r="S363" s="20"/>
      <c r="W363" s="104"/>
      <c r="X363" s="104"/>
    </row>
    <row r="364" spans="2:24" ht="12.5">
      <c r="B364" s="21"/>
      <c r="C364" s="104"/>
      <c r="D364" s="21"/>
      <c r="E364" s="824"/>
      <c r="F364" s="22"/>
      <c r="G364" s="20"/>
      <c r="H364" s="105"/>
      <c r="I364" s="22"/>
      <c r="J364" s="22"/>
      <c r="O364" s="20"/>
      <c r="R364" s="22"/>
      <c r="S364" s="20"/>
      <c r="W364" s="104"/>
      <c r="X364" s="104"/>
    </row>
    <row r="365" spans="2:24" ht="12.5">
      <c r="B365" s="21"/>
      <c r="C365" s="104"/>
      <c r="D365" s="21"/>
      <c r="E365" s="824"/>
      <c r="F365" s="22"/>
      <c r="G365" s="20"/>
      <c r="H365" s="105"/>
      <c r="I365" s="22"/>
      <c r="J365" s="22"/>
      <c r="O365" s="20"/>
      <c r="R365" s="22"/>
      <c r="S365" s="20"/>
      <c r="W365" s="104"/>
      <c r="X365" s="104"/>
    </row>
    <row r="366" spans="2:24" ht="12.5">
      <c r="B366" s="21"/>
      <c r="C366" s="104"/>
      <c r="D366" s="21"/>
      <c r="E366" s="824"/>
      <c r="F366" s="22"/>
      <c r="G366" s="20"/>
      <c r="H366" s="105"/>
      <c r="I366" s="22"/>
      <c r="J366" s="22"/>
      <c r="O366" s="20"/>
      <c r="R366" s="22"/>
      <c r="S366" s="20"/>
      <c r="W366" s="104"/>
      <c r="X366" s="104"/>
    </row>
    <row r="367" spans="2:24" ht="12.5">
      <c r="B367" s="21"/>
      <c r="C367" s="104"/>
      <c r="D367" s="21"/>
      <c r="E367" s="824"/>
      <c r="F367" s="22"/>
      <c r="G367" s="20"/>
      <c r="H367" s="105"/>
      <c r="I367" s="22"/>
      <c r="J367" s="22"/>
      <c r="O367" s="20"/>
      <c r="R367" s="22"/>
      <c r="S367" s="20"/>
      <c r="W367" s="104"/>
      <c r="X367" s="104"/>
    </row>
    <row r="368" spans="2:24" ht="12.5">
      <c r="B368" s="21"/>
      <c r="C368" s="104"/>
      <c r="D368" s="21"/>
      <c r="E368" s="824"/>
      <c r="F368" s="22"/>
      <c r="G368" s="20"/>
      <c r="H368" s="105"/>
      <c r="I368" s="22"/>
      <c r="J368" s="22"/>
      <c r="O368" s="20"/>
      <c r="R368" s="22"/>
      <c r="S368" s="20"/>
      <c r="W368" s="104"/>
      <c r="X368" s="104"/>
    </row>
    <row r="369" spans="2:24" ht="12.5">
      <c r="B369" s="21"/>
      <c r="C369" s="104"/>
      <c r="D369" s="21"/>
      <c r="E369" s="824"/>
      <c r="F369" s="22"/>
      <c r="G369" s="20"/>
      <c r="H369" s="105"/>
      <c r="I369" s="22"/>
      <c r="J369" s="22"/>
      <c r="O369" s="20"/>
      <c r="R369" s="22"/>
      <c r="S369" s="20"/>
      <c r="W369" s="104"/>
      <c r="X369" s="104"/>
    </row>
    <row r="370" spans="2:24" ht="12.5">
      <c r="B370" s="21"/>
      <c r="C370" s="104"/>
      <c r="D370" s="21"/>
      <c r="E370" s="824"/>
      <c r="F370" s="22"/>
      <c r="G370" s="20"/>
      <c r="H370" s="105"/>
      <c r="I370" s="22"/>
      <c r="J370" s="22"/>
      <c r="O370" s="20"/>
      <c r="R370" s="22"/>
      <c r="S370" s="20"/>
      <c r="W370" s="104"/>
      <c r="X370" s="104"/>
    </row>
    <row r="371" spans="2:24" ht="12.5">
      <c r="B371" s="21"/>
      <c r="C371" s="104"/>
      <c r="D371" s="21"/>
      <c r="E371" s="824"/>
      <c r="F371" s="22"/>
      <c r="G371" s="20"/>
      <c r="H371" s="105"/>
      <c r="I371" s="22"/>
      <c r="J371" s="22"/>
      <c r="O371" s="20"/>
      <c r="R371" s="22"/>
      <c r="S371" s="20"/>
      <c r="W371" s="104"/>
      <c r="X371" s="104"/>
    </row>
    <row r="372" spans="2:24" ht="12.5">
      <c r="B372" s="21"/>
      <c r="C372" s="104"/>
      <c r="D372" s="21"/>
      <c r="E372" s="824"/>
      <c r="F372" s="22"/>
      <c r="G372" s="20"/>
      <c r="H372" s="105"/>
      <c r="I372" s="22"/>
      <c r="J372" s="22"/>
      <c r="O372" s="20"/>
      <c r="R372" s="22"/>
      <c r="S372" s="20"/>
      <c r="W372" s="104"/>
      <c r="X372" s="104"/>
    </row>
    <row r="373" spans="2:24" ht="12.5">
      <c r="B373" s="21"/>
      <c r="C373" s="104"/>
      <c r="D373" s="21"/>
      <c r="E373" s="824"/>
      <c r="F373" s="22"/>
      <c r="G373" s="20"/>
      <c r="H373" s="105"/>
      <c r="I373" s="22"/>
      <c r="J373" s="22"/>
      <c r="O373" s="20"/>
      <c r="R373" s="22"/>
      <c r="S373" s="20"/>
      <c r="W373" s="104"/>
      <c r="X373" s="104"/>
    </row>
    <row r="374" spans="2:24" ht="12.5">
      <c r="B374" s="21"/>
      <c r="C374" s="104"/>
      <c r="D374" s="21"/>
      <c r="E374" s="824"/>
      <c r="F374" s="22"/>
      <c r="G374" s="20"/>
      <c r="H374" s="105"/>
      <c r="I374" s="22"/>
      <c r="J374" s="22"/>
      <c r="O374" s="20"/>
      <c r="R374" s="22"/>
      <c r="S374" s="20"/>
      <c r="W374" s="104"/>
      <c r="X374" s="104"/>
    </row>
    <row r="375" spans="2:24" ht="12.5">
      <c r="B375" s="21"/>
      <c r="C375" s="104"/>
      <c r="D375" s="21"/>
      <c r="E375" s="824"/>
      <c r="F375" s="22"/>
      <c r="G375" s="20"/>
      <c r="H375" s="105"/>
      <c r="I375" s="22"/>
      <c r="J375" s="22"/>
      <c r="O375" s="20"/>
      <c r="R375" s="22"/>
      <c r="S375" s="20"/>
      <c r="W375" s="104"/>
      <c r="X375" s="104"/>
    </row>
    <row r="376" spans="2:24" ht="12.5">
      <c r="B376" s="21"/>
      <c r="C376" s="104"/>
      <c r="D376" s="21"/>
      <c r="E376" s="824"/>
      <c r="F376" s="22"/>
      <c r="G376" s="20"/>
      <c r="H376" s="105"/>
      <c r="I376" s="22"/>
      <c r="J376" s="22"/>
      <c r="O376" s="20"/>
      <c r="R376" s="22"/>
      <c r="S376" s="20"/>
      <c r="W376" s="104"/>
      <c r="X376" s="104"/>
    </row>
    <row r="377" spans="2:24" ht="12.5">
      <c r="B377" s="21"/>
      <c r="C377" s="104"/>
      <c r="D377" s="21"/>
      <c r="E377" s="824"/>
      <c r="F377" s="22"/>
      <c r="G377" s="20"/>
      <c r="H377" s="105"/>
      <c r="I377" s="22"/>
      <c r="J377" s="22"/>
      <c r="O377" s="20"/>
      <c r="R377" s="22"/>
      <c r="S377" s="20"/>
      <c r="W377" s="104"/>
      <c r="X377" s="104"/>
    </row>
    <row r="378" spans="2:24" ht="12.5">
      <c r="B378" s="21"/>
      <c r="C378" s="104"/>
      <c r="D378" s="21"/>
      <c r="E378" s="824"/>
      <c r="F378" s="22"/>
      <c r="G378" s="20"/>
      <c r="H378" s="105"/>
      <c r="I378" s="22"/>
      <c r="J378" s="22"/>
      <c r="O378" s="20"/>
      <c r="R378" s="22"/>
      <c r="S378" s="20"/>
      <c r="W378" s="104"/>
      <c r="X378" s="104"/>
    </row>
    <row r="379" spans="2:24" ht="12.5">
      <c r="B379" s="21"/>
      <c r="C379" s="104"/>
      <c r="D379" s="21"/>
      <c r="E379" s="824"/>
      <c r="F379" s="22"/>
      <c r="G379" s="20"/>
      <c r="H379" s="105"/>
      <c r="I379" s="22"/>
      <c r="J379" s="22"/>
      <c r="O379" s="20"/>
      <c r="R379" s="22"/>
      <c r="S379" s="20"/>
      <c r="W379" s="104"/>
      <c r="X379" s="104"/>
    </row>
    <row r="380" spans="2:24" ht="12.5">
      <c r="B380" s="21"/>
      <c r="C380" s="104"/>
      <c r="D380" s="21"/>
      <c r="E380" s="824"/>
      <c r="F380" s="22"/>
      <c r="G380" s="20"/>
      <c r="H380" s="105"/>
      <c r="I380" s="22"/>
      <c r="J380" s="22"/>
      <c r="O380" s="20"/>
      <c r="R380" s="22"/>
      <c r="S380" s="20"/>
      <c r="W380" s="104"/>
      <c r="X380" s="104"/>
    </row>
    <row r="381" spans="2:24" ht="12.5">
      <c r="B381" s="21"/>
      <c r="C381" s="104"/>
      <c r="D381" s="21"/>
      <c r="E381" s="824"/>
      <c r="F381" s="22"/>
      <c r="G381" s="20"/>
      <c r="H381" s="105"/>
      <c r="I381" s="22"/>
      <c r="J381" s="22"/>
      <c r="O381" s="20"/>
      <c r="R381" s="22"/>
      <c r="S381" s="20"/>
      <c r="W381" s="104"/>
      <c r="X381" s="104"/>
    </row>
    <row r="382" spans="2:24" ht="12.5">
      <c r="B382" s="21"/>
      <c r="C382" s="104"/>
      <c r="D382" s="21"/>
      <c r="E382" s="824"/>
      <c r="F382" s="22"/>
      <c r="G382" s="20"/>
      <c r="H382" s="105"/>
      <c r="I382" s="22"/>
      <c r="J382" s="22"/>
      <c r="O382" s="20"/>
      <c r="R382" s="22"/>
      <c r="S382" s="20"/>
      <c r="W382" s="104"/>
      <c r="X382" s="104"/>
    </row>
    <row r="383" spans="2:24" ht="12.5">
      <c r="B383" s="21"/>
      <c r="C383" s="104"/>
      <c r="D383" s="21"/>
      <c r="E383" s="824"/>
      <c r="F383" s="22"/>
      <c r="G383" s="20"/>
      <c r="H383" s="105"/>
      <c r="I383" s="22"/>
      <c r="J383" s="22"/>
      <c r="O383" s="20"/>
      <c r="R383" s="22"/>
      <c r="S383" s="20"/>
      <c r="W383" s="104"/>
      <c r="X383" s="104"/>
    </row>
    <row r="384" spans="2:24" ht="12.5">
      <c r="B384" s="21"/>
      <c r="C384" s="104"/>
      <c r="D384" s="21"/>
      <c r="E384" s="824"/>
      <c r="F384" s="22"/>
      <c r="G384" s="20"/>
      <c r="H384" s="105"/>
      <c r="I384" s="22"/>
      <c r="J384" s="22"/>
      <c r="O384" s="20"/>
      <c r="R384" s="22"/>
      <c r="S384" s="20"/>
      <c r="W384" s="104"/>
      <c r="X384" s="104"/>
    </row>
    <row r="385" spans="2:24" ht="12.5">
      <c r="B385" s="21"/>
      <c r="C385" s="104"/>
      <c r="D385" s="21"/>
      <c r="E385" s="824"/>
      <c r="F385" s="22"/>
      <c r="G385" s="20"/>
      <c r="H385" s="105"/>
      <c r="I385" s="22"/>
      <c r="J385" s="22"/>
      <c r="O385" s="20"/>
      <c r="R385" s="22"/>
      <c r="S385" s="20"/>
      <c r="W385" s="104"/>
      <c r="X385" s="104"/>
    </row>
    <row r="386" spans="2:24" ht="12.5">
      <c r="B386" s="21"/>
      <c r="C386" s="104"/>
      <c r="D386" s="21"/>
      <c r="E386" s="824"/>
      <c r="F386" s="22"/>
      <c r="G386" s="20"/>
      <c r="H386" s="105"/>
      <c r="I386" s="22"/>
      <c r="J386" s="22"/>
      <c r="O386" s="20"/>
      <c r="R386" s="22"/>
      <c r="S386" s="20"/>
      <c r="W386" s="104"/>
      <c r="X386" s="104"/>
    </row>
    <row r="387" spans="2:24" ht="12.5">
      <c r="B387" s="21"/>
      <c r="C387" s="104"/>
      <c r="D387" s="21"/>
      <c r="E387" s="824"/>
      <c r="F387" s="22"/>
      <c r="G387" s="20"/>
      <c r="H387" s="105"/>
      <c r="I387" s="22"/>
      <c r="J387" s="22"/>
      <c r="O387" s="20"/>
      <c r="R387" s="22"/>
      <c r="S387" s="20"/>
      <c r="W387" s="104"/>
      <c r="X387" s="104"/>
    </row>
    <row r="388" spans="2:24" ht="12.5">
      <c r="B388" s="21"/>
      <c r="C388" s="104"/>
      <c r="D388" s="21"/>
      <c r="E388" s="824"/>
      <c r="F388" s="22"/>
      <c r="G388" s="20"/>
      <c r="H388" s="105"/>
      <c r="I388" s="22"/>
      <c r="J388" s="22"/>
      <c r="O388" s="20"/>
      <c r="R388" s="22"/>
      <c r="S388" s="20"/>
      <c r="W388" s="104"/>
      <c r="X388" s="104"/>
    </row>
    <row r="389" spans="2:24" ht="12.5">
      <c r="B389" s="21"/>
      <c r="C389" s="104"/>
      <c r="D389" s="21"/>
      <c r="E389" s="824"/>
      <c r="F389" s="22"/>
      <c r="G389" s="20"/>
      <c r="H389" s="105"/>
      <c r="I389" s="22"/>
      <c r="J389" s="22"/>
      <c r="O389" s="20"/>
      <c r="R389" s="22"/>
      <c r="S389" s="20"/>
      <c r="W389" s="104"/>
      <c r="X389" s="104"/>
    </row>
    <row r="390" spans="2:24" ht="12.5">
      <c r="B390" s="21"/>
      <c r="C390" s="104"/>
      <c r="D390" s="21"/>
      <c r="E390" s="824"/>
      <c r="F390" s="22"/>
      <c r="G390" s="20"/>
      <c r="H390" s="105"/>
      <c r="I390" s="22"/>
      <c r="J390" s="22"/>
      <c r="O390" s="20"/>
      <c r="R390" s="22"/>
      <c r="S390" s="20"/>
      <c r="W390" s="104"/>
      <c r="X390" s="104"/>
    </row>
    <row r="391" spans="2:24" ht="12.5">
      <c r="B391" s="21"/>
      <c r="C391" s="104"/>
      <c r="D391" s="21"/>
      <c r="E391" s="824"/>
      <c r="F391" s="22"/>
      <c r="G391" s="20"/>
      <c r="H391" s="105"/>
      <c r="I391" s="22"/>
      <c r="J391" s="22"/>
      <c r="O391" s="20"/>
      <c r="R391" s="22"/>
      <c r="S391" s="20"/>
      <c r="W391" s="104"/>
      <c r="X391" s="104"/>
    </row>
    <row r="392" spans="2:24" ht="12.5">
      <c r="B392" s="21"/>
      <c r="C392" s="104"/>
      <c r="D392" s="21"/>
      <c r="E392" s="824"/>
      <c r="F392" s="22"/>
      <c r="G392" s="20"/>
      <c r="H392" s="105"/>
      <c r="I392" s="22"/>
      <c r="J392" s="22"/>
      <c r="O392" s="20"/>
      <c r="R392" s="22"/>
      <c r="S392" s="20"/>
      <c r="W392" s="104"/>
      <c r="X392" s="104"/>
    </row>
    <row r="393" spans="2:24" ht="12.5">
      <c r="B393" s="21"/>
      <c r="C393" s="104"/>
      <c r="D393" s="21"/>
      <c r="E393" s="824"/>
      <c r="F393" s="22"/>
      <c r="G393" s="20"/>
      <c r="H393" s="105"/>
      <c r="I393" s="22"/>
      <c r="J393" s="22"/>
      <c r="O393" s="20"/>
      <c r="R393" s="22"/>
      <c r="S393" s="20"/>
      <c r="W393" s="104"/>
      <c r="X393" s="104"/>
    </row>
    <row r="394" spans="2:24" ht="12.5">
      <c r="B394" s="21"/>
      <c r="C394" s="104"/>
      <c r="D394" s="21"/>
      <c r="E394" s="824"/>
      <c r="F394" s="22"/>
      <c r="G394" s="20"/>
      <c r="H394" s="105"/>
      <c r="I394" s="22"/>
      <c r="J394" s="22"/>
      <c r="O394" s="20"/>
      <c r="R394" s="22"/>
      <c r="S394" s="20"/>
      <c r="W394" s="104"/>
      <c r="X394" s="104"/>
    </row>
    <row r="395" spans="2:24" ht="12.5">
      <c r="B395" s="21"/>
      <c r="C395" s="104"/>
      <c r="D395" s="21"/>
      <c r="E395" s="824"/>
      <c r="F395" s="22"/>
      <c r="G395" s="20"/>
      <c r="H395" s="105"/>
      <c r="I395" s="22"/>
      <c r="J395" s="22"/>
      <c r="O395" s="20"/>
      <c r="R395" s="22"/>
      <c r="S395" s="20"/>
      <c r="W395" s="104"/>
      <c r="X395" s="104"/>
    </row>
    <row r="396" spans="2:24" ht="12.5">
      <c r="B396" s="21"/>
      <c r="C396" s="104"/>
      <c r="D396" s="21"/>
      <c r="E396" s="824"/>
      <c r="F396" s="22"/>
      <c r="G396" s="20"/>
      <c r="H396" s="105"/>
      <c r="I396" s="22"/>
      <c r="J396" s="22"/>
      <c r="O396" s="20"/>
      <c r="R396" s="22"/>
      <c r="S396" s="20"/>
      <c r="W396" s="104"/>
      <c r="X396" s="104"/>
    </row>
    <row r="397" spans="2:24" ht="12.5">
      <c r="B397" s="21"/>
      <c r="C397" s="104"/>
      <c r="D397" s="21"/>
      <c r="E397" s="824"/>
      <c r="F397" s="22"/>
      <c r="G397" s="20"/>
      <c r="H397" s="105"/>
      <c r="I397" s="22"/>
      <c r="J397" s="22"/>
      <c r="O397" s="20"/>
      <c r="R397" s="22"/>
      <c r="S397" s="20"/>
      <c r="W397" s="104"/>
      <c r="X397" s="104"/>
    </row>
    <row r="398" spans="2:24" ht="12.5">
      <c r="B398" s="21"/>
      <c r="C398" s="104"/>
      <c r="D398" s="21"/>
      <c r="E398" s="824"/>
      <c r="F398" s="22"/>
      <c r="G398" s="20"/>
      <c r="H398" s="105"/>
      <c r="I398" s="22"/>
      <c r="J398" s="22"/>
      <c r="O398" s="20"/>
      <c r="R398" s="22"/>
      <c r="S398" s="20"/>
      <c r="W398" s="104"/>
      <c r="X398" s="104"/>
    </row>
    <row r="399" spans="2:24" ht="12.5">
      <c r="B399" s="21"/>
      <c r="C399" s="104"/>
      <c r="D399" s="21"/>
      <c r="E399" s="824"/>
      <c r="F399" s="22"/>
      <c r="G399" s="20"/>
      <c r="H399" s="105"/>
      <c r="I399" s="22"/>
      <c r="J399" s="22"/>
      <c r="O399" s="20"/>
      <c r="R399" s="22"/>
      <c r="S399" s="20"/>
      <c r="W399" s="104"/>
      <c r="X399" s="104"/>
    </row>
    <row r="400" spans="2:24" ht="12.5">
      <c r="B400" s="21"/>
      <c r="C400" s="104"/>
      <c r="D400" s="21"/>
      <c r="E400" s="824"/>
      <c r="F400" s="22"/>
      <c r="G400" s="20"/>
      <c r="H400" s="105"/>
      <c r="I400" s="22"/>
      <c r="J400" s="22"/>
      <c r="O400" s="20"/>
      <c r="R400" s="22"/>
      <c r="S400" s="20"/>
      <c r="W400" s="104"/>
      <c r="X400" s="104"/>
    </row>
    <row r="401" spans="2:24" ht="12.5">
      <c r="B401" s="21"/>
      <c r="C401" s="104"/>
      <c r="D401" s="21"/>
      <c r="E401" s="824"/>
      <c r="F401" s="22"/>
      <c r="G401" s="20"/>
      <c r="H401" s="105"/>
      <c r="I401" s="22"/>
      <c r="J401" s="22"/>
      <c r="O401" s="20"/>
      <c r="R401" s="22"/>
      <c r="S401" s="20"/>
      <c r="W401" s="104"/>
      <c r="X401" s="104"/>
    </row>
    <row r="402" spans="2:24" ht="12.5">
      <c r="B402" s="21"/>
      <c r="C402" s="104"/>
      <c r="D402" s="21"/>
      <c r="E402" s="824"/>
      <c r="F402" s="22"/>
      <c r="G402" s="20"/>
      <c r="H402" s="105"/>
      <c r="I402" s="22"/>
      <c r="J402" s="22"/>
      <c r="O402" s="20"/>
      <c r="R402" s="22"/>
      <c r="S402" s="20"/>
      <c r="W402" s="104"/>
      <c r="X402" s="104"/>
    </row>
    <row r="403" spans="2:24" ht="12.5">
      <c r="B403" s="21"/>
      <c r="C403" s="104"/>
      <c r="D403" s="21"/>
      <c r="E403" s="824"/>
      <c r="F403" s="22"/>
      <c r="G403" s="20"/>
      <c r="H403" s="105"/>
      <c r="I403" s="22"/>
      <c r="J403" s="22"/>
      <c r="O403" s="20"/>
      <c r="R403" s="22"/>
      <c r="S403" s="20"/>
      <c r="W403" s="104"/>
      <c r="X403" s="104"/>
    </row>
    <row r="404" spans="2:24" ht="12.5">
      <c r="B404" s="21"/>
      <c r="C404" s="104"/>
      <c r="D404" s="21"/>
      <c r="E404" s="824"/>
      <c r="F404" s="22"/>
      <c r="G404" s="20"/>
      <c r="H404" s="105"/>
      <c r="I404" s="22"/>
      <c r="J404" s="22"/>
      <c r="O404" s="20"/>
      <c r="R404" s="22"/>
      <c r="S404" s="20"/>
      <c r="W404" s="104"/>
      <c r="X404" s="104"/>
    </row>
    <row r="405" spans="2:24" ht="12.5">
      <c r="B405" s="21"/>
      <c r="C405" s="104"/>
      <c r="D405" s="21"/>
      <c r="E405" s="824"/>
      <c r="F405" s="22"/>
      <c r="G405" s="20"/>
      <c r="H405" s="105"/>
      <c r="I405" s="22"/>
      <c r="J405" s="22"/>
      <c r="O405" s="20"/>
      <c r="R405" s="22"/>
      <c r="S405" s="20"/>
      <c r="W405" s="104"/>
      <c r="X405" s="104"/>
    </row>
    <row r="406" spans="2:24" ht="12.5">
      <c r="B406" s="21"/>
      <c r="C406" s="104"/>
      <c r="D406" s="21"/>
      <c r="E406" s="824"/>
      <c r="F406" s="22"/>
      <c r="G406" s="20"/>
      <c r="H406" s="105"/>
      <c r="I406" s="22"/>
      <c r="J406" s="22"/>
      <c r="O406" s="20"/>
      <c r="R406" s="22"/>
      <c r="S406" s="20"/>
      <c r="W406" s="104"/>
      <c r="X406" s="104"/>
    </row>
    <row r="407" spans="2:24" ht="12.5">
      <c r="B407" s="21"/>
      <c r="C407" s="104"/>
      <c r="D407" s="21"/>
      <c r="E407" s="824"/>
      <c r="F407" s="22"/>
      <c r="G407" s="20"/>
      <c r="H407" s="105"/>
      <c r="I407" s="22"/>
      <c r="J407" s="22"/>
      <c r="O407" s="20"/>
      <c r="R407" s="22"/>
      <c r="S407" s="20"/>
      <c r="W407" s="104"/>
      <c r="X407" s="104"/>
    </row>
    <row r="408" spans="2:24" ht="12.5">
      <c r="B408" s="21"/>
      <c r="C408" s="104"/>
      <c r="D408" s="21"/>
      <c r="E408" s="824"/>
      <c r="F408" s="22"/>
      <c r="G408" s="20"/>
      <c r="H408" s="105"/>
      <c r="I408" s="22"/>
      <c r="J408" s="22"/>
      <c r="O408" s="20"/>
      <c r="R408" s="22"/>
      <c r="S408" s="20"/>
      <c r="W408" s="104"/>
      <c r="X408" s="104"/>
    </row>
    <row r="409" spans="2:24" ht="12.5">
      <c r="B409" s="21"/>
      <c r="C409" s="104"/>
      <c r="D409" s="21"/>
      <c r="E409" s="824"/>
      <c r="F409" s="22"/>
      <c r="G409" s="20"/>
      <c r="H409" s="105"/>
      <c r="I409" s="22"/>
      <c r="J409" s="22"/>
      <c r="O409" s="20"/>
      <c r="R409" s="22"/>
      <c r="S409" s="20"/>
      <c r="W409" s="104"/>
      <c r="X409" s="104"/>
    </row>
    <row r="410" spans="2:24" ht="12.5">
      <c r="B410" s="21"/>
      <c r="C410" s="104"/>
      <c r="D410" s="21"/>
      <c r="E410" s="824"/>
      <c r="F410" s="22"/>
      <c r="G410" s="20"/>
      <c r="H410" s="105"/>
      <c r="I410" s="22"/>
      <c r="J410" s="22"/>
      <c r="O410" s="20"/>
      <c r="R410" s="22"/>
      <c r="S410" s="20"/>
      <c r="W410" s="104"/>
      <c r="X410" s="104"/>
    </row>
    <row r="411" spans="2:24" ht="12.5">
      <c r="B411" s="21"/>
      <c r="C411" s="104"/>
      <c r="D411" s="21"/>
      <c r="E411" s="824"/>
      <c r="F411" s="22"/>
      <c r="G411" s="20"/>
      <c r="H411" s="105"/>
      <c r="I411" s="22"/>
      <c r="J411" s="22"/>
      <c r="O411" s="20"/>
      <c r="R411" s="22"/>
      <c r="S411" s="20"/>
      <c r="W411" s="104"/>
      <c r="X411" s="104"/>
    </row>
    <row r="412" spans="2:24" ht="12.5">
      <c r="B412" s="21"/>
      <c r="C412" s="104"/>
      <c r="D412" s="21"/>
      <c r="E412" s="824"/>
      <c r="F412" s="22"/>
      <c r="G412" s="20"/>
      <c r="H412" s="105"/>
      <c r="I412" s="22"/>
      <c r="J412" s="22"/>
      <c r="O412" s="20"/>
      <c r="R412" s="22"/>
      <c r="S412" s="20"/>
      <c r="W412" s="104"/>
      <c r="X412" s="104"/>
    </row>
    <row r="413" spans="2:24" ht="12.5">
      <c r="B413" s="21"/>
      <c r="C413" s="104"/>
      <c r="D413" s="21"/>
      <c r="E413" s="824"/>
      <c r="F413" s="22"/>
      <c r="G413" s="20"/>
      <c r="H413" s="105"/>
      <c r="I413" s="22"/>
      <c r="J413" s="22"/>
      <c r="O413" s="20"/>
      <c r="R413" s="22"/>
      <c r="S413" s="20"/>
      <c r="W413" s="104"/>
      <c r="X413" s="104"/>
    </row>
    <row r="414" spans="2:24" ht="12.5">
      <c r="B414" s="21"/>
      <c r="C414" s="104"/>
      <c r="D414" s="21"/>
      <c r="E414" s="824"/>
      <c r="F414" s="22"/>
      <c r="G414" s="20"/>
      <c r="H414" s="105"/>
      <c r="I414" s="22"/>
      <c r="J414" s="22"/>
      <c r="O414" s="20"/>
      <c r="R414" s="22"/>
      <c r="S414" s="20"/>
      <c r="W414" s="104"/>
      <c r="X414" s="104"/>
    </row>
    <row r="415" spans="2:24" ht="12.5">
      <c r="B415" s="21"/>
      <c r="C415" s="104"/>
      <c r="D415" s="21"/>
      <c r="E415" s="824"/>
      <c r="F415" s="22"/>
      <c r="G415" s="20"/>
      <c r="H415" s="105"/>
      <c r="I415" s="22"/>
      <c r="J415" s="22"/>
      <c r="O415" s="20"/>
      <c r="R415" s="22"/>
      <c r="S415" s="20"/>
      <c r="W415" s="104"/>
      <c r="X415" s="104"/>
    </row>
    <row r="416" spans="2:24" ht="12.5">
      <c r="B416" s="21"/>
      <c r="C416" s="104"/>
      <c r="D416" s="21"/>
      <c r="E416" s="824"/>
      <c r="F416" s="22"/>
      <c r="G416" s="20"/>
      <c r="H416" s="105"/>
      <c r="I416" s="22"/>
      <c r="J416" s="22"/>
      <c r="O416" s="20"/>
      <c r="R416" s="22"/>
      <c r="S416" s="20"/>
      <c r="W416" s="104"/>
      <c r="X416" s="104"/>
    </row>
    <row r="417" spans="2:24" ht="12.5">
      <c r="B417" s="21"/>
      <c r="C417" s="104"/>
      <c r="D417" s="21"/>
      <c r="E417" s="824"/>
      <c r="F417" s="22"/>
      <c r="G417" s="20"/>
      <c r="H417" s="105"/>
      <c r="I417" s="22"/>
      <c r="J417" s="22"/>
      <c r="O417" s="20"/>
      <c r="R417" s="22"/>
      <c r="S417" s="20"/>
      <c r="W417" s="104"/>
      <c r="X417" s="104"/>
    </row>
    <row r="418" spans="2:24" ht="12.5">
      <c r="B418" s="21"/>
      <c r="C418" s="104"/>
      <c r="D418" s="21"/>
      <c r="E418" s="824"/>
      <c r="F418" s="22"/>
      <c r="G418" s="20"/>
      <c r="H418" s="105"/>
      <c r="I418" s="22"/>
      <c r="J418" s="22"/>
      <c r="O418" s="20"/>
      <c r="R418" s="22"/>
      <c r="S418" s="20"/>
      <c r="W418" s="104"/>
      <c r="X418" s="104"/>
    </row>
    <row r="419" spans="2:24" ht="12.5">
      <c r="B419" s="21"/>
      <c r="C419" s="104"/>
      <c r="D419" s="21"/>
      <c r="E419" s="824"/>
      <c r="F419" s="22"/>
      <c r="G419" s="20"/>
      <c r="H419" s="105"/>
      <c r="I419" s="22"/>
      <c r="J419" s="22"/>
      <c r="O419" s="20"/>
      <c r="R419" s="22"/>
      <c r="S419" s="20"/>
      <c r="W419" s="104"/>
      <c r="X419" s="104"/>
    </row>
    <row r="420" spans="2:24" ht="12.5">
      <c r="B420" s="21"/>
      <c r="C420" s="104"/>
      <c r="D420" s="21"/>
      <c r="E420" s="824"/>
      <c r="F420" s="22"/>
      <c r="G420" s="20"/>
      <c r="H420" s="105"/>
      <c r="I420" s="22"/>
      <c r="J420" s="22"/>
      <c r="O420" s="20"/>
      <c r="R420" s="22"/>
      <c r="S420" s="20"/>
      <c r="W420" s="104"/>
      <c r="X420" s="104"/>
    </row>
    <row r="421" spans="2:24" ht="12.5">
      <c r="B421" s="21"/>
      <c r="C421" s="104"/>
      <c r="D421" s="21"/>
      <c r="E421" s="824"/>
      <c r="F421" s="22"/>
      <c r="G421" s="20"/>
      <c r="H421" s="105"/>
      <c r="I421" s="22"/>
      <c r="J421" s="22"/>
      <c r="O421" s="20"/>
      <c r="R421" s="22"/>
      <c r="S421" s="20"/>
      <c r="W421" s="104"/>
      <c r="X421" s="104"/>
    </row>
    <row r="422" spans="2:24" ht="12.5">
      <c r="B422" s="21"/>
      <c r="C422" s="104"/>
      <c r="D422" s="21"/>
      <c r="E422" s="824"/>
      <c r="F422" s="22"/>
      <c r="G422" s="20"/>
      <c r="H422" s="105"/>
      <c r="I422" s="22"/>
      <c r="J422" s="22"/>
      <c r="O422" s="20"/>
      <c r="R422" s="22"/>
      <c r="S422" s="20"/>
      <c r="W422" s="104"/>
      <c r="X422" s="104"/>
    </row>
    <row r="423" spans="2:24" ht="12.5">
      <c r="B423" s="21"/>
      <c r="C423" s="104"/>
      <c r="D423" s="21"/>
      <c r="E423" s="824"/>
      <c r="F423" s="22"/>
      <c r="G423" s="20"/>
      <c r="H423" s="105"/>
      <c r="I423" s="22"/>
      <c r="J423" s="22"/>
      <c r="O423" s="20"/>
      <c r="R423" s="22"/>
      <c r="S423" s="20"/>
      <c r="W423" s="104"/>
      <c r="X423" s="104"/>
    </row>
    <row r="424" spans="2:24" ht="12.5">
      <c r="B424" s="21"/>
      <c r="C424" s="104"/>
      <c r="D424" s="21"/>
      <c r="E424" s="824"/>
      <c r="F424" s="22"/>
      <c r="G424" s="20"/>
      <c r="H424" s="105"/>
      <c r="I424" s="22"/>
      <c r="J424" s="22"/>
      <c r="O424" s="20"/>
      <c r="R424" s="22"/>
      <c r="S424" s="20"/>
      <c r="W424" s="104"/>
      <c r="X424" s="104"/>
    </row>
    <row r="425" spans="2:24" ht="12.5">
      <c r="B425" s="21"/>
      <c r="C425" s="104"/>
      <c r="D425" s="21"/>
      <c r="E425" s="824"/>
      <c r="F425" s="22"/>
      <c r="G425" s="20"/>
      <c r="H425" s="105"/>
      <c r="I425" s="22"/>
      <c r="J425" s="22"/>
      <c r="O425" s="20"/>
      <c r="R425" s="22"/>
      <c r="S425" s="20"/>
      <c r="W425" s="104"/>
      <c r="X425" s="104"/>
    </row>
    <row r="426" spans="2:24" ht="12.5">
      <c r="B426" s="21"/>
      <c r="C426" s="104"/>
      <c r="D426" s="21"/>
      <c r="E426" s="824"/>
      <c r="F426" s="22"/>
      <c r="G426" s="20"/>
      <c r="H426" s="105"/>
      <c r="I426" s="22"/>
      <c r="J426" s="22"/>
      <c r="O426" s="20"/>
      <c r="R426" s="22"/>
      <c r="S426" s="20"/>
      <c r="W426" s="104"/>
      <c r="X426" s="104"/>
    </row>
    <row r="427" spans="2:24" ht="12.5">
      <c r="B427" s="21"/>
      <c r="C427" s="104"/>
      <c r="D427" s="21"/>
      <c r="E427" s="824"/>
      <c r="F427" s="22"/>
      <c r="G427" s="20"/>
      <c r="H427" s="105"/>
      <c r="I427" s="22"/>
      <c r="J427" s="22"/>
      <c r="O427" s="20"/>
      <c r="R427" s="22"/>
      <c r="S427" s="20"/>
      <c r="W427" s="104"/>
      <c r="X427" s="104"/>
    </row>
    <row r="428" spans="2:24" ht="12.5">
      <c r="B428" s="21"/>
      <c r="C428" s="104"/>
      <c r="D428" s="21"/>
      <c r="E428" s="824"/>
      <c r="F428" s="22"/>
      <c r="G428" s="20"/>
      <c r="H428" s="105"/>
      <c r="I428" s="22"/>
      <c r="J428" s="22"/>
      <c r="O428" s="20"/>
      <c r="R428" s="22"/>
      <c r="S428" s="20"/>
      <c r="W428" s="104"/>
      <c r="X428" s="104"/>
    </row>
    <row r="429" spans="2:24" ht="12.5">
      <c r="B429" s="21"/>
      <c r="C429" s="104"/>
      <c r="D429" s="21"/>
      <c r="E429" s="824"/>
      <c r="F429" s="22"/>
      <c r="G429" s="20"/>
      <c r="H429" s="105"/>
      <c r="I429" s="22"/>
      <c r="J429" s="22"/>
      <c r="O429" s="20"/>
      <c r="R429" s="22"/>
      <c r="S429" s="20"/>
      <c r="W429" s="104"/>
      <c r="X429" s="104"/>
    </row>
    <row r="430" spans="2:24" ht="12.5">
      <c r="B430" s="21"/>
      <c r="C430" s="104"/>
      <c r="D430" s="21"/>
      <c r="E430" s="824"/>
      <c r="F430" s="22"/>
      <c r="G430" s="20"/>
      <c r="H430" s="105"/>
      <c r="I430" s="22"/>
      <c r="J430" s="22"/>
      <c r="O430" s="20"/>
      <c r="R430" s="22"/>
      <c r="S430" s="20"/>
      <c r="W430" s="104"/>
      <c r="X430" s="104"/>
    </row>
    <row r="431" spans="2:24" ht="12.5">
      <c r="B431" s="21"/>
      <c r="C431" s="104"/>
      <c r="D431" s="21"/>
      <c r="E431" s="824"/>
      <c r="F431" s="22"/>
      <c r="G431" s="20"/>
      <c r="H431" s="105"/>
      <c r="I431" s="22"/>
      <c r="J431" s="22"/>
      <c r="O431" s="20"/>
      <c r="R431" s="22"/>
      <c r="S431" s="20"/>
      <c r="W431" s="104"/>
      <c r="X431" s="104"/>
    </row>
    <row r="432" spans="2:24" ht="12.5">
      <c r="B432" s="21"/>
      <c r="C432" s="104"/>
      <c r="D432" s="21"/>
      <c r="E432" s="824"/>
      <c r="F432" s="22"/>
      <c r="G432" s="20"/>
      <c r="H432" s="105"/>
      <c r="I432" s="22"/>
      <c r="J432" s="22"/>
      <c r="O432" s="20"/>
      <c r="R432" s="22"/>
      <c r="S432" s="20"/>
      <c r="W432" s="104"/>
      <c r="X432" s="104"/>
    </row>
    <row r="433" spans="2:24" ht="12.5">
      <c r="B433" s="21"/>
      <c r="C433" s="104"/>
      <c r="D433" s="21"/>
      <c r="E433" s="824"/>
      <c r="F433" s="22"/>
      <c r="G433" s="20"/>
      <c r="H433" s="105"/>
      <c r="I433" s="22"/>
      <c r="J433" s="22"/>
      <c r="O433" s="20"/>
      <c r="R433" s="22"/>
      <c r="S433" s="20"/>
      <c r="W433" s="104"/>
      <c r="X433" s="104"/>
    </row>
    <row r="434" spans="2:24" ht="12.5">
      <c r="B434" s="21"/>
      <c r="C434" s="104"/>
      <c r="D434" s="21"/>
      <c r="E434" s="824"/>
      <c r="F434" s="22"/>
      <c r="G434" s="20"/>
      <c r="H434" s="105"/>
      <c r="I434" s="22"/>
      <c r="J434" s="22"/>
      <c r="O434" s="20"/>
      <c r="R434" s="22"/>
      <c r="S434" s="20"/>
      <c r="W434" s="104"/>
      <c r="X434" s="104"/>
    </row>
    <row r="435" spans="2:24" ht="12.5">
      <c r="B435" s="21"/>
      <c r="C435" s="104"/>
      <c r="D435" s="21"/>
      <c r="E435" s="824"/>
      <c r="F435" s="22"/>
      <c r="G435" s="20"/>
      <c r="H435" s="105"/>
      <c r="I435" s="22"/>
      <c r="J435" s="22"/>
      <c r="O435" s="20"/>
      <c r="R435" s="22"/>
      <c r="S435" s="20"/>
      <c r="W435" s="104"/>
      <c r="X435" s="104"/>
    </row>
    <row r="436" spans="2:24" ht="12.5">
      <c r="B436" s="21"/>
      <c r="C436" s="104"/>
      <c r="D436" s="21"/>
      <c r="E436" s="824"/>
      <c r="F436" s="22"/>
      <c r="G436" s="20"/>
      <c r="H436" s="105"/>
      <c r="I436" s="22"/>
      <c r="J436" s="22"/>
      <c r="O436" s="20"/>
      <c r="R436" s="22"/>
      <c r="S436" s="20"/>
      <c r="W436" s="104"/>
      <c r="X436" s="104"/>
    </row>
    <row r="437" spans="2:24" ht="12.5">
      <c r="B437" s="21"/>
      <c r="C437" s="104"/>
      <c r="D437" s="21"/>
      <c r="E437" s="824"/>
      <c r="F437" s="22"/>
      <c r="G437" s="20"/>
      <c r="H437" s="105"/>
      <c r="I437" s="22"/>
      <c r="J437" s="22"/>
      <c r="O437" s="20"/>
      <c r="R437" s="22"/>
      <c r="S437" s="20"/>
      <c r="W437" s="104"/>
      <c r="X437" s="104"/>
    </row>
    <row r="438" spans="2:24" ht="12.5">
      <c r="B438" s="21"/>
      <c r="C438" s="104"/>
      <c r="D438" s="21"/>
      <c r="E438" s="824"/>
      <c r="F438" s="22"/>
      <c r="G438" s="20"/>
      <c r="H438" s="105"/>
      <c r="I438" s="22"/>
      <c r="J438" s="22"/>
      <c r="O438" s="20"/>
      <c r="R438" s="22"/>
      <c r="S438" s="20"/>
      <c r="W438" s="104"/>
      <c r="X438" s="104"/>
    </row>
    <row r="439" spans="2:24" ht="12.5">
      <c r="B439" s="21"/>
      <c r="C439" s="104"/>
      <c r="D439" s="21"/>
      <c r="E439" s="824"/>
      <c r="F439" s="22"/>
      <c r="G439" s="20"/>
      <c r="H439" s="105"/>
      <c r="I439" s="22"/>
      <c r="J439" s="22"/>
      <c r="O439" s="20"/>
      <c r="R439" s="22"/>
      <c r="S439" s="20"/>
      <c r="W439" s="104"/>
      <c r="X439" s="104"/>
    </row>
    <row r="440" spans="2:24" ht="12.5">
      <c r="B440" s="21"/>
      <c r="C440" s="104"/>
      <c r="D440" s="21"/>
      <c r="E440" s="824"/>
      <c r="F440" s="22"/>
      <c r="G440" s="20"/>
      <c r="H440" s="105"/>
      <c r="I440" s="22"/>
      <c r="J440" s="22"/>
      <c r="O440" s="20"/>
      <c r="R440" s="22"/>
      <c r="S440" s="20"/>
      <c r="W440" s="104"/>
      <c r="X440" s="104"/>
    </row>
    <row r="441" spans="2:24" ht="12.5">
      <c r="B441" s="21"/>
      <c r="C441" s="104"/>
      <c r="D441" s="21"/>
      <c r="E441" s="824"/>
      <c r="F441" s="22"/>
      <c r="G441" s="20"/>
      <c r="H441" s="105"/>
      <c r="I441" s="22"/>
      <c r="J441" s="22"/>
      <c r="O441" s="20"/>
      <c r="R441" s="22"/>
      <c r="S441" s="20"/>
      <c r="W441" s="104"/>
      <c r="X441" s="104"/>
    </row>
    <row r="442" spans="2:24" ht="12.5">
      <c r="B442" s="21"/>
      <c r="C442" s="104"/>
      <c r="D442" s="21"/>
      <c r="E442" s="824"/>
      <c r="F442" s="22"/>
      <c r="G442" s="20"/>
      <c r="H442" s="105"/>
      <c r="I442" s="22"/>
      <c r="J442" s="22"/>
      <c r="O442" s="20"/>
      <c r="R442" s="22"/>
      <c r="S442" s="20"/>
      <c r="W442" s="104"/>
      <c r="X442" s="104"/>
    </row>
    <row r="443" spans="2:24" ht="12.5">
      <c r="B443" s="21"/>
      <c r="C443" s="104"/>
      <c r="D443" s="21"/>
      <c r="E443" s="824"/>
      <c r="F443" s="22"/>
      <c r="G443" s="20"/>
      <c r="H443" s="105"/>
      <c r="I443" s="22"/>
      <c r="J443" s="22"/>
      <c r="O443" s="20"/>
      <c r="R443" s="22"/>
      <c r="S443" s="20"/>
      <c r="W443" s="104"/>
      <c r="X443" s="104"/>
    </row>
    <row r="444" spans="2:24" ht="12.5">
      <c r="B444" s="21"/>
      <c r="C444" s="104"/>
      <c r="D444" s="21"/>
      <c r="E444" s="824"/>
      <c r="F444" s="22"/>
      <c r="G444" s="20"/>
      <c r="H444" s="105"/>
      <c r="I444" s="22"/>
      <c r="J444" s="22"/>
      <c r="O444" s="20"/>
      <c r="R444" s="22"/>
      <c r="S444" s="20"/>
      <c r="W444" s="104"/>
      <c r="X444" s="104"/>
    </row>
    <row r="445" spans="2:24" ht="12.5">
      <c r="B445" s="21"/>
      <c r="C445" s="104"/>
      <c r="D445" s="21"/>
      <c r="E445" s="824"/>
      <c r="F445" s="22"/>
      <c r="G445" s="20"/>
      <c r="H445" s="105"/>
      <c r="I445" s="22"/>
      <c r="J445" s="22"/>
      <c r="O445" s="20"/>
      <c r="R445" s="22"/>
      <c r="S445" s="20"/>
      <c r="W445" s="104"/>
      <c r="X445" s="104"/>
    </row>
    <row r="446" spans="2:24" ht="12.5">
      <c r="B446" s="21"/>
      <c r="C446" s="104"/>
      <c r="D446" s="21"/>
      <c r="E446" s="824"/>
      <c r="F446" s="22"/>
      <c r="G446" s="20"/>
      <c r="H446" s="105"/>
      <c r="I446" s="22"/>
      <c r="J446" s="22"/>
      <c r="O446" s="20"/>
      <c r="R446" s="22"/>
      <c r="S446" s="20"/>
      <c r="W446" s="104"/>
      <c r="X446" s="104"/>
    </row>
    <row r="447" spans="2:24" ht="12.5">
      <c r="B447" s="21"/>
      <c r="C447" s="104"/>
      <c r="D447" s="21"/>
      <c r="E447" s="824"/>
      <c r="F447" s="22"/>
      <c r="G447" s="20"/>
      <c r="H447" s="105"/>
      <c r="I447" s="22"/>
      <c r="J447" s="22"/>
      <c r="O447" s="20"/>
      <c r="R447" s="22"/>
      <c r="S447" s="20"/>
      <c r="W447" s="104"/>
      <c r="X447" s="104"/>
    </row>
    <row r="448" spans="2:24" ht="12.5">
      <c r="B448" s="21"/>
      <c r="C448" s="104"/>
      <c r="D448" s="21"/>
      <c r="E448" s="824"/>
      <c r="F448" s="22"/>
      <c r="G448" s="20"/>
      <c r="H448" s="105"/>
      <c r="I448" s="22"/>
      <c r="J448" s="22"/>
      <c r="O448" s="20"/>
      <c r="R448" s="22"/>
      <c r="S448" s="20"/>
      <c r="W448" s="104"/>
      <c r="X448" s="104"/>
    </row>
    <row r="449" spans="2:24" ht="12.5">
      <c r="B449" s="21"/>
      <c r="C449" s="104"/>
      <c r="D449" s="21"/>
      <c r="E449" s="824"/>
      <c r="F449" s="22"/>
      <c r="G449" s="20"/>
      <c r="H449" s="105"/>
      <c r="I449" s="22"/>
      <c r="J449" s="22"/>
      <c r="O449" s="20"/>
      <c r="R449" s="22"/>
      <c r="S449" s="20"/>
      <c r="W449" s="104"/>
      <c r="X449" s="104"/>
    </row>
    <row r="450" spans="2:24" ht="12.5">
      <c r="B450" s="21"/>
      <c r="C450" s="104"/>
      <c r="D450" s="21"/>
      <c r="E450" s="824"/>
      <c r="F450" s="22"/>
      <c r="G450" s="20"/>
      <c r="H450" s="105"/>
      <c r="I450" s="22"/>
      <c r="J450" s="22"/>
      <c r="O450" s="20"/>
      <c r="R450" s="22"/>
      <c r="S450" s="20"/>
      <c r="W450" s="104"/>
      <c r="X450" s="104"/>
    </row>
    <row r="451" spans="2:24" ht="12.5">
      <c r="B451" s="21"/>
      <c r="C451" s="104"/>
      <c r="D451" s="21"/>
      <c r="E451" s="824"/>
      <c r="F451" s="22"/>
      <c r="G451" s="20"/>
      <c r="H451" s="105"/>
      <c r="I451" s="22"/>
      <c r="J451" s="22"/>
      <c r="O451" s="20"/>
      <c r="R451" s="22"/>
      <c r="S451" s="20"/>
      <c r="W451" s="104"/>
      <c r="X451" s="104"/>
    </row>
    <row r="452" spans="2:24" ht="12.5">
      <c r="B452" s="21"/>
      <c r="C452" s="104"/>
      <c r="D452" s="21"/>
      <c r="E452" s="824"/>
      <c r="F452" s="22"/>
      <c r="G452" s="20"/>
      <c r="H452" s="105"/>
      <c r="I452" s="22"/>
      <c r="J452" s="22"/>
      <c r="O452" s="20"/>
      <c r="R452" s="22"/>
      <c r="S452" s="20"/>
      <c r="W452" s="104"/>
      <c r="X452" s="104"/>
    </row>
    <row r="453" spans="2:24" ht="12.5">
      <c r="B453" s="21"/>
      <c r="C453" s="104"/>
      <c r="D453" s="21"/>
      <c r="E453" s="824"/>
      <c r="F453" s="22"/>
      <c r="G453" s="20"/>
      <c r="H453" s="105"/>
      <c r="I453" s="22"/>
      <c r="J453" s="22"/>
      <c r="O453" s="20"/>
      <c r="R453" s="22"/>
      <c r="S453" s="20"/>
      <c r="W453" s="104"/>
      <c r="X453" s="104"/>
    </row>
    <row r="454" spans="2:24" ht="12.5">
      <c r="B454" s="21"/>
      <c r="C454" s="104"/>
      <c r="D454" s="21"/>
      <c r="E454" s="824"/>
      <c r="F454" s="22"/>
      <c r="G454" s="20"/>
      <c r="H454" s="105"/>
      <c r="I454" s="22"/>
      <c r="J454" s="22"/>
      <c r="O454" s="20"/>
      <c r="R454" s="22"/>
      <c r="S454" s="20"/>
      <c r="W454" s="104"/>
      <c r="X454" s="104"/>
    </row>
    <row r="455" spans="2:24" ht="12.5">
      <c r="B455" s="21"/>
      <c r="C455" s="104"/>
      <c r="D455" s="21"/>
      <c r="E455" s="824"/>
      <c r="F455" s="22"/>
      <c r="G455" s="20"/>
      <c r="H455" s="105"/>
      <c r="I455" s="22"/>
      <c r="J455" s="22"/>
      <c r="O455" s="20"/>
      <c r="R455" s="22"/>
      <c r="S455" s="20"/>
      <c r="W455" s="104"/>
      <c r="X455" s="104"/>
    </row>
    <row r="456" spans="2:24" ht="12.5">
      <c r="B456" s="21"/>
      <c r="C456" s="104"/>
      <c r="D456" s="21"/>
      <c r="E456" s="824"/>
      <c r="F456" s="22"/>
      <c r="G456" s="20"/>
      <c r="H456" s="105"/>
      <c r="I456" s="22"/>
      <c r="J456" s="22"/>
      <c r="O456" s="20"/>
      <c r="R456" s="22"/>
      <c r="S456" s="20"/>
      <c r="W456" s="104"/>
      <c r="X456" s="104"/>
    </row>
    <row r="457" spans="2:24" ht="12.5">
      <c r="B457" s="21"/>
      <c r="C457" s="104"/>
      <c r="D457" s="21"/>
      <c r="E457" s="824"/>
      <c r="F457" s="22"/>
      <c r="G457" s="20"/>
      <c r="H457" s="105"/>
      <c r="I457" s="22"/>
      <c r="J457" s="22"/>
      <c r="O457" s="20"/>
      <c r="R457" s="22"/>
      <c r="S457" s="20"/>
      <c r="W457" s="104"/>
      <c r="X457" s="104"/>
    </row>
    <row r="458" spans="2:24" ht="12.5">
      <c r="B458" s="21"/>
      <c r="C458" s="104"/>
      <c r="D458" s="21"/>
      <c r="E458" s="824"/>
      <c r="F458" s="22"/>
      <c r="G458" s="20"/>
      <c r="H458" s="105"/>
      <c r="I458" s="22"/>
      <c r="J458" s="22"/>
      <c r="O458" s="20"/>
      <c r="R458" s="22"/>
      <c r="S458" s="20"/>
      <c r="W458" s="104"/>
      <c r="X458" s="104"/>
    </row>
    <row r="459" spans="2:24" ht="12.5">
      <c r="B459" s="21"/>
      <c r="C459" s="104"/>
      <c r="D459" s="21"/>
      <c r="E459" s="824"/>
      <c r="F459" s="22"/>
      <c r="G459" s="20"/>
      <c r="H459" s="105"/>
      <c r="I459" s="22"/>
      <c r="J459" s="22"/>
      <c r="O459" s="20"/>
      <c r="R459" s="22"/>
      <c r="S459" s="20"/>
      <c r="W459" s="104"/>
      <c r="X459" s="104"/>
    </row>
    <row r="460" spans="2:24" ht="12.5">
      <c r="B460" s="21"/>
      <c r="C460" s="104"/>
      <c r="D460" s="21"/>
      <c r="E460" s="824"/>
      <c r="F460" s="22"/>
      <c r="G460" s="20"/>
      <c r="H460" s="105"/>
      <c r="I460" s="22"/>
      <c r="J460" s="22"/>
      <c r="O460" s="20"/>
      <c r="R460" s="22"/>
      <c r="S460" s="20"/>
      <c r="W460" s="104"/>
      <c r="X460" s="104"/>
    </row>
    <row r="461" spans="2:24" ht="12.5">
      <c r="B461" s="21"/>
      <c r="C461" s="104"/>
      <c r="D461" s="21"/>
      <c r="E461" s="824"/>
      <c r="F461" s="22"/>
      <c r="G461" s="20"/>
      <c r="H461" s="105"/>
      <c r="I461" s="22"/>
      <c r="J461" s="22"/>
      <c r="O461" s="20"/>
      <c r="R461" s="22"/>
      <c r="S461" s="20"/>
      <c r="W461" s="104"/>
      <c r="X461" s="104"/>
    </row>
    <row r="462" spans="2:24" ht="12.5">
      <c r="B462" s="21"/>
      <c r="C462" s="104"/>
      <c r="D462" s="21"/>
      <c r="E462" s="824"/>
      <c r="F462" s="22"/>
      <c r="G462" s="20"/>
      <c r="H462" s="105"/>
      <c r="I462" s="22"/>
      <c r="J462" s="22"/>
      <c r="O462" s="20"/>
      <c r="R462" s="22"/>
      <c r="S462" s="20"/>
      <c r="W462" s="104"/>
      <c r="X462" s="104"/>
    </row>
    <row r="463" spans="2:24" ht="12.5">
      <c r="B463" s="21"/>
      <c r="C463" s="104"/>
      <c r="D463" s="21"/>
      <c r="E463" s="824"/>
      <c r="F463" s="22"/>
      <c r="G463" s="20"/>
      <c r="H463" s="105"/>
      <c r="I463" s="22"/>
      <c r="J463" s="22"/>
      <c r="O463" s="20"/>
      <c r="R463" s="22"/>
      <c r="S463" s="20"/>
      <c r="W463" s="104"/>
      <c r="X463" s="104"/>
    </row>
    <row r="464" spans="2:24" ht="12.5">
      <c r="B464" s="21"/>
      <c r="C464" s="104"/>
      <c r="D464" s="21"/>
      <c r="E464" s="824"/>
      <c r="F464" s="22"/>
      <c r="G464" s="20"/>
      <c r="H464" s="105"/>
      <c r="I464" s="22"/>
      <c r="J464" s="22"/>
      <c r="O464" s="20"/>
      <c r="R464" s="22"/>
      <c r="S464" s="20"/>
      <c r="W464" s="104"/>
      <c r="X464" s="104"/>
    </row>
    <row r="465" spans="2:24" ht="12.5">
      <c r="B465" s="21"/>
      <c r="C465" s="104"/>
      <c r="D465" s="21"/>
      <c r="E465" s="824"/>
      <c r="F465" s="22"/>
      <c r="G465" s="20"/>
      <c r="H465" s="105"/>
      <c r="I465" s="22"/>
      <c r="J465" s="22"/>
      <c r="O465" s="20"/>
      <c r="R465" s="22"/>
      <c r="S465" s="20"/>
      <c r="W465" s="104"/>
      <c r="X465" s="104"/>
    </row>
    <row r="466" spans="2:24" ht="12.5">
      <c r="B466" s="21"/>
      <c r="C466" s="104"/>
      <c r="D466" s="21"/>
      <c r="E466" s="824"/>
      <c r="F466" s="22"/>
      <c r="G466" s="20"/>
      <c r="H466" s="105"/>
      <c r="I466" s="22"/>
      <c r="J466" s="22"/>
      <c r="O466" s="20"/>
      <c r="R466" s="22"/>
      <c r="S466" s="20"/>
      <c r="W466" s="104"/>
      <c r="X466" s="104"/>
    </row>
    <row r="467" spans="2:24" ht="12.5">
      <c r="B467" s="21"/>
      <c r="C467" s="104"/>
      <c r="D467" s="21"/>
      <c r="E467" s="824"/>
      <c r="F467" s="22"/>
      <c r="G467" s="20"/>
      <c r="H467" s="105"/>
      <c r="I467" s="22"/>
      <c r="J467" s="22"/>
      <c r="O467" s="20"/>
      <c r="R467" s="22"/>
      <c r="S467" s="20"/>
      <c r="W467" s="104"/>
      <c r="X467" s="104"/>
    </row>
    <row r="468" spans="2:24" ht="12.5">
      <c r="B468" s="21"/>
      <c r="C468" s="104"/>
      <c r="D468" s="21"/>
      <c r="E468" s="824"/>
      <c r="F468" s="22"/>
      <c r="G468" s="20"/>
      <c r="H468" s="105"/>
      <c r="I468" s="22"/>
      <c r="J468" s="22"/>
      <c r="O468" s="20"/>
      <c r="R468" s="22"/>
      <c r="S468" s="20"/>
      <c r="W468" s="104"/>
      <c r="X468" s="104"/>
    </row>
    <row r="469" spans="2:24" ht="12.5">
      <c r="B469" s="21"/>
      <c r="C469" s="104"/>
      <c r="D469" s="21"/>
      <c r="E469" s="824"/>
      <c r="F469" s="22"/>
      <c r="G469" s="20"/>
      <c r="H469" s="105"/>
      <c r="I469" s="22"/>
      <c r="J469" s="22"/>
      <c r="O469" s="20"/>
      <c r="R469" s="22"/>
      <c r="S469" s="20"/>
      <c r="W469" s="104"/>
      <c r="X469" s="104"/>
    </row>
    <row r="470" spans="2:24" ht="12.5">
      <c r="B470" s="21"/>
      <c r="C470" s="104"/>
      <c r="D470" s="21"/>
      <c r="E470" s="824"/>
      <c r="F470" s="22"/>
      <c r="G470" s="20"/>
      <c r="H470" s="105"/>
      <c r="I470" s="22"/>
      <c r="J470" s="22"/>
      <c r="O470" s="20"/>
      <c r="R470" s="22"/>
      <c r="S470" s="20"/>
      <c r="W470" s="104"/>
      <c r="X470" s="104"/>
    </row>
    <row r="471" spans="2:24" ht="12.5">
      <c r="B471" s="21"/>
      <c r="C471" s="104"/>
      <c r="D471" s="21"/>
      <c r="E471" s="824"/>
      <c r="F471" s="22"/>
      <c r="G471" s="20"/>
      <c r="H471" s="105"/>
      <c r="I471" s="22"/>
      <c r="J471" s="22"/>
      <c r="O471" s="20"/>
      <c r="R471" s="22"/>
      <c r="S471" s="20"/>
      <c r="W471" s="104"/>
      <c r="X471" s="104"/>
    </row>
    <row r="472" spans="2:24" ht="12.5">
      <c r="B472" s="21"/>
      <c r="C472" s="104"/>
      <c r="D472" s="21"/>
      <c r="E472" s="824"/>
      <c r="F472" s="22"/>
      <c r="G472" s="20"/>
      <c r="H472" s="105"/>
      <c r="I472" s="22"/>
      <c r="J472" s="22"/>
      <c r="O472" s="20"/>
      <c r="R472" s="22"/>
      <c r="S472" s="20"/>
      <c r="W472" s="104"/>
      <c r="X472" s="104"/>
    </row>
    <row r="473" spans="2:24" ht="12.5">
      <c r="B473" s="21"/>
      <c r="C473" s="104"/>
      <c r="D473" s="21"/>
      <c r="E473" s="824"/>
      <c r="F473" s="22"/>
      <c r="G473" s="20"/>
      <c r="H473" s="105"/>
      <c r="I473" s="22"/>
      <c r="J473" s="22"/>
      <c r="O473" s="20"/>
      <c r="R473" s="22"/>
      <c r="S473" s="20"/>
      <c r="W473" s="104"/>
      <c r="X473" s="104"/>
    </row>
    <row r="474" spans="2:24" ht="12.5">
      <c r="B474" s="21"/>
      <c r="C474" s="104"/>
      <c r="D474" s="21"/>
      <c r="E474" s="824"/>
      <c r="F474" s="22"/>
      <c r="G474" s="20"/>
      <c r="H474" s="105"/>
      <c r="I474" s="22"/>
      <c r="J474" s="22"/>
      <c r="O474" s="20"/>
      <c r="R474" s="22"/>
      <c r="S474" s="20"/>
      <c r="W474" s="104"/>
      <c r="X474" s="104"/>
    </row>
    <row r="475" spans="2:24" ht="12.5">
      <c r="B475" s="21"/>
      <c r="C475" s="104"/>
      <c r="D475" s="21"/>
      <c r="E475" s="824"/>
      <c r="F475" s="22"/>
      <c r="G475" s="20"/>
      <c r="H475" s="105"/>
      <c r="I475" s="22"/>
      <c r="J475" s="22"/>
      <c r="O475" s="20"/>
      <c r="R475" s="22"/>
      <c r="S475" s="20"/>
      <c r="W475" s="104"/>
      <c r="X475" s="104"/>
    </row>
    <row r="476" spans="2:24" ht="12.5">
      <c r="B476" s="21"/>
      <c r="C476" s="104"/>
      <c r="D476" s="21"/>
      <c r="E476" s="824"/>
      <c r="F476" s="22"/>
      <c r="G476" s="20"/>
      <c r="H476" s="105"/>
      <c r="I476" s="22"/>
      <c r="J476" s="22"/>
      <c r="O476" s="20"/>
      <c r="R476" s="22"/>
      <c r="S476" s="20"/>
      <c r="W476" s="104"/>
      <c r="X476" s="104"/>
    </row>
    <row r="477" spans="2:24" ht="12.5">
      <c r="B477" s="21"/>
      <c r="C477" s="104"/>
      <c r="D477" s="21"/>
      <c r="E477" s="824"/>
      <c r="F477" s="22"/>
      <c r="G477" s="20"/>
      <c r="H477" s="105"/>
      <c r="I477" s="22"/>
      <c r="J477" s="22"/>
      <c r="O477" s="20"/>
      <c r="R477" s="22"/>
      <c r="S477" s="20"/>
      <c r="W477" s="104"/>
      <c r="X477" s="104"/>
    </row>
    <row r="478" spans="2:24" ht="12.5">
      <c r="B478" s="21"/>
      <c r="C478" s="104"/>
      <c r="D478" s="21"/>
      <c r="E478" s="824"/>
      <c r="F478" s="22"/>
      <c r="G478" s="20"/>
      <c r="H478" s="105"/>
      <c r="I478" s="22"/>
      <c r="J478" s="22"/>
      <c r="O478" s="20"/>
      <c r="R478" s="22"/>
      <c r="S478" s="20"/>
      <c r="W478" s="104"/>
      <c r="X478" s="104"/>
    </row>
    <row r="479" spans="2:24" ht="12.5">
      <c r="B479" s="21"/>
      <c r="C479" s="104"/>
      <c r="D479" s="21"/>
      <c r="E479" s="824"/>
      <c r="F479" s="22"/>
      <c r="G479" s="20"/>
      <c r="H479" s="105"/>
      <c r="I479" s="22"/>
      <c r="J479" s="22"/>
      <c r="O479" s="20"/>
      <c r="R479" s="22"/>
      <c r="S479" s="20"/>
      <c r="W479" s="104"/>
      <c r="X479" s="104"/>
    </row>
    <row r="480" spans="2:24" ht="12.5">
      <c r="B480" s="21"/>
      <c r="C480" s="104"/>
      <c r="D480" s="21"/>
      <c r="E480" s="824"/>
      <c r="F480" s="22"/>
      <c r="G480" s="20"/>
      <c r="H480" s="105"/>
      <c r="I480" s="22"/>
      <c r="J480" s="22"/>
      <c r="O480" s="20"/>
      <c r="R480" s="22"/>
      <c r="S480" s="20"/>
      <c r="W480" s="104"/>
      <c r="X480" s="104"/>
    </row>
    <row r="481" spans="2:24" ht="12.5">
      <c r="B481" s="21"/>
      <c r="C481" s="104"/>
      <c r="D481" s="21"/>
      <c r="E481" s="824"/>
      <c r="F481" s="22"/>
      <c r="G481" s="20"/>
      <c r="H481" s="105"/>
      <c r="I481" s="22"/>
      <c r="J481" s="22"/>
      <c r="O481" s="20"/>
      <c r="R481" s="22"/>
      <c r="S481" s="20"/>
      <c r="W481" s="104"/>
      <c r="X481" s="104"/>
    </row>
    <row r="482" spans="2:24" ht="12.5">
      <c r="B482" s="21"/>
      <c r="C482" s="104"/>
      <c r="D482" s="21"/>
      <c r="E482" s="824"/>
      <c r="F482" s="22"/>
      <c r="G482" s="20"/>
      <c r="H482" s="105"/>
      <c r="I482" s="22"/>
      <c r="J482" s="22"/>
      <c r="O482" s="20"/>
      <c r="R482" s="22"/>
      <c r="S482" s="20"/>
      <c r="W482" s="104"/>
      <c r="X482" s="104"/>
    </row>
    <row r="483" spans="2:24" ht="12.5">
      <c r="B483" s="21"/>
      <c r="C483" s="104"/>
      <c r="D483" s="21"/>
      <c r="E483" s="824"/>
      <c r="F483" s="22"/>
      <c r="G483" s="20"/>
      <c r="H483" s="105"/>
      <c r="I483" s="22"/>
      <c r="J483" s="22"/>
      <c r="O483" s="20"/>
      <c r="R483" s="22"/>
      <c r="S483" s="20"/>
      <c r="W483" s="104"/>
      <c r="X483" s="104"/>
    </row>
    <row r="484" spans="2:24" ht="12.5">
      <c r="B484" s="21"/>
      <c r="C484" s="104"/>
      <c r="D484" s="21"/>
      <c r="E484" s="824"/>
      <c r="F484" s="22"/>
      <c r="G484" s="20"/>
      <c r="H484" s="105"/>
      <c r="I484" s="22"/>
      <c r="J484" s="22"/>
      <c r="O484" s="20"/>
      <c r="R484" s="22"/>
      <c r="S484" s="20"/>
      <c r="W484" s="104"/>
      <c r="X484" s="104"/>
    </row>
    <row r="485" spans="2:24" ht="12.5">
      <c r="B485" s="21"/>
      <c r="C485" s="104"/>
      <c r="D485" s="21"/>
      <c r="E485" s="824"/>
      <c r="F485" s="22"/>
      <c r="G485" s="20"/>
      <c r="H485" s="105"/>
      <c r="I485" s="22"/>
      <c r="J485" s="22"/>
      <c r="O485" s="20"/>
      <c r="R485" s="22"/>
      <c r="S485" s="20"/>
      <c r="W485" s="104"/>
      <c r="X485" s="104"/>
    </row>
    <row r="486" spans="2:24" ht="12.5">
      <c r="B486" s="21"/>
      <c r="C486" s="104"/>
      <c r="D486" s="21"/>
      <c r="E486" s="824"/>
      <c r="F486" s="22"/>
      <c r="G486" s="20"/>
      <c r="H486" s="105"/>
      <c r="I486" s="22"/>
      <c r="J486" s="22"/>
      <c r="O486" s="20"/>
      <c r="R486" s="22"/>
      <c r="S486" s="20"/>
      <c r="W486" s="104"/>
      <c r="X486" s="104"/>
    </row>
    <row r="487" spans="2:24" ht="12.5">
      <c r="B487" s="21"/>
      <c r="C487" s="104"/>
      <c r="D487" s="21"/>
      <c r="E487" s="824"/>
      <c r="F487" s="22"/>
      <c r="G487" s="20"/>
      <c r="H487" s="105"/>
      <c r="I487" s="22"/>
      <c r="J487" s="22"/>
      <c r="O487" s="20"/>
      <c r="R487" s="22"/>
      <c r="S487" s="20"/>
      <c r="W487" s="104"/>
      <c r="X487" s="104"/>
    </row>
    <row r="488" spans="2:24" ht="12.5">
      <c r="B488" s="21"/>
      <c r="C488" s="104"/>
      <c r="D488" s="21"/>
      <c r="E488" s="824"/>
      <c r="F488" s="22"/>
      <c r="G488" s="20"/>
      <c r="H488" s="105"/>
      <c r="I488" s="22"/>
      <c r="J488" s="22"/>
      <c r="O488" s="20"/>
      <c r="R488" s="22"/>
      <c r="S488" s="20"/>
      <c r="W488" s="104"/>
      <c r="X488" s="104"/>
    </row>
    <row r="489" spans="2:24" ht="12.5">
      <c r="B489" s="21"/>
      <c r="C489" s="104"/>
      <c r="D489" s="21"/>
      <c r="E489" s="824"/>
      <c r="F489" s="22"/>
      <c r="G489" s="20"/>
      <c r="H489" s="105"/>
      <c r="I489" s="22"/>
      <c r="J489" s="22"/>
      <c r="O489" s="20"/>
      <c r="R489" s="22"/>
      <c r="S489" s="20"/>
      <c r="W489" s="104"/>
      <c r="X489" s="104"/>
    </row>
    <row r="490" spans="2:24" ht="12.5">
      <c r="B490" s="21"/>
      <c r="C490" s="104"/>
      <c r="D490" s="21"/>
      <c r="E490" s="824"/>
      <c r="F490" s="22"/>
      <c r="G490" s="20"/>
      <c r="H490" s="105"/>
      <c r="I490" s="22"/>
      <c r="J490" s="22"/>
      <c r="O490" s="20"/>
      <c r="R490" s="22"/>
      <c r="S490" s="20"/>
      <c r="W490" s="104"/>
      <c r="X490" s="104"/>
    </row>
    <row r="491" spans="2:24" ht="12.5">
      <c r="B491" s="21"/>
      <c r="C491" s="104"/>
      <c r="D491" s="21"/>
      <c r="E491" s="824"/>
      <c r="F491" s="22"/>
      <c r="G491" s="20"/>
      <c r="H491" s="105"/>
      <c r="I491" s="22"/>
      <c r="J491" s="22"/>
      <c r="O491" s="20"/>
      <c r="R491" s="22"/>
      <c r="S491" s="20"/>
      <c r="W491" s="104"/>
      <c r="X491" s="104"/>
    </row>
    <row r="492" spans="2:24" ht="12.5">
      <c r="B492" s="21"/>
      <c r="C492" s="104"/>
      <c r="D492" s="21"/>
      <c r="E492" s="824"/>
      <c r="F492" s="22"/>
      <c r="G492" s="20"/>
      <c r="H492" s="105"/>
      <c r="I492" s="22"/>
      <c r="J492" s="22"/>
      <c r="O492" s="20"/>
      <c r="R492" s="22"/>
      <c r="S492" s="20"/>
      <c r="W492" s="104"/>
      <c r="X492" s="104"/>
    </row>
    <row r="493" spans="2:24" ht="12.5">
      <c r="B493" s="21"/>
      <c r="C493" s="104"/>
      <c r="D493" s="21"/>
      <c r="E493" s="824"/>
      <c r="F493" s="22"/>
      <c r="G493" s="20"/>
      <c r="H493" s="105"/>
      <c r="I493" s="22"/>
      <c r="J493" s="22"/>
      <c r="O493" s="20"/>
      <c r="R493" s="22"/>
      <c r="S493" s="20"/>
      <c r="W493" s="104"/>
      <c r="X493" s="104"/>
    </row>
    <row r="494" spans="2:24" ht="12.5">
      <c r="B494" s="21"/>
      <c r="C494" s="104"/>
      <c r="D494" s="21"/>
      <c r="E494" s="824"/>
      <c r="F494" s="22"/>
      <c r="G494" s="20"/>
      <c r="H494" s="105"/>
      <c r="I494" s="22"/>
      <c r="J494" s="22"/>
      <c r="O494" s="20"/>
      <c r="R494" s="22"/>
      <c r="S494" s="20"/>
      <c r="W494" s="104"/>
      <c r="X494" s="104"/>
    </row>
    <row r="495" spans="2:24" ht="12.5">
      <c r="B495" s="21"/>
      <c r="C495" s="104"/>
      <c r="D495" s="21"/>
      <c r="E495" s="824"/>
      <c r="F495" s="22"/>
      <c r="G495" s="20"/>
      <c r="H495" s="105"/>
      <c r="I495" s="22"/>
      <c r="J495" s="22"/>
      <c r="O495" s="20"/>
      <c r="R495" s="22"/>
      <c r="S495" s="20"/>
      <c r="W495" s="104"/>
      <c r="X495" s="104"/>
    </row>
    <row r="496" spans="2:24" ht="12.5">
      <c r="B496" s="21"/>
      <c r="C496" s="104"/>
      <c r="D496" s="21"/>
      <c r="E496" s="824"/>
      <c r="F496" s="22"/>
      <c r="G496" s="20"/>
      <c r="H496" s="105"/>
      <c r="I496" s="22"/>
      <c r="J496" s="22"/>
      <c r="O496" s="20"/>
      <c r="R496" s="22"/>
      <c r="S496" s="20"/>
      <c r="W496" s="104"/>
      <c r="X496" s="104"/>
    </row>
    <row r="497" spans="2:24" ht="12.5">
      <c r="B497" s="21"/>
      <c r="C497" s="104"/>
      <c r="D497" s="21"/>
      <c r="E497" s="824"/>
      <c r="F497" s="22"/>
      <c r="G497" s="20"/>
      <c r="H497" s="105"/>
      <c r="I497" s="22"/>
      <c r="J497" s="22"/>
      <c r="O497" s="20"/>
      <c r="R497" s="22"/>
      <c r="S497" s="20"/>
      <c r="W497" s="104"/>
      <c r="X497" s="104"/>
    </row>
    <row r="498" spans="2:24" ht="12.5">
      <c r="B498" s="21"/>
      <c r="C498" s="104"/>
      <c r="D498" s="21"/>
      <c r="E498" s="824"/>
      <c r="F498" s="22"/>
      <c r="G498" s="20"/>
      <c r="H498" s="105"/>
      <c r="I498" s="22"/>
      <c r="J498" s="22"/>
      <c r="O498" s="20"/>
      <c r="R498" s="22"/>
      <c r="S498" s="20"/>
      <c r="W498" s="104"/>
      <c r="X498" s="104"/>
    </row>
    <row r="499" spans="2:24" ht="12.5">
      <c r="B499" s="21"/>
      <c r="C499" s="104"/>
      <c r="D499" s="21"/>
      <c r="E499" s="824"/>
      <c r="F499" s="22"/>
      <c r="G499" s="20"/>
      <c r="H499" s="105"/>
      <c r="I499" s="22"/>
      <c r="J499" s="22"/>
      <c r="O499" s="20"/>
      <c r="R499" s="22"/>
      <c r="S499" s="20"/>
      <c r="W499" s="104"/>
      <c r="X499" s="104"/>
    </row>
    <row r="500" spans="2:24" ht="12.5">
      <c r="B500" s="21"/>
      <c r="C500" s="104"/>
      <c r="D500" s="21"/>
      <c r="E500" s="824"/>
      <c r="F500" s="22"/>
      <c r="G500" s="20"/>
      <c r="H500" s="105"/>
      <c r="I500" s="22"/>
      <c r="J500" s="22"/>
      <c r="O500" s="20"/>
      <c r="R500" s="22"/>
      <c r="S500" s="20"/>
      <c r="W500" s="104"/>
      <c r="X500" s="104"/>
    </row>
    <row r="501" spans="2:24" ht="12.5">
      <c r="B501" s="21"/>
      <c r="C501" s="104"/>
      <c r="D501" s="21"/>
      <c r="E501" s="824"/>
      <c r="F501" s="22"/>
      <c r="G501" s="20"/>
      <c r="H501" s="105"/>
      <c r="I501" s="22"/>
      <c r="J501" s="22"/>
      <c r="O501" s="20"/>
      <c r="R501" s="22"/>
      <c r="S501" s="20"/>
      <c r="W501" s="104"/>
      <c r="X501" s="104"/>
    </row>
    <row r="502" spans="2:24" ht="12.5">
      <c r="B502" s="21"/>
      <c r="C502" s="104"/>
      <c r="D502" s="21"/>
      <c r="E502" s="824"/>
      <c r="F502" s="22"/>
      <c r="G502" s="20"/>
      <c r="H502" s="105"/>
      <c r="I502" s="22"/>
      <c r="J502" s="22"/>
      <c r="O502" s="20"/>
      <c r="R502" s="22"/>
      <c r="S502" s="20"/>
      <c r="W502" s="104"/>
      <c r="X502" s="104"/>
    </row>
    <row r="503" spans="2:24" ht="12.5">
      <c r="B503" s="21"/>
      <c r="C503" s="104"/>
      <c r="D503" s="21"/>
      <c r="E503" s="824"/>
      <c r="F503" s="22"/>
      <c r="G503" s="20"/>
      <c r="H503" s="105"/>
      <c r="I503" s="22"/>
      <c r="J503" s="22"/>
      <c r="O503" s="20"/>
      <c r="R503" s="22"/>
      <c r="S503" s="20"/>
      <c r="W503" s="104"/>
      <c r="X503" s="104"/>
    </row>
    <row r="504" spans="2:24" ht="12.5">
      <c r="B504" s="21"/>
      <c r="C504" s="104"/>
      <c r="D504" s="21"/>
      <c r="E504" s="824"/>
      <c r="F504" s="22"/>
      <c r="G504" s="20"/>
      <c r="H504" s="105"/>
      <c r="I504" s="22"/>
      <c r="J504" s="22"/>
      <c r="O504" s="20"/>
      <c r="R504" s="22"/>
      <c r="S504" s="20"/>
      <c r="W504" s="104"/>
      <c r="X504" s="104"/>
    </row>
    <row r="505" spans="2:24" ht="12.5">
      <c r="B505" s="21"/>
      <c r="C505" s="104"/>
      <c r="D505" s="21"/>
      <c r="E505" s="824"/>
      <c r="F505" s="22"/>
      <c r="G505" s="20"/>
      <c r="H505" s="105"/>
      <c r="I505" s="22"/>
      <c r="J505" s="22"/>
      <c r="O505" s="20"/>
      <c r="R505" s="22"/>
      <c r="S505" s="20"/>
      <c r="W505" s="104"/>
      <c r="X505" s="104"/>
    </row>
    <row r="506" spans="2:24" ht="12.5">
      <c r="B506" s="21"/>
      <c r="C506" s="104"/>
      <c r="D506" s="21"/>
      <c r="E506" s="824"/>
      <c r="F506" s="22"/>
      <c r="G506" s="20"/>
      <c r="H506" s="105"/>
      <c r="I506" s="22"/>
      <c r="J506" s="22"/>
      <c r="O506" s="20"/>
      <c r="R506" s="22"/>
      <c r="S506" s="20"/>
      <c r="W506" s="104"/>
      <c r="X506" s="104"/>
    </row>
    <row r="507" spans="2:24" ht="12.5">
      <c r="B507" s="21"/>
      <c r="C507" s="104"/>
      <c r="D507" s="21"/>
      <c r="E507" s="824"/>
      <c r="F507" s="22"/>
      <c r="G507" s="20"/>
      <c r="H507" s="105"/>
      <c r="I507" s="22"/>
      <c r="J507" s="22"/>
      <c r="O507" s="20"/>
      <c r="R507" s="22"/>
      <c r="S507" s="20"/>
      <c r="W507" s="104"/>
      <c r="X507" s="104"/>
    </row>
    <row r="508" spans="2:24" ht="12.5">
      <c r="B508" s="21"/>
      <c r="C508" s="104"/>
      <c r="D508" s="21"/>
      <c r="E508" s="824"/>
      <c r="F508" s="22"/>
      <c r="G508" s="20"/>
      <c r="H508" s="105"/>
      <c r="I508" s="22"/>
      <c r="J508" s="22"/>
      <c r="O508" s="20"/>
      <c r="R508" s="22"/>
      <c r="S508" s="20"/>
      <c r="W508" s="104"/>
      <c r="X508" s="104"/>
    </row>
    <row r="509" spans="2:24" ht="12.5">
      <c r="B509" s="21"/>
      <c r="C509" s="104"/>
      <c r="D509" s="21"/>
      <c r="E509" s="824"/>
      <c r="F509" s="22"/>
      <c r="G509" s="20"/>
      <c r="H509" s="105"/>
      <c r="I509" s="22"/>
      <c r="J509" s="22"/>
      <c r="O509" s="20"/>
      <c r="R509" s="22"/>
      <c r="S509" s="20"/>
      <c r="W509" s="104"/>
      <c r="X509" s="104"/>
    </row>
    <row r="510" spans="2:24" ht="12.5">
      <c r="B510" s="21"/>
      <c r="C510" s="104"/>
      <c r="D510" s="21"/>
      <c r="E510" s="824"/>
      <c r="F510" s="22"/>
      <c r="G510" s="20"/>
      <c r="H510" s="105"/>
      <c r="I510" s="22"/>
      <c r="J510" s="22"/>
      <c r="O510" s="20"/>
      <c r="R510" s="22"/>
      <c r="S510" s="20"/>
      <c r="W510" s="104"/>
      <c r="X510" s="104"/>
    </row>
    <row r="511" spans="2:24" ht="12.5">
      <c r="B511" s="21"/>
      <c r="C511" s="104"/>
      <c r="D511" s="21"/>
      <c r="E511" s="824"/>
      <c r="F511" s="22"/>
      <c r="G511" s="20"/>
      <c r="H511" s="105"/>
      <c r="I511" s="22"/>
      <c r="J511" s="22"/>
      <c r="O511" s="20"/>
      <c r="R511" s="22"/>
      <c r="S511" s="20"/>
      <c r="W511" s="104"/>
      <c r="X511" s="104"/>
    </row>
    <row r="512" spans="2:24" ht="12.5">
      <c r="B512" s="21"/>
      <c r="C512" s="104"/>
      <c r="D512" s="21"/>
      <c r="E512" s="824"/>
      <c r="F512" s="22"/>
      <c r="G512" s="20"/>
      <c r="H512" s="105"/>
      <c r="I512" s="22"/>
      <c r="J512" s="22"/>
      <c r="O512" s="20"/>
      <c r="R512" s="22"/>
      <c r="S512" s="20"/>
      <c r="W512" s="104"/>
      <c r="X512" s="104"/>
    </row>
    <row r="513" spans="2:24" ht="12.5">
      <c r="B513" s="21"/>
      <c r="C513" s="104"/>
      <c r="D513" s="21"/>
      <c r="E513" s="824"/>
      <c r="F513" s="22"/>
      <c r="G513" s="20"/>
      <c r="H513" s="105"/>
      <c r="I513" s="22"/>
      <c r="J513" s="22"/>
      <c r="O513" s="20"/>
      <c r="R513" s="22"/>
      <c r="S513" s="20"/>
      <c r="W513" s="104"/>
      <c r="X513" s="104"/>
    </row>
    <row r="514" spans="2:24" ht="12.5">
      <c r="B514" s="21"/>
      <c r="C514" s="104"/>
      <c r="D514" s="21"/>
      <c r="E514" s="824"/>
      <c r="F514" s="22"/>
      <c r="G514" s="20"/>
      <c r="H514" s="105"/>
      <c r="I514" s="22"/>
      <c r="J514" s="22"/>
      <c r="O514" s="20"/>
      <c r="R514" s="22"/>
      <c r="S514" s="20"/>
      <c r="W514" s="104"/>
      <c r="X514" s="104"/>
    </row>
    <row r="515" spans="2:24" ht="12.5">
      <c r="B515" s="21"/>
      <c r="C515" s="104"/>
      <c r="D515" s="21"/>
      <c r="E515" s="824"/>
      <c r="F515" s="22"/>
      <c r="G515" s="20"/>
      <c r="H515" s="105"/>
      <c r="I515" s="22"/>
      <c r="J515" s="22"/>
      <c r="O515" s="20"/>
      <c r="R515" s="22"/>
      <c r="S515" s="20"/>
      <c r="W515" s="104"/>
      <c r="X515" s="104"/>
    </row>
    <row r="516" spans="2:24" ht="12.5">
      <c r="B516" s="21"/>
      <c r="C516" s="104"/>
      <c r="D516" s="21"/>
      <c r="E516" s="824"/>
      <c r="F516" s="22"/>
      <c r="G516" s="20"/>
      <c r="H516" s="105"/>
      <c r="I516" s="22"/>
      <c r="J516" s="22"/>
      <c r="O516" s="20"/>
      <c r="R516" s="22"/>
      <c r="S516" s="20"/>
      <c r="W516" s="104"/>
      <c r="X516" s="104"/>
    </row>
    <row r="517" spans="2:24" ht="12.5">
      <c r="B517" s="21"/>
      <c r="C517" s="104"/>
      <c r="D517" s="21"/>
      <c r="E517" s="824"/>
      <c r="F517" s="22"/>
      <c r="G517" s="20"/>
      <c r="H517" s="105"/>
      <c r="I517" s="22"/>
      <c r="J517" s="22"/>
      <c r="O517" s="20"/>
      <c r="R517" s="22"/>
      <c r="S517" s="20"/>
      <c r="W517" s="104"/>
      <c r="X517" s="104"/>
    </row>
    <row r="518" spans="2:24" ht="12.5">
      <c r="B518" s="21"/>
      <c r="C518" s="104"/>
      <c r="D518" s="21"/>
      <c r="E518" s="824"/>
      <c r="F518" s="22"/>
      <c r="G518" s="20"/>
      <c r="H518" s="105"/>
      <c r="I518" s="22"/>
      <c r="J518" s="22"/>
      <c r="O518" s="20"/>
      <c r="R518" s="22"/>
      <c r="S518" s="20"/>
      <c r="W518" s="104"/>
      <c r="X518" s="104"/>
    </row>
    <row r="519" spans="2:24" ht="12.5">
      <c r="B519" s="21"/>
      <c r="C519" s="104"/>
      <c r="D519" s="21"/>
      <c r="E519" s="824"/>
      <c r="F519" s="22"/>
      <c r="G519" s="20"/>
      <c r="H519" s="105"/>
      <c r="I519" s="22"/>
      <c r="J519" s="22"/>
      <c r="O519" s="20"/>
      <c r="R519" s="22"/>
      <c r="S519" s="20"/>
      <c r="W519" s="104"/>
      <c r="X519" s="104"/>
    </row>
    <row r="520" spans="2:24" ht="12.5">
      <c r="B520" s="21"/>
      <c r="C520" s="104"/>
      <c r="D520" s="21"/>
      <c r="E520" s="824"/>
      <c r="F520" s="22"/>
      <c r="G520" s="20"/>
      <c r="H520" s="105"/>
      <c r="I520" s="22"/>
      <c r="J520" s="22"/>
      <c r="O520" s="20"/>
      <c r="R520" s="22"/>
      <c r="S520" s="20"/>
      <c r="W520" s="104"/>
      <c r="X520" s="104"/>
    </row>
    <row r="521" spans="2:24" ht="12.5">
      <c r="B521" s="21"/>
      <c r="C521" s="104"/>
      <c r="D521" s="21"/>
      <c r="E521" s="824"/>
      <c r="F521" s="22"/>
      <c r="G521" s="20"/>
      <c r="H521" s="105"/>
      <c r="I521" s="22"/>
      <c r="J521" s="22"/>
      <c r="O521" s="20"/>
      <c r="R521" s="22"/>
      <c r="S521" s="20"/>
      <c r="W521" s="104"/>
      <c r="X521" s="104"/>
    </row>
    <row r="522" spans="2:24" ht="12.5">
      <c r="B522" s="21"/>
      <c r="C522" s="104"/>
      <c r="D522" s="21"/>
      <c r="E522" s="824"/>
      <c r="F522" s="22"/>
      <c r="G522" s="20"/>
      <c r="H522" s="105"/>
      <c r="I522" s="22"/>
      <c r="J522" s="22"/>
      <c r="O522" s="20"/>
      <c r="R522" s="22"/>
      <c r="S522" s="20"/>
      <c r="W522" s="104"/>
      <c r="X522" s="104"/>
    </row>
    <row r="523" spans="2:24" ht="12.5">
      <c r="B523" s="21"/>
      <c r="C523" s="104"/>
      <c r="D523" s="21"/>
      <c r="E523" s="824"/>
      <c r="F523" s="22"/>
      <c r="G523" s="20"/>
      <c r="H523" s="105"/>
      <c r="I523" s="22"/>
      <c r="J523" s="22"/>
      <c r="O523" s="20"/>
      <c r="R523" s="22"/>
      <c r="S523" s="20"/>
      <c r="W523" s="104"/>
      <c r="X523" s="104"/>
    </row>
    <row r="524" spans="2:24" ht="12.5">
      <c r="B524" s="21"/>
      <c r="C524" s="104"/>
      <c r="D524" s="21"/>
      <c r="E524" s="824"/>
      <c r="F524" s="22"/>
      <c r="G524" s="20"/>
      <c r="H524" s="105"/>
      <c r="I524" s="22"/>
      <c r="J524" s="22"/>
      <c r="O524" s="20"/>
      <c r="R524" s="22"/>
      <c r="S524" s="20"/>
      <c r="W524" s="104"/>
      <c r="X524" s="104"/>
    </row>
    <row r="525" spans="2:24" ht="12.5">
      <c r="B525" s="21"/>
      <c r="C525" s="104"/>
      <c r="D525" s="21"/>
      <c r="E525" s="824"/>
      <c r="F525" s="22"/>
      <c r="G525" s="20"/>
      <c r="H525" s="105"/>
      <c r="I525" s="22"/>
      <c r="J525" s="22"/>
      <c r="O525" s="20"/>
      <c r="R525" s="22"/>
      <c r="S525" s="20"/>
      <c r="W525" s="104"/>
      <c r="X525" s="104"/>
    </row>
    <row r="526" spans="2:24" ht="12.5">
      <c r="B526" s="21"/>
      <c r="C526" s="104"/>
      <c r="D526" s="21"/>
      <c r="E526" s="824"/>
      <c r="F526" s="22"/>
      <c r="G526" s="20"/>
      <c r="H526" s="105"/>
      <c r="I526" s="22"/>
      <c r="J526" s="22"/>
      <c r="O526" s="20"/>
      <c r="R526" s="22"/>
      <c r="S526" s="20"/>
      <c r="W526" s="104"/>
      <c r="X526" s="104"/>
    </row>
    <row r="527" spans="2:24" ht="12.5">
      <c r="B527" s="21"/>
      <c r="C527" s="104"/>
      <c r="D527" s="21"/>
      <c r="E527" s="824"/>
      <c r="F527" s="22"/>
      <c r="G527" s="20"/>
      <c r="H527" s="105"/>
      <c r="I527" s="22"/>
      <c r="J527" s="22"/>
      <c r="O527" s="20"/>
      <c r="R527" s="22"/>
      <c r="S527" s="20"/>
      <c r="W527" s="104"/>
      <c r="X527" s="104"/>
    </row>
    <row r="528" spans="2:24" ht="12.5">
      <c r="B528" s="21"/>
      <c r="C528" s="104"/>
      <c r="D528" s="21"/>
      <c r="E528" s="824"/>
      <c r="F528" s="22"/>
      <c r="G528" s="20"/>
      <c r="H528" s="105"/>
      <c r="I528" s="22"/>
      <c r="J528" s="22"/>
      <c r="O528" s="20"/>
      <c r="R528" s="22"/>
      <c r="S528" s="20"/>
      <c r="W528" s="104"/>
      <c r="X528" s="104"/>
    </row>
    <row r="529" spans="2:24" ht="12.5">
      <c r="B529" s="21"/>
      <c r="C529" s="104"/>
      <c r="D529" s="21"/>
      <c r="E529" s="824"/>
      <c r="F529" s="22"/>
      <c r="G529" s="20"/>
      <c r="H529" s="105"/>
      <c r="I529" s="22"/>
      <c r="J529" s="22"/>
      <c r="O529" s="20"/>
      <c r="R529" s="22"/>
      <c r="S529" s="20"/>
      <c r="W529" s="104"/>
      <c r="X529" s="104"/>
    </row>
    <row r="530" spans="2:24" ht="12.5">
      <c r="B530" s="21"/>
      <c r="C530" s="104"/>
      <c r="D530" s="21"/>
      <c r="E530" s="824"/>
      <c r="F530" s="22"/>
      <c r="G530" s="20"/>
      <c r="H530" s="105"/>
      <c r="I530" s="22"/>
      <c r="J530" s="22"/>
      <c r="O530" s="20"/>
      <c r="R530" s="22"/>
      <c r="S530" s="20"/>
      <c r="W530" s="104"/>
      <c r="X530" s="104"/>
    </row>
    <row r="531" spans="2:24" ht="12.5">
      <c r="B531" s="21"/>
      <c r="C531" s="104"/>
      <c r="D531" s="21"/>
      <c r="E531" s="824"/>
      <c r="F531" s="22"/>
      <c r="G531" s="20"/>
      <c r="H531" s="105"/>
      <c r="I531" s="22"/>
      <c r="J531" s="22"/>
      <c r="O531" s="20"/>
      <c r="R531" s="22"/>
      <c r="S531" s="20"/>
      <c r="W531" s="104"/>
      <c r="X531" s="104"/>
    </row>
    <row r="532" spans="2:24" ht="12.5">
      <c r="B532" s="21"/>
      <c r="C532" s="104"/>
      <c r="D532" s="21"/>
      <c r="E532" s="824"/>
      <c r="F532" s="22"/>
      <c r="G532" s="20"/>
      <c r="H532" s="105"/>
      <c r="I532" s="22"/>
      <c r="J532" s="22"/>
      <c r="O532" s="20"/>
      <c r="R532" s="22"/>
      <c r="S532" s="20"/>
      <c r="W532" s="104"/>
      <c r="X532" s="104"/>
    </row>
    <row r="533" spans="2:24" ht="12.5">
      <c r="B533" s="21"/>
      <c r="C533" s="104"/>
      <c r="D533" s="21"/>
      <c r="E533" s="824"/>
      <c r="F533" s="22"/>
      <c r="G533" s="20"/>
      <c r="H533" s="105"/>
      <c r="I533" s="22"/>
      <c r="J533" s="22"/>
      <c r="O533" s="20"/>
      <c r="R533" s="22"/>
      <c r="S533" s="20"/>
      <c r="W533" s="104"/>
      <c r="X533" s="104"/>
    </row>
    <row r="534" spans="2:24" ht="12.5">
      <c r="B534" s="21"/>
      <c r="C534" s="104"/>
      <c r="D534" s="21"/>
      <c r="E534" s="824"/>
      <c r="F534" s="22"/>
      <c r="G534" s="20"/>
      <c r="H534" s="105"/>
      <c r="I534" s="22"/>
      <c r="J534" s="22"/>
      <c r="O534" s="20"/>
      <c r="R534" s="22"/>
      <c r="S534" s="20"/>
      <c r="W534" s="104"/>
      <c r="X534" s="104"/>
    </row>
    <row r="535" spans="2:24" ht="12.5">
      <c r="B535" s="21"/>
      <c r="C535" s="104"/>
      <c r="D535" s="21"/>
      <c r="E535" s="824"/>
      <c r="F535" s="22"/>
      <c r="G535" s="20"/>
      <c r="H535" s="105"/>
      <c r="I535" s="22"/>
      <c r="J535" s="22"/>
      <c r="O535" s="20"/>
      <c r="R535" s="22"/>
      <c r="S535" s="20"/>
      <c r="W535" s="104"/>
      <c r="X535" s="104"/>
    </row>
    <row r="536" spans="2:24" ht="12.5">
      <c r="B536" s="21"/>
      <c r="C536" s="104"/>
      <c r="D536" s="21"/>
      <c r="E536" s="824"/>
      <c r="F536" s="22"/>
      <c r="G536" s="20"/>
      <c r="H536" s="105"/>
      <c r="I536" s="22"/>
      <c r="J536" s="22"/>
      <c r="O536" s="20"/>
      <c r="R536" s="22"/>
      <c r="S536" s="20"/>
      <c r="W536" s="104"/>
      <c r="X536" s="104"/>
    </row>
    <row r="537" spans="2:24" ht="12.5">
      <c r="B537" s="21"/>
      <c r="C537" s="104"/>
      <c r="D537" s="21"/>
      <c r="E537" s="824"/>
      <c r="F537" s="22"/>
      <c r="G537" s="20"/>
      <c r="H537" s="105"/>
      <c r="I537" s="22"/>
      <c r="J537" s="22"/>
      <c r="O537" s="20"/>
      <c r="R537" s="22"/>
      <c r="S537" s="20"/>
      <c r="W537" s="104"/>
      <c r="X537" s="104"/>
    </row>
    <row r="538" spans="2:24" ht="12.5">
      <c r="B538" s="21"/>
      <c r="C538" s="104"/>
      <c r="D538" s="21"/>
      <c r="E538" s="824"/>
      <c r="F538" s="22"/>
      <c r="G538" s="20"/>
      <c r="H538" s="105"/>
      <c r="I538" s="22"/>
      <c r="J538" s="22"/>
      <c r="O538" s="20"/>
      <c r="R538" s="22"/>
      <c r="S538" s="20"/>
      <c r="W538" s="104"/>
      <c r="X538" s="104"/>
    </row>
    <row r="539" spans="2:24" ht="12.5">
      <c r="B539" s="21"/>
      <c r="C539" s="104"/>
      <c r="D539" s="21"/>
      <c r="E539" s="824"/>
      <c r="F539" s="22"/>
      <c r="G539" s="20"/>
      <c r="H539" s="105"/>
      <c r="I539" s="22"/>
      <c r="J539" s="22"/>
      <c r="O539" s="20"/>
      <c r="R539" s="22"/>
      <c r="S539" s="20"/>
      <c r="W539" s="104"/>
      <c r="X539" s="104"/>
    </row>
    <row r="540" spans="2:24" ht="12.5">
      <c r="B540" s="21"/>
      <c r="C540" s="104"/>
      <c r="D540" s="21"/>
      <c r="E540" s="824"/>
      <c r="F540" s="22"/>
      <c r="G540" s="20"/>
      <c r="H540" s="105"/>
      <c r="I540" s="22"/>
      <c r="J540" s="22"/>
      <c r="O540" s="20"/>
      <c r="R540" s="22"/>
      <c r="S540" s="20"/>
      <c r="W540" s="104"/>
      <c r="X540" s="104"/>
    </row>
    <row r="541" spans="2:24" ht="12.5">
      <c r="B541" s="21"/>
      <c r="C541" s="104"/>
      <c r="D541" s="21"/>
      <c r="E541" s="824"/>
      <c r="F541" s="22"/>
      <c r="G541" s="20"/>
      <c r="H541" s="105"/>
      <c r="I541" s="22"/>
      <c r="J541" s="22"/>
      <c r="O541" s="20"/>
      <c r="R541" s="22"/>
      <c r="S541" s="20"/>
      <c r="W541" s="104"/>
      <c r="X541" s="104"/>
    </row>
    <row r="542" spans="2:24" ht="12.5">
      <c r="B542" s="21"/>
      <c r="C542" s="104"/>
      <c r="D542" s="21"/>
      <c r="E542" s="824"/>
      <c r="F542" s="22"/>
      <c r="G542" s="20"/>
      <c r="H542" s="105"/>
      <c r="I542" s="22"/>
      <c r="J542" s="22"/>
      <c r="O542" s="20"/>
      <c r="R542" s="22"/>
      <c r="S542" s="20"/>
      <c r="W542" s="104"/>
      <c r="X542" s="104"/>
    </row>
    <row r="543" spans="2:24" ht="12.5">
      <c r="B543" s="21"/>
      <c r="C543" s="104"/>
      <c r="D543" s="21"/>
      <c r="E543" s="824"/>
      <c r="F543" s="22"/>
      <c r="G543" s="20"/>
      <c r="H543" s="105"/>
      <c r="I543" s="22"/>
      <c r="J543" s="22"/>
      <c r="O543" s="20"/>
      <c r="R543" s="22"/>
      <c r="S543" s="20"/>
      <c r="W543" s="104"/>
      <c r="X543" s="104"/>
    </row>
    <row r="544" spans="2:24" ht="12.5">
      <c r="B544" s="21"/>
      <c r="C544" s="104"/>
      <c r="D544" s="21"/>
      <c r="E544" s="824"/>
      <c r="F544" s="22"/>
      <c r="G544" s="20"/>
      <c r="H544" s="105"/>
      <c r="I544" s="22"/>
      <c r="J544" s="22"/>
      <c r="O544" s="20"/>
      <c r="R544" s="22"/>
      <c r="S544" s="20"/>
      <c r="W544" s="104"/>
      <c r="X544" s="104"/>
    </row>
    <row r="545" spans="2:24" ht="12.5">
      <c r="B545" s="21"/>
      <c r="C545" s="104"/>
      <c r="D545" s="21"/>
      <c r="E545" s="824"/>
      <c r="F545" s="22"/>
      <c r="G545" s="20"/>
      <c r="H545" s="105"/>
      <c r="I545" s="22"/>
      <c r="J545" s="22"/>
      <c r="O545" s="20"/>
      <c r="R545" s="22"/>
      <c r="S545" s="20"/>
      <c r="W545" s="104"/>
      <c r="X545" s="104"/>
    </row>
    <row r="546" spans="2:24" ht="12.5">
      <c r="B546" s="21"/>
      <c r="C546" s="104"/>
      <c r="D546" s="21"/>
      <c r="E546" s="824"/>
      <c r="F546" s="22"/>
      <c r="G546" s="20"/>
      <c r="H546" s="105"/>
      <c r="I546" s="22"/>
      <c r="J546" s="22"/>
      <c r="O546" s="20"/>
      <c r="R546" s="22"/>
      <c r="S546" s="20"/>
      <c r="W546" s="104"/>
      <c r="X546" s="104"/>
    </row>
    <row r="547" spans="2:24" ht="12.5">
      <c r="B547" s="21"/>
      <c r="C547" s="104"/>
      <c r="D547" s="21"/>
      <c r="E547" s="824"/>
      <c r="F547" s="22"/>
      <c r="G547" s="20"/>
      <c r="H547" s="105"/>
      <c r="I547" s="22"/>
      <c r="J547" s="22"/>
      <c r="O547" s="20"/>
      <c r="R547" s="22"/>
      <c r="S547" s="20"/>
      <c r="W547" s="104"/>
      <c r="X547" s="104"/>
    </row>
    <row r="548" spans="2:24" ht="12.5">
      <c r="B548" s="21"/>
      <c r="C548" s="104"/>
      <c r="D548" s="21"/>
      <c r="E548" s="824"/>
      <c r="F548" s="22"/>
      <c r="G548" s="20"/>
      <c r="H548" s="105"/>
      <c r="I548" s="22"/>
      <c r="J548" s="22"/>
      <c r="O548" s="20"/>
      <c r="R548" s="22"/>
      <c r="S548" s="20"/>
      <c r="W548" s="104"/>
      <c r="X548" s="104"/>
    </row>
    <row r="549" spans="2:24" ht="12.5">
      <c r="B549" s="21"/>
      <c r="C549" s="104"/>
      <c r="D549" s="21"/>
      <c r="E549" s="824"/>
      <c r="F549" s="22"/>
      <c r="G549" s="20"/>
      <c r="H549" s="105"/>
      <c r="I549" s="22"/>
      <c r="J549" s="22"/>
      <c r="O549" s="20"/>
      <c r="R549" s="22"/>
      <c r="S549" s="20"/>
      <c r="W549" s="104"/>
      <c r="X549" s="104"/>
    </row>
    <row r="550" spans="2:24" ht="12.5">
      <c r="B550" s="21"/>
      <c r="C550" s="104"/>
      <c r="D550" s="21"/>
      <c r="E550" s="824"/>
      <c r="F550" s="22"/>
      <c r="G550" s="20"/>
      <c r="H550" s="105"/>
      <c r="I550" s="22"/>
      <c r="J550" s="22"/>
      <c r="O550" s="20"/>
      <c r="R550" s="22"/>
      <c r="S550" s="20"/>
      <c r="W550" s="104"/>
      <c r="X550" s="104"/>
    </row>
    <row r="551" spans="2:24" ht="12.5">
      <c r="B551" s="21"/>
      <c r="C551" s="104"/>
      <c r="D551" s="21"/>
      <c r="E551" s="824"/>
      <c r="F551" s="22"/>
      <c r="G551" s="20"/>
      <c r="H551" s="105"/>
      <c r="I551" s="22"/>
      <c r="J551" s="22"/>
      <c r="O551" s="20"/>
      <c r="R551" s="22"/>
      <c r="S551" s="20"/>
      <c r="W551" s="104"/>
      <c r="X551" s="104"/>
    </row>
    <row r="552" spans="2:24" ht="12.5">
      <c r="B552" s="21"/>
      <c r="C552" s="104"/>
      <c r="D552" s="21"/>
      <c r="E552" s="824"/>
      <c r="F552" s="22"/>
      <c r="G552" s="20"/>
      <c r="H552" s="105"/>
      <c r="I552" s="22"/>
      <c r="J552" s="22"/>
      <c r="O552" s="20"/>
      <c r="R552" s="22"/>
      <c r="S552" s="20"/>
      <c r="W552" s="104"/>
      <c r="X552" s="104"/>
    </row>
    <row r="553" spans="2:24" ht="12.5">
      <c r="B553" s="21"/>
      <c r="C553" s="104"/>
      <c r="D553" s="21"/>
      <c r="E553" s="824"/>
      <c r="F553" s="22"/>
      <c r="G553" s="20"/>
      <c r="H553" s="105"/>
      <c r="I553" s="22"/>
      <c r="J553" s="22"/>
      <c r="O553" s="20"/>
      <c r="R553" s="22"/>
      <c r="S553" s="20"/>
      <c r="W553" s="104"/>
      <c r="X553" s="104"/>
    </row>
    <row r="554" spans="2:24" ht="12.5">
      <c r="B554" s="21"/>
      <c r="C554" s="104"/>
      <c r="D554" s="21"/>
      <c r="E554" s="824"/>
      <c r="F554" s="22"/>
      <c r="G554" s="20"/>
      <c r="H554" s="105"/>
      <c r="I554" s="22"/>
      <c r="J554" s="22"/>
      <c r="O554" s="20"/>
      <c r="R554" s="22"/>
      <c r="S554" s="20"/>
      <c r="W554" s="104"/>
      <c r="X554" s="104"/>
    </row>
    <row r="555" spans="2:24" ht="12.5">
      <c r="B555" s="21"/>
      <c r="C555" s="104"/>
      <c r="D555" s="21"/>
      <c r="E555" s="824"/>
      <c r="F555" s="22"/>
      <c r="G555" s="20"/>
      <c r="H555" s="105"/>
      <c r="I555" s="22"/>
      <c r="J555" s="22"/>
      <c r="O555" s="20"/>
      <c r="R555" s="22"/>
      <c r="S555" s="20"/>
      <c r="W555" s="104"/>
      <c r="X555" s="104"/>
    </row>
    <row r="556" spans="2:24" ht="12.5">
      <c r="B556" s="21"/>
      <c r="C556" s="104"/>
      <c r="D556" s="21"/>
      <c r="E556" s="824"/>
      <c r="F556" s="22"/>
      <c r="G556" s="20"/>
      <c r="H556" s="105"/>
      <c r="I556" s="22"/>
      <c r="J556" s="22"/>
      <c r="O556" s="20"/>
      <c r="R556" s="22"/>
      <c r="S556" s="20"/>
      <c r="W556" s="104"/>
      <c r="X556" s="104"/>
    </row>
    <row r="557" spans="2:24" ht="12.5">
      <c r="B557" s="21"/>
      <c r="C557" s="104"/>
      <c r="D557" s="21"/>
      <c r="E557" s="824"/>
      <c r="F557" s="22"/>
      <c r="G557" s="20"/>
      <c r="H557" s="105"/>
      <c r="I557" s="22"/>
      <c r="J557" s="22"/>
      <c r="O557" s="20"/>
      <c r="R557" s="22"/>
      <c r="S557" s="20"/>
      <c r="W557" s="104"/>
      <c r="X557" s="104"/>
    </row>
    <row r="558" spans="2:24" ht="12.5">
      <c r="B558" s="21"/>
      <c r="C558" s="104"/>
      <c r="D558" s="21"/>
      <c r="E558" s="824"/>
      <c r="F558" s="22"/>
      <c r="G558" s="20"/>
      <c r="H558" s="105"/>
      <c r="I558" s="22"/>
      <c r="J558" s="22"/>
      <c r="O558" s="20"/>
      <c r="R558" s="22"/>
      <c r="S558" s="20"/>
      <c r="W558" s="104"/>
      <c r="X558" s="104"/>
    </row>
    <row r="559" spans="2:24" ht="12.5">
      <c r="B559" s="21"/>
      <c r="C559" s="104"/>
      <c r="D559" s="21"/>
      <c r="E559" s="824"/>
      <c r="F559" s="22"/>
      <c r="G559" s="20"/>
      <c r="H559" s="105"/>
      <c r="I559" s="22"/>
      <c r="J559" s="22"/>
      <c r="O559" s="20"/>
      <c r="R559" s="22"/>
      <c r="S559" s="20"/>
      <c r="W559" s="104"/>
      <c r="X559" s="104"/>
    </row>
    <row r="560" spans="2:24" ht="12.5">
      <c r="B560" s="21"/>
      <c r="C560" s="104"/>
      <c r="D560" s="21"/>
      <c r="E560" s="824"/>
      <c r="F560" s="22"/>
      <c r="G560" s="20"/>
      <c r="H560" s="105"/>
      <c r="I560" s="22"/>
      <c r="J560" s="22"/>
      <c r="O560" s="20"/>
      <c r="R560" s="22"/>
      <c r="S560" s="20"/>
      <c r="W560" s="104"/>
      <c r="X560" s="104"/>
    </row>
    <row r="561" spans="2:24" ht="12.5">
      <c r="B561" s="21"/>
      <c r="C561" s="104"/>
      <c r="D561" s="21"/>
      <c r="E561" s="824"/>
      <c r="F561" s="22"/>
      <c r="G561" s="20"/>
      <c r="H561" s="105"/>
      <c r="I561" s="22"/>
      <c r="J561" s="22"/>
      <c r="O561" s="20"/>
      <c r="R561" s="22"/>
      <c r="S561" s="20"/>
      <c r="W561" s="104"/>
      <c r="X561" s="104"/>
    </row>
    <row r="562" spans="2:24" ht="12.5">
      <c r="B562" s="21"/>
      <c r="C562" s="104"/>
      <c r="D562" s="21"/>
      <c r="E562" s="824"/>
      <c r="F562" s="22"/>
      <c r="G562" s="20"/>
      <c r="H562" s="105"/>
      <c r="I562" s="22"/>
      <c r="J562" s="22"/>
      <c r="O562" s="20"/>
      <c r="R562" s="22"/>
      <c r="S562" s="20"/>
      <c r="W562" s="104"/>
      <c r="X562" s="104"/>
    </row>
    <row r="563" spans="2:24" ht="12.5">
      <c r="B563" s="21"/>
      <c r="C563" s="104"/>
      <c r="D563" s="21"/>
      <c r="E563" s="824"/>
      <c r="F563" s="22"/>
      <c r="G563" s="20"/>
      <c r="H563" s="105"/>
      <c r="I563" s="22"/>
      <c r="J563" s="22"/>
      <c r="O563" s="20"/>
      <c r="R563" s="22"/>
      <c r="S563" s="20"/>
      <c r="W563" s="104"/>
      <c r="X563" s="104"/>
    </row>
    <row r="564" spans="2:24" ht="12.5">
      <c r="B564" s="21"/>
      <c r="C564" s="104"/>
      <c r="D564" s="21"/>
      <c r="E564" s="824"/>
      <c r="F564" s="22"/>
      <c r="G564" s="20"/>
      <c r="H564" s="105"/>
      <c r="I564" s="22"/>
      <c r="J564" s="22"/>
      <c r="O564" s="20"/>
      <c r="R564" s="22"/>
      <c r="S564" s="20"/>
      <c r="W564" s="104"/>
      <c r="X564" s="104"/>
    </row>
    <row r="565" spans="2:24" ht="12.5">
      <c r="B565" s="21"/>
      <c r="C565" s="104"/>
      <c r="D565" s="21"/>
      <c r="E565" s="824"/>
      <c r="F565" s="22"/>
      <c r="G565" s="20"/>
      <c r="H565" s="105"/>
      <c r="I565" s="22"/>
      <c r="J565" s="22"/>
      <c r="O565" s="20"/>
      <c r="R565" s="22"/>
      <c r="S565" s="20"/>
      <c r="W565" s="104"/>
      <c r="X565" s="104"/>
    </row>
    <row r="566" spans="2:24" ht="12.5">
      <c r="B566" s="21"/>
      <c r="C566" s="104"/>
      <c r="D566" s="21"/>
      <c r="E566" s="824"/>
      <c r="F566" s="22"/>
      <c r="G566" s="20"/>
      <c r="H566" s="105"/>
      <c r="I566" s="22"/>
      <c r="J566" s="22"/>
      <c r="O566" s="20"/>
      <c r="R566" s="22"/>
      <c r="S566" s="20"/>
      <c r="W566" s="104"/>
      <c r="X566" s="104"/>
    </row>
    <row r="567" spans="2:24" ht="12.5">
      <c r="B567" s="21"/>
      <c r="C567" s="104"/>
      <c r="D567" s="21"/>
      <c r="E567" s="824"/>
      <c r="F567" s="22"/>
      <c r="G567" s="20"/>
      <c r="H567" s="105"/>
      <c r="I567" s="22"/>
      <c r="J567" s="22"/>
      <c r="O567" s="20"/>
      <c r="R567" s="22"/>
      <c r="S567" s="20"/>
      <c r="W567" s="104"/>
      <c r="X567" s="104"/>
    </row>
    <row r="568" spans="2:24" ht="12.5">
      <c r="B568" s="21"/>
      <c r="C568" s="104"/>
      <c r="D568" s="21"/>
      <c r="E568" s="824"/>
      <c r="F568" s="22"/>
      <c r="G568" s="20"/>
      <c r="H568" s="105"/>
      <c r="I568" s="22"/>
      <c r="J568" s="22"/>
      <c r="O568" s="20"/>
      <c r="R568" s="22"/>
      <c r="S568" s="20"/>
      <c r="W568" s="104"/>
      <c r="X568" s="104"/>
    </row>
    <row r="569" spans="2:24" ht="12.5">
      <c r="B569" s="21"/>
      <c r="C569" s="104"/>
      <c r="D569" s="21"/>
      <c r="E569" s="824"/>
      <c r="F569" s="22"/>
      <c r="G569" s="20"/>
      <c r="H569" s="105"/>
      <c r="I569" s="22"/>
      <c r="J569" s="22"/>
      <c r="O569" s="20"/>
      <c r="R569" s="22"/>
      <c r="S569" s="20"/>
      <c r="W569" s="104"/>
      <c r="X569" s="104"/>
    </row>
    <row r="570" spans="2:24" ht="12.5">
      <c r="B570" s="21"/>
      <c r="C570" s="104"/>
      <c r="D570" s="21"/>
      <c r="E570" s="824"/>
      <c r="F570" s="22"/>
      <c r="G570" s="20"/>
      <c r="H570" s="105"/>
      <c r="I570" s="22"/>
      <c r="J570" s="22"/>
      <c r="O570" s="20"/>
      <c r="R570" s="22"/>
      <c r="S570" s="20"/>
      <c r="W570" s="104"/>
      <c r="X570" s="104"/>
    </row>
    <row r="571" spans="2:24" ht="12.5">
      <c r="B571" s="21"/>
      <c r="C571" s="104"/>
      <c r="D571" s="21"/>
      <c r="E571" s="824"/>
      <c r="F571" s="22"/>
      <c r="G571" s="20"/>
      <c r="H571" s="105"/>
      <c r="I571" s="22"/>
      <c r="J571" s="22"/>
      <c r="O571" s="20"/>
      <c r="R571" s="22"/>
      <c r="S571" s="20"/>
      <c r="W571" s="104"/>
      <c r="X571" s="104"/>
    </row>
    <row r="572" spans="2:24" ht="12.5">
      <c r="B572" s="21"/>
      <c r="C572" s="104"/>
      <c r="D572" s="21"/>
      <c r="E572" s="824"/>
      <c r="F572" s="22"/>
      <c r="G572" s="20"/>
      <c r="H572" s="105"/>
      <c r="I572" s="22"/>
      <c r="J572" s="22"/>
      <c r="O572" s="20"/>
      <c r="R572" s="22"/>
      <c r="S572" s="20"/>
      <c r="W572" s="104"/>
      <c r="X572" s="104"/>
    </row>
    <row r="573" spans="2:24" ht="12.5">
      <c r="B573" s="21"/>
      <c r="C573" s="104"/>
      <c r="D573" s="21"/>
      <c r="E573" s="824"/>
      <c r="F573" s="22"/>
      <c r="G573" s="20"/>
      <c r="H573" s="105"/>
      <c r="I573" s="22"/>
      <c r="J573" s="22"/>
      <c r="O573" s="20"/>
      <c r="R573" s="22"/>
      <c r="S573" s="20"/>
      <c r="W573" s="104"/>
      <c r="X573" s="104"/>
    </row>
    <row r="574" spans="2:24" ht="12.5">
      <c r="B574" s="21"/>
      <c r="C574" s="104"/>
      <c r="D574" s="21"/>
      <c r="E574" s="824"/>
      <c r="F574" s="22"/>
      <c r="G574" s="20"/>
      <c r="H574" s="105"/>
      <c r="I574" s="22"/>
      <c r="J574" s="22"/>
      <c r="O574" s="20"/>
      <c r="R574" s="22"/>
      <c r="S574" s="20"/>
      <c r="W574" s="104"/>
      <c r="X574" s="104"/>
    </row>
    <row r="575" spans="2:24" ht="12.5">
      <c r="B575" s="21"/>
      <c r="C575" s="104"/>
      <c r="D575" s="21"/>
      <c r="E575" s="824"/>
      <c r="F575" s="22"/>
      <c r="G575" s="20"/>
      <c r="H575" s="105"/>
      <c r="I575" s="22"/>
      <c r="J575" s="22"/>
      <c r="O575" s="20"/>
      <c r="R575" s="22"/>
      <c r="S575" s="20"/>
      <c r="W575" s="104"/>
      <c r="X575" s="104"/>
    </row>
    <row r="576" spans="2:24" ht="12.5">
      <c r="B576" s="21"/>
      <c r="C576" s="104"/>
      <c r="D576" s="21"/>
      <c r="E576" s="824"/>
      <c r="F576" s="22"/>
      <c r="G576" s="20"/>
      <c r="H576" s="105"/>
      <c r="I576" s="22"/>
      <c r="J576" s="22"/>
      <c r="O576" s="20"/>
      <c r="R576" s="22"/>
      <c r="S576" s="20"/>
      <c r="W576" s="104"/>
      <c r="X576" s="104"/>
    </row>
    <row r="577" spans="2:24" ht="12.5">
      <c r="B577" s="21"/>
      <c r="C577" s="104"/>
      <c r="D577" s="21"/>
      <c r="E577" s="824"/>
      <c r="F577" s="22"/>
      <c r="G577" s="20"/>
      <c r="H577" s="105"/>
      <c r="I577" s="22"/>
      <c r="J577" s="22"/>
      <c r="O577" s="20"/>
      <c r="R577" s="22"/>
      <c r="S577" s="20"/>
      <c r="W577" s="104"/>
      <c r="X577" s="104"/>
    </row>
    <row r="578" spans="2:24" ht="12.5">
      <c r="B578" s="21"/>
      <c r="C578" s="104"/>
      <c r="D578" s="21"/>
      <c r="E578" s="824"/>
      <c r="F578" s="22"/>
      <c r="G578" s="20"/>
      <c r="H578" s="105"/>
      <c r="I578" s="22"/>
      <c r="J578" s="22"/>
      <c r="O578" s="20"/>
      <c r="R578" s="22"/>
      <c r="S578" s="20"/>
      <c r="W578" s="104"/>
      <c r="X578" s="104"/>
    </row>
    <row r="579" spans="2:24" ht="12.5">
      <c r="B579" s="21"/>
      <c r="C579" s="104"/>
      <c r="D579" s="21"/>
      <c r="E579" s="824"/>
      <c r="F579" s="22"/>
      <c r="G579" s="20"/>
      <c r="H579" s="105"/>
      <c r="I579" s="22"/>
      <c r="J579" s="22"/>
      <c r="O579" s="20"/>
      <c r="R579" s="22"/>
      <c r="S579" s="20"/>
      <c r="W579" s="104"/>
      <c r="X579" s="104"/>
    </row>
    <row r="580" spans="2:24" ht="12.5">
      <c r="B580" s="21"/>
      <c r="C580" s="104"/>
      <c r="D580" s="21"/>
      <c r="E580" s="824"/>
      <c r="F580" s="22"/>
      <c r="G580" s="20"/>
      <c r="H580" s="105"/>
      <c r="I580" s="22"/>
      <c r="J580" s="22"/>
      <c r="O580" s="20"/>
      <c r="R580" s="22"/>
      <c r="S580" s="20"/>
      <c r="W580" s="104"/>
      <c r="X580" s="104"/>
    </row>
    <row r="581" spans="2:24" ht="12.5">
      <c r="B581" s="21"/>
      <c r="C581" s="104"/>
      <c r="D581" s="21"/>
      <c r="E581" s="824"/>
      <c r="F581" s="22"/>
      <c r="G581" s="20"/>
      <c r="H581" s="105"/>
      <c r="I581" s="22"/>
      <c r="J581" s="22"/>
      <c r="O581" s="20"/>
      <c r="R581" s="22"/>
      <c r="S581" s="20"/>
      <c r="W581" s="104"/>
      <c r="X581" s="104"/>
    </row>
    <row r="582" spans="2:24" ht="12.5">
      <c r="B582" s="21"/>
      <c r="C582" s="104"/>
      <c r="D582" s="21"/>
      <c r="E582" s="824"/>
      <c r="F582" s="22"/>
      <c r="G582" s="20"/>
      <c r="H582" s="105"/>
      <c r="I582" s="22"/>
      <c r="J582" s="22"/>
      <c r="O582" s="20"/>
      <c r="R582" s="22"/>
      <c r="S582" s="20"/>
      <c r="W582" s="104"/>
      <c r="X582" s="104"/>
    </row>
    <row r="583" spans="2:24" ht="12.5">
      <c r="B583" s="21"/>
      <c r="C583" s="104"/>
      <c r="D583" s="21"/>
      <c r="E583" s="824"/>
      <c r="F583" s="22"/>
      <c r="G583" s="20"/>
      <c r="H583" s="105"/>
      <c r="I583" s="22"/>
      <c r="J583" s="22"/>
      <c r="O583" s="20"/>
      <c r="R583" s="22"/>
      <c r="S583" s="20"/>
      <c r="W583" s="104"/>
      <c r="X583" s="104"/>
    </row>
    <row r="584" spans="2:24" ht="12.5">
      <c r="B584" s="21"/>
      <c r="C584" s="104"/>
      <c r="D584" s="21"/>
      <c r="E584" s="824"/>
      <c r="F584" s="22"/>
      <c r="G584" s="20"/>
      <c r="H584" s="105"/>
      <c r="I584" s="22"/>
      <c r="J584" s="22"/>
      <c r="O584" s="20"/>
      <c r="R584" s="22"/>
      <c r="S584" s="20"/>
      <c r="W584" s="104"/>
      <c r="X584" s="104"/>
    </row>
    <row r="585" spans="2:24" ht="12.5">
      <c r="B585" s="21"/>
      <c r="C585" s="104"/>
      <c r="D585" s="21"/>
      <c r="E585" s="824"/>
      <c r="F585" s="22"/>
      <c r="G585" s="20"/>
      <c r="H585" s="105"/>
      <c r="I585" s="22"/>
      <c r="J585" s="22"/>
      <c r="O585" s="20"/>
      <c r="R585" s="22"/>
      <c r="S585" s="20"/>
      <c r="W585" s="104"/>
      <c r="X585" s="104"/>
    </row>
    <row r="586" spans="2:24" ht="12.5">
      <c r="B586" s="21"/>
      <c r="C586" s="104"/>
      <c r="D586" s="21"/>
      <c r="E586" s="824"/>
      <c r="F586" s="22"/>
      <c r="G586" s="20"/>
      <c r="H586" s="105"/>
      <c r="I586" s="22"/>
      <c r="J586" s="22"/>
      <c r="O586" s="20"/>
      <c r="R586" s="22"/>
      <c r="S586" s="20"/>
      <c r="W586" s="104"/>
      <c r="X586" s="104"/>
    </row>
    <row r="587" spans="2:24" ht="12.5">
      <c r="B587" s="21"/>
      <c r="C587" s="104"/>
      <c r="D587" s="21"/>
      <c r="E587" s="824"/>
      <c r="F587" s="22"/>
      <c r="G587" s="20"/>
      <c r="H587" s="105"/>
      <c r="I587" s="22"/>
      <c r="J587" s="22"/>
      <c r="O587" s="20"/>
      <c r="R587" s="22"/>
      <c r="S587" s="20"/>
      <c r="W587" s="104"/>
      <c r="X587" s="104"/>
    </row>
    <row r="588" spans="2:24" ht="12.5">
      <c r="B588" s="21"/>
      <c r="C588" s="104"/>
      <c r="D588" s="21"/>
      <c r="E588" s="824"/>
      <c r="F588" s="22"/>
      <c r="G588" s="20"/>
      <c r="H588" s="105"/>
      <c r="I588" s="22"/>
      <c r="J588" s="22"/>
      <c r="O588" s="20"/>
      <c r="R588" s="22"/>
      <c r="S588" s="20"/>
      <c r="W588" s="104"/>
      <c r="X588" s="104"/>
    </row>
    <row r="589" spans="2:24" ht="12.5">
      <c r="B589" s="21"/>
      <c r="C589" s="104"/>
      <c r="D589" s="21"/>
      <c r="E589" s="824"/>
      <c r="F589" s="22"/>
      <c r="G589" s="20"/>
      <c r="H589" s="105"/>
      <c r="I589" s="22"/>
      <c r="J589" s="22"/>
      <c r="O589" s="20"/>
      <c r="R589" s="22"/>
      <c r="S589" s="20"/>
      <c r="W589" s="104"/>
      <c r="X589" s="104"/>
    </row>
    <row r="590" spans="2:24" ht="12.5">
      <c r="B590" s="21"/>
      <c r="C590" s="104"/>
      <c r="D590" s="21"/>
      <c r="E590" s="824"/>
      <c r="F590" s="22"/>
      <c r="G590" s="20"/>
      <c r="H590" s="105"/>
      <c r="I590" s="22"/>
      <c r="J590" s="22"/>
      <c r="O590" s="20"/>
      <c r="R590" s="22"/>
      <c r="S590" s="20"/>
      <c r="W590" s="104"/>
      <c r="X590" s="104"/>
    </row>
    <row r="591" spans="2:24" ht="12.5">
      <c r="B591" s="21"/>
      <c r="C591" s="104"/>
      <c r="D591" s="21"/>
      <c r="E591" s="824"/>
      <c r="F591" s="22"/>
      <c r="G591" s="20"/>
      <c r="H591" s="105"/>
      <c r="I591" s="22"/>
      <c r="J591" s="22"/>
      <c r="O591" s="20"/>
      <c r="R591" s="22"/>
      <c r="S591" s="20"/>
      <c r="W591" s="104"/>
      <c r="X591" s="104"/>
    </row>
    <row r="592" spans="2:24" ht="12.5">
      <c r="B592" s="21"/>
      <c r="C592" s="104"/>
      <c r="D592" s="21"/>
      <c r="E592" s="824"/>
      <c r="F592" s="22"/>
      <c r="G592" s="20"/>
      <c r="H592" s="105"/>
      <c r="I592" s="22"/>
      <c r="J592" s="22"/>
      <c r="O592" s="20"/>
      <c r="R592" s="22"/>
      <c r="S592" s="20"/>
      <c r="W592" s="104"/>
      <c r="X592" s="104"/>
    </row>
    <row r="593" spans="2:24" ht="12.5">
      <c r="B593" s="21"/>
      <c r="C593" s="104"/>
      <c r="D593" s="21"/>
      <c r="E593" s="824"/>
      <c r="F593" s="22"/>
      <c r="G593" s="20"/>
      <c r="H593" s="105"/>
      <c r="I593" s="22"/>
      <c r="J593" s="22"/>
      <c r="O593" s="20"/>
      <c r="R593" s="22"/>
      <c r="S593" s="20"/>
      <c r="W593" s="104"/>
      <c r="X593" s="104"/>
    </row>
    <row r="594" spans="2:24" ht="12.5">
      <c r="B594" s="21"/>
      <c r="C594" s="104"/>
      <c r="D594" s="21"/>
      <c r="E594" s="824"/>
      <c r="F594" s="22"/>
      <c r="G594" s="20"/>
      <c r="H594" s="105"/>
      <c r="I594" s="22"/>
      <c r="J594" s="22"/>
      <c r="O594" s="20"/>
      <c r="R594" s="22"/>
      <c r="S594" s="20"/>
      <c r="W594" s="104"/>
      <c r="X594" s="104"/>
    </row>
    <row r="595" spans="2:24" ht="12.5">
      <c r="B595" s="21"/>
      <c r="C595" s="104"/>
      <c r="D595" s="21"/>
      <c r="E595" s="824"/>
      <c r="F595" s="22"/>
      <c r="G595" s="20"/>
      <c r="H595" s="105"/>
      <c r="I595" s="22"/>
      <c r="J595" s="22"/>
      <c r="O595" s="20"/>
      <c r="R595" s="22"/>
      <c r="S595" s="20"/>
      <c r="W595" s="104"/>
      <c r="X595" s="104"/>
    </row>
    <row r="596" spans="2:24" ht="12.5">
      <c r="B596" s="21"/>
      <c r="C596" s="104"/>
      <c r="D596" s="21"/>
      <c r="E596" s="824"/>
      <c r="F596" s="22"/>
      <c r="G596" s="20"/>
      <c r="H596" s="105"/>
      <c r="I596" s="22"/>
      <c r="J596" s="22"/>
      <c r="O596" s="20"/>
      <c r="R596" s="22"/>
      <c r="S596" s="20"/>
      <c r="W596" s="104"/>
      <c r="X596" s="104"/>
    </row>
    <row r="597" spans="2:24" ht="12.5">
      <c r="B597" s="21"/>
      <c r="C597" s="104"/>
      <c r="D597" s="21"/>
      <c r="E597" s="824"/>
      <c r="F597" s="22"/>
      <c r="G597" s="20"/>
      <c r="H597" s="105"/>
      <c r="I597" s="22"/>
      <c r="J597" s="22"/>
      <c r="O597" s="20"/>
      <c r="R597" s="22"/>
      <c r="S597" s="20"/>
      <c r="W597" s="104"/>
      <c r="X597" s="104"/>
    </row>
    <row r="598" spans="2:24" ht="12.5">
      <c r="B598" s="21"/>
      <c r="C598" s="104"/>
      <c r="D598" s="21"/>
      <c r="E598" s="824"/>
      <c r="F598" s="22"/>
      <c r="G598" s="20"/>
      <c r="H598" s="105"/>
      <c r="I598" s="22"/>
      <c r="J598" s="22"/>
      <c r="O598" s="20"/>
      <c r="R598" s="22"/>
      <c r="S598" s="20"/>
      <c r="W598" s="104"/>
      <c r="X598" s="104"/>
    </row>
    <row r="599" spans="2:24" ht="12.5">
      <c r="B599" s="21"/>
      <c r="C599" s="104"/>
      <c r="D599" s="21"/>
      <c r="E599" s="824"/>
      <c r="F599" s="22"/>
      <c r="G599" s="20"/>
      <c r="H599" s="105"/>
      <c r="I599" s="22"/>
      <c r="J599" s="22"/>
      <c r="O599" s="20"/>
      <c r="R599" s="22"/>
      <c r="S599" s="20"/>
      <c r="W599" s="104"/>
      <c r="X599" s="104"/>
    </row>
    <row r="600" spans="2:24" ht="12.5">
      <c r="B600" s="21"/>
      <c r="C600" s="104"/>
      <c r="D600" s="21"/>
      <c r="E600" s="824"/>
      <c r="F600" s="22"/>
      <c r="G600" s="20"/>
      <c r="H600" s="105"/>
      <c r="I600" s="22"/>
      <c r="J600" s="22"/>
      <c r="O600" s="20"/>
      <c r="R600" s="22"/>
      <c r="S600" s="20"/>
      <c r="W600" s="104"/>
      <c r="X600" s="104"/>
    </row>
    <row r="601" spans="2:24" ht="12.5">
      <c r="B601" s="21"/>
      <c r="C601" s="104"/>
      <c r="D601" s="21"/>
      <c r="E601" s="824"/>
      <c r="F601" s="22"/>
      <c r="G601" s="20"/>
      <c r="H601" s="105"/>
      <c r="I601" s="22"/>
      <c r="J601" s="22"/>
      <c r="O601" s="20"/>
      <c r="R601" s="22"/>
      <c r="S601" s="20"/>
      <c r="W601" s="104"/>
      <c r="X601" s="104"/>
    </row>
    <row r="602" spans="2:24" ht="12.5">
      <c r="B602" s="21"/>
      <c r="C602" s="104"/>
      <c r="D602" s="21"/>
      <c r="E602" s="824"/>
      <c r="F602" s="22"/>
      <c r="G602" s="20"/>
      <c r="H602" s="105"/>
      <c r="I602" s="22"/>
      <c r="J602" s="22"/>
      <c r="O602" s="20"/>
      <c r="R602" s="22"/>
      <c r="S602" s="20"/>
      <c r="W602" s="104"/>
      <c r="X602" s="104"/>
    </row>
    <row r="603" spans="2:24" ht="12.5">
      <c r="B603" s="21"/>
      <c r="C603" s="104"/>
      <c r="D603" s="21"/>
      <c r="E603" s="824"/>
      <c r="F603" s="22"/>
      <c r="G603" s="20"/>
      <c r="H603" s="105"/>
      <c r="I603" s="22"/>
      <c r="J603" s="22"/>
      <c r="O603" s="20"/>
      <c r="R603" s="22"/>
      <c r="S603" s="20"/>
      <c r="W603" s="104"/>
      <c r="X603" s="104"/>
    </row>
    <row r="604" spans="2:24" ht="12.5">
      <c r="B604" s="21"/>
      <c r="C604" s="104"/>
      <c r="D604" s="21"/>
      <c r="E604" s="824"/>
      <c r="F604" s="22"/>
      <c r="G604" s="20"/>
      <c r="H604" s="105"/>
      <c r="I604" s="22"/>
      <c r="J604" s="22"/>
      <c r="O604" s="20"/>
      <c r="R604" s="22"/>
      <c r="S604" s="20"/>
      <c r="W604" s="104"/>
      <c r="X604" s="104"/>
    </row>
    <row r="605" spans="2:24" ht="12.5">
      <c r="B605" s="21"/>
      <c r="C605" s="104"/>
      <c r="D605" s="21"/>
      <c r="E605" s="824"/>
      <c r="F605" s="22"/>
      <c r="G605" s="20"/>
      <c r="H605" s="105"/>
      <c r="I605" s="22"/>
      <c r="J605" s="22"/>
      <c r="O605" s="20"/>
      <c r="R605" s="22"/>
      <c r="S605" s="20"/>
      <c r="W605" s="104"/>
      <c r="X605" s="104"/>
    </row>
    <row r="606" spans="2:24" ht="12.5">
      <c r="B606" s="21"/>
      <c r="C606" s="104"/>
      <c r="D606" s="21"/>
      <c r="E606" s="824"/>
      <c r="F606" s="22"/>
      <c r="G606" s="20"/>
      <c r="H606" s="105"/>
      <c r="I606" s="22"/>
      <c r="J606" s="22"/>
      <c r="O606" s="20"/>
      <c r="R606" s="22"/>
      <c r="S606" s="20"/>
      <c r="W606" s="104"/>
      <c r="X606" s="104"/>
    </row>
    <row r="607" spans="2:24" ht="12.5">
      <c r="B607" s="21"/>
      <c r="C607" s="104"/>
      <c r="D607" s="21"/>
      <c r="E607" s="824"/>
      <c r="F607" s="22"/>
      <c r="G607" s="20"/>
      <c r="H607" s="105"/>
      <c r="I607" s="22"/>
      <c r="J607" s="22"/>
      <c r="O607" s="20"/>
      <c r="R607" s="22"/>
      <c r="S607" s="20"/>
      <c r="W607" s="104"/>
      <c r="X607" s="104"/>
    </row>
    <row r="608" spans="2:24" ht="12.5">
      <c r="B608" s="21"/>
      <c r="C608" s="104"/>
      <c r="D608" s="21"/>
      <c r="E608" s="824"/>
      <c r="F608" s="22"/>
      <c r="G608" s="20"/>
      <c r="H608" s="105"/>
      <c r="I608" s="22"/>
      <c r="J608" s="22"/>
      <c r="O608" s="20"/>
      <c r="R608" s="22"/>
      <c r="S608" s="20"/>
      <c r="W608" s="104"/>
      <c r="X608" s="104"/>
    </row>
    <row r="609" spans="2:24" ht="12.5">
      <c r="B609" s="21"/>
      <c r="C609" s="104"/>
      <c r="D609" s="21"/>
      <c r="E609" s="824"/>
      <c r="F609" s="22"/>
      <c r="G609" s="20"/>
      <c r="H609" s="105"/>
      <c r="I609" s="22"/>
      <c r="J609" s="22"/>
      <c r="O609" s="20"/>
      <c r="R609" s="22"/>
      <c r="S609" s="20"/>
      <c r="W609" s="104"/>
      <c r="X609" s="104"/>
    </row>
    <row r="610" spans="2:24" ht="12.5">
      <c r="B610" s="21"/>
      <c r="C610" s="104"/>
      <c r="D610" s="21"/>
      <c r="E610" s="824"/>
      <c r="F610" s="22"/>
      <c r="G610" s="20"/>
      <c r="H610" s="105"/>
      <c r="I610" s="22"/>
      <c r="J610" s="22"/>
      <c r="O610" s="20"/>
      <c r="R610" s="22"/>
      <c r="S610" s="20"/>
      <c r="W610" s="104"/>
      <c r="X610" s="104"/>
    </row>
    <row r="611" spans="2:24" ht="12.5">
      <c r="B611" s="21"/>
      <c r="C611" s="104"/>
      <c r="D611" s="21"/>
      <c r="E611" s="824"/>
      <c r="F611" s="22"/>
      <c r="G611" s="20"/>
      <c r="H611" s="105"/>
      <c r="I611" s="22"/>
      <c r="J611" s="22"/>
      <c r="O611" s="20"/>
      <c r="R611" s="22"/>
      <c r="S611" s="20"/>
      <c r="W611" s="104"/>
      <c r="X611" s="104"/>
    </row>
    <row r="612" spans="2:24" ht="12.5">
      <c r="B612" s="21"/>
      <c r="C612" s="104"/>
      <c r="D612" s="21"/>
      <c r="E612" s="824"/>
      <c r="F612" s="22"/>
      <c r="G612" s="20"/>
      <c r="H612" s="105"/>
      <c r="I612" s="22"/>
      <c r="J612" s="22"/>
      <c r="O612" s="20"/>
      <c r="R612" s="22"/>
      <c r="S612" s="20"/>
      <c r="W612" s="104"/>
      <c r="X612" s="104"/>
    </row>
    <row r="613" spans="2:24" ht="12.5">
      <c r="B613" s="21"/>
      <c r="C613" s="104"/>
      <c r="D613" s="21"/>
      <c r="E613" s="824"/>
      <c r="F613" s="22"/>
      <c r="G613" s="20"/>
      <c r="H613" s="105"/>
      <c r="I613" s="22"/>
      <c r="J613" s="22"/>
      <c r="O613" s="20"/>
      <c r="R613" s="22"/>
      <c r="S613" s="20"/>
      <c r="W613" s="104"/>
      <c r="X613" s="104"/>
    </row>
    <row r="614" spans="2:24" ht="12.5">
      <c r="B614" s="21"/>
      <c r="C614" s="104"/>
      <c r="D614" s="21"/>
      <c r="E614" s="824"/>
      <c r="F614" s="22"/>
      <c r="G614" s="20"/>
      <c r="H614" s="105"/>
      <c r="I614" s="22"/>
      <c r="J614" s="22"/>
      <c r="O614" s="20"/>
      <c r="R614" s="22"/>
      <c r="S614" s="20"/>
      <c r="W614" s="104"/>
      <c r="X614" s="104"/>
    </row>
    <row r="615" spans="2:24" ht="12.5">
      <c r="B615" s="21"/>
      <c r="C615" s="104"/>
      <c r="D615" s="21"/>
      <c r="E615" s="824"/>
      <c r="F615" s="22"/>
      <c r="G615" s="20"/>
      <c r="H615" s="105"/>
      <c r="I615" s="22"/>
      <c r="J615" s="22"/>
      <c r="O615" s="20"/>
      <c r="R615" s="22"/>
      <c r="S615" s="20"/>
      <c r="W615" s="104"/>
      <c r="X615" s="104"/>
    </row>
    <row r="616" spans="2:24" ht="12.5">
      <c r="B616" s="21"/>
      <c r="C616" s="104"/>
      <c r="D616" s="21"/>
      <c r="E616" s="824"/>
      <c r="F616" s="22"/>
      <c r="G616" s="20"/>
      <c r="H616" s="105"/>
      <c r="I616" s="22"/>
      <c r="J616" s="22"/>
      <c r="O616" s="20"/>
      <c r="R616" s="22"/>
      <c r="S616" s="20"/>
      <c r="W616" s="104"/>
      <c r="X616" s="104"/>
    </row>
    <row r="617" spans="2:24" ht="12.5">
      <c r="B617" s="21"/>
      <c r="C617" s="104"/>
      <c r="D617" s="21"/>
      <c r="E617" s="824"/>
      <c r="F617" s="22"/>
      <c r="G617" s="20"/>
      <c r="H617" s="105"/>
      <c r="I617" s="22"/>
      <c r="J617" s="22"/>
      <c r="O617" s="20"/>
      <c r="R617" s="22"/>
      <c r="S617" s="20"/>
      <c r="W617" s="104"/>
      <c r="X617" s="104"/>
    </row>
    <row r="618" spans="2:24" ht="12.5">
      <c r="B618" s="21"/>
      <c r="C618" s="104"/>
      <c r="D618" s="21"/>
      <c r="E618" s="824"/>
      <c r="F618" s="22"/>
      <c r="G618" s="20"/>
      <c r="H618" s="105"/>
      <c r="I618" s="22"/>
      <c r="J618" s="22"/>
      <c r="O618" s="20"/>
      <c r="R618" s="22"/>
      <c r="S618" s="20"/>
      <c r="W618" s="104"/>
      <c r="X618" s="104"/>
    </row>
    <row r="619" spans="2:24" ht="12.5">
      <c r="B619" s="21"/>
      <c r="C619" s="104"/>
      <c r="D619" s="21"/>
      <c r="E619" s="824"/>
      <c r="F619" s="22"/>
      <c r="G619" s="20"/>
      <c r="H619" s="105"/>
      <c r="I619" s="22"/>
      <c r="J619" s="22"/>
      <c r="O619" s="20"/>
      <c r="R619" s="22"/>
      <c r="S619" s="20"/>
      <c r="W619" s="104"/>
      <c r="X619" s="104"/>
    </row>
    <row r="620" spans="2:24" ht="12.5">
      <c r="B620" s="21"/>
      <c r="C620" s="104"/>
      <c r="D620" s="21"/>
      <c r="E620" s="824"/>
      <c r="F620" s="22"/>
      <c r="G620" s="20"/>
      <c r="H620" s="105"/>
      <c r="I620" s="22"/>
      <c r="J620" s="22"/>
      <c r="O620" s="20"/>
      <c r="R620" s="22"/>
      <c r="S620" s="20"/>
      <c r="W620" s="104"/>
      <c r="X620" s="104"/>
    </row>
    <row r="621" spans="2:24" ht="12.5">
      <c r="B621" s="21"/>
      <c r="C621" s="104"/>
      <c r="D621" s="21"/>
      <c r="E621" s="824"/>
      <c r="F621" s="22"/>
      <c r="G621" s="20"/>
      <c r="H621" s="105"/>
      <c r="I621" s="22"/>
      <c r="J621" s="22"/>
      <c r="O621" s="20"/>
      <c r="R621" s="22"/>
      <c r="S621" s="20"/>
      <c r="W621" s="104"/>
      <c r="X621" s="104"/>
    </row>
    <row r="622" spans="2:24" ht="12.5">
      <c r="B622" s="21"/>
      <c r="C622" s="104"/>
      <c r="D622" s="21"/>
      <c r="E622" s="824"/>
      <c r="F622" s="22"/>
      <c r="G622" s="20"/>
      <c r="H622" s="105"/>
      <c r="I622" s="22"/>
      <c r="J622" s="22"/>
      <c r="O622" s="20"/>
      <c r="R622" s="22"/>
      <c r="S622" s="20"/>
      <c r="W622" s="104"/>
      <c r="X622" s="104"/>
    </row>
    <row r="623" spans="2:24" ht="12.5">
      <c r="B623" s="21"/>
      <c r="C623" s="104"/>
      <c r="D623" s="21"/>
      <c r="E623" s="824"/>
      <c r="F623" s="22"/>
      <c r="G623" s="20"/>
      <c r="H623" s="105"/>
      <c r="I623" s="22"/>
      <c r="J623" s="22"/>
      <c r="O623" s="20"/>
      <c r="R623" s="22"/>
      <c r="S623" s="20"/>
      <c r="W623" s="104"/>
      <c r="X623" s="104"/>
    </row>
    <row r="624" spans="2:24" ht="12.5">
      <c r="B624" s="21"/>
      <c r="C624" s="104"/>
      <c r="D624" s="21"/>
      <c r="E624" s="824"/>
      <c r="F624" s="22"/>
      <c r="G624" s="20"/>
      <c r="H624" s="105"/>
      <c r="I624" s="22"/>
      <c r="J624" s="22"/>
      <c r="O624" s="20"/>
      <c r="R624" s="22"/>
      <c r="S624" s="20"/>
      <c r="W624" s="104"/>
      <c r="X624" s="104"/>
    </row>
    <row r="625" spans="2:24" ht="12.5">
      <c r="B625" s="21"/>
      <c r="C625" s="104"/>
      <c r="D625" s="21"/>
      <c r="E625" s="824"/>
      <c r="F625" s="22"/>
      <c r="G625" s="20"/>
      <c r="H625" s="105"/>
      <c r="I625" s="22"/>
      <c r="J625" s="22"/>
      <c r="O625" s="20"/>
      <c r="R625" s="22"/>
      <c r="S625" s="20"/>
      <c r="W625" s="104"/>
      <c r="X625" s="104"/>
    </row>
    <row r="626" spans="2:24" ht="12.5">
      <c r="B626" s="21"/>
      <c r="C626" s="104"/>
      <c r="D626" s="21"/>
      <c r="E626" s="824"/>
      <c r="F626" s="22"/>
      <c r="G626" s="20"/>
      <c r="H626" s="105"/>
      <c r="I626" s="22"/>
      <c r="J626" s="22"/>
      <c r="O626" s="20"/>
      <c r="R626" s="22"/>
      <c r="S626" s="20"/>
      <c r="W626" s="104"/>
      <c r="X626" s="104"/>
    </row>
    <row r="627" spans="2:24" ht="12.5">
      <c r="B627" s="21"/>
      <c r="C627" s="104"/>
      <c r="D627" s="21"/>
      <c r="E627" s="824"/>
      <c r="F627" s="22"/>
      <c r="G627" s="20"/>
      <c r="H627" s="105"/>
      <c r="I627" s="22"/>
      <c r="J627" s="22"/>
      <c r="O627" s="20"/>
      <c r="R627" s="22"/>
      <c r="S627" s="20"/>
      <c r="W627" s="104"/>
      <c r="X627" s="104"/>
    </row>
    <row r="628" spans="2:24" ht="12.5">
      <c r="B628" s="21"/>
      <c r="C628" s="104"/>
      <c r="D628" s="21"/>
      <c r="E628" s="824"/>
      <c r="F628" s="22"/>
      <c r="G628" s="20"/>
      <c r="H628" s="105"/>
      <c r="I628" s="22"/>
      <c r="J628" s="22"/>
      <c r="O628" s="20"/>
      <c r="R628" s="22"/>
      <c r="S628" s="20"/>
      <c r="W628" s="104"/>
      <c r="X628" s="104"/>
    </row>
    <row r="629" spans="2:24" ht="12.5">
      <c r="B629" s="21"/>
      <c r="C629" s="104"/>
      <c r="D629" s="21"/>
      <c r="E629" s="824"/>
      <c r="F629" s="22"/>
      <c r="G629" s="20"/>
      <c r="H629" s="105"/>
      <c r="I629" s="22"/>
      <c r="J629" s="22"/>
      <c r="O629" s="20"/>
      <c r="R629" s="22"/>
      <c r="S629" s="20"/>
      <c r="W629" s="104"/>
      <c r="X629" s="104"/>
    </row>
    <row r="630" spans="2:24" ht="12.5">
      <c r="B630" s="21"/>
      <c r="C630" s="104"/>
      <c r="D630" s="21"/>
      <c r="E630" s="824"/>
      <c r="F630" s="22"/>
      <c r="G630" s="20"/>
      <c r="H630" s="105"/>
      <c r="I630" s="22"/>
      <c r="J630" s="22"/>
      <c r="O630" s="20"/>
      <c r="R630" s="22"/>
      <c r="S630" s="20"/>
      <c r="W630" s="104"/>
      <c r="X630" s="104"/>
    </row>
    <row r="631" spans="2:24" ht="12.5">
      <c r="B631" s="21"/>
      <c r="C631" s="104"/>
      <c r="D631" s="21"/>
      <c r="E631" s="824"/>
      <c r="F631" s="22"/>
      <c r="G631" s="20"/>
      <c r="H631" s="105"/>
      <c r="I631" s="22"/>
      <c r="J631" s="22"/>
      <c r="O631" s="20"/>
      <c r="R631" s="22"/>
      <c r="S631" s="20"/>
      <c r="W631" s="104"/>
      <c r="X631" s="104"/>
    </row>
    <row r="632" spans="2:24" ht="12.5">
      <c r="B632" s="21"/>
      <c r="C632" s="104"/>
      <c r="D632" s="21"/>
      <c r="E632" s="824"/>
      <c r="F632" s="22"/>
      <c r="G632" s="20"/>
      <c r="H632" s="105"/>
      <c r="I632" s="22"/>
      <c r="J632" s="22"/>
      <c r="O632" s="20"/>
      <c r="R632" s="22"/>
      <c r="S632" s="20"/>
      <c r="W632" s="104"/>
      <c r="X632" s="104"/>
    </row>
    <row r="633" spans="2:24" ht="12.5">
      <c r="B633" s="21"/>
      <c r="C633" s="104"/>
      <c r="D633" s="21"/>
      <c r="E633" s="824"/>
      <c r="F633" s="22"/>
      <c r="G633" s="20"/>
      <c r="H633" s="105"/>
      <c r="I633" s="22"/>
      <c r="J633" s="22"/>
      <c r="O633" s="20"/>
      <c r="R633" s="22"/>
      <c r="S633" s="20"/>
      <c r="W633" s="104"/>
      <c r="X633" s="104"/>
    </row>
    <row r="634" spans="2:24" ht="12.5">
      <c r="B634" s="21"/>
      <c r="C634" s="104"/>
      <c r="D634" s="21"/>
      <c r="E634" s="824"/>
      <c r="F634" s="22"/>
      <c r="G634" s="20"/>
      <c r="H634" s="105"/>
      <c r="I634" s="22"/>
      <c r="J634" s="22"/>
      <c r="O634" s="20"/>
      <c r="R634" s="22"/>
      <c r="S634" s="20"/>
      <c r="W634" s="104"/>
      <c r="X634" s="104"/>
    </row>
    <row r="635" spans="2:24" ht="12.5">
      <c r="B635" s="21"/>
      <c r="C635" s="104"/>
      <c r="D635" s="21"/>
      <c r="E635" s="824"/>
      <c r="F635" s="22"/>
      <c r="G635" s="20"/>
      <c r="H635" s="105"/>
      <c r="I635" s="22"/>
      <c r="J635" s="22"/>
      <c r="O635" s="20"/>
      <c r="R635" s="22"/>
      <c r="S635" s="20"/>
      <c r="W635" s="104"/>
      <c r="X635" s="104"/>
    </row>
    <row r="636" spans="2:24" ht="12.5">
      <c r="B636" s="21"/>
      <c r="C636" s="104"/>
      <c r="D636" s="21"/>
      <c r="E636" s="824"/>
      <c r="F636" s="22"/>
      <c r="G636" s="20"/>
      <c r="H636" s="105"/>
      <c r="I636" s="22"/>
      <c r="J636" s="22"/>
      <c r="O636" s="20"/>
      <c r="R636" s="22"/>
      <c r="S636" s="20"/>
      <c r="W636" s="104"/>
      <c r="X636" s="104"/>
    </row>
    <row r="637" spans="2:24" ht="12.5">
      <c r="B637" s="21"/>
      <c r="C637" s="104"/>
      <c r="D637" s="21"/>
      <c r="E637" s="824"/>
      <c r="F637" s="22"/>
      <c r="G637" s="20"/>
      <c r="H637" s="105"/>
      <c r="I637" s="22"/>
      <c r="J637" s="22"/>
      <c r="O637" s="20"/>
      <c r="R637" s="22"/>
      <c r="S637" s="20"/>
      <c r="W637" s="104"/>
      <c r="X637" s="104"/>
    </row>
    <row r="638" spans="2:24" ht="12.5">
      <c r="B638" s="21"/>
      <c r="C638" s="104"/>
      <c r="D638" s="21"/>
      <c r="E638" s="824"/>
      <c r="F638" s="22"/>
      <c r="G638" s="20"/>
      <c r="H638" s="105"/>
      <c r="I638" s="22"/>
      <c r="J638" s="22"/>
      <c r="O638" s="20"/>
      <c r="R638" s="22"/>
      <c r="S638" s="20"/>
      <c r="W638" s="104"/>
      <c r="X638" s="104"/>
    </row>
    <row r="639" spans="2:24" ht="12.5">
      <c r="B639" s="21"/>
      <c r="C639" s="104"/>
      <c r="D639" s="21"/>
      <c r="E639" s="824"/>
      <c r="F639" s="22"/>
      <c r="G639" s="20"/>
      <c r="H639" s="105"/>
      <c r="I639" s="22"/>
      <c r="J639" s="22"/>
      <c r="O639" s="20"/>
      <c r="R639" s="22"/>
      <c r="S639" s="20"/>
      <c r="W639" s="104"/>
      <c r="X639" s="104"/>
    </row>
    <row r="640" spans="2:24" ht="12.5">
      <c r="B640" s="21"/>
      <c r="C640" s="104"/>
      <c r="D640" s="21"/>
      <c r="E640" s="824"/>
      <c r="F640" s="22"/>
      <c r="G640" s="20"/>
      <c r="H640" s="105"/>
      <c r="I640" s="22"/>
      <c r="J640" s="22"/>
      <c r="O640" s="20"/>
      <c r="R640" s="22"/>
      <c r="S640" s="20"/>
      <c r="W640" s="104"/>
      <c r="X640" s="104"/>
    </row>
    <row r="641" spans="2:24" ht="12.5">
      <c r="B641" s="21"/>
      <c r="C641" s="104"/>
      <c r="D641" s="21"/>
      <c r="E641" s="824"/>
      <c r="F641" s="22"/>
      <c r="G641" s="20"/>
      <c r="H641" s="105"/>
      <c r="I641" s="22"/>
      <c r="J641" s="22"/>
      <c r="O641" s="20"/>
      <c r="R641" s="22"/>
      <c r="S641" s="20"/>
      <c r="W641" s="104"/>
      <c r="X641" s="104"/>
    </row>
    <row r="642" spans="2:24" ht="12.5">
      <c r="B642" s="21"/>
      <c r="C642" s="104"/>
      <c r="D642" s="21"/>
      <c r="E642" s="824"/>
      <c r="F642" s="22"/>
      <c r="G642" s="20"/>
      <c r="H642" s="105"/>
      <c r="I642" s="22"/>
      <c r="J642" s="22"/>
      <c r="O642" s="20"/>
      <c r="R642" s="22"/>
      <c r="S642" s="20"/>
      <c r="W642" s="104"/>
      <c r="X642" s="104"/>
    </row>
    <row r="643" spans="2:24" ht="12.5">
      <c r="B643" s="21"/>
      <c r="C643" s="104"/>
      <c r="D643" s="21"/>
      <c r="E643" s="824"/>
      <c r="F643" s="22"/>
      <c r="G643" s="20"/>
      <c r="H643" s="105"/>
      <c r="I643" s="22"/>
      <c r="J643" s="22"/>
      <c r="O643" s="20"/>
      <c r="R643" s="22"/>
      <c r="S643" s="20"/>
      <c r="W643" s="104"/>
      <c r="X643" s="104"/>
    </row>
    <row r="644" spans="2:24" ht="12.5">
      <c r="B644" s="21"/>
      <c r="C644" s="104"/>
      <c r="D644" s="21"/>
      <c r="E644" s="824"/>
      <c r="F644" s="22"/>
      <c r="G644" s="20"/>
      <c r="H644" s="105"/>
      <c r="I644" s="22"/>
      <c r="J644" s="22"/>
      <c r="O644" s="20"/>
      <c r="R644" s="22"/>
      <c r="S644" s="20"/>
      <c r="W644" s="104"/>
      <c r="X644" s="104"/>
    </row>
    <row r="645" spans="2:24" ht="12.5">
      <c r="B645" s="21"/>
      <c r="C645" s="104"/>
      <c r="D645" s="21"/>
      <c r="E645" s="824"/>
      <c r="F645" s="22"/>
      <c r="G645" s="20"/>
      <c r="H645" s="105"/>
      <c r="I645" s="22"/>
      <c r="J645" s="22"/>
      <c r="O645" s="20"/>
      <c r="R645" s="22"/>
      <c r="S645" s="20"/>
      <c r="W645" s="104"/>
      <c r="X645" s="104"/>
    </row>
    <row r="646" spans="2:24" ht="12.5">
      <c r="B646" s="21"/>
      <c r="C646" s="104"/>
      <c r="D646" s="21"/>
      <c r="E646" s="824"/>
      <c r="F646" s="22"/>
      <c r="G646" s="20"/>
      <c r="H646" s="105"/>
      <c r="I646" s="22"/>
      <c r="J646" s="22"/>
      <c r="O646" s="20"/>
      <c r="R646" s="22"/>
      <c r="S646" s="20"/>
      <c r="W646" s="104"/>
      <c r="X646" s="104"/>
    </row>
    <row r="647" spans="2:24" ht="12.5">
      <c r="B647" s="21"/>
      <c r="C647" s="104"/>
      <c r="D647" s="21"/>
      <c r="E647" s="824"/>
      <c r="F647" s="22"/>
      <c r="G647" s="20"/>
      <c r="H647" s="105"/>
      <c r="I647" s="22"/>
      <c r="J647" s="22"/>
      <c r="O647" s="20"/>
      <c r="R647" s="22"/>
      <c r="S647" s="20"/>
      <c r="W647" s="104"/>
      <c r="X647" s="104"/>
    </row>
    <row r="648" spans="2:24" ht="12.5">
      <c r="B648" s="21"/>
      <c r="C648" s="104"/>
      <c r="D648" s="21"/>
      <c r="E648" s="824"/>
      <c r="F648" s="22"/>
      <c r="G648" s="20"/>
      <c r="H648" s="105"/>
      <c r="I648" s="22"/>
      <c r="J648" s="22"/>
      <c r="O648" s="20"/>
      <c r="R648" s="22"/>
      <c r="S648" s="20"/>
      <c r="W648" s="104"/>
      <c r="X648" s="104"/>
    </row>
    <row r="649" spans="2:24" ht="12.5">
      <c r="B649" s="21"/>
      <c r="C649" s="104"/>
      <c r="D649" s="21"/>
      <c r="E649" s="824"/>
      <c r="F649" s="22"/>
      <c r="G649" s="20"/>
      <c r="H649" s="105"/>
      <c r="I649" s="22"/>
      <c r="J649" s="22"/>
      <c r="O649" s="20"/>
      <c r="R649" s="22"/>
      <c r="S649" s="20"/>
      <c r="W649" s="104"/>
      <c r="X649" s="104"/>
    </row>
    <row r="650" spans="2:24" ht="12.5">
      <c r="B650" s="21"/>
      <c r="C650" s="104"/>
      <c r="D650" s="21"/>
      <c r="E650" s="824"/>
      <c r="F650" s="22"/>
      <c r="G650" s="20"/>
      <c r="H650" s="105"/>
      <c r="I650" s="22"/>
      <c r="J650" s="22"/>
      <c r="O650" s="20"/>
      <c r="R650" s="22"/>
      <c r="S650" s="20"/>
      <c r="W650" s="104"/>
      <c r="X650" s="104"/>
    </row>
    <row r="651" spans="2:24" ht="12.5">
      <c r="B651" s="21"/>
      <c r="C651" s="104"/>
      <c r="D651" s="21"/>
      <c r="E651" s="824"/>
      <c r="F651" s="22"/>
      <c r="G651" s="20"/>
      <c r="H651" s="105"/>
      <c r="I651" s="22"/>
      <c r="J651" s="22"/>
      <c r="O651" s="20"/>
      <c r="R651" s="22"/>
      <c r="S651" s="20"/>
      <c r="W651" s="104"/>
      <c r="X651" s="104"/>
    </row>
    <row r="652" spans="2:24" ht="12.5">
      <c r="B652" s="21"/>
      <c r="C652" s="104"/>
      <c r="D652" s="21"/>
      <c r="E652" s="824"/>
      <c r="F652" s="22"/>
      <c r="G652" s="20"/>
      <c r="H652" s="105"/>
      <c r="I652" s="22"/>
      <c r="J652" s="22"/>
      <c r="O652" s="20"/>
      <c r="R652" s="22"/>
      <c r="S652" s="20"/>
      <c r="W652" s="104"/>
      <c r="X652" s="104"/>
    </row>
    <row r="653" spans="2:24" ht="12.5">
      <c r="B653" s="21"/>
      <c r="C653" s="104"/>
      <c r="D653" s="21"/>
      <c r="E653" s="824"/>
      <c r="F653" s="22"/>
      <c r="G653" s="20"/>
      <c r="H653" s="105"/>
      <c r="I653" s="22"/>
      <c r="J653" s="22"/>
      <c r="O653" s="20"/>
      <c r="R653" s="22"/>
      <c r="S653" s="20"/>
      <c r="W653" s="104"/>
      <c r="X653" s="104"/>
    </row>
    <row r="654" spans="2:24" ht="12.5">
      <c r="B654" s="21"/>
      <c r="C654" s="104"/>
      <c r="D654" s="21"/>
      <c r="E654" s="824"/>
      <c r="F654" s="22"/>
      <c r="G654" s="20"/>
      <c r="H654" s="105"/>
      <c r="I654" s="22"/>
      <c r="J654" s="22"/>
      <c r="O654" s="20"/>
      <c r="R654" s="22"/>
      <c r="S654" s="20"/>
      <c r="W654" s="104"/>
      <c r="X654" s="104"/>
    </row>
    <row r="655" spans="2:24" ht="12.5">
      <c r="B655" s="21"/>
      <c r="C655" s="104"/>
      <c r="D655" s="21"/>
      <c r="E655" s="824"/>
      <c r="F655" s="22"/>
      <c r="G655" s="20"/>
      <c r="H655" s="105"/>
      <c r="I655" s="22"/>
      <c r="J655" s="22"/>
      <c r="O655" s="20"/>
      <c r="R655" s="22"/>
      <c r="S655" s="20"/>
      <c r="W655" s="104"/>
      <c r="X655" s="104"/>
    </row>
    <row r="656" spans="2:24" ht="12.5">
      <c r="B656" s="21"/>
      <c r="C656" s="104"/>
      <c r="D656" s="21"/>
      <c r="E656" s="824"/>
      <c r="F656" s="22"/>
      <c r="G656" s="20"/>
      <c r="H656" s="105"/>
      <c r="I656" s="22"/>
      <c r="J656" s="22"/>
      <c r="O656" s="20"/>
      <c r="R656" s="22"/>
      <c r="S656" s="20"/>
      <c r="W656" s="104"/>
      <c r="X656" s="104"/>
    </row>
    <row r="657" spans="2:24" ht="12.5">
      <c r="B657" s="21"/>
      <c r="C657" s="104"/>
      <c r="D657" s="21"/>
      <c r="E657" s="824"/>
      <c r="F657" s="22"/>
      <c r="G657" s="20"/>
      <c r="H657" s="105"/>
      <c r="I657" s="22"/>
      <c r="J657" s="22"/>
      <c r="O657" s="20"/>
      <c r="R657" s="22"/>
      <c r="S657" s="20"/>
      <c r="W657" s="104"/>
      <c r="X657" s="104"/>
    </row>
    <row r="658" spans="2:24" ht="12.5">
      <c r="B658" s="21"/>
      <c r="C658" s="104"/>
      <c r="D658" s="21"/>
      <c r="E658" s="824"/>
      <c r="F658" s="22"/>
      <c r="G658" s="20"/>
      <c r="H658" s="105"/>
      <c r="I658" s="22"/>
      <c r="J658" s="22"/>
      <c r="O658" s="20"/>
      <c r="R658" s="22"/>
      <c r="S658" s="20"/>
      <c r="W658" s="104"/>
      <c r="X658" s="104"/>
    </row>
    <row r="659" spans="2:24" ht="12.5">
      <c r="B659" s="21"/>
      <c r="C659" s="104"/>
      <c r="D659" s="21"/>
      <c r="E659" s="824"/>
      <c r="F659" s="22"/>
      <c r="G659" s="20"/>
      <c r="H659" s="105"/>
      <c r="I659" s="22"/>
      <c r="J659" s="22"/>
      <c r="O659" s="20"/>
      <c r="R659" s="22"/>
      <c r="S659" s="20"/>
      <c r="W659" s="104"/>
      <c r="X659" s="104"/>
    </row>
    <row r="660" spans="2:24" ht="12.5">
      <c r="B660" s="21"/>
      <c r="C660" s="104"/>
      <c r="D660" s="21"/>
      <c r="E660" s="824"/>
      <c r="F660" s="22"/>
      <c r="G660" s="20"/>
      <c r="H660" s="105"/>
      <c r="I660" s="22"/>
      <c r="J660" s="22"/>
      <c r="O660" s="20"/>
      <c r="R660" s="22"/>
      <c r="S660" s="20"/>
      <c r="W660" s="104"/>
      <c r="X660" s="104"/>
    </row>
    <row r="661" spans="2:24" ht="12.5">
      <c r="B661" s="21"/>
      <c r="C661" s="104"/>
      <c r="D661" s="21"/>
      <c r="E661" s="824"/>
      <c r="F661" s="22"/>
      <c r="G661" s="20"/>
      <c r="H661" s="105"/>
      <c r="I661" s="22"/>
      <c r="J661" s="22"/>
      <c r="O661" s="20"/>
      <c r="R661" s="22"/>
      <c r="S661" s="20"/>
      <c r="W661" s="104"/>
      <c r="X661" s="104"/>
    </row>
    <row r="662" spans="2:24" ht="12.5">
      <c r="B662" s="21"/>
      <c r="C662" s="104"/>
      <c r="D662" s="21"/>
      <c r="E662" s="824"/>
      <c r="F662" s="22"/>
      <c r="G662" s="20"/>
      <c r="H662" s="105"/>
      <c r="I662" s="22"/>
      <c r="J662" s="22"/>
      <c r="O662" s="20"/>
      <c r="R662" s="22"/>
      <c r="S662" s="20"/>
      <c r="W662" s="104"/>
      <c r="X662" s="104"/>
    </row>
    <row r="663" spans="2:24" ht="12.5">
      <c r="B663" s="21"/>
      <c r="C663" s="104"/>
      <c r="D663" s="21"/>
      <c r="E663" s="824"/>
      <c r="F663" s="22"/>
      <c r="G663" s="20"/>
      <c r="H663" s="105"/>
      <c r="I663" s="22"/>
      <c r="J663" s="22"/>
      <c r="O663" s="20"/>
      <c r="R663" s="22"/>
      <c r="S663" s="20"/>
      <c r="W663" s="104"/>
      <c r="X663" s="104"/>
    </row>
    <row r="664" spans="2:24" ht="12.5">
      <c r="B664" s="21"/>
      <c r="C664" s="104"/>
      <c r="D664" s="21"/>
      <c r="E664" s="824"/>
      <c r="F664" s="22"/>
      <c r="G664" s="20"/>
      <c r="H664" s="105"/>
      <c r="I664" s="22"/>
      <c r="J664" s="22"/>
      <c r="O664" s="20"/>
      <c r="R664" s="22"/>
      <c r="S664" s="20"/>
      <c r="W664" s="104"/>
      <c r="X664" s="104"/>
    </row>
    <row r="665" spans="2:24" ht="12.5">
      <c r="B665" s="21"/>
      <c r="C665" s="104"/>
      <c r="D665" s="21"/>
      <c r="E665" s="824"/>
      <c r="F665" s="22"/>
      <c r="G665" s="20"/>
      <c r="H665" s="105"/>
      <c r="I665" s="22"/>
      <c r="J665" s="22"/>
      <c r="O665" s="20"/>
      <c r="R665" s="22"/>
      <c r="S665" s="20"/>
      <c r="W665" s="104"/>
      <c r="X665" s="104"/>
    </row>
    <row r="666" spans="2:24" ht="12.5">
      <c r="B666" s="21"/>
      <c r="C666" s="104"/>
      <c r="D666" s="21"/>
      <c r="E666" s="824"/>
      <c r="F666" s="22"/>
      <c r="G666" s="20"/>
      <c r="H666" s="105"/>
      <c r="I666" s="22"/>
      <c r="J666" s="22"/>
      <c r="O666" s="20"/>
      <c r="R666" s="22"/>
      <c r="S666" s="20"/>
      <c r="W666" s="104"/>
      <c r="X666" s="104"/>
    </row>
    <row r="667" spans="2:24" ht="12.5">
      <c r="B667" s="21"/>
      <c r="C667" s="104"/>
      <c r="D667" s="21"/>
      <c r="E667" s="824"/>
      <c r="F667" s="22"/>
      <c r="G667" s="20"/>
      <c r="H667" s="105"/>
      <c r="I667" s="22"/>
      <c r="J667" s="22"/>
      <c r="O667" s="20"/>
      <c r="R667" s="22"/>
      <c r="S667" s="20"/>
      <c r="W667" s="104"/>
      <c r="X667" s="104"/>
    </row>
    <row r="668" spans="2:24" ht="12.5">
      <c r="B668" s="21"/>
      <c r="C668" s="104"/>
      <c r="D668" s="21"/>
      <c r="E668" s="824"/>
      <c r="F668" s="22"/>
      <c r="G668" s="20"/>
      <c r="H668" s="105"/>
      <c r="I668" s="22"/>
      <c r="J668" s="22"/>
      <c r="O668" s="20"/>
      <c r="R668" s="22"/>
      <c r="S668" s="20"/>
      <c r="W668" s="104"/>
      <c r="X668" s="104"/>
    </row>
    <row r="669" spans="2:24" ht="12.5">
      <c r="B669" s="21"/>
      <c r="C669" s="104"/>
      <c r="D669" s="21"/>
      <c r="E669" s="824"/>
      <c r="F669" s="22"/>
      <c r="G669" s="20"/>
      <c r="H669" s="105"/>
      <c r="I669" s="22"/>
      <c r="J669" s="22"/>
      <c r="O669" s="20"/>
      <c r="R669" s="22"/>
      <c r="S669" s="20"/>
      <c r="W669" s="104"/>
      <c r="X669" s="104"/>
    </row>
    <row r="670" spans="2:24" ht="12.5">
      <c r="B670" s="21"/>
      <c r="C670" s="104"/>
      <c r="D670" s="21"/>
      <c r="E670" s="824"/>
      <c r="F670" s="22"/>
      <c r="G670" s="20"/>
      <c r="H670" s="105"/>
      <c r="I670" s="22"/>
      <c r="J670" s="22"/>
      <c r="O670" s="20"/>
      <c r="R670" s="22"/>
      <c r="S670" s="20"/>
      <c r="W670" s="104"/>
      <c r="X670" s="104"/>
    </row>
    <row r="671" spans="2:24" ht="12.5">
      <c r="B671" s="21"/>
      <c r="C671" s="104"/>
      <c r="D671" s="21"/>
      <c r="E671" s="824"/>
      <c r="F671" s="22"/>
      <c r="G671" s="20"/>
      <c r="H671" s="105"/>
      <c r="I671" s="22"/>
      <c r="J671" s="22"/>
      <c r="O671" s="20"/>
      <c r="R671" s="22"/>
      <c r="S671" s="20"/>
      <c r="W671" s="104"/>
      <c r="X671" s="104"/>
    </row>
    <row r="672" spans="2:24" ht="12.5">
      <c r="B672" s="21"/>
      <c r="C672" s="104"/>
      <c r="D672" s="21"/>
      <c r="E672" s="824"/>
      <c r="F672" s="22"/>
      <c r="G672" s="20"/>
      <c r="H672" s="105"/>
      <c r="I672" s="22"/>
      <c r="J672" s="22"/>
      <c r="O672" s="20"/>
      <c r="R672" s="22"/>
      <c r="S672" s="20"/>
      <c r="W672" s="104"/>
      <c r="X672" s="104"/>
    </row>
    <row r="673" spans="2:24" ht="12.5">
      <c r="B673" s="21"/>
      <c r="C673" s="104"/>
      <c r="D673" s="21"/>
      <c r="E673" s="824"/>
      <c r="F673" s="22"/>
      <c r="G673" s="20"/>
      <c r="H673" s="105"/>
      <c r="I673" s="22"/>
      <c r="J673" s="22"/>
      <c r="O673" s="20"/>
      <c r="R673" s="22"/>
      <c r="S673" s="20"/>
      <c r="W673" s="104"/>
      <c r="X673" s="104"/>
    </row>
    <row r="674" spans="2:24" ht="12.5">
      <c r="B674" s="21"/>
      <c r="C674" s="104"/>
      <c r="D674" s="21"/>
      <c r="E674" s="824"/>
      <c r="F674" s="22"/>
      <c r="G674" s="20"/>
      <c r="H674" s="105"/>
      <c r="I674" s="22"/>
      <c r="J674" s="22"/>
      <c r="O674" s="20"/>
      <c r="R674" s="22"/>
      <c r="S674" s="20"/>
      <c r="W674" s="104"/>
      <c r="X674" s="104"/>
    </row>
    <row r="675" spans="2:24" ht="12.5">
      <c r="B675" s="21"/>
      <c r="C675" s="104"/>
      <c r="D675" s="21"/>
      <c r="E675" s="824"/>
      <c r="F675" s="22"/>
      <c r="G675" s="20"/>
      <c r="H675" s="105"/>
      <c r="I675" s="22"/>
      <c r="J675" s="22"/>
      <c r="O675" s="20"/>
      <c r="R675" s="22"/>
      <c r="S675" s="20"/>
      <c r="W675" s="104"/>
      <c r="X675" s="104"/>
    </row>
    <row r="676" spans="2:24" ht="12.5">
      <c r="B676" s="21"/>
      <c r="C676" s="104"/>
      <c r="D676" s="21"/>
      <c r="E676" s="824"/>
      <c r="F676" s="22"/>
      <c r="G676" s="20"/>
      <c r="H676" s="105"/>
      <c r="I676" s="22"/>
      <c r="J676" s="22"/>
      <c r="O676" s="20"/>
      <c r="R676" s="22"/>
      <c r="S676" s="20"/>
      <c r="W676" s="104"/>
      <c r="X676" s="104"/>
    </row>
    <row r="677" spans="2:24" ht="12.5">
      <c r="B677" s="21"/>
      <c r="C677" s="104"/>
      <c r="D677" s="21"/>
      <c r="E677" s="824"/>
      <c r="F677" s="22"/>
      <c r="G677" s="20"/>
      <c r="H677" s="105"/>
      <c r="I677" s="22"/>
      <c r="J677" s="22"/>
      <c r="O677" s="20"/>
      <c r="R677" s="22"/>
      <c r="S677" s="20"/>
      <c r="W677" s="104"/>
      <c r="X677" s="104"/>
    </row>
    <row r="678" spans="2:24" ht="12.5">
      <c r="B678" s="21"/>
      <c r="C678" s="104"/>
      <c r="D678" s="21"/>
      <c r="E678" s="824"/>
      <c r="F678" s="22"/>
      <c r="G678" s="20"/>
      <c r="H678" s="105"/>
      <c r="I678" s="22"/>
      <c r="J678" s="22"/>
      <c r="O678" s="20"/>
      <c r="R678" s="22"/>
      <c r="S678" s="20"/>
      <c r="W678" s="104"/>
      <c r="X678" s="104"/>
    </row>
    <row r="679" spans="2:24" ht="12.5">
      <c r="B679" s="21"/>
      <c r="C679" s="104"/>
      <c r="D679" s="21"/>
      <c r="E679" s="824"/>
      <c r="F679" s="22"/>
      <c r="G679" s="20"/>
      <c r="H679" s="105"/>
      <c r="I679" s="22"/>
      <c r="J679" s="22"/>
      <c r="O679" s="20"/>
      <c r="R679" s="22"/>
      <c r="S679" s="20"/>
      <c r="W679" s="104"/>
      <c r="X679" s="104"/>
    </row>
    <row r="680" spans="2:24" ht="12.5">
      <c r="B680" s="21"/>
      <c r="C680" s="104"/>
      <c r="D680" s="21"/>
      <c r="E680" s="824"/>
      <c r="F680" s="22"/>
      <c r="G680" s="20"/>
      <c r="H680" s="105"/>
      <c r="I680" s="22"/>
      <c r="J680" s="22"/>
      <c r="O680" s="20"/>
      <c r="R680" s="22"/>
      <c r="S680" s="20"/>
      <c r="W680" s="104"/>
      <c r="X680" s="104"/>
    </row>
    <row r="681" spans="2:24" ht="12.5">
      <c r="B681" s="21"/>
      <c r="C681" s="104"/>
      <c r="D681" s="21"/>
      <c r="E681" s="824"/>
      <c r="F681" s="22"/>
      <c r="G681" s="20"/>
      <c r="H681" s="105"/>
      <c r="I681" s="22"/>
      <c r="J681" s="22"/>
      <c r="O681" s="20"/>
      <c r="R681" s="22"/>
      <c r="S681" s="20"/>
      <c r="W681" s="104"/>
      <c r="X681" s="104"/>
    </row>
    <row r="682" spans="2:24" ht="12.5">
      <c r="B682" s="21"/>
      <c r="C682" s="104"/>
      <c r="D682" s="21"/>
      <c r="E682" s="824"/>
      <c r="F682" s="22"/>
      <c r="G682" s="20"/>
      <c r="H682" s="105"/>
      <c r="I682" s="22"/>
      <c r="J682" s="22"/>
      <c r="O682" s="20"/>
      <c r="R682" s="22"/>
      <c r="S682" s="20"/>
      <c r="W682" s="104"/>
      <c r="X682" s="104"/>
    </row>
    <row r="683" spans="2:24" ht="12.5">
      <c r="B683" s="21"/>
      <c r="C683" s="104"/>
      <c r="D683" s="21"/>
      <c r="E683" s="824"/>
      <c r="F683" s="22"/>
      <c r="G683" s="20"/>
      <c r="H683" s="105"/>
      <c r="I683" s="22"/>
      <c r="J683" s="22"/>
      <c r="O683" s="20"/>
      <c r="R683" s="22"/>
      <c r="S683" s="20"/>
      <c r="W683" s="104"/>
      <c r="X683" s="104"/>
    </row>
    <row r="684" spans="2:24" ht="12.5">
      <c r="B684" s="21"/>
      <c r="C684" s="104"/>
      <c r="D684" s="21"/>
      <c r="E684" s="824"/>
      <c r="F684" s="22"/>
      <c r="G684" s="20"/>
      <c r="H684" s="105"/>
      <c r="I684" s="22"/>
      <c r="J684" s="22"/>
      <c r="O684" s="20"/>
      <c r="R684" s="22"/>
      <c r="S684" s="20"/>
      <c r="W684" s="104"/>
      <c r="X684" s="104"/>
    </row>
    <row r="685" spans="2:24" ht="12.5">
      <c r="B685" s="21"/>
      <c r="C685" s="104"/>
      <c r="D685" s="21"/>
      <c r="E685" s="824"/>
      <c r="F685" s="22"/>
      <c r="G685" s="20"/>
      <c r="H685" s="105"/>
      <c r="I685" s="22"/>
      <c r="J685" s="22"/>
      <c r="O685" s="20"/>
      <c r="R685" s="22"/>
      <c r="S685" s="20"/>
      <c r="W685" s="104"/>
      <c r="X685" s="104"/>
    </row>
    <row r="686" spans="2:24" ht="12.5">
      <c r="B686" s="21"/>
      <c r="C686" s="104"/>
      <c r="D686" s="21"/>
      <c r="E686" s="824"/>
      <c r="F686" s="22"/>
      <c r="G686" s="20"/>
      <c r="H686" s="105"/>
      <c r="I686" s="22"/>
      <c r="J686" s="22"/>
      <c r="O686" s="20"/>
      <c r="R686" s="22"/>
      <c r="S686" s="20"/>
      <c r="W686" s="104"/>
      <c r="X686" s="104"/>
    </row>
    <row r="687" spans="2:24" ht="12.5">
      <c r="B687" s="21"/>
      <c r="C687" s="104"/>
      <c r="D687" s="21"/>
      <c r="E687" s="824"/>
      <c r="F687" s="22"/>
      <c r="G687" s="20"/>
      <c r="H687" s="105"/>
      <c r="I687" s="22"/>
      <c r="J687" s="22"/>
      <c r="O687" s="20"/>
      <c r="R687" s="22"/>
      <c r="S687" s="20"/>
      <c r="W687" s="104"/>
      <c r="X687" s="104"/>
    </row>
    <row r="688" spans="2:24" ht="12.5">
      <c r="B688" s="21"/>
      <c r="C688" s="104"/>
      <c r="D688" s="21"/>
      <c r="E688" s="824"/>
      <c r="F688" s="22"/>
      <c r="G688" s="20"/>
      <c r="H688" s="105"/>
      <c r="I688" s="22"/>
      <c r="J688" s="22"/>
      <c r="O688" s="20"/>
      <c r="R688" s="22"/>
      <c r="S688" s="20"/>
      <c r="W688" s="104"/>
      <c r="X688" s="104"/>
    </row>
    <row r="689" spans="2:24" ht="12.5">
      <c r="B689" s="21"/>
      <c r="C689" s="104"/>
      <c r="D689" s="21"/>
      <c r="E689" s="824"/>
      <c r="F689" s="22"/>
      <c r="G689" s="20"/>
      <c r="H689" s="105"/>
      <c r="I689" s="22"/>
      <c r="J689" s="22"/>
      <c r="O689" s="20"/>
      <c r="R689" s="22"/>
      <c r="S689" s="20"/>
      <c r="W689" s="104"/>
      <c r="X689" s="104"/>
    </row>
    <row r="690" spans="2:24" ht="12.5">
      <c r="B690" s="21"/>
      <c r="C690" s="104"/>
      <c r="D690" s="21"/>
      <c r="E690" s="824"/>
      <c r="F690" s="22"/>
      <c r="G690" s="20"/>
      <c r="H690" s="105"/>
      <c r="I690" s="22"/>
      <c r="J690" s="22"/>
      <c r="O690" s="20"/>
      <c r="R690" s="22"/>
      <c r="S690" s="20"/>
      <c r="W690" s="104"/>
      <c r="X690" s="104"/>
    </row>
    <row r="691" spans="2:24" ht="12.5">
      <c r="B691" s="21"/>
      <c r="C691" s="104"/>
      <c r="D691" s="21"/>
      <c r="E691" s="824"/>
      <c r="F691" s="22"/>
      <c r="G691" s="20"/>
      <c r="H691" s="105"/>
      <c r="I691" s="22"/>
      <c r="J691" s="22"/>
      <c r="O691" s="20"/>
      <c r="R691" s="22"/>
      <c r="S691" s="20"/>
      <c r="W691" s="104"/>
      <c r="X691" s="104"/>
    </row>
    <row r="692" spans="2:24" ht="12.5">
      <c r="B692" s="21"/>
      <c r="C692" s="104"/>
      <c r="D692" s="21"/>
      <c r="E692" s="824"/>
      <c r="F692" s="22"/>
      <c r="G692" s="20"/>
      <c r="H692" s="105"/>
      <c r="I692" s="22"/>
      <c r="J692" s="22"/>
      <c r="O692" s="20"/>
      <c r="R692" s="22"/>
      <c r="S692" s="20"/>
      <c r="W692" s="104"/>
      <c r="X692" s="104"/>
    </row>
    <row r="693" spans="2:24" ht="12.5">
      <c r="B693" s="21"/>
      <c r="C693" s="104"/>
      <c r="D693" s="21"/>
      <c r="E693" s="824"/>
      <c r="F693" s="22"/>
      <c r="G693" s="20"/>
      <c r="H693" s="105"/>
      <c r="I693" s="22"/>
      <c r="J693" s="22"/>
      <c r="O693" s="20"/>
      <c r="R693" s="22"/>
      <c r="S693" s="20"/>
      <c r="W693" s="104"/>
      <c r="X693" s="104"/>
    </row>
    <row r="694" spans="2:24" ht="12.5">
      <c r="B694" s="21"/>
      <c r="C694" s="104"/>
      <c r="D694" s="21"/>
      <c r="E694" s="824"/>
      <c r="F694" s="22"/>
      <c r="G694" s="20"/>
      <c r="H694" s="105"/>
      <c r="I694" s="22"/>
      <c r="J694" s="22"/>
      <c r="O694" s="20"/>
      <c r="R694" s="22"/>
      <c r="S694" s="20"/>
      <c r="W694" s="104"/>
      <c r="X694" s="104"/>
    </row>
    <row r="695" spans="2:24" ht="12.5">
      <c r="B695" s="21"/>
      <c r="C695" s="104"/>
      <c r="D695" s="21"/>
      <c r="E695" s="824"/>
      <c r="F695" s="22"/>
      <c r="G695" s="20"/>
      <c r="H695" s="105"/>
      <c r="I695" s="22"/>
      <c r="J695" s="22"/>
      <c r="O695" s="20"/>
      <c r="R695" s="22"/>
      <c r="S695" s="20"/>
      <c r="W695" s="104"/>
      <c r="X695" s="104"/>
    </row>
    <row r="696" spans="2:24" ht="12.5">
      <c r="B696" s="21"/>
      <c r="C696" s="104"/>
      <c r="D696" s="21"/>
      <c r="E696" s="824"/>
      <c r="F696" s="22"/>
      <c r="G696" s="20"/>
      <c r="H696" s="105"/>
      <c r="I696" s="22"/>
      <c r="J696" s="22"/>
      <c r="O696" s="20"/>
      <c r="R696" s="22"/>
      <c r="S696" s="20"/>
      <c r="W696" s="104"/>
      <c r="X696" s="104"/>
    </row>
    <row r="697" spans="2:24" ht="12.5">
      <c r="B697" s="21"/>
      <c r="C697" s="104"/>
      <c r="D697" s="21"/>
      <c r="E697" s="824"/>
      <c r="F697" s="22"/>
      <c r="G697" s="20"/>
      <c r="H697" s="105"/>
      <c r="I697" s="22"/>
      <c r="J697" s="22"/>
      <c r="O697" s="20"/>
      <c r="R697" s="22"/>
      <c r="S697" s="20"/>
      <c r="W697" s="104"/>
      <c r="X697" s="104"/>
    </row>
    <row r="698" spans="2:24" ht="12.5">
      <c r="B698" s="21"/>
      <c r="C698" s="104"/>
      <c r="D698" s="21"/>
      <c r="E698" s="824"/>
      <c r="F698" s="22"/>
      <c r="G698" s="20"/>
      <c r="H698" s="105"/>
      <c r="I698" s="22"/>
      <c r="J698" s="22"/>
      <c r="O698" s="20"/>
      <c r="R698" s="22"/>
      <c r="S698" s="20"/>
      <c r="W698" s="104"/>
      <c r="X698" s="104"/>
    </row>
    <row r="699" spans="2:24" ht="12.5">
      <c r="B699" s="21"/>
      <c r="C699" s="104"/>
      <c r="D699" s="21"/>
      <c r="E699" s="824"/>
      <c r="F699" s="22"/>
      <c r="G699" s="20"/>
      <c r="H699" s="105"/>
      <c r="I699" s="22"/>
      <c r="J699" s="22"/>
      <c r="O699" s="20"/>
      <c r="R699" s="22"/>
      <c r="S699" s="20"/>
      <c r="W699" s="104"/>
      <c r="X699" s="104"/>
    </row>
    <row r="700" spans="2:24" ht="12.5">
      <c r="B700" s="21"/>
      <c r="C700" s="104"/>
      <c r="D700" s="21"/>
      <c r="E700" s="824"/>
      <c r="F700" s="22"/>
      <c r="G700" s="20"/>
      <c r="H700" s="105"/>
      <c r="I700" s="22"/>
      <c r="J700" s="22"/>
      <c r="O700" s="20"/>
      <c r="R700" s="22"/>
      <c r="S700" s="20"/>
      <c r="W700" s="104"/>
      <c r="X700" s="104"/>
    </row>
    <row r="701" spans="2:24" ht="12.5">
      <c r="B701" s="21"/>
      <c r="C701" s="104"/>
      <c r="D701" s="21"/>
      <c r="E701" s="824"/>
      <c r="F701" s="22"/>
      <c r="G701" s="20"/>
      <c r="H701" s="105"/>
      <c r="I701" s="22"/>
      <c r="J701" s="22"/>
      <c r="O701" s="20"/>
      <c r="R701" s="22"/>
      <c r="S701" s="20"/>
      <c r="W701" s="104"/>
      <c r="X701" s="104"/>
    </row>
    <row r="702" spans="2:24" ht="12.5">
      <c r="B702" s="21"/>
      <c r="C702" s="104"/>
      <c r="D702" s="21"/>
      <c r="E702" s="824"/>
      <c r="F702" s="22"/>
      <c r="G702" s="20"/>
      <c r="H702" s="105"/>
      <c r="I702" s="22"/>
      <c r="J702" s="22"/>
      <c r="O702" s="20"/>
      <c r="R702" s="22"/>
      <c r="S702" s="20"/>
      <c r="W702" s="104"/>
      <c r="X702" s="104"/>
    </row>
    <row r="703" spans="2:24" ht="12.5">
      <c r="B703" s="21"/>
      <c r="C703" s="104"/>
      <c r="D703" s="21"/>
      <c r="E703" s="824"/>
      <c r="F703" s="22"/>
      <c r="G703" s="20"/>
      <c r="H703" s="105"/>
      <c r="I703" s="22"/>
      <c r="J703" s="22"/>
      <c r="O703" s="20"/>
      <c r="R703" s="22"/>
      <c r="S703" s="20"/>
      <c r="W703" s="104"/>
      <c r="X703" s="104"/>
    </row>
    <row r="704" spans="2:24" ht="12.5">
      <c r="B704" s="21"/>
      <c r="C704" s="104"/>
      <c r="D704" s="21"/>
      <c r="E704" s="824"/>
      <c r="F704" s="22"/>
      <c r="G704" s="20"/>
      <c r="H704" s="105"/>
      <c r="I704" s="22"/>
      <c r="J704" s="22"/>
      <c r="O704" s="20"/>
      <c r="R704" s="22"/>
      <c r="S704" s="20"/>
      <c r="W704" s="104"/>
      <c r="X704" s="104"/>
    </row>
    <row r="705" spans="2:24" ht="12.5">
      <c r="B705" s="21"/>
      <c r="C705" s="104"/>
      <c r="D705" s="21"/>
      <c r="E705" s="824"/>
      <c r="F705" s="22"/>
      <c r="G705" s="20"/>
      <c r="H705" s="105"/>
      <c r="I705" s="22"/>
      <c r="J705" s="22"/>
      <c r="O705" s="20"/>
      <c r="R705" s="22"/>
      <c r="S705" s="20"/>
      <c r="W705" s="104"/>
      <c r="X705" s="104"/>
    </row>
    <row r="706" spans="2:24" ht="12.5">
      <c r="B706" s="21"/>
      <c r="C706" s="104"/>
      <c r="D706" s="21"/>
      <c r="E706" s="824"/>
      <c r="F706" s="22"/>
      <c r="G706" s="20"/>
      <c r="H706" s="105"/>
      <c r="I706" s="22"/>
      <c r="J706" s="22"/>
      <c r="O706" s="20"/>
      <c r="R706" s="22"/>
      <c r="S706" s="20"/>
      <c r="W706" s="104"/>
      <c r="X706" s="104"/>
    </row>
    <row r="707" spans="2:24" ht="12.5">
      <c r="B707" s="21"/>
      <c r="C707" s="104"/>
      <c r="D707" s="21"/>
      <c r="E707" s="824"/>
      <c r="F707" s="22"/>
      <c r="G707" s="20"/>
      <c r="H707" s="105"/>
      <c r="I707" s="22"/>
      <c r="J707" s="22"/>
      <c r="O707" s="20"/>
      <c r="R707" s="22"/>
      <c r="S707" s="20"/>
      <c r="W707" s="104"/>
      <c r="X707" s="104"/>
    </row>
    <row r="708" spans="2:24" ht="12.5">
      <c r="B708" s="21"/>
      <c r="C708" s="104"/>
      <c r="D708" s="21"/>
      <c r="E708" s="824"/>
      <c r="F708" s="22"/>
      <c r="G708" s="20"/>
      <c r="H708" s="105"/>
      <c r="I708" s="22"/>
      <c r="J708" s="22"/>
      <c r="O708" s="20"/>
      <c r="R708" s="22"/>
      <c r="S708" s="20"/>
      <c r="W708" s="104"/>
      <c r="X708" s="104"/>
    </row>
    <row r="709" spans="2:24" ht="12.5">
      <c r="B709" s="21"/>
      <c r="C709" s="104"/>
      <c r="D709" s="21"/>
      <c r="E709" s="824"/>
      <c r="F709" s="22"/>
      <c r="G709" s="20"/>
      <c r="H709" s="105"/>
      <c r="I709" s="22"/>
      <c r="J709" s="22"/>
      <c r="O709" s="20"/>
      <c r="R709" s="22"/>
      <c r="S709" s="20"/>
      <c r="W709" s="104"/>
      <c r="X709" s="104"/>
    </row>
    <row r="710" spans="2:24" ht="12.5">
      <c r="B710" s="21"/>
      <c r="C710" s="104"/>
      <c r="D710" s="21"/>
      <c r="E710" s="824"/>
      <c r="F710" s="22"/>
      <c r="G710" s="20"/>
      <c r="H710" s="105"/>
      <c r="I710" s="22"/>
      <c r="J710" s="22"/>
      <c r="O710" s="20"/>
      <c r="R710" s="22"/>
      <c r="S710" s="20"/>
      <c r="W710" s="104"/>
      <c r="X710" s="104"/>
    </row>
    <row r="711" spans="2:24" ht="12.5">
      <c r="B711" s="21"/>
      <c r="C711" s="104"/>
      <c r="D711" s="21"/>
      <c r="E711" s="824"/>
      <c r="F711" s="22"/>
      <c r="G711" s="20"/>
      <c r="H711" s="105"/>
      <c r="I711" s="22"/>
      <c r="J711" s="22"/>
      <c r="O711" s="20"/>
      <c r="R711" s="22"/>
      <c r="S711" s="20"/>
      <c r="W711" s="104"/>
      <c r="X711" s="104"/>
    </row>
    <row r="712" spans="2:24" ht="12.5">
      <c r="B712" s="21"/>
      <c r="C712" s="104"/>
      <c r="D712" s="21"/>
      <c r="E712" s="824"/>
      <c r="F712" s="22"/>
      <c r="G712" s="20"/>
      <c r="H712" s="105"/>
      <c r="I712" s="22"/>
      <c r="J712" s="22"/>
      <c r="O712" s="20"/>
      <c r="R712" s="22"/>
      <c r="S712" s="20"/>
      <c r="W712" s="104"/>
      <c r="X712" s="104"/>
    </row>
    <row r="713" spans="2:24" ht="12.5">
      <c r="B713" s="21"/>
      <c r="C713" s="104"/>
      <c r="D713" s="21"/>
      <c r="E713" s="824"/>
      <c r="F713" s="22"/>
      <c r="G713" s="20"/>
      <c r="H713" s="105"/>
      <c r="I713" s="22"/>
      <c r="J713" s="22"/>
      <c r="O713" s="20"/>
      <c r="R713" s="22"/>
      <c r="S713" s="20"/>
      <c r="W713" s="104"/>
      <c r="X713" s="104"/>
    </row>
    <row r="714" spans="2:24" ht="12.5">
      <c r="B714" s="21"/>
      <c r="C714" s="104"/>
      <c r="D714" s="21"/>
      <c r="E714" s="824"/>
      <c r="F714" s="22"/>
      <c r="G714" s="20"/>
      <c r="H714" s="105"/>
      <c r="I714" s="22"/>
      <c r="J714" s="22"/>
      <c r="O714" s="20"/>
      <c r="R714" s="22"/>
      <c r="S714" s="20"/>
      <c r="W714" s="104"/>
      <c r="X714" s="104"/>
    </row>
    <row r="715" spans="2:24" ht="12.5">
      <c r="B715" s="21"/>
      <c r="C715" s="104"/>
      <c r="D715" s="21"/>
      <c r="E715" s="824"/>
      <c r="F715" s="22"/>
      <c r="G715" s="20"/>
      <c r="H715" s="105"/>
      <c r="I715" s="22"/>
      <c r="J715" s="22"/>
      <c r="O715" s="20"/>
      <c r="R715" s="22"/>
      <c r="S715" s="20"/>
      <c r="W715" s="104"/>
      <c r="X715" s="104"/>
    </row>
    <row r="716" spans="2:24" ht="12.5">
      <c r="B716" s="21"/>
      <c r="C716" s="104"/>
      <c r="D716" s="21"/>
      <c r="E716" s="824"/>
      <c r="F716" s="22"/>
      <c r="G716" s="20"/>
      <c r="H716" s="105"/>
      <c r="I716" s="22"/>
      <c r="J716" s="22"/>
      <c r="O716" s="20"/>
      <c r="R716" s="22"/>
      <c r="S716" s="20"/>
      <c r="W716" s="104"/>
      <c r="X716" s="104"/>
    </row>
    <row r="717" spans="2:24" ht="12.5">
      <c r="B717" s="21"/>
      <c r="C717" s="104"/>
      <c r="D717" s="21"/>
      <c r="E717" s="824"/>
      <c r="F717" s="22"/>
      <c r="G717" s="20"/>
      <c r="H717" s="105"/>
      <c r="I717" s="22"/>
      <c r="J717" s="22"/>
      <c r="O717" s="20"/>
      <c r="R717" s="22"/>
      <c r="S717" s="20"/>
      <c r="W717" s="104"/>
      <c r="X717" s="104"/>
    </row>
    <row r="718" spans="2:24" ht="12.5">
      <c r="B718" s="21"/>
      <c r="C718" s="104"/>
      <c r="D718" s="21"/>
      <c r="E718" s="824"/>
      <c r="F718" s="22"/>
      <c r="G718" s="20"/>
      <c r="H718" s="105"/>
      <c r="I718" s="22"/>
      <c r="J718" s="22"/>
      <c r="O718" s="20"/>
      <c r="R718" s="22"/>
      <c r="S718" s="20"/>
      <c r="W718" s="104"/>
      <c r="X718" s="104"/>
    </row>
    <row r="719" spans="2:24" ht="12.5">
      <c r="B719" s="21"/>
      <c r="C719" s="104"/>
      <c r="D719" s="21"/>
      <c r="E719" s="824"/>
      <c r="F719" s="22"/>
      <c r="G719" s="20"/>
      <c r="H719" s="105"/>
      <c r="I719" s="22"/>
      <c r="J719" s="22"/>
      <c r="O719" s="20"/>
      <c r="R719" s="22"/>
      <c r="S719" s="20"/>
      <c r="W719" s="104"/>
      <c r="X719" s="104"/>
    </row>
    <row r="720" spans="2:24" ht="12.5">
      <c r="B720" s="21"/>
      <c r="C720" s="104"/>
      <c r="D720" s="21"/>
      <c r="E720" s="824"/>
      <c r="F720" s="22"/>
      <c r="G720" s="20"/>
      <c r="H720" s="105"/>
      <c r="I720" s="22"/>
      <c r="J720" s="22"/>
      <c r="O720" s="20"/>
      <c r="R720" s="22"/>
      <c r="S720" s="20"/>
      <c r="W720" s="104"/>
      <c r="X720" s="104"/>
    </row>
    <row r="721" spans="2:24" ht="12.5">
      <c r="B721" s="21"/>
      <c r="C721" s="104"/>
      <c r="D721" s="21"/>
      <c r="E721" s="824"/>
      <c r="F721" s="22"/>
      <c r="G721" s="20"/>
      <c r="H721" s="105"/>
      <c r="I721" s="22"/>
      <c r="J721" s="22"/>
      <c r="O721" s="20"/>
      <c r="R721" s="22"/>
      <c r="S721" s="20"/>
      <c r="W721" s="104"/>
      <c r="X721" s="104"/>
    </row>
    <row r="722" spans="2:24" ht="12.5">
      <c r="B722" s="21"/>
      <c r="C722" s="104"/>
      <c r="D722" s="21"/>
      <c r="E722" s="824"/>
      <c r="F722" s="22"/>
      <c r="G722" s="20"/>
      <c r="H722" s="105"/>
      <c r="I722" s="22"/>
      <c r="J722" s="22"/>
      <c r="O722" s="20"/>
      <c r="R722" s="22"/>
      <c r="S722" s="20"/>
      <c r="W722" s="104"/>
      <c r="X722" s="104"/>
    </row>
    <row r="723" spans="2:24" ht="12.5">
      <c r="B723" s="21"/>
      <c r="C723" s="104"/>
      <c r="D723" s="21"/>
      <c r="E723" s="824"/>
      <c r="F723" s="22"/>
      <c r="G723" s="20"/>
      <c r="H723" s="105"/>
      <c r="I723" s="22"/>
      <c r="J723" s="22"/>
      <c r="O723" s="20"/>
      <c r="R723" s="22"/>
      <c r="S723" s="20"/>
      <c r="W723" s="104"/>
      <c r="X723" s="104"/>
    </row>
    <row r="724" spans="2:24" ht="12.5">
      <c r="B724" s="21"/>
      <c r="C724" s="104"/>
      <c r="D724" s="21"/>
      <c r="E724" s="824"/>
      <c r="F724" s="22"/>
      <c r="G724" s="20"/>
      <c r="H724" s="105"/>
      <c r="I724" s="22"/>
      <c r="J724" s="22"/>
      <c r="O724" s="20"/>
      <c r="R724" s="22"/>
      <c r="S724" s="20"/>
      <c r="W724" s="104"/>
      <c r="X724" s="104"/>
    </row>
    <row r="725" spans="2:24" ht="12.5">
      <c r="B725" s="21"/>
      <c r="C725" s="104"/>
      <c r="D725" s="21"/>
      <c r="E725" s="824"/>
      <c r="F725" s="22"/>
      <c r="G725" s="20"/>
      <c r="H725" s="105"/>
      <c r="I725" s="22"/>
      <c r="J725" s="22"/>
      <c r="O725" s="20"/>
      <c r="R725" s="22"/>
      <c r="S725" s="20"/>
      <c r="W725" s="104"/>
      <c r="X725" s="104"/>
    </row>
    <row r="726" spans="2:24" ht="12.5">
      <c r="B726" s="21"/>
      <c r="C726" s="104"/>
      <c r="D726" s="21"/>
      <c r="E726" s="824"/>
      <c r="F726" s="22"/>
      <c r="G726" s="20"/>
      <c r="H726" s="105"/>
      <c r="I726" s="22"/>
      <c r="J726" s="22"/>
      <c r="O726" s="20"/>
      <c r="R726" s="22"/>
      <c r="S726" s="20"/>
      <c r="W726" s="104"/>
      <c r="X726" s="104"/>
    </row>
    <row r="727" spans="2:24" ht="12.5">
      <c r="B727" s="21"/>
      <c r="C727" s="104"/>
      <c r="D727" s="21"/>
      <c r="E727" s="824"/>
      <c r="F727" s="22"/>
      <c r="G727" s="20"/>
      <c r="H727" s="105"/>
      <c r="I727" s="22"/>
      <c r="J727" s="22"/>
      <c r="O727" s="20"/>
      <c r="R727" s="22"/>
      <c r="S727" s="20"/>
      <c r="W727" s="104"/>
      <c r="X727" s="104"/>
    </row>
    <row r="728" spans="2:24" ht="12.5">
      <c r="B728" s="21"/>
      <c r="C728" s="104"/>
      <c r="D728" s="21"/>
      <c r="E728" s="824"/>
      <c r="F728" s="22"/>
      <c r="G728" s="20"/>
      <c r="H728" s="105"/>
      <c r="I728" s="22"/>
      <c r="J728" s="22"/>
      <c r="O728" s="20"/>
      <c r="R728" s="22"/>
      <c r="S728" s="20"/>
      <c r="W728" s="104"/>
      <c r="X728" s="104"/>
    </row>
    <row r="729" spans="2:24" ht="12.5">
      <c r="B729" s="21"/>
      <c r="C729" s="104"/>
      <c r="D729" s="21"/>
      <c r="E729" s="824"/>
      <c r="F729" s="22"/>
      <c r="G729" s="20"/>
      <c r="H729" s="105"/>
      <c r="I729" s="22"/>
      <c r="J729" s="22"/>
      <c r="O729" s="20"/>
      <c r="R729" s="22"/>
      <c r="S729" s="20"/>
      <c r="W729" s="104"/>
      <c r="X729" s="104"/>
    </row>
    <row r="730" spans="2:24" ht="12.5">
      <c r="B730" s="21"/>
      <c r="C730" s="104"/>
      <c r="D730" s="21"/>
      <c r="E730" s="824"/>
      <c r="F730" s="22"/>
      <c r="G730" s="20"/>
      <c r="H730" s="105"/>
      <c r="I730" s="22"/>
      <c r="J730" s="22"/>
      <c r="O730" s="20"/>
      <c r="R730" s="22"/>
      <c r="S730" s="20"/>
      <c r="W730" s="104"/>
      <c r="X730" s="104"/>
    </row>
    <row r="731" spans="2:24" ht="12.5">
      <c r="B731" s="21"/>
      <c r="C731" s="104"/>
      <c r="D731" s="21"/>
      <c r="E731" s="824"/>
      <c r="F731" s="22"/>
      <c r="G731" s="20"/>
      <c r="H731" s="105"/>
      <c r="I731" s="22"/>
      <c r="J731" s="22"/>
      <c r="O731" s="20"/>
      <c r="R731" s="22"/>
      <c r="S731" s="20"/>
      <c r="W731" s="104"/>
      <c r="X731" s="104"/>
    </row>
    <row r="732" spans="2:24" ht="12.5">
      <c r="B732" s="21"/>
      <c r="C732" s="104"/>
      <c r="D732" s="21"/>
      <c r="E732" s="824"/>
      <c r="F732" s="22"/>
      <c r="G732" s="20"/>
      <c r="H732" s="105"/>
      <c r="I732" s="22"/>
      <c r="J732" s="22"/>
      <c r="O732" s="20"/>
      <c r="R732" s="22"/>
      <c r="S732" s="20"/>
      <c r="W732" s="104"/>
      <c r="X732" s="104"/>
    </row>
    <row r="733" spans="2:24" ht="12.5">
      <c r="B733" s="21"/>
      <c r="C733" s="104"/>
      <c r="D733" s="21"/>
      <c r="E733" s="824"/>
      <c r="F733" s="22"/>
      <c r="G733" s="20"/>
      <c r="H733" s="105"/>
      <c r="I733" s="22"/>
      <c r="J733" s="22"/>
      <c r="O733" s="20"/>
      <c r="R733" s="22"/>
      <c r="S733" s="20"/>
      <c r="W733" s="104"/>
      <c r="X733" s="104"/>
    </row>
    <row r="734" spans="2:24" ht="12.5">
      <c r="B734" s="21"/>
      <c r="C734" s="104"/>
      <c r="D734" s="21"/>
      <c r="E734" s="824"/>
      <c r="F734" s="22"/>
      <c r="G734" s="20"/>
      <c r="H734" s="105"/>
      <c r="I734" s="22"/>
      <c r="J734" s="22"/>
      <c r="O734" s="20"/>
      <c r="R734" s="22"/>
      <c r="S734" s="20"/>
      <c r="W734" s="104"/>
      <c r="X734" s="104"/>
    </row>
    <row r="735" spans="2:24" ht="12.5">
      <c r="B735" s="21"/>
      <c r="C735" s="104"/>
      <c r="D735" s="21"/>
      <c r="E735" s="824"/>
      <c r="F735" s="22"/>
      <c r="G735" s="20"/>
      <c r="H735" s="105"/>
      <c r="I735" s="22"/>
      <c r="J735" s="22"/>
      <c r="O735" s="20"/>
      <c r="R735" s="22"/>
      <c r="S735" s="20"/>
      <c r="W735" s="104"/>
      <c r="X735" s="104"/>
    </row>
    <row r="736" spans="2:24" ht="12.5">
      <c r="B736" s="21"/>
      <c r="C736" s="104"/>
      <c r="D736" s="21"/>
      <c r="E736" s="824"/>
      <c r="F736" s="22"/>
      <c r="G736" s="20"/>
      <c r="H736" s="105"/>
      <c r="I736" s="22"/>
      <c r="J736" s="22"/>
      <c r="O736" s="20"/>
      <c r="R736" s="22"/>
      <c r="S736" s="20"/>
      <c r="W736" s="104"/>
      <c r="X736" s="104"/>
    </row>
    <row r="737" spans="2:24" ht="12.5">
      <c r="B737" s="21"/>
      <c r="C737" s="104"/>
      <c r="D737" s="21"/>
      <c r="E737" s="824"/>
      <c r="F737" s="22"/>
      <c r="G737" s="20"/>
      <c r="H737" s="105"/>
      <c r="I737" s="22"/>
      <c r="J737" s="22"/>
      <c r="O737" s="20"/>
      <c r="R737" s="22"/>
      <c r="S737" s="20"/>
      <c r="W737" s="104"/>
      <c r="X737" s="104"/>
    </row>
    <row r="738" spans="2:24" ht="12.5">
      <c r="B738" s="21"/>
      <c r="C738" s="104"/>
      <c r="D738" s="21"/>
      <c r="E738" s="824"/>
      <c r="F738" s="22"/>
      <c r="G738" s="20"/>
      <c r="H738" s="105"/>
      <c r="I738" s="22"/>
      <c r="J738" s="22"/>
      <c r="O738" s="20"/>
      <c r="R738" s="22"/>
      <c r="S738" s="20"/>
      <c r="W738" s="104"/>
      <c r="X738" s="104"/>
    </row>
    <row r="739" spans="2:24" ht="12.5">
      <c r="B739" s="21"/>
      <c r="C739" s="104"/>
      <c r="D739" s="21"/>
      <c r="E739" s="824"/>
      <c r="F739" s="22"/>
      <c r="G739" s="20"/>
      <c r="H739" s="105"/>
      <c r="I739" s="22"/>
      <c r="J739" s="22"/>
      <c r="O739" s="20"/>
      <c r="R739" s="22"/>
      <c r="S739" s="20"/>
      <c r="W739" s="104"/>
      <c r="X739" s="104"/>
    </row>
    <row r="740" spans="2:24" ht="12.5">
      <c r="B740" s="21"/>
      <c r="C740" s="104"/>
      <c r="D740" s="21"/>
      <c r="E740" s="824"/>
      <c r="F740" s="22"/>
      <c r="G740" s="20"/>
      <c r="H740" s="105"/>
      <c r="I740" s="22"/>
      <c r="J740" s="22"/>
      <c r="O740" s="20"/>
      <c r="R740" s="22"/>
      <c r="S740" s="20"/>
      <c r="W740" s="104"/>
      <c r="X740" s="104"/>
    </row>
    <row r="741" spans="2:24" ht="12.5">
      <c r="B741" s="21"/>
      <c r="C741" s="104"/>
      <c r="D741" s="21"/>
      <c r="E741" s="824"/>
      <c r="F741" s="22"/>
      <c r="G741" s="20"/>
      <c r="H741" s="105"/>
      <c r="I741" s="22"/>
      <c r="J741" s="22"/>
      <c r="O741" s="20"/>
      <c r="R741" s="22"/>
      <c r="S741" s="20"/>
      <c r="W741" s="104"/>
      <c r="X741" s="104"/>
    </row>
    <row r="742" spans="2:24" ht="12.5">
      <c r="B742" s="21"/>
      <c r="C742" s="104"/>
      <c r="D742" s="21"/>
      <c r="E742" s="824"/>
      <c r="F742" s="22"/>
      <c r="G742" s="20"/>
      <c r="H742" s="105"/>
      <c r="I742" s="22"/>
      <c r="J742" s="22"/>
      <c r="O742" s="20"/>
      <c r="R742" s="22"/>
      <c r="S742" s="20"/>
      <c r="W742" s="104"/>
      <c r="X742" s="104"/>
    </row>
    <row r="743" spans="2:24" ht="12.5">
      <c r="B743" s="21"/>
      <c r="C743" s="104"/>
      <c r="D743" s="21"/>
      <c r="E743" s="824"/>
      <c r="F743" s="22"/>
      <c r="G743" s="20"/>
      <c r="H743" s="105"/>
      <c r="I743" s="22"/>
      <c r="J743" s="22"/>
      <c r="O743" s="20"/>
      <c r="R743" s="22"/>
      <c r="S743" s="20"/>
      <c r="W743" s="104"/>
      <c r="X743" s="104"/>
    </row>
    <row r="744" spans="2:24" ht="12.5">
      <c r="B744" s="21"/>
      <c r="C744" s="104"/>
      <c r="D744" s="21"/>
      <c r="E744" s="824"/>
      <c r="F744" s="22"/>
      <c r="G744" s="20"/>
      <c r="H744" s="105"/>
      <c r="I744" s="22"/>
      <c r="J744" s="22"/>
      <c r="O744" s="20"/>
      <c r="R744" s="22"/>
      <c r="S744" s="20"/>
      <c r="W744" s="104"/>
      <c r="X744" s="104"/>
    </row>
    <row r="745" spans="2:24" ht="12.5">
      <c r="B745" s="21"/>
      <c r="C745" s="104"/>
      <c r="D745" s="21"/>
      <c r="E745" s="824"/>
      <c r="F745" s="22"/>
      <c r="G745" s="20"/>
      <c r="H745" s="105"/>
      <c r="I745" s="22"/>
      <c r="J745" s="22"/>
      <c r="O745" s="20"/>
      <c r="R745" s="22"/>
      <c r="S745" s="20"/>
      <c r="W745" s="104"/>
      <c r="X745" s="104"/>
    </row>
    <row r="746" spans="2:24" ht="12.5">
      <c r="B746" s="21"/>
      <c r="C746" s="104"/>
      <c r="D746" s="21"/>
      <c r="E746" s="824"/>
      <c r="F746" s="22"/>
      <c r="G746" s="20"/>
      <c r="H746" s="105"/>
      <c r="I746" s="22"/>
      <c r="J746" s="22"/>
      <c r="O746" s="20"/>
      <c r="R746" s="22"/>
      <c r="S746" s="20"/>
      <c r="W746" s="104"/>
      <c r="X746" s="104"/>
    </row>
    <row r="747" spans="2:24" ht="12.5">
      <c r="B747" s="21"/>
      <c r="C747" s="104"/>
      <c r="D747" s="21"/>
      <c r="E747" s="824"/>
      <c r="F747" s="22"/>
      <c r="G747" s="20"/>
      <c r="H747" s="105"/>
      <c r="I747" s="22"/>
      <c r="J747" s="22"/>
      <c r="O747" s="20"/>
      <c r="R747" s="22"/>
      <c r="S747" s="20"/>
      <c r="W747" s="104"/>
      <c r="X747" s="104"/>
    </row>
    <row r="748" spans="2:24" ht="12.5">
      <c r="B748" s="21"/>
      <c r="C748" s="104"/>
      <c r="D748" s="21"/>
      <c r="E748" s="824"/>
      <c r="F748" s="22"/>
      <c r="G748" s="20"/>
      <c r="H748" s="105"/>
      <c r="I748" s="22"/>
      <c r="J748" s="22"/>
      <c r="O748" s="20"/>
      <c r="R748" s="22"/>
      <c r="S748" s="20"/>
      <c r="W748" s="104"/>
      <c r="X748" s="104"/>
    </row>
    <row r="749" spans="2:24" ht="12.5">
      <c r="B749" s="21"/>
      <c r="C749" s="104"/>
      <c r="D749" s="21"/>
      <c r="E749" s="824"/>
      <c r="F749" s="22"/>
      <c r="G749" s="20"/>
      <c r="H749" s="105"/>
      <c r="I749" s="22"/>
      <c r="J749" s="22"/>
      <c r="O749" s="20"/>
      <c r="R749" s="22"/>
      <c r="S749" s="20"/>
      <c r="W749" s="104"/>
      <c r="X749" s="104"/>
    </row>
    <row r="750" spans="2:24" ht="12.5">
      <c r="B750" s="21"/>
      <c r="C750" s="104"/>
      <c r="D750" s="21"/>
      <c r="E750" s="824"/>
      <c r="F750" s="22"/>
      <c r="G750" s="20"/>
      <c r="H750" s="105"/>
      <c r="I750" s="22"/>
      <c r="J750" s="22"/>
      <c r="O750" s="20"/>
      <c r="R750" s="22"/>
      <c r="S750" s="20"/>
      <c r="W750" s="104"/>
      <c r="X750" s="104"/>
    </row>
    <row r="751" spans="2:24" ht="12.5">
      <c r="B751" s="21"/>
      <c r="C751" s="104"/>
      <c r="D751" s="21"/>
      <c r="E751" s="824"/>
      <c r="F751" s="22"/>
      <c r="G751" s="20"/>
      <c r="H751" s="105"/>
      <c r="I751" s="22"/>
      <c r="J751" s="22"/>
      <c r="O751" s="20"/>
      <c r="R751" s="22"/>
      <c r="S751" s="20"/>
      <c r="W751" s="104"/>
      <c r="X751" s="104"/>
    </row>
    <row r="752" spans="2:24" ht="12.5">
      <c r="B752" s="21"/>
      <c r="C752" s="104"/>
      <c r="D752" s="21"/>
      <c r="E752" s="824"/>
      <c r="F752" s="22"/>
      <c r="G752" s="20"/>
      <c r="H752" s="105"/>
      <c r="I752" s="22"/>
      <c r="J752" s="22"/>
      <c r="O752" s="20"/>
      <c r="R752" s="22"/>
      <c r="S752" s="20"/>
      <c r="W752" s="104"/>
      <c r="X752" s="104"/>
    </row>
    <row r="753" spans="2:24" ht="12.5">
      <c r="B753" s="21"/>
      <c r="C753" s="104"/>
      <c r="D753" s="21"/>
      <c r="E753" s="824"/>
      <c r="F753" s="22"/>
      <c r="G753" s="20"/>
      <c r="H753" s="105"/>
      <c r="I753" s="22"/>
      <c r="J753" s="22"/>
      <c r="O753" s="20"/>
      <c r="R753" s="22"/>
      <c r="S753" s="20"/>
      <c r="W753" s="104"/>
      <c r="X753" s="104"/>
    </row>
    <row r="754" spans="2:24" ht="12.5">
      <c r="B754" s="21"/>
      <c r="C754" s="104"/>
      <c r="D754" s="21"/>
      <c r="E754" s="824"/>
      <c r="F754" s="22"/>
      <c r="G754" s="20"/>
      <c r="H754" s="105"/>
      <c r="I754" s="22"/>
      <c r="J754" s="22"/>
      <c r="O754" s="20"/>
      <c r="R754" s="22"/>
      <c r="S754" s="20"/>
      <c r="W754" s="104"/>
      <c r="X754" s="104"/>
    </row>
    <row r="755" spans="2:24" ht="12.5">
      <c r="B755" s="21"/>
      <c r="C755" s="104"/>
      <c r="D755" s="21"/>
      <c r="E755" s="824"/>
      <c r="F755" s="22"/>
      <c r="G755" s="20"/>
      <c r="H755" s="105"/>
      <c r="I755" s="22"/>
      <c r="J755" s="22"/>
      <c r="O755" s="20"/>
      <c r="R755" s="22"/>
      <c r="S755" s="20"/>
      <c r="W755" s="104"/>
      <c r="X755" s="104"/>
    </row>
    <row r="756" spans="2:24" ht="12.5">
      <c r="B756" s="21"/>
      <c r="C756" s="104"/>
      <c r="D756" s="21"/>
      <c r="E756" s="824"/>
      <c r="F756" s="22"/>
      <c r="G756" s="20"/>
      <c r="H756" s="105"/>
      <c r="I756" s="22"/>
      <c r="J756" s="22"/>
      <c r="O756" s="20"/>
      <c r="R756" s="22"/>
      <c r="S756" s="20"/>
      <c r="W756" s="104"/>
      <c r="X756" s="104"/>
    </row>
    <row r="757" spans="2:24" ht="12.5">
      <c r="B757" s="21"/>
      <c r="C757" s="104"/>
      <c r="D757" s="21"/>
      <c r="E757" s="824"/>
      <c r="F757" s="22"/>
      <c r="G757" s="20"/>
      <c r="H757" s="105"/>
      <c r="I757" s="22"/>
      <c r="J757" s="22"/>
      <c r="O757" s="20"/>
      <c r="R757" s="22"/>
      <c r="S757" s="20"/>
      <c r="W757" s="104"/>
      <c r="X757" s="104"/>
    </row>
    <row r="758" spans="2:24" ht="12.5">
      <c r="B758" s="21"/>
      <c r="C758" s="104"/>
      <c r="D758" s="21"/>
      <c r="E758" s="824"/>
      <c r="F758" s="22"/>
      <c r="G758" s="20"/>
      <c r="H758" s="105"/>
      <c r="I758" s="22"/>
      <c r="J758" s="22"/>
      <c r="O758" s="20"/>
      <c r="R758" s="22"/>
      <c r="S758" s="20"/>
      <c r="W758" s="104"/>
      <c r="X758" s="104"/>
    </row>
    <row r="759" spans="2:24" ht="12.5">
      <c r="B759" s="21"/>
      <c r="C759" s="104"/>
      <c r="D759" s="21"/>
      <c r="E759" s="824"/>
      <c r="F759" s="22"/>
      <c r="G759" s="20"/>
      <c r="H759" s="105"/>
      <c r="I759" s="22"/>
      <c r="J759" s="22"/>
      <c r="O759" s="20"/>
      <c r="R759" s="22"/>
      <c r="S759" s="20"/>
      <c r="W759" s="104"/>
      <c r="X759" s="104"/>
    </row>
    <row r="760" spans="2:24" ht="12.5">
      <c r="B760" s="21"/>
      <c r="C760" s="104"/>
      <c r="D760" s="21"/>
      <c r="E760" s="824"/>
      <c r="F760" s="22"/>
      <c r="G760" s="20"/>
      <c r="H760" s="105"/>
      <c r="I760" s="22"/>
      <c r="J760" s="22"/>
      <c r="O760" s="20"/>
      <c r="R760" s="22"/>
      <c r="S760" s="20"/>
      <c r="W760" s="104"/>
      <c r="X760" s="104"/>
    </row>
    <row r="761" spans="2:24" ht="12.5">
      <c r="B761" s="21"/>
      <c r="C761" s="104"/>
      <c r="D761" s="21"/>
      <c r="E761" s="824"/>
      <c r="F761" s="22"/>
      <c r="G761" s="20"/>
      <c r="H761" s="105"/>
      <c r="I761" s="22"/>
      <c r="J761" s="22"/>
      <c r="O761" s="20"/>
      <c r="R761" s="22"/>
      <c r="S761" s="20"/>
      <c r="W761" s="104"/>
      <c r="X761" s="104"/>
    </row>
    <row r="762" spans="2:24" ht="12.5">
      <c r="B762" s="21"/>
      <c r="C762" s="104"/>
      <c r="D762" s="21"/>
      <c r="E762" s="824"/>
      <c r="F762" s="22"/>
      <c r="G762" s="20"/>
      <c r="H762" s="105"/>
      <c r="I762" s="22"/>
      <c r="J762" s="22"/>
      <c r="O762" s="20"/>
      <c r="R762" s="22"/>
      <c r="S762" s="20"/>
      <c r="W762" s="104"/>
      <c r="X762" s="104"/>
    </row>
    <row r="763" spans="2:24" ht="12.5">
      <c r="B763" s="21"/>
      <c r="C763" s="104"/>
      <c r="D763" s="21"/>
      <c r="E763" s="824"/>
      <c r="F763" s="22"/>
      <c r="G763" s="20"/>
      <c r="H763" s="105"/>
      <c r="I763" s="22"/>
      <c r="J763" s="22"/>
      <c r="O763" s="20"/>
      <c r="R763" s="22"/>
      <c r="S763" s="20"/>
      <c r="W763" s="104"/>
      <c r="X763" s="104"/>
    </row>
    <row r="764" spans="2:24" ht="12.5">
      <c r="B764" s="21"/>
      <c r="C764" s="104"/>
      <c r="D764" s="21"/>
      <c r="E764" s="824"/>
      <c r="F764" s="22"/>
      <c r="G764" s="20"/>
      <c r="H764" s="105"/>
      <c r="I764" s="22"/>
      <c r="J764" s="22"/>
      <c r="O764" s="20"/>
      <c r="R764" s="22"/>
      <c r="S764" s="20"/>
      <c r="W764" s="104"/>
      <c r="X764" s="104"/>
    </row>
    <row r="765" spans="2:24" ht="12.5">
      <c r="B765" s="21"/>
      <c r="C765" s="104"/>
      <c r="D765" s="21"/>
      <c r="E765" s="824"/>
      <c r="F765" s="22"/>
      <c r="G765" s="20"/>
      <c r="H765" s="105"/>
      <c r="I765" s="22"/>
      <c r="J765" s="22"/>
      <c r="O765" s="20"/>
      <c r="R765" s="22"/>
      <c r="S765" s="20"/>
      <c r="W765" s="104"/>
      <c r="X765" s="104"/>
    </row>
    <row r="766" spans="2:24" ht="12.5">
      <c r="B766" s="21"/>
      <c r="C766" s="104"/>
      <c r="D766" s="21"/>
      <c r="E766" s="824"/>
      <c r="F766" s="22"/>
      <c r="G766" s="20"/>
      <c r="H766" s="105"/>
      <c r="I766" s="22"/>
      <c r="J766" s="22"/>
      <c r="O766" s="20"/>
      <c r="R766" s="22"/>
      <c r="S766" s="20"/>
      <c r="W766" s="104"/>
      <c r="X766" s="104"/>
    </row>
    <row r="767" spans="2:24" ht="12.5">
      <c r="B767" s="21"/>
      <c r="C767" s="104"/>
      <c r="D767" s="21"/>
      <c r="E767" s="824"/>
      <c r="F767" s="22"/>
      <c r="G767" s="20"/>
      <c r="H767" s="105"/>
      <c r="I767" s="22"/>
      <c r="J767" s="22"/>
      <c r="O767" s="20"/>
      <c r="R767" s="22"/>
      <c r="S767" s="20"/>
      <c r="W767" s="104"/>
      <c r="X767" s="104"/>
    </row>
    <row r="768" spans="2:24" ht="12.5">
      <c r="B768" s="21"/>
      <c r="C768" s="104"/>
      <c r="D768" s="21"/>
      <c r="E768" s="824"/>
      <c r="F768" s="22"/>
      <c r="G768" s="20"/>
      <c r="H768" s="105"/>
      <c r="I768" s="22"/>
      <c r="J768" s="22"/>
      <c r="O768" s="20"/>
      <c r="R768" s="22"/>
      <c r="S768" s="20"/>
      <c r="W768" s="104"/>
      <c r="X768" s="104"/>
    </row>
    <row r="769" spans="2:24" ht="12.5">
      <c r="B769" s="21"/>
      <c r="C769" s="104"/>
      <c r="D769" s="21"/>
      <c r="E769" s="824"/>
      <c r="F769" s="22"/>
      <c r="G769" s="20"/>
      <c r="H769" s="105"/>
      <c r="I769" s="22"/>
      <c r="J769" s="22"/>
      <c r="O769" s="20"/>
      <c r="R769" s="22"/>
      <c r="S769" s="20"/>
      <c r="W769" s="104"/>
      <c r="X769" s="104"/>
    </row>
    <row r="770" spans="2:24" ht="12.5">
      <c r="B770" s="21"/>
      <c r="C770" s="104"/>
      <c r="D770" s="21"/>
      <c r="E770" s="824"/>
      <c r="F770" s="22"/>
      <c r="G770" s="20"/>
      <c r="H770" s="105"/>
      <c r="I770" s="22"/>
      <c r="J770" s="22"/>
      <c r="O770" s="20"/>
      <c r="R770" s="22"/>
      <c r="S770" s="20"/>
      <c r="W770" s="104"/>
      <c r="X770" s="104"/>
    </row>
    <row r="771" spans="2:24" ht="12.5">
      <c r="B771" s="21"/>
      <c r="C771" s="104"/>
      <c r="D771" s="21"/>
      <c r="E771" s="824"/>
      <c r="F771" s="22"/>
      <c r="G771" s="20"/>
      <c r="H771" s="105"/>
      <c r="I771" s="22"/>
      <c r="J771" s="22"/>
      <c r="O771" s="20"/>
      <c r="R771" s="22"/>
      <c r="S771" s="20"/>
      <c r="W771" s="104"/>
      <c r="X771" s="104"/>
    </row>
    <row r="772" spans="2:24" ht="12.5">
      <c r="B772" s="21"/>
      <c r="C772" s="104"/>
      <c r="D772" s="21"/>
      <c r="E772" s="824"/>
      <c r="F772" s="22"/>
      <c r="G772" s="20"/>
      <c r="H772" s="105"/>
      <c r="I772" s="22"/>
      <c r="J772" s="22"/>
      <c r="O772" s="20"/>
      <c r="R772" s="22"/>
      <c r="S772" s="20"/>
      <c r="W772" s="104"/>
      <c r="X772" s="104"/>
    </row>
    <row r="773" spans="2:24" ht="12.5">
      <c r="B773" s="21"/>
      <c r="C773" s="104"/>
      <c r="D773" s="21"/>
      <c r="E773" s="824"/>
      <c r="F773" s="22"/>
      <c r="G773" s="20"/>
      <c r="H773" s="105"/>
      <c r="I773" s="22"/>
      <c r="J773" s="22"/>
      <c r="O773" s="20"/>
      <c r="R773" s="22"/>
      <c r="S773" s="20"/>
      <c r="W773" s="104"/>
      <c r="X773" s="104"/>
    </row>
    <row r="774" spans="2:24" ht="12.5">
      <c r="B774" s="21"/>
      <c r="C774" s="104"/>
      <c r="D774" s="21"/>
      <c r="E774" s="824"/>
      <c r="F774" s="22"/>
      <c r="G774" s="20"/>
      <c r="H774" s="105"/>
      <c r="I774" s="22"/>
      <c r="J774" s="22"/>
      <c r="O774" s="20"/>
      <c r="R774" s="22"/>
      <c r="S774" s="20"/>
      <c r="W774" s="104"/>
      <c r="X774" s="104"/>
    </row>
    <row r="775" spans="2:24" ht="12.5">
      <c r="B775" s="21"/>
      <c r="C775" s="104"/>
      <c r="D775" s="21"/>
      <c r="E775" s="824"/>
      <c r="F775" s="22"/>
      <c r="G775" s="20"/>
      <c r="H775" s="105"/>
      <c r="I775" s="22"/>
      <c r="J775" s="22"/>
      <c r="O775" s="20"/>
      <c r="R775" s="22"/>
      <c r="S775" s="20"/>
      <c r="W775" s="104"/>
      <c r="X775" s="104"/>
    </row>
    <row r="776" spans="2:24" ht="12.5">
      <c r="B776" s="21"/>
      <c r="C776" s="104"/>
      <c r="D776" s="21"/>
      <c r="E776" s="824"/>
      <c r="F776" s="22"/>
      <c r="G776" s="20"/>
      <c r="H776" s="105"/>
      <c r="I776" s="22"/>
      <c r="J776" s="22"/>
      <c r="O776" s="20"/>
      <c r="R776" s="22"/>
      <c r="S776" s="20"/>
      <c r="W776" s="104"/>
      <c r="X776" s="104"/>
    </row>
    <row r="777" spans="2:24" ht="12.5">
      <c r="B777" s="21"/>
      <c r="C777" s="104"/>
      <c r="D777" s="21"/>
      <c r="E777" s="824"/>
      <c r="F777" s="22"/>
      <c r="G777" s="20"/>
      <c r="H777" s="105"/>
      <c r="I777" s="22"/>
      <c r="J777" s="22"/>
      <c r="O777" s="20"/>
      <c r="R777" s="22"/>
      <c r="S777" s="20"/>
      <c r="W777" s="104"/>
      <c r="X777" s="104"/>
    </row>
    <row r="778" spans="2:24" ht="12.5">
      <c r="B778" s="21"/>
      <c r="C778" s="104"/>
      <c r="D778" s="21"/>
      <c r="E778" s="824"/>
      <c r="F778" s="22"/>
      <c r="G778" s="20"/>
      <c r="H778" s="105"/>
      <c r="I778" s="22"/>
      <c r="J778" s="22"/>
      <c r="O778" s="20"/>
      <c r="R778" s="22"/>
      <c r="S778" s="20"/>
      <c r="W778" s="104"/>
      <c r="X778" s="104"/>
    </row>
    <row r="779" spans="2:24" ht="12.5">
      <c r="B779" s="21"/>
      <c r="C779" s="104"/>
      <c r="D779" s="21"/>
      <c r="E779" s="824"/>
      <c r="F779" s="22"/>
      <c r="G779" s="20"/>
      <c r="H779" s="105"/>
      <c r="I779" s="22"/>
      <c r="J779" s="22"/>
      <c r="O779" s="20"/>
      <c r="R779" s="22"/>
      <c r="S779" s="20"/>
      <c r="W779" s="104"/>
      <c r="X779" s="104"/>
    </row>
    <row r="780" spans="2:24" ht="12.5">
      <c r="B780" s="21"/>
      <c r="C780" s="104"/>
      <c r="D780" s="21"/>
      <c r="E780" s="824"/>
      <c r="F780" s="22"/>
      <c r="G780" s="20"/>
      <c r="H780" s="105"/>
      <c r="I780" s="22"/>
      <c r="J780" s="22"/>
      <c r="O780" s="20"/>
      <c r="R780" s="22"/>
      <c r="S780" s="20"/>
      <c r="W780" s="104"/>
      <c r="X780" s="104"/>
    </row>
    <row r="781" spans="2:24" ht="12.5">
      <c r="B781" s="21"/>
      <c r="C781" s="104"/>
      <c r="D781" s="21"/>
      <c r="E781" s="824"/>
      <c r="F781" s="22"/>
      <c r="G781" s="20"/>
      <c r="H781" s="105"/>
      <c r="I781" s="22"/>
      <c r="J781" s="22"/>
      <c r="O781" s="20"/>
      <c r="R781" s="22"/>
      <c r="S781" s="20"/>
      <c r="W781" s="104"/>
      <c r="X781" s="104"/>
    </row>
    <row r="782" spans="2:24" ht="12.5">
      <c r="B782" s="21"/>
      <c r="C782" s="104"/>
      <c r="D782" s="21"/>
      <c r="E782" s="824"/>
      <c r="F782" s="22"/>
      <c r="G782" s="20"/>
      <c r="H782" s="105"/>
      <c r="I782" s="22"/>
      <c r="J782" s="22"/>
      <c r="O782" s="20"/>
      <c r="R782" s="22"/>
      <c r="S782" s="20"/>
      <c r="W782" s="104"/>
      <c r="X782" s="104"/>
    </row>
    <row r="783" spans="2:24" ht="12.5">
      <c r="B783" s="21"/>
      <c r="C783" s="104"/>
      <c r="D783" s="21"/>
      <c r="E783" s="824"/>
      <c r="F783" s="22"/>
      <c r="G783" s="20"/>
      <c r="H783" s="105"/>
      <c r="I783" s="22"/>
      <c r="J783" s="22"/>
      <c r="O783" s="20"/>
      <c r="R783" s="22"/>
      <c r="S783" s="20"/>
      <c r="W783" s="104"/>
      <c r="X783" s="104"/>
    </row>
    <row r="784" spans="2:24" ht="12.5">
      <c r="B784" s="21"/>
      <c r="C784" s="104"/>
      <c r="D784" s="21"/>
      <c r="E784" s="824"/>
      <c r="F784" s="22"/>
      <c r="G784" s="20"/>
      <c r="H784" s="105"/>
      <c r="I784" s="22"/>
      <c r="J784" s="22"/>
      <c r="O784" s="20"/>
      <c r="R784" s="22"/>
      <c r="S784" s="20"/>
      <c r="W784" s="104"/>
      <c r="X784" s="104"/>
    </row>
    <row r="785" spans="2:24" ht="12.5">
      <c r="B785" s="21"/>
      <c r="C785" s="104"/>
      <c r="D785" s="21"/>
      <c r="E785" s="824"/>
      <c r="F785" s="22"/>
      <c r="G785" s="20"/>
      <c r="H785" s="105"/>
      <c r="I785" s="22"/>
      <c r="J785" s="22"/>
      <c r="O785" s="20"/>
      <c r="R785" s="22"/>
      <c r="S785" s="20"/>
      <c r="W785" s="104"/>
      <c r="X785" s="104"/>
    </row>
    <row r="786" spans="2:24" ht="12.5">
      <c r="B786" s="21"/>
      <c r="C786" s="104"/>
      <c r="D786" s="21"/>
      <c r="E786" s="824"/>
      <c r="F786" s="22"/>
      <c r="G786" s="20"/>
      <c r="H786" s="105"/>
      <c r="I786" s="22"/>
      <c r="J786" s="22"/>
      <c r="O786" s="20"/>
      <c r="R786" s="22"/>
      <c r="S786" s="20"/>
      <c r="W786" s="104"/>
      <c r="X786" s="104"/>
    </row>
    <row r="787" spans="2:24" ht="12.5">
      <c r="B787" s="21"/>
      <c r="C787" s="104"/>
      <c r="D787" s="21"/>
      <c r="E787" s="824"/>
      <c r="F787" s="22"/>
      <c r="G787" s="20"/>
      <c r="H787" s="105"/>
      <c r="I787" s="22"/>
      <c r="J787" s="22"/>
      <c r="O787" s="20"/>
      <c r="R787" s="22"/>
      <c r="S787" s="20"/>
      <c r="W787" s="104"/>
      <c r="X787" s="104"/>
    </row>
    <row r="788" spans="2:24" ht="12.5">
      <c r="B788" s="21"/>
      <c r="C788" s="104"/>
      <c r="D788" s="21"/>
      <c r="E788" s="824"/>
      <c r="F788" s="22"/>
      <c r="G788" s="20"/>
      <c r="H788" s="105"/>
      <c r="I788" s="22"/>
      <c r="J788" s="22"/>
      <c r="O788" s="20"/>
      <c r="R788" s="22"/>
      <c r="S788" s="20"/>
      <c r="W788" s="104"/>
      <c r="X788" s="104"/>
    </row>
    <row r="789" spans="2:24" ht="12.5">
      <c r="B789" s="21"/>
      <c r="C789" s="104"/>
      <c r="D789" s="21"/>
      <c r="E789" s="824"/>
      <c r="F789" s="22"/>
      <c r="G789" s="20"/>
      <c r="H789" s="105"/>
      <c r="I789" s="22"/>
      <c r="J789" s="22"/>
      <c r="O789" s="20"/>
      <c r="R789" s="22"/>
      <c r="S789" s="20"/>
      <c r="W789" s="104"/>
      <c r="X789" s="104"/>
    </row>
    <row r="790" spans="2:24" ht="12.5">
      <c r="B790" s="21"/>
      <c r="C790" s="104"/>
      <c r="D790" s="21"/>
      <c r="E790" s="824"/>
      <c r="F790" s="22"/>
      <c r="G790" s="20"/>
      <c r="H790" s="105"/>
      <c r="I790" s="22"/>
      <c r="J790" s="22"/>
      <c r="O790" s="20"/>
      <c r="R790" s="22"/>
      <c r="S790" s="20"/>
      <c r="W790" s="104"/>
      <c r="X790" s="104"/>
    </row>
    <row r="791" spans="2:24" ht="12.5">
      <c r="B791" s="21"/>
      <c r="C791" s="104"/>
      <c r="D791" s="21"/>
      <c r="E791" s="824"/>
      <c r="F791" s="22"/>
      <c r="G791" s="20"/>
      <c r="H791" s="105"/>
      <c r="I791" s="22"/>
      <c r="J791" s="22"/>
      <c r="O791" s="20"/>
      <c r="R791" s="22"/>
      <c r="S791" s="20"/>
      <c r="W791" s="104"/>
      <c r="X791" s="104"/>
    </row>
    <row r="792" spans="2:24" ht="12.5">
      <c r="B792" s="21"/>
      <c r="C792" s="104"/>
      <c r="D792" s="21"/>
      <c r="E792" s="824"/>
      <c r="F792" s="22"/>
      <c r="G792" s="20"/>
      <c r="H792" s="105"/>
      <c r="I792" s="22"/>
      <c r="J792" s="22"/>
      <c r="O792" s="20"/>
      <c r="R792" s="22"/>
      <c r="S792" s="20"/>
      <c r="W792" s="104"/>
      <c r="X792" s="104"/>
    </row>
    <row r="793" spans="2:24" ht="12.5">
      <c r="B793" s="21"/>
      <c r="C793" s="104"/>
      <c r="D793" s="21"/>
      <c r="E793" s="824"/>
      <c r="F793" s="22"/>
      <c r="G793" s="20"/>
      <c r="H793" s="105"/>
      <c r="I793" s="22"/>
      <c r="J793" s="22"/>
      <c r="O793" s="20"/>
      <c r="R793" s="22"/>
      <c r="S793" s="20"/>
      <c r="W793" s="104"/>
      <c r="X793" s="104"/>
    </row>
    <row r="794" spans="2:24" ht="12.5">
      <c r="B794" s="21"/>
      <c r="C794" s="104"/>
      <c r="D794" s="21"/>
      <c r="E794" s="824"/>
      <c r="F794" s="22"/>
      <c r="G794" s="20"/>
      <c r="H794" s="105"/>
      <c r="I794" s="22"/>
      <c r="J794" s="22"/>
      <c r="O794" s="20"/>
      <c r="R794" s="22"/>
      <c r="S794" s="20"/>
      <c r="W794" s="104"/>
      <c r="X794" s="104"/>
    </row>
    <row r="795" spans="2:24" ht="12.5">
      <c r="B795" s="21"/>
      <c r="C795" s="104"/>
      <c r="D795" s="21"/>
      <c r="E795" s="824"/>
      <c r="F795" s="22"/>
      <c r="G795" s="20"/>
      <c r="H795" s="105"/>
      <c r="I795" s="22"/>
      <c r="J795" s="22"/>
      <c r="O795" s="20"/>
      <c r="R795" s="22"/>
      <c r="S795" s="20"/>
      <c r="W795" s="104"/>
      <c r="X795" s="104"/>
    </row>
    <row r="796" spans="2:24" ht="12.5">
      <c r="B796" s="21"/>
      <c r="C796" s="104"/>
      <c r="D796" s="21"/>
      <c r="E796" s="824"/>
      <c r="F796" s="22"/>
      <c r="G796" s="20"/>
      <c r="H796" s="105"/>
      <c r="I796" s="22"/>
      <c r="J796" s="22"/>
      <c r="O796" s="20"/>
      <c r="R796" s="22"/>
      <c r="S796" s="20"/>
      <c r="W796" s="104"/>
      <c r="X796" s="104"/>
    </row>
    <row r="797" spans="2:24" ht="12.5">
      <c r="B797" s="21"/>
      <c r="C797" s="104"/>
      <c r="D797" s="21"/>
      <c r="E797" s="824"/>
      <c r="F797" s="22"/>
      <c r="G797" s="20"/>
      <c r="H797" s="105"/>
      <c r="I797" s="22"/>
      <c r="J797" s="22"/>
      <c r="O797" s="20"/>
      <c r="R797" s="22"/>
      <c r="S797" s="20"/>
      <c r="W797" s="104"/>
      <c r="X797" s="104"/>
    </row>
    <row r="798" spans="2:24" ht="12.5">
      <c r="B798" s="21"/>
      <c r="C798" s="104"/>
      <c r="D798" s="21"/>
      <c r="E798" s="824"/>
      <c r="F798" s="22"/>
      <c r="G798" s="20"/>
      <c r="H798" s="105"/>
      <c r="I798" s="22"/>
      <c r="J798" s="22"/>
      <c r="O798" s="20"/>
      <c r="R798" s="22"/>
      <c r="S798" s="20"/>
      <c r="W798" s="104"/>
      <c r="X798" s="104"/>
    </row>
    <row r="799" spans="2:24" ht="12.5">
      <c r="B799" s="21"/>
      <c r="C799" s="104"/>
      <c r="D799" s="21"/>
      <c r="E799" s="824"/>
      <c r="F799" s="22"/>
      <c r="G799" s="20"/>
      <c r="H799" s="105"/>
      <c r="I799" s="22"/>
      <c r="J799" s="22"/>
      <c r="O799" s="20"/>
      <c r="R799" s="22"/>
      <c r="S799" s="20"/>
      <c r="W799" s="104"/>
      <c r="X799" s="104"/>
    </row>
    <row r="800" spans="2:24" ht="12.5">
      <c r="B800" s="21"/>
      <c r="C800" s="104"/>
      <c r="D800" s="21"/>
      <c r="E800" s="824"/>
      <c r="F800" s="22"/>
      <c r="G800" s="20"/>
      <c r="H800" s="105"/>
      <c r="I800" s="22"/>
      <c r="J800" s="22"/>
      <c r="O800" s="20"/>
      <c r="R800" s="22"/>
      <c r="S800" s="20"/>
      <c r="W800" s="104"/>
      <c r="X800" s="104"/>
    </row>
    <row r="801" spans="2:24" ht="12.5">
      <c r="B801" s="21"/>
      <c r="C801" s="104"/>
      <c r="D801" s="21"/>
      <c r="E801" s="824"/>
      <c r="F801" s="22"/>
      <c r="G801" s="20"/>
      <c r="H801" s="105"/>
      <c r="I801" s="22"/>
      <c r="J801" s="22"/>
      <c r="O801" s="20"/>
      <c r="R801" s="22"/>
      <c r="S801" s="20"/>
      <c r="W801" s="104"/>
      <c r="X801" s="104"/>
    </row>
    <row r="802" spans="2:24" ht="12.5">
      <c r="B802" s="21"/>
      <c r="C802" s="104"/>
      <c r="D802" s="21"/>
      <c r="E802" s="824"/>
      <c r="F802" s="22"/>
      <c r="G802" s="20"/>
      <c r="H802" s="105"/>
      <c r="I802" s="22"/>
      <c r="J802" s="22"/>
      <c r="O802" s="20"/>
      <c r="R802" s="22"/>
      <c r="S802" s="20"/>
      <c r="W802" s="104"/>
      <c r="X802" s="104"/>
    </row>
    <row r="803" spans="2:24" ht="12.5">
      <c r="B803" s="21"/>
      <c r="C803" s="104"/>
      <c r="D803" s="21"/>
      <c r="E803" s="824"/>
      <c r="F803" s="22"/>
      <c r="G803" s="20"/>
      <c r="H803" s="105"/>
      <c r="I803" s="22"/>
      <c r="J803" s="22"/>
      <c r="O803" s="20"/>
      <c r="R803" s="22"/>
      <c r="S803" s="20"/>
      <c r="W803" s="104"/>
      <c r="X803" s="104"/>
    </row>
    <row r="804" spans="2:24" ht="12.5">
      <c r="B804" s="21"/>
      <c r="C804" s="104"/>
      <c r="D804" s="21"/>
      <c r="E804" s="824"/>
      <c r="F804" s="22"/>
      <c r="G804" s="20"/>
      <c r="H804" s="105"/>
      <c r="I804" s="22"/>
      <c r="J804" s="22"/>
      <c r="O804" s="20"/>
      <c r="R804" s="22"/>
      <c r="S804" s="20"/>
      <c r="W804" s="104"/>
      <c r="X804" s="104"/>
    </row>
    <row r="805" spans="2:24" ht="12.5">
      <c r="B805" s="21"/>
      <c r="C805" s="104"/>
      <c r="D805" s="21"/>
      <c r="E805" s="824"/>
      <c r="F805" s="22"/>
      <c r="G805" s="20"/>
      <c r="H805" s="105"/>
      <c r="I805" s="22"/>
      <c r="J805" s="22"/>
      <c r="O805" s="20"/>
      <c r="R805" s="22"/>
      <c r="S805" s="20"/>
      <c r="W805" s="104"/>
      <c r="X805" s="104"/>
    </row>
    <row r="806" spans="2:24" ht="12.5">
      <c r="B806" s="21"/>
      <c r="C806" s="104"/>
      <c r="D806" s="21"/>
      <c r="E806" s="824"/>
      <c r="F806" s="22"/>
      <c r="G806" s="20"/>
      <c r="H806" s="105"/>
      <c r="I806" s="22"/>
      <c r="J806" s="22"/>
      <c r="O806" s="20"/>
      <c r="R806" s="22"/>
      <c r="S806" s="20"/>
      <c r="W806" s="104"/>
      <c r="X806" s="104"/>
    </row>
    <row r="807" spans="2:24" ht="12.5">
      <c r="B807" s="21"/>
      <c r="C807" s="104"/>
      <c r="D807" s="21"/>
      <c r="E807" s="824"/>
      <c r="F807" s="22"/>
      <c r="G807" s="20"/>
      <c r="H807" s="105"/>
      <c r="I807" s="22"/>
      <c r="J807" s="22"/>
      <c r="O807" s="20"/>
      <c r="R807" s="22"/>
      <c r="S807" s="20"/>
      <c r="W807" s="104"/>
      <c r="X807" s="104"/>
    </row>
    <row r="808" spans="2:24" ht="12.5">
      <c r="B808" s="21"/>
      <c r="C808" s="104"/>
      <c r="D808" s="21"/>
      <c r="E808" s="824"/>
      <c r="F808" s="22"/>
      <c r="G808" s="20"/>
      <c r="H808" s="105"/>
      <c r="I808" s="22"/>
      <c r="J808" s="22"/>
      <c r="O808" s="20"/>
      <c r="R808" s="22"/>
      <c r="S808" s="20"/>
      <c r="W808" s="104"/>
      <c r="X808" s="104"/>
    </row>
    <row r="809" spans="2:24" ht="12.5">
      <c r="B809" s="21"/>
      <c r="C809" s="104"/>
      <c r="D809" s="21"/>
      <c r="E809" s="824"/>
      <c r="F809" s="22"/>
      <c r="G809" s="20"/>
      <c r="H809" s="105"/>
      <c r="I809" s="22"/>
      <c r="J809" s="22"/>
      <c r="O809" s="20"/>
      <c r="R809" s="22"/>
      <c r="S809" s="20"/>
      <c r="W809" s="104"/>
      <c r="X809" s="104"/>
    </row>
    <row r="810" spans="2:24" ht="12.5">
      <c r="B810" s="21"/>
      <c r="C810" s="104"/>
      <c r="D810" s="21"/>
      <c r="E810" s="824"/>
      <c r="F810" s="22"/>
      <c r="G810" s="20"/>
      <c r="H810" s="105"/>
      <c r="I810" s="22"/>
      <c r="J810" s="22"/>
      <c r="O810" s="20"/>
      <c r="R810" s="22"/>
      <c r="S810" s="20"/>
      <c r="W810" s="104"/>
      <c r="X810" s="104"/>
    </row>
    <row r="811" spans="2:24" ht="12.5">
      <c r="B811" s="21"/>
      <c r="C811" s="104"/>
      <c r="D811" s="21"/>
      <c r="E811" s="824"/>
      <c r="F811" s="22"/>
      <c r="G811" s="20"/>
      <c r="H811" s="105"/>
      <c r="I811" s="22"/>
      <c r="J811" s="22"/>
      <c r="O811" s="20"/>
      <c r="R811" s="22"/>
      <c r="S811" s="20"/>
      <c r="W811" s="104"/>
      <c r="X811" s="104"/>
    </row>
    <row r="812" spans="2:24" ht="12.5">
      <c r="B812" s="21"/>
      <c r="C812" s="104"/>
      <c r="D812" s="21"/>
      <c r="E812" s="824"/>
      <c r="F812" s="22"/>
      <c r="G812" s="20"/>
      <c r="H812" s="105"/>
      <c r="I812" s="22"/>
      <c r="J812" s="22"/>
      <c r="O812" s="20"/>
      <c r="R812" s="22"/>
      <c r="S812" s="20"/>
      <c r="W812" s="104"/>
      <c r="X812" s="104"/>
    </row>
    <row r="813" spans="2:24" ht="12.5">
      <c r="B813" s="21"/>
      <c r="C813" s="104"/>
      <c r="D813" s="21"/>
      <c r="E813" s="824"/>
      <c r="F813" s="22"/>
      <c r="G813" s="20"/>
      <c r="H813" s="105"/>
      <c r="I813" s="22"/>
      <c r="J813" s="22"/>
      <c r="O813" s="20"/>
      <c r="R813" s="22"/>
      <c r="S813" s="20"/>
      <c r="W813" s="104"/>
      <c r="X813" s="104"/>
    </row>
    <row r="814" spans="2:24" ht="12.5">
      <c r="B814" s="21"/>
      <c r="C814" s="104"/>
      <c r="D814" s="21"/>
      <c r="E814" s="824"/>
      <c r="F814" s="22"/>
      <c r="G814" s="20"/>
      <c r="H814" s="105"/>
      <c r="I814" s="22"/>
      <c r="J814" s="22"/>
      <c r="O814" s="20"/>
      <c r="R814" s="22"/>
      <c r="S814" s="20"/>
      <c r="W814" s="104"/>
      <c r="X814" s="104"/>
    </row>
    <row r="815" spans="2:24" ht="12.5">
      <c r="B815" s="21"/>
      <c r="C815" s="104"/>
      <c r="D815" s="21"/>
      <c r="E815" s="824"/>
      <c r="F815" s="22"/>
      <c r="G815" s="20"/>
      <c r="H815" s="105"/>
      <c r="I815" s="22"/>
      <c r="J815" s="22"/>
      <c r="O815" s="20"/>
      <c r="R815" s="22"/>
      <c r="S815" s="20"/>
      <c r="W815" s="104"/>
      <c r="X815" s="104"/>
    </row>
    <row r="816" spans="2:24" ht="12.5">
      <c r="B816" s="21"/>
      <c r="C816" s="104"/>
      <c r="D816" s="21"/>
      <c r="E816" s="824"/>
      <c r="F816" s="22"/>
      <c r="G816" s="20"/>
      <c r="H816" s="105"/>
      <c r="I816" s="22"/>
      <c r="J816" s="22"/>
      <c r="O816" s="20"/>
      <c r="R816" s="22"/>
      <c r="S816" s="20"/>
      <c r="W816" s="104"/>
      <c r="X816" s="104"/>
    </row>
    <row r="817" spans="2:24" ht="12.5">
      <c r="B817" s="21"/>
      <c r="C817" s="104"/>
      <c r="D817" s="21"/>
      <c r="E817" s="824"/>
      <c r="F817" s="22"/>
      <c r="G817" s="20"/>
      <c r="H817" s="105"/>
      <c r="I817" s="22"/>
      <c r="J817" s="22"/>
      <c r="O817" s="20"/>
      <c r="R817" s="22"/>
      <c r="S817" s="20"/>
      <c r="W817" s="104"/>
      <c r="X817" s="104"/>
    </row>
    <row r="818" spans="2:24" ht="12.5">
      <c r="B818" s="21"/>
      <c r="C818" s="104"/>
      <c r="D818" s="21"/>
      <c r="E818" s="824"/>
      <c r="F818" s="22"/>
      <c r="G818" s="20"/>
      <c r="H818" s="105"/>
      <c r="I818" s="22"/>
      <c r="J818" s="22"/>
      <c r="O818" s="20"/>
      <c r="R818" s="22"/>
      <c r="S818" s="20"/>
      <c r="W818" s="104"/>
      <c r="X818" s="104"/>
    </row>
    <row r="819" spans="2:24" ht="12.5">
      <c r="B819" s="21"/>
      <c r="C819" s="104"/>
      <c r="D819" s="21"/>
      <c r="E819" s="824"/>
      <c r="F819" s="22"/>
      <c r="G819" s="20"/>
      <c r="H819" s="105"/>
      <c r="I819" s="22"/>
      <c r="J819" s="22"/>
      <c r="O819" s="20"/>
      <c r="R819" s="22"/>
      <c r="S819" s="20"/>
      <c r="W819" s="104"/>
      <c r="X819" s="104"/>
    </row>
    <row r="820" spans="2:24" ht="12.5">
      <c r="B820" s="21"/>
      <c r="C820" s="104"/>
      <c r="D820" s="21"/>
      <c r="E820" s="824"/>
      <c r="F820" s="22"/>
      <c r="G820" s="20"/>
      <c r="H820" s="105"/>
      <c r="I820" s="22"/>
      <c r="J820" s="22"/>
      <c r="O820" s="20"/>
      <c r="R820" s="22"/>
      <c r="S820" s="20"/>
      <c r="W820" s="104"/>
      <c r="X820" s="104"/>
    </row>
    <row r="821" spans="2:24" ht="12.5">
      <c r="B821" s="21"/>
      <c r="C821" s="104"/>
      <c r="D821" s="21"/>
      <c r="E821" s="824"/>
      <c r="F821" s="22"/>
      <c r="G821" s="20"/>
      <c r="H821" s="105"/>
      <c r="I821" s="22"/>
      <c r="J821" s="22"/>
      <c r="O821" s="20"/>
      <c r="R821" s="22"/>
      <c r="S821" s="20"/>
      <c r="W821" s="104"/>
      <c r="X821" s="104"/>
    </row>
    <row r="822" spans="2:24" ht="12.5">
      <c r="B822" s="21"/>
      <c r="C822" s="104"/>
      <c r="D822" s="21"/>
      <c r="E822" s="824"/>
      <c r="F822" s="22"/>
      <c r="G822" s="20"/>
      <c r="H822" s="105"/>
      <c r="I822" s="22"/>
      <c r="J822" s="22"/>
      <c r="O822" s="20"/>
      <c r="R822" s="22"/>
      <c r="S822" s="20"/>
      <c r="W822" s="104"/>
      <c r="X822" s="104"/>
    </row>
    <row r="823" spans="2:24" ht="12.5">
      <c r="B823" s="21"/>
      <c r="C823" s="104"/>
      <c r="D823" s="21"/>
      <c r="E823" s="824"/>
      <c r="F823" s="22"/>
      <c r="G823" s="20"/>
      <c r="H823" s="105"/>
      <c r="I823" s="22"/>
      <c r="J823" s="22"/>
      <c r="O823" s="20"/>
      <c r="R823" s="22"/>
      <c r="S823" s="20"/>
      <c r="W823" s="104"/>
      <c r="X823" s="104"/>
    </row>
    <row r="824" spans="2:24" ht="12.5">
      <c r="B824" s="21"/>
      <c r="C824" s="104"/>
      <c r="D824" s="21"/>
      <c r="E824" s="824"/>
      <c r="F824" s="22"/>
      <c r="G824" s="20"/>
      <c r="H824" s="105"/>
      <c r="I824" s="22"/>
      <c r="J824" s="22"/>
      <c r="O824" s="20"/>
      <c r="R824" s="22"/>
      <c r="S824" s="20"/>
      <c r="W824" s="104"/>
      <c r="X824" s="104"/>
    </row>
    <row r="825" spans="2:24" ht="12.5">
      <c r="B825" s="21"/>
      <c r="C825" s="104"/>
      <c r="D825" s="21"/>
      <c r="E825" s="824"/>
      <c r="F825" s="22"/>
      <c r="G825" s="20"/>
      <c r="H825" s="105"/>
      <c r="I825" s="22"/>
      <c r="J825" s="22"/>
      <c r="O825" s="20"/>
      <c r="R825" s="22"/>
      <c r="S825" s="20"/>
      <c r="W825" s="104"/>
      <c r="X825" s="104"/>
    </row>
    <row r="826" spans="2:24" ht="12.5">
      <c r="B826" s="21"/>
      <c r="C826" s="104"/>
      <c r="D826" s="21"/>
      <c r="E826" s="824"/>
      <c r="F826" s="22"/>
      <c r="G826" s="20"/>
      <c r="H826" s="105"/>
      <c r="I826" s="22"/>
      <c r="J826" s="22"/>
      <c r="O826" s="20"/>
      <c r="R826" s="22"/>
      <c r="S826" s="20"/>
      <c r="W826" s="104"/>
      <c r="X826" s="104"/>
    </row>
    <row r="827" spans="2:24" ht="12.5">
      <c r="B827" s="21"/>
      <c r="C827" s="104"/>
      <c r="D827" s="21"/>
      <c r="E827" s="824"/>
      <c r="F827" s="22"/>
      <c r="G827" s="20"/>
      <c r="H827" s="105"/>
      <c r="I827" s="22"/>
      <c r="J827" s="22"/>
      <c r="O827" s="20"/>
      <c r="R827" s="22"/>
      <c r="S827" s="20"/>
      <c r="W827" s="104"/>
      <c r="X827" s="104"/>
    </row>
    <row r="828" spans="2:24" ht="12.5">
      <c r="B828" s="21"/>
      <c r="C828" s="104"/>
      <c r="D828" s="21"/>
      <c r="E828" s="824"/>
      <c r="F828" s="22"/>
      <c r="G828" s="20"/>
      <c r="H828" s="105"/>
      <c r="I828" s="22"/>
      <c r="J828" s="22"/>
      <c r="O828" s="20"/>
      <c r="R828" s="22"/>
      <c r="S828" s="20"/>
      <c r="W828" s="104"/>
      <c r="X828" s="104"/>
    </row>
    <row r="829" spans="2:24" ht="12.5">
      <c r="B829" s="21"/>
      <c r="C829" s="104"/>
      <c r="D829" s="21"/>
      <c r="E829" s="824"/>
      <c r="F829" s="22"/>
      <c r="G829" s="20"/>
      <c r="H829" s="105"/>
      <c r="I829" s="22"/>
      <c r="J829" s="22"/>
      <c r="O829" s="20"/>
      <c r="R829" s="22"/>
      <c r="S829" s="20"/>
      <c r="W829" s="104"/>
      <c r="X829" s="104"/>
    </row>
    <row r="830" spans="2:24" ht="12.5">
      <c r="B830" s="21"/>
      <c r="C830" s="104"/>
      <c r="D830" s="21"/>
      <c r="E830" s="824"/>
      <c r="F830" s="22"/>
      <c r="G830" s="20"/>
      <c r="H830" s="105"/>
      <c r="I830" s="22"/>
      <c r="J830" s="22"/>
      <c r="O830" s="20"/>
      <c r="R830" s="22"/>
      <c r="S830" s="20"/>
      <c r="W830" s="104"/>
      <c r="X830" s="104"/>
    </row>
    <row r="831" spans="2:24" ht="12.5">
      <c r="B831" s="21"/>
      <c r="C831" s="104"/>
      <c r="D831" s="21"/>
      <c r="E831" s="824"/>
      <c r="F831" s="22"/>
      <c r="G831" s="20"/>
      <c r="H831" s="105"/>
      <c r="I831" s="22"/>
      <c r="J831" s="22"/>
      <c r="O831" s="20"/>
      <c r="R831" s="22"/>
      <c r="S831" s="20"/>
      <c r="W831" s="104"/>
      <c r="X831" s="104"/>
    </row>
    <row r="832" spans="2:24" ht="12.5">
      <c r="B832" s="21"/>
      <c r="C832" s="104"/>
      <c r="D832" s="21"/>
      <c r="E832" s="824"/>
      <c r="F832" s="22"/>
      <c r="G832" s="20"/>
      <c r="H832" s="105"/>
      <c r="I832" s="22"/>
      <c r="J832" s="22"/>
      <c r="O832" s="20"/>
      <c r="R832" s="22"/>
      <c r="S832" s="20"/>
      <c r="W832" s="104"/>
      <c r="X832" s="104"/>
    </row>
    <row r="833" spans="2:24" ht="12.5">
      <c r="B833" s="21"/>
      <c r="C833" s="104"/>
      <c r="D833" s="21"/>
      <c r="E833" s="824"/>
      <c r="F833" s="22"/>
      <c r="G833" s="20"/>
      <c r="H833" s="105"/>
      <c r="I833" s="22"/>
      <c r="J833" s="22"/>
      <c r="O833" s="20"/>
      <c r="R833" s="22"/>
      <c r="S833" s="20"/>
      <c r="W833" s="104"/>
      <c r="X833" s="104"/>
    </row>
    <row r="834" spans="2:24" ht="12.5">
      <c r="B834" s="21"/>
      <c r="C834" s="104"/>
      <c r="D834" s="21"/>
      <c r="E834" s="824"/>
      <c r="F834" s="22"/>
      <c r="G834" s="20"/>
      <c r="H834" s="105"/>
      <c r="I834" s="22"/>
      <c r="J834" s="22"/>
      <c r="O834" s="20"/>
      <c r="R834" s="22"/>
      <c r="S834" s="20"/>
      <c r="W834" s="104"/>
      <c r="X834" s="104"/>
    </row>
    <row r="835" spans="2:24" ht="12.5">
      <c r="B835" s="21"/>
      <c r="C835" s="104"/>
      <c r="D835" s="21"/>
      <c r="E835" s="824"/>
      <c r="F835" s="22"/>
      <c r="G835" s="20"/>
      <c r="H835" s="105"/>
      <c r="I835" s="22"/>
      <c r="J835" s="22"/>
      <c r="O835" s="20"/>
      <c r="R835" s="22"/>
      <c r="S835" s="20"/>
      <c r="W835" s="104"/>
      <c r="X835" s="104"/>
    </row>
    <row r="836" spans="2:24" ht="12.5">
      <c r="B836" s="21"/>
      <c r="C836" s="104"/>
      <c r="D836" s="21"/>
      <c r="E836" s="824"/>
      <c r="F836" s="22"/>
      <c r="G836" s="20"/>
      <c r="H836" s="105"/>
      <c r="I836" s="22"/>
      <c r="J836" s="22"/>
      <c r="O836" s="20"/>
      <c r="R836" s="22"/>
      <c r="S836" s="20"/>
      <c r="W836" s="104"/>
      <c r="X836" s="104"/>
    </row>
    <row r="837" spans="2:24" ht="12.5">
      <c r="B837" s="21"/>
      <c r="C837" s="104"/>
      <c r="D837" s="21"/>
      <c r="E837" s="824"/>
      <c r="F837" s="22"/>
      <c r="G837" s="20"/>
      <c r="H837" s="105"/>
      <c r="I837" s="22"/>
      <c r="J837" s="22"/>
      <c r="O837" s="20"/>
      <c r="R837" s="22"/>
      <c r="S837" s="20"/>
      <c r="W837" s="104"/>
      <c r="X837" s="104"/>
    </row>
    <row r="838" spans="2:24" ht="12.5">
      <c r="B838" s="21"/>
      <c r="C838" s="104"/>
      <c r="D838" s="21"/>
      <c r="E838" s="824"/>
      <c r="F838" s="22"/>
      <c r="G838" s="20"/>
      <c r="H838" s="105"/>
      <c r="I838" s="22"/>
      <c r="J838" s="22"/>
      <c r="O838" s="20"/>
      <c r="R838" s="22"/>
      <c r="S838" s="20"/>
      <c r="W838" s="104"/>
      <c r="X838" s="104"/>
    </row>
    <row r="839" spans="2:24" ht="12.5">
      <c r="B839" s="21"/>
      <c r="C839" s="104"/>
      <c r="D839" s="21"/>
      <c r="E839" s="824"/>
      <c r="F839" s="22"/>
      <c r="G839" s="20"/>
      <c r="H839" s="105"/>
      <c r="I839" s="22"/>
      <c r="J839" s="22"/>
      <c r="O839" s="20"/>
      <c r="R839" s="22"/>
      <c r="S839" s="20"/>
      <c r="W839" s="104"/>
      <c r="X839" s="104"/>
    </row>
    <row r="840" spans="2:24" ht="12.5">
      <c r="B840" s="21"/>
      <c r="C840" s="104"/>
      <c r="D840" s="21"/>
      <c r="E840" s="824"/>
      <c r="F840" s="22"/>
      <c r="G840" s="20"/>
      <c r="H840" s="105"/>
      <c r="I840" s="22"/>
      <c r="J840" s="22"/>
      <c r="O840" s="20"/>
      <c r="R840" s="22"/>
      <c r="S840" s="20"/>
      <c r="W840" s="104"/>
      <c r="X840" s="104"/>
    </row>
    <row r="841" spans="2:24" ht="12.5">
      <c r="B841" s="21"/>
      <c r="C841" s="104"/>
      <c r="D841" s="21"/>
      <c r="E841" s="824"/>
      <c r="F841" s="22"/>
      <c r="G841" s="20"/>
      <c r="H841" s="105"/>
      <c r="I841" s="22"/>
      <c r="J841" s="22"/>
      <c r="O841" s="20"/>
      <c r="R841" s="22"/>
      <c r="S841" s="20"/>
      <c r="W841" s="104"/>
      <c r="X841" s="104"/>
    </row>
    <row r="842" spans="2:24" ht="12.5">
      <c r="B842" s="21"/>
      <c r="C842" s="104"/>
      <c r="D842" s="21"/>
      <c r="E842" s="824"/>
      <c r="F842" s="22"/>
      <c r="G842" s="20"/>
      <c r="H842" s="105"/>
      <c r="I842" s="22"/>
      <c r="J842" s="22"/>
      <c r="O842" s="20"/>
      <c r="R842" s="22"/>
      <c r="S842" s="20"/>
      <c r="W842" s="104"/>
      <c r="X842" s="104"/>
    </row>
    <row r="843" spans="2:24" ht="12.5">
      <c r="B843" s="21"/>
      <c r="C843" s="104"/>
      <c r="D843" s="21"/>
      <c r="E843" s="824"/>
      <c r="F843" s="22"/>
      <c r="G843" s="20"/>
      <c r="H843" s="105"/>
      <c r="I843" s="22"/>
      <c r="J843" s="22"/>
      <c r="O843" s="20"/>
      <c r="R843" s="22"/>
      <c r="S843" s="20"/>
      <c r="W843" s="104"/>
      <c r="X843" s="104"/>
    </row>
    <row r="844" spans="2:24" ht="12.5">
      <c r="B844" s="21"/>
      <c r="C844" s="104"/>
      <c r="D844" s="21"/>
      <c r="E844" s="824"/>
      <c r="F844" s="22"/>
      <c r="G844" s="20"/>
      <c r="H844" s="105"/>
      <c r="I844" s="22"/>
      <c r="J844" s="22"/>
      <c r="O844" s="20"/>
      <c r="R844" s="22"/>
      <c r="S844" s="20"/>
      <c r="W844" s="104"/>
      <c r="X844" s="104"/>
    </row>
    <row r="845" spans="2:24" ht="12.5">
      <c r="B845" s="21"/>
      <c r="C845" s="104"/>
      <c r="D845" s="21"/>
      <c r="E845" s="824"/>
      <c r="F845" s="22"/>
      <c r="G845" s="20"/>
      <c r="H845" s="105"/>
      <c r="I845" s="22"/>
      <c r="J845" s="22"/>
      <c r="O845" s="20"/>
      <c r="R845" s="22"/>
      <c r="S845" s="20"/>
      <c r="W845" s="104"/>
      <c r="X845" s="104"/>
    </row>
    <row r="846" spans="2:24" ht="12.5">
      <c r="B846" s="21"/>
      <c r="C846" s="104"/>
      <c r="D846" s="21"/>
      <c r="E846" s="824"/>
      <c r="F846" s="22"/>
      <c r="G846" s="20"/>
      <c r="H846" s="105"/>
      <c r="I846" s="22"/>
      <c r="J846" s="22"/>
      <c r="O846" s="20"/>
      <c r="R846" s="22"/>
      <c r="S846" s="20"/>
      <c r="W846" s="104"/>
      <c r="X846" s="104"/>
    </row>
    <row r="847" spans="2:24" ht="12.5">
      <c r="B847" s="21"/>
      <c r="C847" s="104"/>
      <c r="D847" s="21"/>
      <c r="E847" s="824"/>
      <c r="F847" s="22"/>
      <c r="G847" s="20"/>
      <c r="H847" s="105"/>
      <c r="I847" s="22"/>
      <c r="J847" s="22"/>
      <c r="O847" s="20"/>
      <c r="R847" s="22"/>
      <c r="S847" s="20"/>
      <c r="W847" s="104"/>
      <c r="X847" s="104"/>
    </row>
    <row r="848" spans="2:24" ht="12.5">
      <c r="B848" s="21"/>
      <c r="C848" s="104"/>
      <c r="D848" s="21"/>
      <c r="E848" s="824"/>
      <c r="F848" s="22"/>
      <c r="G848" s="20"/>
      <c r="H848" s="105"/>
      <c r="I848" s="22"/>
      <c r="J848" s="22"/>
      <c r="O848" s="20"/>
      <c r="R848" s="22"/>
      <c r="S848" s="20"/>
      <c r="W848" s="104"/>
      <c r="X848" s="104"/>
    </row>
    <row r="849" spans="2:24" ht="12.5">
      <c r="B849" s="21"/>
      <c r="C849" s="104"/>
      <c r="D849" s="21"/>
      <c r="E849" s="824"/>
      <c r="F849" s="22"/>
      <c r="G849" s="20"/>
      <c r="H849" s="105"/>
      <c r="I849" s="22"/>
      <c r="J849" s="22"/>
      <c r="O849" s="20"/>
      <c r="R849" s="22"/>
      <c r="S849" s="20"/>
      <c r="W849" s="104"/>
      <c r="X849" s="104"/>
    </row>
    <row r="850" spans="2:24" ht="12.5">
      <c r="B850" s="21"/>
      <c r="C850" s="104"/>
      <c r="D850" s="21"/>
      <c r="E850" s="824"/>
      <c r="F850" s="22"/>
      <c r="G850" s="20"/>
      <c r="H850" s="105"/>
      <c r="I850" s="22"/>
      <c r="J850" s="22"/>
      <c r="O850" s="20"/>
      <c r="R850" s="22"/>
      <c r="S850" s="20"/>
      <c r="W850" s="104"/>
      <c r="X850" s="104"/>
    </row>
    <row r="851" spans="2:24" ht="12.5">
      <c r="B851" s="21"/>
      <c r="C851" s="104"/>
      <c r="D851" s="21"/>
      <c r="E851" s="824"/>
      <c r="F851" s="22"/>
      <c r="G851" s="20"/>
      <c r="H851" s="105"/>
      <c r="I851" s="22"/>
      <c r="J851" s="22"/>
      <c r="O851" s="20"/>
      <c r="R851" s="22"/>
      <c r="S851" s="20"/>
      <c r="W851" s="104"/>
      <c r="X851" s="104"/>
    </row>
    <row r="852" spans="2:24" ht="12.5">
      <c r="B852" s="21"/>
      <c r="C852" s="104"/>
      <c r="D852" s="21"/>
      <c r="E852" s="824"/>
      <c r="F852" s="22"/>
      <c r="G852" s="20"/>
      <c r="H852" s="105"/>
      <c r="I852" s="22"/>
      <c r="J852" s="22"/>
      <c r="O852" s="20"/>
      <c r="R852" s="22"/>
      <c r="S852" s="20"/>
      <c r="W852" s="104"/>
      <c r="X852" s="104"/>
    </row>
    <row r="853" spans="2:24" ht="12.5">
      <c r="B853" s="21"/>
      <c r="C853" s="104"/>
      <c r="D853" s="21"/>
      <c r="E853" s="824"/>
      <c r="F853" s="22"/>
      <c r="G853" s="20"/>
      <c r="H853" s="105"/>
      <c r="I853" s="22"/>
      <c r="J853" s="22"/>
      <c r="O853" s="20"/>
      <c r="R853" s="22"/>
      <c r="S853" s="20"/>
      <c r="W853" s="104"/>
      <c r="X853" s="104"/>
    </row>
    <row r="854" spans="2:24" ht="12.5">
      <c r="B854" s="21"/>
      <c r="C854" s="104"/>
      <c r="D854" s="21"/>
      <c r="E854" s="824"/>
      <c r="F854" s="22"/>
      <c r="G854" s="20"/>
      <c r="H854" s="105"/>
      <c r="I854" s="22"/>
      <c r="J854" s="22"/>
      <c r="O854" s="20"/>
      <c r="R854" s="22"/>
      <c r="S854" s="20"/>
      <c r="W854" s="104"/>
      <c r="X854" s="104"/>
    </row>
    <row r="855" spans="2:24" ht="12.5">
      <c r="B855" s="21"/>
      <c r="C855" s="104"/>
      <c r="D855" s="21"/>
      <c r="E855" s="824"/>
      <c r="F855" s="22"/>
      <c r="G855" s="20"/>
      <c r="H855" s="105"/>
      <c r="I855" s="22"/>
      <c r="J855" s="22"/>
      <c r="O855" s="20"/>
      <c r="R855" s="22"/>
      <c r="S855" s="20"/>
      <c r="W855" s="104"/>
      <c r="X855" s="104"/>
    </row>
    <row r="856" spans="2:24" ht="12.5">
      <c r="B856" s="21"/>
      <c r="C856" s="104"/>
      <c r="D856" s="21"/>
      <c r="E856" s="824"/>
      <c r="F856" s="22"/>
      <c r="G856" s="20"/>
      <c r="H856" s="105"/>
      <c r="I856" s="22"/>
      <c r="J856" s="22"/>
      <c r="O856" s="20"/>
      <c r="R856" s="22"/>
      <c r="S856" s="20"/>
      <c r="W856" s="104"/>
      <c r="X856" s="104"/>
    </row>
    <row r="857" spans="2:24" ht="12.5">
      <c r="B857" s="21"/>
      <c r="C857" s="104"/>
      <c r="D857" s="21"/>
      <c r="E857" s="824"/>
      <c r="F857" s="22"/>
      <c r="G857" s="20"/>
      <c r="H857" s="105"/>
      <c r="I857" s="22"/>
      <c r="J857" s="22"/>
      <c r="O857" s="20"/>
      <c r="R857" s="22"/>
      <c r="S857" s="20"/>
      <c r="W857" s="104"/>
      <c r="X857" s="104"/>
    </row>
    <row r="858" spans="2:24" ht="12.5">
      <c r="B858" s="21"/>
      <c r="C858" s="104"/>
      <c r="D858" s="21"/>
      <c r="E858" s="824"/>
      <c r="F858" s="22"/>
      <c r="G858" s="20"/>
      <c r="H858" s="105"/>
      <c r="I858" s="22"/>
      <c r="J858" s="22"/>
      <c r="O858" s="20"/>
      <c r="R858" s="22"/>
      <c r="S858" s="20"/>
      <c r="W858" s="104"/>
      <c r="X858" s="104"/>
    </row>
    <row r="859" spans="2:24" ht="12.5">
      <c r="B859" s="21"/>
      <c r="C859" s="104"/>
      <c r="D859" s="21"/>
      <c r="E859" s="824"/>
      <c r="F859" s="22"/>
      <c r="G859" s="20"/>
      <c r="H859" s="105"/>
      <c r="I859" s="22"/>
      <c r="J859" s="22"/>
      <c r="O859" s="20"/>
      <c r="R859" s="22"/>
      <c r="S859" s="20"/>
      <c r="W859" s="104"/>
      <c r="X859" s="104"/>
    </row>
    <row r="860" spans="2:24" ht="12.5">
      <c r="B860" s="21"/>
      <c r="C860" s="104"/>
      <c r="D860" s="21"/>
      <c r="E860" s="824"/>
      <c r="F860" s="22"/>
      <c r="G860" s="20"/>
      <c r="H860" s="105"/>
      <c r="I860" s="22"/>
      <c r="J860" s="22"/>
      <c r="O860" s="20"/>
      <c r="R860" s="22"/>
      <c r="S860" s="20"/>
      <c r="W860" s="104"/>
      <c r="X860" s="104"/>
    </row>
    <row r="861" spans="2:24" ht="12.5">
      <c r="B861" s="21"/>
      <c r="C861" s="104"/>
      <c r="D861" s="21"/>
      <c r="E861" s="824"/>
      <c r="F861" s="22"/>
      <c r="G861" s="20"/>
      <c r="H861" s="105"/>
      <c r="I861" s="22"/>
      <c r="J861" s="22"/>
      <c r="O861" s="20"/>
      <c r="R861" s="22"/>
      <c r="S861" s="20"/>
      <c r="W861" s="104"/>
      <c r="X861" s="104"/>
    </row>
    <row r="862" spans="2:24" ht="12.5">
      <c r="B862" s="21"/>
      <c r="C862" s="104"/>
      <c r="D862" s="21"/>
      <c r="E862" s="824"/>
      <c r="F862" s="22"/>
      <c r="G862" s="20"/>
      <c r="H862" s="105"/>
      <c r="I862" s="22"/>
      <c r="J862" s="22"/>
      <c r="O862" s="20"/>
      <c r="R862" s="22"/>
      <c r="S862" s="20"/>
      <c r="W862" s="104"/>
      <c r="X862" s="104"/>
    </row>
    <row r="863" spans="2:24" ht="12.5">
      <c r="B863" s="21"/>
      <c r="C863" s="104"/>
      <c r="D863" s="21"/>
      <c r="E863" s="824"/>
      <c r="F863" s="22"/>
      <c r="G863" s="20"/>
      <c r="H863" s="105"/>
      <c r="I863" s="22"/>
      <c r="J863" s="22"/>
      <c r="O863" s="20"/>
      <c r="R863" s="22"/>
      <c r="S863" s="20"/>
      <c r="W863" s="104"/>
      <c r="X863" s="104"/>
    </row>
    <row r="864" spans="2:24" ht="12.5">
      <c r="B864" s="21"/>
      <c r="C864" s="104"/>
      <c r="D864" s="21"/>
      <c r="E864" s="824"/>
      <c r="F864" s="22"/>
      <c r="G864" s="20"/>
      <c r="H864" s="105"/>
      <c r="I864" s="22"/>
      <c r="J864" s="22"/>
      <c r="O864" s="20"/>
      <c r="R864" s="22"/>
      <c r="S864" s="20"/>
      <c r="W864" s="104"/>
      <c r="X864" s="104"/>
    </row>
    <row r="865" spans="2:24" ht="12.5">
      <c r="B865" s="21"/>
      <c r="C865" s="104"/>
      <c r="D865" s="21"/>
      <c r="E865" s="824"/>
      <c r="F865" s="22"/>
      <c r="G865" s="20"/>
      <c r="H865" s="105"/>
      <c r="I865" s="22"/>
      <c r="J865" s="22"/>
      <c r="O865" s="20"/>
      <c r="R865" s="22"/>
      <c r="S865" s="20"/>
      <c r="W865" s="104"/>
      <c r="X865" s="104"/>
    </row>
    <row r="866" spans="2:24" ht="12.5">
      <c r="B866" s="21"/>
      <c r="C866" s="104"/>
      <c r="D866" s="21"/>
      <c r="E866" s="824"/>
      <c r="F866" s="22"/>
      <c r="G866" s="20"/>
      <c r="H866" s="105"/>
      <c r="I866" s="22"/>
      <c r="J866" s="22"/>
      <c r="O866" s="20"/>
      <c r="R866" s="22"/>
      <c r="S866" s="20"/>
      <c r="W866" s="104"/>
      <c r="X866" s="104"/>
    </row>
    <row r="867" spans="2:24" ht="12.5">
      <c r="B867" s="21"/>
      <c r="C867" s="104"/>
      <c r="D867" s="21"/>
      <c r="E867" s="824"/>
      <c r="F867" s="22"/>
      <c r="G867" s="20"/>
      <c r="H867" s="105"/>
      <c r="I867" s="22"/>
      <c r="J867" s="22"/>
      <c r="O867" s="20"/>
      <c r="R867" s="22"/>
      <c r="S867" s="20"/>
      <c r="W867" s="104"/>
      <c r="X867" s="104"/>
    </row>
    <row r="868" spans="2:24" ht="12.5">
      <c r="B868" s="21"/>
      <c r="C868" s="104"/>
      <c r="D868" s="21"/>
      <c r="E868" s="824"/>
      <c r="F868" s="22"/>
      <c r="G868" s="20"/>
      <c r="H868" s="105"/>
      <c r="I868" s="22"/>
      <c r="J868" s="22"/>
      <c r="O868" s="20"/>
      <c r="R868" s="22"/>
      <c r="S868" s="20"/>
      <c r="W868" s="104"/>
      <c r="X868" s="104"/>
    </row>
    <row r="869" spans="2:24" ht="12.5">
      <c r="B869" s="21"/>
      <c r="C869" s="104"/>
      <c r="D869" s="21"/>
      <c r="E869" s="824"/>
      <c r="F869" s="22"/>
      <c r="G869" s="20"/>
      <c r="H869" s="105"/>
      <c r="I869" s="22"/>
      <c r="J869" s="22"/>
      <c r="O869" s="20"/>
      <c r="R869" s="22"/>
      <c r="S869" s="20"/>
      <c r="W869" s="104"/>
      <c r="X869" s="104"/>
    </row>
    <row r="870" spans="2:24" ht="12.5">
      <c r="B870" s="21"/>
      <c r="C870" s="104"/>
      <c r="D870" s="21"/>
      <c r="E870" s="824"/>
      <c r="F870" s="22"/>
      <c r="G870" s="20"/>
      <c r="H870" s="105"/>
      <c r="I870" s="22"/>
      <c r="J870" s="22"/>
      <c r="O870" s="20"/>
      <c r="R870" s="22"/>
      <c r="S870" s="20"/>
      <c r="W870" s="104"/>
      <c r="X870" s="104"/>
    </row>
    <row r="871" spans="2:24" ht="12.5">
      <c r="B871" s="21"/>
      <c r="C871" s="104"/>
      <c r="D871" s="21"/>
      <c r="E871" s="824"/>
      <c r="F871" s="22"/>
      <c r="G871" s="20"/>
      <c r="H871" s="105"/>
      <c r="I871" s="22"/>
      <c r="J871" s="22"/>
      <c r="O871" s="20"/>
      <c r="R871" s="22"/>
      <c r="S871" s="20"/>
      <c r="W871" s="104"/>
      <c r="X871" s="104"/>
    </row>
    <row r="872" spans="2:24" ht="12.5">
      <c r="B872" s="21"/>
      <c r="C872" s="104"/>
      <c r="D872" s="21"/>
      <c r="E872" s="824"/>
      <c r="F872" s="22"/>
      <c r="G872" s="20"/>
      <c r="H872" s="105"/>
      <c r="I872" s="22"/>
      <c r="J872" s="22"/>
      <c r="O872" s="20"/>
      <c r="R872" s="22"/>
      <c r="S872" s="20"/>
      <c r="W872" s="104"/>
      <c r="X872" s="104"/>
    </row>
    <row r="873" spans="2:24" ht="12.5">
      <c r="B873" s="21"/>
      <c r="C873" s="104"/>
      <c r="D873" s="21"/>
      <c r="E873" s="824"/>
      <c r="F873" s="22"/>
      <c r="G873" s="20"/>
      <c r="H873" s="105"/>
      <c r="I873" s="22"/>
      <c r="J873" s="22"/>
      <c r="O873" s="20"/>
      <c r="R873" s="22"/>
      <c r="S873" s="20"/>
      <c r="W873" s="104"/>
      <c r="X873" s="104"/>
    </row>
    <row r="874" spans="2:24" ht="12.5">
      <c r="B874" s="21"/>
      <c r="C874" s="104"/>
      <c r="D874" s="21"/>
      <c r="E874" s="824"/>
      <c r="F874" s="22"/>
      <c r="G874" s="20"/>
      <c r="H874" s="105"/>
      <c r="I874" s="22"/>
      <c r="J874" s="22"/>
      <c r="O874" s="20"/>
      <c r="R874" s="22"/>
      <c r="S874" s="20"/>
      <c r="W874" s="104"/>
      <c r="X874" s="104"/>
    </row>
    <row r="875" spans="2:24" ht="12.5">
      <c r="B875" s="21"/>
      <c r="C875" s="104"/>
      <c r="D875" s="21"/>
      <c r="E875" s="824"/>
      <c r="F875" s="22"/>
      <c r="G875" s="20"/>
      <c r="H875" s="105"/>
      <c r="I875" s="22"/>
      <c r="J875" s="22"/>
      <c r="O875" s="20"/>
      <c r="R875" s="22"/>
      <c r="S875" s="20"/>
      <c r="W875" s="104"/>
      <c r="X875" s="104"/>
    </row>
    <row r="876" spans="2:24" ht="12.5">
      <c r="B876" s="21"/>
      <c r="C876" s="104"/>
      <c r="D876" s="21"/>
      <c r="E876" s="824"/>
      <c r="F876" s="22"/>
      <c r="G876" s="20"/>
      <c r="H876" s="105"/>
      <c r="I876" s="22"/>
      <c r="J876" s="22"/>
      <c r="O876" s="20"/>
      <c r="R876" s="22"/>
      <c r="S876" s="20"/>
      <c r="W876" s="104"/>
      <c r="X876" s="104"/>
    </row>
    <row r="877" spans="2:24" ht="12.5">
      <c r="B877" s="21"/>
      <c r="C877" s="104"/>
      <c r="D877" s="21"/>
      <c r="E877" s="824"/>
      <c r="F877" s="22"/>
      <c r="G877" s="20"/>
      <c r="H877" s="105"/>
      <c r="I877" s="22"/>
      <c r="J877" s="22"/>
      <c r="O877" s="20"/>
      <c r="R877" s="22"/>
      <c r="S877" s="20"/>
      <c r="W877" s="104"/>
      <c r="X877" s="104"/>
    </row>
    <row r="878" spans="2:24" ht="12.5">
      <c r="B878" s="21"/>
      <c r="C878" s="104"/>
      <c r="D878" s="21"/>
      <c r="E878" s="824"/>
      <c r="F878" s="22"/>
      <c r="G878" s="20"/>
      <c r="H878" s="105"/>
      <c r="I878" s="22"/>
      <c r="J878" s="22"/>
      <c r="O878" s="20"/>
      <c r="R878" s="22"/>
      <c r="S878" s="20"/>
      <c r="W878" s="104"/>
      <c r="X878" s="104"/>
    </row>
    <row r="879" spans="2:24" ht="12.5">
      <c r="B879" s="21"/>
      <c r="C879" s="104"/>
      <c r="D879" s="21"/>
      <c r="E879" s="824"/>
      <c r="F879" s="22"/>
      <c r="G879" s="20"/>
      <c r="H879" s="105"/>
      <c r="I879" s="22"/>
      <c r="J879" s="22"/>
      <c r="O879" s="20"/>
      <c r="R879" s="22"/>
      <c r="S879" s="20"/>
      <c r="W879" s="104"/>
      <c r="X879" s="104"/>
    </row>
    <row r="880" spans="2:24" ht="12.5">
      <c r="B880" s="21"/>
      <c r="C880" s="104"/>
      <c r="D880" s="21"/>
      <c r="E880" s="824"/>
      <c r="F880" s="22"/>
      <c r="G880" s="20"/>
      <c r="H880" s="105"/>
      <c r="I880" s="22"/>
      <c r="J880" s="22"/>
      <c r="O880" s="20"/>
      <c r="R880" s="22"/>
      <c r="S880" s="20"/>
      <c r="W880" s="104"/>
      <c r="X880" s="104"/>
    </row>
    <row r="881" spans="2:24" ht="12.5">
      <c r="B881" s="21"/>
      <c r="C881" s="104"/>
      <c r="D881" s="21"/>
      <c r="E881" s="824"/>
      <c r="F881" s="22"/>
      <c r="G881" s="20"/>
      <c r="H881" s="105"/>
      <c r="I881" s="22"/>
      <c r="J881" s="22"/>
      <c r="O881" s="20"/>
      <c r="R881" s="22"/>
      <c r="S881" s="20"/>
      <c r="W881" s="104"/>
      <c r="X881" s="104"/>
    </row>
    <row r="882" spans="2:24" ht="12.5">
      <c r="B882" s="21"/>
      <c r="C882" s="104"/>
      <c r="D882" s="21"/>
      <c r="E882" s="824"/>
      <c r="F882" s="22"/>
      <c r="G882" s="20"/>
      <c r="H882" s="105"/>
      <c r="I882" s="22"/>
      <c r="J882" s="22"/>
      <c r="O882" s="20"/>
      <c r="R882" s="22"/>
      <c r="S882" s="20"/>
      <c r="W882" s="104"/>
      <c r="X882" s="104"/>
    </row>
    <row r="883" spans="2:24" ht="12.5">
      <c r="B883" s="21"/>
      <c r="C883" s="104"/>
      <c r="D883" s="21"/>
      <c r="E883" s="824"/>
      <c r="F883" s="22"/>
      <c r="G883" s="20"/>
      <c r="H883" s="105"/>
      <c r="I883" s="22"/>
      <c r="J883" s="22"/>
      <c r="O883" s="20"/>
      <c r="R883" s="22"/>
      <c r="S883" s="20"/>
      <c r="W883" s="104"/>
      <c r="X883" s="104"/>
    </row>
    <row r="884" spans="2:24" ht="12.5">
      <c r="B884" s="21"/>
      <c r="C884" s="104"/>
      <c r="D884" s="21"/>
      <c r="E884" s="824"/>
      <c r="F884" s="22"/>
      <c r="G884" s="20"/>
      <c r="H884" s="105"/>
      <c r="I884" s="22"/>
      <c r="J884" s="22"/>
      <c r="O884" s="20"/>
      <c r="R884" s="22"/>
      <c r="S884" s="20"/>
      <c r="W884" s="104"/>
      <c r="X884" s="104"/>
    </row>
    <row r="885" spans="2:24" ht="12.5">
      <c r="B885" s="21"/>
      <c r="C885" s="104"/>
      <c r="D885" s="21"/>
      <c r="E885" s="824"/>
      <c r="F885" s="22"/>
      <c r="G885" s="20"/>
      <c r="H885" s="105"/>
      <c r="I885" s="22"/>
      <c r="J885" s="22"/>
      <c r="O885" s="20"/>
      <c r="R885" s="22"/>
      <c r="S885" s="20"/>
      <c r="W885" s="104"/>
      <c r="X885" s="104"/>
    </row>
    <row r="886" spans="2:24" ht="12.5">
      <c r="B886" s="21"/>
      <c r="C886" s="104"/>
      <c r="D886" s="21"/>
      <c r="E886" s="824"/>
      <c r="F886" s="22"/>
      <c r="G886" s="20"/>
      <c r="H886" s="105"/>
      <c r="I886" s="22"/>
      <c r="J886" s="22"/>
      <c r="O886" s="20"/>
      <c r="R886" s="22"/>
      <c r="S886" s="20"/>
      <c r="W886" s="104"/>
      <c r="X886" s="104"/>
    </row>
    <row r="887" spans="2:24" ht="12.5">
      <c r="B887" s="21"/>
      <c r="C887" s="104"/>
      <c r="D887" s="21"/>
      <c r="E887" s="824"/>
      <c r="F887" s="22"/>
      <c r="G887" s="20"/>
      <c r="H887" s="105"/>
      <c r="I887" s="22"/>
      <c r="J887" s="22"/>
      <c r="O887" s="20"/>
      <c r="R887" s="22"/>
      <c r="S887" s="20"/>
      <c r="W887" s="104"/>
      <c r="X887" s="104"/>
    </row>
    <row r="888" spans="2:24" ht="12.5">
      <c r="B888" s="21"/>
      <c r="C888" s="104"/>
      <c r="D888" s="21"/>
      <c r="E888" s="824"/>
      <c r="F888" s="22"/>
      <c r="G888" s="20"/>
      <c r="H888" s="105"/>
      <c r="I888" s="22"/>
      <c r="J888" s="22"/>
      <c r="O888" s="20"/>
      <c r="R888" s="22"/>
      <c r="S888" s="20"/>
      <c r="W888" s="104"/>
      <c r="X888" s="104"/>
    </row>
    <row r="889" spans="2:24" ht="12.5">
      <c r="B889" s="21"/>
      <c r="C889" s="104"/>
      <c r="D889" s="21"/>
      <c r="E889" s="824"/>
      <c r="F889" s="22"/>
      <c r="G889" s="20"/>
      <c r="H889" s="105"/>
      <c r="I889" s="22"/>
      <c r="J889" s="22"/>
      <c r="O889" s="20"/>
      <c r="R889" s="22"/>
      <c r="S889" s="20"/>
      <c r="W889" s="104"/>
      <c r="X889" s="104"/>
    </row>
    <row r="890" spans="2:24" ht="12.5">
      <c r="B890" s="21"/>
      <c r="C890" s="104"/>
      <c r="D890" s="21"/>
      <c r="E890" s="824"/>
      <c r="F890" s="22"/>
      <c r="G890" s="20"/>
      <c r="H890" s="105"/>
      <c r="I890" s="22"/>
      <c r="J890" s="22"/>
      <c r="O890" s="20"/>
      <c r="R890" s="22"/>
      <c r="S890" s="20"/>
      <c r="W890" s="104"/>
      <c r="X890" s="104"/>
    </row>
    <row r="891" spans="2:24" ht="12.5">
      <c r="B891" s="21"/>
      <c r="C891" s="104"/>
      <c r="D891" s="21"/>
      <c r="E891" s="824"/>
      <c r="F891" s="22"/>
      <c r="G891" s="20"/>
      <c r="H891" s="105"/>
      <c r="I891" s="22"/>
      <c r="J891" s="22"/>
      <c r="O891" s="20"/>
      <c r="R891" s="22"/>
      <c r="S891" s="20"/>
      <c r="W891" s="104"/>
      <c r="X891" s="104"/>
    </row>
    <row r="892" spans="2:24" ht="12.5">
      <c r="B892" s="21"/>
      <c r="C892" s="104"/>
      <c r="D892" s="21"/>
      <c r="E892" s="824"/>
      <c r="F892" s="22"/>
      <c r="G892" s="20"/>
      <c r="H892" s="105"/>
      <c r="I892" s="22"/>
      <c r="J892" s="22"/>
      <c r="O892" s="20"/>
      <c r="R892" s="22"/>
      <c r="S892" s="20"/>
      <c r="W892" s="104"/>
      <c r="X892" s="104"/>
    </row>
    <row r="893" spans="2:24" ht="12.5">
      <c r="B893" s="21"/>
      <c r="C893" s="104"/>
      <c r="D893" s="21"/>
      <c r="E893" s="824"/>
      <c r="F893" s="22"/>
      <c r="G893" s="20"/>
      <c r="H893" s="105"/>
      <c r="I893" s="22"/>
      <c r="J893" s="22"/>
      <c r="O893" s="20"/>
      <c r="R893" s="22"/>
      <c r="S893" s="20"/>
      <c r="W893" s="104"/>
      <c r="X893" s="104"/>
    </row>
    <row r="894" spans="2:24" ht="12.5">
      <c r="B894" s="21"/>
      <c r="C894" s="104"/>
      <c r="D894" s="21"/>
      <c r="E894" s="824"/>
      <c r="F894" s="22"/>
      <c r="G894" s="20"/>
      <c r="H894" s="105"/>
      <c r="I894" s="22"/>
      <c r="J894" s="22"/>
      <c r="O894" s="20"/>
      <c r="R894" s="22"/>
      <c r="S894" s="20"/>
      <c r="W894" s="104"/>
      <c r="X894" s="104"/>
    </row>
    <row r="895" spans="2:24" ht="12.5">
      <c r="B895" s="21"/>
      <c r="C895" s="104"/>
      <c r="D895" s="21"/>
      <c r="E895" s="824"/>
      <c r="F895" s="22"/>
      <c r="G895" s="20"/>
      <c r="H895" s="105"/>
      <c r="I895" s="22"/>
      <c r="J895" s="22"/>
      <c r="O895" s="20"/>
      <c r="R895" s="22"/>
      <c r="S895" s="20"/>
      <c r="W895" s="104"/>
      <c r="X895" s="104"/>
    </row>
    <row r="896" spans="2:24" ht="12.5">
      <c r="B896" s="21"/>
      <c r="C896" s="104"/>
      <c r="D896" s="21"/>
      <c r="E896" s="824"/>
      <c r="F896" s="22"/>
      <c r="G896" s="20"/>
      <c r="H896" s="105"/>
      <c r="I896" s="22"/>
      <c r="J896" s="22"/>
      <c r="O896" s="20"/>
      <c r="R896" s="22"/>
      <c r="S896" s="20"/>
      <c r="W896" s="104"/>
      <c r="X896" s="104"/>
    </row>
    <row r="897" spans="2:24" ht="12.5">
      <c r="B897" s="21"/>
      <c r="C897" s="104"/>
      <c r="D897" s="21"/>
      <c r="E897" s="824"/>
      <c r="F897" s="22"/>
      <c r="G897" s="20"/>
      <c r="H897" s="105"/>
      <c r="I897" s="22"/>
      <c r="J897" s="22"/>
      <c r="O897" s="20"/>
      <c r="R897" s="22"/>
      <c r="S897" s="20"/>
      <c r="W897" s="104"/>
      <c r="X897" s="104"/>
    </row>
    <row r="898" spans="2:24" ht="12.5">
      <c r="B898" s="21"/>
      <c r="C898" s="104"/>
      <c r="D898" s="21"/>
      <c r="E898" s="824"/>
      <c r="F898" s="22"/>
      <c r="G898" s="20"/>
      <c r="H898" s="105"/>
      <c r="I898" s="22"/>
      <c r="J898" s="22"/>
      <c r="O898" s="20"/>
      <c r="R898" s="22"/>
      <c r="S898" s="20"/>
      <c r="W898" s="104"/>
      <c r="X898" s="104"/>
    </row>
    <row r="899" spans="2:24" ht="12.5">
      <c r="B899" s="21"/>
      <c r="C899" s="104"/>
      <c r="D899" s="21"/>
      <c r="E899" s="824"/>
      <c r="F899" s="22"/>
      <c r="G899" s="20"/>
      <c r="H899" s="105"/>
      <c r="I899" s="22"/>
      <c r="J899" s="22"/>
      <c r="O899" s="20"/>
      <c r="R899" s="22"/>
      <c r="S899" s="20"/>
      <c r="W899" s="104"/>
      <c r="X899" s="104"/>
    </row>
    <row r="900" spans="2:24" ht="12.5">
      <c r="B900" s="21"/>
      <c r="C900" s="104"/>
      <c r="D900" s="21"/>
      <c r="E900" s="824"/>
      <c r="F900" s="22"/>
      <c r="G900" s="20"/>
      <c r="H900" s="105"/>
      <c r="I900" s="22"/>
      <c r="J900" s="22"/>
      <c r="O900" s="20"/>
      <c r="R900" s="22"/>
      <c r="S900" s="20"/>
      <c r="W900" s="104"/>
      <c r="X900" s="104"/>
    </row>
    <row r="901" spans="2:24" ht="12.5">
      <c r="B901" s="21"/>
      <c r="C901" s="104"/>
      <c r="D901" s="21"/>
      <c r="E901" s="824"/>
      <c r="F901" s="22"/>
      <c r="G901" s="20"/>
      <c r="H901" s="105"/>
      <c r="I901" s="22"/>
      <c r="J901" s="22"/>
      <c r="O901" s="20"/>
      <c r="R901" s="22"/>
      <c r="S901" s="20"/>
      <c r="W901" s="104"/>
      <c r="X901" s="104"/>
    </row>
    <row r="902" spans="2:24" ht="12.5">
      <c r="B902" s="21"/>
      <c r="C902" s="104"/>
      <c r="D902" s="21"/>
      <c r="E902" s="824"/>
      <c r="F902" s="22"/>
      <c r="G902" s="20"/>
      <c r="H902" s="105"/>
      <c r="I902" s="22"/>
      <c r="J902" s="22"/>
      <c r="O902" s="20"/>
      <c r="R902" s="22"/>
      <c r="S902" s="20"/>
      <c r="W902" s="104"/>
      <c r="X902" s="104"/>
    </row>
    <row r="903" spans="2:24" ht="12.5">
      <c r="B903" s="21"/>
      <c r="C903" s="104"/>
      <c r="D903" s="21"/>
      <c r="E903" s="824"/>
      <c r="F903" s="22"/>
      <c r="G903" s="20"/>
      <c r="H903" s="105"/>
      <c r="I903" s="22"/>
      <c r="J903" s="22"/>
      <c r="O903" s="20"/>
      <c r="R903" s="22"/>
      <c r="S903" s="20"/>
      <c r="W903" s="104"/>
      <c r="X903" s="104"/>
    </row>
    <row r="904" spans="2:24" ht="12.5">
      <c r="B904" s="21"/>
      <c r="C904" s="104"/>
      <c r="D904" s="21"/>
      <c r="E904" s="824"/>
      <c r="F904" s="22"/>
      <c r="G904" s="20"/>
      <c r="H904" s="105"/>
      <c r="I904" s="22"/>
      <c r="J904" s="22"/>
      <c r="O904" s="20"/>
      <c r="R904" s="22"/>
      <c r="S904" s="20"/>
      <c r="W904" s="104"/>
      <c r="X904" s="104"/>
    </row>
    <row r="905" spans="2:24" ht="12.5">
      <c r="B905" s="21"/>
      <c r="C905" s="104"/>
      <c r="D905" s="21"/>
      <c r="E905" s="824"/>
      <c r="F905" s="22"/>
      <c r="G905" s="20"/>
      <c r="H905" s="105"/>
      <c r="I905" s="22"/>
      <c r="J905" s="22"/>
      <c r="O905" s="20"/>
      <c r="R905" s="22"/>
      <c r="S905" s="20"/>
      <c r="W905" s="104"/>
      <c r="X905" s="104"/>
    </row>
    <row r="906" spans="2:24" ht="12.5">
      <c r="B906" s="21"/>
      <c r="C906" s="104"/>
      <c r="D906" s="21"/>
      <c r="E906" s="824"/>
      <c r="F906" s="22"/>
      <c r="G906" s="20"/>
      <c r="H906" s="105"/>
      <c r="I906" s="22"/>
      <c r="J906" s="22"/>
      <c r="O906" s="20"/>
      <c r="R906" s="22"/>
      <c r="S906" s="20"/>
      <c r="W906" s="104"/>
      <c r="X906" s="104"/>
    </row>
    <row r="907" spans="2:24" ht="12.5">
      <c r="B907" s="21"/>
      <c r="C907" s="104"/>
      <c r="D907" s="21"/>
      <c r="E907" s="824"/>
      <c r="F907" s="22"/>
      <c r="G907" s="20"/>
      <c r="H907" s="105"/>
      <c r="I907" s="22"/>
      <c r="J907" s="22"/>
      <c r="O907" s="20"/>
      <c r="R907" s="22"/>
      <c r="S907" s="20"/>
      <c r="W907" s="104"/>
      <c r="X907" s="104"/>
    </row>
    <row r="908" spans="2:24" ht="12.5">
      <c r="B908" s="21"/>
      <c r="C908" s="104"/>
      <c r="D908" s="21"/>
      <c r="E908" s="824"/>
      <c r="F908" s="22"/>
      <c r="G908" s="20"/>
      <c r="H908" s="105"/>
      <c r="I908" s="22"/>
      <c r="J908" s="22"/>
      <c r="O908" s="20"/>
      <c r="R908" s="22"/>
      <c r="S908" s="20"/>
      <c r="W908" s="104"/>
      <c r="X908" s="104"/>
    </row>
    <row r="909" spans="2:24" ht="12.5">
      <c r="B909" s="21"/>
      <c r="C909" s="104"/>
      <c r="D909" s="21"/>
      <c r="E909" s="824"/>
      <c r="F909" s="22"/>
      <c r="G909" s="20"/>
      <c r="H909" s="105"/>
      <c r="I909" s="22"/>
      <c r="J909" s="22"/>
      <c r="O909" s="20"/>
      <c r="R909" s="22"/>
      <c r="S909" s="20"/>
      <c r="W909" s="104"/>
      <c r="X909" s="104"/>
    </row>
    <row r="910" spans="2:24" ht="12.5">
      <c r="B910" s="21"/>
      <c r="C910" s="104"/>
      <c r="D910" s="21"/>
      <c r="E910" s="824"/>
      <c r="F910" s="22"/>
      <c r="G910" s="20"/>
      <c r="H910" s="105"/>
      <c r="I910" s="22"/>
      <c r="J910" s="22"/>
      <c r="O910" s="20"/>
      <c r="R910" s="22"/>
      <c r="S910" s="20"/>
      <c r="W910" s="104"/>
      <c r="X910" s="104"/>
    </row>
    <row r="911" spans="2:24" ht="12.5">
      <c r="B911" s="21"/>
      <c r="C911" s="104"/>
      <c r="D911" s="21"/>
      <c r="E911" s="824"/>
      <c r="F911" s="22"/>
      <c r="G911" s="20"/>
      <c r="H911" s="105"/>
      <c r="I911" s="22"/>
      <c r="J911" s="22"/>
      <c r="O911" s="20"/>
      <c r="R911" s="22"/>
      <c r="S911" s="20"/>
      <c r="W911" s="104"/>
      <c r="X911" s="104"/>
    </row>
    <row r="912" spans="2:24" ht="12.5">
      <c r="B912" s="21"/>
      <c r="C912" s="104"/>
      <c r="D912" s="21"/>
      <c r="E912" s="824"/>
      <c r="F912" s="22"/>
      <c r="G912" s="20"/>
      <c r="H912" s="105"/>
      <c r="I912" s="22"/>
      <c r="J912" s="22"/>
      <c r="O912" s="20"/>
      <c r="R912" s="22"/>
      <c r="S912" s="20"/>
      <c r="W912" s="104"/>
      <c r="X912" s="104"/>
    </row>
    <row r="913" spans="2:24" ht="12.5">
      <c r="B913" s="21"/>
      <c r="C913" s="104"/>
      <c r="D913" s="21"/>
      <c r="E913" s="824"/>
      <c r="F913" s="22"/>
      <c r="G913" s="20"/>
      <c r="H913" s="105"/>
      <c r="I913" s="22"/>
      <c r="J913" s="22"/>
      <c r="O913" s="20"/>
      <c r="R913" s="22"/>
      <c r="S913" s="20"/>
      <c r="W913" s="104"/>
      <c r="X913" s="104"/>
    </row>
    <row r="914" spans="2:24" ht="12.5">
      <c r="B914" s="21"/>
      <c r="C914" s="104"/>
      <c r="D914" s="21"/>
      <c r="E914" s="824"/>
      <c r="F914" s="22"/>
      <c r="G914" s="20"/>
      <c r="H914" s="105"/>
      <c r="I914" s="22"/>
      <c r="J914" s="22"/>
      <c r="O914" s="20"/>
      <c r="R914" s="22"/>
      <c r="S914" s="20"/>
      <c r="W914" s="104"/>
      <c r="X914" s="104"/>
    </row>
    <row r="915" spans="2:24" ht="12.5">
      <c r="B915" s="21"/>
      <c r="C915" s="104"/>
      <c r="D915" s="21"/>
      <c r="E915" s="824"/>
      <c r="F915" s="22"/>
      <c r="G915" s="20"/>
      <c r="H915" s="105"/>
      <c r="I915" s="22"/>
      <c r="J915" s="22"/>
      <c r="O915" s="20"/>
      <c r="R915" s="22"/>
      <c r="S915" s="20"/>
      <c r="W915" s="104"/>
      <c r="X915" s="104"/>
    </row>
    <row r="916" spans="2:24" ht="12.5">
      <c r="B916" s="21"/>
      <c r="C916" s="104"/>
      <c r="D916" s="21"/>
      <c r="E916" s="824"/>
      <c r="F916" s="22"/>
      <c r="G916" s="20"/>
      <c r="H916" s="105"/>
      <c r="I916" s="22"/>
      <c r="J916" s="22"/>
      <c r="O916" s="20"/>
      <c r="R916" s="22"/>
      <c r="S916" s="20"/>
      <c r="W916" s="104"/>
      <c r="X916" s="104"/>
    </row>
    <row r="917" spans="2:24" ht="12.5">
      <c r="B917" s="21"/>
      <c r="C917" s="104"/>
      <c r="D917" s="21"/>
      <c r="E917" s="824"/>
      <c r="F917" s="22"/>
      <c r="G917" s="20"/>
      <c r="H917" s="105"/>
      <c r="I917" s="22"/>
      <c r="J917" s="22"/>
      <c r="O917" s="20"/>
      <c r="R917" s="22"/>
      <c r="S917" s="20"/>
      <c r="W917" s="104"/>
      <c r="X917" s="104"/>
    </row>
    <row r="918" spans="2:24" ht="12.5">
      <c r="B918" s="21"/>
      <c r="C918" s="104"/>
      <c r="D918" s="21"/>
      <c r="E918" s="824"/>
      <c r="F918" s="22"/>
      <c r="G918" s="20"/>
      <c r="H918" s="105"/>
      <c r="I918" s="22"/>
      <c r="J918" s="22"/>
      <c r="O918" s="20"/>
      <c r="R918" s="22"/>
      <c r="S918" s="20"/>
      <c r="W918" s="104"/>
      <c r="X918" s="104"/>
    </row>
    <row r="919" spans="2:24" ht="12.5">
      <c r="B919" s="21"/>
      <c r="C919" s="104"/>
      <c r="D919" s="21"/>
      <c r="E919" s="824"/>
      <c r="F919" s="22"/>
      <c r="G919" s="20"/>
      <c r="H919" s="105"/>
      <c r="I919" s="22"/>
      <c r="J919" s="22"/>
      <c r="O919" s="20"/>
      <c r="R919" s="22"/>
      <c r="S919" s="20"/>
      <c r="W919" s="104"/>
      <c r="X919" s="104"/>
    </row>
    <row r="920" spans="2:24" ht="12.5">
      <c r="B920" s="21"/>
      <c r="C920" s="104"/>
      <c r="D920" s="21"/>
      <c r="E920" s="824"/>
      <c r="F920" s="22"/>
      <c r="G920" s="20"/>
      <c r="H920" s="105"/>
      <c r="I920" s="22"/>
      <c r="J920" s="22"/>
      <c r="O920" s="20"/>
      <c r="R920" s="22"/>
      <c r="S920" s="20"/>
      <c r="W920" s="104"/>
      <c r="X920" s="104"/>
    </row>
    <row r="921" spans="2:24" ht="12.5">
      <c r="B921" s="21"/>
      <c r="C921" s="104"/>
      <c r="D921" s="21"/>
      <c r="E921" s="824"/>
      <c r="F921" s="22"/>
      <c r="G921" s="20"/>
      <c r="H921" s="105"/>
      <c r="I921" s="22"/>
      <c r="J921" s="22"/>
      <c r="O921" s="20"/>
      <c r="R921" s="22"/>
      <c r="S921" s="20"/>
      <c r="W921" s="104"/>
      <c r="X921" s="104"/>
    </row>
    <row r="922" spans="2:24" ht="12.5">
      <c r="B922" s="21"/>
      <c r="C922" s="104"/>
      <c r="D922" s="21"/>
      <c r="E922" s="824"/>
      <c r="F922" s="22"/>
      <c r="G922" s="20"/>
      <c r="H922" s="105"/>
      <c r="I922" s="22"/>
      <c r="J922" s="22"/>
      <c r="O922" s="20"/>
      <c r="R922" s="22"/>
      <c r="S922" s="20"/>
      <c r="W922" s="104"/>
      <c r="X922" s="104"/>
    </row>
    <row r="923" spans="2:24" ht="12.5">
      <c r="B923" s="21"/>
      <c r="C923" s="104"/>
      <c r="D923" s="21"/>
      <c r="E923" s="824"/>
      <c r="F923" s="22"/>
      <c r="G923" s="20"/>
      <c r="H923" s="105"/>
      <c r="I923" s="22"/>
      <c r="J923" s="22"/>
      <c r="O923" s="20"/>
      <c r="R923" s="22"/>
      <c r="S923" s="20"/>
      <c r="W923" s="104"/>
      <c r="X923" s="104"/>
    </row>
    <row r="924" spans="2:24" ht="12.5">
      <c r="B924" s="21"/>
      <c r="C924" s="104"/>
      <c r="D924" s="21"/>
      <c r="E924" s="824"/>
      <c r="F924" s="22"/>
      <c r="G924" s="20"/>
      <c r="H924" s="105"/>
      <c r="I924" s="22"/>
      <c r="J924" s="22"/>
      <c r="O924" s="20"/>
      <c r="R924" s="22"/>
      <c r="S924" s="20"/>
      <c r="W924" s="104"/>
      <c r="X924" s="104"/>
    </row>
    <row r="925" spans="2:24" ht="12.5">
      <c r="B925" s="21"/>
      <c r="C925" s="104"/>
      <c r="D925" s="21"/>
      <c r="E925" s="824"/>
      <c r="F925" s="22"/>
      <c r="G925" s="20"/>
      <c r="H925" s="105"/>
      <c r="I925" s="22"/>
      <c r="J925" s="22"/>
      <c r="O925" s="20"/>
      <c r="R925" s="22"/>
      <c r="S925" s="20"/>
      <c r="W925" s="104"/>
      <c r="X925" s="104"/>
    </row>
    <row r="926" spans="2:24" ht="12.5">
      <c r="B926" s="21"/>
      <c r="C926" s="104"/>
      <c r="D926" s="21"/>
      <c r="E926" s="824"/>
      <c r="F926" s="22"/>
      <c r="G926" s="20"/>
      <c r="H926" s="105"/>
      <c r="I926" s="22"/>
      <c r="J926" s="22"/>
      <c r="O926" s="20"/>
      <c r="R926" s="22"/>
      <c r="S926" s="20"/>
      <c r="W926" s="104"/>
      <c r="X926" s="104"/>
    </row>
    <row r="927" spans="2:24" ht="12.5">
      <c r="B927" s="21"/>
      <c r="C927" s="104"/>
      <c r="D927" s="21"/>
      <c r="E927" s="824"/>
      <c r="F927" s="22"/>
      <c r="G927" s="20"/>
      <c r="H927" s="105"/>
      <c r="I927" s="22"/>
      <c r="J927" s="22"/>
      <c r="O927" s="20"/>
      <c r="R927" s="22"/>
      <c r="S927" s="20"/>
      <c r="W927" s="104"/>
      <c r="X927" s="104"/>
    </row>
    <row r="928" spans="2:24" ht="12.5">
      <c r="B928" s="21"/>
      <c r="C928" s="104"/>
      <c r="D928" s="21"/>
      <c r="E928" s="824"/>
      <c r="F928" s="22"/>
      <c r="G928" s="20"/>
      <c r="H928" s="105"/>
      <c r="I928" s="22"/>
      <c r="J928" s="22"/>
      <c r="O928" s="20"/>
      <c r="R928" s="22"/>
      <c r="S928" s="20"/>
      <c r="W928" s="104"/>
      <c r="X928" s="104"/>
    </row>
    <row r="929" spans="2:24" ht="12.5">
      <c r="B929" s="21"/>
      <c r="C929" s="104"/>
      <c r="D929" s="21"/>
      <c r="E929" s="824"/>
      <c r="F929" s="22"/>
      <c r="G929" s="20"/>
      <c r="H929" s="105"/>
      <c r="I929" s="22"/>
      <c r="J929" s="22"/>
      <c r="O929" s="20"/>
      <c r="R929" s="22"/>
      <c r="S929" s="20"/>
      <c r="W929" s="104"/>
      <c r="X929" s="104"/>
    </row>
    <row r="930" spans="2:24" ht="12.5">
      <c r="B930" s="21"/>
      <c r="C930" s="104"/>
      <c r="D930" s="21"/>
      <c r="E930" s="824"/>
      <c r="F930" s="22"/>
      <c r="G930" s="20"/>
      <c r="H930" s="105"/>
      <c r="I930" s="22"/>
      <c r="J930" s="22"/>
      <c r="O930" s="20"/>
      <c r="R930" s="22"/>
      <c r="S930" s="20"/>
      <c r="W930" s="104"/>
      <c r="X930" s="104"/>
    </row>
    <row r="931" spans="2:24" ht="12.5">
      <c r="B931" s="21"/>
      <c r="C931" s="104"/>
      <c r="D931" s="21"/>
      <c r="E931" s="824"/>
      <c r="F931" s="22"/>
      <c r="G931" s="20"/>
      <c r="H931" s="105"/>
      <c r="I931" s="22"/>
      <c r="J931" s="22"/>
      <c r="O931" s="20"/>
      <c r="R931" s="22"/>
      <c r="S931" s="20"/>
      <c r="W931" s="104"/>
      <c r="X931" s="104"/>
    </row>
    <row r="932" spans="2:24" ht="12.5">
      <c r="B932" s="21"/>
      <c r="C932" s="104"/>
      <c r="D932" s="21"/>
      <c r="E932" s="824"/>
      <c r="F932" s="22"/>
      <c r="G932" s="20"/>
      <c r="H932" s="105"/>
      <c r="I932" s="22"/>
      <c r="J932" s="22"/>
      <c r="O932" s="20"/>
      <c r="R932" s="22"/>
      <c r="S932" s="20"/>
      <c r="W932" s="104"/>
      <c r="X932" s="104"/>
    </row>
    <row r="933" spans="2:24" ht="12.5">
      <c r="B933" s="21"/>
      <c r="C933" s="104"/>
      <c r="D933" s="21"/>
      <c r="E933" s="824"/>
      <c r="F933" s="22"/>
      <c r="G933" s="20"/>
      <c r="H933" s="105"/>
      <c r="I933" s="22"/>
      <c r="J933" s="22"/>
      <c r="O933" s="20"/>
      <c r="R933" s="22"/>
      <c r="S933" s="20"/>
      <c r="W933" s="104"/>
      <c r="X933" s="104"/>
    </row>
    <row r="934" spans="2:24" ht="12.5">
      <c r="B934" s="21"/>
      <c r="C934" s="104"/>
      <c r="D934" s="21"/>
      <c r="E934" s="824"/>
      <c r="F934" s="22"/>
      <c r="G934" s="20"/>
      <c r="H934" s="105"/>
      <c r="I934" s="22"/>
      <c r="J934" s="22"/>
      <c r="O934" s="20"/>
      <c r="R934" s="22"/>
      <c r="S934" s="20"/>
      <c r="W934" s="104"/>
      <c r="X934" s="104"/>
    </row>
    <row r="935" spans="2:24" ht="12.5">
      <c r="B935" s="21"/>
      <c r="C935" s="104"/>
      <c r="D935" s="21"/>
      <c r="E935" s="824"/>
      <c r="F935" s="22"/>
      <c r="G935" s="20"/>
      <c r="H935" s="105"/>
      <c r="I935" s="22"/>
      <c r="J935" s="22"/>
      <c r="O935" s="20"/>
      <c r="R935" s="22"/>
      <c r="S935" s="20"/>
      <c r="W935" s="104"/>
      <c r="X935" s="104"/>
    </row>
    <row r="936" spans="2:24" ht="12.5">
      <c r="B936" s="21"/>
      <c r="C936" s="104"/>
      <c r="D936" s="21"/>
      <c r="E936" s="824"/>
      <c r="F936" s="22"/>
      <c r="G936" s="20"/>
      <c r="H936" s="105"/>
      <c r="I936" s="22"/>
      <c r="J936" s="22"/>
      <c r="O936" s="20"/>
      <c r="R936" s="22"/>
      <c r="S936" s="20"/>
      <c r="W936" s="104"/>
      <c r="X936" s="104"/>
    </row>
    <row r="937" spans="2:24" ht="12.5">
      <c r="B937" s="21"/>
      <c r="C937" s="104"/>
      <c r="D937" s="21"/>
      <c r="E937" s="824"/>
      <c r="F937" s="22"/>
      <c r="G937" s="20"/>
      <c r="H937" s="105"/>
      <c r="I937" s="22"/>
      <c r="J937" s="22"/>
      <c r="O937" s="20"/>
      <c r="R937" s="22"/>
      <c r="S937" s="20"/>
      <c r="W937" s="104"/>
      <c r="X937" s="104"/>
    </row>
    <row r="938" spans="2:24" ht="12.5">
      <c r="B938" s="21"/>
      <c r="C938" s="104"/>
      <c r="D938" s="21"/>
      <c r="E938" s="824"/>
      <c r="F938" s="22"/>
      <c r="G938" s="20"/>
      <c r="H938" s="105"/>
      <c r="I938" s="22"/>
      <c r="J938" s="22"/>
      <c r="O938" s="20"/>
      <c r="R938" s="22"/>
      <c r="S938" s="20"/>
      <c r="W938" s="104"/>
      <c r="X938" s="104"/>
    </row>
    <row r="939" spans="2:24" ht="12.5">
      <c r="B939" s="21"/>
      <c r="C939" s="104"/>
      <c r="D939" s="21"/>
      <c r="E939" s="824"/>
      <c r="F939" s="22"/>
      <c r="G939" s="20"/>
      <c r="H939" s="105"/>
      <c r="I939" s="22"/>
      <c r="J939" s="22"/>
      <c r="O939" s="20"/>
      <c r="R939" s="22"/>
      <c r="S939" s="20"/>
      <c r="W939" s="104"/>
      <c r="X939" s="104"/>
    </row>
    <row r="940" spans="2:24" ht="12.5">
      <c r="B940" s="21"/>
      <c r="C940" s="104"/>
      <c r="D940" s="21"/>
      <c r="E940" s="824"/>
      <c r="F940" s="22"/>
      <c r="G940" s="20"/>
      <c r="H940" s="105"/>
      <c r="I940" s="22"/>
      <c r="J940" s="22"/>
      <c r="O940" s="20"/>
      <c r="R940" s="22"/>
      <c r="S940" s="20"/>
      <c r="W940" s="104"/>
      <c r="X940" s="104"/>
    </row>
    <row r="941" spans="2:24" ht="12.5">
      <c r="B941" s="21"/>
      <c r="C941" s="104"/>
      <c r="D941" s="21"/>
      <c r="E941" s="824"/>
      <c r="F941" s="22"/>
      <c r="G941" s="20"/>
      <c r="H941" s="105"/>
      <c r="I941" s="22"/>
      <c r="J941" s="22"/>
      <c r="O941" s="20"/>
      <c r="R941" s="22"/>
      <c r="S941" s="20"/>
      <c r="W941" s="104"/>
      <c r="X941" s="104"/>
    </row>
    <row r="942" spans="2:24" ht="12.5">
      <c r="B942" s="21"/>
      <c r="C942" s="104"/>
      <c r="D942" s="21"/>
      <c r="E942" s="824"/>
      <c r="F942" s="22"/>
      <c r="G942" s="20"/>
      <c r="H942" s="105"/>
      <c r="I942" s="22"/>
      <c r="J942" s="22"/>
      <c r="O942" s="20"/>
      <c r="R942" s="22"/>
      <c r="S942" s="20"/>
      <c r="W942" s="104"/>
      <c r="X942" s="104"/>
    </row>
    <row r="943" spans="2:24" ht="12.5">
      <c r="B943" s="21"/>
      <c r="C943" s="104"/>
      <c r="D943" s="21"/>
      <c r="E943" s="824"/>
      <c r="F943" s="22"/>
      <c r="G943" s="20"/>
      <c r="H943" s="105"/>
      <c r="I943" s="22"/>
      <c r="J943" s="22"/>
      <c r="O943" s="20"/>
      <c r="R943" s="22"/>
      <c r="S943" s="20"/>
      <c r="W943" s="104"/>
      <c r="X943" s="104"/>
    </row>
    <row r="944" spans="2:24" ht="12.5">
      <c r="B944" s="21"/>
      <c r="C944" s="104"/>
      <c r="D944" s="21"/>
      <c r="E944" s="824"/>
      <c r="F944" s="22"/>
      <c r="G944" s="20"/>
      <c r="H944" s="105"/>
      <c r="I944" s="22"/>
      <c r="J944" s="22"/>
      <c r="O944" s="20"/>
      <c r="R944" s="22"/>
      <c r="S944" s="20"/>
      <c r="W944" s="104"/>
      <c r="X944" s="104"/>
    </row>
    <row r="945" spans="2:24" ht="12.5">
      <c r="B945" s="21"/>
      <c r="C945" s="104"/>
      <c r="D945" s="21"/>
      <c r="E945" s="824"/>
      <c r="F945" s="22"/>
      <c r="G945" s="20"/>
      <c r="H945" s="105"/>
      <c r="I945" s="22"/>
      <c r="J945" s="22"/>
      <c r="O945" s="20"/>
      <c r="R945" s="22"/>
      <c r="S945" s="20"/>
      <c r="W945" s="104"/>
      <c r="X945" s="104"/>
    </row>
    <row r="946" spans="2:24" ht="12.5">
      <c r="B946" s="21"/>
      <c r="C946" s="104"/>
      <c r="D946" s="21"/>
      <c r="E946" s="824"/>
      <c r="F946" s="22"/>
      <c r="G946" s="20"/>
      <c r="H946" s="105"/>
      <c r="I946" s="22"/>
      <c r="J946" s="22"/>
      <c r="O946" s="20"/>
      <c r="R946" s="22"/>
      <c r="S946" s="20"/>
      <c r="W946" s="104"/>
      <c r="X946" s="104"/>
    </row>
  </sheetData>
  <mergeCells count="83">
    <mergeCell ref="AO3:AQ5"/>
    <mergeCell ref="AR3:AT4"/>
    <mergeCell ref="AU3:AU5"/>
    <mergeCell ref="AV3:AV6"/>
    <mergeCell ref="AR5:AT5"/>
    <mergeCell ref="Q3:Q5"/>
    <mergeCell ref="R3:R5"/>
    <mergeCell ref="AI5:AK5"/>
    <mergeCell ref="AL5:AN5"/>
    <mergeCell ref="AC3:AE4"/>
    <mergeCell ref="AF3:AH4"/>
    <mergeCell ref="AI3:AN4"/>
    <mergeCell ref="N4:N5"/>
    <mergeCell ref="O4:O5"/>
    <mergeCell ref="P4:P5"/>
    <mergeCell ref="H3:H5"/>
    <mergeCell ref="I3:I5"/>
    <mergeCell ref="J3:J5"/>
    <mergeCell ref="K3:L4"/>
    <mergeCell ref="M3:P3"/>
    <mergeCell ref="AH11:AH12"/>
    <mergeCell ref="A3:A5"/>
    <mergeCell ref="B3:B5"/>
    <mergeCell ref="C3:C5"/>
    <mergeCell ref="D3:D5"/>
    <mergeCell ref="E3:E5"/>
    <mergeCell ref="F3:F5"/>
    <mergeCell ref="G3:G5"/>
    <mergeCell ref="S3:S5"/>
    <mergeCell ref="T3:T5"/>
    <mergeCell ref="U3:U5"/>
    <mergeCell ref="V3:V5"/>
    <mergeCell ref="W3:X4"/>
    <mergeCell ref="Y3:Z3"/>
    <mergeCell ref="AB3:AB6"/>
    <mergeCell ref="M4:M5"/>
    <mergeCell ref="AC11:AC12"/>
    <mergeCell ref="AD11:AD12"/>
    <mergeCell ref="AE11:AE12"/>
    <mergeCell ref="AF11:AF12"/>
    <mergeCell ref="AG11:AG12"/>
    <mergeCell ref="A181:D181"/>
    <mergeCell ref="A182:D182"/>
    <mergeCell ref="A183:D183"/>
    <mergeCell ref="A184:D184"/>
    <mergeCell ref="AB11:AB12"/>
    <mergeCell ref="AU11:AU12"/>
    <mergeCell ref="AV11:AV12"/>
    <mergeCell ref="AI11:AI12"/>
    <mergeCell ref="AJ11:AJ12"/>
    <mergeCell ref="AK11:AK12"/>
    <mergeCell ref="AL11:AL12"/>
    <mergeCell ref="AM11:AM12"/>
    <mergeCell ref="AN11:AN12"/>
    <mergeCell ref="AO11:AO12"/>
    <mergeCell ref="AP11:AP12"/>
    <mergeCell ref="AQ11:AQ12"/>
    <mergeCell ref="AR11:AR12"/>
    <mergeCell ref="AS11:AS12"/>
    <mergeCell ref="AT11:AT12"/>
    <mergeCell ref="AC5:AE5"/>
    <mergeCell ref="AF5:AH5"/>
    <mergeCell ref="AB9:AB10"/>
    <mergeCell ref="AC9:AC10"/>
    <mergeCell ref="AD9:AD10"/>
    <mergeCell ref="AE9:AE10"/>
    <mergeCell ref="AF9:AF10"/>
    <mergeCell ref="AL9:AL10"/>
    <mergeCell ref="AM9:AM10"/>
    <mergeCell ref="AU9:AU10"/>
    <mergeCell ref="AV9:AV10"/>
    <mergeCell ref="AN9:AN10"/>
    <mergeCell ref="AO9:AO10"/>
    <mergeCell ref="AP9:AP10"/>
    <mergeCell ref="AQ9:AQ10"/>
    <mergeCell ref="AR9:AR10"/>
    <mergeCell ref="AS9:AS10"/>
    <mergeCell ref="AT9:AT10"/>
    <mergeCell ref="AG9:AG10"/>
    <mergeCell ref="AH9:AH10"/>
    <mergeCell ref="AI9:AI10"/>
    <mergeCell ref="AJ9:AJ10"/>
    <mergeCell ref="AK9:AK10"/>
  </mergeCells>
  <conditionalFormatting sqref="S10 S13:S18 S21:S23 S25:S29 S32:S35 S37:S40 S45:S50 S52:S57 S59:S62 S64 S66:S69 S71:S73 S75:S84 S86:S88 S90:S93 S95:S106 S108:S111 S113:S114 S116:S121 S124:S129 S131:S163 S165:S176 S178:S179">
    <cfRule type="expression" dxfId="8" priority="1">
      <formula>S10="k"</formula>
    </cfRule>
  </conditionalFormatting>
  <conditionalFormatting sqref="S10 S13:S18 S21:S23 S25:S29 S32:S35 S37:S40 S45:S50 S52:S57 S59:S62 S64 S66:S69 S71:S73 S75:S84 S86:S88 S90:S93 S95:S106 S108:S111 S113:S114 S116:S121 S124:S129 S131:S163 S165:S176 S178:S179">
    <cfRule type="expression" dxfId="7" priority="2">
      <formula>S10="H"</formula>
    </cfRule>
  </conditionalFormatting>
  <conditionalFormatting sqref="S10 S13:S18 S21:S23 S25:S29 S32:S35 S37:S40 S45:S50 S52:S57 S59:S62 S64 S66:S69 S71:S73 S75:S84 S86:S88 S90:S93 S95:S106 S108:S111 S113:S114 S116:S121 S124:S129 S131:S163 S165:S176 S178:S179">
    <cfRule type="expression" dxfId="6" priority="3">
      <formula>S10="B"</formula>
    </cfRule>
  </conditionalFormatting>
  <conditionalFormatting sqref="S10 S13:S18 S21:S23 S25:S29 S32:S35 S37:S40 S45:S50 S52:S57 S59:S62 S64 S66:S69 S71:S73 S75:S84 S86:S88 S90:S93 S95:S106 S108:S111 S113:S114 S116:S121 S124:S129 S131:S163 S165:S176 S178:S179">
    <cfRule type="expression" dxfId="5" priority="4">
      <formula>S10="M"</formula>
    </cfRule>
  </conditionalFormatting>
  <dataValidations count="3">
    <dataValidation type="list" allowBlank="1" showErrorMessage="1" sqref="H10 H13:H18 H21:H23 H25:H29 H32:H35 H37:H40 H45:H50 H52:H57 H59:H62 H64 H66:H69 H71:H73 H75:H84 H86:H88 H90:H93 H95:H106 H108:H111 H113:H114 H116:H121 H124:H129 H131:H163 H165:H176 H178:H179">
      <formula1>"DAU,DAK,DAU SG,PAD,PKB,DBH,PAJAK AIR PERMUKAAN"</formula1>
    </dataValidation>
    <dataValidation type="list" allowBlank="1" showErrorMessage="1" sqref="S10 S13:S18 S21:S23 S25:S29 S32:S35 S37:S40 S45:S50 S52:S57 S59:S62 S64 S66:S69 S71:S73 S75:S84 S86:S88 S90:S93 S95:S106 S108:S111 S113:S114 S116:S121 S124:S129 S131:S163 S165:S176 S178:S179">
      <formula1>"H,K,M,B"</formula1>
    </dataValidation>
    <dataValidation type="list" allowBlank="1" showErrorMessage="1" sqref="G10 G13:G18 G21:G23 G25:G29 G32:G35 G37:G40 G45:G50 G52:G57 G59:G62 G64 G66:G69 G71:G73 G75:G84 G86:G88 G90:G93 G95:G106 G108:G111 G113:G114 G116:G121 G124:G129 G131:G163 G165:G176 G178:G179">
      <formula1>"-,EPURCHASING,PENGADAAN LANGSUNG,SWAKELOLA TIPE IV,SWAKELOLA TIPE I,TENDER,SWAKELOLA,DIKECUALIKAN"</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T1000"/>
  <sheetViews>
    <sheetView workbookViewId="0">
      <pane ySplit="6" topLeftCell="A7" activePane="bottomLeft" state="frozen"/>
      <selection pane="bottomLeft" activeCell="B8" sqref="B8"/>
    </sheetView>
  </sheetViews>
  <sheetFormatPr defaultColWidth="12.6328125" defaultRowHeight="15.75" customHeight="1"/>
  <cols>
    <col min="1" max="1" width="3.453125" customWidth="1"/>
    <col min="2" max="2" width="5.453125" customWidth="1"/>
    <col min="3" max="3" width="53.08984375" customWidth="1"/>
    <col min="4" max="4" width="18.90625" customWidth="1"/>
    <col min="5" max="5" width="15" customWidth="1"/>
    <col min="6" max="6" width="9.36328125" customWidth="1"/>
    <col min="7" max="7" width="19.36328125" customWidth="1"/>
    <col min="8" max="8" width="13.453125" customWidth="1"/>
    <col min="9" max="11" width="14.36328125" customWidth="1"/>
    <col min="12" max="12" width="10.7265625" customWidth="1"/>
    <col min="13" max="13" width="16.7265625" customWidth="1"/>
    <col min="14" max="14" width="7.6328125" customWidth="1"/>
    <col min="15" max="15" width="12.26953125" customWidth="1"/>
    <col min="16" max="16" width="10" customWidth="1"/>
    <col min="17" max="17" width="15" customWidth="1"/>
    <col min="18" max="18" width="12.08984375" customWidth="1"/>
    <col min="19" max="19" width="8" customWidth="1"/>
    <col min="20" max="21" width="13.90625" customWidth="1"/>
    <col min="22" max="22" width="12.26953125" customWidth="1"/>
    <col min="23" max="23" width="24.453125" customWidth="1"/>
    <col min="24" max="24" width="13.26953125" customWidth="1"/>
    <col min="26" max="26" width="14.08984375" customWidth="1"/>
  </cols>
  <sheetData>
    <row r="1" spans="1:46" ht="16.5">
      <c r="A1" s="22"/>
      <c r="B1" s="21"/>
      <c r="C1" s="1712" t="s">
        <v>1811</v>
      </c>
      <c r="D1" s="22"/>
      <c r="E1" s="814"/>
      <c r="F1" s="22"/>
      <c r="G1" s="104"/>
      <c r="H1" s="104"/>
      <c r="I1" s="104"/>
      <c r="J1" s="1052"/>
      <c r="K1" s="20"/>
      <c r="L1" s="20"/>
      <c r="M1" s="20"/>
      <c r="N1" s="1778"/>
      <c r="O1" s="1778"/>
      <c r="P1" s="20"/>
      <c r="Q1" s="104"/>
      <c r="S1" s="20"/>
      <c r="T1" s="2352"/>
      <c r="U1" s="39"/>
      <c r="V1" s="39"/>
      <c r="W1" s="2123"/>
      <c r="X1" s="104"/>
      <c r="Z1" s="1714" t="s">
        <v>1812</v>
      </c>
      <c r="AA1" s="1715"/>
    </row>
    <row r="2" spans="1:46" ht="12.5">
      <c r="A2" s="22"/>
      <c r="B2" s="21"/>
      <c r="C2" s="104"/>
      <c r="D2" s="22"/>
      <c r="E2" s="814"/>
      <c r="F2" s="22"/>
      <c r="G2" s="104"/>
      <c r="H2" s="104"/>
      <c r="I2" s="104"/>
      <c r="J2" s="1052"/>
      <c r="K2" s="20"/>
      <c r="L2" s="20"/>
      <c r="M2" s="20"/>
      <c r="N2" s="20"/>
      <c r="O2" s="20"/>
      <c r="P2" s="20"/>
      <c r="Q2" s="104"/>
      <c r="S2" s="20"/>
      <c r="U2" s="39"/>
      <c r="V2" s="39"/>
      <c r="W2" s="2123"/>
      <c r="X2" s="104"/>
    </row>
    <row r="3" spans="1:46" ht="28.5">
      <c r="A3" s="2489" t="s">
        <v>0</v>
      </c>
      <c r="B3" s="2452" t="s">
        <v>2011</v>
      </c>
      <c r="C3" s="2452" t="s">
        <v>93</v>
      </c>
      <c r="D3" s="2489" t="s">
        <v>94</v>
      </c>
      <c r="E3" s="2497" t="s">
        <v>61</v>
      </c>
      <c r="F3" s="2452" t="s">
        <v>95</v>
      </c>
      <c r="G3" s="2452" t="s">
        <v>96</v>
      </c>
      <c r="H3" s="2452" t="s">
        <v>97</v>
      </c>
      <c r="I3" s="2490" t="s">
        <v>98</v>
      </c>
      <c r="J3" s="2490" t="s">
        <v>1864</v>
      </c>
      <c r="K3" s="2491" t="s">
        <v>100</v>
      </c>
      <c r="L3" s="2479"/>
      <c r="M3" s="2492" t="s">
        <v>4</v>
      </c>
      <c r="N3" s="2467"/>
      <c r="O3" s="2467"/>
      <c r="P3" s="2456"/>
      <c r="Q3" s="2452" t="s">
        <v>101</v>
      </c>
      <c r="R3" s="2489" t="s">
        <v>102</v>
      </c>
      <c r="S3" s="2489" t="s">
        <v>103</v>
      </c>
      <c r="T3" s="2489" t="s">
        <v>104</v>
      </c>
      <c r="U3" s="2452" t="s">
        <v>1815</v>
      </c>
      <c r="V3" s="2452" t="s">
        <v>1045</v>
      </c>
      <c r="W3" s="2461" t="s">
        <v>24</v>
      </c>
      <c r="X3" s="2479"/>
      <c r="Y3" s="1722"/>
      <c r="Z3" s="2592" t="s">
        <v>1</v>
      </c>
      <c r="AA3" s="2578" t="s">
        <v>18</v>
      </c>
      <c r="AB3" s="2467"/>
      <c r="AC3" s="2456"/>
      <c r="AD3" s="2577" t="s">
        <v>19</v>
      </c>
      <c r="AE3" s="2467"/>
      <c r="AF3" s="2456"/>
      <c r="AG3" s="2578" t="s">
        <v>20</v>
      </c>
      <c r="AH3" s="2467"/>
      <c r="AI3" s="2467"/>
      <c r="AJ3" s="2467"/>
      <c r="AK3" s="2467"/>
      <c r="AL3" s="2456"/>
      <c r="AM3" s="2478" t="s">
        <v>21</v>
      </c>
      <c r="AN3" s="2462"/>
      <c r="AO3" s="2479"/>
      <c r="AP3" s="2579" t="s">
        <v>22</v>
      </c>
      <c r="AQ3" s="2467"/>
      <c r="AR3" s="2456"/>
      <c r="AS3" s="2593" t="s">
        <v>23</v>
      </c>
      <c r="AT3" s="2661" t="s">
        <v>24</v>
      </c>
    </row>
    <row r="4" spans="1:46" ht="29.25" customHeight="1">
      <c r="A4" s="2453"/>
      <c r="B4" s="2453"/>
      <c r="C4" s="2453"/>
      <c r="D4" s="2453"/>
      <c r="E4" s="2453"/>
      <c r="F4" s="2453"/>
      <c r="G4" s="2453"/>
      <c r="H4" s="2453"/>
      <c r="I4" s="2453"/>
      <c r="J4" s="2453"/>
      <c r="K4" s="2463"/>
      <c r="L4" s="2475"/>
      <c r="M4" s="2497" t="s">
        <v>2298</v>
      </c>
      <c r="N4" s="2576" t="s">
        <v>66</v>
      </c>
      <c r="O4" s="2489" t="s">
        <v>6</v>
      </c>
      <c r="P4" s="2489" t="s">
        <v>66</v>
      </c>
      <c r="Q4" s="2453"/>
      <c r="R4" s="2453"/>
      <c r="S4" s="2453"/>
      <c r="T4" s="2453"/>
      <c r="U4" s="2453"/>
      <c r="V4" s="2453"/>
      <c r="W4" s="2463"/>
      <c r="X4" s="2475"/>
      <c r="Y4" s="1722"/>
      <c r="Z4" s="2453"/>
      <c r="AA4" s="2660" t="s">
        <v>25</v>
      </c>
      <c r="AB4" s="2462"/>
      <c r="AC4" s="2479"/>
      <c r="AD4" s="2662" t="s">
        <v>26</v>
      </c>
      <c r="AE4" s="2462"/>
      <c r="AF4" s="2479"/>
      <c r="AG4" s="2582" t="s">
        <v>27</v>
      </c>
      <c r="AH4" s="2462"/>
      <c r="AI4" s="2479"/>
      <c r="AJ4" s="2582" t="s">
        <v>28</v>
      </c>
      <c r="AK4" s="2462"/>
      <c r="AL4" s="2479"/>
      <c r="AM4" s="2470"/>
      <c r="AN4" s="2460"/>
      <c r="AO4" s="2571"/>
      <c r="AP4" s="2580" t="s">
        <v>29</v>
      </c>
      <c r="AQ4" s="2460"/>
      <c r="AR4" s="2571"/>
      <c r="AS4" s="2453"/>
      <c r="AT4" s="2453"/>
    </row>
    <row r="5" spans="1:46" ht="29.25" customHeight="1">
      <c r="A5" s="2454"/>
      <c r="B5" s="2454"/>
      <c r="C5" s="2454"/>
      <c r="D5" s="2454"/>
      <c r="E5" s="2454"/>
      <c r="F5" s="2454"/>
      <c r="G5" s="2454"/>
      <c r="H5" s="2454"/>
      <c r="I5" s="2454"/>
      <c r="J5" s="2454"/>
      <c r="K5" s="110" t="s">
        <v>65</v>
      </c>
      <c r="L5" s="112" t="s">
        <v>66</v>
      </c>
      <c r="M5" s="2454"/>
      <c r="N5" s="2454"/>
      <c r="O5" s="2454"/>
      <c r="P5" s="2454"/>
      <c r="Q5" s="2453"/>
      <c r="R5" s="2454"/>
      <c r="S5" s="2454"/>
      <c r="T5" s="2454"/>
      <c r="U5" s="2454"/>
      <c r="V5" s="2454"/>
      <c r="W5" s="92" t="s">
        <v>109</v>
      </c>
      <c r="X5" s="92" t="s">
        <v>110</v>
      </c>
      <c r="Y5" s="1722"/>
      <c r="Z5" s="2453"/>
      <c r="AA5" s="2464"/>
      <c r="AB5" s="2464"/>
      <c r="AC5" s="2475"/>
      <c r="AD5" s="2464"/>
      <c r="AE5" s="2464"/>
      <c r="AF5" s="2475"/>
      <c r="AG5" s="2464"/>
      <c r="AH5" s="2464"/>
      <c r="AI5" s="2475"/>
      <c r="AJ5" s="2464"/>
      <c r="AK5" s="2464"/>
      <c r="AL5" s="2475"/>
      <c r="AM5" s="2463"/>
      <c r="AN5" s="2464"/>
      <c r="AO5" s="2475"/>
      <c r="AP5" s="2464"/>
      <c r="AQ5" s="2464"/>
      <c r="AR5" s="2475"/>
      <c r="AS5" s="2454"/>
      <c r="AT5" s="2453"/>
    </row>
    <row r="6" spans="1:46" ht="29">
      <c r="A6" s="126"/>
      <c r="B6" s="71"/>
      <c r="C6" s="267" t="s">
        <v>53</v>
      </c>
      <c r="D6" s="126"/>
      <c r="E6" s="128">
        <f>SUM(E7,E42)</f>
        <v>1647815176</v>
      </c>
      <c r="F6" s="126"/>
      <c r="G6" s="950"/>
      <c r="H6" s="950"/>
      <c r="I6" s="498"/>
      <c r="J6" s="128">
        <f t="shared" ref="J6:K6" si="0">SUM(J7,J42)</f>
        <v>1375815176</v>
      </c>
      <c r="K6" s="219">
        <f t="shared" si="0"/>
        <v>1647815176</v>
      </c>
      <c r="L6" s="174">
        <f t="shared" ref="L6:L65" si="1">K6/E6</f>
        <v>1</v>
      </c>
      <c r="M6" s="219">
        <f>SUM(M7,M42)</f>
        <v>1251715123</v>
      </c>
      <c r="N6" s="174">
        <f t="shared" ref="N6:N65" si="2">M6/E6</f>
        <v>0.75962106747826186</v>
      </c>
      <c r="O6" s="128">
        <f>SUM(O7,O42)</f>
        <v>1645565176</v>
      </c>
      <c r="P6" s="273">
        <f t="shared" ref="P6:P9" si="3">O6/E6</f>
        <v>0.99863455560261205</v>
      </c>
      <c r="Q6" s="135"/>
      <c r="R6" s="16"/>
      <c r="S6" s="683"/>
      <c r="T6" s="128">
        <f>SUM(T7,T42)</f>
        <v>396100053</v>
      </c>
      <c r="U6" s="128">
        <f t="shared" ref="U6:U65" si="4">J6-M6</f>
        <v>124100053</v>
      </c>
      <c r="V6" s="128">
        <f t="shared" ref="V6:V65" si="5">E6-J6</f>
        <v>272000000</v>
      </c>
      <c r="W6" s="135"/>
      <c r="X6" s="135"/>
      <c r="Y6" s="1722"/>
      <c r="Z6" s="2454"/>
      <c r="AA6" s="27" t="s">
        <v>30</v>
      </c>
      <c r="AB6" s="1786" t="s">
        <v>31</v>
      </c>
      <c r="AC6" s="27" t="s">
        <v>32</v>
      </c>
      <c r="AD6" s="27" t="s">
        <v>30</v>
      </c>
      <c r="AE6" s="1786" t="s">
        <v>31</v>
      </c>
      <c r="AF6" s="27" t="s">
        <v>32</v>
      </c>
      <c r="AG6" s="27" t="s">
        <v>30</v>
      </c>
      <c r="AH6" s="1786" t="s">
        <v>31</v>
      </c>
      <c r="AI6" s="27" t="s">
        <v>32</v>
      </c>
      <c r="AJ6" s="27" t="s">
        <v>30</v>
      </c>
      <c r="AK6" s="28" t="s">
        <v>31</v>
      </c>
      <c r="AL6" s="27" t="s">
        <v>32</v>
      </c>
      <c r="AM6" s="27" t="s">
        <v>30</v>
      </c>
      <c r="AN6" s="28" t="s">
        <v>31</v>
      </c>
      <c r="AO6" s="27" t="s">
        <v>32</v>
      </c>
      <c r="AP6" s="27" t="s">
        <v>30</v>
      </c>
      <c r="AQ6" s="28" t="s">
        <v>31</v>
      </c>
      <c r="AR6" s="27" t="s">
        <v>32</v>
      </c>
      <c r="AS6" s="1787"/>
      <c r="AT6" s="2454"/>
    </row>
    <row r="7" spans="1:46" ht="23.5">
      <c r="A7" s="512"/>
      <c r="B7" s="652"/>
      <c r="C7" s="513" t="s">
        <v>716</v>
      </c>
      <c r="D7" s="512"/>
      <c r="E7" s="737">
        <f>SUM(E8,E26,E37)</f>
        <v>1058396189</v>
      </c>
      <c r="F7" s="512"/>
      <c r="G7" s="653"/>
      <c r="H7" s="653"/>
      <c r="I7" s="138"/>
      <c r="J7" s="145">
        <f t="shared" ref="J7:K7" si="6">SUM(J8,J26,J37)</f>
        <v>1058396189</v>
      </c>
      <c r="K7" s="737">
        <f t="shared" si="6"/>
        <v>1058396189</v>
      </c>
      <c r="L7" s="516">
        <f t="shared" si="1"/>
        <v>1</v>
      </c>
      <c r="M7" s="737">
        <f>SUM(M8,M26,M37)</f>
        <v>824903673</v>
      </c>
      <c r="N7" s="516">
        <f t="shared" si="2"/>
        <v>0.77939025250968663</v>
      </c>
      <c r="O7" s="145">
        <f>SUM(O8,O26,O37)</f>
        <v>1056146189</v>
      </c>
      <c r="P7" s="2353">
        <f t="shared" si="3"/>
        <v>0.99787414200524871</v>
      </c>
      <c r="Q7" s="431"/>
      <c r="R7" s="511"/>
      <c r="S7" s="621"/>
      <c r="T7" s="145">
        <f>SUM(T8,T26,T37)</f>
        <v>233492516</v>
      </c>
      <c r="U7" s="145">
        <f t="shared" si="4"/>
        <v>233492516</v>
      </c>
      <c r="V7" s="737">
        <f t="shared" si="5"/>
        <v>0</v>
      </c>
      <c r="W7" s="431"/>
      <c r="X7" s="431"/>
      <c r="Y7" s="1722"/>
      <c r="Z7" s="2354" t="s">
        <v>53</v>
      </c>
      <c r="AA7" s="1790">
        <f t="shared" ref="AA7:AB7" si="7">AA8+AA9+AA10</f>
        <v>0</v>
      </c>
      <c r="AB7" s="1790">
        <f t="shared" si="7"/>
        <v>0</v>
      </c>
      <c r="AC7" s="1790">
        <f>AC8+AC9</f>
        <v>0</v>
      </c>
      <c r="AD7" s="1790">
        <f t="shared" ref="AD7:AE7" si="8">AD8+AD9+AD10</f>
        <v>0</v>
      </c>
      <c r="AE7" s="1790">
        <f t="shared" si="8"/>
        <v>0</v>
      </c>
      <c r="AF7" s="1790">
        <f>AF8+AF9</f>
        <v>0</v>
      </c>
      <c r="AG7" s="1790">
        <f t="shared" ref="AG7:AH7" si="9">AG8+AG9+AG10</f>
        <v>0</v>
      </c>
      <c r="AH7" s="1790">
        <f t="shared" si="9"/>
        <v>0</v>
      </c>
      <c r="AI7" s="1790">
        <f>AI8+AI9</f>
        <v>0</v>
      </c>
      <c r="AJ7" s="1790">
        <f t="shared" ref="AJ7:AK7" si="10">AJ8+AJ9+AJ10</f>
        <v>0</v>
      </c>
      <c r="AK7" s="1790">
        <f t="shared" si="10"/>
        <v>0</v>
      </c>
      <c r="AL7" s="1790">
        <f>AL8+AL9</f>
        <v>0</v>
      </c>
      <c r="AM7" s="1790">
        <f t="shared" ref="AM7:AN7" si="11">AM8+AM9+AM10</f>
        <v>4</v>
      </c>
      <c r="AN7" s="1790">
        <f t="shared" si="11"/>
        <v>2</v>
      </c>
      <c r="AO7" s="1790">
        <f>AO8+AO9</f>
        <v>6</v>
      </c>
      <c r="AP7" s="1790">
        <f t="shared" ref="AP7:AQ7" si="12">AP8+AP9+AP10</f>
        <v>0</v>
      </c>
      <c r="AQ7" s="1790">
        <f t="shared" si="12"/>
        <v>0</v>
      </c>
      <c r="AR7" s="1790">
        <f>AR8+AR9</f>
        <v>0</v>
      </c>
      <c r="AS7" s="1790">
        <f t="shared" ref="AS7:AS8" si="13">AC7+AF7+AI7+AL7+AO7+AR7</f>
        <v>6</v>
      </c>
      <c r="AT7" s="1727"/>
    </row>
    <row r="8" spans="1:46" ht="36" customHeight="1">
      <c r="A8" s="146"/>
      <c r="B8" s="655"/>
      <c r="C8" s="432" t="s">
        <v>719</v>
      </c>
      <c r="D8" s="146"/>
      <c r="E8" s="743">
        <f>SUM(E9,E21)</f>
        <v>141990189</v>
      </c>
      <c r="F8" s="146"/>
      <c r="G8" s="656"/>
      <c r="H8" s="656"/>
      <c r="I8" s="738"/>
      <c r="J8" s="148">
        <f t="shared" ref="J8:K8" si="14">SUM(J9,J21)</f>
        <v>141990189</v>
      </c>
      <c r="K8" s="743">
        <f t="shared" si="14"/>
        <v>141990189</v>
      </c>
      <c r="L8" s="151">
        <f t="shared" si="1"/>
        <v>1</v>
      </c>
      <c r="M8" s="743">
        <f>SUM(M9,M21)</f>
        <v>116063699</v>
      </c>
      <c r="N8" s="151">
        <f t="shared" si="2"/>
        <v>0.81740646883708279</v>
      </c>
      <c r="O8" s="148">
        <f>SUM(O9,O21)</f>
        <v>139740189</v>
      </c>
      <c r="P8" s="2355">
        <f t="shared" si="3"/>
        <v>0.98415383474135665</v>
      </c>
      <c r="Q8" s="156"/>
      <c r="R8" s="517"/>
      <c r="S8" s="579"/>
      <c r="T8" s="148">
        <f>SUM(T9,T21)</f>
        <v>25926490</v>
      </c>
      <c r="U8" s="148">
        <f t="shared" si="4"/>
        <v>25926490</v>
      </c>
      <c r="V8" s="743">
        <f t="shared" si="5"/>
        <v>0</v>
      </c>
      <c r="W8" s="156"/>
      <c r="X8" s="156"/>
      <c r="Y8" s="1722"/>
      <c r="Z8" s="2130" t="s">
        <v>2501</v>
      </c>
      <c r="AA8" s="1793">
        <v>0</v>
      </c>
      <c r="AB8" s="1793">
        <v>0</v>
      </c>
      <c r="AC8" s="1793">
        <f>AA8+AB8</f>
        <v>0</v>
      </c>
      <c r="AD8" s="1793">
        <v>0</v>
      </c>
      <c r="AE8" s="1793">
        <v>0</v>
      </c>
      <c r="AF8" s="1793">
        <f>AD8+AE8</f>
        <v>0</v>
      </c>
      <c r="AG8" s="1793">
        <v>0</v>
      </c>
      <c r="AH8" s="1793">
        <v>0</v>
      </c>
      <c r="AI8" s="1793">
        <f>AG8+AH8</f>
        <v>0</v>
      </c>
      <c r="AJ8" s="1793">
        <v>0</v>
      </c>
      <c r="AK8" s="1793">
        <v>0</v>
      </c>
      <c r="AL8" s="1793">
        <f>AJ8+AK8</f>
        <v>0</v>
      </c>
      <c r="AM8" s="1793">
        <v>4</v>
      </c>
      <c r="AN8" s="1793">
        <v>2</v>
      </c>
      <c r="AO8" s="1793">
        <f>AM8+AN8</f>
        <v>6</v>
      </c>
      <c r="AP8" s="1793">
        <v>0</v>
      </c>
      <c r="AQ8" s="1793">
        <v>0</v>
      </c>
      <c r="AR8" s="1793">
        <f>AP8+AQ8</f>
        <v>0</v>
      </c>
      <c r="AS8" s="1797">
        <f t="shared" si="13"/>
        <v>6</v>
      </c>
      <c r="AT8" s="1793"/>
    </row>
    <row r="9" spans="1:46" ht="36" customHeight="1">
      <c r="A9" s="438"/>
      <c r="B9" s="778"/>
      <c r="C9" s="499" t="s">
        <v>138</v>
      </c>
      <c r="D9" s="438"/>
      <c r="E9" s="625">
        <f>SUM(E10:E20)</f>
        <v>89389189</v>
      </c>
      <c r="F9" s="438"/>
      <c r="G9" s="779"/>
      <c r="H9" s="779"/>
      <c r="I9" s="441"/>
      <c r="J9" s="439">
        <f t="shared" ref="J9:K9" si="15">SUM(J10:J20)</f>
        <v>89389189</v>
      </c>
      <c r="K9" s="625">
        <f t="shared" si="15"/>
        <v>89389189</v>
      </c>
      <c r="L9" s="440">
        <f t="shared" si="1"/>
        <v>1</v>
      </c>
      <c r="M9" s="625">
        <f>SUM(M10:M20)</f>
        <v>89169099</v>
      </c>
      <c r="N9" s="440">
        <f t="shared" si="2"/>
        <v>0.99753784543229274</v>
      </c>
      <c r="O9" s="439">
        <f>SUM(O10:O20)</f>
        <v>89389189</v>
      </c>
      <c r="P9" s="262">
        <f t="shared" si="3"/>
        <v>1</v>
      </c>
      <c r="Q9" s="443"/>
      <c r="R9" s="442"/>
      <c r="S9" s="584"/>
      <c r="T9" s="625">
        <f>SUM(T10:T20)</f>
        <v>220090</v>
      </c>
      <c r="U9" s="439">
        <f t="shared" si="4"/>
        <v>220090</v>
      </c>
      <c r="V9" s="625">
        <f t="shared" si="5"/>
        <v>0</v>
      </c>
      <c r="W9" s="443"/>
      <c r="X9" s="443"/>
      <c r="Y9" s="1722"/>
      <c r="Z9" s="1722"/>
      <c r="AA9" s="1722"/>
      <c r="AB9" s="1722"/>
      <c r="AC9" s="1722"/>
      <c r="AD9" s="1722"/>
      <c r="AE9" s="1722"/>
      <c r="AF9" s="1722"/>
      <c r="AG9" s="1722"/>
      <c r="AH9" s="1722"/>
      <c r="AI9" s="1722"/>
      <c r="AJ9" s="1722"/>
      <c r="AK9" s="1722"/>
      <c r="AL9" s="1722"/>
      <c r="AM9" s="1722"/>
      <c r="AN9" s="1722"/>
      <c r="AO9" s="1722"/>
      <c r="AP9" s="1722"/>
      <c r="AQ9" s="1722"/>
      <c r="AR9" s="1722"/>
      <c r="AS9" s="1722"/>
      <c r="AT9" s="1722"/>
    </row>
    <row r="10" spans="1:46" ht="36.75" customHeight="1">
      <c r="A10" s="169">
        <v>1</v>
      </c>
      <c r="B10" s="71"/>
      <c r="C10" s="2356" t="s">
        <v>604</v>
      </c>
      <c r="D10" s="780" t="s">
        <v>977</v>
      </c>
      <c r="E10" s="1608">
        <v>14824700</v>
      </c>
      <c r="F10" s="782" t="s">
        <v>116</v>
      </c>
      <c r="G10" s="782" t="s">
        <v>310</v>
      </c>
      <c r="H10" s="782" t="s">
        <v>117</v>
      </c>
      <c r="I10" s="782" t="s">
        <v>431</v>
      </c>
      <c r="J10" s="1608">
        <v>14824700</v>
      </c>
      <c r="K10" s="1608">
        <v>14824700</v>
      </c>
      <c r="L10" s="174">
        <f t="shared" si="1"/>
        <v>1</v>
      </c>
      <c r="M10" s="1197">
        <v>14824700</v>
      </c>
      <c r="N10" s="174">
        <f t="shared" si="2"/>
        <v>1</v>
      </c>
      <c r="O10" s="173">
        <f t="shared" ref="O10:O20" si="16">E10*P10</f>
        <v>14824700</v>
      </c>
      <c r="P10" s="2357">
        <v>1</v>
      </c>
      <c r="Q10" s="2358"/>
      <c r="R10" s="16"/>
      <c r="S10" s="169" t="s">
        <v>120</v>
      </c>
      <c r="T10" s="178">
        <f t="shared" ref="T10:T20" si="17">E10-M10</f>
        <v>0</v>
      </c>
      <c r="U10" s="178">
        <f t="shared" si="4"/>
        <v>0</v>
      </c>
      <c r="V10" s="178">
        <f t="shared" si="5"/>
        <v>0</v>
      </c>
      <c r="W10" s="1412" t="s">
        <v>661</v>
      </c>
      <c r="X10" s="135"/>
      <c r="Y10" s="1722"/>
      <c r="Z10" s="1722"/>
      <c r="AA10" s="1722"/>
      <c r="AB10" s="1722"/>
      <c r="AC10" s="1722"/>
      <c r="AD10" s="1722"/>
      <c r="AE10" s="1722"/>
      <c r="AF10" s="1722"/>
      <c r="AG10" s="1722"/>
      <c r="AH10" s="1722"/>
      <c r="AI10" s="1722"/>
      <c r="AJ10" s="1722"/>
      <c r="AK10" s="1722"/>
      <c r="AL10" s="1722"/>
      <c r="AM10" s="1722"/>
      <c r="AN10" s="1722"/>
      <c r="AO10" s="1722"/>
      <c r="AP10" s="1722"/>
      <c r="AQ10" s="1722"/>
      <c r="AR10" s="1722"/>
      <c r="AS10" s="1722"/>
      <c r="AT10" s="1722"/>
    </row>
    <row r="11" spans="1:46" ht="36.75" customHeight="1">
      <c r="A11" s="169">
        <v>2</v>
      </c>
      <c r="B11" s="71"/>
      <c r="C11" s="2356" t="s">
        <v>816</v>
      </c>
      <c r="D11" s="786" t="s">
        <v>978</v>
      </c>
      <c r="E11" s="2359">
        <v>16798891</v>
      </c>
      <c r="F11" s="788" t="s">
        <v>116</v>
      </c>
      <c r="G11" s="788" t="s">
        <v>20</v>
      </c>
      <c r="H11" s="788" t="s">
        <v>117</v>
      </c>
      <c r="I11" s="788" t="s">
        <v>287</v>
      </c>
      <c r="J11" s="2359">
        <v>16798891</v>
      </c>
      <c r="K11" s="2359">
        <v>16798891</v>
      </c>
      <c r="L11" s="174">
        <f t="shared" si="1"/>
        <v>1</v>
      </c>
      <c r="M11" s="2360">
        <v>16797605</v>
      </c>
      <c r="N11" s="174">
        <f t="shared" si="2"/>
        <v>0.99992344732756466</v>
      </c>
      <c r="O11" s="173">
        <f t="shared" si="16"/>
        <v>16798891</v>
      </c>
      <c r="P11" s="2357">
        <v>1</v>
      </c>
      <c r="Q11" s="1971" t="s">
        <v>2502</v>
      </c>
      <c r="R11" s="16"/>
      <c r="S11" s="169" t="s">
        <v>120</v>
      </c>
      <c r="T11" s="628">
        <f t="shared" si="17"/>
        <v>1286</v>
      </c>
      <c r="U11" s="628">
        <f t="shared" si="4"/>
        <v>1286</v>
      </c>
      <c r="V11" s="628">
        <f t="shared" si="5"/>
        <v>0</v>
      </c>
      <c r="W11" s="1412" t="s">
        <v>661</v>
      </c>
      <c r="X11" s="135"/>
      <c r="Y11" s="1722"/>
      <c r="Z11" s="1722"/>
      <c r="AA11" s="1722"/>
      <c r="AB11" s="1722"/>
      <c r="AC11" s="1722"/>
      <c r="AD11" s="1722"/>
      <c r="AE11" s="1722"/>
      <c r="AF11" s="1722"/>
      <c r="AG11" s="1722"/>
      <c r="AH11" s="1722"/>
      <c r="AI11" s="1722"/>
      <c r="AJ11" s="1722"/>
      <c r="AK11" s="1722"/>
      <c r="AL11" s="1722"/>
      <c r="AM11" s="1722"/>
      <c r="AN11" s="1722"/>
      <c r="AO11" s="1722"/>
      <c r="AP11" s="1722"/>
      <c r="AQ11" s="1722"/>
      <c r="AR11" s="1722"/>
      <c r="AS11" s="1722"/>
      <c r="AT11" s="1722"/>
    </row>
    <row r="12" spans="1:46" ht="36.75" customHeight="1">
      <c r="A12" s="169">
        <v>3</v>
      </c>
      <c r="B12" s="71"/>
      <c r="C12" s="2356" t="s">
        <v>2503</v>
      </c>
      <c r="D12" s="786" t="s">
        <v>978</v>
      </c>
      <c r="E12" s="1608">
        <v>3800750</v>
      </c>
      <c r="F12" s="788" t="s">
        <v>116</v>
      </c>
      <c r="G12" s="788" t="s">
        <v>20</v>
      </c>
      <c r="H12" s="788" t="s">
        <v>117</v>
      </c>
      <c r="I12" s="788" t="s">
        <v>287</v>
      </c>
      <c r="J12" s="1608">
        <v>3800750</v>
      </c>
      <c r="K12" s="1608">
        <v>3800750</v>
      </c>
      <c r="L12" s="174">
        <f t="shared" si="1"/>
        <v>1</v>
      </c>
      <c r="M12" s="2360">
        <v>3800750</v>
      </c>
      <c r="N12" s="174">
        <f t="shared" si="2"/>
        <v>1</v>
      </c>
      <c r="O12" s="173">
        <f t="shared" si="16"/>
        <v>3800750</v>
      </c>
      <c r="P12" s="2357">
        <v>1</v>
      </c>
      <c r="Q12" s="1971" t="s">
        <v>2502</v>
      </c>
      <c r="R12" s="16"/>
      <c r="S12" s="2361" t="s">
        <v>120</v>
      </c>
      <c r="T12" s="178">
        <f t="shared" si="17"/>
        <v>0</v>
      </c>
      <c r="U12" s="178">
        <f t="shared" si="4"/>
        <v>0</v>
      </c>
      <c r="V12" s="178">
        <f t="shared" si="5"/>
        <v>0</v>
      </c>
      <c r="W12" s="1412" t="s">
        <v>661</v>
      </c>
      <c r="X12" s="135"/>
      <c r="Y12" s="1722"/>
      <c r="Z12" s="1722"/>
      <c r="AA12" s="1722"/>
      <c r="AB12" s="1722"/>
      <c r="AC12" s="1722"/>
      <c r="AD12" s="1722"/>
      <c r="AE12" s="1722"/>
      <c r="AF12" s="1722"/>
      <c r="AG12" s="1722"/>
      <c r="AH12" s="1722"/>
      <c r="AI12" s="1722"/>
      <c r="AJ12" s="1722"/>
      <c r="AK12" s="1722"/>
      <c r="AL12" s="1722"/>
      <c r="AM12" s="1722"/>
      <c r="AN12" s="1722"/>
      <c r="AO12" s="1722"/>
      <c r="AP12" s="1722"/>
      <c r="AQ12" s="1722"/>
      <c r="AR12" s="1722"/>
      <c r="AS12" s="1722"/>
      <c r="AT12" s="1722"/>
    </row>
    <row r="13" spans="1:46" ht="36.75" customHeight="1">
      <c r="A13" s="169">
        <v>4</v>
      </c>
      <c r="B13" s="71"/>
      <c r="C13" s="2356" t="s">
        <v>662</v>
      </c>
      <c r="D13" s="786" t="s">
        <v>978</v>
      </c>
      <c r="E13" s="1608">
        <v>460000</v>
      </c>
      <c r="F13" s="788" t="s">
        <v>116</v>
      </c>
      <c r="G13" s="788" t="s">
        <v>142</v>
      </c>
      <c r="H13" s="788" t="s">
        <v>117</v>
      </c>
      <c r="I13" s="788" t="s">
        <v>287</v>
      </c>
      <c r="J13" s="1608">
        <v>460000</v>
      </c>
      <c r="K13" s="1608">
        <v>460000</v>
      </c>
      <c r="L13" s="174">
        <f t="shared" si="1"/>
        <v>1</v>
      </c>
      <c r="M13" s="1608">
        <v>460000</v>
      </c>
      <c r="N13" s="174">
        <f t="shared" si="2"/>
        <v>1</v>
      </c>
      <c r="O13" s="173">
        <f t="shared" si="16"/>
        <v>460000</v>
      </c>
      <c r="P13" s="2357">
        <v>1</v>
      </c>
      <c r="Q13" s="1971" t="s">
        <v>2504</v>
      </c>
      <c r="R13" s="16"/>
      <c r="S13" s="2361" t="s">
        <v>120</v>
      </c>
      <c r="T13" s="178">
        <f t="shared" si="17"/>
        <v>0</v>
      </c>
      <c r="U13" s="178">
        <f t="shared" si="4"/>
        <v>0</v>
      </c>
      <c r="V13" s="178">
        <f t="shared" si="5"/>
        <v>0</v>
      </c>
      <c r="W13" s="1412" t="s">
        <v>661</v>
      </c>
      <c r="X13" s="135"/>
      <c r="Y13" s="1722"/>
      <c r="Z13" s="1722"/>
      <c r="AA13" s="1722"/>
      <c r="AB13" s="1722"/>
      <c r="AC13" s="1722"/>
      <c r="AD13" s="1722"/>
      <c r="AE13" s="1722"/>
      <c r="AF13" s="1722"/>
      <c r="AG13" s="1722"/>
      <c r="AH13" s="1722"/>
      <c r="AI13" s="1722"/>
      <c r="AJ13" s="1722"/>
      <c r="AK13" s="1722"/>
      <c r="AL13" s="1722"/>
      <c r="AM13" s="1722"/>
      <c r="AN13" s="1722"/>
      <c r="AO13" s="1722"/>
      <c r="AP13" s="1722"/>
      <c r="AQ13" s="1722"/>
      <c r="AR13" s="1722"/>
      <c r="AS13" s="1722"/>
      <c r="AT13" s="1722"/>
    </row>
    <row r="14" spans="1:46" ht="36.75" customHeight="1">
      <c r="A14" s="169">
        <v>5</v>
      </c>
      <c r="B14" s="71"/>
      <c r="C14" s="2356" t="s">
        <v>304</v>
      </c>
      <c r="D14" s="786" t="s">
        <v>978</v>
      </c>
      <c r="E14" s="1608">
        <v>550000</v>
      </c>
      <c r="F14" s="788" t="s">
        <v>116</v>
      </c>
      <c r="G14" s="788" t="s">
        <v>20</v>
      </c>
      <c r="H14" s="788" t="s">
        <v>117</v>
      </c>
      <c r="I14" s="788" t="s">
        <v>287</v>
      </c>
      <c r="J14" s="1608">
        <v>550000</v>
      </c>
      <c r="K14" s="1608">
        <v>550000</v>
      </c>
      <c r="L14" s="174">
        <f t="shared" si="1"/>
        <v>1</v>
      </c>
      <c r="M14" s="2362">
        <v>550000</v>
      </c>
      <c r="N14" s="174">
        <f t="shared" si="2"/>
        <v>1</v>
      </c>
      <c r="O14" s="173">
        <f t="shared" si="16"/>
        <v>550000</v>
      </c>
      <c r="P14" s="2357">
        <v>1</v>
      </c>
      <c r="Q14" s="1971" t="s">
        <v>2502</v>
      </c>
      <c r="R14" s="16"/>
      <c r="S14" s="2361" t="s">
        <v>120</v>
      </c>
      <c r="T14" s="178">
        <f t="shared" si="17"/>
        <v>0</v>
      </c>
      <c r="U14" s="178">
        <f t="shared" si="4"/>
        <v>0</v>
      </c>
      <c r="V14" s="178">
        <f t="shared" si="5"/>
        <v>0</v>
      </c>
      <c r="W14" s="1412" t="s">
        <v>661</v>
      </c>
      <c r="X14" s="135"/>
      <c r="Y14" s="1722"/>
      <c r="Z14" s="1722"/>
      <c r="AA14" s="1722"/>
      <c r="AB14" s="1722"/>
      <c r="AC14" s="1722"/>
      <c r="AD14" s="1722"/>
      <c r="AE14" s="1722"/>
      <c r="AF14" s="1722"/>
      <c r="AG14" s="1722"/>
      <c r="AH14" s="1722"/>
      <c r="AI14" s="1722"/>
      <c r="AJ14" s="1722"/>
      <c r="AK14" s="1722"/>
      <c r="AL14" s="1722"/>
      <c r="AM14" s="1722"/>
      <c r="AN14" s="1722"/>
      <c r="AO14" s="1722"/>
      <c r="AP14" s="1722"/>
      <c r="AQ14" s="1722"/>
      <c r="AR14" s="1722"/>
      <c r="AS14" s="1722"/>
      <c r="AT14" s="1722"/>
    </row>
    <row r="15" spans="1:46" ht="50.25" customHeight="1">
      <c r="A15" s="169">
        <v>6</v>
      </c>
      <c r="B15" s="71"/>
      <c r="C15" s="2356" t="s">
        <v>2505</v>
      </c>
      <c r="D15" s="786" t="s">
        <v>977</v>
      </c>
      <c r="E15" s="1608">
        <v>5612796</v>
      </c>
      <c r="F15" s="788" t="s">
        <v>116</v>
      </c>
      <c r="G15" s="788" t="s">
        <v>310</v>
      </c>
      <c r="H15" s="788" t="s">
        <v>117</v>
      </c>
      <c r="I15" s="788" t="s">
        <v>431</v>
      </c>
      <c r="J15" s="1608">
        <v>5612796</v>
      </c>
      <c r="K15" s="1608">
        <v>5612796</v>
      </c>
      <c r="L15" s="174">
        <f t="shared" si="1"/>
        <v>1</v>
      </c>
      <c r="M15" s="2362">
        <v>5610992</v>
      </c>
      <c r="N15" s="174">
        <f t="shared" si="2"/>
        <v>0.99967859156113992</v>
      </c>
      <c r="O15" s="173">
        <f t="shared" si="16"/>
        <v>5612796</v>
      </c>
      <c r="P15" s="2357">
        <v>1</v>
      </c>
      <c r="Q15" s="2363" t="s">
        <v>2506</v>
      </c>
      <c r="R15" s="16"/>
      <c r="S15" s="2361" t="s">
        <v>120</v>
      </c>
      <c r="T15" s="178">
        <f t="shared" si="17"/>
        <v>1804</v>
      </c>
      <c r="U15" s="178">
        <f t="shared" si="4"/>
        <v>1804</v>
      </c>
      <c r="V15" s="178">
        <f t="shared" si="5"/>
        <v>0</v>
      </c>
      <c r="W15" s="1412" t="s">
        <v>661</v>
      </c>
      <c r="X15" s="135"/>
      <c r="Y15" s="1722"/>
      <c r="Z15" s="1722"/>
      <c r="AA15" s="1722"/>
      <c r="AB15" s="1722"/>
      <c r="AC15" s="1722"/>
      <c r="AD15" s="1722"/>
      <c r="AE15" s="1722"/>
      <c r="AF15" s="1722"/>
      <c r="AG15" s="1722"/>
      <c r="AH15" s="1722"/>
      <c r="AI15" s="1722"/>
      <c r="AJ15" s="1722"/>
      <c r="AK15" s="1722"/>
      <c r="AL15" s="1722"/>
      <c r="AM15" s="1722"/>
      <c r="AN15" s="1722"/>
      <c r="AO15" s="1722"/>
      <c r="AP15" s="1722"/>
      <c r="AQ15" s="1722"/>
      <c r="AR15" s="1722"/>
      <c r="AS15" s="1722"/>
      <c r="AT15" s="1722"/>
    </row>
    <row r="16" spans="1:46" ht="36.75" customHeight="1">
      <c r="A16" s="169">
        <v>7</v>
      </c>
      <c r="B16" s="71"/>
      <c r="C16" s="2356" t="s">
        <v>2507</v>
      </c>
      <c r="D16" s="786" t="s">
        <v>977</v>
      </c>
      <c r="E16" s="1608">
        <v>17454400</v>
      </c>
      <c r="F16" s="788" t="s">
        <v>116</v>
      </c>
      <c r="G16" s="788" t="s">
        <v>310</v>
      </c>
      <c r="H16" s="788" t="s">
        <v>117</v>
      </c>
      <c r="I16" s="788" t="s">
        <v>431</v>
      </c>
      <c r="J16" s="1608">
        <v>17454400</v>
      </c>
      <c r="K16" s="1608">
        <v>17454400</v>
      </c>
      <c r="L16" s="174">
        <f t="shared" si="1"/>
        <v>1</v>
      </c>
      <c r="M16" s="1197">
        <v>17237400</v>
      </c>
      <c r="N16" s="174">
        <f t="shared" si="2"/>
        <v>0.98756760473003946</v>
      </c>
      <c r="O16" s="173">
        <f t="shared" si="16"/>
        <v>17454400</v>
      </c>
      <c r="P16" s="2357">
        <v>1</v>
      </c>
      <c r="Q16" s="2358"/>
      <c r="R16" s="16"/>
      <c r="S16" s="2361" t="s">
        <v>120</v>
      </c>
      <c r="T16" s="178">
        <f t="shared" si="17"/>
        <v>217000</v>
      </c>
      <c r="U16" s="178">
        <f t="shared" si="4"/>
        <v>217000</v>
      </c>
      <c r="V16" s="178">
        <f t="shared" si="5"/>
        <v>0</v>
      </c>
      <c r="W16" s="1412" t="s">
        <v>661</v>
      </c>
      <c r="X16" s="135"/>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c r="AT16" s="1722"/>
    </row>
    <row r="17" spans="1:46" ht="53.25" customHeight="1">
      <c r="A17" s="169">
        <v>8</v>
      </c>
      <c r="B17" s="71"/>
      <c r="C17" s="2364" t="s">
        <v>1443</v>
      </c>
      <c r="D17" s="786" t="s">
        <v>978</v>
      </c>
      <c r="E17" s="1608">
        <v>3067652</v>
      </c>
      <c r="F17" s="788" t="s">
        <v>116</v>
      </c>
      <c r="G17" s="788" t="s">
        <v>20</v>
      </c>
      <c r="H17" s="788" t="s">
        <v>117</v>
      </c>
      <c r="I17" s="788" t="s">
        <v>287</v>
      </c>
      <c r="J17" s="1608">
        <v>3067652</v>
      </c>
      <c r="K17" s="789">
        <v>3067652</v>
      </c>
      <c r="L17" s="174">
        <f t="shared" si="1"/>
        <v>1</v>
      </c>
      <c r="M17" s="1608">
        <v>3067652</v>
      </c>
      <c r="N17" s="174">
        <f t="shared" si="2"/>
        <v>1</v>
      </c>
      <c r="O17" s="173">
        <f t="shared" si="16"/>
        <v>3067652</v>
      </c>
      <c r="P17" s="2357">
        <v>1</v>
      </c>
      <c r="Q17" s="1971" t="s">
        <v>2502</v>
      </c>
      <c r="R17" s="16"/>
      <c r="S17" s="2361" t="s">
        <v>120</v>
      </c>
      <c r="T17" s="178">
        <f t="shared" si="17"/>
        <v>0</v>
      </c>
      <c r="U17" s="178">
        <f t="shared" si="4"/>
        <v>0</v>
      </c>
      <c r="V17" s="178">
        <f t="shared" si="5"/>
        <v>0</v>
      </c>
      <c r="W17" s="1412" t="s">
        <v>661</v>
      </c>
      <c r="X17" s="135"/>
      <c r="Y17" s="1722"/>
      <c r="Z17" s="1722"/>
      <c r="AA17" s="1722"/>
      <c r="AB17" s="1722"/>
      <c r="AC17" s="1722"/>
      <c r="AD17" s="1722"/>
      <c r="AE17" s="1722"/>
      <c r="AF17" s="1722"/>
      <c r="AG17" s="1722"/>
      <c r="AH17" s="1722"/>
      <c r="AI17" s="1722"/>
      <c r="AJ17" s="1722"/>
      <c r="AK17" s="1722"/>
      <c r="AL17" s="1722"/>
      <c r="AM17" s="1722"/>
      <c r="AN17" s="1722"/>
      <c r="AO17" s="1722"/>
      <c r="AP17" s="1722"/>
      <c r="AQ17" s="1722"/>
      <c r="AR17" s="1722"/>
      <c r="AS17" s="1722"/>
      <c r="AT17" s="1722"/>
    </row>
    <row r="18" spans="1:46" ht="36.75" customHeight="1">
      <c r="A18" s="169">
        <v>9</v>
      </c>
      <c r="B18" s="71"/>
      <c r="C18" s="2364" t="s">
        <v>2508</v>
      </c>
      <c r="D18" s="786" t="s">
        <v>978</v>
      </c>
      <c r="E18" s="1608">
        <v>18300000</v>
      </c>
      <c r="F18" s="788" t="s">
        <v>116</v>
      </c>
      <c r="G18" s="788" t="s">
        <v>20</v>
      </c>
      <c r="H18" s="788" t="s">
        <v>117</v>
      </c>
      <c r="I18" s="788" t="s">
        <v>979</v>
      </c>
      <c r="J18" s="1608">
        <v>18300000</v>
      </c>
      <c r="K18" s="789">
        <v>18300000</v>
      </c>
      <c r="L18" s="174">
        <f t="shared" si="1"/>
        <v>1</v>
      </c>
      <c r="M18" s="789">
        <v>18300000</v>
      </c>
      <c r="N18" s="174">
        <f t="shared" si="2"/>
        <v>1</v>
      </c>
      <c r="O18" s="173">
        <f t="shared" si="16"/>
        <v>18300000</v>
      </c>
      <c r="P18" s="2357">
        <v>1</v>
      </c>
      <c r="Q18" s="1971" t="s">
        <v>2509</v>
      </c>
      <c r="R18" s="16"/>
      <c r="S18" s="2361" t="s">
        <v>120</v>
      </c>
      <c r="T18" s="178">
        <f t="shared" si="17"/>
        <v>0</v>
      </c>
      <c r="U18" s="178">
        <f t="shared" si="4"/>
        <v>0</v>
      </c>
      <c r="V18" s="178">
        <f t="shared" si="5"/>
        <v>0</v>
      </c>
      <c r="W18" s="1412" t="s">
        <v>661</v>
      </c>
      <c r="X18" s="135"/>
      <c r="Y18" s="1722"/>
      <c r="Z18" s="1722"/>
      <c r="AA18" s="1722"/>
      <c r="AB18" s="1722"/>
      <c r="AC18" s="1722"/>
      <c r="AD18" s="1722"/>
      <c r="AE18" s="1722"/>
      <c r="AF18" s="1722"/>
      <c r="AG18" s="1722"/>
      <c r="AH18" s="1722"/>
      <c r="AI18" s="1722"/>
      <c r="AJ18" s="1722"/>
      <c r="AK18" s="1722"/>
      <c r="AL18" s="1722"/>
      <c r="AM18" s="1722"/>
      <c r="AN18" s="1722"/>
      <c r="AO18" s="1722"/>
      <c r="AP18" s="1722"/>
      <c r="AQ18" s="1722"/>
      <c r="AR18" s="1722"/>
      <c r="AS18" s="1722"/>
      <c r="AT18" s="1722"/>
    </row>
    <row r="19" spans="1:46" ht="36.75" customHeight="1">
      <c r="A19" s="169">
        <v>10</v>
      </c>
      <c r="B19" s="71"/>
      <c r="C19" s="2364" t="s">
        <v>2510</v>
      </c>
      <c r="D19" s="786" t="s">
        <v>353</v>
      </c>
      <c r="E19" s="1608">
        <v>4380000</v>
      </c>
      <c r="F19" s="788" t="s">
        <v>116</v>
      </c>
      <c r="G19" s="788" t="s">
        <v>20</v>
      </c>
      <c r="H19" s="788" t="s">
        <v>117</v>
      </c>
      <c r="I19" s="788" t="s">
        <v>287</v>
      </c>
      <c r="J19" s="1608">
        <v>4380000</v>
      </c>
      <c r="K19" s="789">
        <v>4380000</v>
      </c>
      <c r="L19" s="174">
        <f t="shared" si="1"/>
        <v>1</v>
      </c>
      <c r="M19" s="2360">
        <v>4380000</v>
      </c>
      <c r="N19" s="174">
        <f t="shared" si="2"/>
        <v>1</v>
      </c>
      <c r="O19" s="173">
        <f t="shared" si="16"/>
        <v>4380000</v>
      </c>
      <c r="P19" s="2357">
        <v>1</v>
      </c>
      <c r="Q19" s="1971" t="s">
        <v>2511</v>
      </c>
      <c r="R19" s="16"/>
      <c r="S19" s="2361" t="s">
        <v>120</v>
      </c>
      <c r="T19" s="178">
        <f t="shared" si="17"/>
        <v>0</v>
      </c>
      <c r="U19" s="178">
        <f t="shared" si="4"/>
        <v>0</v>
      </c>
      <c r="V19" s="178">
        <f t="shared" si="5"/>
        <v>0</v>
      </c>
      <c r="W19" s="1412" t="s">
        <v>661</v>
      </c>
      <c r="X19" s="135"/>
      <c r="Y19" s="1722"/>
      <c r="Z19" s="1722"/>
      <c r="AA19" s="1722"/>
      <c r="AB19" s="1722"/>
      <c r="AC19" s="1722"/>
      <c r="AD19" s="1722"/>
      <c r="AE19" s="1722"/>
      <c r="AF19" s="1722"/>
      <c r="AG19" s="1722"/>
      <c r="AH19" s="1722"/>
      <c r="AI19" s="1722"/>
      <c r="AJ19" s="1722"/>
      <c r="AK19" s="1722"/>
      <c r="AL19" s="1722"/>
      <c r="AM19" s="1722"/>
      <c r="AN19" s="1722"/>
      <c r="AO19" s="1722"/>
      <c r="AP19" s="1722"/>
      <c r="AQ19" s="1722"/>
      <c r="AR19" s="1722"/>
      <c r="AS19" s="1722"/>
      <c r="AT19" s="1722"/>
    </row>
    <row r="20" spans="1:46" ht="36.75" customHeight="1">
      <c r="A20" s="169">
        <v>11</v>
      </c>
      <c r="B20" s="71"/>
      <c r="C20" s="2364" t="s">
        <v>2512</v>
      </c>
      <c r="D20" s="786" t="s">
        <v>353</v>
      </c>
      <c r="E20" s="1608">
        <v>4140000</v>
      </c>
      <c r="F20" s="788" t="s">
        <v>116</v>
      </c>
      <c r="G20" s="788" t="s">
        <v>20</v>
      </c>
      <c r="H20" s="788" t="s">
        <v>117</v>
      </c>
      <c r="I20" s="788" t="s">
        <v>287</v>
      </c>
      <c r="J20" s="1608">
        <v>4140000</v>
      </c>
      <c r="K20" s="789">
        <v>4140000</v>
      </c>
      <c r="L20" s="174">
        <f t="shared" si="1"/>
        <v>1</v>
      </c>
      <c r="M20" s="2360">
        <v>4140000</v>
      </c>
      <c r="N20" s="174">
        <f t="shared" si="2"/>
        <v>1</v>
      </c>
      <c r="O20" s="173">
        <f t="shared" si="16"/>
        <v>4140000</v>
      </c>
      <c r="P20" s="2357">
        <v>1</v>
      </c>
      <c r="Q20" s="1971" t="s">
        <v>2511</v>
      </c>
      <c r="R20" s="16"/>
      <c r="S20" s="169" t="s">
        <v>120</v>
      </c>
      <c r="T20" s="178">
        <f t="shared" si="17"/>
        <v>0</v>
      </c>
      <c r="U20" s="178">
        <f t="shared" si="4"/>
        <v>0</v>
      </c>
      <c r="V20" s="178">
        <f t="shared" si="5"/>
        <v>0</v>
      </c>
      <c r="W20" s="1412" t="s">
        <v>661</v>
      </c>
      <c r="X20" s="135"/>
      <c r="Y20" s="1722"/>
      <c r="Z20" s="1722"/>
      <c r="AA20" s="1722"/>
      <c r="AB20" s="1722"/>
      <c r="AC20" s="1722"/>
      <c r="AD20" s="1722"/>
      <c r="AE20" s="1722"/>
      <c r="AF20" s="1722"/>
      <c r="AG20" s="1722"/>
      <c r="AH20" s="1722"/>
      <c r="AI20" s="1722"/>
      <c r="AJ20" s="1722"/>
      <c r="AK20" s="1722"/>
      <c r="AL20" s="1722"/>
      <c r="AM20" s="1722"/>
      <c r="AN20" s="1722"/>
      <c r="AO20" s="1722"/>
      <c r="AP20" s="1722"/>
      <c r="AQ20" s="1722"/>
      <c r="AR20" s="1722"/>
      <c r="AS20" s="1722"/>
      <c r="AT20" s="1722"/>
    </row>
    <row r="21" spans="1:46" ht="30.75" customHeight="1">
      <c r="A21" s="438"/>
      <c r="B21" s="778"/>
      <c r="C21" s="499" t="s">
        <v>980</v>
      </c>
      <c r="D21" s="438"/>
      <c r="E21" s="439">
        <f>SUM(E22:E25)</f>
        <v>52601000</v>
      </c>
      <c r="F21" s="438"/>
      <c r="G21" s="779"/>
      <c r="H21" s="779"/>
      <c r="I21" s="441"/>
      <c r="J21" s="439">
        <f t="shared" ref="J21:K21" si="18">SUM(J22:J25)</f>
        <v>52601000</v>
      </c>
      <c r="K21" s="625">
        <f t="shared" si="18"/>
        <v>52601000</v>
      </c>
      <c r="L21" s="440">
        <f t="shared" si="1"/>
        <v>1</v>
      </c>
      <c r="M21" s="2365">
        <f>SUM(M22:M25)</f>
        <v>26894600</v>
      </c>
      <c r="N21" s="2366">
        <f t="shared" si="2"/>
        <v>0.51129446208246987</v>
      </c>
      <c r="O21" s="439">
        <f>SUM(O22:O25)</f>
        <v>50351000</v>
      </c>
      <c r="P21" s="2366">
        <f>O21/E21</f>
        <v>0.95722514781087809</v>
      </c>
      <c r="Q21" s="2367"/>
      <c r="R21" s="442"/>
      <c r="S21" s="584"/>
      <c r="T21" s="439">
        <f>SUM(T22:T25)</f>
        <v>25706400</v>
      </c>
      <c r="U21" s="439">
        <f t="shared" si="4"/>
        <v>25706400</v>
      </c>
      <c r="V21" s="439">
        <f t="shared" si="5"/>
        <v>0</v>
      </c>
      <c r="W21" s="2368"/>
      <c r="X21" s="443"/>
    </row>
    <row r="22" spans="1:46" ht="39" customHeight="1">
      <c r="A22" s="169">
        <v>1</v>
      </c>
      <c r="B22" s="169"/>
      <c r="C22" s="2356" t="s">
        <v>125</v>
      </c>
      <c r="D22" s="196" t="s">
        <v>353</v>
      </c>
      <c r="E22" s="1608">
        <v>6045000</v>
      </c>
      <c r="F22" s="782" t="s">
        <v>116</v>
      </c>
      <c r="G22" s="782" t="s">
        <v>20</v>
      </c>
      <c r="H22" s="782" t="s">
        <v>117</v>
      </c>
      <c r="I22" s="782" t="s">
        <v>287</v>
      </c>
      <c r="J22" s="1608">
        <v>6045000</v>
      </c>
      <c r="K22" s="793">
        <v>6045000</v>
      </c>
      <c r="L22" s="174">
        <f t="shared" si="1"/>
        <v>1</v>
      </c>
      <c r="M22" s="2369">
        <f>3900000+2015000</f>
        <v>5915000</v>
      </c>
      <c r="N22" s="174">
        <f t="shared" si="2"/>
        <v>0.978494623655914</v>
      </c>
      <c r="O22" s="173">
        <f t="shared" ref="O22:O25" si="19">E22*P22</f>
        <v>6045000</v>
      </c>
      <c r="P22" s="2357">
        <v>1</v>
      </c>
      <c r="Q22" s="2363" t="s">
        <v>2513</v>
      </c>
      <c r="R22" s="16"/>
      <c r="S22" s="2361" t="s">
        <v>120</v>
      </c>
      <c r="T22" s="178">
        <f t="shared" ref="T22:T25" si="20">E22-M22</f>
        <v>130000</v>
      </c>
      <c r="U22" s="178">
        <f t="shared" si="4"/>
        <v>130000</v>
      </c>
      <c r="V22" s="178">
        <f t="shared" si="5"/>
        <v>0</v>
      </c>
      <c r="W22" s="1412"/>
      <c r="X22" s="135"/>
      <c r="Y22" s="1722"/>
      <c r="Z22" s="1722"/>
      <c r="AA22" s="1722"/>
      <c r="AB22" s="1722"/>
      <c r="AC22" s="1722"/>
      <c r="AD22" s="1722"/>
      <c r="AE22" s="1722"/>
      <c r="AF22" s="1722"/>
      <c r="AG22" s="1722"/>
      <c r="AH22" s="1722"/>
      <c r="AI22" s="1722"/>
      <c r="AJ22" s="1722"/>
      <c r="AK22" s="1722"/>
      <c r="AL22" s="1722"/>
      <c r="AM22" s="1722"/>
      <c r="AN22" s="1722"/>
      <c r="AO22" s="1722"/>
      <c r="AP22" s="1722"/>
      <c r="AQ22" s="1722"/>
      <c r="AR22" s="1722"/>
      <c r="AS22" s="1722"/>
      <c r="AT22" s="1722"/>
    </row>
    <row r="23" spans="1:46" ht="26">
      <c r="A23" s="169">
        <v>2</v>
      </c>
      <c r="B23" s="71"/>
      <c r="C23" s="2356" t="s">
        <v>254</v>
      </c>
      <c r="D23" s="196" t="s">
        <v>353</v>
      </c>
      <c r="E23" s="1608">
        <v>3780000</v>
      </c>
      <c r="F23" s="788" t="s">
        <v>116</v>
      </c>
      <c r="G23" s="788" t="s">
        <v>20</v>
      </c>
      <c r="H23" s="788" t="s">
        <v>117</v>
      </c>
      <c r="I23" s="788" t="s">
        <v>255</v>
      </c>
      <c r="J23" s="1608">
        <v>3780000</v>
      </c>
      <c r="K23" s="783">
        <v>3780000</v>
      </c>
      <c r="L23" s="174">
        <f t="shared" si="1"/>
        <v>1</v>
      </c>
      <c r="M23" s="783">
        <v>3780000</v>
      </c>
      <c r="N23" s="174">
        <f t="shared" si="2"/>
        <v>1</v>
      </c>
      <c r="O23" s="173">
        <f t="shared" si="19"/>
        <v>3780000</v>
      </c>
      <c r="P23" s="2357">
        <v>1</v>
      </c>
      <c r="Q23" s="2363" t="s">
        <v>2506</v>
      </c>
      <c r="R23" s="16"/>
      <c r="S23" s="2361" t="s">
        <v>120</v>
      </c>
      <c r="T23" s="178">
        <f t="shared" si="20"/>
        <v>0</v>
      </c>
      <c r="U23" s="178">
        <f t="shared" si="4"/>
        <v>0</v>
      </c>
      <c r="V23" s="178">
        <f t="shared" si="5"/>
        <v>0</v>
      </c>
      <c r="W23" s="1412"/>
      <c r="X23" s="135"/>
      <c r="Y23" s="1722"/>
      <c r="Z23" s="1722"/>
      <c r="AA23" s="1722"/>
      <c r="AB23" s="1722"/>
      <c r="AC23" s="1722"/>
      <c r="AD23" s="1722"/>
      <c r="AE23" s="1722"/>
      <c r="AF23" s="1722"/>
      <c r="AG23" s="1722"/>
      <c r="AH23" s="1722"/>
      <c r="AI23" s="1722"/>
      <c r="AJ23" s="1722"/>
      <c r="AK23" s="1722"/>
      <c r="AL23" s="1722"/>
      <c r="AM23" s="1722"/>
      <c r="AN23" s="1722"/>
      <c r="AO23" s="1722"/>
      <c r="AP23" s="1722"/>
      <c r="AQ23" s="1722"/>
      <c r="AR23" s="1722"/>
      <c r="AS23" s="1722"/>
      <c r="AT23" s="1722"/>
    </row>
    <row r="24" spans="1:46" ht="26">
      <c r="A24" s="169">
        <v>3</v>
      </c>
      <c r="B24" s="169"/>
      <c r="C24" s="2356" t="s">
        <v>133</v>
      </c>
      <c r="D24" s="196" t="s">
        <v>981</v>
      </c>
      <c r="E24" s="1608">
        <v>40526000</v>
      </c>
      <c r="F24" s="788" t="s">
        <v>116</v>
      </c>
      <c r="G24" s="788" t="s">
        <v>331</v>
      </c>
      <c r="H24" s="788" t="s">
        <v>117</v>
      </c>
      <c r="I24" s="788" t="s">
        <v>165</v>
      </c>
      <c r="J24" s="1608">
        <v>40526000</v>
      </c>
      <c r="K24" s="1608">
        <v>40526000</v>
      </c>
      <c r="L24" s="174">
        <f t="shared" si="1"/>
        <v>1</v>
      </c>
      <c r="M24" s="2370">
        <v>17199600</v>
      </c>
      <c r="N24" s="174">
        <f t="shared" si="2"/>
        <v>0.42440902136899766</v>
      </c>
      <c r="O24" s="173">
        <f t="shared" si="19"/>
        <v>40526000</v>
      </c>
      <c r="P24" s="2357">
        <v>1</v>
      </c>
      <c r="Q24" s="2371"/>
      <c r="R24" s="16"/>
      <c r="S24" s="2361" t="s">
        <v>120</v>
      </c>
      <c r="T24" s="178">
        <f t="shared" si="20"/>
        <v>23326400</v>
      </c>
      <c r="U24" s="178">
        <f t="shared" si="4"/>
        <v>23326400</v>
      </c>
      <c r="V24" s="178">
        <f t="shared" si="5"/>
        <v>0</v>
      </c>
      <c r="W24" s="2372" t="s">
        <v>2514</v>
      </c>
      <c r="X24" s="135"/>
      <c r="Y24" s="1722"/>
      <c r="Z24" s="1722"/>
      <c r="AA24" s="1722"/>
      <c r="AB24" s="1722"/>
      <c r="AC24" s="1722"/>
      <c r="AD24" s="1722"/>
      <c r="AE24" s="1722"/>
      <c r="AF24" s="1722"/>
      <c r="AG24" s="1722"/>
      <c r="AH24" s="1722"/>
      <c r="AI24" s="1722"/>
      <c r="AJ24" s="1722"/>
      <c r="AK24" s="1722"/>
      <c r="AL24" s="1722"/>
      <c r="AM24" s="1722"/>
      <c r="AN24" s="1722"/>
      <c r="AO24" s="1722"/>
      <c r="AP24" s="1722"/>
      <c r="AQ24" s="1722"/>
      <c r="AR24" s="1722"/>
      <c r="AS24" s="1722"/>
      <c r="AT24" s="1722"/>
    </row>
    <row r="25" spans="1:46" ht="26">
      <c r="A25" s="169">
        <v>4</v>
      </c>
      <c r="B25" s="169"/>
      <c r="C25" s="2356" t="s">
        <v>351</v>
      </c>
      <c r="D25" s="196" t="s">
        <v>353</v>
      </c>
      <c r="E25" s="1608">
        <v>2250000</v>
      </c>
      <c r="F25" s="788" t="s">
        <v>116</v>
      </c>
      <c r="G25" s="788" t="s">
        <v>331</v>
      </c>
      <c r="H25" s="788" t="s">
        <v>117</v>
      </c>
      <c r="I25" s="788" t="s">
        <v>287</v>
      </c>
      <c r="J25" s="1608">
        <v>2250000</v>
      </c>
      <c r="K25" s="1608">
        <v>2250000</v>
      </c>
      <c r="L25" s="174">
        <f t="shared" si="1"/>
        <v>1</v>
      </c>
      <c r="M25" s="2370">
        <v>0</v>
      </c>
      <c r="N25" s="174">
        <f t="shared" si="2"/>
        <v>0</v>
      </c>
      <c r="O25" s="173">
        <f t="shared" si="19"/>
        <v>0</v>
      </c>
      <c r="P25" s="2357">
        <v>0</v>
      </c>
      <c r="Q25" s="2371"/>
      <c r="R25" s="16"/>
      <c r="S25" s="2361" t="s">
        <v>681</v>
      </c>
      <c r="T25" s="178">
        <f t="shared" si="20"/>
        <v>2250000</v>
      </c>
      <c r="U25" s="178">
        <f t="shared" si="4"/>
        <v>2250000</v>
      </c>
      <c r="V25" s="178">
        <f t="shared" si="5"/>
        <v>0</v>
      </c>
      <c r="W25" s="2373"/>
      <c r="X25" s="135"/>
      <c r="Y25" s="1722"/>
      <c r="Z25" s="1722"/>
      <c r="AA25" s="1722"/>
      <c r="AB25" s="1722"/>
      <c r="AC25" s="1722"/>
      <c r="AD25" s="1722"/>
      <c r="AE25" s="1722"/>
      <c r="AF25" s="1722"/>
      <c r="AG25" s="1722"/>
      <c r="AH25" s="1722"/>
      <c r="AI25" s="1722"/>
      <c r="AJ25" s="1722"/>
      <c r="AK25" s="1722"/>
      <c r="AL25" s="1722"/>
      <c r="AM25" s="1722"/>
      <c r="AN25" s="1722"/>
      <c r="AO25" s="1722"/>
      <c r="AP25" s="1722"/>
      <c r="AQ25" s="1722"/>
      <c r="AR25" s="1722"/>
      <c r="AS25" s="1722"/>
      <c r="AT25" s="1722"/>
    </row>
    <row r="26" spans="1:46" ht="34.5" customHeight="1">
      <c r="A26" s="146"/>
      <c r="B26" s="655"/>
      <c r="C26" s="432" t="s">
        <v>159</v>
      </c>
      <c r="D26" s="146"/>
      <c r="E26" s="148">
        <f>SUM(E27,E30)</f>
        <v>896606000</v>
      </c>
      <c r="F26" s="146"/>
      <c r="G26" s="656"/>
      <c r="H26" s="656"/>
      <c r="I26" s="738"/>
      <c r="J26" s="148">
        <f t="shared" ref="J26:K26" si="21">SUM(J27,J30)</f>
        <v>896606000</v>
      </c>
      <c r="K26" s="743">
        <f t="shared" si="21"/>
        <v>896606000</v>
      </c>
      <c r="L26" s="151">
        <f t="shared" si="1"/>
        <v>1</v>
      </c>
      <c r="M26" s="2374">
        <f>SUM(M27,M30)</f>
        <v>692094235</v>
      </c>
      <c r="N26" s="2355">
        <f t="shared" si="2"/>
        <v>0.77190453220255051</v>
      </c>
      <c r="O26" s="148">
        <f>SUM(O27,O30)</f>
        <v>896606000</v>
      </c>
      <c r="P26" s="2355">
        <f t="shared" ref="P26:P27" si="22">O26/E26</f>
        <v>1</v>
      </c>
      <c r="Q26" s="2375"/>
      <c r="R26" s="517"/>
      <c r="S26" s="579"/>
      <c r="T26" s="148">
        <f>SUM(T27,T30)</f>
        <v>204511765</v>
      </c>
      <c r="U26" s="148">
        <f t="shared" si="4"/>
        <v>204511765</v>
      </c>
      <c r="V26" s="148">
        <f t="shared" si="5"/>
        <v>0</v>
      </c>
      <c r="W26" s="2376"/>
      <c r="X26" s="156"/>
    </row>
    <row r="27" spans="1:46" ht="34.5" customHeight="1">
      <c r="A27" s="438"/>
      <c r="B27" s="778"/>
      <c r="C27" s="499" t="s">
        <v>724</v>
      </c>
      <c r="D27" s="438"/>
      <c r="E27" s="797">
        <f>SUM(E28:E29)</f>
        <v>241160000</v>
      </c>
      <c r="F27" s="438"/>
      <c r="G27" s="779"/>
      <c r="H27" s="779"/>
      <c r="I27" s="798"/>
      <c r="J27" s="797">
        <f t="shared" ref="J27:K27" si="23">SUM(J28:J29)</f>
        <v>241160000</v>
      </c>
      <c r="K27" s="799">
        <f t="shared" si="23"/>
        <v>241160000</v>
      </c>
      <c r="L27" s="440">
        <f t="shared" si="1"/>
        <v>1</v>
      </c>
      <c r="M27" s="2377">
        <f>SUM(M28:M29)</f>
        <v>227948235</v>
      </c>
      <c r="N27" s="2366">
        <f t="shared" si="2"/>
        <v>0.9452157696135346</v>
      </c>
      <c r="O27" s="797">
        <f>SUM(O28:O29)</f>
        <v>241160000</v>
      </c>
      <c r="P27" s="2366">
        <f t="shared" si="22"/>
        <v>1</v>
      </c>
      <c r="Q27" s="2367"/>
      <c r="R27" s="442"/>
      <c r="S27" s="584"/>
      <c r="T27" s="797">
        <f>SUM(T28:T29)</f>
        <v>13211765</v>
      </c>
      <c r="U27" s="439">
        <f t="shared" si="4"/>
        <v>13211765</v>
      </c>
      <c r="V27" s="439">
        <f t="shared" si="5"/>
        <v>0</v>
      </c>
      <c r="W27" s="2368"/>
      <c r="X27" s="443"/>
    </row>
    <row r="28" spans="1:46" ht="42.75" customHeight="1">
      <c r="A28" s="169">
        <v>1</v>
      </c>
      <c r="B28" s="169"/>
      <c r="C28" s="2378" t="s">
        <v>629</v>
      </c>
      <c r="D28" s="196" t="s">
        <v>978</v>
      </c>
      <c r="E28" s="2379">
        <v>233000000</v>
      </c>
      <c r="F28" s="782" t="s">
        <v>116</v>
      </c>
      <c r="G28" s="782" t="s">
        <v>142</v>
      </c>
      <c r="H28" s="782" t="s">
        <v>117</v>
      </c>
      <c r="I28" s="782" t="s">
        <v>165</v>
      </c>
      <c r="J28" s="792">
        <f t="shared" ref="J28:J29" si="24">E28</f>
        <v>233000000</v>
      </c>
      <c r="K28" s="783">
        <v>233000000</v>
      </c>
      <c r="L28" s="174">
        <f t="shared" si="1"/>
        <v>1</v>
      </c>
      <c r="M28" s="2380">
        <v>220714885</v>
      </c>
      <c r="N28" s="174">
        <f t="shared" si="2"/>
        <v>0.94727418454935619</v>
      </c>
      <c r="O28" s="173">
        <f t="shared" ref="O28:O29" si="25">E28*P28</f>
        <v>233000000</v>
      </c>
      <c r="P28" s="2381">
        <v>1</v>
      </c>
      <c r="Q28" s="2363" t="s">
        <v>2515</v>
      </c>
      <c r="R28" s="16"/>
      <c r="S28" s="2361" t="s">
        <v>120</v>
      </c>
      <c r="T28" s="178">
        <f t="shared" ref="T28:T29" si="26">E28-M28</f>
        <v>12285115</v>
      </c>
      <c r="U28" s="178">
        <f t="shared" si="4"/>
        <v>12285115</v>
      </c>
      <c r="V28" s="178">
        <f t="shared" si="5"/>
        <v>0</v>
      </c>
      <c r="W28" s="2382"/>
      <c r="X28" s="135"/>
      <c r="Y28" s="1722"/>
      <c r="Z28" s="1722"/>
      <c r="AA28" s="1722"/>
      <c r="AB28" s="1722"/>
      <c r="AC28" s="1722"/>
      <c r="AD28" s="1722"/>
      <c r="AE28" s="1722"/>
      <c r="AF28" s="1722"/>
      <c r="AG28" s="1722"/>
      <c r="AH28" s="1722"/>
      <c r="AI28" s="1722"/>
      <c r="AJ28" s="1722"/>
      <c r="AK28" s="1722"/>
      <c r="AL28" s="1722"/>
      <c r="AM28" s="1722"/>
      <c r="AN28" s="1722"/>
      <c r="AO28" s="1722"/>
      <c r="AP28" s="1722"/>
      <c r="AQ28" s="1722"/>
      <c r="AR28" s="1722"/>
      <c r="AS28" s="1722"/>
      <c r="AT28" s="1722"/>
    </row>
    <row r="29" spans="1:46" ht="42" customHeight="1">
      <c r="A29" s="169">
        <v>2</v>
      </c>
      <c r="B29" s="169"/>
      <c r="C29" s="2378" t="s">
        <v>167</v>
      </c>
      <c r="D29" s="196" t="s">
        <v>977</v>
      </c>
      <c r="E29" s="2379">
        <v>8160000</v>
      </c>
      <c r="F29" s="788" t="s">
        <v>116</v>
      </c>
      <c r="G29" s="788" t="s">
        <v>142</v>
      </c>
      <c r="H29" s="788" t="s">
        <v>117</v>
      </c>
      <c r="I29" s="788" t="s">
        <v>165</v>
      </c>
      <c r="J29" s="792">
        <f t="shared" si="24"/>
        <v>8160000</v>
      </c>
      <c r="K29" s="789">
        <v>8160000</v>
      </c>
      <c r="L29" s="174">
        <f t="shared" si="1"/>
        <v>1</v>
      </c>
      <c r="M29" s="2370">
        <v>7233350</v>
      </c>
      <c r="N29" s="174">
        <f t="shared" si="2"/>
        <v>0.88643995098039219</v>
      </c>
      <c r="O29" s="173">
        <f t="shared" si="25"/>
        <v>8160000</v>
      </c>
      <c r="P29" s="2381">
        <v>1</v>
      </c>
      <c r="Q29" s="2363" t="s">
        <v>2516</v>
      </c>
      <c r="R29" s="16"/>
      <c r="S29" s="2361" t="s">
        <v>120</v>
      </c>
      <c r="T29" s="178">
        <f t="shared" si="26"/>
        <v>926650</v>
      </c>
      <c r="U29" s="178">
        <f t="shared" si="4"/>
        <v>926650</v>
      </c>
      <c r="V29" s="178">
        <f t="shared" si="5"/>
        <v>0</v>
      </c>
      <c r="W29" s="2382"/>
      <c r="X29" s="135"/>
      <c r="Y29" s="1722"/>
      <c r="Z29" s="1722"/>
      <c r="AA29" s="1722"/>
      <c r="AB29" s="1722"/>
      <c r="AC29" s="1722"/>
      <c r="AD29" s="1722"/>
      <c r="AE29" s="1722"/>
      <c r="AF29" s="1722"/>
      <c r="AG29" s="1722"/>
      <c r="AH29" s="1722"/>
      <c r="AI29" s="1722"/>
      <c r="AJ29" s="1722"/>
      <c r="AK29" s="1722"/>
      <c r="AL29" s="1722"/>
      <c r="AM29" s="1722"/>
      <c r="AN29" s="1722"/>
      <c r="AO29" s="1722"/>
      <c r="AP29" s="1722"/>
      <c r="AQ29" s="1722"/>
      <c r="AR29" s="1722"/>
      <c r="AS29" s="1722"/>
      <c r="AT29" s="1722"/>
    </row>
    <row r="30" spans="1:46" ht="30" customHeight="1">
      <c r="A30" s="438"/>
      <c r="B30" s="778"/>
      <c r="C30" s="499" t="s">
        <v>169</v>
      </c>
      <c r="D30" s="438"/>
      <c r="E30" s="439">
        <f>SUM(E31:E36)</f>
        <v>655446000</v>
      </c>
      <c r="F30" s="438"/>
      <c r="G30" s="779"/>
      <c r="H30" s="779"/>
      <c r="I30" s="441"/>
      <c r="J30" s="439">
        <f t="shared" ref="J30:K30" si="27">SUM(J31:J36)</f>
        <v>655446000</v>
      </c>
      <c r="K30" s="625">
        <f t="shared" si="27"/>
        <v>655446000</v>
      </c>
      <c r="L30" s="440">
        <f t="shared" si="1"/>
        <v>1</v>
      </c>
      <c r="M30" s="2365">
        <f>SUM(M31:M36)</f>
        <v>464146000</v>
      </c>
      <c r="N30" s="2366">
        <f t="shared" si="2"/>
        <v>0.70813766504029318</v>
      </c>
      <c r="O30" s="439">
        <f>SUM(O31:O36)</f>
        <v>655446000</v>
      </c>
      <c r="P30" s="2366">
        <f>O30/E30</f>
        <v>1</v>
      </c>
      <c r="Q30" s="2367"/>
      <c r="R30" s="442"/>
      <c r="S30" s="584"/>
      <c r="T30" s="439">
        <f>SUM(T31:T36)</f>
        <v>191300000</v>
      </c>
      <c r="U30" s="439">
        <f t="shared" si="4"/>
        <v>191300000</v>
      </c>
      <c r="V30" s="439">
        <f t="shared" si="5"/>
        <v>0</v>
      </c>
      <c r="W30" s="2368"/>
      <c r="X30" s="443"/>
    </row>
    <row r="31" spans="1:46" ht="37.5" customHeight="1">
      <c r="A31" s="169">
        <v>1</v>
      </c>
      <c r="B31" s="169"/>
      <c r="C31" s="2356" t="s">
        <v>199</v>
      </c>
      <c r="D31" s="782" t="s">
        <v>353</v>
      </c>
      <c r="E31" s="792">
        <v>36216000</v>
      </c>
      <c r="F31" s="782" t="s">
        <v>116</v>
      </c>
      <c r="G31" s="782" t="s">
        <v>142</v>
      </c>
      <c r="H31" s="782" t="s">
        <v>117</v>
      </c>
      <c r="I31" s="782" t="s">
        <v>979</v>
      </c>
      <c r="J31" s="792">
        <f t="shared" ref="J31:J36" si="28">E31</f>
        <v>36216000</v>
      </c>
      <c r="K31" s="796">
        <v>36216000</v>
      </c>
      <c r="L31" s="174">
        <f t="shared" si="1"/>
        <v>1</v>
      </c>
      <c r="M31" s="2383">
        <v>36200000</v>
      </c>
      <c r="N31" s="174">
        <f t="shared" si="2"/>
        <v>0.99955820631764969</v>
      </c>
      <c r="O31" s="173">
        <f t="shared" ref="O31:O36" si="29">E31*P31</f>
        <v>36216000</v>
      </c>
      <c r="P31" s="2381">
        <v>1</v>
      </c>
      <c r="Q31" s="2363" t="s">
        <v>2517</v>
      </c>
      <c r="R31" s="16"/>
      <c r="S31" s="169" t="s">
        <v>120</v>
      </c>
      <c r="T31" s="178">
        <f t="shared" ref="T31:T36" si="30">E31-M31</f>
        <v>16000</v>
      </c>
      <c r="U31" s="178">
        <f t="shared" si="4"/>
        <v>16000</v>
      </c>
      <c r="V31" s="178">
        <f t="shared" si="5"/>
        <v>0</v>
      </c>
      <c r="W31" s="2373"/>
      <c r="X31" s="135"/>
      <c r="Y31" s="1722"/>
      <c r="Z31" s="1722"/>
      <c r="AA31" s="1722"/>
      <c r="AB31" s="1722"/>
      <c r="AC31" s="1722"/>
      <c r="AD31" s="1722"/>
      <c r="AE31" s="1722"/>
      <c r="AF31" s="1722"/>
      <c r="AG31" s="1722"/>
      <c r="AH31" s="1722"/>
      <c r="AI31" s="1722"/>
      <c r="AJ31" s="1722"/>
      <c r="AK31" s="1722"/>
      <c r="AL31" s="1722"/>
      <c r="AM31" s="1722"/>
      <c r="AN31" s="1722"/>
      <c r="AO31" s="1722"/>
      <c r="AP31" s="1722"/>
      <c r="AQ31" s="1722"/>
      <c r="AR31" s="1722"/>
      <c r="AS31" s="1722"/>
      <c r="AT31" s="1722"/>
    </row>
    <row r="32" spans="1:46" ht="37.5" customHeight="1">
      <c r="A32" s="169">
        <v>2</v>
      </c>
      <c r="B32" s="169"/>
      <c r="C32" s="2356" t="s">
        <v>186</v>
      </c>
      <c r="D32" s="788" t="s">
        <v>978</v>
      </c>
      <c r="E32" s="795">
        <v>450000000</v>
      </c>
      <c r="F32" s="788" t="s">
        <v>116</v>
      </c>
      <c r="G32" s="788" t="s">
        <v>331</v>
      </c>
      <c r="H32" s="788" t="s">
        <v>117</v>
      </c>
      <c r="I32" s="788" t="s">
        <v>165</v>
      </c>
      <c r="J32" s="792">
        <f t="shared" si="28"/>
        <v>450000000</v>
      </c>
      <c r="K32" s="795">
        <v>450000000</v>
      </c>
      <c r="L32" s="174">
        <f t="shared" si="1"/>
        <v>1</v>
      </c>
      <c r="M32" s="2384">
        <v>260300000</v>
      </c>
      <c r="N32" s="174">
        <f t="shared" si="2"/>
        <v>0.57844444444444443</v>
      </c>
      <c r="O32" s="173">
        <f t="shared" si="29"/>
        <v>450000000</v>
      </c>
      <c r="P32" s="2381">
        <v>1</v>
      </c>
      <c r="Q32" s="2371"/>
      <c r="R32" s="16"/>
      <c r="S32" s="2361" t="s">
        <v>120</v>
      </c>
      <c r="T32" s="178">
        <f t="shared" si="30"/>
        <v>189700000</v>
      </c>
      <c r="U32" s="178">
        <f t="shared" si="4"/>
        <v>189700000</v>
      </c>
      <c r="V32" s="178">
        <f t="shared" si="5"/>
        <v>0</v>
      </c>
      <c r="W32" s="1412" t="s">
        <v>2518</v>
      </c>
      <c r="X32" s="135"/>
      <c r="Y32" s="1722"/>
      <c r="Z32" s="1722"/>
      <c r="AA32" s="1722"/>
      <c r="AB32" s="1722"/>
      <c r="AC32" s="1722"/>
      <c r="AD32" s="1722"/>
      <c r="AE32" s="1722"/>
      <c r="AF32" s="1722"/>
      <c r="AG32" s="1722"/>
      <c r="AH32" s="1722"/>
      <c r="AI32" s="1722"/>
      <c r="AJ32" s="1722"/>
      <c r="AK32" s="1722"/>
      <c r="AL32" s="1722"/>
      <c r="AM32" s="1722"/>
      <c r="AN32" s="1722"/>
      <c r="AO32" s="1722"/>
      <c r="AP32" s="1722"/>
      <c r="AQ32" s="1722"/>
      <c r="AR32" s="1722"/>
      <c r="AS32" s="1722"/>
      <c r="AT32" s="1722"/>
    </row>
    <row r="33" spans="1:46" ht="37.5" customHeight="1">
      <c r="A33" s="169">
        <v>4</v>
      </c>
      <c r="B33" s="169"/>
      <c r="C33" s="2356" t="s">
        <v>191</v>
      </c>
      <c r="D33" s="788" t="s">
        <v>978</v>
      </c>
      <c r="E33" s="795">
        <v>96000000</v>
      </c>
      <c r="F33" s="788" t="s">
        <v>116</v>
      </c>
      <c r="G33" s="788" t="s">
        <v>331</v>
      </c>
      <c r="H33" s="788" t="s">
        <v>117</v>
      </c>
      <c r="I33" s="788" t="s">
        <v>165</v>
      </c>
      <c r="J33" s="792">
        <f t="shared" si="28"/>
        <v>96000000</v>
      </c>
      <c r="K33" s="795">
        <v>96000000</v>
      </c>
      <c r="L33" s="174">
        <f t="shared" si="1"/>
        <v>1</v>
      </c>
      <c r="M33" s="173">
        <v>96000000</v>
      </c>
      <c r="N33" s="174">
        <f t="shared" si="2"/>
        <v>1</v>
      </c>
      <c r="O33" s="173">
        <f t="shared" si="29"/>
        <v>96000000</v>
      </c>
      <c r="P33" s="2381">
        <v>1</v>
      </c>
      <c r="Q33" s="2371"/>
      <c r="R33" s="16"/>
      <c r="S33" s="2361" t="s">
        <v>120</v>
      </c>
      <c r="T33" s="178">
        <f t="shared" si="30"/>
        <v>0</v>
      </c>
      <c r="U33" s="178">
        <f t="shared" si="4"/>
        <v>0</v>
      </c>
      <c r="V33" s="178">
        <f t="shared" si="5"/>
        <v>0</v>
      </c>
      <c r="W33" s="2372"/>
      <c r="X33" s="135"/>
      <c r="Y33" s="1722"/>
      <c r="Z33" s="1722"/>
      <c r="AA33" s="1722"/>
      <c r="AB33" s="1722"/>
      <c r="AC33" s="1722"/>
      <c r="AD33" s="1722"/>
      <c r="AE33" s="1722"/>
      <c r="AF33" s="1722"/>
      <c r="AG33" s="1722"/>
      <c r="AH33" s="1722"/>
      <c r="AI33" s="1722"/>
      <c r="AJ33" s="1722"/>
      <c r="AK33" s="1722"/>
      <c r="AL33" s="1722"/>
      <c r="AM33" s="1722"/>
      <c r="AN33" s="1722"/>
      <c r="AO33" s="1722"/>
      <c r="AP33" s="1722"/>
      <c r="AQ33" s="1722"/>
      <c r="AR33" s="1722"/>
      <c r="AS33" s="1722"/>
      <c r="AT33" s="1722"/>
    </row>
    <row r="34" spans="1:46" ht="37.5" customHeight="1">
      <c r="A34" s="169">
        <v>5</v>
      </c>
      <c r="B34" s="169"/>
      <c r="C34" s="218" t="s">
        <v>728</v>
      </c>
      <c r="D34" s="788" t="s">
        <v>353</v>
      </c>
      <c r="E34" s="1608">
        <v>60720000</v>
      </c>
      <c r="F34" s="788" t="s">
        <v>116</v>
      </c>
      <c r="G34" s="788" t="s">
        <v>331</v>
      </c>
      <c r="H34" s="788" t="s">
        <v>117</v>
      </c>
      <c r="I34" s="788" t="s">
        <v>165</v>
      </c>
      <c r="J34" s="792">
        <f t="shared" si="28"/>
        <v>60720000</v>
      </c>
      <c r="K34" s="1608">
        <v>60720000</v>
      </c>
      <c r="L34" s="174">
        <f t="shared" si="1"/>
        <v>1</v>
      </c>
      <c r="M34" s="1164">
        <v>60720000</v>
      </c>
      <c r="N34" s="174">
        <f t="shared" si="2"/>
        <v>1</v>
      </c>
      <c r="O34" s="173">
        <f t="shared" si="29"/>
        <v>60720000</v>
      </c>
      <c r="P34" s="2381">
        <v>1</v>
      </c>
      <c r="Q34" s="2371"/>
      <c r="R34" s="16"/>
      <c r="S34" s="2361" t="s">
        <v>120</v>
      </c>
      <c r="T34" s="178">
        <f t="shared" si="30"/>
        <v>0</v>
      </c>
      <c r="U34" s="178">
        <f t="shared" si="4"/>
        <v>0</v>
      </c>
      <c r="V34" s="178">
        <f t="shared" si="5"/>
        <v>0</v>
      </c>
      <c r="W34" s="2372"/>
      <c r="X34" s="135"/>
      <c r="Y34" s="1722"/>
      <c r="Z34" s="1722"/>
      <c r="AA34" s="1722"/>
      <c r="AB34" s="1722"/>
      <c r="AC34" s="1722"/>
      <c r="AD34" s="1722"/>
      <c r="AE34" s="1722"/>
      <c r="AF34" s="1722"/>
      <c r="AG34" s="1722"/>
      <c r="AH34" s="1722"/>
      <c r="AI34" s="1722"/>
      <c r="AJ34" s="1722"/>
      <c r="AK34" s="1722"/>
      <c r="AL34" s="1722"/>
      <c r="AM34" s="1722"/>
      <c r="AN34" s="1722"/>
      <c r="AO34" s="1722"/>
      <c r="AP34" s="1722"/>
      <c r="AQ34" s="1722"/>
      <c r="AR34" s="1722"/>
      <c r="AS34" s="1722"/>
      <c r="AT34" s="1722"/>
    </row>
    <row r="35" spans="1:46" ht="37.5" customHeight="1">
      <c r="A35" s="169">
        <v>6</v>
      </c>
      <c r="B35" s="169"/>
      <c r="C35" s="218" t="s">
        <v>610</v>
      </c>
      <c r="D35" s="788" t="s">
        <v>353</v>
      </c>
      <c r="E35" s="795">
        <v>8160000</v>
      </c>
      <c r="F35" s="788" t="s">
        <v>116</v>
      </c>
      <c r="G35" s="788" t="s">
        <v>331</v>
      </c>
      <c r="H35" s="788" t="s">
        <v>117</v>
      </c>
      <c r="I35" s="788" t="s">
        <v>165</v>
      </c>
      <c r="J35" s="792">
        <f t="shared" si="28"/>
        <v>8160000</v>
      </c>
      <c r="K35" s="795">
        <v>8160000</v>
      </c>
      <c r="L35" s="174">
        <f t="shared" si="1"/>
        <v>1</v>
      </c>
      <c r="M35" s="1164">
        <v>8160000</v>
      </c>
      <c r="N35" s="174">
        <f t="shared" si="2"/>
        <v>1</v>
      </c>
      <c r="O35" s="173">
        <f t="shared" si="29"/>
        <v>8160000</v>
      </c>
      <c r="P35" s="2381">
        <v>1</v>
      </c>
      <c r="Q35" s="2385"/>
      <c r="R35" s="16"/>
      <c r="S35" s="2361" t="s">
        <v>120</v>
      </c>
      <c r="T35" s="178">
        <f t="shared" si="30"/>
        <v>0</v>
      </c>
      <c r="U35" s="178">
        <f t="shared" si="4"/>
        <v>0</v>
      </c>
      <c r="V35" s="178">
        <f t="shared" si="5"/>
        <v>0</v>
      </c>
      <c r="W35" s="2372"/>
      <c r="X35" s="135"/>
      <c r="Y35" s="1722"/>
      <c r="Z35" s="1722"/>
      <c r="AA35" s="1722"/>
      <c r="AB35" s="1722"/>
      <c r="AC35" s="1722"/>
      <c r="AD35" s="1722"/>
      <c r="AE35" s="1722"/>
      <c r="AF35" s="1722"/>
      <c r="AG35" s="1722"/>
      <c r="AH35" s="1722"/>
      <c r="AI35" s="1722"/>
      <c r="AJ35" s="1722"/>
      <c r="AK35" s="1722"/>
      <c r="AL35" s="1722"/>
      <c r="AM35" s="1722"/>
      <c r="AN35" s="1722"/>
      <c r="AO35" s="1722"/>
      <c r="AP35" s="1722"/>
      <c r="AQ35" s="1722"/>
      <c r="AR35" s="1722"/>
      <c r="AS35" s="1722"/>
      <c r="AT35" s="1722"/>
    </row>
    <row r="36" spans="1:46" ht="37.5" customHeight="1">
      <c r="A36" s="169">
        <v>7</v>
      </c>
      <c r="B36" s="169"/>
      <c r="C36" s="785" t="s">
        <v>195</v>
      </c>
      <c r="D36" s="788" t="s">
        <v>978</v>
      </c>
      <c r="E36" s="795">
        <v>4350000</v>
      </c>
      <c r="F36" s="788" t="s">
        <v>116</v>
      </c>
      <c r="G36" s="788" t="s">
        <v>142</v>
      </c>
      <c r="H36" s="788" t="s">
        <v>117</v>
      </c>
      <c r="I36" s="788" t="s">
        <v>165</v>
      </c>
      <c r="J36" s="792">
        <f t="shared" si="28"/>
        <v>4350000</v>
      </c>
      <c r="K36" s="795">
        <v>4350000</v>
      </c>
      <c r="L36" s="174">
        <f t="shared" si="1"/>
        <v>1</v>
      </c>
      <c r="M36" s="2370">
        <v>2766000</v>
      </c>
      <c r="N36" s="174">
        <f t="shared" si="2"/>
        <v>0.63586206896551722</v>
      </c>
      <c r="O36" s="173">
        <f t="shared" si="29"/>
        <v>4350000</v>
      </c>
      <c r="P36" s="2381">
        <v>1</v>
      </c>
      <c r="Q36" s="2371"/>
      <c r="R36" s="16"/>
      <c r="S36" s="2361" t="s">
        <v>120</v>
      </c>
      <c r="T36" s="178">
        <f t="shared" si="30"/>
        <v>1584000</v>
      </c>
      <c r="U36" s="178">
        <f t="shared" si="4"/>
        <v>1584000</v>
      </c>
      <c r="V36" s="178">
        <f t="shared" si="5"/>
        <v>0</v>
      </c>
      <c r="W36" s="1412" t="s">
        <v>2518</v>
      </c>
      <c r="X36" s="135"/>
      <c r="Y36" s="1722"/>
      <c r="Z36" s="1722"/>
      <c r="AA36" s="1722"/>
      <c r="AB36" s="1722"/>
      <c r="AC36" s="1722"/>
      <c r="AD36" s="1722"/>
      <c r="AE36" s="1722"/>
      <c r="AF36" s="1722"/>
      <c r="AG36" s="1722"/>
      <c r="AH36" s="1722"/>
      <c r="AI36" s="1722"/>
      <c r="AJ36" s="1722"/>
      <c r="AK36" s="1722"/>
      <c r="AL36" s="1722"/>
      <c r="AM36" s="1722"/>
      <c r="AN36" s="1722"/>
      <c r="AO36" s="1722"/>
      <c r="AP36" s="1722"/>
      <c r="AQ36" s="1722"/>
      <c r="AR36" s="1722"/>
      <c r="AS36" s="1722"/>
      <c r="AT36" s="1722"/>
    </row>
    <row r="37" spans="1:46" ht="36.75" customHeight="1">
      <c r="A37" s="146"/>
      <c r="B37" s="655"/>
      <c r="C37" s="432" t="s">
        <v>197</v>
      </c>
      <c r="D37" s="146"/>
      <c r="E37" s="148">
        <f>SUM(E38)</f>
        <v>19800000</v>
      </c>
      <c r="F37" s="146"/>
      <c r="G37" s="656"/>
      <c r="H37" s="656"/>
      <c r="I37" s="738"/>
      <c r="J37" s="148">
        <f t="shared" ref="J37:K37" si="31">SUM(J38)</f>
        <v>19800000</v>
      </c>
      <c r="K37" s="743">
        <f t="shared" si="31"/>
        <v>19800000</v>
      </c>
      <c r="L37" s="151">
        <f t="shared" si="1"/>
        <v>1</v>
      </c>
      <c r="M37" s="2374">
        <f>SUM(M38)</f>
        <v>16745739</v>
      </c>
      <c r="N37" s="2355">
        <f t="shared" si="2"/>
        <v>0.84574439393939393</v>
      </c>
      <c r="O37" s="148">
        <f>SUM(O38)</f>
        <v>19800000</v>
      </c>
      <c r="P37" s="2355">
        <f t="shared" ref="P37:P38" si="32">O37/E37</f>
        <v>1</v>
      </c>
      <c r="Q37" s="2375"/>
      <c r="R37" s="517"/>
      <c r="S37" s="579"/>
      <c r="T37" s="148">
        <f>SUM(T38)</f>
        <v>3054261</v>
      </c>
      <c r="U37" s="148">
        <f t="shared" si="4"/>
        <v>3054261</v>
      </c>
      <c r="V37" s="148">
        <f t="shared" si="5"/>
        <v>0</v>
      </c>
      <c r="W37" s="2386"/>
      <c r="X37" s="156"/>
    </row>
    <row r="38" spans="1:46" ht="40.5" customHeight="1">
      <c r="A38" s="438"/>
      <c r="B38" s="778"/>
      <c r="C38" s="499" t="s">
        <v>198</v>
      </c>
      <c r="D38" s="438"/>
      <c r="E38" s="439">
        <f>SUM(E39:E41)</f>
        <v>19800000</v>
      </c>
      <c r="F38" s="438"/>
      <c r="G38" s="779"/>
      <c r="H38" s="779"/>
      <c r="I38" s="441"/>
      <c r="J38" s="439">
        <f t="shared" ref="J38:K38" si="33">SUM(J39:J41)</f>
        <v>19800000</v>
      </c>
      <c r="K38" s="625">
        <f t="shared" si="33"/>
        <v>19800000</v>
      </c>
      <c r="L38" s="440">
        <f t="shared" si="1"/>
        <v>1</v>
      </c>
      <c r="M38" s="2365">
        <f>SUM(M39:M41)</f>
        <v>16745739</v>
      </c>
      <c r="N38" s="2366">
        <f t="shared" si="2"/>
        <v>0.84574439393939393</v>
      </c>
      <c r="O38" s="439">
        <f>SUM(O39:O41)</f>
        <v>19800000</v>
      </c>
      <c r="P38" s="2366">
        <f t="shared" si="32"/>
        <v>1</v>
      </c>
      <c r="Q38" s="2367"/>
      <c r="R38" s="442"/>
      <c r="S38" s="584"/>
      <c r="T38" s="439">
        <f>SUM(T39:T41)</f>
        <v>3054261</v>
      </c>
      <c r="U38" s="439">
        <f t="shared" si="4"/>
        <v>3054261</v>
      </c>
      <c r="V38" s="439">
        <f t="shared" si="5"/>
        <v>0</v>
      </c>
      <c r="W38" s="2368"/>
      <c r="X38" s="443"/>
    </row>
    <row r="39" spans="1:46" ht="47.25" customHeight="1">
      <c r="A39" s="169">
        <v>1</v>
      </c>
      <c r="B39" s="169"/>
      <c r="C39" s="218" t="s">
        <v>205</v>
      </c>
      <c r="D39" s="782" t="s">
        <v>353</v>
      </c>
      <c r="E39" s="1608">
        <v>3300000</v>
      </c>
      <c r="F39" s="782" t="s">
        <v>116</v>
      </c>
      <c r="G39" s="782" t="s">
        <v>142</v>
      </c>
      <c r="H39" s="782" t="s">
        <v>117</v>
      </c>
      <c r="I39" s="782" t="s">
        <v>983</v>
      </c>
      <c r="J39" s="792">
        <f t="shared" ref="J39:J41" si="34">E39</f>
        <v>3300000</v>
      </c>
      <c r="K39" s="794">
        <v>3300000</v>
      </c>
      <c r="L39" s="174">
        <f t="shared" si="1"/>
        <v>1</v>
      </c>
      <c r="M39" s="2387">
        <v>2553420</v>
      </c>
      <c r="N39" s="174">
        <f t="shared" si="2"/>
        <v>0.77376363636363632</v>
      </c>
      <c r="O39" s="173">
        <f t="shared" ref="O39:O41" si="35">E39*P39</f>
        <v>3300000</v>
      </c>
      <c r="P39" s="2357">
        <v>1</v>
      </c>
      <c r="Q39" s="2363" t="s">
        <v>2519</v>
      </c>
      <c r="R39" s="16"/>
      <c r="S39" s="2361" t="s">
        <v>120</v>
      </c>
      <c r="T39" s="178">
        <f t="shared" ref="T39:T41" si="36">E39-M39</f>
        <v>746580</v>
      </c>
      <c r="U39" s="178">
        <f t="shared" si="4"/>
        <v>746580</v>
      </c>
      <c r="V39" s="178">
        <f t="shared" si="5"/>
        <v>0</v>
      </c>
      <c r="W39" s="2388"/>
      <c r="X39" s="135"/>
      <c r="Y39" s="1722"/>
      <c r="Z39" s="1722"/>
      <c r="AA39" s="1722"/>
      <c r="AB39" s="1722"/>
      <c r="AC39" s="1722"/>
      <c r="AD39" s="1722"/>
      <c r="AE39" s="1722"/>
      <c r="AF39" s="1722"/>
      <c r="AG39" s="1722"/>
      <c r="AH39" s="1722"/>
      <c r="AI39" s="1722"/>
      <c r="AJ39" s="1722"/>
      <c r="AK39" s="1722"/>
      <c r="AL39" s="1722"/>
      <c r="AM39" s="1722"/>
      <c r="AN39" s="1722"/>
      <c r="AO39" s="1722"/>
      <c r="AP39" s="1722"/>
      <c r="AQ39" s="1722"/>
      <c r="AR39" s="1722"/>
      <c r="AS39" s="1722"/>
      <c r="AT39" s="1722"/>
    </row>
    <row r="40" spans="1:46" ht="56.25" customHeight="1">
      <c r="A40" s="169">
        <v>2</v>
      </c>
      <c r="B40" s="71"/>
      <c r="C40" s="785" t="s">
        <v>984</v>
      </c>
      <c r="D40" s="788" t="s">
        <v>353</v>
      </c>
      <c r="E40" s="1608">
        <v>12000000</v>
      </c>
      <c r="F40" s="788" t="s">
        <v>116</v>
      </c>
      <c r="G40" s="788" t="s">
        <v>20</v>
      </c>
      <c r="H40" s="788" t="s">
        <v>117</v>
      </c>
      <c r="I40" s="788" t="s">
        <v>985</v>
      </c>
      <c r="J40" s="792">
        <f t="shared" si="34"/>
        <v>12000000</v>
      </c>
      <c r="K40" s="794">
        <v>12000000</v>
      </c>
      <c r="L40" s="174">
        <f t="shared" si="1"/>
        <v>1</v>
      </c>
      <c r="M40" s="2387">
        <v>9692319</v>
      </c>
      <c r="N40" s="174">
        <f t="shared" si="2"/>
        <v>0.80769325000000003</v>
      </c>
      <c r="O40" s="173">
        <f t="shared" si="35"/>
        <v>12000000</v>
      </c>
      <c r="P40" s="2357">
        <v>1</v>
      </c>
      <c r="Q40" s="2363" t="s">
        <v>2520</v>
      </c>
      <c r="R40" s="16"/>
      <c r="S40" s="2361" t="s">
        <v>120</v>
      </c>
      <c r="T40" s="178">
        <f t="shared" si="36"/>
        <v>2307681</v>
      </c>
      <c r="U40" s="178">
        <f t="shared" si="4"/>
        <v>2307681</v>
      </c>
      <c r="V40" s="178">
        <f t="shared" si="5"/>
        <v>0</v>
      </c>
      <c r="W40" s="2389"/>
      <c r="X40" s="135"/>
      <c r="Y40" s="1722"/>
      <c r="Z40" s="1722"/>
      <c r="AA40" s="1722"/>
      <c r="AB40" s="1722"/>
      <c r="AC40" s="1722"/>
      <c r="AD40" s="1722"/>
      <c r="AE40" s="1722"/>
      <c r="AF40" s="1722"/>
      <c r="AG40" s="1722"/>
      <c r="AH40" s="1722"/>
      <c r="AI40" s="1722"/>
      <c r="AJ40" s="1722"/>
      <c r="AK40" s="1722"/>
      <c r="AL40" s="1722"/>
      <c r="AM40" s="1722"/>
      <c r="AN40" s="1722"/>
      <c r="AO40" s="1722"/>
      <c r="AP40" s="1722"/>
      <c r="AQ40" s="1722"/>
      <c r="AR40" s="1722"/>
      <c r="AS40" s="1722"/>
      <c r="AT40" s="1722"/>
    </row>
    <row r="41" spans="1:46" ht="47.25" customHeight="1">
      <c r="A41" s="169">
        <v>3</v>
      </c>
      <c r="B41" s="71"/>
      <c r="C41" s="785" t="s">
        <v>210</v>
      </c>
      <c r="D41" s="788" t="s">
        <v>353</v>
      </c>
      <c r="E41" s="1608">
        <v>4500000</v>
      </c>
      <c r="F41" s="788" t="s">
        <v>116</v>
      </c>
      <c r="G41" s="788" t="s">
        <v>20</v>
      </c>
      <c r="H41" s="788" t="s">
        <v>117</v>
      </c>
      <c r="I41" s="788" t="s">
        <v>979</v>
      </c>
      <c r="J41" s="792">
        <f t="shared" si="34"/>
        <v>4500000</v>
      </c>
      <c r="K41" s="794">
        <v>4500000</v>
      </c>
      <c r="L41" s="174">
        <f t="shared" si="1"/>
        <v>1</v>
      </c>
      <c r="M41" s="173">
        <v>4500000</v>
      </c>
      <c r="N41" s="174">
        <f t="shared" si="2"/>
        <v>1</v>
      </c>
      <c r="O41" s="173">
        <f t="shared" si="35"/>
        <v>4500000</v>
      </c>
      <c r="P41" s="2357">
        <v>1</v>
      </c>
      <c r="Q41" s="2363" t="s">
        <v>2521</v>
      </c>
      <c r="R41" s="16"/>
      <c r="S41" s="2361" t="s">
        <v>120</v>
      </c>
      <c r="T41" s="178">
        <f t="shared" si="36"/>
        <v>0</v>
      </c>
      <c r="U41" s="178">
        <f t="shared" si="4"/>
        <v>0</v>
      </c>
      <c r="V41" s="178">
        <f t="shared" si="5"/>
        <v>0</v>
      </c>
      <c r="W41" s="2382"/>
      <c r="X41" s="135"/>
      <c r="Y41" s="1722"/>
      <c r="Z41" s="1722"/>
      <c r="AA41" s="1722"/>
      <c r="AB41" s="1722"/>
      <c r="AC41" s="1722"/>
      <c r="AD41" s="1722"/>
      <c r="AE41" s="1722"/>
      <c r="AF41" s="1722"/>
      <c r="AG41" s="1722"/>
      <c r="AH41" s="1722"/>
      <c r="AI41" s="1722"/>
      <c r="AJ41" s="1722"/>
      <c r="AK41" s="1722"/>
      <c r="AL41" s="1722"/>
      <c r="AM41" s="1722"/>
      <c r="AN41" s="1722"/>
      <c r="AO41" s="1722"/>
      <c r="AP41" s="1722"/>
      <c r="AQ41" s="1722"/>
      <c r="AR41" s="1722"/>
      <c r="AS41" s="1722"/>
      <c r="AT41" s="1722"/>
    </row>
    <row r="42" spans="1:46" ht="41.25" customHeight="1">
      <c r="A42" s="512"/>
      <c r="B42" s="652"/>
      <c r="C42" s="513" t="s">
        <v>986</v>
      </c>
      <c r="D42" s="512"/>
      <c r="E42" s="145">
        <f>SUM(E43)</f>
        <v>589418987</v>
      </c>
      <c r="F42" s="512"/>
      <c r="G42" s="653"/>
      <c r="H42" s="653"/>
      <c r="I42" s="138"/>
      <c r="J42" s="145">
        <f t="shared" ref="J42:K42" si="37">SUM(J43)</f>
        <v>317418987</v>
      </c>
      <c r="K42" s="737">
        <f t="shared" si="37"/>
        <v>589418987</v>
      </c>
      <c r="L42" s="516">
        <f t="shared" si="1"/>
        <v>1</v>
      </c>
      <c r="M42" s="2390">
        <f>SUM(M43)</f>
        <v>426811450</v>
      </c>
      <c r="N42" s="2353">
        <f t="shared" si="2"/>
        <v>0.72412232963917056</v>
      </c>
      <c r="O42" s="145">
        <f>SUM(O43)</f>
        <v>589418987</v>
      </c>
      <c r="P42" s="2353">
        <f t="shared" ref="P42:P44" si="38">O42/E42</f>
        <v>1</v>
      </c>
      <c r="Q42" s="2391"/>
      <c r="R42" s="511"/>
      <c r="S42" s="621"/>
      <c r="T42" s="145">
        <f>SUM(T43)</f>
        <v>162607537</v>
      </c>
      <c r="U42" s="145">
        <f t="shared" si="4"/>
        <v>-109392463</v>
      </c>
      <c r="V42" s="145">
        <f t="shared" si="5"/>
        <v>272000000</v>
      </c>
      <c r="W42" s="2392"/>
      <c r="X42" s="431"/>
    </row>
    <row r="43" spans="1:46" ht="40.5" customHeight="1">
      <c r="A43" s="146"/>
      <c r="B43" s="655"/>
      <c r="C43" s="432" t="s">
        <v>467</v>
      </c>
      <c r="D43" s="146"/>
      <c r="E43" s="743">
        <f>SUM(E44,E53)</f>
        <v>589418987</v>
      </c>
      <c r="F43" s="146"/>
      <c r="G43" s="656"/>
      <c r="H43" s="656"/>
      <c r="I43" s="738"/>
      <c r="J43" s="148">
        <f t="shared" ref="J43:K43" si="39">SUM(J44,J53)</f>
        <v>317418987</v>
      </c>
      <c r="K43" s="743">
        <f t="shared" si="39"/>
        <v>589418987</v>
      </c>
      <c r="L43" s="151">
        <f t="shared" si="1"/>
        <v>1</v>
      </c>
      <c r="M43" s="2374">
        <f>SUM(M44,M53)</f>
        <v>426811450</v>
      </c>
      <c r="N43" s="2355">
        <f t="shared" si="2"/>
        <v>0.72412232963917056</v>
      </c>
      <c r="O43" s="148">
        <f>SUM(O44,O53)</f>
        <v>589418987</v>
      </c>
      <c r="P43" s="2355">
        <f t="shared" si="38"/>
        <v>1</v>
      </c>
      <c r="Q43" s="2375"/>
      <c r="R43" s="517"/>
      <c r="S43" s="579"/>
      <c r="T43" s="148">
        <f>SUM(T44,T53)</f>
        <v>162607537</v>
      </c>
      <c r="U43" s="148">
        <f t="shared" si="4"/>
        <v>-109392463</v>
      </c>
      <c r="V43" s="743">
        <f t="shared" si="5"/>
        <v>272000000</v>
      </c>
      <c r="W43" s="2376"/>
      <c r="X43" s="156"/>
    </row>
    <row r="44" spans="1:46" ht="53.25" customHeight="1">
      <c r="A44" s="438"/>
      <c r="B44" s="778"/>
      <c r="C44" s="499" t="s">
        <v>468</v>
      </c>
      <c r="D44" s="438"/>
      <c r="E44" s="439">
        <f>SUM(E45:E52)</f>
        <v>93355387</v>
      </c>
      <c r="F44" s="438"/>
      <c r="G44" s="779"/>
      <c r="H44" s="779"/>
      <c r="I44" s="441"/>
      <c r="J44" s="439">
        <f t="shared" ref="J44:K44" si="40">SUM(J45:J52)</f>
        <v>93355387</v>
      </c>
      <c r="K44" s="625">
        <f t="shared" si="40"/>
        <v>93355387</v>
      </c>
      <c r="L44" s="440">
        <f t="shared" si="1"/>
        <v>1</v>
      </c>
      <c r="M44" s="2365">
        <f>SUM(M45:M52)</f>
        <v>70130300</v>
      </c>
      <c r="N44" s="2366">
        <f t="shared" si="2"/>
        <v>0.75121856653007069</v>
      </c>
      <c r="O44" s="439">
        <f>SUM(O45:O52)</f>
        <v>93355387</v>
      </c>
      <c r="P44" s="2366">
        <f t="shared" si="38"/>
        <v>1</v>
      </c>
      <c r="Q44" s="2367"/>
      <c r="R44" s="442"/>
      <c r="S44" s="584"/>
      <c r="T44" s="439">
        <f>SUM(T45:T52)</f>
        <v>23225087</v>
      </c>
      <c r="U44" s="439">
        <f t="shared" si="4"/>
        <v>23225087</v>
      </c>
      <c r="V44" s="439">
        <f t="shared" si="5"/>
        <v>0</v>
      </c>
      <c r="W44" s="2368"/>
      <c r="X44" s="443"/>
    </row>
    <row r="45" spans="1:46" ht="47.25" customHeight="1">
      <c r="A45" s="169">
        <v>1</v>
      </c>
      <c r="B45" s="169"/>
      <c r="C45" s="218" t="s">
        <v>199</v>
      </c>
      <c r="D45" s="782" t="s">
        <v>353</v>
      </c>
      <c r="E45" s="2379">
        <v>49204800</v>
      </c>
      <c r="F45" s="782" t="s">
        <v>116</v>
      </c>
      <c r="G45" s="782" t="s">
        <v>142</v>
      </c>
      <c r="H45" s="782" t="s">
        <v>225</v>
      </c>
      <c r="I45" s="782" t="s">
        <v>979</v>
      </c>
      <c r="J45" s="2379">
        <v>49204800</v>
      </c>
      <c r="K45" s="794">
        <v>49204800</v>
      </c>
      <c r="L45" s="174">
        <f t="shared" si="1"/>
        <v>1</v>
      </c>
      <c r="M45" s="2387">
        <v>49200000</v>
      </c>
      <c r="N45" s="174">
        <f t="shared" si="2"/>
        <v>0.9999024485416057</v>
      </c>
      <c r="O45" s="173">
        <f t="shared" ref="O45:O52" si="41">E45*P45</f>
        <v>49204800</v>
      </c>
      <c r="P45" s="2357">
        <v>1</v>
      </c>
      <c r="Q45" s="2363" t="s">
        <v>2517</v>
      </c>
      <c r="R45" s="16"/>
      <c r="S45" s="2361" t="s">
        <v>120</v>
      </c>
      <c r="T45" s="178">
        <f t="shared" ref="T45:T52" si="42">E45-M45</f>
        <v>4800</v>
      </c>
      <c r="U45" s="178">
        <f t="shared" si="4"/>
        <v>4800</v>
      </c>
      <c r="V45" s="178">
        <f t="shared" si="5"/>
        <v>0</v>
      </c>
      <c r="W45" s="1412" t="s">
        <v>2522</v>
      </c>
      <c r="X45" s="135"/>
      <c r="Y45" s="1722"/>
      <c r="Z45" s="1722"/>
      <c r="AA45" s="1722"/>
      <c r="AB45" s="1722"/>
      <c r="AC45" s="1722"/>
      <c r="AD45" s="1722"/>
      <c r="AE45" s="1722"/>
      <c r="AF45" s="1722"/>
      <c r="AG45" s="1722"/>
      <c r="AH45" s="1722"/>
      <c r="AI45" s="1722"/>
      <c r="AJ45" s="1722"/>
      <c r="AK45" s="1722"/>
      <c r="AL45" s="1722"/>
      <c r="AM45" s="1722"/>
      <c r="AN45" s="1722"/>
      <c r="AO45" s="1722"/>
      <c r="AP45" s="1722"/>
      <c r="AQ45" s="1722"/>
      <c r="AR45" s="1722"/>
      <c r="AS45" s="1722"/>
      <c r="AT45" s="1722"/>
    </row>
    <row r="46" spans="1:46" ht="39" customHeight="1">
      <c r="A46" s="169">
        <v>2</v>
      </c>
      <c r="B46" s="169"/>
      <c r="C46" s="785" t="s">
        <v>114</v>
      </c>
      <c r="D46" s="788" t="s">
        <v>353</v>
      </c>
      <c r="E46" s="2379">
        <v>1740437</v>
      </c>
      <c r="F46" s="788" t="s">
        <v>116</v>
      </c>
      <c r="G46" s="788" t="s">
        <v>310</v>
      </c>
      <c r="H46" s="788" t="s">
        <v>225</v>
      </c>
      <c r="I46" s="788" t="s">
        <v>287</v>
      </c>
      <c r="J46" s="2379">
        <v>1740437</v>
      </c>
      <c r="K46" s="794">
        <v>1740437</v>
      </c>
      <c r="L46" s="174">
        <f t="shared" si="1"/>
        <v>1</v>
      </c>
      <c r="M46" s="2387">
        <v>1735800</v>
      </c>
      <c r="N46" s="174">
        <f t="shared" si="2"/>
        <v>0.9973357266019971</v>
      </c>
      <c r="O46" s="173">
        <f t="shared" si="41"/>
        <v>1740437</v>
      </c>
      <c r="P46" s="2357">
        <v>1</v>
      </c>
      <c r="Q46" s="2363" t="s">
        <v>2506</v>
      </c>
      <c r="R46" s="16"/>
      <c r="S46" s="2361" t="s">
        <v>120</v>
      </c>
      <c r="T46" s="178">
        <f t="shared" si="42"/>
        <v>4637</v>
      </c>
      <c r="U46" s="178">
        <f t="shared" si="4"/>
        <v>4637</v>
      </c>
      <c r="V46" s="178">
        <f t="shared" si="5"/>
        <v>0</v>
      </c>
      <c r="W46" s="2382"/>
      <c r="X46" s="135"/>
      <c r="Y46" s="1722"/>
      <c r="Z46" s="1722"/>
      <c r="AA46" s="1722"/>
      <c r="AB46" s="1722"/>
      <c r="AC46" s="1722"/>
      <c r="AD46" s="1722"/>
      <c r="AE46" s="1722"/>
      <c r="AF46" s="1722"/>
      <c r="AG46" s="1722"/>
      <c r="AH46" s="1722"/>
      <c r="AI46" s="1722"/>
      <c r="AJ46" s="1722"/>
      <c r="AK46" s="1722"/>
      <c r="AL46" s="1722"/>
      <c r="AM46" s="1722"/>
      <c r="AN46" s="1722"/>
      <c r="AO46" s="1722"/>
      <c r="AP46" s="1722"/>
      <c r="AQ46" s="1722"/>
      <c r="AR46" s="1722"/>
      <c r="AS46" s="1722"/>
      <c r="AT46" s="1722"/>
    </row>
    <row r="47" spans="1:46" ht="39" customHeight="1">
      <c r="A47" s="169">
        <v>3</v>
      </c>
      <c r="B47" s="169"/>
      <c r="C47" s="785" t="s">
        <v>121</v>
      </c>
      <c r="D47" s="788" t="s">
        <v>353</v>
      </c>
      <c r="E47" s="2379">
        <v>649550</v>
      </c>
      <c r="F47" s="788" t="s">
        <v>116</v>
      </c>
      <c r="G47" s="788" t="s">
        <v>20</v>
      </c>
      <c r="H47" s="788" t="s">
        <v>225</v>
      </c>
      <c r="I47" s="788" t="s">
        <v>287</v>
      </c>
      <c r="J47" s="2379">
        <v>649550</v>
      </c>
      <c r="K47" s="794">
        <v>649550</v>
      </c>
      <c r="L47" s="174">
        <f t="shared" si="1"/>
        <v>1</v>
      </c>
      <c r="M47" s="2370">
        <v>629500</v>
      </c>
      <c r="N47" s="174">
        <f t="shared" si="2"/>
        <v>0.96913247632976673</v>
      </c>
      <c r="O47" s="173">
        <f t="shared" si="41"/>
        <v>649550</v>
      </c>
      <c r="P47" s="2357">
        <v>1</v>
      </c>
      <c r="Q47" s="2363" t="s">
        <v>2506</v>
      </c>
      <c r="R47" s="16"/>
      <c r="S47" s="2361" t="s">
        <v>120</v>
      </c>
      <c r="T47" s="178">
        <f t="shared" si="42"/>
        <v>20050</v>
      </c>
      <c r="U47" s="178">
        <f t="shared" si="4"/>
        <v>20050</v>
      </c>
      <c r="V47" s="178">
        <f t="shared" si="5"/>
        <v>0</v>
      </c>
      <c r="W47" s="2382"/>
      <c r="X47" s="135"/>
      <c r="Y47" s="1722"/>
      <c r="Z47" s="1722"/>
      <c r="AA47" s="1722"/>
      <c r="AB47" s="1722"/>
      <c r="AC47" s="1722"/>
      <c r="AD47" s="1722"/>
      <c r="AE47" s="1722"/>
      <c r="AF47" s="1722"/>
      <c r="AG47" s="1722"/>
      <c r="AH47" s="1722"/>
      <c r="AI47" s="1722"/>
      <c r="AJ47" s="1722"/>
      <c r="AK47" s="1722"/>
      <c r="AL47" s="1722"/>
      <c r="AM47" s="1722"/>
      <c r="AN47" s="1722"/>
      <c r="AO47" s="1722"/>
      <c r="AP47" s="1722"/>
      <c r="AQ47" s="1722"/>
      <c r="AR47" s="1722"/>
      <c r="AS47" s="1722"/>
      <c r="AT47" s="1722"/>
    </row>
    <row r="48" spans="1:46" ht="39" customHeight="1">
      <c r="A48" s="169">
        <v>4</v>
      </c>
      <c r="B48" s="169"/>
      <c r="C48" s="785" t="s">
        <v>141</v>
      </c>
      <c r="D48" s="788" t="s">
        <v>353</v>
      </c>
      <c r="E48" s="2379">
        <v>200000</v>
      </c>
      <c r="F48" s="788" t="s">
        <v>116</v>
      </c>
      <c r="G48" s="788" t="s">
        <v>142</v>
      </c>
      <c r="H48" s="788" t="s">
        <v>225</v>
      </c>
      <c r="I48" s="788" t="s">
        <v>170</v>
      </c>
      <c r="J48" s="2379">
        <v>200000</v>
      </c>
      <c r="K48" s="794">
        <v>200000</v>
      </c>
      <c r="L48" s="174">
        <f t="shared" si="1"/>
        <v>1</v>
      </c>
      <c r="M48" s="2370">
        <v>200000</v>
      </c>
      <c r="N48" s="174">
        <f t="shared" si="2"/>
        <v>1</v>
      </c>
      <c r="O48" s="173">
        <f t="shared" si="41"/>
        <v>200000</v>
      </c>
      <c r="P48" s="2357">
        <v>1</v>
      </c>
      <c r="Q48" s="2363" t="s">
        <v>2504</v>
      </c>
      <c r="R48" s="16"/>
      <c r="S48" s="2361" t="s">
        <v>120</v>
      </c>
      <c r="T48" s="178">
        <f t="shared" si="42"/>
        <v>0</v>
      </c>
      <c r="U48" s="178">
        <f t="shared" si="4"/>
        <v>0</v>
      </c>
      <c r="V48" s="178">
        <f t="shared" si="5"/>
        <v>0</v>
      </c>
      <c r="W48" s="2393"/>
      <c r="X48" s="135"/>
      <c r="Y48" s="1722"/>
      <c r="Z48" s="1722"/>
      <c r="AA48" s="1722"/>
      <c r="AB48" s="1722"/>
      <c r="AC48" s="1722"/>
      <c r="AD48" s="1722"/>
      <c r="AE48" s="1722"/>
      <c r="AF48" s="1722"/>
      <c r="AG48" s="1722"/>
      <c r="AH48" s="1722"/>
      <c r="AI48" s="1722"/>
      <c r="AJ48" s="1722"/>
      <c r="AK48" s="1722"/>
      <c r="AL48" s="1722"/>
      <c r="AM48" s="1722"/>
      <c r="AN48" s="1722"/>
      <c r="AO48" s="1722"/>
      <c r="AP48" s="1722"/>
      <c r="AQ48" s="1722"/>
      <c r="AR48" s="1722"/>
      <c r="AS48" s="1722"/>
      <c r="AT48" s="1722"/>
    </row>
    <row r="49" spans="1:46" ht="39" customHeight="1">
      <c r="A49" s="169">
        <v>5</v>
      </c>
      <c r="B49" s="169"/>
      <c r="C49" s="785" t="s">
        <v>123</v>
      </c>
      <c r="D49" s="788" t="s">
        <v>353</v>
      </c>
      <c r="E49" s="2379">
        <v>275000</v>
      </c>
      <c r="F49" s="788" t="s">
        <v>116</v>
      </c>
      <c r="G49" s="788" t="s">
        <v>20</v>
      </c>
      <c r="H49" s="788" t="s">
        <v>225</v>
      </c>
      <c r="I49" s="788" t="s">
        <v>170</v>
      </c>
      <c r="J49" s="2379">
        <v>275000</v>
      </c>
      <c r="K49" s="794">
        <v>275000</v>
      </c>
      <c r="L49" s="174">
        <f t="shared" si="1"/>
        <v>1</v>
      </c>
      <c r="M49" s="2370">
        <v>275000</v>
      </c>
      <c r="N49" s="174">
        <f t="shared" si="2"/>
        <v>1</v>
      </c>
      <c r="O49" s="173">
        <f t="shared" si="41"/>
        <v>275000</v>
      </c>
      <c r="P49" s="2357">
        <v>1</v>
      </c>
      <c r="Q49" s="2363" t="s">
        <v>2506</v>
      </c>
      <c r="R49" s="16"/>
      <c r="S49" s="2361" t="s">
        <v>120</v>
      </c>
      <c r="T49" s="178">
        <f t="shared" si="42"/>
        <v>0</v>
      </c>
      <c r="U49" s="178">
        <f t="shared" si="4"/>
        <v>0</v>
      </c>
      <c r="V49" s="178">
        <f t="shared" si="5"/>
        <v>0</v>
      </c>
      <c r="W49" s="2393"/>
      <c r="X49" s="135"/>
      <c r="Y49" s="1722"/>
      <c r="Z49" s="1722"/>
      <c r="AA49" s="1722"/>
      <c r="AB49" s="1722"/>
      <c r="AC49" s="1722"/>
      <c r="AD49" s="1722"/>
      <c r="AE49" s="1722"/>
      <c r="AF49" s="1722"/>
      <c r="AG49" s="1722"/>
      <c r="AH49" s="1722"/>
      <c r="AI49" s="1722"/>
      <c r="AJ49" s="1722"/>
      <c r="AK49" s="1722"/>
      <c r="AL49" s="1722"/>
      <c r="AM49" s="1722"/>
      <c r="AN49" s="1722"/>
      <c r="AO49" s="1722"/>
      <c r="AP49" s="1722"/>
      <c r="AQ49" s="1722"/>
      <c r="AR49" s="1722"/>
      <c r="AS49" s="1722"/>
      <c r="AT49" s="1722"/>
    </row>
    <row r="50" spans="1:46" ht="63" customHeight="1">
      <c r="A50" s="169">
        <v>6</v>
      </c>
      <c r="B50" s="169"/>
      <c r="C50" s="785" t="s">
        <v>125</v>
      </c>
      <c r="D50" s="788" t="s">
        <v>978</v>
      </c>
      <c r="E50" s="2379">
        <v>10530000</v>
      </c>
      <c r="F50" s="788" t="s">
        <v>116</v>
      </c>
      <c r="G50" s="788" t="s">
        <v>20</v>
      </c>
      <c r="H50" s="788" t="s">
        <v>225</v>
      </c>
      <c r="I50" s="788" t="s">
        <v>287</v>
      </c>
      <c r="J50" s="2379">
        <v>10530000</v>
      </c>
      <c r="K50" s="794">
        <v>10530000</v>
      </c>
      <c r="L50" s="174">
        <f t="shared" si="1"/>
        <v>1</v>
      </c>
      <c r="M50" s="1197">
        <v>10530000</v>
      </c>
      <c r="N50" s="174">
        <f t="shared" si="2"/>
        <v>1</v>
      </c>
      <c r="O50" s="173">
        <f t="shared" si="41"/>
        <v>10530000</v>
      </c>
      <c r="P50" s="2357">
        <v>1</v>
      </c>
      <c r="Q50" s="2363" t="s">
        <v>2513</v>
      </c>
      <c r="R50" s="16"/>
      <c r="S50" s="2361" t="s">
        <v>120</v>
      </c>
      <c r="T50" s="178">
        <f t="shared" si="42"/>
        <v>0</v>
      </c>
      <c r="U50" s="178">
        <f t="shared" si="4"/>
        <v>0</v>
      </c>
      <c r="V50" s="178">
        <f t="shared" si="5"/>
        <v>0</v>
      </c>
      <c r="W50" s="2382"/>
      <c r="X50" s="135"/>
      <c r="Y50" s="1722"/>
      <c r="Z50" s="1722"/>
      <c r="AA50" s="1722"/>
      <c r="AB50" s="1722"/>
      <c r="AC50" s="1722"/>
      <c r="AD50" s="1722"/>
      <c r="AE50" s="1722"/>
      <c r="AF50" s="1722"/>
      <c r="AG50" s="1722"/>
      <c r="AH50" s="1722"/>
      <c r="AI50" s="1722"/>
      <c r="AJ50" s="1722"/>
      <c r="AK50" s="1722"/>
      <c r="AL50" s="1722"/>
      <c r="AM50" s="1722"/>
      <c r="AN50" s="1722"/>
      <c r="AO50" s="1722"/>
      <c r="AP50" s="1722"/>
      <c r="AQ50" s="1722"/>
      <c r="AR50" s="1722"/>
      <c r="AS50" s="1722"/>
      <c r="AT50" s="1722"/>
    </row>
    <row r="51" spans="1:46" ht="63.75" customHeight="1">
      <c r="A51" s="169">
        <v>7</v>
      </c>
      <c r="B51" s="169"/>
      <c r="C51" s="785" t="s">
        <v>133</v>
      </c>
      <c r="D51" s="788" t="s">
        <v>981</v>
      </c>
      <c r="E51" s="2379">
        <v>29855600</v>
      </c>
      <c r="F51" s="788" t="s">
        <v>116</v>
      </c>
      <c r="G51" s="788" t="s">
        <v>331</v>
      </c>
      <c r="H51" s="788" t="s">
        <v>225</v>
      </c>
      <c r="I51" s="788" t="s">
        <v>287</v>
      </c>
      <c r="J51" s="2379">
        <v>29855600</v>
      </c>
      <c r="K51" s="794">
        <v>29855600</v>
      </c>
      <c r="L51" s="174">
        <f t="shared" si="1"/>
        <v>1</v>
      </c>
      <c r="M51" s="2387">
        <v>6660000</v>
      </c>
      <c r="N51" s="174">
        <f t="shared" si="2"/>
        <v>0.22307372821179275</v>
      </c>
      <c r="O51" s="173">
        <f t="shared" si="41"/>
        <v>29855600</v>
      </c>
      <c r="P51" s="2357">
        <v>1</v>
      </c>
      <c r="Q51" s="2371"/>
      <c r="R51" s="16"/>
      <c r="S51" s="2361" t="s">
        <v>120</v>
      </c>
      <c r="T51" s="178">
        <f t="shared" si="42"/>
        <v>23195600</v>
      </c>
      <c r="U51" s="178">
        <f t="shared" si="4"/>
        <v>23195600</v>
      </c>
      <c r="V51" s="178">
        <f t="shared" si="5"/>
        <v>0</v>
      </c>
      <c r="W51" s="2382"/>
      <c r="X51" s="135"/>
      <c r="Y51" s="1722"/>
      <c r="Z51" s="1722"/>
      <c r="AA51" s="1722"/>
      <c r="AB51" s="1722"/>
      <c r="AC51" s="1722"/>
      <c r="AD51" s="1722"/>
      <c r="AE51" s="1722"/>
      <c r="AF51" s="1722"/>
      <c r="AG51" s="1722"/>
      <c r="AH51" s="1722"/>
      <c r="AI51" s="1722"/>
      <c r="AJ51" s="1722"/>
      <c r="AK51" s="1722"/>
      <c r="AL51" s="1722"/>
      <c r="AM51" s="1722"/>
      <c r="AN51" s="1722"/>
      <c r="AO51" s="1722"/>
      <c r="AP51" s="1722"/>
      <c r="AQ51" s="1722"/>
      <c r="AR51" s="1722"/>
      <c r="AS51" s="1722"/>
      <c r="AT51" s="1722"/>
    </row>
    <row r="52" spans="1:46" ht="39" customHeight="1">
      <c r="A52" s="169">
        <v>8</v>
      </c>
      <c r="B52" s="169"/>
      <c r="C52" s="785" t="s">
        <v>351</v>
      </c>
      <c r="D52" s="788" t="s">
        <v>353</v>
      </c>
      <c r="E52" s="2379">
        <v>900000</v>
      </c>
      <c r="F52" s="788" t="s">
        <v>116</v>
      </c>
      <c r="G52" s="788" t="s">
        <v>331</v>
      </c>
      <c r="H52" s="788" t="s">
        <v>225</v>
      </c>
      <c r="I52" s="788" t="s">
        <v>260</v>
      </c>
      <c r="J52" s="2379">
        <v>900000</v>
      </c>
      <c r="K52" s="794">
        <v>900000</v>
      </c>
      <c r="L52" s="174">
        <f t="shared" si="1"/>
        <v>1</v>
      </c>
      <c r="M52" s="794">
        <v>900000</v>
      </c>
      <c r="N52" s="174">
        <f t="shared" si="2"/>
        <v>1</v>
      </c>
      <c r="O52" s="173">
        <f t="shared" si="41"/>
        <v>900000</v>
      </c>
      <c r="P52" s="2357">
        <v>1</v>
      </c>
      <c r="Q52" s="2371"/>
      <c r="R52" s="16"/>
      <c r="S52" s="2394" t="s">
        <v>120</v>
      </c>
      <c r="T52" s="178">
        <f t="shared" si="42"/>
        <v>0</v>
      </c>
      <c r="U52" s="178">
        <f t="shared" si="4"/>
        <v>0</v>
      </c>
      <c r="V52" s="178">
        <f t="shared" si="5"/>
        <v>0</v>
      </c>
      <c r="W52" s="2393"/>
      <c r="X52" s="135"/>
      <c r="Y52" s="1722"/>
      <c r="Z52" s="1722"/>
      <c r="AA52" s="1722"/>
      <c r="AB52" s="1722"/>
      <c r="AC52" s="1722"/>
      <c r="AD52" s="1722"/>
      <c r="AE52" s="1722"/>
      <c r="AF52" s="1722"/>
      <c r="AG52" s="1722"/>
      <c r="AH52" s="1722"/>
      <c r="AI52" s="1722"/>
      <c r="AJ52" s="1722"/>
      <c r="AK52" s="1722"/>
      <c r="AL52" s="1722"/>
      <c r="AM52" s="1722"/>
      <c r="AN52" s="1722"/>
      <c r="AO52" s="1722"/>
      <c r="AP52" s="1722"/>
      <c r="AQ52" s="1722"/>
      <c r="AR52" s="1722"/>
      <c r="AS52" s="1722"/>
      <c r="AT52" s="1722"/>
    </row>
    <row r="53" spans="1:46" ht="42" customHeight="1">
      <c r="A53" s="438"/>
      <c r="B53" s="778"/>
      <c r="C53" s="499" t="s">
        <v>987</v>
      </c>
      <c r="D53" s="438"/>
      <c r="E53" s="439">
        <f>SUM(E54:E57,E64:E65)</f>
        <v>496063600</v>
      </c>
      <c r="F53" s="438"/>
      <c r="G53" s="779"/>
      <c r="H53" s="779"/>
      <c r="I53" s="441"/>
      <c r="J53" s="439">
        <f t="shared" ref="J53:K53" si="43">SUM(J54:J57,J64:J65)</f>
        <v>224063600</v>
      </c>
      <c r="K53" s="439">
        <f t="shared" si="43"/>
        <v>496063600</v>
      </c>
      <c r="L53" s="440">
        <f t="shared" si="1"/>
        <v>1</v>
      </c>
      <c r="M53" s="2395">
        <f>SUM(M54:M57,M64:M65)</f>
        <v>356681150</v>
      </c>
      <c r="N53" s="2366">
        <f t="shared" si="2"/>
        <v>0.71902302446702404</v>
      </c>
      <c r="O53" s="2395">
        <f>SUM(O54:O57,O64:O65)</f>
        <v>496063600</v>
      </c>
      <c r="P53" s="2366">
        <f>O53/E53</f>
        <v>1</v>
      </c>
      <c r="Q53" s="2367"/>
      <c r="R53" s="442"/>
      <c r="S53" s="584"/>
      <c r="T53" s="439">
        <f>SUM(T54:T57,T64:T65)</f>
        <v>139382450</v>
      </c>
      <c r="U53" s="439">
        <f t="shared" si="4"/>
        <v>-132617550</v>
      </c>
      <c r="V53" s="439">
        <f t="shared" si="5"/>
        <v>272000000</v>
      </c>
      <c r="W53" s="2368"/>
      <c r="X53" s="443"/>
      <c r="Y53" s="1722"/>
      <c r="Z53" s="1722"/>
      <c r="AA53" s="1722"/>
      <c r="AB53" s="1722"/>
      <c r="AC53" s="1722"/>
      <c r="AD53" s="1722"/>
      <c r="AE53" s="1722"/>
      <c r="AF53" s="1722"/>
      <c r="AG53" s="1722"/>
      <c r="AH53" s="1722"/>
      <c r="AI53" s="1722"/>
      <c r="AJ53" s="1722"/>
      <c r="AK53" s="1722"/>
      <c r="AL53" s="1722"/>
      <c r="AM53" s="1722"/>
      <c r="AN53" s="1722"/>
      <c r="AO53" s="1722"/>
      <c r="AP53" s="1722"/>
      <c r="AQ53" s="1722"/>
      <c r="AR53" s="1722"/>
      <c r="AS53" s="1722"/>
      <c r="AT53" s="1722"/>
    </row>
    <row r="54" spans="1:46" ht="42" customHeight="1">
      <c r="A54" s="169">
        <v>1</v>
      </c>
      <c r="B54" s="71"/>
      <c r="C54" s="2396" t="s">
        <v>199</v>
      </c>
      <c r="D54" s="788" t="s">
        <v>977</v>
      </c>
      <c r="E54" s="2379">
        <v>47700000</v>
      </c>
      <c r="F54" s="788" t="s">
        <v>116</v>
      </c>
      <c r="G54" s="788" t="s">
        <v>142</v>
      </c>
      <c r="H54" s="788" t="s">
        <v>225</v>
      </c>
      <c r="I54" s="788" t="s">
        <v>979</v>
      </c>
      <c r="J54" s="2379">
        <v>47700000</v>
      </c>
      <c r="K54" s="794">
        <v>47700000</v>
      </c>
      <c r="L54" s="174">
        <f t="shared" si="1"/>
        <v>1</v>
      </c>
      <c r="M54" s="2387">
        <v>47689950</v>
      </c>
      <c r="N54" s="174">
        <f t="shared" si="2"/>
        <v>0.99978930817610068</v>
      </c>
      <c r="O54" s="173">
        <f t="shared" ref="O54:O56" si="44">E54*P54</f>
        <v>47700000</v>
      </c>
      <c r="P54" s="2357">
        <v>1</v>
      </c>
      <c r="Q54" s="2363" t="s">
        <v>2517</v>
      </c>
      <c r="R54" s="16"/>
      <c r="S54" s="2361" t="s">
        <v>120</v>
      </c>
      <c r="T54" s="178">
        <f t="shared" ref="T54:T56" si="45">E54-M54</f>
        <v>10050</v>
      </c>
      <c r="U54" s="178">
        <f t="shared" si="4"/>
        <v>10050</v>
      </c>
      <c r="V54" s="178">
        <f t="shared" si="5"/>
        <v>0</v>
      </c>
      <c r="W54" s="2397" t="s">
        <v>2523</v>
      </c>
      <c r="X54" s="135"/>
      <c r="Y54" s="1722"/>
      <c r="Z54" s="1722"/>
      <c r="AA54" s="1722"/>
      <c r="AB54" s="1722"/>
      <c r="AC54" s="1722"/>
      <c r="AD54" s="1722"/>
      <c r="AE54" s="1722"/>
      <c r="AF54" s="1722"/>
      <c r="AG54" s="1722"/>
      <c r="AH54" s="1722"/>
      <c r="AI54" s="1722"/>
      <c r="AJ54" s="1722"/>
      <c r="AK54" s="1722"/>
      <c r="AL54" s="1722"/>
      <c r="AM54" s="1722"/>
      <c r="AN54" s="1722"/>
      <c r="AO54" s="1722"/>
      <c r="AP54" s="1722"/>
      <c r="AQ54" s="1722"/>
      <c r="AR54" s="1722"/>
      <c r="AS54" s="1722"/>
      <c r="AT54" s="1722"/>
    </row>
    <row r="55" spans="1:46" ht="55.5" customHeight="1">
      <c r="A55" s="169">
        <v>2</v>
      </c>
      <c r="B55" s="169"/>
      <c r="C55" s="2396" t="s">
        <v>125</v>
      </c>
      <c r="D55" s="788" t="s">
        <v>977</v>
      </c>
      <c r="E55" s="2379">
        <v>5070000</v>
      </c>
      <c r="F55" s="788" t="s">
        <v>116</v>
      </c>
      <c r="G55" s="788" t="s">
        <v>20</v>
      </c>
      <c r="H55" s="788" t="s">
        <v>225</v>
      </c>
      <c r="I55" s="788" t="s">
        <v>985</v>
      </c>
      <c r="J55" s="2379">
        <v>5070000</v>
      </c>
      <c r="K55" s="794">
        <v>5070000</v>
      </c>
      <c r="L55" s="174">
        <f t="shared" si="1"/>
        <v>1</v>
      </c>
      <c r="M55" s="2387">
        <f>4225000+845000</f>
        <v>5070000</v>
      </c>
      <c r="N55" s="174">
        <f t="shared" si="2"/>
        <v>1</v>
      </c>
      <c r="O55" s="173">
        <f t="shared" si="44"/>
        <v>5070000</v>
      </c>
      <c r="P55" s="2357">
        <v>1</v>
      </c>
      <c r="Q55" s="2363" t="s">
        <v>2513</v>
      </c>
      <c r="R55" s="16"/>
      <c r="S55" s="2361" t="s">
        <v>120</v>
      </c>
      <c r="T55" s="178">
        <f t="shared" si="45"/>
        <v>0</v>
      </c>
      <c r="U55" s="178">
        <f t="shared" si="4"/>
        <v>0</v>
      </c>
      <c r="V55" s="178">
        <f t="shared" si="5"/>
        <v>0</v>
      </c>
      <c r="W55" s="2397"/>
      <c r="X55" s="135"/>
      <c r="Y55" s="1722"/>
      <c r="Z55" s="1722"/>
      <c r="AA55" s="1722"/>
      <c r="AB55" s="1722"/>
      <c r="AC55" s="1722"/>
      <c r="AD55" s="1722"/>
      <c r="AE55" s="1722"/>
      <c r="AF55" s="1722"/>
      <c r="AG55" s="1722"/>
      <c r="AH55" s="1722"/>
      <c r="AI55" s="1722"/>
      <c r="AJ55" s="1722"/>
      <c r="AK55" s="1722"/>
      <c r="AL55" s="1722"/>
      <c r="AM55" s="1722"/>
      <c r="AN55" s="1722"/>
      <c r="AO55" s="1722"/>
      <c r="AP55" s="1722"/>
      <c r="AQ55" s="1722"/>
      <c r="AR55" s="1722"/>
      <c r="AS55" s="1722"/>
      <c r="AT55" s="1722"/>
    </row>
    <row r="56" spans="1:46" ht="42" customHeight="1">
      <c r="A56" s="169">
        <v>3</v>
      </c>
      <c r="B56" s="71"/>
      <c r="C56" s="1616" t="s">
        <v>1776</v>
      </c>
      <c r="D56" s="2398" t="s">
        <v>353</v>
      </c>
      <c r="E56" s="2379">
        <v>2520000</v>
      </c>
      <c r="F56" s="788" t="s">
        <v>116</v>
      </c>
      <c r="G56" s="788" t="s">
        <v>130</v>
      </c>
      <c r="H56" s="788" t="s">
        <v>225</v>
      </c>
      <c r="I56" s="808" t="s">
        <v>2524</v>
      </c>
      <c r="J56" s="2379">
        <v>2520000</v>
      </c>
      <c r="K56" s="2399">
        <v>2520000</v>
      </c>
      <c r="L56" s="174">
        <f t="shared" si="1"/>
        <v>1</v>
      </c>
      <c r="M56" s="173">
        <v>2520000</v>
      </c>
      <c r="N56" s="174">
        <f t="shared" si="2"/>
        <v>1</v>
      </c>
      <c r="O56" s="173">
        <f t="shared" si="44"/>
        <v>2520000</v>
      </c>
      <c r="P56" s="2357">
        <v>1</v>
      </c>
      <c r="Q56" s="2371"/>
      <c r="R56" s="16"/>
      <c r="S56" s="2361" t="s">
        <v>120</v>
      </c>
      <c r="T56" s="178">
        <f t="shared" si="45"/>
        <v>0</v>
      </c>
      <c r="U56" s="178">
        <f t="shared" si="4"/>
        <v>0</v>
      </c>
      <c r="V56" s="178">
        <f t="shared" si="5"/>
        <v>0</v>
      </c>
      <c r="W56" s="2397"/>
      <c r="X56" s="135"/>
      <c r="Y56" s="1722"/>
      <c r="Z56" s="1722"/>
      <c r="AA56" s="1722"/>
      <c r="AB56" s="1722"/>
      <c r="AC56" s="1722"/>
      <c r="AD56" s="1722"/>
      <c r="AE56" s="1722"/>
      <c r="AF56" s="1722"/>
      <c r="AG56" s="1722"/>
      <c r="AH56" s="1722"/>
      <c r="AI56" s="1722"/>
      <c r="AJ56" s="1722"/>
      <c r="AK56" s="1722"/>
      <c r="AL56" s="1722"/>
      <c r="AM56" s="1722"/>
      <c r="AN56" s="1722"/>
      <c r="AO56" s="1722"/>
      <c r="AP56" s="1722"/>
      <c r="AQ56" s="1722"/>
      <c r="AR56" s="1722"/>
      <c r="AS56" s="1722"/>
      <c r="AT56" s="1722"/>
    </row>
    <row r="57" spans="1:46" ht="42" customHeight="1">
      <c r="A57" s="169">
        <v>4</v>
      </c>
      <c r="B57" s="71"/>
      <c r="C57" s="168" t="s">
        <v>751</v>
      </c>
      <c r="D57" s="786" t="s">
        <v>978</v>
      </c>
      <c r="E57" s="128">
        <f>SUM(E58:E63)</f>
        <v>400000000</v>
      </c>
      <c r="F57" s="169" t="s">
        <v>116</v>
      </c>
      <c r="G57" s="500"/>
      <c r="H57" s="808"/>
      <c r="I57" s="808"/>
      <c r="J57" s="128">
        <f t="shared" ref="J57:K57" si="46">SUM(J58:J63)</f>
        <v>128000000</v>
      </c>
      <c r="K57" s="128">
        <f t="shared" si="46"/>
        <v>400000000</v>
      </c>
      <c r="L57" s="174">
        <f t="shared" si="1"/>
        <v>1</v>
      </c>
      <c r="M57" s="128">
        <f>SUM(M58:M63)</f>
        <v>280800000</v>
      </c>
      <c r="N57" s="174">
        <f t="shared" si="2"/>
        <v>0.70199999999999996</v>
      </c>
      <c r="O57" s="128">
        <f>SUM(O58:O63)</f>
        <v>400000000</v>
      </c>
      <c r="P57" s="174">
        <f>O57/E57</f>
        <v>1</v>
      </c>
      <c r="Q57" s="2371"/>
      <c r="R57" s="16"/>
      <c r="S57" s="2400"/>
      <c r="T57" s="128">
        <f>SUM(T58:T63)</f>
        <v>119200000</v>
      </c>
      <c r="U57" s="178">
        <f t="shared" si="4"/>
        <v>-152800000</v>
      </c>
      <c r="V57" s="178">
        <f t="shared" si="5"/>
        <v>272000000</v>
      </c>
      <c r="W57" s="2401"/>
      <c r="X57" s="135"/>
      <c r="Y57" s="1722"/>
      <c r="Z57" s="1722"/>
      <c r="AA57" s="1722"/>
      <c r="AB57" s="1722"/>
      <c r="AC57" s="1722"/>
      <c r="AD57" s="1722"/>
      <c r="AE57" s="1722"/>
      <c r="AF57" s="1722"/>
      <c r="AG57" s="1722"/>
      <c r="AH57" s="1722"/>
      <c r="AI57" s="1722"/>
      <c r="AJ57" s="1722"/>
      <c r="AK57" s="1722"/>
      <c r="AL57" s="1722"/>
      <c r="AM57" s="1722"/>
      <c r="AN57" s="1722"/>
      <c r="AO57" s="1722"/>
      <c r="AP57" s="1722"/>
      <c r="AQ57" s="1722"/>
      <c r="AR57" s="1722"/>
      <c r="AS57" s="1722"/>
      <c r="AT57" s="1722"/>
    </row>
    <row r="58" spans="1:46" ht="41.25" customHeight="1">
      <c r="A58" s="169"/>
      <c r="B58" s="448">
        <v>1</v>
      </c>
      <c r="C58" s="458" t="s">
        <v>990</v>
      </c>
      <c r="D58" s="707" t="s">
        <v>353</v>
      </c>
      <c r="E58" s="809">
        <v>50000000</v>
      </c>
      <c r="F58" s="954" t="s">
        <v>116</v>
      </c>
      <c r="G58" s="954" t="s">
        <v>130</v>
      </c>
      <c r="H58" s="954" t="s">
        <v>225</v>
      </c>
      <c r="I58" s="954" t="s">
        <v>181</v>
      </c>
      <c r="J58" s="2402">
        <v>39000000</v>
      </c>
      <c r="K58" s="2403">
        <v>50000000</v>
      </c>
      <c r="L58" s="555">
        <f t="shared" si="1"/>
        <v>1</v>
      </c>
      <c r="M58" s="2402">
        <v>48000000</v>
      </c>
      <c r="N58" s="555">
        <f t="shared" si="2"/>
        <v>0.96</v>
      </c>
      <c r="O58" s="457">
        <f t="shared" ref="O58:O65" si="47">E58*P58</f>
        <v>50000000</v>
      </c>
      <c r="P58" s="2404">
        <v>1</v>
      </c>
      <c r="Q58" s="2405"/>
      <c r="R58" s="896" t="s">
        <v>2525</v>
      </c>
      <c r="S58" s="2361" t="s">
        <v>120</v>
      </c>
      <c r="T58" s="461">
        <f t="shared" ref="T58:T65" si="48">E58-M58</f>
        <v>2000000</v>
      </c>
      <c r="U58" s="469">
        <f t="shared" si="4"/>
        <v>-9000000</v>
      </c>
      <c r="V58" s="461">
        <f t="shared" si="5"/>
        <v>11000000</v>
      </c>
      <c r="W58" s="2406" t="s">
        <v>2526</v>
      </c>
      <c r="X58" s="542"/>
    </row>
    <row r="59" spans="1:46" ht="41.25" customHeight="1">
      <c r="A59" s="169"/>
      <c r="B59" s="448">
        <v>2</v>
      </c>
      <c r="C59" s="770" t="s">
        <v>991</v>
      </c>
      <c r="D59" s="487" t="s">
        <v>977</v>
      </c>
      <c r="E59" s="812">
        <v>100000000</v>
      </c>
      <c r="F59" s="955" t="s">
        <v>116</v>
      </c>
      <c r="G59" s="955" t="s">
        <v>130</v>
      </c>
      <c r="H59" s="955" t="s">
        <v>225</v>
      </c>
      <c r="I59" s="955" t="s">
        <v>181</v>
      </c>
      <c r="J59" s="2407"/>
      <c r="K59" s="2403">
        <v>100000000</v>
      </c>
      <c r="L59" s="555">
        <f t="shared" si="1"/>
        <v>1</v>
      </c>
      <c r="M59" s="2408">
        <v>67400000</v>
      </c>
      <c r="N59" s="555">
        <f t="shared" si="2"/>
        <v>0.67400000000000004</v>
      </c>
      <c r="O59" s="457">
        <f t="shared" si="47"/>
        <v>100000000</v>
      </c>
      <c r="P59" s="2404">
        <v>1</v>
      </c>
      <c r="Q59" s="2405"/>
      <c r="R59" s="896" t="s">
        <v>2527</v>
      </c>
      <c r="S59" s="2361" t="s">
        <v>120</v>
      </c>
      <c r="T59" s="461">
        <f t="shared" si="48"/>
        <v>32600000</v>
      </c>
      <c r="U59" s="469">
        <f t="shared" si="4"/>
        <v>-67400000</v>
      </c>
      <c r="V59" s="461">
        <f t="shared" si="5"/>
        <v>100000000</v>
      </c>
      <c r="W59" s="2406" t="s">
        <v>2526</v>
      </c>
      <c r="X59" s="542"/>
    </row>
    <row r="60" spans="1:46" ht="41.25" customHeight="1">
      <c r="A60" s="169"/>
      <c r="B60" s="448">
        <v>3</v>
      </c>
      <c r="C60" s="770" t="s">
        <v>993</v>
      </c>
      <c r="D60" s="487" t="s">
        <v>977</v>
      </c>
      <c r="E60" s="812">
        <v>50000000</v>
      </c>
      <c r="F60" s="955" t="s">
        <v>116</v>
      </c>
      <c r="G60" s="955" t="s">
        <v>130</v>
      </c>
      <c r="H60" s="955" t="s">
        <v>225</v>
      </c>
      <c r="I60" s="955" t="s">
        <v>181</v>
      </c>
      <c r="J60" s="2402">
        <v>25000000</v>
      </c>
      <c r="K60" s="2403">
        <v>50000000</v>
      </c>
      <c r="L60" s="555">
        <f t="shared" si="1"/>
        <v>1</v>
      </c>
      <c r="M60" s="2402">
        <v>25000000</v>
      </c>
      <c r="N60" s="555">
        <f t="shared" si="2"/>
        <v>0.5</v>
      </c>
      <c r="O60" s="457">
        <f t="shared" si="47"/>
        <v>50000000</v>
      </c>
      <c r="P60" s="2404">
        <v>1</v>
      </c>
      <c r="Q60" s="2405"/>
      <c r="R60" s="896" t="s">
        <v>2525</v>
      </c>
      <c r="S60" s="2361" t="s">
        <v>120</v>
      </c>
      <c r="T60" s="461">
        <f t="shared" si="48"/>
        <v>25000000</v>
      </c>
      <c r="U60" s="469">
        <f t="shared" si="4"/>
        <v>0</v>
      </c>
      <c r="V60" s="461">
        <f t="shared" si="5"/>
        <v>25000000</v>
      </c>
      <c r="W60" s="2406" t="s">
        <v>2526</v>
      </c>
      <c r="X60" s="542"/>
    </row>
    <row r="61" spans="1:46" ht="41.25" customHeight="1">
      <c r="A61" s="169"/>
      <c r="B61" s="448">
        <v>4</v>
      </c>
      <c r="C61" s="770" t="s">
        <v>994</v>
      </c>
      <c r="D61" s="487" t="s">
        <v>977</v>
      </c>
      <c r="E61" s="812">
        <v>100000000</v>
      </c>
      <c r="F61" s="955" t="s">
        <v>116</v>
      </c>
      <c r="G61" s="955" t="s">
        <v>130</v>
      </c>
      <c r="H61" s="955" t="s">
        <v>225</v>
      </c>
      <c r="I61" s="955" t="s">
        <v>181</v>
      </c>
      <c r="J61" s="2407"/>
      <c r="K61" s="2403">
        <v>100000000</v>
      </c>
      <c r="L61" s="555">
        <f t="shared" si="1"/>
        <v>1</v>
      </c>
      <c r="M61" s="2408">
        <v>67400000</v>
      </c>
      <c r="N61" s="555">
        <f t="shared" si="2"/>
        <v>0.67400000000000004</v>
      </c>
      <c r="O61" s="457">
        <f t="shared" si="47"/>
        <v>100000000</v>
      </c>
      <c r="P61" s="2404">
        <v>1</v>
      </c>
      <c r="Q61" s="2405"/>
      <c r="R61" s="896" t="s">
        <v>2527</v>
      </c>
      <c r="S61" s="2361" t="s">
        <v>120</v>
      </c>
      <c r="T61" s="461">
        <f t="shared" si="48"/>
        <v>32600000</v>
      </c>
      <c r="U61" s="469">
        <f t="shared" si="4"/>
        <v>-67400000</v>
      </c>
      <c r="V61" s="461">
        <f t="shared" si="5"/>
        <v>100000000</v>
      </c>
      <c r="W61" s="2406" t="s">
        <v>2526</v>
      </c>
      <c r="X61" s="542"/>
    </row>
    <row r="62" spans="1:46" ht="41.25" customHeight="1">
      <c r="A62" s="169"/>
      <c r="B62" s="448">
        <v>5</v>
      </c>
      <c r="C62" s="770" t="s">
        <v>995</v>
      </c>
      <c r="D62" s="487" t="s">
        <v>977</v>
      </c>
      <c r="E62" s="812">
        <v>50000000</v>
      </c>
      <c r="F62" s="955" t="s">
        <v>116</v>
      </c>
      <c r="G62" s="955" t="s">
        <v>130</v>
      </c>
      <c r="H62" s="955" t="s">
        <v>225</v>
      </c>
      <c r="I62" s="955" t="s">
        <v>181</v>
      </c>
      <c r="J62" s="2402">
        <v>25000000</v>
      </c>
      <c r="K62" s="2403">
        <v>50000000</v>
      </c>
      <c r="L62" s="555">
        <f t="shared" si="1"/>
        <v>1</v>
      </c>
      <c r="M62" s="2402">
        <v>25000000</v>
      </c>
      <c r="N62" s="555">
        <f t="shared" si="2"/>
        <v>0.5</v>
      </c>
      <c r="O62" s="457">
        <f t="shared" si="47"/>
        <v>50000000</v>
      </c>
      <c r="P62" s="2404">
        <v>1</v>
      </c>
      <c r="Q62" s="2405"/>
      <c r="R62" s="896" t="s">
        <v>2525</v>
      </c>
      <c r="S62" s="2361" t="s">
        <v>120</v>
      </c>
      <c r="T62" s="461">
        <f t="shared" si="48"/>
        <v>25000000</v>
      </c>
      <c r="U62" s="469">
        <f t="shared" si="4"/>
        <v>0</v>
      </c>
      <c r="V62" s="461">
        <f t="shared" si="5"/>
        <v>25000000</v>
      </c>
      <c r="W62" s="2406" t="s">
        <v>2526</v>
      </c>
      <c r="X62" s="542"/>
    </row>
    <row r="63" spans="1:46" ht="41.25" customHeight="1">
      <c r="A63" s="169"/>
      <c r="B63" s="448">
        <v>6</v>
      </c>
      <c r="C63" s="770" t="s">
        <v>996</v>
      </c>
      <c r="D63" s="487" t="s">
        <v>977</v>
      </c>
      <c r="E63" s="812">
        <v>50000000</v>
      </c>
      <c r="F63" s="955" t="s">
        <v>116</v>
      </c>
      <c r="G63" s="955" t="s">
        <v>130</v>
      </c>
      <c r="H63" s="955" t="s">
        <v>225</v>
      </c>
      <c r="I63" s="955" t="s">
        <v>181</v>
      </c>
      <c r="J63" s="2402">
        <v>39000000</v>
      </c>
      <c r="K63" s="2403">
        <v>50000000</v>
      </c>
      <c r="L63" s="555">
        <f t="shared" si="1"/>
        <v>1</v>
      </c>
      <c r="M63" s="2402">
        <v>48000000</v>
      </c>
      <c r="N63" s="555">
        <f t="shared" si="2"/>
        <v>0.96</v>
      </c>
      <c r="O63" s="457">
        <f t="shared" si="47"/>
        <v>50000000</v>
      </c>
      <c r="P63" s="2404">
        <v>1</v>
      </c>
      <c r="Q63" s="2405"/>
      <c r="R63" s="896" t="s">
        <v>2525</v>
      </c>
      <c r="S63" s="2361" t="s">
        <v>120</v>
      </c>
      <c r="T63" s="461">
        <f t="shared" si="48"/>
        <v>2000000</v>
      </c>
      <c r="U63" s="469">
        <f t="shared" si="4"/>
        <v>-9000000</v>
      </c>
      <c r="V63" s="461">
        <f t="shared" si="5"/>
        <v>11000000</v>
      </c>
      <c r="W63" s="2406" t="s">
        <v>2526</v>
      </c>
      <c r="X63" s="542"/>
    </row>
    <row r="64" spans="1:46" ht="41.25" customHeight="1">
      <c r="A64" s="169">
        <v>5</v>
      </c>
      <c r="B64" s="169"/>
      <c r="C64" s="218" t="s">
        <v>133</v>
      </c>
      <c r="D64" s="782" t="s">
        <v>977</v>
      </c>
      <c r="E64" s="792">
        <v>34473600</v>
      </c>
      <c r="F64" s="782" t="s">
        <v>116</v>
      </c>
      <c r="G64" s="782" t="s">
        <v>331</v>
      </c>
      <c r="H64" s="782" t="s">
        <v>225</v>
      </c>
      <c r="I64" s="782" t="s">
        <v>181</v>
      </c>
      <c r="J64" s="792">
        <v>34473600</v>
      </c>
      <c r="K64" s="792">
        <v>34473600</v>
      </c>
      <c r="L64" s="174">
        <f t="shared" si="1"/>
        <v>1</v>
      </c>
      <c r="M64" s="1197">
        <v>20001200</v>
      </c>
      <c r="N64" s="174">
        <f t="shared" si="2"/>
        <v>0.58018889817135433</v>
      </c>
      <c r="O64" s="591">
        <f t="shared" si="47"/>
        <v>34473600</v>
      </c>
      <c r="P64" s="2357">
        <v>1</v>
      </c>
      <c r="Q64" s="2371"/>
      <c r="R64" s="16"/>
      <c r="S64" s="2361" t="s">
        <v>120</v>
      </c>
      <c r="T64" s="178">
        <f t="shared" si="48"/>
        <v>14472400</v>
      </c>
      <c r="U64" s="178">
        <f t="shared" si="4"/>
        <v>14472400</v>
      </c>
      <c r="V64" s="178">
        <f t="shared" si="5"/>
        <v>0</v>
      </c>
      <c r="W64" s="2382"/>
      <c r="X64" s="135"/>
      <c r="Y64" s="1722"/>
      <c r="Z64" s="1722"/>
      <c r="AA64" s="1722"/>
      <c r="AB64" s="1722"/>
      <c r="AC64" s="1722"/>
      <c r="AD64" s="1722"/>
      <c r="AE64" s="1722"/>
      <c r="AF64" s="1722"/>
      <c r="AG64" s="1722"/>
      <c r="AH64" s="1722"/>
      <c r="AI64" s="1722"/>
      <c r="AJ64" s="1722"/>
      <c r="AK64" s="1722"/>
      <c r="AL64" s="1722"/>
      <c r="AM64" s="1722"/>
      <c r="AN64" s="1722"/>
      <c r="AO64" s="1722"/>
      <c r="AP64" s="1722"/>
      <c r="AQ64" s="1722"/>
      <c r="AR64" s="1722"/>
      <c r="AS64" s="1722"/>
      <c r="AT64" s="1722"/>
    </row>
    <row r="65" spans="1:46" ht="32.25" customHeight="1">
      <c r="A65" s="169">
        <v>6</v>
      </c>
      <c r="B65" s="169"/>
      <c r="C65" s="785" t="s">
        <v>351</v>
      </c>
      <c r="D65" s="788" t="s">
        <v>353</v>
      </c>
      <c r="E65" s="795">
        <v>6300000</v>
      </c>
      <c r="F65" s="788" t="s">
        <v>116</v>
      </c>
      <c r="G65" s="788" t="s">
        <v>331</v>
      </c>
      <c r="H65" s="788" t="s">
        <v>225</v>
      </c>
      <c r="I65" s="788" t="s">
        <v>181</v>
      </c>
      <c r="J65" s="795">
        <v>6300000</v>
      </c>
      <c r="K65" s="795">
        <v>6300000</v>
      </c>
      <c r="L65" s="174">
        <f t="shared" si="1"/>
        <v>1</v>
      </c>
      <c r="M65" s="2387">
        <v>600000</v>
      </c>
      <c r="N65" s="174">
        <f t="shared" si="2"/>
        <v>9.5238095238095233E-2</v>
      </c>
      <c r="O65" s="173">
        <f t="shared" si="47"/>
        <v>6300000</v>
      </c>
      <c r="P65" s="2357">
        <v>1</v>
      </c>
      <c r="Q65" s="2371"/>
      <c r="R65" s="16"/>
      <c r="S65" s="2361" t="s">
        <v>120</v>
      </c>
      <c r="T65" s="178">
        <f t="shared" si="48"/>
        <v>5700000</v>
      </c>
      <c r="U65" s="178">
        <f t="shared" si="4"/>
        <v>5700000</v>
      </c>
      <c r="V65" s="178">
        <f t="shared" si="5"/>
        <v>0</v>
      </c>
      <c r="W65" s="2382"/>
      <c r="X65" s="135"/>
      <c r="Y65" s="1722"/>
      <c r="Z65" s="1722"/>
      <c r="AA65" s="1722"/>
      <c r="AB65" s="1722"/>
      <c r="AC65" s="1722"/>
      <c r="AD65" s="1722"/>
      <c r="AE65" s="1722"/>
      <c r="AF65" s="1722"/>
      <c r="AG65" s="1722"/>
      <c r="AH65" s="1722"/>
      <c r="AI65" s="1722"/>
      <c r="AJ65" s="1722"/>
      <c r="AK65" s="1722"/>
      <c r="AL65" s="1722"/>
      <c r="AM65" s="1722"/>
      <c r="AN65" s="1722"/>
      <c r="AO65" s="1722"/>
      <c r="AP65" s="1722"/>
      <c r="AQ65" s="1722"/>
      <c r="AR65" s="1722"/>
      <c r="AS65" s="1722"/>
      <c r="AT65" s="1722"/>
    </row>
    <row r="66" spans="1:46" ht="13">
      <c r="A66" s="22"/>
      <c r="B66" s="21"/>
      <c r="C66" s="104"/>
      <c r="D66" s="22"/>
      <c r="E66" s="814"/>
      <c r="F66" s="22"/>
      <c r="G66" s="104"/>
      <c r="H66" s="104"/>
      <c r="I66" s="104"/>
      <c r="J66" s="1052"/>
      <c r="K66" s="20"/>
      <c r="L66" s="20"/>
      <c r="M66" s="20"/>
      <c r="N66" s="20"/>
      <c r="O66" s="20"/>
      <c r="P66" s="1753"/>
      <c r="Q66" s="104"/>
      <c r="S66" s="20"/>
      <c r="W66" s="104"/>
      <c r="X66" s="104"/>
    </row>
    <row r="67" spans="1:46" ht="13">
      <c r="A67" s="2500" t="s">
        <v>997</v>
      </c>
      <c r="B67" s="2467"/>
      <c r="C67" s="2467"/>
      <c r="D67" s="2456"/>
      <c r="E67" s="815" t="s">
        <v>8</v>
      </c>
      <c r="F67" s="816"/>
      <c r="G67" s="817"/>
      <c r="H67" s="817"/>
      <c r="I67" s="652"/>
      <c r="J67" s="2409"/>
      <c r="K67" s="815"/>
      <c r="L67" s="815"/>
      <c r="M67" s="815" t="s">
        <v>3</v>
      </c>
      <c r="N67" s="815" t="s">
        <v>66</v>
      </c>
      <c r="O67" s="818" t="s">
        <v>6</v>
      </c>
      <c r="P67" s="815" t="s">
        <v>66</v>
      </c>
      <c r="Q67" s="652"/>
      <c r="R67" s="816"/>
      <c r="S67" s="815"/>
      <c r="T67" s="816" t="s">
        <v>57</v>
      </c>
      <c r="U67" s="816"/>
      <c r="V67" s="816"/>
      <c r="W67" s="652"/>
      <c r="X67" s="652"/>
    </row>
    <row r="68" spans="1:46" ht="13">
      <c r="A68" s="2498" t="s">
        <v>55</v>
      </c>
      <c r="B68" s="2467"/>
      <c r="C68" s="2467"/>
      <c r="D68" s="2456"/>
      <c r="E68" s="128">
        <f>SUM(E69:E70)</f>
        <v>1647815176</v>
      </c>
      <c r="F68" s="819"/>
      <c r="G68" s="47"/>
      <c r="H68" s="47"/>
      <c r="I68" s="498"/>
      <c r="J68" s="498"/>
      <c r="K68" s="128"/>
      <c r="L68" s="128"/>
      <c r="M68" s="128">
        <f>SUM(M69:M70)</f>
        <v>1251715123</v>
      </c>
      <c r="N68" s="36">
        <f t="shared" ref="N68:N69" si="49">M68/E68</f>
        <v>0.75962106747826186</v>
      </c>
      <c r="O68" s="128">
        <f>SUM(O69:O70)</f>
        <v>1404405176</v>
      </c>
      <c r="P68" s="129">
        <f t="shared" ref="P68:P69" si="50">O68/E68</f>
        <v>0.85228319076969106</v>
      </c>
      <c r="Q68" s="47"/>
      <c r="R68" s="819"/>
      <c r="S68" s="35"/>
      <c r="T68" s="820">
        <f>SUM(T69:T70)</f>
        <v>396100053</v>
      </c>
      <c r="U68" s="820"/>
      <c r="V68" s="820"/>
      <c r="W68" s="69"/>
      <c r="X68" s="69"/>
    </row>
    <row r="69" spans="1:46" ht="13">
      <c r="A69" s="2498" t="s">
        <v>998</v>
      </c>
      <c r="B69" s="2467"/>
      <c r="C69" s="2467"/>
      <c r="D69" s="2456"/>
      <c r="E69" s="128">
        <f>SUMIF($F$10:$F$20,"BO",$E$10:$E$20)+SUMIF($F$22:$F$25,"BO",$E$22:$E$25)+SUMIF($F$31:$F$36,"BO",$E$31:$E$36)+SUMIF($F$39:$F$41,"BO",$E$39:$E$41)+SUMIF($F$45:$F$52,"BO",$E$45:$E$52)+SUMIF($F$54:$F$57,"BO",$E$54:$E$57)+SUMIF($F$64:$F$65,"BO",$E$64:$E$65)+SUMIF($F$28:$F$29,"BO",$E$28:$E$29)</f>
        <v>1647815176</v>
      </c>
      <c r="F69" s="819"/>
      <c r="G69" s="47"/>
      <c r="H69" s="47"/>
      <c r="I69" s="498"/>
      <c r="J69" s="498"/>
      <c r="K69" s="128"/>
      <c r="L69" s="128"/>
      <c r="M69" s="128">
        <f>SUMIF($F$10:$F$20,"BO",$M$10:$M$20)+SUMIF($F$22:$F$25,"BO",$M$22:$M$25)+SUMIF($F$31:$F$36,"BO",$M$31:$M$36)+SUMIF($F$39:$F$41,"BO",$M$39:$M$41)+SUMIF($F$45:$F$52,"BO",$M$45:$M$52)+SUMIF($F$54:$F$57,"BO",$M$54:$M$57)+SUMIF($F$64:$F$65,"BO",$M$64:$M$65)+SUMIF($F$28:$F$29,"BO",$M$28:$M$29)</f>
        <v>1251715123</v>
      </c>
      <c r="N69" s="36">
        <f t="shared" si="49"/>
        <v>0.75962106747826186</v>
      </c>
      <c r="O69" s="128">
        <f>SUMIF($F$10:$F$20,"BO",$O$10:$O$20)+SUMIF($F$22:$F$25,"BO",$O$22:$O$25)+SUMIF($F$31:$F$36,"BO",$O$31:$O$36)+SUMIF($F$39:$F$41,"BO",$O$39:$O$41)+SUMIF($F$45:$F$52,"BO",$O$45:$O$52)+SUMIF($F$54:$F$57,"BO",$O$54:$O$57)+SUMIF($F$64:$F$65,"BO",$O$64:$O$65)</f>
        <v>1404405176</v>
      </c>
      <c r="P69" s="129">
        <f t="shared" si="50"/>
        <v>0.85228319076969106</v>
      </c>
      <c r="Q69" s="47"/>
      <c r="R69" s="819"/>
      <c r="S69" s="35"/>
      <c r="T69" s="128">
        <f t="shared" ref="T69:T70" si="51">E69-M69</f>
        <v>396100053</v>
      </c>
      <c r="U69" s="128"/>
      <c r="V69" s="128"/>
      <c r="W69" s="69"/>
      <c r="X69" s="69"/>
    </row>
    <row r="70" spans="1:46" ht="13">
      <c r="A70" s="2498" t="s">
        <v>999</v>
      </c>
      <c r="B70" s="2467"/>
      <c r="C70" s="2467"/>
      <c r="D70" s="2456"/>
      <c r="E70" s="128">
        <f>SUMIF($F$10:$F$20,"BM",$E$10:$E$20)+SUMIF($F$22:$F$25,"BM",$E$22:$E$25)+SUMIF($F$31:$F$36,"BM",$E$31:$E$36)+SUMIF($F$39:$F$41,"BM",$E$39:$E$41)+SUMIF($F$45:$F$52,"BM",$E$45:$E$52)+SUMIF($F$54:$F$57,"BM",$E$54:$E$57)+SUMIF($F$64:$F$65,"BM",$E$64:$E$65)+SUMIF($F$28:$F$29,"BM",$E$28:$E$29)</f>
        <v>0</v>
      </c>
      <c r="F70" s="821"/>
      <c r="G70" s="46"/>
      <c r="H70" s="46"/>
      <c r="I70" s="498"/>
      <c r="J70" s="498"/>
      <c r="K70" s="128"/>
      <c r="L70" s="128"/>
      <c r="M70" s="128">
        <f>SUMIF($F$10:$F$20,"BM",$M$10:$M$20)+SUMIF($F$22:$F$25,"BM",$M$22:$M$25)+SUMIF($F$31:$F$36,"BM",$M$31:$M$36)+SUMIF($F$39:$F$41,"BM",$M$39:$M$41)+SUMIF($F$45:$F$52,"BM",$M$45:$M$52)+SUMIF($F$54:$F$57,"BM",$M$54:$M$57)+SUMIF($F$64:$F$65,"BM",$M$64:$M$65)+SUMIF($F$28:$F$29,"BM",$M$28:$M$29)</f>
        <v>0</v>
      </c>
      <c r="N70" s="36">
        <f>IFERROR(M70/#REF!,0)</f>
        <v>0</v>
      </c>
      <c r="O70" s="128">
        <f>SUMIF($F$10,"BM",$O$10)+SUMIF($F$13:$F$18,"BM",$O$13:$O$18)+SUMIF($F$21:$F$23,"BM",$O$21:$O$23)+SUMIF($F$25:$F$31,"BM",$O$25:$O$31)+SUMIF($F$33:$F$36,"BM",$O$33:$O$36)+SUMIF($F$38:$F$39,"BM",$O$38:$O$39)+SUMIF($F$47:$F$53,"BM",$O$47:$O$53)+SUMIF($F$55:$F$57,"BM",$O$55:$O$57)+SUMIF($F$59,"BM",$O$59)+SUMIF($F$62:$F$69,"BM",$O$62:$O$69)+SUMIF($F$75,"BM",$O$75)+SUMIF($F$111:$F$112,"BM",$O$111:$O$112)+SUMIF($F$114:$F$116,"BM",$O$114:$O$116)+SUMIF($F$117:$F$118,"BM",$O$117:$O$118)</f>
        <v>0</v>
      </c>
      <c r="P70" s="129">
        <f>IFERROR(O70/E70,0)</f>
        <v>0</v>
      </c>
      <c r="Q70" s="46"/>
      <c r="R70" s="821"/>
      <c r="S70" s="822"/>
      <c r="T70" s="128">
        <f t="shared" si="51"/>
        <v>0</v>
      </c>
      <c r="U70" s="823"/>
      <c r="V70" s="823"/>
      <c r="W70" s="134"/>
      <c r="X70" s="134"/>
    </row>
    <row r="71" spans="1:46" ht="12.5">
      <c r="A71" s="22"/>
      <c r="B71" s="22"/>
      <c r="C71" s="104"/>
      <c r="D71" s="22"/>
      <c r="E71" s="20"/>
      <c r="G71" s="104"/>
      <c r="H71" s="104"/>
      <c r="I71" s="824"/>
      <c r="J71" s="824"/>
      <c r="K71" s="814"/>
      <c r="L71" s="814"/>
      <c r="M71" s="814"/>
      <c r="N71" s="825"/>
      <c r="O71" s="814"/>
      <c r="P71" s="825"/>
      <c r="Q71" s="104"/>
      <c r="S71" s="20"/>
      <c r="T71" s="826"/>
      <c r="U71" s="826"/>
      <c r="V71" s="826"/>
      <c r="W71" s="104"/>
      <c r="X71" s="104"/>
    </row>
    <row r="72" spans="1:46" ht="13">
      <c r="A72" s="2501" t="s">
        <v>1000</v>
      </c>
      <c r="B72" s="2467"/>
      <c r="C72" s="2467"/>
      <c r="D72" s="2456"/>
      <c r="E72" s="827" t="s">
        <v>8</v>
      </c>
      <c r="F72" s="828"/>
      <c r="G72" s="829"/>
      <c r="H72" s="829"/>
      <c r="I72" s="830"/>
      <c r="J72" s="2410"/>
      <c r="K72" s="827"/>
      <c r="L72" s="827"/>
      <c r="M72" s="827" t="s">
        <v>3</v>
      </c>
      <c r="N72" s="827" t="s">
        <v>66</v>
      </c>
      <c r="O72" s="831" t="s">
        <v>6</v>
      </c>
      <c r="P72" s="827" t="s">
        <v>66</v>
      </c>
      <c r="Q72" s="830"/>
      <c r="R72" s="828"/>
      <c r="S72" s="827"/>
      <c r="T72" s="828" t="s">
        <v>57</v>
      </c>
      <c r="U72" s="828"/>
      <c r="V72" s="828"/>
      <c r="W72" s="830"/>
      <c r="X72" s="830"/>
    </row>
    <row r="73" spans="1:46" ht="13">
      <c r="A73" s="2498" t="s">
        <v>55</v>
      </c>
      <c r="B73" s="2467"/>
      <c r="C73" s="2467"/>
      <c r="D73" s="2456"/>
      <c r="E73" s="128" t="e">
        <f>SUM(E74:E75)</f>
        <v>#REF!</v>
      </c>
      <c r="F73" s="819"/>
      <c r="G73" s="47"/>
      <c r="H73" s="47"/>
      <c r="I73" s="498"/>
      <c r="J73" s="498"/>
      <c r="K73" s="128"/>
      <c r="L73" s="128"/>
      <c r="M73" s="128">
        <f ca="1">SUM(M74:M75)</f>
        <v>328474539620.26501</v>
      </c>
      <c r="N73" s="36" t="e">
        <f t="shared" ref="N73:N74" ca="1" si="52">M73/E73</f>
        <v>#REF!</v>
      </c>
      <c r="O73" s="128">
        <f>SUM(O74:O75)</f>
        <v>348860581818.40002</v>
      </c>
      <c r="P73" s="36" t="e">
        <f t="shared" ref="P73:P74" si="53">O73/E73</f>
        <v>#REF!</v>
      </c>
      <c r="Q73" s="47"/>
      <c r="R73" s="819"/>
      <c r="S73" s="35"/>
      <c r="T73" s="820" t="e">
        <f ca="1">SUM(T74:T75)</f>
        <v>#REF!</v>
      </c>
      <c r="U73" s="820"/>
      <c r="V73" s="820"/>
      <c r="W73" s="69"/>
      <c r="X73" s="69"/>
    </row>
    <row r="74" spans="1:46" ht="13">
      <c r="A74" s="2498" t="s">
        <v>1001</v>
      </c>
      <c r="B74" s="2467"/>
      <c r="C74" s="2467"/>
      <c r="D74" s="2456"/>
      <c r="E74" s="128">
        <f>SUM(SEKRETARIAT!E135,SPDAB!E135,IRWA!E77,AMPLP!E147,PLBG!E171,'UPT WILAYAH I'!E142,'UPT WILAYAH II'!E183,E69)</f>
        <v>155395548296.67001</v>
      </c>
      <c r="F74" s="819"/>
      <c r="G74" s="47"/>
      <c r="H74" s="47"/>
      <c r="I74" s="498"/>
      <c r="J74" s="498"/>
      <c r="K74" s="128"/>
      <c r="L74" s="128"/>
      <c r="M74" s="128">
        <f ca="1">SUM(M69,'UPT WILAYAH I'!M142,'UPT WILAYAH II'!M183,SEKRETARIAT!M135,SPDAB!M135,IRWA!M77,AMPLP!M147,PLBG!M171)</f>
        <v>138902624194.26501</v>
      </c>
      <c r="N74" s="36">
        <f t="shared" ca="1" si="52"/>
        <v>0.89386488684400478</v>
      </c>
      <c r="O74" s="128">
        <f>O69+'UPT WILAYAH I'!O142+'UPT WILAYAH II'!O183+SEKRETARIAT!O135+SPDAB!O135+IRWA!O77+AMPLP!O147+PLBG!O171</f>
        <v>145799362697.79999</v>
      </c>
      <c r="P74" s="36">
        <f t="shared" si="53"/>
        <v>0.93824671488947886</v>
      </c>
      <c r="Q74" s="47"/>
      <c r="R74" s="819"/>
      <c r="S74" s="35"/>
      <c r="T74" s="128">
        <f t="shared" ref="T74:T75" ca="1" si="54">E74-M74</f>
        <v>16492924102.404999</v>
      </c>
      <c r="U74" s="128"/>
      <c r="V74" s="128"/>
      <c r="W74" s="69"/>
      <c r="X74" s="69"/>
    </row>
    <row r="75" spans="1:46" ht="13">
      <c r="A75" s="2498" t="s">
        <v>1002</v>
      </c>
      <c r="B75" s="2467"/>
      <c r="C75" s="2467"/>
      <c r="D75" s="2456"/>
      <c r="E75" s="128" t="e">
        <f>SUM(SEKRETARIAT!E136,SPDAB!E136,IRWA!E78,AMPLP!E148,PLBG!E172,'UPT WILAYAH I'!E143,'UPT WILAYAH II'!E184,E70)</f>
        <v>#REF!</v>
      </c>
      <c r="F75" s="821"/>
      <c r="G75" s="46"/>
      <c r="H75" s="46"/>
      <c r="I75" s="498"/>
      <c r="J75" s="498"/>
      <c r="K75" s="128"/>
      <c r="L75" s="128"/>
      <c r="M75" s="128">
        <f>SUM(M70,'UPT WILAYAH I'!M143,'UPT WILAYAH II'!M184,SEKRETARIAT!M136,SPDAB!M136,IRWA!M78,AMPLP!M148,PLBG!M172)</f>
        <v>189571915426</v>
      </c>
      <c r="N75" s="36">
        <f>IFERROR(M75/#REF!,0)</f>
        <v>0</v>
      </c>
      <c r="O75" s="128">
        <f>O70+'UPT WILAYAH I'!O143+'UPT WILAYAH II'!O184+SEKRETARIAT!O136+SPDAB!O136+IRWA!O78+AMPLP!O148+PLBG!O172</f>
        <v>203061219120.60001</v>
      </c>
      <c r="P75" s="36">
        <f>IFERROR(O75/E75,0)</f>
        <v>0</v>
      </c>
      <c r="Q75" s="46"/>
      <c r="R75" s="821"/>
      <c r="S75" s="822"/>
      <c r="T75" s="128" t="e">
        <f t="shared" si="54"/>
        <v>#REF!</v>
      </c>
      <c r="U75" s="823"/>
      <c r="V75" s="823"/>
      <c r="W75" s="134"/>
      <c r="X75" s="134"/>
    </row>
    <row r="76" spans="1:46" ht="12.5">
      <c r="A76" s="22"/>
      <c r="B76" s="22"/>
      <c r="C76" s="104"/>
      <c r="D76" s="22"/>
      <c r="E76" s="20"/>
      <c r="G76" s="104"/>
      <c r="H76" s="104"/>
      <c r="I76" s="824"/>
      <c r="J76" s="824"/>
      <c r="K76" s="814"/>
      <c r="L76" s="814"/>
      <c r="M76" s="814"/>
      <c r="N76" s="825"/>
      <c r="O76" s="814"/>
      <c r="P76" s="825"/>
      <c r="Q76" s="104"/>
      <c r="S76" s="20"/>
      <c r="T76" s="826"/>
      <c r="U76" s="826"/>
      <c r="V76" s="826"/>
      <c r="W76" s="104"/>
      <c r="X76" s="104"/>
    </row>
    <row r="77" spans="1:46" ht="13">
      <c r="A77" s="22"/>
      <c r="B77" s="832"/>
      <c r="C77" s="71" t="s">
        <v>1003</v>
      </c>
      <c r="D77" s="169" t="s">
        <v>1004</v>
      </c>
      <c r="E77" s="20"/>
      <c r="G77" s="104"/>
      <c r="H77" s="104"/>
      <c r="I77" s="824"/>
      <c r="J77" s="824"/>
      <c r="K77" s="814"/>
      <c r="L77" s="814"/>
      <c r="M77" s="814"/>
      <c r="N77" s="825"/>
      <c r="O77" s="814"/>
      <c r="P77" s="825"/>
      <c r="Q77" s="104"/>
      <c r="S77" s="20"/>
      <c r="T77" s="826"/>
      <c r="U77" s="826"/>
      <c r="V77" s="826"/>
      <c r="W77" s="104"/>
      <c r="X77" s="104"/>
    </row>
    <row r="78" spans="1:46" ht="15.5">
      <c r="A78" s="22"/>
      <c r="B78" s="833"/>
      <c r="C78" s="834" t="s">
        <v>1005</v>
      </c>
      <c r="D78" s="835" t="s">
        <v>120</v>
      </c>
      <c r="E78" s="20"/>
      <c r="G78" s="104"/>
      <c r="H78" s="104"/>
      <c r="I78" s="824"/>
      <c r="J78" s="824"/>
      <c r="K78" s="814"/>
      <c r="L78" s="814"/>
      <c r="M78" s="814"/>
      <c r="N78" s="825"/>
      <c r="O78" s="814"/>
      <c r="P78" s="825"/>
      <c r="Q78" s="104"/>
      <c r="S78" s="2499" t="s">
        <v>1006</v>
      </c>
      <c r="T78" s="2460"/>
      <c r="U78" s="2460"/>
      <c r="V78" s="2460"/>
      <c r="W78" s="2460"/>
      <c r="X78" s="104"/>
    </row>
    <row r="79" spans="1:46" ht="13">
      <c r="A79" s="22"/>
      <c r="B79" s="832"/>
      <c r="C79" s="179" t="s">
        <v>1007</v>
      </c>
      <c r="D79" s="836" t="s">
        <v>128</v>
      </c>
      <c r="E79" s="20"/>
      <c r="G79" s="104"/>
      <c r="H79" s="104"/>
      <c r="I79" s="824"/>
      <c r="J79" s="824"/>
      <c r="K79" s="814"/>
      <c r="L79" s="814"/>
      <c r="M79" s="814"/>
      <c r="N79" s="825"/>
      <c r="O79" s="814"/>
      <c r="P79" s="825"/>
      <c r="Q79" s="104"/>
      <c r="S79" s="2460"/>
      <c r="T79" s="2460"/>
      <c r="U79" s="2460"/>
      <c r="V79" s="2460"/>
      <c r="W79" s="2460"/>
      <c r="X79" s="104"/>
    </row>
    <row r="80" spans="1:46" ht="13">
      <c r="A80" s="22"/>
      <c r="B80" s="832"/>
      <c r="C80" s="179" t="s">
        <v>1008</v>
      </c>
      <c r="D80" s="815" t="s">
        <v>132</v>
      </c>
      <c r="E80" s="20"/>
      <c r="G80" s="104"/>
      <c r="H80" s="104"/>
      <c r="I80" s="837"/>
      <c r="J80" s="824"/>
      <c r="K80" s="814"/>
      <c r="L80" s="814"/>
      <c r="M80" s="814"/>
      <c r="N80" s="825"/>
      <c r="O80" s="814"/>
      <c r="P80" s="825"/>
      <c r="Q80" s="104"/>
      <c r="S80" s="2460"/>
      <c r="T80" s="2460"/>
      <c r="U80" s="2460"/>
      <c r="V80" s="2460"/>
      <c r="W80" s="2460"/>
      <c r="X80" s="104"/>
    </row>
    <row r="81" spans="1:24" ht="13">
      <c r="A81" s="22"/>
      <c r="B81" s="832"/>
      <c r="C81" s="179" t="s">
        <v>1009</v>
      </c>
      <c r="D81" s="838" t="s">
        <v>681</v>
      </c>
      <c r="E81" s="20"/>
      <c r="G81" s="104"/>
      <c r="H81" s="104"/>
      <c r="I81" s="824"/>
      <c r="J81" s="824"/>
      <c r="K81" s="814"/>
      <c r="L81" s="814"/>
      <c r="M81" s="814"/>
      <c r="N81" s="825"/>
      <c r="O81" s="814"/>
      <c r="P81" s="825"/>
      <c r="Q81" s="104"/>
      <c r="S81" s="2460"/>
      <c r="T81" s="2460"/>
      <c r="U81" s="2460"/>
      <c r="V81" s="2460"/>
      <c r="W81" s="2460"/>
      <c r="X81" s="104"/>
    </row>
    <row r="82" spans="1:24" ht="12.5">
      <c r="A82" s="22"/>
      <c r="B82" s="22"/>
      <c r="C82" s="104"/>
      <c r="D82" s="22"/>
      <c r="E82" s="814"/>
      <c r="F82" s="22"/>
      <c r="G82" s="104"/>
      <c r="H82" s="104"/>
      <c r="I82" s="104"/>
      <c r="J82" s="1052"/>
      <c r="K82" s="20"/>
      <c r="L82" s="20"/>
      <c r="M82" s="20"/>
      <c r="N82" s="20"/>
      <c r="O82" s="20"/>
      <c r="P82" s="20"/>
      <c r="Q82" s="104"/>
      <c r="S82" s="2460"/>
      <c r="T82" s="2460"/>
      <c r="U82" s="2460"/>
      <c r="V82" s="2460"/>
      <c r="W82" s="2460"/>
      <c r="X82" s="104"/>
    </row>
    <row r="83" spans="1:24" ht="12.5">
      <c r="A83" s="22"/>
      <c r="B83" s="21"/>
      <c r="C83" s="104"/>
      <c r="D83" s="22"/>
      <c r="E83" s="814"/>
      <c r="F83" s="22"/>
      <c r="G83" s="104"/>
      <c r="H83" s="104"/>
      <c r="I83" s="104"/>
      <c r="J83" s="1052"/>
      <c r="K83" s="20"/>
      <c r="L83" s="20"/>
      <c r="M83" s="20"/>
      <c r="N83" s="20"/>
      <c r="O83" s="20"/>
      <c r="P83" s="20"/>
      <c r="Q83" s="104"/>
      <c r="S83" s="2460"/>
      <c r="T83" s="2460"/>
      <c r="U83" s="2460"/>
      <c r="V83" s="2460"/>
      <c r="W83" s="2460"/>
      <c r="X83" s="104"/>
    </row>
    <row r="84" spans="1:24" ht="12.5">
      <c r="A84" s="22"/>
      <c r="B84" s="21"/>
      <c r="C84" s="104"/>
      <c r="D84" s="22"/>
      <c r="E84" s="814"/>
      <c r="F84" s="22"/>
      <c r="G84" s="104"/>
      <c r="H84" s="104"/>
      <c r="I84" s="104"/>
      <c r="J84" s="1052"/>
      <c r="K84" s="20"/>
      <c r="L84" s="20"/>
      <c r="M84" s="20"/>
      <c r="N84" s="20"/>
      <c r="O84" s="20"/>
      <c r="P84" s="20"/>
      <c r="Q84" s="104"/>
      <c r="S84" s="2460"/>
      <c r="T84" s="2460"/>
      <c r="U84" s="2460"/>
      <c r="V84" s="2460"/>
      <c r="W84" s="2460"/>
      <c r="X84" s="104"/>
    </row>
    <row r="85" spans="1:24" ht="12.5">
      <c r="A85" s="22"/>
      <c r="B85" s="21"/>
      <c r="C85" s="104"/>
      <c r="D85" s="22"/>
      <c r="E85" s="814"/>
      <c r="F85" s="22"/>
      <c r="G85" s="104"/>
      <c r="H85" s="104"/>
      <c r="I85" s="104"/>
      <c r="J85" s="1052"/>
      <c r="K85" s="20"/>
      <c r="L85" s="20"/>
      <c r="M85" s="20"/>
      <c r="N85" s="20"/>
      <c r="O85" s="20"/>
      <c r="P85" s="20"/>
      <c r="Q85" s="104"/>
      <c r="S85" s="2460"/>
      <c r="T85" s="2460"/>
      <c r="U85" s="2460"/>
      <c r="V85" s="2460"/>
      <c r="W85" s="2460"/>
      <c r="X85" s="104"/>
    </row>
    <row r="86" spans="1:24" ht="12.5">
      <c r="A86" s="22"/>
      <c r="B86" s="21"/>
      <c r="C86" s="104"/>
      <c r="D86" s="22"/>
      <c r="E86" s="814"/>
      <c r="F86" s="22"/>
      <c r="G86" s="104"/>
      <c r="H86" s="104"/>
      <c r="I86" s="104"/>
      <c r="J86" s="1052"/>
      <c r="K86" s="20"/>
      <c r="L86" s="20"/>
      <c r="M86" s="20"/>
      <c r="N86" s="20"/>
      <c r="O86" s="20"/>
      <c r="P86" s="20"/>
      <c r="Q86" s="104"/>
      <c r="S86" s="2460"/>
      <c r="T86" s="2460"/>
      <c r="U86" s="2460"/>
      <c r="V86" s="2460"/>
      <c r="W86" s="2460"/>
      <c r="X86" s="104"/>
    </row>
    <row r="87" spans="1:24" ht="12.5">
      <c r="A87" s="22"/>
      <c r="B87" s="21"/>
      <c r="C87" s="104"/>
      <c r="D87" s="22"/>
      <c r="E87" s="814"/>
      <c r="F87" s="22"/>
      <c r="G87" s="104"/>
      <c r="H87" s="104"/>
      <c r="I87" s="104"/>
      <c r="J87" s="1052"/>
      <c r="K87" s="20"/>
      <c r="L87" s="20"/>
      <c r="M87" s="20"/>
      <c r="N87" s="20"/>
      <c r="O87" s="20"/>
      <c r="P87" s="20"/>
      <c r="Q87" s="104"/>
      <c r="S87" s="20"/>
      <c r="W87" s="104"/>
      <c r="X87" s="104"/>
    </row>
    <row r="88" spans="1:24" ht="12.5">
      <c r="A88" s="22"/>
      <c r="B88" s="21"/>
      <c r="C88" s="104"/>
      <c r="D88" s="22"/>
      <c r="E88" s="814"/>
      <c r="F88" s="22"/>
      <c r="G88" s="104"/>
      <c r="H88" s="104"/>
      <c r="I88" s="104"/>
      <c r="J88" s="1052"/>
      <c r="K88" s="20"/>
      <c r="L88" s="20"/>
      <c r="M88" s="20"/>
      <c r="N88" s="20"/>
      <c r="O88" s="20"/>
      <c r="P88" s="20"/>
      <c r="Q88" s="104"/>
      <c r="S88" s="20"/>
      <c r="W88" s="104"/>
      <c r="X88" s="104"/>
    </row>
    <row r="89" spans="1:24" ht="12.5">
      <c r="A89" s="22"/>
      <c r="B89" s="21"/>
      <c r="C89" s="104"/>
      <c r="D89" s="22"/>
      <c r="E89" s="814"/>
      <c r="F89" s="22"/>
      <c r="G89" s="104"/>
      <c r="H89" s="104"/>
      <c r="I89" s="104"/>
      <c r="J89" s="1052"/>
      <c r="K89" s="20"/>
      <c r="L89" s="20"/>
      <c r="M89" s="20"/>
      <c r="N89" s="20"/>
      <c r="O89" s="20"/>
      <c r="P89" s="20"/>
      <c r="Q89" s="104"/>
      <c r="S89" s="20"/>
      <c r="W89" s="104"/>
      <c r="X89" s="104"/>
    </row>
    <row r="90" spans="1:24" ht="12.5">
      <c r="A90" s="22"/>
      <c r="B90" s="21"/>
      <c r="C90" s="2411"/>
      <c r="D90" s="22"/>
      <c r="E90" s="814"/>
      <c r="F90" s="22"/>
      <c r="G90" s="104"/>
      <c r="H90" s="104"/>
      <c r="I90" s="104"/>
      <c r="J90" s="1052"/>
      <c r="K90" s="20"/>
      <c r="L90" s="20"/>
      <c r="M90" s="20"/>
      <c r="N90" s="20"/>
      <c r="O90" s="20"/>
      <c r="P90" s="20"/>
      <c r="Q90" s="104"/>
      <c r="S90" s="20"/>
      <c r="W90" s="104"/>
      <c r="X90" s="104"/>
    </row>
    <row r="91" spans="1:24" ht="12.5">
      <c r="A91" s="22"/>
      <c r="B91" s="21"/>
      <c r="C91" s="104"/>
      <c r="D91" s="22"/>
      <c r="E91" s="814"/>
      <c r="F91" s="22"/>
      <c r="G91" s="104"/>
      <c r="H91" s="104"/>
      <c r="I91" s="104"/>
      <c r="J91" s="1052"/>
      <c r="K91" s="20"/>
      <c r="L91" s="20"/>
      <c r="M91" s="20"/>
      <c r="N91" s="20"/>
      <c r="O91" s="20"/>
      <c r="P91" s="20"/>
      <c r="Q91" s="104"/>
      <c r="S91" s="20"/>
      <c r="W91" s="104"/>
      <c r="X91" s="104"/>
    </row>
    <row r="92" spans="1:24" ht="12.5">
      <c r="A92" s="22"/>
      <c r="B92" s="21"/>
      <c r="C92" s="104"/>
      <c r="D92" s="22"/>
      <c r="E92" s="814"/>
      <c r="F92" s="22"/>
      <c r="G92" s="104"/>
      <c r="H92" s="104"/>
      <c r="I92" s="104"/>
      <c r="J92" s="1052"/>
      <c r="K92" s="20"/>
      <c r="L92" s="20"/>
      <c r="M92" s="20"/>
      <c r="N92" s="20"/>
      <c r="O92" s="20"/>
      <c r="P92" s="20"/>
      <c r="Q92" s="104"/>
      <c r="S92" s="20"/>
      <c r="W92" s="104"/>
      <c r="X92" s="104"/>
    </row>
    <row r="93" spans="1:24" ht="12.5">
      <c r="A93" s="22"/>
      <c r="B93" s="21"/>
      <c r="C93" s="104"/>
      <c r="D93" s="22"/>
      <c r="E93" s="814"/>
      <c r="F93" s="22"/>
      <c r="G93" s="104"/>
      <c r="H93" s="104"/>
      <c r="I93" s="104"/>
      <c r="J93" s="1052"/>
      <c r="K93" s="20"/>
      <c r="L93" s="20"/>
      <c r="M93" s="20"/>
      <c r="N93" s="20"/>
      <c r="O93" s="20"/>
      <c r="P93" s="20"/>
      <c r="Q93" s="104"/>
      <c r="S93" s="20"/>
      <c r="W93" s="104"/>
      <c r="X93" s="104"/>
    </row>
    <row r="94" spans="1:24" ht="12.5">
      <c r="A94" s="22"/>
      <c r="B94" s="21"/>
      <c r="C94" s="104"/>
      <c r="D94" s="22"/>
      <c r="E94" s="814"/>
      <c r="F94" s="22"/>
      <c r="G94" s="104"/>
      <c r="H94" s="104"/>
      <c r="I94" s="104"/>
      <c r="J94" s="1052"/>
      <c r="K94" s="20"/>
      <c r="L94" s="20"/>
      <c r="M94" s="20"/>
      <c r="N94" s="20"/>
      <c r="O94" s="20"/>
      <c r="P94" s="20"/>
      <c r="Q94" s="104"/>
      <c r="S94" s="20"/>
      <c r="W94" s="104"/>
      <c r="X94" s="104"/>
    </row>
    <row r="95" spans="1:24" ht="12.5">
      <c r="A95" s="22"/>
      <c r="B95" s="21"/>
      <c r="C95" s="104"/>
      <c r="D95" s="22"/>
      <c r="E95" s="814"/>
      <c r="F95" s="22"/>
      <c r="G95" s="104"/>
      <c r="H95" s="104"/>
      <c r="I95" s="104"/>
      <c r="J95" s="1052"/>
      <c r="K95" s="20"/>
      <c r="L95" s="20"/>
      <c r="M95" s="20"/>
      <c r="N95" s="20"/>
      <c r="O95" s="20"/>
      <c r="P95" s="20"/>
      <c r="Q95" s="104"/>
      <c r="S95" s="20"/>
      <c r="W95" s="104"/>
      <c r="X95" s="104"/>
    </row>
    <row r="96" spans="1:24" ht="12.5">
      <c r="A96" s="22"/>
      <c r="B96" s="21"/>
      <c r="C96" s="104"/>
      <c r="D96" s="22"/>
      <c r="E96" s="814"/>
      <c r="F96" s="22"/>
      <c r="G96" s="104"/>
      <c r="H96" s="104"/>
      <c r="I96" s="104"/>
      <c r="J96" s="1052"/>
      <c r="K96" s="20"/>
      <c r="L96" s="20"/>
      <c r="M96" s="20"/>
      <c r="N96" s="20"/>
      <c r="O96" s="20"/>
      <c r="P96" s="20"/>
      <c r="Q96" s="104"/>
      <c r="S96" s="20"/>
      <c r="W96" s="104"/>
      <c r="X96" s="104"/>
    </row>
    <row r="97" spans="1:24" ht="12.5">
      <c r="A97" s="22"/>
      <c r="B97" s="21"/>
      <c r="C97" s="104"/>
      <c r="D97" s="22"/>
      <c r="E97" s="814"/>
      <c r="F97" s="22"/>
      <c r="G97" s="104"/>
      <c r="H97" s="104"/>
      <c r="I97" s="104"/>
      <c r="J97" s="1052"/>
      <c r="K97" s="20"/>
      <c r="L97" s="20"/>
      <c r="M97" s="20"/>
      <c r="N97" s="20"/>
      <c r="O97" s="20"/>
      <c r="P97" s="20"/>
      <c r="Q97" s="104"/>
      <c r="S97" s="20"/>
      <c r="W97" s="104"/>
      <c r="X97" s="104"/>
    </row>
    <row r="98" spans="1:24" ht="12.5">
      <c r="A98" s="22"/>
      <c r="B98" s="21"/>
      <c r="C98" s="104"/>
      <c r="D98" s="22"/>
      <c r="E98" s="814"/>
      <c r="F98" s="22"/>
      <c r="G98" s="104"/>
      <c r="H98" s="104"/>
      <c r="I98" s="104"/>
      <c r="J98" s="1052"/>
      <c r="K98" s="20"/>
      <c r="L98" s="20"/>
      <c r="M98" s="20"/>
      <c r="N98" s="20"/>
      <c r="O98" s="20"/>
      <c r="P98" s="20"/>
      <c r="Q98" s="104"/>
      <c r="S98" s="20"/>
      <c r="W98" s="104"/>
      <c r="X98" s="104"/>
    </row>
    <row r="99" spans="1:24" ht="12.5">
      <c r="A99" s="22"/>
      <c r="B99" s="21"/>
      <c r="C99" s="104"/>
      <c r="D99" s="22"/>
      <c r="E99" s="814"/>
      <c r="F99" s="22"/>
      <c r="G99" s="104"/>
      <c r="H99" s="104"/>
      <c r="I99" s="104"/>
      <c r="J99" s="1052"/>
      <c r="K99" s="20"/>
      <c r="L99" s="20"/>
      <c r="M99" s="20"/>
      <c r="N99" s="20"/>
      <c r="O99" s="20"/>
      <c r="P99" s="20"/>
      <c r="Q99" s="104"/>
      <c r="S99" s="20"/>
      <c r="W99" s="104"/>
      <c r="X99" s="104"/>
    </row>
    <row r="100" spans="1:24" ht="12.5">
      <c r="A100" s="22"/>
      <c r="B100" s="21"/>
      <c r="C100" s="104"/>
      <c r="D100" s="22"/>
      <c r="E100" s="814"/>
      <c r="F100" s="22"/>
      <c r="G100" s="104"/>
      <c r="H100" s="104"/>
      <c r="I100" s="104"/>
      <c r="J100" s="1052"/>
      <c r="K100" s="20"/>
      <c r="L100" s="20"/>
      <c r="M100" s="20"/>
      <c r="N100" s="20"/>
      <c r="O100" s="20"/>
      <c r="P100" s="20"/>
      <c r="Q100" s="104"/>
      <c r="S100" s="20"/>
      <c r="W100" s="104"/>
      <c r="X100" s="104"/>
    </row>
    <row r="101" spans="1:24" ht="12.5">
      <c r="A101" s="22"/>
      <c r="B101" s="21"/>
      <c r="C101" s="104"/>
      <c r="D101" s="22"/>
      <c r="E101" s="814"/>
      <c r="F101" s="22"/>
      <c r="G101" s="104"/>
      <c r="H101" s="104"/>
      <c r="I101" s="104"/>
      <c r="J101" s="1052"/>
      <c r="K101" s="20"/>
      <c r="L101" s="20"/>
      <c r="M101" s="20"/>
      <c r="N101" s="20"/>
      <c r="O101" s="20"/>
      <c r="P101" s="20"/>
      <c r="Q101" s="104"/>
      <c r="S101" s="20"/>
      <c r="W101" s="104"/>
      <c r="X101" s="104"/>
    </row>
    <row r="102" spans="1:24" ht="12.5">
      <c r="A102" s="22"/>
      <c r="B102" s="21"/>
      <c r="C102" s="104"/>
      <c r="D102" s="22"/>
      <c r="E102" s="814"/>
      <c r="F102" s="22"/>
      <c r="G102" s="104"/>
      <c r="H102" s="104"/>
      <c r="I102" s="104"/>
      <c r="J102" s="1052"/>
      <c r="K102" s="20"/>
      <c r="L102" s="20"/>
      <c r="M102" s="20"/>
      <c r="N102" s="20"/>
      <c r="O102" s="20"/>
      <c r="P102" s="20"/>
      <c r="Q102" s="104"/>
      <c r="S102" s="20"/>
      <c r="W102" s="104"/>
      <c r="X102" s="104"/>
    </row>
    <row r="103" spans="1:24" ht="12.5">
      <c r="A103" s="22"/>
      <c r="B103" s="21"/>
      <c r="C103" s="104"/>
      <c r="D103" s="22"/>
      <c r="E103" s="814"/>
      <c r="F103" s="22"/>
      <c r="G103" s="104"/>
      <c r="H103" s="104"/>
      <c r="I103" s="104"/>
      <c r="J103" s="1052"/>
      <c r="K103" s="20"/>
      <c r="L103" s="20"/>
      <c r="M103" s="20"/>
      <c r="N103" s="20"/>
      <c r="O103" s="20"/>
      <c r="P103" s="20"/>
      <c r="Q103" s="104"/>
      <c r="S103" s="20"/>
      <c r="W103" s="104"/>
      <c r="X103" s="104"/>
    </row>
    <row r="104" spans="1:24" ht="12.5">
      <c r="A104" s="22"/>
      <c r="B104" s="21"/>
      <c r="C104" s="104"/>
      <c r="D104" s="22"/>
      <c r="E104" s="814"/>
      <c r="F104" s="22"/>
      <c r="G104" s="104"/>
      <c r="H104" s="104"/>
      <c r="I104" s="104"/>
      <c r="J104" s="1052"/>
      <c r="K104" s="20"/>
      <c r="L104" s="20"/>
      <c r="M104" s="20"/>
      <c r="N104" s="20"/>
      <c r="O104" s="20"/>
      <c r="P104" s="20"/>
      <c r="Q104" s="104"/>
      <c r="S104" s="20"/>
      <c r="W104" s="104"/>
      <c r="X104" s="104"/>
    </row>
    <row r="105" spans="1:24" ht="12.5">
      <c r="A105" s="22"/>
      <c r="B105" s="21"/>
      <c r="C105" s="104"/>
      <c r="D105" s="22"/>
      <c r="E105" s="814"/>
      <c r="F105" s="22"/>
      <c r="G105" s="104"/>
      <c r="H105" s="104"/>
      <c r="I105" s="104"/>
      <c r="J105" s="1052"/>
      <c r="K105" s="20"/>
      <c r="L105" s="20"/>
      <c r="M105" s="20"/>
      <c r="N105" s="20"/>
      <c r="O105" s="20"/>
      <c r="P105" s="20"/>
      <c r="Q105" s="104"/>
      <c r="S105" s="20"/>
      <c r="W105" s="104"/>
      <c r="X105" s="104"/>
    </row>
    <row r="106" spans="1:24" ht="12.5">
      <c r="A106" s="22"/>
      <c r="B106" s="21"/>
      <c r="C106" s="104"/>
      <c r="D106" s="22"/>
      <c r="E106" s="814"/>
      <c r="F106" s="22"/>
      <c r="G106" s="104"/>
      <c r="H106" s="104"/>
      <c r="I106" s="104"/>
      <c r="J106" s="1052"/>
      <c r="K106" s="20"/>
      <c r="L106" s="20"/>
      <c r="M106" s="20"/>
      <c r="N106" s="20"/>
      <c r="O106" s="20"/>
      <c r="P106" s="20"/>
      <c r="Q106" s="104"/>
      <c r="S106" s="20"/>
      <c r="W106" s="104"/>
      <c r="X106" s="104"/>
    </row>
    <row r="107" spans="1:24" ht="12.5">
      <c r="A107" s="22"/>
      <c r="B107" s="21"/>
      <c r="C107" s="104"/>
      <c r="D107" s="22"/>
      <c r="E107" s="814"/>
      <c r="F107" s="22"/>
      <c r="G107" s="104"/>
      <c r="H107" s="104"/>
      <c r="I107" s="104"/>
      <c r="J107" s="1052"/>
      <c r="K107" s="20"/>
      <c r="L107" s="20"/>
      <c r="M107" s="20"/>
      <c r="N107" s="20"/>
      <c r="O107" s="20"/>
      <c r="P107" s="20"/>
      <c r="Q107" s="104"/>
      <c r="S107" s="20"/>
      <c r="W107" s="104"/>
      <c r="X107" s="104"/>
    </row>
    <row r="108" spans="1:24" ht="12.5">
      <c r="A108" s="22"/>
      <c r="B108" s="21"/>
      <c r="C108" s="104"/>
      <c r="D108" s="22"/>
      <c r="E108" s="814"/>
      <c r="F108" s="22"/>
      <c r="G108" s="104"/>
      <c r="H108" s="104"/>
      <c r="I108" s="104"/>
      <c r="J108" s="1052"/>
      <c r="K108" s="20"/>
      <c r="L108" s="20"/>
      <c r="M108" s="20"/>
      <c r="N108" s="20"/>
      <c r="O108" s="20"/>
      <c r="P108" s="20"/>
      <c r="Q108" s="104"/>
      <c r="S108" s="20"/>
      <c r="W108" s="104"/>
      <c r="X108" s="104"/>
    </row>
    <row r="109" spans="1:24" ht="12.5">
      <c r="A109" s="22"/>
      <c r="B109" s="21"/>
      <c r="C109" s="104"/>
      <c r="D109" s="22"/>
      <c r="E109" s="814"/>
      <c r="F109" s="22"/>
      <c r="G109" s="104"/>
      <c r="H109" s="104"/>
      <c r="I109" s="104"/>
      <c r="J109" s="1052"/>
      <c r="K109" s="20"/>
      <c r="L109" s="20"/>
      <c r="M109" s="20"/>
      <c r="N109" s="20"/>
      <c r="O109" s="20"/>
      <c r="P109" s="20"/>
      <c r="Q109" s="104"/>
      <c r="S109" s="20"/>
      <c r="W109" s="104"/>
      <c r="X109" s="104"/>
    </row>
    <row r="110" spans="1:24" ht="12.5">
      <c r="A110" s="22"/>
      <c r="B110" s="21"/>
      <c r="C110" s="104"/>
      <c r="D110" s="22"/>
      <c r="E110" s="814"/>
      <c r="F110" s="22"/>
      <c r="G110" s="104"/>
      <c r="H110" s="104"/>
      <c r="I110" s="104"/>
      <c r="J110" s="1052"/>
      <c r="K110" s="20"/>
      <c r="L110" s="20"/>
      <c r="M110" s="20"/>
      <c r="N110" s="20"/>
      <c r="O110" s="20"/>
      <c r="P110" s="20"/>
      <c r="Q110" s="104"/>
      <c r="S110" s="20"/>
      <c r="W110" s="104"/>
      <c r="X110" s="104"/>
    </row>
    <row r="111" spans="1:24" ht="12.5">
      <c r="A111" s="22"/>
      <c r="B111" s="21"/>
      <c r="C111" s="104"/>
      <c r="D111" s="22"/>
      <c r="E111" s="814"/>
      <c r="F111" s="22"/>
      <c r="G111" s="104"/>
      <c r="H111" s="104"/>
      <c r="I111" s="104"/>
      <c r="J111" s="1052"/>
      <c r="K111" s="20"/>
      <c r="L111" s="20"/>
      <c r="M111" s="20"/>
      <c r="N111" s="20"/>
      <c r="O111" s="20"/>
      <c r="P111" s="20"/>
      <c r="Q111" s="104"/>
      <c r="S111" s="20"/>
      <c r="W111" s="104"/>
      <c r="X111" s="104"/>
    </row>
    <row r="112" spans="1:24" ht="12.5">
      <c r="A112" s="22"/>
      <c r="B112" s="21"/>
      <c r="C112" s="104"/>
      <c r="D112" s="22"/>
      <c r="E112" s="814"/>
      <c r="F112" s="22"/>
      <c r="G112" s="104"/>
      <c r="H112" s="104"/>
      <c r="I112" s="104"/>
      <c r="J112" s="1052"/>
      <c r="K112" s="20"/>
      <c r="L112" s="20"/>
      <c r="M112" s="20"/>
      <c r="N112" s="20"/>
      <c r="O112" s="20"/>
      <c r="P112" s="20"/>
      <c r="Q112" s="104"/>
      <c r="S112" s="20"/>
      <c r="W112" s="104"/>
      <c r="X112" s="104"/>
    </row>
    <row r="113" spans="1:24" ht="12.5">
      <c r="A113" s="22"/>
      <c r="B113" s="21"/>
      <c r="C113" s="104"/>
      <c r="D113" s="22"/>
      <c r="E113" s="814"/>
      <c r="F113" s="22"/>
      <c r="G113" s="104"/>
      <c r="H113" s="104"/>
      <c r="I113" s="104"/>
      <c r="J113" s="1052"/>
      <c r="K113" s="20"/>
      <c r="L113" s="20"/>
      <c r="M113" s="20"/>
      <c r="N113" s="20"/>
      <c r="O113" s="20"/>
      <c r="P113" s="20"/>
      <c r="Q113" s="104"/>
      <c r="S113" s="20"/>
      <c r="W113" s="104"/>
      <c r="X113" s="104"/>
    </row>
    <row r="114" spans="1:24" ht="12.5">
      <c r="A114" s="22"/>
      <c r="B114" s="21"/>
      <c r="C114" s="104"/>
      <c r="D114" s="22"/>
      <c r="E114" s="814"/>
      <c r="F114" s="22"/>
      <c r="G114" s="104"/>
      <c r="H114" s="104"/>
      <c r="I114" s="104"/>
      <c r="J114" s="1052"/>
      <c r="K114" s="20"/>
      <c r="L114" s="20"/>
      <c r="M114" s="20"/>
      <c r="N114" s="20"/>
      <c r="O114" s="20"/>
      <c r="P114" s="20"/>
      <c r="Q114" s="104"/>
      <c r="S114" s="20"/>
      <c r="W114" s="104"/>
      <c r="X114" s="104"/>
    </row>
    <row r="115" spans="1:24" ht="12.5">
      <c r="A115" s="22"/>
      <c r="B115" s="21"/>
      <c r="C115" s="104"/>
      <c r="D115" s="22"/>
      <c r="E115" s="814"/>
      <c r="F115" s="22"/>
      <c r="G115" s="104"/>
      <c r="H115" s="104"/>
      <c r="I115" s="104"/>
      <c r="J115" s="1052"/>
      <c r="K115" s="20"/>
      <c r="L115" s="20"/>
      <c r="M115" s="20"/>
      <c r="N115" s="20"/>
      <c r="O115" s="20"/>
      <c r="P115" s="20"/>
      <c r="Q115" s="104"/>
      <c r="S115" s="20"/>
      <c r="W115" s="104"/>
      <c r="X115" s="104"/>
    </row>
    <row r="116" spans="1:24" ht="12.5">
      <c r="A116" s="22"/>
      <c r="B116" s="21"/>
      <c r="C116" s="104"/>
      <c r="D116" s="22"/>
      <c r="E116" s="814"/>
      <c r="F116" s="22"/>
      <c r="G116" s="104"/>
      <c r="H116" s="104"/>
      <c r="I116" s="104"/>
      <c r="J116" s="1052"/>
      <c r="K116" s="20"/>
      <c r="L116" s="20"/>
      <c r="M116" s="20"/>
      <c r="N116" s="20"/>
      <c r="O116" s="20"/>
      <c r="P116" s="20"/>
      <c r="Q116" s="104"/>
      <c r="S116" s="20"/>
      <c r="W116" s="104"/>
      <c r="X116" s="104"/>
    </row>
    <row r="117" spans="1:24" ht="12.5">
      <c r="A117" s="22"/>
      <c r="B117" s="21"/>
      <c r="C117" s="104"/>
      <c r="D117" s="22"/>
      <c r="E117" s="814"/>
      <c r="F117" s="22"/>
      <c r="G117" s="104"/>
      <c r="H117" s="104"/>
      <c r="I117" s="104"/>
      <c r="J117" s="1052"/>
      <c r="K117" s="20"/>
      <c r="L117" s="20"/>
      <c r="M117" s="20"/>
      <c r="N117" s="20"/>
      <c r="O117" s="20"/>
      <c r="P117" s="20"/>
      <c r="Q117" s="104"/>
      <c r="S117" s="20"/>
      <c r="W117" s="104"/>
      <c r="X117" s="104"/>
    </row>
    <row r="118" spans="1:24" ht="12.5">
      <c r="A118" s="22"/>
      <c r="B118" s="21"/>
      <c r="C118" s="104"/>
      <c r="D118" s="22"/>
      <c r="E118" s="814"/>
      <c r="F118" s="22"/>
      <c r="G118" s="104"/>
      <c r="H118" s="104"/>
      <c r="I118" s="104"/>
      <c r="J118" s="1052"/>
      <c r="K118" s="20"/>
      <c r="L118" s="20"/>
      <c r="M118" s="20"/>
      <c r="N118" s="20"/>
      <c r="O118" s="20"/>
      <c r="P118" s="20"/>
      <c r="Q118" s="104"/>
      <c r="S118" s="20"/>
      <c r="W118" s="104"/>
      <c r="X118" s="104"/>
    </row>
    <row r="119" spans="1:24" ht="12.5">
      <c r="A119" s="22"/>
      <c r="B119" s="21"/>
      <c r="C119" s="104"/>
      <c r="D119" s="22"/>
      <c r="E119" s="814"/>
      <c r="F119" s="22"/>
      <c r="G119" s="104"/>
      <c r="H119" s="104"/>
      <c r="I119" s="104"/>
      <c r="J119" s="1052"/>
      <c r="K119" s="20"/>
      <c r="L119" s="20"/>
      <c r="M119" s="20"/>
      <c r="N119" s="20"/>
      <c r="O119" s="20"/>
      <c r="P119" s="20"/>
      <c r="Q119" s="104"/>
      <c r="S119" s="20"/>
      <c r="W119" s="104"/>
      <c r="X119" s="104"/>
    </row>
    <row r="120" spans="1:24" ht="12.5">
      <c r="A120" s="22"/>
      <c r="B120" s="21"/>
      <c r="C120" s="104"/>
      <c r="D120" s="22"/>
      <c r="E120" s="814"/>
      <c r="F120" s="22"/>
      <c r="G120" s="104"/>
      <c r="H120" s="104"/>
      <c r="I120" s="104"/>
      <c r="J120" s="1052"/>
      <c r="K120" s="20"/>
      <c r="L120" s="20"/>
      <c r="M120" s="20"/>
      <c r="N120" s="20"/>
      <c r="O120" s="20"/>
      <c r="P120" s="20"/>
      <c r="Q120" s="104"/>
      <c r="S120" s="20"/>
      <c r="W120" s="104"/>
      <c r="X120" s="104"/>
    </row>
    <row r="121" spans="1:24" ht="12.5">
      <c r="A121" s="22"/>
      <c r="B121" s="21"/>
      <c r="C121" s="104"/>
      <c r="D121" s="22"/>
      <c r="E121" s="814"/>
      <c r="F121" s="22"/>
      <c r="G121" s="104"/>
      <c r="H121" s="104"/>
      <c r="I121" s="104"/>
      <c r="J121" s="1052"/>
      <c r="K121" s="20"/>
      <c r="L121" s="20"/>
      <c r="M121" s="20"/>
      <c r="N121" s="20"/>
      <c r="O121" s="20"/>
      <c r="P121" s="20"/>
      <c r="Q121" s="104"/>
      <c r="S121" s="20"/>
      <c r="W121" s="104"/>
      <c r="X121" s="104"/>
    </row>
    <row r="122" spans="1:24" ht="12.5">
      <c r="A122" s="22"/>
      <c r="B122" s="21"/>
      <c r="C122" s="104"/>
      <c r="D122" s="22"/>
      <c r="E122" s="814"/>
      <c r="F122" s="22"/>
      <c r="G122" s="104"/>
      <c r="H122" s="104"/>
      <c r="I122" s="104"/>
      <c r="J122" s="1052"/>
      <c r="K122" s="20"/>
      <c r="L122" s="20"/>
      <c r="M122" s="20"/>
      <c r="N122" s="20"/>
      <c r="O122" s="20"/>
      <c r="P122" s="20"/>
      <c r="Q122" s="104"/>
      <c r="S122" s="20"/>
      <c r="W122" s="104"/>
      <c r="X122" s="104"/>
    </row>
    <row r="123" spans="1:24" ht="12.5">
      <c r="A123" s="22"/>
      <c r="B123" s="21"/>
      <c r="C123" s="104"/>
      <c r="D123" s="22"/>
      <c r="E123" s="814"/>
      <c r="F123" s="22"/>
      <c r="G123" s="104"/>
      <c r="H123" s="104"/>
      <c r="I123" s="104"/>
      <c r="J123" s="1052"/>
      <c r="K123" s="20"/>
      <c r="L123" s="20"/>
      <c r="M123" s="20"/>
      <c r="N123" s="20"/>
      <c r="O123" s="20"/>
      <c r="P123" s="20"/>
      <c r="Q123" s="104"/>
      <c r="S123" s="20"/>
      <c r="W123" s="104"/>
      <c r="X123" s="104"/>
    </row>
    <row r="124" spans="1:24" ht="12.5">
      <c r="A124" s="22"/>
      <c r="B124" s="21"/>
      <c r="C124" s="104"/>
      <c r="D124" s="22"/>
      <c r="E124" s="814"/>
      <c r="F124" s="22"/>
      <c r="G124" s="104"/>
      <c r="H124" s="104"/>
      <c r="I124" s="104"/>
      <c r="J124" s="1052"/>
      <c r="K124" s="20"/>
      <c r="L124" s="20"/>
      <c r="M124" s="20"/>
      <c r="N124" s="20"/>
      <c r="O124" s="20"/>
      <c r="P124" s="20"/>
      <c r="Q124" s="104"/>
      <c r="S124" s="20"/>
      <c r="W124" s="104"/>
      <c r="X124" s="104"/>
    </row>
    <row r="125" spans="1:24" ht="12.5">
      <c r="A125" s="22"/>
      <c r="B125" s="21"/>
      <c r="C125" s="104"/>
      <c r="D125" s="22"/>
      <c r="E125" s="814"/>
      <c r="F125" s="22"/>
      <c r="G125" s="104"/>
      <c r="H125" s="104"/>
      <c r="I125" s="104"/>
      <c r="J125" s="1052"/>
      <c r="K125" s="20"/>
      <c r="L125" s="20"/>
      <c r="M125" s="20"/>
      <c r="N125" s="20"/>
      <c r="O125" s="20"/>
      <c r="P125" s="20"/>
      <c r="Q125" s="104"/>
      <c r="S125" s="20"/>
      <c r="W125" s="104"/>
      <c r="X125" s="104"/>
    </row>
    <row r="126" spans="1:24" ht="12.5">
      <c r="A126" s="22"/>
      <c r="B126" s="21"/>
      <c r="C126" s="104"/>
      <c r="D126" s="22"/>
      <c r="E126" s="814"/>
      <c r="F126" s="22"/>
      <c r="G126" s="104"/>
      <c r="H126" s="104"/>
      <c r="I126" s="104"/>
      <c r="J126" s="1052"/>
      <c r="K126" s="20"/>
      <c r="L126" s="20"/>
      <c r="M126" s="20"/>
      <c r="N126" s="20"/>
      <c r="O126" s="20"/>
      <c r="P126" s="20"/>
      <c r="Q126" s="104"/>
      <c r="S126" s="20"/>
      <c r="W126" s="104"/>
      <c r="X126" s="104"/>
    </row>
    <row r="127" spans="1:24" ht="12.5">
      <c r="A127" s="22"/>
      <c r="B127" s="21"/>
      <c r="C127" s="104"/>
      <c r="D127" s="22"/>
      <c r="E127" s="814"/>
      <c r="F127" s="22"/>
      <c r="G127" s="104"/>
      <c r="H127" s="104"/>
      <c r="I127" s="104"/>
      <c r="J127" s="1052"/>
      <c r="K127" s="20"/>
      <c r="L127" s="20"/>
      <c r="M127" s="20"/>
      <c r="N127" s="20"/>
      <c r="O127" s="20"/>
      <c r="P127" s="20"/>
      <c r="Q127" s="104"/>
      <c r="S127" s="20"/>
      <c r="W127" s="104"/>
      <c r="X127" s="104"/>
    </row>
    <row r="128" spans="1:24" ht="12.5">
      <c r="A128" s="22"/>
      <c r="B128" s="21"/>
      <c r="C128" s="104"/>
      <c r="D128" s="22"/>
      <c r="E128" s="814"/>
      <c r="F128" s="22"/>
      <c r="G128" s="104"/>
      <c r="H128" s="104"/>
      <c r="I128" s="104"/>
      <c r="J128" s="1052"/>
      <c r="K128" s="20"/>
      <c r="L128" s="20"/>
      <c r="M128" s="20"/>
      <c r="N128" s="20"/>
      <c r="O128" s="20"/>
      <c r="P128" s="20"/>
      <c r="Q128" s="104"/>
      <c r="S128" s="20"/>
      <c r="W128" s="104"/>
      <c r="X128" s="104"/>
    </row>
    <row r="129" spans="1:24" ht="12.5">
      <c r="A129" s="22"/>
      <c r="B129" s="21"/>
      <c r="C129" s="104"/>
      <c r="D129" s="22"/>
      <c r="E129" s="814"/>
      <c r="F129" s="22"/>
      <c r="G129" s="104"/>
      <c r="H129" s="104"/>
      <c r="I129" s="104"/>
      <c r="J129" s="1052"/>
      <c r="K129" s="20"/>
      <c r="L129" s="20"/>
      <c r="M129" s="20"/>
      <c r="N129" s="20"/>
      <c r="O129" s="20"/>
      <c r="P129" s="20"/>
      <c r="Q129" s="104"/>
      <c r="S129" s="20"/>
      <c r="W129" s="104"/>
      <c r="X129" s="104"/>
    </row>
    <row r="130" spans="1:24" ht="12.5">
      <c r="A130" s="22"/>
      <c r="B130" s="21"/>
      <c r="C130" s="104"/>
      <c r="D130" s="22"/>
      <c r="E130" s="814"/>
      <c r="F130" s="22"/>
      <c r="G130" s="104"/>
      <c r="H130" s="104"/>
      <c r="I130" s="104"/>
      <c r="J130" s="1052"/>
      <c r="K130" s="20"/>
      <c r="L130" s="20"/>
      <c r="M130" s="20"/>
      <c r="N130" s="20"/>
      <c r="O130" s="20"/>
      <c r="P130" s="20"/>
      <c r="Q130" s="104"/>
      <c r="S130" s="20"/>
      <c r="W130" s="104"/>
      <c r="X130" s="104"/>
    </row>
    <row r="131" spans="1:24" ht="12.5">
      <c r="A131" s="22"/>
      <c r="B131" s="21"/>
      <c r="C131" s="104"/>
      <c r="D131" s="22"/>
      <c r="E131" s="814"/>
      <c r="F131" s="22"/>
      <c r="G131" s="104"/>
      <c r="H131" s="104"/>
      <c r="I131" s="104"/>
      <c r="J131" s="1052"/>
      <c r="K131" s="20"/>
      <c r="L131" s="20"/>
      <c r="M131" s="20"/>
      <c r="N131" s="20"/>
      <c r="O131" s="20"/>
      <c r="P131" s="20"/>
      <c r="Q131" s="104"/>
      <c r="S131" s="20"/>
      <c r="W131" s="104"/>
      <c r="X131" s="104"/>
    </row>
    <row r="132" spans="1:24" ht="12.5">
      <c r="A132" s="22"/>
      <c r="B132" s="21"/>
      <c r="C132" s="104"/>
      <c r="D132" s="22"/>
      <c r="E132" s="814"/>
      <c r="F132" s="22"/>
      <c r="G132" s="104"/>
      <c r="H132" s="104"/>
      <c r="I132" s="104"/>
      <c r="J132" s="1052"/>
      <c r="K132" s="20"/>
      <c r="L132" s="20"/>
      <c r="M132" s="20"/>
      <c r="N132" s="20"/>
      <c r="O132" s="20"/>
      <c r="P132" s="20"/>
      <c r="Q132" s="104"/>
      <c r="S132" s="20"/>
      <c r="W132" s="104"/>
      <c r="X132" s="104"/>
    </row>
    <row r="133" spans="1:24" ht="12.5">
      <c r="A133" s="22"/>
      <c r="B133" s="21"/>
      <c r="C133" s="104"/>
      <c r="D133" s="22"/>
      <c r="E133" s="814"/>
      <c r="F133" s="22"/>
      <c r="G133" s="104"/>
      <c r="H133" s="104"/>
      <c r="I133" s="104"/>
      <c r="J133" s="1052"/>
      <c r="K133" s="20"/>
      <c r="L133" s="20"/>
      <c r="M133" s="20"/>
      <c r="N133" s="20"/>
      <c r="O133" s="20"/>
      <c r="P133" s="20"/>
      <c r="Q133" s="104"/>
      <c r="S133" s="20"/>
      <c r="W133" s="104"/>
      <c r="X133" s="104"/>
    </row>
    <row r="134" spans="1:24" ht="12.5">
      <c r="A134" s="22"/>
      <c r="B134" s="21"/>
      <c r="C134" s="104"/>
      <c r="D134" s="22"/>
      <c r="E134" s="814"/>
      <c r="F134" s="22"/>
      <c r="G134" s="104"/>
      <c r="H134" s="104"/>
      <c r="I134" s="104"/>
      <c r="J134" s="1052"/>
      <c r="K134" s="20"/>
      <c r="L134" s="20"/>
      <c r="M134" s="20"/>
      <c r="N134" s="20"/>
      <c r="O134" s="20"/>
      <c r="P134" s="20"/>
      <c r="Q134" s="104"/>
      <c r="S134" s="20"/>
      <c r="W134" s="104"/>
      <c r="X134" s="104"/>
    </row>
    <row r="135" spans="1:24" ht="12.5">
      <c r="A135" s="22"/>
      <c r="B135" s="21"/>
      <c r="C135" s="104"/>
      <c r="D135" s="22"/>
      <c r="E135" s="814"/>
      <c r="F135" s="22"/>
      <c r="G135" s="104"/>
      <c r="H135" s="104"/>
      <c r="I135" s="104"/>
      <c r="J135" s="1052"/>
      <c r="K135" s="20"/>
      <c r="L135" s="20"/>
      <c r="M135" s="20"/>
      <c r="N135" s="20"/>
      <c r="O135" s="20"/>
      <c r="P135" s="20"/>
      <c r="Q135" s="104"/>
      <c r="S135" s="20"/>
      <c r="W135" s="104"/>
      <c r="X135" s="104"/>
    </row>
    <row r="136" spans="1:24" ht="12.5">
      <c r="A136" s="22"/>
      <c r="B136" s="21"/>
      <c r="C136" s="104"/>
      <c r="D136" s="22"/>
      <c r="E136" s="814"/>
      <c r="F136" s="22"/>
      <c r="G136" s="104"/>
      <c r="H136" s="104"/>
      <c r="I136" s="104"/>
      <c r="J136" s="1052"/>
      <c r="K136" s="20"/>
      <c r="L136" s="20"/>
      <c r="M136" s="20"/>
      <c r="N136" s="20"/>
      <c r="O136" s="20"/>
      <c r="P136" s="20"/>
      <c r="Q136" s="104"/>
      <c r="S136" s="20"/>
      <c r="W136" s="104"/>
      <c r="X136" s="104"/>
    </row>
    <row r="137" spans="1:24" ht="12.5">
      <c r="A137" s="22"/>
      <c r="B137" s="21"/>
      <c r="C137" s="104"/>
      <c r="D137" s="22"/>
      <c r="E137" s="814"/>
      <c r="F137" s="22"/>
      <c r="G137" s="104"/>
      <c r="H137" s="104"/>
      <c r="I137" s="104"/>
      <c r="J137" s="1052"/>
      <c r="K137" s="20"/>
      <c r="L137" s="20"/>
      <c r="M137" s="20"/>
      <c r="N137" s="20"/>
      <c r="O137" s="20"/>
      <c r="P137" s="20"/>
      <c r="Q137" s="104"/>
      <c r="S137" s="20"/>
      <c r="W137" s="104"/>
      <c r="X137" s="104"/>
    </row>
    <row r="138" spans="1:24" ht="12.5">
      <c r="A138" s="22"/>
      <c r="B138" s="21"/>
      <c r="C138" s="104"/>
      <c r="D138" s="22"/>
      <c r="E138" s="814"/>
      <c r="F138" s="22"/>
      <c r="G138" s="104"/>
      <c r="H138" s="104"/>
      <c r="I138" s="104"/>
      <c r="J138" s="1052"/>
      <c r="K138" s="20"/>
      <c r="L138" s="20"/>
      <c r="M138" s="20"/>
      <c r="N138" s="20"/>
      <c r="O138" s="20"/>
      <c r="P138" s="20"/>
      <c r="Q138" s="104"/>
      <c r="S138" s="20"/>
      <c r="W138" s="104"/>
      <c r="X138" s="104"/>
    </row>
    <row r="139" spans="1:24" ht="12.5">
      <c r="A139" s="22"/>
      <c r="B139" s="21"/>
      <c r="C139" s="104"/>
      <c r="D139" s="22"/>
      <c r="E139" s="814"/>
      <c r="F139" s="22"/>
      <c r="G139" s="104"/>
      <c r="H139" s="104"/>
      <c r="I139" s="104"/>
      <c r="J139" s="1052"/>
      <c r="K139" s="20"/>
      <c r="L139" s="20"/>
      <c r="M139" s="20"/>
      <c r="N139" s="20"/>
      <c r="O139" s="20"/>
      <c r="P139" s="20"/>
      <c r="Q139" s="104"/>
      <c r="S139" s="20"/>
      <c r="W139" s="104"/>
      <c r="X139" s="104"/>
    </row>
    <row r="140" spans="1:24" ht="12.5">
      <c r="A140" s="22"/>
      <c r="B140" s="21"/>
      <c r="C140" s="104"/>
      <c r="D140" s="22"/>
      <c r="E140" s="814"/>
      <c r="F140" s="22"/>
      <c r="G140" s="104"/>
      <c r="H140" s="104"/>
      <c r="I140" s="104"/>
      <c r="J140" s="1052"/>
      <c r="K140" s="20"/>
      <c r="L140" s="20"/>
      <c r="M140" s="20"/>
      <c r="N140" s="20"/>
      <c r="O140" s="20"/>
      <c r="P140" s="20"/>
      <c r="Q140" s="104"/>
      <c r="S140" s="20"/>
      <c r="W140" s="104"/>
      <c r="X140" s="104"/>
    </row>
    <row r="141" spans="1:24" ht="12.5">
      <c r="A141" s="22"/>
      <c r="B141" s="21"/>
      <c r="C141" s="104"/>
      <c r="D141" s="22"/>
      <c r="E141" s="814"/>
      <c r="F141" s="22"/>
      <c r="G141" s="104"/>
      <c r="H141" s="104"/>
      <c r="I141" s="104"/>
      <c r="J141" s="1052"/>
      <c r="K141" s="20"/>
      <c r="L141" s="20"/>
      <c r="M141" s="20"/>
      <c r="N141" s="20"/>
      <c r="O141" s="20"/>
      <c r="P141" s="20"/>
      <c r="Q141" s="104"/>
      <c r="S141" s="20"/>
      <c r="W141" s="104"/>
      <c r="X141" s="104"/>
    </row>
    <row r="142" spans="1:24" ht="12.5">
      <c r="A142" s="22"/>
      <c r="B142" s="21"/>
      <c r="C142" s="104"/>
      <c r="D142" s="22"/>
      <c r="E142" s="814"/>
      <c r="F142" s="22"/>
      <c r="G142" s="104"/>
      <c r="H142" s="104"/>
      <c r="I142" s="104"/>
      <c r="J142" s="1052"/>
      <c r="K142" s="20"/>
      <c r="L142" s="20"/>
      <c r="M142" s="20"/>
      <c r="N142" s="20"/>
      <c r="O142" s="20"/>
      <c r="P142" s="20"/>
      <c r="Q142" s="104"/>
      <c r="S142" s="20"/>
      <c r="W142" s="104"/>
      <c r="X142" s="104"/>
    </row>
    <row r="143" spans="1:24" ht="12.5">
      <c r="A143" s="22"/>
      <c r="B143" s="21"/>
      <c r="C143" s="104"/>
      <c r="D143" s="22"/>
      <c r="E143" s="814"/>
      <c r="F143" s="22"/>
      <c r="G143" s="104"/>
      <c r="H143" s="104"/>
      <c r="I143" s="104"/>
      <c r="J143" s="1052"/>
      <c r="K143" s="20"/>
      <c r="L143" s="20"/>
      <c r="M143" s="20"/>
      <c r="N143" s="20"/>
      <c r="O143" s="20"/>
      <c r="P143" s="20"/>
      <c r="Q143" s="104"/>
      <c r="S143" s="20"/>
      <c r="W143" s="104"/>
      <c r="X143" s="104"/>
    </row>
    <row r="144" spans="1:24" ht="12.5">
      <c r="A144" s="22"/>
      <c r="B144" s="21"/>
      <c r="C144" s="104"/>
      <c r="D144" s="22"/>
      <c r="E144" s="814"/>
      <c r="F144" s="22"/>
      <c r="G144" s="104"/>
      <c r="H144" s="104"/>
      <c r="I144" s="104"/>
      <c r="J144" s="1052"/>
      <c r="K144" s="20"/>
      <c r="L144" s="20"/>
      <c r="M144" s="20"/>
      <c r="N144" s="20"/>
      <c r="O144" s="20"/>
      <c r="P144" s="20"/>
      <c r="Q144" s="104"/>
      <c r="S144" s="20"/>
      <c r="W144" s="104"/>
      <c r="X144" s="104"/>
    </row>
    <row r="145" spans="1:24" ht="12.5">
      <c r="A145" s="22"/>
      <c r="B145" s="21"/>
      <c r="C145" s="104"/>
      <c r="D145" s="22"/>
      <c r="E145" s="814"/>
      <c r="F145" s="22"/>
      <c r="G145" s="104"/>
      <c r="H145" s="104"/>
      <c r="I145" s="104"/>
      <c r="J145" s="1052"/>
      <c r="K145" s="20"/>
      <c r="L145" s="20"/>
      <c r="M145" s="20"/>
      <c r="N145" s="20"/>
      <c r="O145" s="20"/>
      <c r="P145" s="20"/>
      <c r="Q145" s="104"/>
      <c r="S145" s="20"/>
      <c r="W145" s="104"/>
      <c r="X145" s="104"/>
    </row>
    <row r="146" spans="1:24" ht="12.5">
      <c r="A146" s="22"/>
      <c r="B146" s="21"/>
      <c r="C146" s="104"/>
      <c r="D146" s="22"/>
      <c r="E146" s="814"/>
      <c r="F146" s="22"/>
      <c r="G146" s="104"/>
      <c r="H146" s="104"/>
      <c r="I146" s="104"/>
      <c r="J146" s="1052"/>
      <c r="K146" s="20"/>
      <c r="L146" s="20"/>
      <c r="M146" s="20"/>
      <c r="N146" s="20"/>
      <c r="O146" s="20"/>
      <c r="P146" s="20"/>
      <c r="Q146" s="104"/>
      <c r="S146" s="20"/>
      <c r="W146" s="104"/>
      <c r="X146" s="104"/>
    </row>
    <row r="147" spans="1:24" ht="12.5">
      <c r="A147" s="22"/>
      <c r="B147" s="21"/>
      <c r="C147" s="104"/>
      <c r="D147" s="22"/>
      <c r="E147" s="814"/>
      <c r="F147" s="22"/>
      <c r="G147" s="104"/>
      <c r="H147" s="104"/>
      <c r="I147" s="104"/>
      <c r="J147" s="1052"/>
      <c r="K147" s="20"/>
      <c r="L147" s="20"/>
      <c r="M147" s="20"/>
      <c r="N147" s="20"/>
      <c r="O147" s="20"/>
      <c r="P147" s="20"/>
      <c r="Q147" s="104"/>
      <c r="S147" s="20"/>
      <c r="W147" s="104"/>
      <c r="X147" s="104"/>
    </row>
    <row r="148" spans="1:24" ht="12.5">
      <c r="A148" s="22"/>
      <c r="B148" s="21"/>
      <c r="C148" s="104"/>
      <c r="D148" s="22"/>
      <c r="E148" s="814"/>
      <c r="F148" s="22"/>
      <c r="G148" s="104"/>
      <c r="H148" s="104"/>
      <c r="I148" s="104"/>
      <c r="J148" s="1052"/>
      <c r="K148" s="20"/>
      <c r="L148" s="20"/>
      <c r="M148" s="20"/>
      <c r="N148" s="20"/>
      <c r="O148" s="20"/>
      <c r="P148" s="20"/>
      <c r="Q148" s="104"/>
      <c r="S148" s="20"/>
      <c r="W148" s="104"/>
      <c r="X148" s="104"/>
    </row>
    <row r="149" spans="1:24" ht="12.5">
      <c r="A149" s="22"/>
      <c r="B149" s="21"/>
      <c r="C149" s="104"/>
      <c r="D149" s="22"/>
      <c r="E149" s="814"/>
      <c r="F149" s="22"/>
      <c r="G149" s="104"/>
      <c r="H149" s="104"/>
      <c r="I149" s="104"/>
      <c r="J149" s="1052"/>
      <c r="K149" s="20"/>
      <c r="L149" s="20"/>
      <c r="M149" s="20"/>
      <c r="N149" s="20"/>
      <c r="O149" s="20"/>
      <c r="P149" s="20"/>
      <c r="Q149" s="104"/>
      <c r="S149" s="20"/>
      <c r="W149" s="104"/>
      <c r="X149" s="104"/>
    </row>
    <row r="150" spans="1:24" ht="12.5">
      <c r="A150" s="22"/>
      <c r="B150" s="21"/>
      <c r="C150" s="104"/>
      <c r="D150" s="22"/>
      <c r="E150" s="814"/>
      <c r="F150" s="22"/>
      <c r="G150" s="104"/>
      <c r="H150" s="104"/>
      <c r="I150" s="104"/>
      <c r="J150" s="1052"/>
      <c r="K150" s="20"/>
      <c r="L150" s="20"/>
      <c r="M150" s="20"/>
      <c r="N150" s="20"/>
      <c r="O150" s="20"/>
      <c r="P150" s="20"/>
      <c r="Q150" s="104"/>
      <c r="S150" s="20"/>
      <c r="W150" s="104"/>
      <c r="X150" s="104"/>
    </row>
    <row r="151" spans="1:24" ht="12.5">
      <c r="A151" s="22"/>
      <c r="B151" s="21"/>
      <c r="C151" s="104"/>
      <c r="D151" s="22"/>
      <c r="E151" s="814"/>
      <c r="F151" s="22"/>
      <c r="G151" s="104"/>
      <c r="H151" s="104"/>
      <c r="I151" s="104"/>
      <c r="J151" s="1052"/>
      <c r="K151" s="20"/>
      <c r="L151" s="20"/>
      <c r="M151" s="20"/>
      <c r="N151" s="20"/>
      <c r="O151" s="20"/>
      <c r="P151" s="20"/>
      <c r="Q151" s="104"/>
      <c r="S151" s="20"/>
      <c r="W151" s="104"/>
      <c r="X151" s="104"/>
    </row>
    <row r="152" spans="1:24" ht="12.5">
      <c r="A152" s="22"/>
      <c r="B152" s="21"/>
      <c r="C152" s="104"/>
      <c r="D152" s="22"/>
      <c r="E152" s="814"/>
      <c r="F152" s="22"/>
      <c r="G152" s="104"/>
      <c r="H152" s="104"/>
      <c r="I152" s="104"/>
      <c r="J152" s="1052"/>
      <c r="K152" s="20"/>
      <c r="L152" s="20"/>
      <c r="M152" s="20"/>
      <c r="N152" s="20"/>
      <c r="O152" s="20"/>
      <c r="P152" s="20"/>
      <c r="Q152" s="104"/>
      <c r="S152" s="20"/>
      <c r="W152" s="104"/>
      <c r="X152" s="104"/>
    </row>
    <row r="153" spans="1:24" ht="12.5">
      <c r="A153" s="22"/>
      <c r="B153" s="21"/>
      <c r="C153" s="104"/>
      <c r="D153" s="22"/>
      <c r="E153" s="814"/>
      <c r="F153" s="22"/>
      <c r="G153" s="104"/>
      <c r="H153" s="104"/>
      <c r="I153" s="104"/>
      <c r="J153" s="1052"/>
      <c r="K153" s="20"/>
      <c r="L153" s="20"/>
      <c r="M153" s="20"/>
      <c r="N153" s="20"/>
      <c r="O153" s="20"/>
      <c r="P153" s="20"/>
      <c r="Q153" s="104"/>
      <c r="S153" s="20"/>
      <c r="W153" s="104"/>
      <c r="X153" s="104"/>
    </row>
    <row r="154" spans="1:24" ht="12.5">
      <c r="A154" s="22"/>
      <c r="B154" s="21"/>
      <c r="C154" s="104"/>
      <c r="D154" s="22"/>
      <c r="E154" s="814"/>
      <c r="F154" s="22"/>
      <c r="G154" s="104"/>
      <c r="H154" s="104"/>
      <c r="I154" s="104"/>
      <c r="J154" s="1052"/>
      <c r="K154" s="20"/>
      <c r="L154" s="20"/>
      <c r="M154" s="20"/>
      <c r="N154" s="20"/>
      <c r="O154" s="20"/>
      <c r="P154" s="20"/>
      <c r="Q154" s="104"/>
      <c r="S154" s="20"/>
      <c r="W154" s="104"/>
      <c r="X154" s="104"/>
    </row>
    <row r="155" spans="1:24" ht="12.5">
      <c r="A155" s="22"/>
      <c r="B155" s="21"/>
      <c r="C155" s="104"/>
      <c r="D155" s="22"/>
      <c r="E155" s="814"/>
      <c r="F155" s="22"/>
      <c r="G155" s="104"/>
      <c r="H155" s="104"/>
      <c r="I155" s="104"/>
      <c r="J155" s="1052"/>
      <c r="K155" s="20"/>
      <c r="L155" s="20"/>
      <c r="M155" s="20"/>
      <c r="N155" s="20"/>
      <c r="O155" s="20"/>
      <c r="P155" s="20"/>
      <c r="Q155" s="104"/>
      <c r="S155" s="20"/>
      <c r="W155" s="104"/>
      <c r="X155" s="104"/>
    </row>
    <row r="156" spans="1:24" ht="12.5">
      <c r="A156" s="22"/>
      <c r="B156" s="21"/>
      <c r="C156" s="104"/>
      <c r="D156" s="22"/>
      <c r="E156" s="814"/>
      <c r="F156" s="22"/>
      <c r="G156" s="104"/>
      <c r="H156" s="104"/>
      <c r="I156" s="104"/>
      <c r="J156" s="1052"/>
      <c r="K156" s="20"/>
      <c r="L156" s="20"/>
      <c r="M156" s="20"/>
      <c r="N156" s="20"/>
      <c r="O156" s="20"/>
      <c r="P156" s="20"/>
      <c r="Q156" s="104"/>
      <c r="S156" s="20"/>
      <c r="W156" s="104"/>
      <c r="X156" s="104"/>
    </row>
    <row r="157" spans="1:24" ht="12.5">
      <c r="A157" s="22"/>
      <c r="B157" s="21"/>
      <c r="C157" s="104"/>
      <c r="D157" s="22"/>
      <c r="E157" s="814"/>
      <c r="F157" s="22"/>
      <c r="G157" s="104"/>
      <c r="H157" s="104"/>
      <c r="I157" s="104"/>
      <c r="J157" s="1052"/>
      <c r="K157" s="20"/>
      <c r="L157" s="20"/>
      <c r="M157" s="20"/>
      <c r="N157" s="20"/>
      <c r="O157" s="20"/>
      <c r="P157" s="20"/>
      <c r="Q157" s="104"/>
      <c r="S157" s="20"/>
      <c r="W157" s="104"/>
      <c r="X157" s="104"/>
    </row>
    <row r="158" spans="1:24" ht="12.5">
      <c r="A158" s="22"/>
      <c r="B158" s="21"/>
      <c r="C158" s="104"/>
      <c r="D158" s="22"/>
      <c r="E158" s="814"/>
      <c r="F158" s="22"/>
      <c r="G158" s="104"/>
      <c r="H158" s="104"/>
      <c r="I158" s="104"/>
      <c r="J158" s="1052"/>
      <c r="K158" s="20"/>
      <c r="L158" s="20"/>
      <c r="M158" s="20"/>
      <c r="N158" s="20"/>
      <c r="O158" s="20"/>
      <c r="P158" s="20"/>
      <c r="Q158" s="104"/>
      <c r="S158" s="20"/>
      <c r="W158" s="104"/>
      <c r="X158" s="104"/>
    </row>
    <row r="159" spans="1:24" ht="12.5">
      <c r="A159" s="22"/>
      <c r="B159" s="21"/>
      <c r="C159" s="104"/>
      <c r="D159" s="22"/>
      <c r="E159" s="814"/>
      <c r="F159" s="22"/>
      <c r="G159" s="104"/>
      <c r="H159" s="104"/>
      <c r="I159" s="104"/>
      <c r="J159" s="1052"/>
      <c r="K159" s="20"/>
      <c r="L159" s="20"/>
      <c r="M159" s="20"/>
      <c r="N159" s="20"/>
      <c r="O159" s="20"/>
      <c r="P159" s="20"/>
      <c r="Q159" s="104"/>
      <c r="S159" s="20"/>
      <c r="W159" s="104"/>
      <c r="X159" s="104"/>
    </row>
    <row r="160" spans="1:24" ht="12.5">
      <c r="A160" s="22"/>
      <c r="B160" s="21"/>
      <c r="C160" s="104"/>
      <c r="D160" s="22"/>
      <c r="E160" s="814"/>
      <c r="F160" s="22"/>
      <c r="G160" s="104"/>
      <c r="H160" s="104"/>
      <c r="I160" s="104"/>
      <c r="J160" s="1052"/>
      <c r="K160" s="20"/>
      <c r="L160" s="20"/>
      <c r="M160" s="20"/>
      <c r="N160" s="20"/>
      <c r="O160" s="20"/>
      <c r="P160" s="20"/>
      <c r="Q160" s="104"/>
      <c r="S160" s="20"/>
      <c r="W160" s="104"/>
      <c r="X160" s="104"/>
    </row>
    <row r="161" spans="1:24" ht="12.5">
      <c r="A161" s="22"/>
      <c r="B161" s="21"/>
      <c r="C161" s="104"/>
      <c r="D161" s="22"/>
      <c r="E161" s="814"/>
      <c r="F161" s="22"/>
      <c r="G161" s="104"/>
      <c r="H161" s="104"/>
      <c r="I161" s="104"/>
      <c r="J161" s="1052"/>
      <c r="K161" s="20"/>
      <c r="L161" s="20"/>
      <c r="M161" s="20"/>
      <c r="N161" s="20"/>
      <c r="O161" s="20"/>
      <c r="P161" s="20"/>
      <c r="Q161" s="104"/>
      <c r="S161" s="20"/>
      <c r="W161" s="104"/>
      <c r="X161" s="104"/>
    </row>
    <row r="162" spans="1:24" ht="12.5">
      <c r="A162" s="22"/>
      <c r="B162" s="21"/>
      <c r="C162" s="104"/>
      <c r="D162" s="22"/>
      <c r="E162" s="814"/>
      <c r="F162" s="22"/>
      <c r="G162" s="104"/>
      <c r="H162" s="104"/>
      <c r="I162" s="104"/>
      <c r="J162" s="1052"/>
      <c r="K162" s="20"/>
      <c r="L162" s="20"/>
      <c r="M162" s="20"/>
      <c r="N162" s="20"/>
      <c r="O162" s="20"/>
      <c r="P162" s="20"/>
      <c r="Q162" s="104"/>
      <c r="S162" s="20"/>
      <c r="W162" s="104"/>
      <c r="X162" s="104"/>
    </row>
    <row r="163" spans="1:24" ht="12.5">
      <c r="A163" s="22"/>
      <c r="B163" s="21"/>
      <c r="C163" s="104"/>
      <c r="D163" s="22"/>
      <c r="E163" s="814"/>
      <c r="F163" s="22"/>
      <c r="G163" s="104"/>
      <c r="H163" s="104"/>
      <c r="I163" s="104"/>
      <c r="J163" s="1052"/>
      <c r="K163" s="20"/>
      <c r="L163" s="20"/>
      <c r="M163" s="20"/>
      <c r="N163" s="20"/>
      <c r="O163" s="20"/>
      <c r="P163" s="20"/>
      <c r="Q163" s="104"/>
      <c r="S163" s="20"/>
      <c r="W163" s="104"/>
      <c r="X163" s="104"/>
    </row>
    <row r="164" spans="1:24" ht="12.5">
      <c r="A164" s="22"/>
      <c r="B164" s="21"/>
      <c r="C164" s="104"/>
      <c r="D164" s="22"/>
      <c r="E164" s="814"/>
      <c r="F164" s="22"/>
      <c r="G164" s="104"/>
      <c r="H164" s="104"/>
      <c r="I164" s="104"/>
      <c r="J164" s="1052"/>
      <c r="K164" s="20"/>
      <c r="L164" s="20"/>
      <c r="M164" s="20"/>
      <c r="N164" s="20"/>
      <c r="O164" s="20"/>
      <c r="P164" s="20"/>
      <c r="Q164" s="104"/>
      <c r="S164" s="20"/>
      <c r="W164" s="104"/>
      <c r="X164" s="104"/>
    </row>
    <row r="165" spans="1:24" ht="12.5">
      <c r="A165" s="22"/>
      <c r="B165" s="21"/>
      <c r="C165" s="104"/>
      <c r="D165" s="22"/>
      <c r="E165" s="814"/>
      <c r="F165" s="22"/>
      <c r="G165" s="104"/>
      <c r="H165" s="104"/>
      <c r="I165" s="104"/>
      <c r="J165" s="1052"/>
      <c r="K165" s="20"/>
      <c r="L165" s="20"/>
      <c r="M165" s="20"/>
      <c r="N165" s="20"/>
      <c r="O165" s="20"/>
      <c r="P165" s="20"/>
      <c r="Q165" s="104"/>
      <c r="S165" s="20"/>
      <c r="W165" s="104"/>
      <c r="X165" s="104"/>
    </row>
    <row r="166" spans="1:24" ht="12.5">
      <c r="A166" s="22"/>
      <c r="B166" s="21"/>
      <c r="C166" s="104"/>
      <c r="D166" s="22"/>
      <c r="E166" s="814"/>
      <c r="F166" s="22"/>
      <c r="G166" s="104"/>
      <c r="H166" s="104"/>
      <c r="I166" s="104"/>
      <c r="J166" s="1052"/>
      <c r="K166" s="20"/>
      <c r="L166" s="20"/>
      <c r="M166" s="20"/>
      <c r="N166" s="20"/>
      <c r="O166" s="20"/>
      <c r="P166" s="20"/>
      <c r="Q166" s="104"/>
      <c r="S166" s="20"/>
      <c r="W166" s="104"/>
      <c r="X166" s="104"/>
    </row>
    <row r="167" spans="1:24" ht="12.5">
      <c r="A167" s="22"/>
      <c r="B167" s="21"/>
      <c r="C167" s="104"/>
      <c r="D167" s="22"/>
      <c r="E167" s="814"/>
      <c r="F167" s="22"/>
      <c r="G167" s="104"/>
      <c r="H167" s="104"/>
      <c r="I167" s="104"/>
      <c r="J167" s="1052"/>
      <c r="K167" s="20"/>
      <c r="L167" s="20"/>
      <c r="M167" s="20"/>
      <c r="N167" s="20"/>
      <c r="O167" s="20"/>
      <c r="P167" s="20"/>
      <c r="Q167" s="104"/>
      <c r="S167" s="20"/>
      <c r="W167" s="104"/>
      <c r="X167" s="104"/>
    </row>
    <row r="168" spans="1:24" ht="12.5">
      <c r="A168" s="22"/>
      <c r="B168" s="21"/>
      <c r="C168" s="104"/>
      <c r="D168" s="22"/>
      <c r="E168" s="814"/>
      <c r="F168" s="22"/>
      <c r="G168" s="104"/>
      <c r="H168" s="104"/>
      <c r="I168" s="104"/>
      <c r="J168" s="1052"/>
      <c r="K168" s="20"/>
      <c r="L168" s="20"/>
      <c r="M168" s="20"/>
      <c r="N168" s="20"/>
      <c r="O168" s="20"/>
      <c r="P168" s="20"/>
      <c r="Q168" s="104"/>
      <c r="S168" s="20"/>
      <c r="W168" s="104"/>
      <c r="X168" s="104"/>
    </row>
    <row r="169" spans="1:24" ht="12.5">
      <c r="A169" s="22"/>
      <c r="B169" s="21"/>
      <c r="C169" s="104"/>
      <c r="D169" s="22"/>
      <c r="E169" s="814"/>
      <c r="F169" s="22"/>
      <c r="G169" s="104"/>
      <c r="H169" s="104"/>
      <c r="I169" s="104"/>
      <c r="J169" s="1052"/>
      <c r="K169" s="20"/>
      <c r="L169" s="20"/>
      <c r="M169" s="20"/>
      <c r="N169" s="20"/>
      <c r="O169" s="20"/>
      <c r="P169" s="20"/>
      <c r="Q169" s="104"/>
      <c r="S169" s="20"/>
      <c r="W169" s="104"/>
      <c r="X169" s="104"/>
    </row>
    <row r="170" spans="1:24" ht="12.5">
      <c r="A170" s="22"/>
      <c r="B170" s="21"/>
      <c r="C170" s="104"/>
      <c r="D170" s="22"/>
      <c r="E170" s="814"/>
      <c r="F170" s="22"/>
      <c r="G170" s="104"/>
      <c r="H170" s="104"/>
      <c r="I170" s="104"/>
      <c r="J170" s="1052"/>
      <c r="K170" s="20"/>
      <c r="L170" s="20"/>
      <c r="M170" s="20"/>
      <c r="N170" s="20"/>
      <c r="O170" s="20"/>
      <c r="P170" s="20"/>
      <c r="Q170" s="104"/>
      <c r="S170" s="20"/>
      <c r="W170" s="104"/>
      <c r="X170" s="104"/>
    </row>
    <row r="171" spans="1:24" ht="12.5">
      <c r="A171" s="22"/>
      <c r="B171" s="21"/>
      <c r="C171" s="104"/>
      <c r="D171" s="22"/>
      <c r="E171" s="814"/>
      <c r="F171" s="22"/>
      <c r="G171" s="104"/>
      <c r="H171" s="104"/>
      <c r="I171" s="104"/>
      <c r="J171" s="1052"/>
      <c r="K171" s="20"/>
      <c r="L171" s="20"/>
      <c r="M171" s="20"/>
      <c r="N171" s="20"/>
      <c r="O171" s="20"/>
      <c r="P171" s="20"/>
      <c r="Q171" s="104"/>
      <c r="S171" s="20"/>
      <c r="W171" s="104"/>
      <c r="X171" s="104"/>
    </row>
    <row r="172" spans="1:24" ht="12.5">
      <c r="A172" s="22"/>
      <c r="B172" s="21"/>
      <c r="C172" s="104"/>
      <c r="D172" s="22"/>
      <c r="E172" s="814"/>
      <c r="F172" s="22"/>
      <c r="G172" s="104"/>
      <c r="H172" s="104"/>
      <c r="I172" s="104"/>
      <c r="J172" s="1052"/>
      <c r="K172" s="20"/>
      <c r="L172" s="20"/>
      <c r="M172" s="20"/>
      <c r="N172" s="20"/>
      <c r="O172" s="20"/>
      <c r="P172" s="20"/>
      <c r="Q172" s="104"/>
      <c r="S172" s="20"/>
      <c r="W172" s="104"/>
      <c r="X172" s="104"/>
    </row>
    <row r="173" spans="1:24" ht="12.5">
      <c r="A173" s="22"/>
      <c r="B173" s="21"/>
      <c r="C173" s="104"/>
      <c r="D173" s="22"/>
      <c r="E173" s="814"/>
      <c r="F173" s="22"/>
      <c r="G173" s="104"/>
      <c r="H173" s="104"/>
      <c r="I173" s="104"/>
      <c r="J173" s="1052"/>
      <c r="K173" s="20"/>
      <c r="L173" s="20"/>
      <c r="M173" s="20"/>
      <c r="N173" s="20"/>
      <c r="O173" s="20"/>
      <c r="P173" s="20"/>
      <c r="Q173" s="104"/>
      <c r="S173" s="20"/>
      <c r="W173" s="104"/>
      <c r="X173" s="104"/>
    </row>
    <row r="174" spans="1:24" ht="12.5">
      <c r="A174" s="22"/>
      <c r="B174" s="21"/>
      <c r="C174" s="104"/>
      <c r="D174" s="22"/>
      <c r="E174" s="814"/>
      <c r="F174" s="22"/>
      <c r="G174" s="104"/>
      <c r="H174" s="104"/>
      <c r="I174" s="104"/>
      <c r="J174" s="1052"/>
      <c r="K174" s="20"/>
      <c r="L174" s="20"/>
      <c r="M174" s="20"/>
      <c r="N174" s="20"/>
      <c r="O174" s="20"/>
      <c r="P174" s="20"/>
      <c r="Q174" s="104"/>
      <c r="S174" s="20"/>
      <c r="W174" s="104"/>
      <c r="X174" s="104"/>
    </row>
    <row r="175" spans="1:24" ht="12.5">
      <c r="A175" s="22"/>
      <c r="B175" s="21"/>
      <c r="C175" s="104"/>
      <c r="D175" s="22"/>
      <c r="E175" s="814"/>
      <c r="F175" s="22"/>
      <c r="G175" s="104"/>
      <c r="H175" s="104"/>
      <c r="I175" s="104"/>
      <c r="J175" s="1052"/>
      <c r="K175" s="20"/>
      <c r="L175" s="20"/>
      <c r="M175" s="20"/>
      <c r="N175" s="20"/>
      <c r="O175" s="20"/>
      <c r="P175" s="20"/>
      <c r="Q175" s="104"/>
      <c r="S175" s="20"/>
      <c r="W175" s="104"/>
      <c r="X175" s="104"/>
    </row>
    <row r="176" spans="1:24" ht="12.5">
      <c r="A176" s="22"/>
      <c r="B176" s="21"/>
      <c r="C176" s="104"/>
      <c r="D176" s="22"/>
      <c r="E176" s="814"/>
      <c r="F176" s="22"/>
      <c r="G176" s="104"/>
      <c r="H176" s="104"/>
      <c r="I176" s="104"/>
      <c r="J176" s="1052"/>
      <c r="K176" s="20"/>
      <c r="L176" s="20"/>
      <c r="M176" s="20"/>
      <c r="N176" s="20"/>
      <c r="O176" s="20"/>
      <c r="P176" s="20"/>
      <c r="Q176" s="104"/>
      <c r="S176" s="20"/>
      <c r="W176" s="104"/>
      <c r="X176" s="104"/>
    </row>
    <row r="177" spans="1:24" ht="12.5">
      <c r="A177" s="22"/>
      <c r="B177" s="21"/>
      <c r="C177" s="104"/>
      <c r="D177" s="22"/>
      <c r="E177" s="814"/>
      <c r="F177" s="22"/>
      <c r="G177" s="104"/>
      <c r="H177" s="104"/>
      <c r="I177" s="104"/>
      <c r="J177" s="1052"/>
      <c r="K177" s="20"/>
      <c r="L177" s="20"/>
      <c r="M177" s="20"/>
      <c r="N177" s="20"/>
      <c r="O177" s="20"/>
      <c r="P177" s="20"/>
      <c r="Q177" s="104"/>
      <c r="S177" s="20"/>
      <c r="W177" s="104"/>
      <c r="X177" s="104"/>
    </row>
    <row r="178" spans="1:24" ht="12.5">
      <c r="A178" s="22"/>
      <c r="B178" s="21"/>
      <c r="C178" s="104"/>
      <c r="D178" s="22"/>
      <c r="E178" s="814"/>
      <c r="F178" s="22"/>
      <c r="G178" s="104"/>
      <c r="H178" s="104"/>
      <c r="I178" s="104"/>
      <c r="J178" s="1052"/>
      <c r="K178" s="20"/>
      <c r="L178" s="20"/>
      <c r="M178" s="20"/>
      <c r="N178" s="20"/>
      <c r="O178" s="20"/>
      <c r="P178" s="20"/>
      <c r="Q178" s="104"/>
      <c r="S178" s="20"/>
      <c r="W178" s="104"/>
      <c r="X178" s="104"/>
    </row>
    <row r="179" spans="1:24" ht="12.5">
      <c r="A179" s="22"/>
      <c r="B179" s="21"/>
      <c r="C179" s="104"/>
      <c r="D179" s="22"/>
      <c r="E179" s="814"/>
      <c r="F179" s="22"/>
      <c r="G179" s="104"/>
      <c r="H179" s="104"/>
      <c r="I179" s="104"/>
      <c r="J179" s="1052"/>
      <c r="K179" s="20"/>
      <c r="L179" s="20"/>
      <c r="M179" s="20"/>
      <c r="N179" s="20"/>
      <c r="O179" s="20"/>
      <c r="P179" s="20"/>
      <c r="Q179" s="104"/>
      <c r="S179" s="20"/>
      <c r="W179" s="104"/>
      <c r="X179" s="104"/>
    </row>
    <row r="180" spans="1:24" ht="12.5">
      <c r="A180" s="22"/>
      <c r="B180" s="21"/>
      <c r="C180" s="104"/>
      <c r="D180" s="22"/>
      <c r="E180" s="814"/>
      <c r="F180" s="22"/>
      <c r="G180" s="104"/>
      <c r="H180" s="104"/>
      <c r="I180" s="104"/>
      <c r="J180" s="1052"/>
      <c r="K180" s="20"/>
      <c r="L180" s="20"/>
      <c r="M180" s="20"/>
      <c r="N180" s="20"/>
      <c r="O180" s="20"/>
      <c r="P180" s="20"/>
      <c r="Q180" s="104"/>
      <c r="S180" s="20"/>
      <c r="W180" s="104"/>
      <c r="X180" s="104"/>
    </row>
    <row r="181" spans="1:24" ht="12.5">
      <c r="A181" s="22"/>
      <c r="B181" s="21"/>
      <c r="C181" s="104"/>
      <c r="D181" s="22"/>
      <c r="E181" s="814"/>
      <c r="F181" s="22"/>
      <c r="G181" s="104"/>
      <c r="H181" s="104"/>
      <c r="I181" s="104"/>
      <c r="J181" s="1052"/>
      <c r="K181" s="20"/>
      <c r="L181" s="20"/>
      <c r="M181" s="20"/>
      <c r="N181" s="20"/>
      <c r="O181" s="20"/>
      <c r="P181" s="20"/>
      <c r="Q181" s="104"/>
      <c r="S181" s="20"/>
      <c r="W181" s="104"/>
      <c r="X181" s="104"/>
    </row>
    <row r="182" spans="1:24" ht="12.5">
      <c r="A182" s="22"/>
      <c r="B182" s="21"/>
      <c r="C182" s="104"/>
      <c r="D182" s="22"/>
      <c r="E182" s="814"/>
      <c r="F182" s="22"/>
      <c r="G182" s="104"/>
      <c r="H182" s="104"/>
      <c r="I182" s="104"/>
      <c r="J182" s="1052"/>
      <c r="K182" s="20"/>
      <c r="L182" s="20"/>
      <c r="M182" s="20"/>
      <c r="N182" s="20"/>
      <c r="O182" s="20"/>
      <c r="P182" s="20"/>
      <c r="Q182" s="104"/>
      <c r="S182" s="20"/>
      <c r="W182" s="104"/>
      <c r="X182" s="104"/>
    </row>
    <row r="183" spans="1:24" ht="12.5">
      <c r="A183" s="22"/>
      <c r="B183" s="21"/>
      <c r="C183" s="104"/>
      <c r="D183" s="22"/>
      <c r="E183" s="814"/>
      <c r="F183" s="22"/>
      <c r="G183" s="104"/>
      <c r="H183" s="104"/>
      <c r="I183" s="104"/>
      <c r="J183" s="1052"/>
      <c r="K183" s="20"/>
      <c r="L183" s="20"/>
      <c r="M183" s="20"/>
      <c r="N183" s="20"/>
      <c r="O183" s="20"/>
      <c r="P183" s="20"/>
      <c r="Q183" s="104"/>
      <c r="S183" s="20"/>
      <c r="W183" s="104"/>
      <c r="X183" s="104"/>
    </row>
    <row r="184" spans="1:24" ht="12.5">
      <c r="A184" s="22"/>
      <c r="B184" s="21"/>
      <c r="C184" s="104"/>
      <c r="D184" s="22"/>
      <c r="E184" s="814"/>
      <c r="F184" s="22"/>
      <c r="G184" s="104"/>
      <c r="H184" s="104"/>
      <c r="I184" s="104"/>
      <c r="J184" s="1052"/>
      <c r="K184" s="20"/>
      <c r="L184" s="20"/>
      <c r="M184" s="20"/>
      <c r="N184" s="20"/>
      <c r="O184" s="20"/>
      <c r="P184" s="20"/>
      <c r="Q184" s="104"/>
      <c r="S184" s="20"/>
      <c r="W184" s="104"/>
      <c r="X184" s="104"/>
    </row>
    <row r="185" spans="1:24" ht="12.5">
      <c r="A185" s="22"/>
      <c r="B185" s="21"/>
      <c r="C185" s="104"/>
      <c r="D185" s="22"/>
      <c r="E185" s="814"/>
      <c r="F185" s="22"/>
      <c r="G185" s="104"/>
      <c r="H185" s="104"/>
      <c r="I185" s="104"/>
      <c r="J185" s="1052"/>
      <c r="K185" s="20"/>
      <c r="L185" s="20"/>
      <c r="M185" s="20"/>
      <c r="N185" s="20"/>
      <c r="O185" s="20"/>
      <c r="P185" s="20"/>
      <c r="Q185" s="104"/>
      <c r="S185" s="20"/>
      <c r="W185" s="104"/>
      <c r="X185" s="104"/>
    </row>
    <row r="186" spans="1:24" ht="12.5">
      <c r="A186" s="22"/>
      <c r="B186" s="21"/>
      <c r="C186" s="104"/>
      <c r="D186" s="22"/>
      <c r="E186" s="814"/>
      <c r="F186" s="22"/>
      <c r="G186" s="104"/>
      <c r="H186" s="104"/>
      <c r="I186" s="104"/>
      <c r="J186" s="1052"/>
      <c r="K186" s="20"/>
      <c r="L186" s="20"/>
      <c r="M186" s="20"/>
      <c r="N186" s="20"/>
      <c r="O186" s="20"/>
      <c r="P186" s="20"/>
      <c r="Q186" s="104"/>
      <c r="S186" s="20"/>
      <c r="W186" s="104"/>
      <c r="X186" s="104"/>
    </row>
    <row r="187" spans="1:24" ht="12.5">
      <c r="A187" s="22"/>
      <c r="B187" s="21"/>
      <c r="C187" s="104"/>
      <c r="D187" s="22"/>
      <c r="E187" s="814"/>
      <c r="F187" s="22"/>
      <c r="G187" s="104"/>
      <c r="H187" s="104"/>
      <c r="I187" s="104"/>
      <c r="J187" s="1052"/>
      <c r="K187" s="20"/>
      <c r="L187" s="20"/>
      <c r="M187" s="20"/>
      <c r="N187" s="20"/>
      <c r="O187" s="20"/>
      <c r="P187" s="20"/>
      <c r="Q187" s="104"/>
      <c r="S187" s="20"/>
      <c r="W187" s="104"/>
      <c r="X187" s="104"/>
    </row>
    <row r="188" spans="1:24" ht="12.5">
      <c r="A188" s="22"/>
      <c r="B188" s="21"/>
      <c r="C188" s="104"/>
      <c r="D188" s="22"/>
      <c r="E188" s="814"/>
      <c r="F188" s="22"/>
      <c r="G188" s="104"/>
      <c r="H188" s="104"/>
      <c r="I188" s="104"/>
      <c r="J188" s="1052"/>
      <c r="K188" s="20"/>
      <c r="L188" s="20"/>
      <c r="M188" s="20"/>
      <c r="N188" s="20"/>
      <c r="O188" s="20"/>
      <c r="P188" s="20"/>
      <c r="Q188" s="104"/>
      <c r="S188" s="20"/>
      <c r="W188" s="104"/>
      <c r="X188" s="104"/>
    </row>
    <row r="189" spans="1:24" ht="12.5">
      <c r="A189" s="22"/>
      <c r="B189" s="21"/>
      <c r="C189" s="104"/>
      <c r="D189" s="22"/>
      <c r="E189" s="814"/>
      <c r="F189" s="22"/>
      <c r="G189" s="104"/>
      <c r="H189" s="104"/>
      <c r="I189" s="104"/>
      <c r="J189" s="1052"/>
      <c r="K189" s="20"/>
      <c r="L189" s="20"/>
      <c r="M189" s="20"/>
      <c r="N189" s="20"/>
      <c r="O189" s="20"/>
      <c r="P189" s="20"/>
      <c r="Q189" s="104"/>
      <c r="S189" s="20"/>
      <c r="W189" s="104"/>
      <c r="X189" s="104"/>
    </row>
    <row r="190" spans="1:24" ht="12.5">
      <c r="A190" s="22"/>
      <c r="B190" s="21"/>
      <c r="C190" s="104"/>
      <c r="D190" s="22"/>
      <c r="E190" s="814"/>
      <c r="F190" s="22"/>
      <c r="G190" s="104"/>
      <c r="H190" s="104"/>
      <c r="I190" s="104"/>
      <c r="J190" s="1052"/>
      <c r="K190" s="20"/>
      <c r="L190" s="20"/>
      <c r="M190" s="20"/>
      <c r="N190" s="20"/>
      <c r="O190" s="20"/>
      <c r="P190" s="20"/>
      <c r="Q190" s="104"/>
      <c r="S190" s="20"/>
      <c r="W190" s="104"/>
      <c r="X190" s="104"/>
    </row>
    <row r="191" spans="1:24" ht="12.5">
      <c r="A191" s="22"/>
      <c r="B191" s="21"/>
      <c r="C191" s="104"/>
      <c r="D191" s="22"/>
      <c r="E191" s="814"/>
      <c r="F191" s="22"/>
      <c r="G191" s="104"/>
      <c r="H191" s="104"/>
      <c r="I191" s="104"/>
      <c r="J191" s="1052"/>
      <c r="K191" s="20"/>
      <c r="L191" s="20"/>
      <c r="M191" s="20"/>
      <c r="N191" s="20"/>
      <c r="O191" s="20"/>
      <c r="P191" s="20"/>
      <c r="Q191" s="104"/>
      <c r="S191" s="20"/>
      <c r="W191" s="104"/>
      <c r="X191" s="104"/>
    </row>
    <row r="192" spans="1:24" ht="12.5">
      <c r="A192" s="22"/>
      <c r="B192" s="21"/>
      <c r="C192" s="104"/>
      <c r="D192" s="22"/>
      <c r="E192" s="814"/>
      <c r="F192" s="22"/>
      <c r="G192" s="104"/>
      <c r="H192" s="104"/>
      <c r="I192" s="104"/>
      <c r="J192" s="1052"/>
      <c r="K192" s="20"/>
      <c r="L192" s="20"/>
      <c r="M192" s="20"/>
      <c r="N192" s="20"/>
      <c r="O192" s="20"/>
      <c r="P192" s="20"/>
      <c r="Q192" s="104"/>
      <c r="S192" s="20"/>
      <c r="W192" s="104"/>
      <c r="X192" s="104"/>
    </row>
    <row r="193" spans="1:24" ht="12.5">
      <c r="A193" s="22"/>
      <c r="B193" s="21"/>
      <c r="C193" s="104"/>
      <c r="D193" s="22"/>
      <c r="E193" s="814"/>
      <c r="F193" s="22"/>
      <c r="G193" s="104"/>
      <c r="H193" s="104"/>
      <c r="I193" s="104"/>
      <c r="J193" s="1052"/>
      <c r="K193" s="20"/>
      <c r="L193" s="20"/>
      <c r="M193" s="20"/>
      <c r="N193" s="20"/>
      <c r="O193" s="20"/>
      <c r="P193" s="20"/>
      <c r="Q193" s="104"/>
      <c r="S193" s="20"/>
      <c r="W193" s="104"/>
      <c r="X193" s="104"/>
    </row>
    <row r="194" spans="1:24" ht="12.5">
      <c r="A194" s="22"/>
      <c r="B194" s="21"/>
      <c r="C194" s="104"/>
      <c r="D194" s="22"/>
      <c r="E194" s="814"/>
      <c r="F194" s="22"/>
      <c r="G194" s="104"/>
      <c r="H194" s="104"/>
      <c r="I194" s="104"/>
      <c r="J194" s="1052"/>
      <c r="K194" s="20"/>
      <c r="L194" s="20"/>
      <c r="M194" s="20"/>
      <c r="N194" s="20"/>
      <c r="O194" s="20"/>
      <c r="P194" s="20"/>
      <c r="Q194" s="104"/>
      <c r="S194" s="20"/>
      <c r="W194" s="104"/>
      <c r="X194" s="104"/>
    </row>
    <row r="195" spans="1:24" ht="12.5">
      <c r="A195" s="22"/>
      <c r="B195" s="21"/>
      <c r="C195" s="104"/>
      <c r="D195" s="22"/>
      <c r="E195" s="814"/>
      <c r="F195" s="22"/>
      <c r="G195" s="104"/>
      <c r="H195" s="104"/>
      <c r="I195" s="104"/>
      <c r="J195" s="1052"/>
      <c r="K195" s="20"/>
      <c r="L195" s="20"/>
      <c r="M195" s="20"/>
      <c r="N195" s="20"/>
      <c r="O195" s="20"/>
      <c r="P195" s="20"/>
      <c r="Q195" s="104"/>
      <c r="S195" s="20"/>
      <c r="W195" s="104"/>
      <c r="X195" s="104"/>
    </row>
    <row r="196" spans="1:24" ht="12.5">
      <c r="A196" s="22"/>
      <c r="B196" s="21"/>
      <c r="C196" s="104"/>
      <c r="D196" s="22"/>
      <c r="E196" s="814"/>
      <c r="F196" s="22"/>
      <c r="G196" s="104"/>
      <c r="H196" s="104"/>
      <c r="I196" s="104"/>
      <c r="J196" s="1052"/>
      <c r="K196" s="20"/>
      <c r="L196" s="20"/>
      <c r="M196" s="20"/>
      <c r="N196" s="20"/>
      <c r="O196" s="20"/>
      <c r="P196" s="20"/>
      <c r="Q196" s="104"/>
      <c r="S196" s="20"/>
      <c r="W196" s="104"/>
      <c r="X196" s="104"/>
    </row>
    <row r="197" spans="1:24" ht="12.5">
      <c r="A197" s="22"/>
      <c r="B197" s="21"/>
      <c r="C197" s="104"/>
      <c r="D197" s="22"/>
      <c r="E197" s="814"/>
      <c r="F197" s="22"/>
      <c r="G197" s="104"/>
      <c r="H197" s="104"/>
      <c r="I197" s="104"/>
      <c r="J197" s="1052"/>
      <c r="K197" s="20"/>
      <c r="L197" s="20"/>
      <c r="M197" s="20"/>
      <c r="N197" s="20"/>
      <c r="O197" s="20"/>
      <c r="P197" s="20"/>
      <c r="Q197" s="104"/>
      <c r="S197" s="20"/>
      <c r="W197" s="104"/>
      <c r="X197" s="104"/>
    </row>
    <row r="198" spans="1:24" ht="12.5">
      <c r="A198" s="22"/>
      <c r="B198" s="21"/>
      <c r="C198" s="104"/>
      <c r="D198" s="22"/>
      <c r="E198" s="814"/>
      <c r="F198" s="22"/>
      <c r="G198" s="104"/>
      <c r="H198" s="104"/>
      <c r="I198" s="104"/>
      <c r="J198" s="1052"/>
      <c r="K198" s="20"/>
      <c r="L198" s="20"/>
      <c r="M198" s="20"/>
      <c r="N198" s="20"/>
      <c r="O198" s="20"/>
      <c r="P198" s="20"/>
      <c r="Q198" s="104"/>
      <c r="S198" s="20"/>
      <c r="W198" s="104"/>
      <c r="X198" s="104"/>
    </row>
    <row r="199" spans="1:24" ht="12.5">
      <c r="A199" s="22"/>
      <c r="B199" s="21"/>
      <c r="C199" s="104"/>
      <c r="D199" s="22"/>
      <c r="E199" s="814"/>
      <c r="F199" s="22"/>
      <c r="G199" s="104"/>
      <c r="H199" s="104"/>
      <c r="I199" s="104"/>
      <c r="J199" s="1052"/>
      <c r="K199" s="20"/>
      <c r="L199" s="20"/>
      <c r="M199" s="20"/>
      <c r="N199" s="20"/>
      <c r="O199" s="20"/>
      <c r="P199" s="20"/>
      <c r="Q199" s="104"/>
      <c r="S199" s="20"/>
      <c r="W199" s="104"/>
      <c r="X199" s="104"/>
    </row>
    <row r="200" spans="1:24" ht="12.5">
      <c r="A200" s="22"/>
      <c r="B200" s="21"/>
      <c r="C200" s="104"/>
      <c r="D200" s="22"/>
      <c r="E200" s="814"/>
      <c r="F200" s="22"/>
      <c r="G200" s="104"/>
      <c r="H200" s="104"/>
      <c r="I200" s="104"/>
      <c r="J200" s="1052"/>
      <c r="K200" s="20"/>
      <c r="L200" s="20"/>
      <c r="M200" s="20"/>
      <c r="N200" s="20"/>
      <c r="O200" s="20"/>
      <c r="P200" s="20"/>
      <c r="Q200" s="104"/>
      <c r="S200" s="20"/>
      <c r="W200" s="104"/>
      <c r="X200" s="104"/>
    </row>
    <row r="201" spans="1:24" ht="12.5">
      <c r="A201" s="22"/>
      <c r="B201" s="21"/>
      <c r="C201" s="104"/>
      <c r="D201" s="22"/>
      <c r="E201" s="814"/>
      <c r="F201" s="22"/>
      <c r="G201" s="104"/>
      <c r="H201" s="104"/>
      <c r="I201" s="104"/>
      <c r="J201" s="1052"/>
      <c r="K201" s="20"/>
      <c r="L201" s="20"/>
      <c r="M201" s="20"/>
      <c r="N201" s="20"/>
      <c r="O201" s="20"/>
      <c r="P201" s="20"/>
      <c r="Q201" s="104"/>
      <c r="S201" s="20"/>
      <c r="W201" s="104"/>
      <c r="X201" s="104"/>
    </row>
    <row r="202" spans="1:24" ht="12.5">
      <c r="A202" s="22"/>
      <c r="B202" s="21"/>
      <c r="C202" s="104"/>
      <c r="D202" s="22"/>
      <c r="E202" s="814"/>
      <c r="F202" s="22"/>
      <c r="G202" s="104"/>
      <c r="H202" s="104"/>
      <c r="I202" s="104"/>
      <c r="J202" s="1052"/>
      <c r="K202" s="20"/>
      <c r="L202" s="20"/>
      <c r="M202" s="20"/>
      <c r="N202" s="20"/>
      <c r="O202" s="20"/>
      <c r="P202" s="20"/>
      <c r="Q202" s="104"/>
      <c r="S202" s="20"/>
      <c r="W202" s="104"/>
      <c r="X202" s="104"/>
    </row>
    <row r="203" spans="1:24" ht="12.5">
      <c r="A203" s="22"/>
      <c r="B203" s="21"/>
      <c r="C203" s="104"/>
      <c r="D203" s="22"/>
      <c r="E203" s="814"/>
      <c r="F203" s="22"/>
      <c r="G203" s="104"/>
      <c r="H203" s="104"/>
      <c r="I203" s="104"/>
      <c r="J203" s="1052"/>
      <c r="K203" s="20"/>
      <c r="L203" s="20"/>
      <c r="M203" s="20"/>
      <c r="N203" s="20"/>
      <c r="O203" s="20"/>
      <c r="P203" s="20"/>
      <c r="Q203" s="104"/>
      <c r="S203" s="20"/>
      <c r="W203" s="104"/>
      <c r="X203" s="104"/>
    </row>
    <row r="204" spans="1:24" ht="12.5">
      <c r="A204" s="22"/>
      <c r="B204" s="21"/>
      <c r="C204" s="104"/>
      <c r="D204" s="22"/>
      <c r="E204" s="814"/>
      <c r="F204" s="22"/>
      <c r="G204" s="104"/>
      <c r="H204" s="104"/>
      <c r="I204" s="104"/>
      <c r="J204" s="1052"/>
      <c r="K204" s="20"/>
      <c r="L204" s="20"/>
      <c r="M204" s="20"/>
      <c r="N204" s="20"/>
      <c r="O204" s="20"/>
      <c r="P204" s="20"/>
      <c r="Q204" s="104"/>
      <c r="S204" s="20"/>
      <c r="W204" s="104"/>
      <c r="X204" s="104"/>
    </row>
    <row r="205" spans="1:24" ht="12.5">
      <c r="A205" s="22"/>
      <c r="B205" s="21"/>
      <c r="C205" s="104"/>
      <c r="D205" s="22"/>
      <c r="E205" s="814"/>
      <c r="F205" s="22"/>
      <c r="G205" s="104"/>
      <c r="H205" s="104"/>
      <c r="I205" s="104"/>
      <c r="J205" s="1052"/>
      <c r="K205" s="20"/>
      <c r="L205" s="20"/>
      <c r="M205" s="20"/>
      <c r="N205" s="20"/>
      <c r="O205" s="20"/>
      <c r="P205" s="20"/>
      <c r="Q205" s="104"/>
      <c r="S205" s="20"/>
      <c r="W205" s="104"/>
      <c r="X205" s="104"/>
    </row>
    <row r="206" spans="1:24" ht="12.5">
      <c r="A206" s="22"/>
      <c r="B206" s="21"/>
      <c r="C206" s="104"/>
      <c r="D206" s="22"/>
      <c r="E206" s="814"/>
      <c r="F206" s="22"/>
      <c r="G206" s="104"/>
      <c r="H206" s="104"/>
      <c r="I206" s="104"/>
      <c r="J206" s="1052"/>
      <c r="K206" s="20"/>
      <c r="L206" s="20"/>
      <c r="M206" s="20"/>
      <c r="N206" s="20"/>
      <c r="O206" s="20"/>
      <c r="P206" s="20"/>
      <c r="Q206" s="104"/>
      <c r="S206" s="20"/>
      <c r="W206" s="104"/>
      <c r="X206" s="104"/>
    </row>
    <row r="207" spans="1:24" ht="12.5">
      <c r="A207" s="22"/>
      <c r="B207" s="21"/>
      <c r="C207" s="104"/>
      <c r="D207" s="22"/>
      <c r="E207" s="814"/>
      <c r="F207" s="22"/>
      <c r="G207" s="104"/>
      <c r="H207" s="104"/>
      <c r="I207" s="104"/>
      <c r="J207" s="1052"/>
      <c r="K207" s="20"/>
      <c r="L207" s="20"/>
      <c r="M207" s="20"/>
      <c r="N207" s="20"/>
      <c r="O207" s="20"/>
      <c r="P207" s="20"/>
      <c r="Q207" s="104"/>
      <c r="S207" s="20"/>
      <c r="W207" s="104"/>
      <c r="X207" s="104"/>
    </row>
    <row r="208" spans="1:24" ht="12.5">
      <c r="A208" s="22"/>
      <c r="B208" s="21"/>
      <c r="C208" s="104"/>
      <c r="D208" s="22"/>
      <c r="E208" s="814"/>
      <c r="F208" s="22"/>
      <c r="G208" s="104"/>
      <c r="H208" s="104"/>
      <c r="I208" s="104"/>
      <c r="J208" s="1052"/>
      <c r="K208" s="20"/>
      <c r="L208" s="20"/>
      <c r="M208" s="20"/>
      <c r="N208" s="20"/>
      <c r="O208" s="20"/>
      <c r="P208" s="20"/>
      <c r="Q208" s="104"/>
      <c r="S208" s="20"/>
      <c r="W208" s="104"/>
      <c r="X208" s="104"/>
    </row>
    <row r="209" spans="1:24" ht="12.5">
      <c r="A209" s="22"/>
      <c r="B209" s="21"/>
      <c r="C209" s="104"/>
      <c r="D209" s="22"/>
      <c r="E209" s="814"/>
      <c r="F209" s="22"/>
      <c r="G209" s="104"/>
      <c r="H209" s="104"/>
      <c r="I209" s="104"/>
      <c r="J209" s="1052"/>
      <c r="K209" s="20"/>
      <c r="L209" s="20"/>
      <c r="M209" s="20"/>
      <c r="N209" s="20"/>
      <c r="O209" s="20"/>
      <c r="P209" s="20"/>
      <c r="Q209" s="104"/>
      <c r="S209" s="20"/>
      <c r="W209" s="104"/>
      <c r="X209" s="104"/>
    </row>
    <row r="210" spans="1:24" ht="12.5">
      <c r="A210" s="22"/>
      <c r="B210" s="21"/>
      <c r="C210" s="104"/>
      <c r="D210" s="22"/>
      <c r="E210" s="814"/>
      <c r="F210" s="22"/>
      <c r="G210" s="104"/>
      <c r="H210" s="104"/>
      <c r="I210" s="104"/>
      <c r="J210" s="1052"/>
      <c r="K210" s="20"/>
      <c r="L210" s="20"/>
      <c r="M210" s="20"/>
      <c r="N210" s="20"/>
      <c r="O210" s="20"/>
      <c r="P210" s="20"/>
      <c r="Q210" s="104"/>
      <c r="S210" s="20"/>
      <c r="W210" s="104"/>
      <c r="X210" s="104"/>
    </row>
    <row r="211" spans="1:24" ht="12.5">
      <c r="A211" s="22"/>
      <c r="B211" s="21"/>
      <c r="C211" s="104"/>
      <c r="D211" s="22"/>
      <c r="E211" s="814"/>
      <c r="F211" s="22"/>
      <c r="G211" s="104"/>
      <c r="H211" s="104"/>
      <c r="I211" s="104"/>
      <c r="J211" s="1052"/>
      <c r="K211" s="20"/>
      <c r="L211" s="20"/>
      <c r="M211" s="20"/>
      <c r="N211" s="20"/>
      <c r="O211" s="20"/>
      <c r="P211" s="20"/>
      <c r="Q211" s="104"/>
      <c r="S211" s="20"/>
      <c r="W211" s="104"/>
      <c r="X211" s="104"/>
    </row>
    <row r="212" spans="1:24" ht="12.5">
      <c r="A212" s="22"/>
      <c r="B212" s="21"/>
      <c r="C212" s="104"/>
      <c r="D212" s="22"/>
      <c r="E212" s="814"/>
      <c r="F212" s="22"/>
      <c r="G212" s="104"/>
      <c r="H212" s="104"/>
      <c r="I212" s="104"/>
      <c r="J212" s="1052"/>
      <c r="K212" s="20"/>
      <c r="L212" s="20"/>
      <c r="M212" s="20"/>
      <c r="N212" s="20"/>
      <c r="O212" s="20"/>
      <c r="P212" s="20"/>
      <c r="Q212" s="104"/>
      <c r="S212" s="20"/>
      <c r="W212" s="104"/>
      <c r="X212" s="104"/>
    </row>
    <row r="213" spans="1:24" ht="12.5">
      <c r="A213" s="22"/>
      <c r="B213" s="21"/>
      <c r="C213" s="104"/>
      <c r="D213" s="22"/>
      <c r="E213" s="814"/>
      <c r="F213" s="22"/>
      <c r="G213" s="104"/>
      <c r="H213" s="104"/>
      <c r="I213" s="104"/>
      <c r="J213" s="1052"/>
      <c r="K213" s="20"/>
      <c r="L213" s="20"/>
      <c r="M213" s="20"/>
      <c r="N213" s="20"/>
      <c r="O213" s="20"/>
      <c r="P213" s="20"/>
      <c r="Q213" s="104"/>
      <c r="S213" s="20"/>
      <c r="W213" s="104"/>
      <c r="X213" s="104"/>
    </row>
    <row r="214" spans="1:24" ht="12.5">
      <c r="A214" s="22"/>
      <c r="B214" s="21"/>
      <c r="C214" s="104"/>
      <c r="D214" s="22"/>
      <c r="E214" s="814"/>
      <c r="F214" s="22"/>
      <c r="G214" s="104"/>
      <c r="H214" s="104"/>
      <c r="I214" s="104"/>
      <c r="J214" s="1052"/>
      <c r="K214" s="20"/>
      <c r="L214" s="20"/>
      <c r="M214" s="20"/>
      <c r="N214" s="20"/>
      <c r="O214" s="20"/>
      <c r="P214" s="20"/>
      <c r="Q214" s="104"/>
      <c r="S214" s="20"/>
      <c r="W214" s="104"/>
      <c r="X214" s="104"/>
    </row>
    <row r="215" spans="1:24" ht="12.5">
      <c r="A215" s="22"/>
      <c r="B215" s="21"/>
      <c r="C215" s="104"/>
      <c r="D215" s="22"/>
      <c r="E215" s="814"/>
      <c r="F215" s="22"/>
      <c r="G215" s="104"/>
      <c r="H215" s="104"/>
      <c r="I215" s="104"/>
      <c r="J215" s="1052"/>
      <c r="K215" s="20"/>
      <c r="L215" s="20"/>
      <c r="M215" s="20"/>
      <c r="N215" s="20"/>
      <c r="O215" s="20"/>
      <c r="P215" s="20"/>
      <c r="Q215" s="104"/>
      <c r="S215" s="20"/>
      <c r="W215" s="104"/>
      <c r="X215" s="104"/>
    </row>
    <row r="216" spans="1:24" ht="12.5">
      <c r="A216" s="22"/>
      <c r="B216" s="21"/>
      <c r="C216" s="104"/>
      <c r="D216" s="22"/>
      <c r="E216" s="814"/>
      <c r="F216" s="22"/>
      <c r="G216" s="104"/>
      <c r="H216" s="104"/>
      <c r="I216" s="104"/>
      <c r="J216" s="1052"/>
      <c r="K216" s="20"/>
      <c r="L216" s="20"/>
      <c r="M216" s="20"/>
      <c r="N216" s="20"/>
      <c r="O216" s="20"/>
      <c r="P216" s="20"/>
      <c r="Q216" s="104"/>
      <c r="S216" s="20"/>
      <c r="W216" s="104"/>
      <c r="X216" s="104"/>
    </row>
    <row r="217" spans="1:24" ht="12.5">
      <c r="A217" s="22"/>
      <c r="B217" s="21"/>
      <c r="C217" s="104"/>
      <c r="D217" s="22"/>
      <c r="E217" s="814"/>
      <c r="F217" s="22"/>
      <c r="G217" s="104"/>
      <c r="H217" s="104"/>
      <c r="I217" s="104"/>
      <c r="J217" s="1052"/>
      <c r="K217" s="20"/>
      <c r="L217" s="20"/>
      <c r="M217" s="20"/>
      <c r="N217" s="20"/>
      <c r="O217" s="20"/>
      <c r="P217" s="20"/>
      <c r="Q217" s="104"/>
      <c r="S217" s="20"/>
      <c r="W217" s="104"/>
      <c r="X217" s="104"/>
    </row>
    <row r="218" spans="1:24" ht="12.5">
      <c r="A218" s="22"/>
      <c r="B218" s="21"/>
      <c r="C218" s="104"/>
      <c r="D218" s="22"/>
      <c r="E218" s="814"/>
      <c r="F218" s="22"/>
      <c r="G218" s="104"/>
      <c r="H218" s="104"/>
      <c r="I218" s="104"/>
      <c r="J218" s="1052"/>
      <c r="K218" s="20"/>
      <c r="L218" s="20"/>
      <c r="M218" s="20"/>
      <c r="N218" s="20"/>
      <c r="O218" s="20"/>
      <c r="P218" s="20"/>
      <c r="Q218" s="104"/>
      <c r="S218" s="20"/>
      <c r="W218" s="104"/>
      <c r="X218" s="104"/>
    </row>
    <row r="219" spans="1:24" ht="12.5">
      <c r="A219" s="22"/>
      <c r="B219" s="21"/>
      <c r="C219" s="104"/>
      <c r="D219" s="22"/>
      <c r="E219" s="814"/>
      <c r="F219" s="22"/>
      <c r="G219" s="104"/>
      <c r="H219" s="104"/>
      <c r="I219" s="104"/>
      <c r="J219" s="1052"/>
      <c r="K219" s="20"/>
      <c r="L219" s="20"/>
      <c r="M219" s="20"/>
      <c r="N219" s="20"/>
      <c r="O219" s="20"/>
      <c r="P219" s="20"/>
      <c r="Q219" s="104"/>
      <c r="S219" s="20"/>
      <c r="W219" s="104"/>
      <c r="X219" s="104"/>
    </row>
    <row r="220" spans="1:24" ht="12.5">
      <c r="A220" s="22"/>
      <c r="B220" s="21"/>
      <c r="C220" s="104"/>
      <c r="D220" s="22"/>
      <c r="E220" s="814"/>
      <c r="F220" s="22"/>
      <c r="G220" s="104"/>
      <c r="H220" s="104"/>
      <c r="I220" s="104"/>
      <c r="J220" s="1052"/>
      <c r="K220" s="20"/>
      <c r="L220" s="20"/>
      <c r="M220" s="20"/>
      <c r="N220" s="20"/>
      <c r="O220" s="20"/>
      <c r="P220" s="20"/>
      <c r="Q220" s="104"/>
      <c r="S220" s="20"/>
      <c r="W220" s="104"/>
      <c r="X220" s="104"/>
    </row>
    <row r="221" spans="1:24" ht="12.5">
      <c r="A221" s="22"/>
      <c r="B221" s="21"/>
      <c r="C221" s="104"/>
      <c r="D221" s="22"/>
      <c r="E221" s="814"/>
      <c r="F221" s="22"/>
      <c r="G221" s="104"/>
      <c r="H221" s="104"/>
      <c r="I221" s="104"/>
      <c r="J221" s="1052"/>
      <c r="K221" s="20"/>
      <c r="L221" s="20"/>
      <c r="M221" s="20"/>
      <c r="N221" s="20"/>
      <c r="O221" s="20"/>
      <c r="P221" s="20"/>
      <c r="Q221" s="104"/>
      <c r="S221" s="20"/>
      <c r="W221" s="104"/>
      <c r="X221" s="104"/>
    </row>
    <row r="222" spans="1:24" ht="12.5">
      <c r="A222" s="22"/>
      <c r="B222" s="21"/>
      <c r="C222" s="104"/>
      <c r="D222" s="22"/>
      <c r="E222" s="814"/>
      <c r="F222" s="22"/>
      <c r="G222" s="104"/>
      <c r="H222" s="104"/>
      <c r="I222" s="104"/>
      <c r="J222" s="1052"/>
      <c r="K222" s="20"/>
      <c r="L222" s="20"/>
      <c r="M222" s="20"/>
      <c r="N222" s="20"/>
      <c r="O222" s="20"/>
      <c r="P222" s="20"/>
      <c r="Q222" s="104"/>
      <c r="S222" s="20"/>
      <c r="W222" s="104"/>
      <c r="X222" s="104"/>
    </row>
    <row r="223" spans="1:24" ht="12.5">
      <c r="A223" s="22"/>
      <c r="B223" s="21"/>
      <c r="C223" s="104"/>
      <c r="D223" s="22"/>
      <c r="E223" s="814"/>
      <c r="F223" s="22"/>
      <c r="G223" s="104"/>
      <c r="H223" s="104"/>
      <c r="I223" s="104"/>
      <c r="J223" s="1052"/>
      <c r="K223" s="20"/>
      <c r="L223" s="20"/>
      <c r="M223" s="20"/>
      <c r="N223" s="20"/>
      <c r="O223" s="20"/>
      <c r="P223" s="20"/>
      <c r="Q223" s="104"/>
      <c r="S223" s="20"/>
      <c r="W223" s="104"/>
      <c r="X223" s="104"/>
    </row>
    <row r="224" spans="1:24" ht="12.5">
      <c r="A224" s="22"/>
      <c r="B224" s="21"/>
      <c r="C224" s="104"/>
      <c r="D224" s="22"/>
      <c r="E224" s="814"/>
      <c r="F224" s="22"/>
      <c r="G224" s="104"/>
      <c r="H224" s="104"/>
      <c r="I224" s="104"/>
      <c r="J224" s="1052"/>
      <c r="K224" s="20"/>
      <c r="L224" s="20"/>
      <c r="M224" s="20"/>
      <c r="N224" s="20"/>
      <c r="O224" s="20"/>
      <c r="P224" s="20"/>
      <c r="Q224" s="104"/>
      <c r="S224" s="20"/>
      <c r="W224" s="104"/>
      <c r="X224" s="104"/>
    </row>
    <row r="225" spans="1:24" ht="12.5">
      <c r="A225" s="22"/>
      <c r="B225" s="21"/>
      <c r="C225" s="104"/>
      <c r="D225" s="22"/>
      <c r="E225" s="814"/>
      <c r="F225" s="22"/>
      <c r="G225" s="104"/>
      <c r="H225" s="104"/>
      <c r="I225" s="104"/>
      <c r="J225" s="1052"/>
      <c r="K225" s="20"/>
      <c r="L225" s="20"/>
      <c r="M225" s="20"/>
      <c r="N225" s="20"/>
      <c r="O225" s="20"/>
      <c r="P225" s="20"/>
      <c r="Q225" s="104"/>
      <c r="S225" s="20"/>
      <c r="W225" s="104"/>
      <c r="X225" s="104"/>
    </row>
    <row r="226" spans="1:24" ht="12.5">
      <c r="A226" s="22"/>
      <c r="B226" s="21"/>
      <c r="C226" s="104"/>
      <c r="D226" s="22"/>
      <c r="E226" s="814"/>
      <c r="F226" s="22"/>
      <c r="G226" s="104"/>
      <c r="H226" s="104"/>
      <c r="I226" s="104"/>
      <c r="J226" s="1052"/>
      <c r="K226" s="20"/>
      <c r="L226" s="20"/>
      <c r="M226" s="20"/>
      <c r="N226" s="20"/>
      <c r="O226" s="20"/>
      <c r="P226" s="20"/>
      <c r="Q226" s="104"/>
      <c r="S226" s="20"/>
      <c r="W226" s="104"/>
      <c r="X226" s="104"/>
    </row>
    <row r="227" spans="1:24" ht="12.5">
      <c r="A227" s="22"/>
      <c r="B227" s="21"/>
      <c r="C227" s="104"/>
      <c r="D227" s="22"/>
      <c r="E227" s="814"/>
      <c r="F227" s="22"/>
      <c r="G227" s="104"/>
      <c r="H227" s="104"/>
      <c r="I227" s="104"/>
      <c r="J227" s="1052"/>
      <c r="K227" s="20"/>
      <c r="L227" s="20"/>
      <c r="M227" s="20"/>
      <c r="N227" s="20"/>
      <c r="O227" s="20"/>
      <c r="P227" s="20"/>
      <c r="Q227" s="104"/>
      <c r="S227" s="20"/>
      <c r="W227" s="104"/>
      <c r="X227" s="104"/>
    </row>
    <row r="228" spans="1:24" ht="12.5">
      <c r="A228" s="22"/>
      <c r="B228" s="21"/>
      <c r="C228" s="104"/>
      <c r="D228" s="22"/>
      <c r="E228" s="814"/>
      <c r="F228" s="22"/>
      <c r="G228" s="104"/>
      <c r="H228" s="104"/>
      <c r="I228" s="104"/>
      <c r="J228" s="1052"/>
      <c r="K228" s="20"/>
      <c r="L228" s="20"/>
      <c r="M228" s="20"/>
      <c r="N228" s="20"/>
      <c r="O228" s="20"/>
      <c r="P228" s="20"/>
      <c r="Q228" s="104"/>
      <c r="S228" s="20"/>
      <c r="W228" s="104"/>
      <c r="X228" s="104"/>
    </row>
    <row r="229" spans="1:24" ht="12.5">
      <c r="A229" s="22"/>
      <c r="B229" s="21"/>
      <c r="C229" s="104"/>
      <c r="D229" s="22"/>
      <c r="E229" s="814"/>
      <c r="F229" s="22"/>
      <c r="G229" s="104"/>
      <c r="H229" s="104"/>
      <c r="I229" s="104"/>
      <c r="J229" s="1052"/>
      <c r="K229" s="20"/>
      <c r="L229" s="20"/>
      <c r="M229" s="20"/>
      <c r="N229" s="20"/>
      <c r="O229" s="20"/>
      <c r="P229" s="20"/>
      <c r="Q229" s="104"/>
      <c r="S229" s="20"/>
      <c r="W229" s="104"/>
      <c r="X229" s="104"/>
    </row>
    <row r="230" spans="1:24" ht="12.5">
      <c r="A230" s="22"/>
      <c r="B230" s="21"/>
      <c r="C230" s="104"/>
      <c r="D230" s="22"/>
      <c r="E230" s="814"/>
      <c r="F230" s="22"/>
      <c r="G230" s="104"/>
      <c r="H230" s="104"/>
      <c r="I230" s="104"/>
      <c r="J230" s="1052"/>
      <c r="K230" s="20"/>
      <c r="L230" s="20"/>
      <c r="M230" s="20"/>
      <c r="N230" s="20"/>
      <c r="O230" s="20"/>
      <c r="P230" s="20"/>
      <c r="Q230" s="104"/>
      <c r="S230" s="20"/>
      <c r="W230" s="104"/>
      <c r="X230" s="104"/>
    </row>
    <row r="231" spans="1:24" ht="12.5">
      <c r="A231" s="22"/>
      <c r="B231" s="21"/>
      <c r="C231" s="104"/>
      <c r="D231" s="22"/>
      <c r="E231" s="814"/>
      <c r="F231" s="22"/>
      <c r="G231" s="104"/>
      <c r="H231" s="104"/>
      <c r="I231" s="104"/>
      <c r="J231" s="1052"/>
      <c r="K231" s="20"/>
      <c r="L231" s="20"/>
      <c r="M231" s="20"/>
      <c r="N231" s="20"/>
      <c r="O231" s="20"/>
      <c r="P231" s="20"/>
      <c r="Q231" s="104"/>
      <c r="S231" s="20"/>
      <c r="W231" s="104"/>
      <c r="X231" s="104"/>
    </row>
    <row r="232" spans="1:24" ht="12.5">
      <c r="A232" s="22"/>
      <c r="B232" s="21"/>
      <c r="C232" s="104"/>
      <c r="D232" s="22"/>
      <c r="E232" s="814"/>
      <c r="F232" s="22"/>
      <c r="G232" s="104"/>
      <c r="H232" s="104"/>
      <c r="I232" s="104"/>
      <c r="J232" s="1052"/>
      <c r="K232" s="20"/>
      <c r="L232" s="20"/>
      <c r="M232" s="20"/>
      <c r="N232" s="20"/>
      <c r="O232" s="20"/>
      <c r="P232" s="20"/>
      <c r="Q232" s="104"/>
      <c r="S232" s="20"/>
      <c r="W232" s="104"/>
      <c r="X232" s="104"/>
    </row>
    <row r="233" spans="1:24" ht="12.5">
      <c r="A233" s="22"/>
      <c r="B233" s="21"/>
      <c r="C233" s="104"/>
      <c r="D233" s="22"/>
      <c r="E233" s="814"/>
      <c r="F233" s="22"/>
      <c r="G233" s="104"/>
      <c r="H233" s="104"/>
      <c r="I233" s="104"/>
      <c r="J233" s="1052"/>
      <c r="K233" s="20"/>
      <c r="L233" s="20"/>
      <c r="M233" s="20"/>
      <c r="N233" s="20"/>
      <c r="O233" s="20"/>
      <c r="P233" s="20"/>
      <c r="Q233" s="104"/>
      <c r="S233" s="20"/>
      <c r="W233" s="104"/>
      <c r="X233" s="104"/>
    </row>
    <row r="234" spans="1:24" ht="12.5">
      <c r="A234" s="22"/>
      <c r="B234" s="21"/>
      <c r="C234" s="104"/>
      <c r="D234" s="22"/>
      <c r="E234" s="814"/>
      <c r="F234" s="22"/>
      <c r="G234" s="104"/>
      <c r="H234" s="104"/>
      <c r="I234" s="104"/>
      <c r="J234" s="1052"/>
      <c r="K234" s="20"/>
      <c r="L234" s="20"/>
      <c r="M234" s="20"/>
      <c r="N234" s="20"/>
      <c r="O234" s="20"/>
      <c r="P234" s="20"/>
      <c r="Q234" s="104"/>
      <c r="S234" s="20"/>
      <c r="W234" s="104"/>
      <c r="X234" s="104"/>
    </row>
    <row r="235" spans="1:24" ht="12.5">
      <c r="A235" s="22"/>
      <c r="B235" s="21"/>
      <c r="C235" s="104"/>
      <c r="D235" s="22"/>
      <c r="E235" s="814"/>
      <c r="F235" s="22"/>
      <c r="G235" s="104"/>
      <c r="H235" s="104"/>
      <c r="I235" s="104"/>
      <c r="J235" s="1052"/>
      <c r="K235" s="20"/>
      <c r="L235" s="20"/>
      <c r="M235" s="20"/>
      <c r="N235" s="20"/>
      <c r="O235" s="20"/>
      <c r="P235" s="20"/>
      <c r="Q235" s="104"/>
      <c r="S235" s="20"/>
      <c r="W235" s="104"/>
      <c r="X235" s="104"/>
    </row>
    <row r="236" spans="1:24" ht="12.5">
      <c r="A236" s="22"/>
      <c r="B236" s="21"/>
      <c r="C236" s="104"/>
      <c r="D236" s="22"/>
      <c r="E236" s="814"/>
      <c r="F236" s="22"/>
      <c r="G236" s="104"/>
      <c r="H236" s="104"/>
      <c r="I236" s="104"/>
      <c r="J236" s="1052"/>
      <c r="K236" s="20"/>
      <c r="L236" s="20"/>
      <c r="M236" s="20"/>
      <c r="N236" s="20"/>
      <c r="O236" s="20"/>
      <c r="P236" s="20"/>
      <c r="Q236" s="104"/>
      <c r="S236" s="20"/>
      <c r="W236" s="104"/>
      <c r="X236" s="104"/>
    </row>
    <row r="237" spans="1:24" ht="12.5">
      <c r="A237" s="22"/>
      <c r="B237" s="21"/>
      <c r="C237" s="104"/>
      <c r="D237" s="22"/>
      <c r="E237" s="814"/>
      <c r="F237" s="22"/>
      <c r="G237" s="104"/>
      <c r="H237" s="104"/>
      <c r="I237" s="104"/>
      <c r="J237" s="1052"/>
      <c r="K237" s="20"/>
      <c r="L237" s="20"/>
      <c r="M237" s="20"/>
      <c r="N237" s="20"/>
      <c r="O237" s="20"/>
      <c r="P237" s="20"/>
      <c r="Q237" s="104"/>
      <c r="S237" s="20"/>
      <c r="W237" s="104"/>
      <c r="X237" s="104"/>
    </row>
    <row r="238" spans="1:24" ht="12.5">
      <c r="A238" s="22"/>
      <c r="B238" s="21"/>
      <c r="C238" s="104"/>
      <c r="D238" s="22"/>
      <c r="E238" s="814"/>
      <c r="F238" s="22"/>
      <c r="G238" s="104"/>
      <c r="H238" s="104"/>
      <c r="I238" s="104"/>
      <c r="J238" s="1052"/>
      <c r="K238" s="20"/>
      <c r="L238" s="20"/>
      <c r="M238" s="20"/>
      <c r="N238" s="20"/>
      <c r="O238" s="20"/>
      <c r="P238" s="20"/>
      <c r="Q238" s="104"/>
      <c r="S238" s="20"/>
      <c r="W238" s="104"/>
      <c r="X238" s="104"/>
    </row>
    <row r="239" spans="1:24" ht="12.5">
      <c r="A239" s="22"/>
      <c r="B239" s="21"/>
      <c r="C239" s="104"/>
      <c r="D239" s="22"/>
      <c r="E239" s="814"/>
      <c r="F239" s="22"/>
      <c r="G239" s="104"/>
      <c r="H239" s="104"/>
      <c r="I239" s="104"/>
      <c r="J239" s="1052"/>
      <c r="K239" s="20"/>
      <c r="L239" s="20"/>
      <c r="M239" s="20"/>
      <c r="N239" s="20"/>
      <c r="O239" s="20"/>
      <c r="P239" s="20"/>
      <c r="Q239" s="104"/>
      <c r="S239" s="20"/>
      <c r="W239" s="104"/>
      <c r="X239" s="104"/>
    </row>
    <row r="240" spans="1:24" ht="12.5">
      <c r="A240" s="22"/>
      <c r="B240" s="21"/>
      <c r="C240" s="104"/>
      <c r="D240" s="22"/>
      <c r="E240" s="814"/>
      <c r="F240" s="22"/>
      <c r="G240" s="104"/>
      <c r="H240" s="104"/>
      <c r="I240" s="104"/>
      <c r="J240" s="1052"/>
      <c r="K240" s="20"/>
      <c r="L240" s="20"/>
      <c r="M240" s="20"/>
      <c r="N240" s="20"/>
      <c r="O240" s="20"/>
      <c r="P240" s="20"/>
      <c r="Q240" s="104"/>
      <c r="S240" s="20"/>
      <c r="W240" s="104"/>
      <c r="X240" s="104"/>
    </row>
    <row r="241" spans="1:24" ht="12.5">
      <c r="A241" s="22"/>
      <c r="B241" s="21"/>
      <c r="C241" s="104"/>
      <c r="D241" s="22"/>
      <c r="E241" s="814"/>
      <c r="F241" s="22"/>
      <c r="G241" s="104"/>
      <c r="H241" s="104"/>
      <c r="I241" s="104"/>
      <c r="J241" s="1052"/>
      <c r="K241" s="20"/>
      <c r="L241" s="20"/>
      <c r="M241" s="20"/>
      <c r="N241" s="20"/>
      <c r="O241" s="20"/>
      <c r="P241" s="20"/>
      <c r="Q241" s="104"/>
      <c r="S241" s="20"/>
      <c r="W241" s="104"/>
      <c r="X241" s="104"/>
    </row>
    <row r="242" spans="1:24" ht="12.5">
      <c r="A242" s="22"/>
      <c r="B242" s="21"/>
      <c r="C242" s="104"/>
      <c r="D242" s="22"/>
      <c r="E242" s="814"/>
      <c r="F242" s="22"/>
      <c r="G242" s="104"/>
      <c r="H242" s="104"/>
      <c r="I242" s="104"/>
      <c r="J242" s="1052"/>
      <c r="K242" s="20"/>
      <c r="L242" s="20"/>
      <c r="M242" s="20"/>
      <c r="N242" s="20"/>
      <c r="O242" s="20"/>
      <c r="P242" s="20"/>
      <c r="Q242" s="104"/>
      <c r="S242" s="20"/>
      <c r="W242" s="104"/>
      <c r="X242" s="104"/>
    </row>
    <row r="243" spans="1:24" ht="12.5">
      <c r="A243" s="22"/>
      <c r="B243" s="21"/>
      <c r="C243" s="104"/>
      <c r="D243" s="22"/>
      <c r="E243" s="814"/>
      <c r="F243" s="22"/>
      <c r="G243" s="104"/>
      <c r="H243" s="104"/>
      <c r="I243" s="104"/>
      <c r="J243" s="1052"/>
      <c r="K243" s="20"/>
      <c r="L243" s="20"/>
      <c r="M243" s="20"/>
      <c r="N243" s="20"/>
      <c r="O243" s="20"/>
      <c r="P243" s="20"/>
      <c r="Q243" s="104"/>
      <c r="S243" s="20"/>
      <c r="W243" s="104"/>
      <c r="X243" s="104"/>
    </row>
    <row r="244" spans="1:24" ht="12.5">
      <c r="A244" s="22"/>
      <c r="B244" s="21"/>
      <c r="C244" s="104"/>
      <c r="D244" s="22"/>
      <c r="E244" s="814"/>
      <c r="F244" s="22"/>
      <c r="G244" s="104"/>
      <c r="H244" s="104"/>
      <c r="I244" s="104"/>
      <c r="J244" s="1052"/>
      <c r="K244" s="20"/>
      <c r="L244" s="20"/>
      <c r="M244" s="20"/>
      <c r="N244" s="20"/>
      <c r="O244" s="20"/>
      <c r="P244" s="20"/>
      <c r="Q244" s="104"/>
      <c r="S244" s="20"/>
      <c r="W244" s="104"/>
      <c r="X244" s="104"/>
    </row>
    <row r="245" spans="1:24" ht="12.5">
      <c r="A245" s="22"/>
      <c r="B245" s="21"/>
      <c r="C245" s="104"/>
      <c r="D245" s="22"/>
      <c r="E245" s="814"/>
      <c r="F245" s="22"/>
      <c r="G245" s="104"/>
      <c r="H245" s="104"/>
      <c r="I245" s="104"/>
      <c r="J245" s="1052"/>
      <c r="K245" s="20"/>
      <c r="L245" s="20"/>
      <c r="M245" s="20"/>
      <c r="N245" s="20"/>
      <c r="O245" s="20"/>
      <c r="P245" s="20"/>
      <c r="Q245" s="104"/>
      <c r="S245" s="20"/>
      <c r="W245" s="104"/>
      <c r="X245" s="104"/>
    </row>
    <row r="246" spans="1:24" ht="12.5">
      <c r="A246" s="22"/>
      <c r="B246" s="21"/>
      <c r="C246" s="104"/>
      <c r="D246" s="22"/>
      <c r="E246" s="814"/>
      <c r="F246" s="22"/>
      <c r="G246" s="104"/>
      <c r="H246" s="104"/>
      <c r="I246" s="104"/>
      <c r="J246" s="1052"/>
      <c r="K246" s="20"/>
      <c r="L246" s="20"/>
      <c r="M246" s="20"/>
      <c r="N246" s="20"/>
      <c r="O246" s="20"/>
      <c r="P246" s="20"/>
      <c r="Q246" s="104"/>
      <c r="S246" s="20"/>
      <c r="W246" s="104"/>
      <c r="X246" s="104"/>
    </row>
    <row r="247" spans="1:24" ht="12.5">
      <c r="A247" s="22"/>
      <c r="B247" s="21"/>
      <c r="C247" s="104"/>
      <c r="D247" s="22"/>
      <c r="E247" s="814"/>
      <c r="F247" s="22"/>
      <c r="G247" s="104"/>
      <c r="H247" s="104"/>
      <c r="I247" s="104"/>
      <c r="J247" s="1052"/>
      <c r="K247" s="20"/>
      <c r="L247" s="20"/>
      <c r="M247" s="20"/>
      <c r="N247" s="20"/>
      <c r="O247" s="20"/>
      <c r="P247" s="20"/>
      <c r="Q247" s="104"/>
      <c r="S247" s="20"/>
      <c r="W247" s="104"/>
      <c r="X247" s="104"/>
    </row>
    <row r="248" spans="1:24" ht="12.5">
      <c r="A248" s="22"/>
      <c r="B248" s="21"/>
      <c r="C248" s="104"/>
      <c r="D248" s="22"/>
      <c r="E248" s="814"/>
      <c r="F248" s="22"/>
      <c r="G248" s="104"/>
      <c r="H248" s="104"/>
      <c r="I248" s="104"/>
      <c r="J248" s="1052"/>
      <c r="K248" s="20"/>
      <c r="L248" s="20"/>
      <c r="M248" s="20"/>
      <c r="N248" s="20"/>
      <c r="O248" s="20"/>
      <c r="P248" s="20"/>
      <c r="Q248" s="104"/>
      <c r="S248" s="20"/>
      <c r="W248" s="104"/>
      <c r="X248" s="104"/>
    </row>
    <row r="249" spans="1:24" ht="12.5">
      <c r="A249" s="22"/>
      <c r="B249" s="21"/>
      <c r="C249" s="104"/>
      <c r="D249" s="22"/>
      <c r="E249" s="814"/>
      <c r="F249" s="22"/>
      <c r="G249" s="104"/>
      <c r="H249" s="104"/>
      <c r="I249" s="104"/>
      <c r="J249" s="1052"/>
      <c r="K249" s="20"/>
      <c r="L249" s="20"/>
      <c r="M249" s="20"/>
      <c r="N249" s="20"/>
      <c r="O249" s="20"/>
      <c r="P249" s="20"/>
      <c r="Q249" s="104"/>
      <c r="S249" s="20"/>
      <c r="W249" s="104"/>
      <c r="X249" s="104"/>
    </row>
    <row r="250" spans="1:24" ht="12.5">
      <c r="A250" s="22"/>
      <c r="B250" s="21"/>
      <c r="C250" s="104"/>
      <c r="D250" s="22"/>
      <c r="E250" s="814"/>
      <c r="F250" s="22"/>
      <c r="G250" s="104"/>
      <c r="H250" s="104"/>
      <c r="I250" s="104"/>
      <c r="J250" s="1052"/>
      <c r="K250" s="20"/>
      <c r="L250" s="20"/>
      <c r="M250" s="20"/>
      <c r="N250" s="20"/>
      <c r="O250" s="20"/>
      <c r="P250" s="20"/>
      <c r="Q250" s="104"/>
      <c r="S250" s="20"/>
      <c r="W250" s="104"/>
      <c r="X250" s="104"/>
    </row>
    <row r="251" spans="1:24" ht="12.5">
      <c r="A251" s="22"/>
      <c r="B251" s="21"/>
      <c r="C251" s="104"/>
      <c r="D251" s="22"/>
      <c r="E251" s="814"/>
      <c r="F251" s="22"/>
      <c r="G251" s="104"/>
      <c r="H251" s="104"/>
      <c r="I251" s="104"/>
      <c r="J251" s="1052"/>
      <c r="K251" s="20"/>
      <c r="L251" s="20"/>
      <c r="M251" s="20"/>
      <c r="N251" s="20"/>
      <c r="O251" s="20"/>
      <c r="P251" s="20"/>
      <c r="Q251" s="104"/>
      <c r="S251" s="20"/>
      <c r="W251" s="104"/>
      <c r="X251" s="104"/>
    </row>
    <row r="252" spans="1:24" ht="12.5">
      <c r="A252" s="22"/>
      <c r="B252" s="21"/>
      <c r="C252" s="104"/>
      <c r="D252" s="22"/>
      <c r="E252" s="814"/>
      <c r="F252" s="22"/>
      <c r="G252" s="104"/>
      <c r="H252" s="104"/>
      <c r="I252" s="104"/>
      <c r="J252" s="1052"/>
      <c r="K252" s="20"/>
      <c r="L252" s="20"/>
      <c r="M252" s="20"/>
      <c r="N252" s="20"/>
      <c r="O252" s="20"/>
      <c r="P252" s="20"/>
      <c r="Q252" s="104"/>
      <c r="S252" s="20"/>
      <c r="W252" s="104"/>
      <c r="X252" s="104"/>
    </row>
    <row r="253" spans="1:24" ht="12.5">
      <c r="A253" s="22"/>
      <c r="B253" s="21"/>
      <c r="C253" s="104"/>
      <c r="D253" s="22"/>
      <c r="E253" s="814"/>
      <c r="F253" s="22"/>
      <c r="G253" s="104"/>
      <c r="H253" s="104"/>
      <c r="I253" s="104"/>
      <c r="J253" s="1052"/>
      <c r="K253" s="20"/>
      <c r="L253" s="20"/>
      <c r="M253" s="20"/>
      <c r="N253" s="20"/>
      <c r="O253" s="20"/>
      <c r="P253" s="20"/>
      <c r="Q253" s="104"/>
      <c r="S253" s="20"/>
      <c r="W253" s="104"/>
      <c r="X253" s="104"/>
    </row>
    <row r="254" spans="1:24" ht="12.5">
      <c r="A254" s="22"/>
      <c r="B254" s="21"/>
      <c r="C254" s="104"/>
      <c r="D254" s="22"/>
      <c r="E254" s="814"/>
      <c r="F254" s="22"/>
      <c r="G254" s="104"/>
      <c r="H254" s="104"/>
      <c r="I254" s="104"/>
      <c r="J254" s="1052"/>
      <c r="K254" s="20"/>
      <c r="L254" s="20"/>
      <c r="M254" s="20"/>
      <c r="N254" s="20"/>
      <c r="O254" s="20"/>
      <c r="P254" s="20"/>
      <c r="Q254" s="104"/>
      <c r="S254" s="20"/>
      <c r="W254" s="104"/>
      <c r="X254" s="104"/>
    </row>
    <row r="255" spans="1:24" ht="12.5">
      <c r="A255" s="22"/>
      <c r="B255" s="21"/>
      <c r="C255" s="104"/>
      <c r="D255" s="22"/>
      <c r="E255" s="814"/>
      <c r="F255" s="22"/>
      <c r="G255" s="104"/>
      <c r="H255" s="104"/>
      <c r="I255" s="104"/>
      <c r="J255" s="1052"/>
      <c r="K255" s="20"/>
      <c r="L255" s="20"/>
      <c r="M255" s="20"/>
      <c r="N255" s="20"/>
      <c r="O255" s="20"/>
      <c r="P255" s="20"/>
      <c r="Q255" s="104"/>
      <c r="S255" s="20"/>
      <c r="W255" s="104"/>
      <c r="X255" s="104"/>
    </row>
    <row r="256" spans="1:24" ht="12.5">
      <c r="A256" s="22"/>
      <c r="B256" s="21"/>
      <c r="C256" s="104"/>
      <c r="D256" s="22"/>
      <c r="E256" s="814"/>
      <c r="F256" s="22"/>
      <c r="G256" s="104"/>
      <c r="H256" s="104"/>
      <c r="I256" s="104"/>
      <c r="J256" s="1052"/>
      <c r="K256" s="20"/>
      <c r="L256" s="20"/>
      <c r="M256" s="20"/>
      <c r="N256" s="20"/>
      <c r="O256" s="20"/>
      <c r="P256" s="20"/>
      <c r="Q256" s="104"/>
      <c r="S256" s="20"/>
      <c r="W256" s="104"/>
      <c r="X256" s="104"/>
    </row>
    <row r="257" spans="1:24" ht="12.5">
      <c r="A257" s="22"/>
      <c r="B257" s="21"/>
      <c r="C257" s="104"/>
      <c r="D257" s="22"/>
      <c r="E257" s="814"/>
      <c r="F257" s="22"/>
      <c r="G257" s="104"/>
      <c r="H257" s="104"/>
      <c r="I257" s="104"/>
      <c r="J257" s="1052"/>
      <c r="K257" s="20"/>
      <c r="L257" s="20"/>
      <c r="M257" s="20"/>
      <c r="N257" s="20"/>
      <c r="O257" s="20"/>
      <c r="P257" s="20"/>
      <c r="Q257" s="104"/>
      <c r="S257" s="20"/>
      <c r="W257" s="104"/>
      <c r="X257" s="104"/>
    </row>
    <row r="258" spans="1:24" ht="12.5">
      <c r="A258" s="22"/>
      <c r="B258" s="21"/>
      <c r="C258" s="104"/>
      <c r="D258" s="22"/>
      <c r="E258" s="814"/>
      <c r="F258" s="22"/>
      <c r="G258" s="104"/>
      <c r="H258" s="104"/>
      <c r="I258" s="104"/>
      <c r="J258" s="1052"/>
      <c r="K258" s="20"/>
      <c r="L258" s="20"/>
      <c r="M258" s="20"/>
      <c r="N258" s="20"/>
      <c r="O258" s="20"/>
      <c r="P258" s="20"/>
      <c r="Q258" s="104"/>
      <c r="S258" s="20"/>
      <c r="W258" s="104"/>
      <c r="X258" s="104"/>
    </row>
    <row r="259" spans="1:24" ht="12.5">
      <c r="A259" s="22"/>
      <c r="B259" s="21"/>
      <c r="C259" s="104"/>
      <c r="D259" s="22"/>
      <c r="E259" s="814"/>
      <c r="F259" s="22"/>
      <c r="G259" s="104"/>
      <c r="H259" s="104"/>
      <c r="I259" s="104"/>
      <c r="J259" s="1052"/>
      <c r="K259" s="20"/>
      <c r="L259" s="20"/>
      <c r="M259" s="20"/>
      <c r="N259" s="20"/>
      <c r="O259" s="20"/>
      <c r="P259" s="20"/>
      <c r="Q259" s="104"/>
      <c r="S259" s="20"/>
      <c r="W259" s="104"/>
      <c r="X259" s="104"/>
    </row>
    <row r="260" spans="1:24" ht="12.5">
      <c r="A260" s="22"/>
      <c r="B260" s="21"/>
      <c r="C260" s="104"/>
      <c r="D260" s="22"/>
      <c r="E260" s="814"/>
      <c r="F260" s="22"/>
      <c r="G260" s="104"/>
      <c r="H260" s="104"/>
      <c r="I260" s="104"/>
      <c r="J260" s="1052"/>
      <c r="K260" s="20"/>
      <c r="L260" s="20"/>
      <c r="M260" s="20"/>
      <c r="N260" s="20"/>
      <c r="O260" s="20"/>
      <c r="P260" s="20"/>
      <c r="Q260" s="104"/>
      <c r="S260" s="20"/>
      <c r="W260" s="104"/>
      <c r="X260" s="104"/>
    </row>
    <row r="261" spans="1:24" ht="12.5">
      <c r="A261" s="22"/>
      <c r="B261" s="21"/>
      <c r="C261" s="104"/>
      <c r="D261" s="22"/>
      <c r="E261" s="814"/>
      <c r="F261" s="22"/>
      <c r="G261" s="104"/>
      <c r="H261" s="104"/>
      <c r="I261" s="104"/>
      <c r="J261" s="1052"/>
      <c r="K261" s="20"/>
      <c r="L261" s="20"/>
      <c r="M261" s="20"/>
      <c r="N261" s="20"/>
      <c r="O261" s="20"/>
      <c r="P261" s="20"/>
      <c r="Q261" s="104"/>
      <c r="S261" s="20"/>
      <c r="W261" s="104"/>
      <c r="X261" s="104"/>
    </row>
    <row r="262" spans="1:24" ht="12.5">
      <c r="A262" s="22"/>
      <c r="B262" s="21"/>
      <c r="C262" s="104"/>
      <c r="D262" s="22"/>
      <c r="E262" s="814"/>
      <c r="F262" s="22"/>
      <c r="G262" s="104"/>
      <c r="H262" s="104"/>
      <c r="I262" s="104"/>
      <c r="J262" s="1052"/>
      <c r="K262" s="20"/>
      <c r="L262" s="20"/>
      <c r="M262" s="20"/>
      <c r="N262" s="20"/>
      <c r="O262" s="20"/>
      <c r="P262" s="20"/>
      <c r="Q262" s="104"/>
      <c r="S262" s="20"/>
      <c r="W262" s="104"/>
      <c r="X262" s="104"/>
    </row>
    <row r="263" spans="1:24" ht="12.5">
      <c r="A263" s="22"/>
      <c r="B263" s="21"/>
      <c r="C263" s="104"/>
      <c r="D263" s="22"/>
      <c r="E263" s="814"/>
      <c r="F263" s="22"/>
      <c r="G263" s="104"/>
      <c r="H263" s="104"/>
      <c r="I263" s="104"/>
      <c r="J263" s="1052"/>
      <c r="K263" s="20"/>
      <c r="L263" s="20"/>
      <c r="M263" s="20"/>
      <c r="N263" s="20"/>
      <c r="O263" s="20"/>
      <c r="P263" s="20"/>
      <c r="Q263" s="104"/>
      <c r="S263" s="20"/>
      <c r="W263" s="104"/>
      <c r="X263" s="104"/>
    </row>
    <row r="264" spans="1:24" ht="12.5">
      <c r="A264" s="22"/>
      <c r="B264" s="21"/>
      <c r="C264" s="104"/>
      <c r="D264" s="22"/>
      <c r="E264" s="814"/>
      <c r="F264" s="22"/>
      <c r="G264" s="104"/>
      <c r="H264" s="104"/>
      <c r="I264" s="104"/>
      <c r="J264" s="1052"/>
      <c r="K264" s="20"/>
      <c r="L264" s="20"/>
      <c r="M264" s="20"/>
      <c r="N264" s="20"/>
      <c r="O264" s="20"/>
      <c r="P264" s="20"/>
      <c r="Q264" s="104"/>
      <c r="S264" s="20"/>
      <c r="W264" s="104"/>
      <c r="X264" s="104"/>
    </row>
    <row r="265" spans="1:24" ht="12.5">
      <c r="A265" s="22"/>
      <c r="B265" s="21"/>
      <c r="C265" s="104"/>
      <c r="D265" s="22"/>
      <c r="E265" s="814"/>
      <c r="F265" s="22"/>
      <c r="G265" s="104"/>
      <c r="H265" s="104"/>
      <c r="I265" s="104"/>
      <c r="J265" s="1052"/>
      <c r="K265" s="20"/>
      <c r="L265" s="20"/>
      <c r="M265" s="20"/>
      <c r="N265" s="20"/>
      <c r="O265" s="20"/>
      <c r="P265" s="20"/>
      <c r="Q265" s="104"/>
      <c r="S265" s="20"/>
      <c r="W265" s="104"/>
      <c r="X265" s="104"/>
    </row>
    <row r="266" spans="1:24" ht="12.5">
      <c r="A266" s="22"/>
      <c r="B266" s="21"/>
      <c r="C266" s="104"/>
      <c r="D266" s="22"/>
      <c r="E266" s="814"/>
      <c r="F266" s="22"/>
      <c r="G266" s="104"/>
      <c r="H266" s="104"/>
      <c r="I266" s="104"/>
      <c r="J266" s="1052"/>
      <c r="K266" s="20"/>
      <c r="L266" s="20"/>
      <c r="M266" s="20"/>
      <c r="N266" s="20"/>
      <c r="O266" s="20"/>
      <c r="P266" s="20"/>
      <c r="Q266" s="104"/>
      <c r="S266" s="20"/>
      <c r="W266" s="104"/>
      <c r="X266" s="104"/>
    </row>
    <row r="267" spans="1:24" ht="12.5">
      <c r="A267" s="22"/>
      <c r="B267" s="21"/>
      <c r="C267" s="104"/>
      <c r="D267" s="22"/>
      <c r="E267" s="814"/>
      <c r="F267" s="22"/>
      <c r="G267" s="104"/>
      <c r="H267" s="104"/>
      <c r="I267" s="104"/>
      <c r="J267" s="1052"/>
      <c r="K267" s="20"/>
      <c r="L267" s="20"/>
      <c r="M267" s="20"/>
      <c r="N267" s="20"/>
      <c r="O267" s="20"/>
      <c r="P267" s="20"/>
      <c r="Q267" s="104"/>
      <c r="S267" s="20"/>
      <c r="W267" s="104"/>
      <c r="X267" s="104"/>
    </row>
    <row r="268" spans="1:24" ht="12.5">
      <c r="A268" s="22"/>
      <c r="B268" s="21"/>
      <c r="C268" s="104"/>
      <c r="D268" s="22"/>
      <c r="E268" s="814"/>
      <c r="F268" s="22"/>
      <c r="G268" s="104"/>
      <c r="H268" s="104"/>
      <c r="I268" s="104"/>
      <c r="J268" s="1052"/>
      <c r="K268" s="20"/>
      <c r="L268" s="20"/>
      <c r="M268" s="20"/>
      <c r="N268" s="20"/>
      <c r="O268" s="20"/>
      <c r="P268" s="20"/>
      <c r="Q268" s="104"/>
      <c r="S268" s="20"/>
      <c r="W268" s="104"/>
      <c r="X268" s="104"/>
    </row>
    <row r="269" spans="1:24" ht="12.5">
      <c r="A269" s="22"/>
      <c r="B269" s="21"/>
      <c r="C269" s="104"/>
      <c r="D269" s="22"/>
      <c r="E269" s="814"/>
      <c r="F269" s="22"/>
      <c r="G269" s="104"/>
      <c r="H269" s="104"/>
      <c r="I269" s="104"/>
      <c r="J269" s="1052"/>
      <c r="K269" s="20"/>
      <c r="L269" s="20"/>
      <c r="M269" s="20"/>
      <c r="N269" s="20"/>
      <c r="O269" s="20"/>
      <c r="P269" s="20"/>
      <c r="Q269" s="104"/>
      <c r="S269" s="20"/>
      <c r="W269" s="104"/>
      <c r="X269" s="104"/>
    </row>
    <row r="270" spans="1:24" ht="12.5">
      <c r="A270" s="22"/>
      <c r="B270" s="21"/>
      <c r="C270" s="104"/>
      <c r="D270" s="22"/>
      <c r="E270" s="814"/>
      <c r="F270" s="22"/>
      <c r="G270" s="104"/>
      <c r="H270" s="104"/>
      <c r="I270" s="104"/>
      <c r="J270" s="1052"/>
      <c r="K270" s="20"/>
      <c r="L270" s="20"/>
      <c r="M270" s="20"/>
      <c r="N270" s="20"/>
      <c r="O270" s="20"/>
      <c r="P270" s="20"/>
      <c r="Q270" s="104"/>
      <c r="S270" s="20"/>
      <c r="W270" s="104"/>
      <c r="X270" s="104"/>
    </row>
    <row r="271" spans="1:24" ht="12.5">
      <c r="A271" s="22"/>
      <c r="B271" s="21"/>
      <c r="C271" s="104"/>
      <c r="D271" s="22"/>
      <c r="E271" s="814"/>
      <c r="F271" s="22"/>
      <c r="G271" s="104"/>
      <c r="H271" s="104"/>
      <c r="I271" s="104"/>
      <c r="J271" s="1052"/>
      <c r="K271" s="20"/>
      <c r="L271" s="20"/>
      <c r="M271" s="20"/>
      <c r="N271" s="20"/>
      <c r="O271" s="20"/>
      <c r="P271" s="20"/>
      <c r="Q271" s="104"/>
      <c r="S271" s="20"/>
      <c r="W271" s="104"/>
      <c r="X271" s="104"/>
    </row>
    <row r="272" spans="1:24" ht="12.5">
      <c r="A272" s="22"/>
      <c r="B272" s="21"/>
      <c r="C272" s="104"/>
      <c r="D272" s="22"/>
      <c r="E272" s="814"/>
      <c r="F272" s="22"/>
      <c r="G272" s="104"/>
      <c r="H272" s="104"/>
      <c r="I272" s="104"/>
      <c r="J272" s="1052"/>
      <c r="K272" s="20"/>
      <c r="L272" s="20"/>
      <c r="M272" s="20"/>
      <c r="N272" s="20"/>
      <c r="O272" s="20"/>
      <c r="P272" s="20"/>
      <c r="Q272" s="104"/>
      <c r="S272" s="20"/>
      <c r="W272" s="104"/>
      <c r="X272" s="104"/>
    </row>
    <row r="273" spans="1:24" ht="12.5">
      <c r="A273" s="22"/>
      <c r="B273" s="21"/>
      <c r="C273" s="104"/>
      <c r="D273" s="22"/>
      <c r="E273" s="814"/>
      <c r="F273" s="22"/>
      <c r="G273" s="104"/>
      <c r="H273" s="104"/>
      <c r="I273" s="104"/>
      <c r="J273" s="1052"/>
      <c r="K273" s="20"/>
      <c r="L273" s="20"/>
      <c r="M273" s="20"/>
      <c r="N273" s="20"/>
      <c r="O273" s="20"/>
      <c r="P273" s="20"/>
      <c r="Q273" s="104"/>
      <c r="S273" s="20"/>
      <c r="W273" s="104"/>
      <c r="X273" s="104"/>
    </row>
    <row r="274" spans="1:24" ht="12.5">
      <c r="A274" s="22"/>
      <c r="B274" s="21"/>
      <c r="C274" s="104"/>
      <c r="D274" s="22"/>
      <c r="E274" s="814"/>
      <c r="F274" s="22"/>
      <c r="G274" s="104"/>
      <c r="H274" s="104"/>
      <c r="I274" s="104"/>
      <c r="J274" s="1052"/>
      <c r="K274" s="20"/>
      <c r="L274" s="20"/>
      <c r="M274" s="20"/>
      <c r="N274" s="20"/>
      <c r="O274" s="20"/>
      <c r="P274" s="20"/>
      <c r="Q274" s="104"/>
      <c r="S274" s="20"/>
      <c r="W274" s="104"/>
      <c r="X274" s="104"/>
    </row>
    <row r="275" spans="1:24" ht="12.5">
      <c r="A275" s="22"/>
      <c r="B275" s="21"/>
      <c r="C275" s="104"/>
      <c r="D275" s="22"/>
      <c r="E275" s="814"/>
      <c r="F275" s="22"/>
      <c r="G275" s="104"/>
      <c r="H275" s="104"/>
      <c r="I275" s="104"/>
      <c r="J275" s="1052"/>
      <c r="K275" s="20"/>
      <c r="L275" s="20"/>
      <c r="M275" s="20"/>
      <c r="N275" s="20"/>
      <c r="O275" s="20"/>
      <c r="P275" s="20"/>
      <c r="Q275" s="104"/>
      <c r="S275" s="20"/>
      <c r="W275" s="104"/>
      <c r="X275" s="104"/>
    </row>
    <row r="276" spans="1:24" ht="12.5">
      <c r="A276" s="22"/>
      <c r="B276" s="21"/>
      <c r="C276" s="104"/>
      <c r="D276" s="22"/>
      <c r="E276" s="814"/>
      <c r="F276" s="22"/>
      <c r="G276" s="104"/>
      <c r="H276" s="104"/>
      <c r="I276" s="104"/>
      <c r="J276" s="1052"/>
      <c r="K276" s="20"/>
      <c r="L276" s="20"/>
      <c r="M276" s="20"/>
      <c r="N276" s="20"/>
      <c r="O276" s="20"/>
      <c r="P276" s="20"/>
      <c r="Q276" s="104"/>
      <c r="S276" s="20"/>
      <c r="W276" s="104"/>
      <c r="X276" s="104"/>
    </row>
    <row r="277" spans="1:24" ht="12.5">
      <c r="A277" s="22"/>
      <c r="B277" s="21"/>
      <c r="C277" s="104"/>
      <c r="D277" s="22"/>
      <c r="E277" s="814"/>
      <c r="F277" s="22"/>
      <c r="G277" s="104"/>
      <c r="H277" s="104"/>
      <c r="I277" s="104"/>
      <c r="J277" s="1052"/>
      <c r="K277" s="20"/>
      <c r="L277" s="20"/>
      <c r="M277" s="20"/>
      <c r="N277" s="20"/>
      <c r="O277" s="20"/>
      <c r="P277" s="20"/>
      <c r="Q277" s="104"/>
      <c r="S277" s="20"/>
      <c r="W277" s="104"/>
      <c r="X277" s="104"/>
    </row>
    <row r="278" spans="1:24" ht="12.5">
      <c r="A278" s="22"/>
      <c r="B278" s="21"/>
      <c r="C278" s="104"/>
      <c r="D278" s="22"/>
      <c r="E278" s="814"/>
      <c r="F278" s="22"/>
      <c r="G278" s="104"/>
      <c r="H278" s="104"/>
      <c r="I278" s="104"/>
      <c r="J278" s="1052"/>
      <c r="K278" s="20"/>
      <c r="L278" s="20"/>
      <c r="M278" s="20"/>
      <c r="N278" s="20"/>
      <c r="O278" s="20"/>
      <c r="P278" s="20"/>
      <c r="Q278" s="104"/>
      <c r="S278" s="20"/>
      <c r="W278" s="104"/>
      <c r="X278" s="104"/>
    </row>
    <row r="279" spans="1:24" ht="12.5">
      <c r="A279" s="22"/>
      <c r="B279" s="21"/>
      <c r="C279" s="104"/>
      <c r="D279" s="22"/>
      <c r="E279" s="814"/>
      <c r="F279" s="22"/>
      <c r="G279" s="104"/>
      <c r="H279" s="104"/>
      <c r="I279" s="104"/>
      <c r="J279" s="1052"/>
      <c r="K279" s="20"/>
      <c r="L279" s="20"/>
      <c r="M279" s="20"/>
      <c r="N279" s="20"/>
      <c r="O279" s="20"/>
      <c r="P279" s="20"/>
      <c r="Q279" s="104"/>
      <c r="S279" s="20"/>
      <c r="W279" s="104"/>
      <c r="X279" s="104"/>
    </row>
    <row r="280" spans="1:24" ht="12.5">
      <c r="A280" s="22"/>
      <c r="B280" s="21"/>
      <c r="C280" s="104"/>
      <c r="D280" s="22"/>
      <c r="E280" s="814"/>
      <c r="F280" s="22"/>
      <c r="G280" s="104"/>
      <c r="H280" s="104"/>
      <c r="I280" s="104"/>
      <c r="J280" s="1052"/>
      <c r="K280" s="20"/>
      <c r="L280" s="20"/>
      <c r="M280" s="20"/>
      <c r="N280" s="20"/>
      <c r="O280" s="20"/>
      <c r="P280" s="20"/>
      <c r="Q280" s="104"/>
      <c r="S280" s="20"/>
      <c r="W280" s="104"/>
      <c r="X280" s="104"/>
    </row>
    <row r="281" spans="1:24" ht="12.5">
      <c r="A281" s="22"/>
      <c r="B281" s="21"/>
      <c r="C281" s="104"/>
      <c r="D281" s="22"/>
      <c r="E281" s="814"/>
      <c r="F281" s="22"/>
      <c r="G281" s="104"/>
      <c r="H281" s="104"/>
      <c r="I281" s="104"/>
      <c r="J281" s="1052"/>
      <c r="K281" s="20"/>
      <c r="L281" s="20"/>
      <c r="M281" s="20"/>
      <c r="N281" s="20"/>
      <c r="O281" s="20"/>
      <c r="P281" s="20"/>
      <c r="Q281" s="104"/>
      <c r="S281" s="20"/>
      <c r="W281" s="104"/>
      <c r="X281" s="104"/>
    </row>
    <row r="282" spans="1:24" ht="12.5">
      <c r="A282" s="22"/>
      <c r="B282" s="21"/>
      <c r="C282" s="104"/>
      <c r="D282" s="22"/>
      <c r="E282" s="814"/>
      <c r="F282" s="22"/>
      <c r="G282" s="104"/>
      <c r="H282" s="104"/>
      <c r="I282" s="104"/>
      <c r="J282" s="1052"/>
      <c r="K282" s="20"/>
      <c r="L282" s="20"/>
      <c r="M282" s="20"/>
      <c r="N282" s="20"/>
      <c r="O282" s="20"/>
      <c r="P282" s="20"/>
      <c r="Q282" s="104"/>
      <c r="S282" s="20"/>
      <c r="W282" s="104"/>
      <c r="X282" s="104"/>
    </row>
    <row r="283" spans="1:24" ht="12.5">
      <c r="A283" s="22"/>
      <c r="B283" s="21"/>
      <c r="C283" s="104"/>
      <c r="D283" s="22"/>
      <c r="E283" s="814"/>
      <c r="F283" s="22"/>
      <c r="G283" s="104"/>
      <c r="H283" s="104"/>
      <c r="I283" s="104"/>
      <c r="J283" s="1052"/>
      <c r="K283" s="20"/>
      <c r="L283" s="20"/>
      <c r="M283" s="20"/>
      <c r="N283" s="20"/>
      <c r="O283" s="20"/>
      <c r="P283" s="20"/>
      <c r="Q283" s="104"/>
      <c r="S283" s="20"/>
      <c r="W283" s="104"/>
      <c r="X283" s="104"/>
    </row>
    <row r="284" spans="1:24" ht="12.5">
      <c r="A284" s="22"/>
      <c r="B284" s="21"/>
      <c r="C284" s="104"/>
      <c r="D284" s="22"/>
      <c r="E284" s="814"/>
      <c r="F284" s="22"/>
      <c r="G284" s="104"/>
      <c r="H284" s="104"/>
      <c r="I284" s="104"/>
      <c r="J284" s="1052"/>
      <c r="K284" s="20"/>
      <c r="L284" s="20"/>
      <c r="M284" s="20"/>
      <c r="N284" s="20"/>
      <c r="O284" s="20"/>
      <c r="P284" s="20"/>
      <c r="Q284" s="104"/>
      <c r="S284" s="20"/>
      <c r="W284" s="104"/>
      <c r="X284" s="104"/>
    </row>
    <row r="285" spans="1:24" ht="12.5">
      <c r="A285" s="22"/>
      <c r="B285" s="21"/>
      <c r="C285" s="104"/>
      <c r="D285" s="22"/>
      <c r="E285" s="814"/>
      <c r="F285" s="22"/>
      <c r="G285" s="104"/>
      <c r="H285" s="104"/>
      <c r="I285" s="104"/>
      <c r="J285" s="1052"/>
      <c r="K285" s="20"/>
      <c r="L285" s="20"/>
      <c r="M285" s="20"/>
      <c r="N285" s="20"/>
      <c r="O285" s="20"/>
      <c r="P285" s="20"/>
      <c r="Q285" s="104"/>
      <c r="S285" s="20"/>
      <c r="W285" s="104"/>
      <c r="X285" s="104"/>
    </row>
    <row r="286" spans="1:24" ht="12.5">
      <c r="A286" s="22"/>
      <c r="B286" s="21"/>
      <c r="C286" s="104"/>
      <c r="D286" s="22"/>
      <c r="E286" s="814"/>
      <c r="F286" s="22"/>
      <c r="G286" s="104"/>
      <c r="H286" s="104"/>
      <c r="I286" s="104"/>
      <c r="J286" s="1052"/>
      <c r="K286" s="20"/>
      <c r="L286" s="20"/>
      <c r="M286" s="20"/>
      <c r="N286" s="20"/>
      <c r="O286" s="20"/>
      <c r="P286" s="20"/>
      <c r="Q286" s="104"/>
      <c r="S286" s="20"/>
      <c r="W286" s="104"/>
      <c r="X286" s="104"/>
    </row>
    <row r="287" spans="1:24" ht="12.5">
      <c r="A287" s="22"/>
      <c r="B287" s="21"/>
      <c r="C287" s="104"/>
      <c r="D287" s="22"/>
      <c r="E287" s="814"/>
      <c r="F287" s="22"/>
      <c r="G287" s="104"/>
      <c r="H287" s="104"/>
      <c r="I287" s="104"/>
      <c r="J287" s="1052"/>
      <c r="K287" s="20"/>
      <c r="L287" s="20"/>
      <c r="M287" s="20"/>
      <c r="N287" s="20"/>
      <c r="O287" s="20"/>
      <c r="P287" s="20"/>
      <c r="Q287" s="104"/>
      <c r="S287" s="20"/>
      <c r="W287" s="104"/>
      <c r="X287" s="104"/>
    </row>
    <row r="288" spans="1:24" ht="12.5">
      <c r="A288" s="22"/>
      <c r="B288" s="21"/>
      <c r="C288" s="104"/>
      <c r="D288" s="22"/>
      <c r="E288" s="814"/>
      <c r="F288" s="22"/>
      <c r="G288" s="104"/>
      <c r="H288" s="104"/>
      <c r="I288" s="104"/>
      <c r="J288" s="1052"/>
      <c r="K288" s="20"/>
      <c r="L288" s="20"/>
      <c r="M288" s="20"/>
      <c r="N288" s="20"/>
      <c r="O288" s="20"/>
      <c r="P288" s="20"/>
      <c r="Q288" s="104"/>
      <c r="S288" s="20"/>
      <c r="W288" s="104"/>
      <c r="X288" s="104"/>
    </row>
    <row r="289" spans="1:24" ht="12.5">
      <c r="A289" s="22"/>
      <c r="B289" s="21"/>
      <c r="C289" s="104"/>
      <c r="D289" s="22"/>
      <c r="E289" s="814"/>
      <c r="F289" s="22"/>
      <c r="G289" s="104"/>
      <c r="H289" s="104"/>
      <c r="I289" s="104"/>
      <c r="J289" s="1052"/>
      <c r="K289" s="20"/>
      <c r="L289" s="20"/>
      <c r="M289" s="20"/>
      <c r="N289" s="20"/>
      <c r="O289" s="20"/>
      <c r="P289" s="20"/>
      <c r="Q289" s="104"/>
      <c r="S289" s="20"/>
      <c r="W289" s="104"/>
      <c r="X289" s="104"/>
    </row>
    <row r="290" spans="1:24" ht="12.5">
      <c r="A290" s="22"/>
      <c r="B290" s="21"/>
      <c r="C290" s="104"/>
      <c r="D290" s="22"/>
      <c r="E290" s="814"/>
      <c r="F290" s="22"/>
      <c r="G290" s="104"/>
      <c r="H290" s="104"/>
      <c r="I290" s="104"/>
      <c r="J290" s="1052"/>
      <c r="K290" s="20"/>
      <c r="L290" s="20"/>
      <c r="M290" s="20"/>
      <c r="N290" s="20"/>
      <c r="O290" s="20"/>
      <c r="P290" s="20"/>
      <c r="Q290" s="104"/>
      <c r="S290" s="20"/>
      <c r="W290" s="104"/>
      <c r="X290" s="104"/>
    </row>
    <row r="291" spans="1:24" ht="12.5">
      <c r="A291" s="22"/>
      <c r="B291" s="21"/>
      <c r="C291" s="104"/>
      <c r="D291" s="22"/>
      <c r="E291" s="814"/>
      <c r="F291" s="22"/>
      <c r="G291" s="104"/>
      <c r="H291" s="104"/>
      <c r="I291" s="104"/>
      <c r="J291" s="1052"/>
      <c r="K291" s="20"/>
      <c r="L291" s="20"/>
      <c r="M291" s="20"/>
      <c r="N291" s="20"/>
      <c r="O291" s="20"/>
      <c r="P291" s="20"/>
      <c r="Q291" s="104"/>
      <c r="S291" s="20"/>
      <c r="W291" s="104"/>
      <c r="X291" s="104"/>
    </row>
    <row r="292" spans="1:24" ht="12.5">
      <c r="A292" s="22"/>
      <c r="B292" s="21"/>
      <c r="C292" s="104"/>
      <c r="D292" s="22"/>
      <c r="E292" s="814"/>
      <c r="F292" s="22"/>
      <c r="G292" s="104"/>
      <c r="H292" s="104"/>
      <c r="I292" s="104"/>
      <c r="J292" s="1052"/>
      <c r="K292" s="20"/>
      <c r="L292" s="20"/>
      <c r="M292" s="20"/>
      <c r="N292" s="20"/>
      <c r="O292" s="20"/>
      <c r="P292" s="20"/>
      <c r="Q292" s="104"/>
      <c r="S292" s="20"/>
      <c r="W292" s="104"/>
      <c r="X292" s="104"/>
    </row>
    <row r="293" spans="1:24" ht="12.5">
      <c r="A293" s="22"/>
      <c r="B293" s="21"/>
      <c r="C293" s="104"/>
      <c r="D293" s="22"/>
      <c r="E293" s="814"/>
      <c r="F293" s="22"/>
      <c r="G293" s="104"/>
      <c r="H293" s="104"/>
      <c r="I293" s="104"/>
      <c r="J293" s="1052"/>
      <c r="K293" s="20"/>
      <c r="L293" s="20"/>
      <c r="M293" s="20"/>
      <c r="N293" s="20"/>
      <c r="O293" s="20"/>
      <c r="P293" s="20"/>
      <c r="Q293" s="104"/>
      <c r="S293" s="20"/>
      <c r="W293" s="104"/>
      <c r="X293" s="104"/>
    </row>
    <row r="294" spans="1:24" ht="12.5">
      <c r="A294" s="22"/>
      <c r="B294" s="21"/>
      <c r="C294" s="104"/>
      <c r="D294" s="22"/>
      <c r="E294" s="814"/>
      <c r="F294" s="22"/>
      <c r="G294" s="104"/>
      <c r="H294" s="104"/>
      <c r="I294" s="104"/>
      <c r="J294" s="1052"/>
      <c r="K294" s="20"/>
      <c r="L294" s="20"/>
      <c r="M294" s="20"/>
      <c r="N294" s="20"/>
      <c r="O294" s="20"/>
      <c r="P294" s="20"/>
      <c r="Q294" s="104"/>
      <c r="S294" s="20"/>
      <c r="W294" s="104"/>
      <c r="X294" s="104"/>
    </row>
    <row r="295" spans="1:24" ht="12.5">
      <c r="A295" s="22"/>
      <c r="B295" s="21"/>
      <c r="C295" s="104"/>
      <c r="D295" s="22"/>
      <c r="E295" s="814"/>
      <c r="F295" s="22"/>
      <c r="G295" s="104"/>
      <c r="H295" s="104"/>
      <c r="I295" s="104"/>
      <c r="J295" s="1052"/>
      <c r="K295" s="20"/>
      <c r="L295" s="20"/>
      <c r="M295" s="20"/>
      <c r="N295" s="20"/>
      <c r="O295" s="20"/>
      <c r="P295" s="20"/>
      <c r="Q295" s="104"/>
      <c r="S295" s="20"/>
      <c r="W295" s="104"/>
      <c r="X295" s="104"/>
    </row>
    <row r="296" spans="1:24" ht="12.5">
      <c r="A296" s="22"/>
      <c r="B296" s="21"/>
      <c r="C296" s="104"/>
      <c r="D296" s="22"/>
      <c r="E296" s="814"/>
      <c r="F296" s="22"/>
      <c r="G296" s="104"/>
      <c r="H296" s="104"/>
      <c r="I296" s="104"/>
      <c r="J296" s="1052"/>
      <c r="K296" s="20"/>
      <c r="L296" s="20"/>
      <c r="M296" s="20"/>
      <c r="N296" s="20"/>
      <c r="O296" s="20"/>
      <c r="P296" s="20"/>
      <c r="Q296" s="104"/>
      <c r="S296" s="20"/>
      <c r="W296" s="104"/>
      <c r="X296" s="104"/>
    </row>
    <row r="297" spans="1:24" ht="12.5">
      <c r="A297" s="22"/>
      <c r="B297" s="21"/>
      <c r="C297" s="104"/>
      <c r="D297" s="22"/>
      <c r="E297" s="814"/>
      <c r="F297" s="22"/>
      <c r="G297" s="104"/>
      <c r="H297" s="104"/>
      <c r="I297" s="104"/>
      <c r="J297" s="1052"/>
      <c r="K297" s="20"/>
      <c r="L297" s="20"/>
      <c r="M297" s="20"/>
      <c r="N297" s="20"/>
      <c r="O297" s="20"/>
      <c r="P297" s="20"/>
      <c r="Q297" s="104"/>
      <c r="S297" s="20"/>
      <c r="W297" s="104"/>
      <c r="X297" s="104"/>
    </row>
    <row r="298" spans="1:24" ht="12.5">
      <c r="A298" s="22"/>
      <c r="B298" s="21"/>
      <c r="C298" s="104"/>
      <c r="D298" s="22"/>
      <c r="E298" s="814"/>
      <c r="F298" s="22"/>
      <c r="G298" s="104"/>
      <c r="H298" s="104"/>
      <c r="I298" s="104"/>
      <c r="J298" s="1052"/>
      <c r="K298" s="20"/>
      <c r="L298" s="20"/>
      <c r="M298" s="20"/>
      <c r="N298" s="20"/>
      <c r="O298" s="20"/>
      <c r="P298" s="20"/>
      <c r="Q298" s="104"/>
      <c r="S298" s="20"/>
      <c r="W298" s="104"/>
      <c r="X298" s="104"/>
    </row>
    <row r="299" spans="1:24" ht="12.5">
      <c r="A299" s="22"/>
      <c r="B299" s="21"/>
      <c r="C299" s="104"/>
      <c r="D299" s="22"/>
      <c r="E299" s="814"/>
      <c r="F299" s="22"/>
      <c r="G299" s="104"/>
      <c r="H299" s="104"/>
      <c r="I299" s="104"/>
      <c r="J299" s="1052"/>
      <c r="K299" s="20"/>
      <c r="L299" s="20"/>
      <c r="M299" s="20"/>
      <c r="N299" s="20"/>
      <c r="O299" s="20"/>
      <c r="P299" s="20"/>
      <c r="Q299" s="104"/>
      <c r="S299" s="20"/>
      <c r="W299" s="104"/>
      <c r="X299" s="104"/>
    </row>
    <row r="300" spans="1:24" ht="12.5">
      <c r="A300" s="22"/>
      <c r="B300" s="21"/>
      <c r="C300" s="104"/>
      <c r="D300" s="22"/>
      <c r="E300" s="814"/>
      <c r="F300" s="22"/>
      <c r="G300" s="104"/>
      <c r="H300" s="104"/>
      <c r="I300" s="104"/>
      <c r="J300" s="1052"/>
      <c r="K300" s="20"/>
      <c r="L300" s="20"/>
      <c r="M300" s="20"/>
      <c r="N300" s="20"/>
      <c r="O300" s="20"/>
      <c r="P300" s="20"/>
      <c r="Q300" s="104"/>
      <c r="S300" s="20"/>
      <c r="W300" s="104"/>
      <c r="X300" s="104"/>
    </row>
    <row r="301" spans="1:24" ht="12.5">
      <c r="A301" s="22"/>
      <c r="B301" s="21"/>
      <c r="C301" s="104"/>
      <c r="D301" s="22"/>
      <c r="E301" s="814"/>
      <c r="F301" s="22"/>
      <c r="G301" s="104"/>
      <c r="H301" s="104"/>
      <c r="I301" s="104"/>
      <c r="J301" s="1052"/>
      <c r="K301" s="20"/>
      <c r="L301" s="20"/>
      <c r="M301" s="20"/>
      <c r="N301" s="20"/>
      <c r="O301" s="20"/>
      <c r="P301" s="20"/>
      <c r="Q301" s="104"/>
      <c r="S301" s="20"/>
      <c r="W301" s="104"/>
      <c r="X301" s="104"/>
    </row>
    <row r="302" spans="1:24" ht="12.5">
      <c r="A302" s="22"/>
      <c r="B302" s="21"/>
      <c r="C302" s="104"/>
      <c r="D302" s="22"/>
      <c r="E302" s="814"/>
      <c r="F302" s="22"/>
      <c r="G302" s="104"/>
      <c r="H302" s="104"/>
      <c r="I302" s="104"/>
      <c r="J302" s="1052"/>
      <c r="K302" s="20"/>
      <c r="L302" s="20"/>
      <c r="M302" s="20"/>
      <c r="N302" s="20"/>
      <c r="O302" s="20"/>
      <c r="P302" s="20"/>
      <c r="Q302" s="104"/>
      <c r="S302" s="20"/>
      <c r="W302" s="104"/>
      <c r="X302" s="104"/>
    </row>
    <row r="303" spans="1:24" ht="12.5">
      <c r="A303" s="22"/>
      <c r="B303" s="21"/>
      <c r="C303" s="104"/>
      <c r="D303" s="22"/>
      <c r="E303" s="814"/>
      <c r="F303" s="22"/>
      <c r="G303" s="104"/>
      <c r="H303" s="104"/>
      <c r="I303" s="104"/>
      <c r="J303" s="1052"/>
      <c r="K303" s="20"/>
      <c r="L303" s="20"/>
      <c r="M303" s="20"/>
      <c r="N303" s="20"/>
      <c r="O303" s="20"/>
      <c r="P303" s="20"/>
      <c r="Q303" s="104"/>
      <c r="S303" s="20"/>
      <c r="W303" s="104"/>
      <c r="X303" s="104"/>
    </row>
    <row r="304" spans="1:24" ht="12.5">
      <c r="A304" s="22"/>
      <c r="B304" s="21"/>
      <c r="C304" s="104"/>
      <c r="D304" s="22"/>
      <c r="E304" s="814"/>
      <c r="F304" s="22"/>
      <c r="G304" s="104"/>
      <c r="H304" s="104"/>
      <c r="I304" s="104"/>
      <c r="J304" s="1052"/>
      <c r="K304" s="20"/>
      <c r="L304" s="20"/>
      <c r="M304" s="20"/>
      <c r="N304" s="20"/>
      <c r="O304" s="20"/>
      <c r="P304" s="20"/>
      <c r="Q304" s="104"/>
      <c r="S304" s="20"/>
      <c r="W304" s="104"/>
      <c r="X304" s="104"/>
    </row>
    <row r="305" spans="1:24" ht="12.5">
      <c r="A305" s="22"/>
      <c r="B305" s="21"/>
      <c r="C305" s="104"/>
      <c r="D305" s="22"/>
      <c r="E305" s="814"/>
      <c r="F305" s="22"/>
      <c r="G305" s="104"/>
      <c r="H305" s="104"/>
      <c r="I305" s="104"/>
      <c r="J305" s="1052"/>
      <c r="K305" s="20"/>
      <c r="L305" s="20"/>
      <c r="M305" s="20"/>
      <c r="N305" s="20"/>
      <c r="O305" s="20"/>
      <c r="P305" s="20"/>
      <c r="Q305" s="104"/>
      <c r="S305" s="20"/>
      <c r="W305" s="104"/>
      <c r="X305" s="104"/>
    </row>
    <row r="306" spans="1:24" ht="12.5">
      <c r="A306" s="22"/>
      <c r="B306" s="21"/>
      <c r="C306" s="104"/>
      <c r="D306" s="22"/>
      <c r="E306" s="814"/>
      <c r="F306" s="22"/>
      <c r="G306" s="104"/>
      <c r="H306" s="104"/>
      <c r="I306" s="104"/>
      <c r="J306" s="1052"/>
      <c r="K306" s="20"/>
      <c r="L306" s="20"/>
      <c r="M306" s="20"/>
      <c r="N306" s="20"/>
      <c r="O306" s="20"/>
      <c r="P306" s="20"/>
      <c r="Q306" s="104"/>
      <c r="S306" s="20"/>
      <c r="W306" s="104"/>
      <c r="X306" s="104"/>
    </row>
    <row r="307" spans="1:24" ht="12.5">
      <c r="A307" s="22"/>
      <c r="B307" s="21"/>
      <c r="C307" s="104"/>
      <c r="D307" s="22"/>
      <c r="E307" s="814"/>
      <c r="F307" s="22"/>
      <c r="G307" s="104"/>
      <c r="H307" s="104"/>
      <c r="I307" s="104"/>
      <c r="J307" s="1052"/>
      <c r="K307" s="20"/>
      <c r="L307" s="20"/>
      <c r="M307" s="20"/>
      <c r="N307" s="20"/>
      <c r="O307" s="20"/>
      <c r="P307" s="20"/>
      <c r="Q307" s="104"/>
      <c r="S307" s="20"/>
      <c r="W307" s="104"/>
      <c r="X307" s="104"/>
    </row>
    <row r="308" spans="1:24" ht="12.5">
      <c r="A308" s="22"/>
      <c r="B308" s="21"/>
      <c r="C308" s="104"/>
      <c r="D308" s="22"/>
      <c r="E308" s="814"/>
      <c r="F308" s="22"/>
      <c r="G308" s="104"/>
      <c r="H308" s="104"/>
      <c r="I308" s="104"/>
      <c r="J308" s="1052"/>
      <c r="K308" s="20"/>
      <c r="L308" s="20"/>
      <c r="M308" s="20"/>
      <c r="N308" s="20"/>
      <c r="O308" s="20"/>
      <c r="P308" s="20"/>
      <c r="Q308" s="104"/>
      <c r="S308" s="20"/>
      <c r="W308" s="104"/>
      <c r="X308" s="104"/>
    </row>
    <row r="309" spans="1:24" ht="12.5">
      <c r="A309" s="22"/>
      <c r="B309" s="21"/>
      <c r="C309" s="104"/>
      <c r="D309" s="22"/>
      <c r="E309" s="814"/>
      <c r="F309" s="22"/>
      <c r="G309" s="104"/>
      <c r="H309" s="104"/>
      <c r="I309" s="104"/>
      <c r="J309" s="1052"/>
      <c r="K309" s="20"/>
      <c r="L309" s="20"/>
      <c r="M309" s="20"/>
      <c r="N309" s="20"/>
      <c r="O309" s="20"/>
      <c r="P309" s="20"/>
      <c r="Q309" s="104"/>
      <c r="S309" s="20"/>
      <c r="W309" s="104"/>
      <c r="X309" s="104"/>
    </row>
    <row r="310" spans="1:24" ht="12.5">
      <c r="A310" s="22"/>
      <c r="B310" s="21"/>
      <c r="C310" s="104"/>
      <c r="D310" s="22"/>
      <c r="E310" s="814"/>
      <c r="F310" s="22"/>
      <c r="G310" s="104"/>
      <c r="H310" s="104"/>
      <c r="I310" s="104"/>
      <c r="J310" s="1052"/>
      <c r="K310" s="20"/>
      <c r="L310" s="20"/>
      <c r="M310" s="20"/>
      <c r="N310" s="20"/>
      <c r="O310" s="20"/>
      <c r="P310" s="20"/>
      <c r="Q310" s="104"/>
      <c r="S310" s="20"/>
      <c r="W310" s="104"/>
      <c r="X310" s="104"/>
    </row>
    <row r="311" spans="1:24" ht="12.5">
      <c r="A311" s="22"/>
      <c r="B311" s="21"/>
      <c r="C311" s="104"/>
      <c r="D311" s="22"/>
      <c r="E311" s="814"/>
      <c r="F311" s="22"/>
      <c r="G311" s="104"/>
      <c r="H311" s="104"/>
      <c r="I311" s="104"/>
      <c r="J311" s="1052"/>
      <c r="K311" s="20"/>
      <c r="L311" s="20"/>
      <c r="M311" s="20"/>
      <c r="N311" s="20"/>
      <c r="O311" s="20"/>
      <c r="P311" s="20"/>
      <c r="Q311" s="104"/>
      <c r="S311" s="20"/>
      <c r="W311" s="104"/>
      <c r="X311" s="104"/>
    </row>
    <row r="312" spans="1:24" ht="12.5">
      <c r="A312" s="22"/>
      <c r="B312" s="21"/>
      <c r="C312" s="104"/>
      <c r="D312" s="22"/>
      <c r="E312" s="814"/>
      <c r="F312" s="22"/>
      <c r="G312" s="104"/>
      <c r="H312" s="104"/>
      <c r="I312" s="104"/>
      <c r="J312" s="1052"/>
      <c r="K312" s="20"/>
      <c r="L312" s="20"/>
      <c r="M312" s="20"/>
      <c r="N312" s="20"/>
      <c r="O312" s="20"/>
      <c r="P312" s="20"/>
      <c r="Q312" s="104"/>
      <c r="S312" s="20"/>
      <c r="W312" s="104"/>
      <c r="X312" s="104"/>
    </row>
    <row r="313" spans="1:24" ht="12.5">
      <c r="A313" s="22"/>
      <c r="B313" s="21"/>
      <c r="C313" s="104"/>
      <c r="D313" s="22"/>
      <c r="E313" s="814"/>
      <c r="F313" s="22"/>
      <c r="G313" s="104"/>
      <c r="H313" s="104"/>
      <c r="I313" s="104"/>
      <c r="J313" s="1052"/>
      <c r="K313" s="20"/>
      <c r="L313" s="20"/>
      <c r="M313" s="20"/>
      <c r="N313" s="20"/>
      <c r="O313" s="20"/>
      <c r="P313" s="20"/>
      <c r="Q313" s="104"/>
      <c r="S313" s="20"/>
      <c r="W313" s="104"/>
      <c r="X313" s="104"/>
    </row>
    <row r="314" spans="1:24" ht="12.5">
      <c r="A314" s="22"/>
      <c r="B314" s="21"/>
      <c r="C314" s="104"/>
      <c r="D314" s="22"/>
      <c r="E314" s="814"/>
      <c r="F314" s="22"/>
      <c r="G314" s="104"/>
      <c r="H314" s="104"/>
      <c r="I314" s="104"/>
      <c r="J314" s="1052"/>
      <c r="K314" s="20"/>
      <c r="L314" s="20"/>
      <c r="M314" s="20"/>
      <c r="N314" s="20"/>
      <c r="O314" s="20"/>
      <c r="P314" s="20"/>
      <c r="Q314" s="104"/>
      <c r="S314" s="20"/>
      <c r="W314" s="104"/>
      <c r="X314" s="104"/>
    </row>
    <row r="315" spans="1:24" ht="12.5">
      <c r="A315" s="22"/>
      <c r="B315" s="21"/>
      <c r="C315" s="104"/>
      <c r="D315" s="22"/>
      <c r="E315" s="814"/>
      <c r="F315" s="22"/>
      <c r="G315" s="104"/>
      <c r="H315" s="104"/>
      <c r="I315" s="104"/>
      <c r="J315" s="1052"/>
      <c r="K315" s="20"/>
      <c r="L315" s="20"/>
      <c r="M315" s="20"/>
      <c r="N315" s="20"/>
      <c r="O315" s="20"/>
      <c r="P315" s="20"/>
      <c r="Q315" s="104"/>
      <c r="S315" s="20"/>
      <c r="W315" s="104"/>
      <c r="X315" s="104"/>
    </row>
    <row r="316" spans="1:24" ht="12.5">
      <c r="A316" s="22"/>
      <c r="B316" s="21"/>
      <c r="C316" s="104"/>
      <c r="D316" s="22"/>
      <c r="E316" s="814"/>
      <c r="F316" s="22"/>
      <c r="G316" s="104"/>
      <c r="H316" s="104"/>
      <c r="I316" s="104"/>
      <c r="J316" s="1052"/>
      <c r="K316" s="20"/>
      <c r="L316" s="20"/>
      <c r="M316" s="20"/>
      <c r="N316" s="20"/>
      <c r="O316" s="20"/>
      <c r="P316" s="20"/>
      <c r="Q316" s="104"/>
      <c r="S316" s="20"/>
      <c r="W316" s="104"/>
      <c r="X316" s="104"/>
    </row>
    <row r="317" spans="1:24" ht="12.5">
      <c r="A317" s="22"/>
      <c r="B317" s="21"/>
      <c r="C317" s="104"/>
      <c r="D317" s="22"/>
      <c r="E317" s="814"/>
      <c r="F317" s="22"/>
      <c r="G317" s="104"/>
      <c r="H317" s="104"/>
      <c r="I317" s="104"/>
      <c r="J317" s="1052"/>
      <c r="K317" s="20"/>
      <c r="L317" s="20"/>
      <c r="M317" s="20"/>
      <c r="N317" s="20"/>
      <c r="O317" s="20"/>
      <c r="P317" s="20"/>
      <c r="Q317" s="104"/>
      <c r="S317" s="20"/>
      <c r="W317" s="104"/>
      <c r="X317" s="104"/>
    </row>
    <row r="318" spans="1:24" ht="12.5">
      <c r="A318" s="22"/>
      <c r="B318" s="21"/>
      <c r="C318" s="104"/>
      <c r="D318" s="22"/>
      <c r="E318" s="814"/>
      <c r="F318" s="22"/>
      <c r="G318" s="104"/>
      <c r="H318" s="104"/>
      <c r="I318" s="104"/>
      <c r="J318" s="1052"/>
      <c r="K318" s="20"/>
      <c r="L318" s="20"/>
      <c r="M318" s="20"/>
      <c r="N318" s="20"/>
      <c r="O318" s="20"/>
      <c r="P318" s="20"/>
      <c r="Q318" s="104"/>
      <c r="S318" s="20"/>
      <c r="W318" s="104"/>
      <c r="X318" s="104"/>
    </row>
    <row r="319" spans="1:24" ht="12.5">
      <c r="A319" s="22"/>
      <c r="B319" s="21"/>
      <c r="C319" s="104"/>
      <c r="D319" s="22"/>
      <c r="E319" s="814"/>
      <c r="F319" s="22"/>
      <c r="G319" s="104"/>
      <c r="H319" s="104"/>
      <c r="I319" s="104"/>
      <c r="J319" s="1052"/>
      <c r="K319" s="20"/>
      <c r="L319" s="20"/>
      <c r="M319" s="20"/>
      <c r="N319" s="20"/>
      <c r="O319" s="20"/>
      <c r="P319" s="20"/>
      <c r="Q319" s="104"/>
      <c r="S319" s="20"/>
      <c r="W319" s="104"/>
      <c r="X319" s="104"/>
    </row>
    <row r="320" spans="1:24" ht="12.5">
      <c r="A320" s="22"/>
      <c r="B320" s="21"/>
      <c r="C320" s="104"/>
      <c r="D320" s="22"/>
      <c r="E320" s="814"/>
      <c r="F320" s="22"/>
      <c r="G320" s="104"/>
      <c r="H320" s="104"/>
      <c r="I320" s="104"/>
      <c r="J320" s="1052"/>
      <c r="K320" s="20"/>
      <c r="L320" s="20"/>
      <c r="M320" s="20"/>
      <c r="N320" s="20"/>
      <c r="O320" s="20"/>
      <c r="P320" s="20"/>
      <c r="Q320" s="104"/>
      <c r="S320" s="20"/>
      <c r="W320" s="104"/>
      <c r="X320" s="104"/>
    </row>
    <row r="321" spans="1:24" ht="12.5">
      <c r="A321" s="22"/>
      <c r="B321" s="21"/>
      <c r="C321" s="104"/>
      <c r="D321" s="22"/>
      <c r="E321" s="814"/>
      <c r="F321" s="22"/>
      <c r="G321" s="104"/>
      <c r="H321" s="104"/>
      <c r="I321" s="104"/>
      <c r="J321" s="1052"/>
      <c r="K321" s="20"/>
      <c r="L321" s="20"/>
      <c r="M321" s="20"/>
      <c r="N321" s="20"/>
      <c r="O321" s="20"/>
      <c r="P321" s="20"/>
      <c r="Q321" s="104"/>
      <c r="S321" s="20"/>
      <c r="W321" s="104"/>
      <c r="X321" s="104"/>
    </row>
    <row r="322" spans="1:24" ht="12.5">
      <c r="A322" s="22"/>
      <c r="B322" s="21"/>
      <c r="C322" s="104"/>
      <c r="D322" s="22"/>
      <c r="E322" s="814"/>
      <c r="F322" s="22"/>
      <c r="G322" s="104"/>
      <c r="H322" s="104"/>
      <c r="I322" s="104"/>
      <c r="J322" s="1052"/>
      <c r="K322" s="20"/>
      <c r="L322" s="20"/>
      <c r="M322" s="20"/>
      <c r="N322" s="20"/>
      <c r="O322" s="20"/>
      <c r="P322" s="20"/>
      <c r="Q322" s="104"/>
      <c r="S322" s="20"/>
      <c r="W322" s="104"/>
      <c r="X322" s="104"/>
    </row>
    <row r="323" spans="1:24" ht="12.5">
      <c r="A323" s="22"/>
      <c r="B323" s="21"/>
      <c r="C323" s="104"/>
      <c r="D323" s="22"/>
      <c r="E323" s="814"/>
      <c r="F323" s="22"/>
      <c r="G323" s="104"/>
      <c r="H323" s="104"/>
      <c r="I323" s="104"/>
      <c r="J323" s="1052"/>
      <c r="K323" s="20"/>
      <c r="L323" s="20"/>
      <c r="M323" s="20"/>
      <c r="N323" s="20"/>
      <c r="O323" s="20"/>
      <c r="P323" s="20"/>
      <c r="Q323" s="104"/>
      <c r="S323" s="20"/>
      <c r="W323" s="104"/>
      <c r="X323" s="104"/>
    </row>
    <row r="324" spans="1:24" ht="12.5">
      <c r="A324" s="22"/>
      <c r="B324" s="21"/>
      <c r="C324" s="104"/>
      <c r="D324" s="22"/>
      <c r="E324" s="814"/>
      <c r="F324" s="22"/>
      <c r="G324" s="104"/>
      <c r="H324" s="104"/>
      <c r="I324" s="104"/>
      <c r="J324" s="1052"/>
      <c r="K324" s="20"/>
      <c r="L324" s="20"/>
      <c r="M324" s="20"/>
      <c r="N324" s="20"/>
      <c r="O324" s="20"/>
      <c r="P324" s="20"/>
      <c r="Q324" s="104"/>
      <c r="S324" s="20"/>
      <c r="W324" s="104"/>
      <c r="X324" s="104"/>
    </row>
    <row r="325" spans="1:24" ht="12.5">
      <c r="A325" s="22"/>
      <c r="B325" s="21"/>
      <c r="C325" s="104"/>
      <c r="D325" s="22"/>
      <c r="E325" s="814"/>
      <c r="F325" s="22"/>
      <c r="G325" s="104"/>
      <c r="H325" s="104"/>
      <c r="I325" s="104"/>
      <c r="J325" s="1052"/>
      <c r="K325" s="20"/>
      <c r="L325" s="20"/>
      <c r="M325" s="20"/>
      <c r="N325" s="20"/>
      <c r="O325" s="20"/>
      <c r="P325" s="20"/>
      <c r="Q325" s="104"/>
      <c r="S325" s="20"/>
      <c r="W325" s="104"/>
      <c r="X325" s="104"/>
    </row>
    <row r="326" spans="1:24" ht="12.5">
      <c r="A326" s="22"/>
      <c r="B326" s="21"/>
      <c r="C326" s="104"/>
      <c r="D326" s="22"/>
      <c r="E326" s="814"/>
      <c r="F326" s="22"/>
      <c r="G326" s="104"/>
      <c r="H326" s="104"/>
      <c r="I326" s="104"/>
      <c r="J326" s="1052"/>
      <c r="K326" s="20"/>
      <c r="L326" s="20"/>
      <c r="M326" s="20"/>
      <c r="N326" s="20"/>
      <c r="O326" s="20"/>
      <c r="P326" s="20"/>
      <c r="Q326" s="104"/>
      <c r="S326" s="20"/>
      <c r="W326" s="104"/>
      <c r="X326" s="104"/>
    </row>
    <row r="327" spans="1:24" ht="12.5">
      <c r="A327" s="22"/>
      <c r="B327" s="21"/>
      <c r="C327" s="104"/>
      <c r="D327" s="22"/>
      <c r="E327" s="814"/>
      <c r="F327" s="22"/>
      <c r="G327" s="104"/>
      <c r="H327" s="104"/>
      <c r="I327" s="104"/>
      <c r="J327" s="1052"/>
      <c r="K327" s="20"/>
      <c r="L327" s="20"/>
      <c r="M327" s="20"/>
      <c r="N327" s="20"/>
      <c r="O327" s="20"/>
      <c r="P327" s="20"/>
      <c r="Q327" s="104"/>
      <c r="S327" s="20"/>
      <c r="W327" s="104"/>
      <c r="X327" s="104"/>
    </row>
    <row r="328" spans="1:24" ht="12.5">
      <c r="A328" s="22"/>
      <c r="B328" s="21"/>
      <c r="C328" s="104"/>
      <c r="D328" s="22"/>
      <c r="E328" s="814"/>
      <c r="F328" s="22"/>
      <c r="G328" s="104"/>
      <c r="H328" s="104"/>
      <c r="I328" s="104"/>
      <c r="J328" s="1052"/>
      <c r="K328" s="20"/>
      <c r="L328" s="20"/>
      <c r="M328" s="20"/>
      <c r="N328" s="20"/>
      <c r="O328" s="20"/>
      <c r="P328" s="20"/>
      <c r="Q328" s="104"/>
      <c r="S328" s="20"/>
      <c r="W328" s="104"/>
      <c r="X328" s="104"/>
    </row>
    <row r="329" spans="1:24" ht="12.5">
      <c r="A329" s="22"/>
      <c r="B329" s="21"/>
      <c r="C329" s="104"/>
      <c r="D329" s="22"/>
      <c r="E329" s="814"/>
      <c r="F329" s="22"/>
      <c r="G329" s="104"/>
      <c r="H329" s="104"/>
      <c r="I329" s="104"/>
      <c r="J329" s="1052"/>
      <c r="K329" s="20"/>
      <c r="L329" s="20"/>
      <c r="M329" s="20"/>
      <c r="N329" s="20"/>
      <c r="O329" s="20"/>
      <c r="P329" s="20"/>
      <c r="Q329" s="104"/>
      <c r="S329" s="20"/>
      <c r="W329" s="104"/>
      <c r="X329" s="104"/>
    </row>
    <row r="330" spans="1:24" ht="12.5">
      <c r="A330" s="22"/>
      <c r="B330" s="21"/>
      <c r="C330" s="104"/>
      <c r="D330" s="22"/>
      <c r="E330" s="814"/>
      <c r="F330" s="22"/>
      <c r="G330" s="104"/>
      <c r="H330" s="104"/>
      <c r="I330" s="104"/>
      <c r="J330" s="1052"/>
      <c r="K330" s="20"/>
      <c r="L330" s="20"/>
      <c r="M330" s="20"/>
      <c r="N330" s="20"/>
      <c r="O330" s="20"/>
      <c r="P330" s="20"/>
      <c r="Q330" s="104"/>
      <c r="S330" s="20"/>
      <c r="W330" s="104"/>
      <c r="X330" s="104"/>
    </row>
    <row r="331" spans="1:24" ht="12.5">
      <c r="A331" s="22"/>
      <c r="B331" s="21"/>
      <c r="C331" s="104"/>
      <c r="D331" s="22"/>
      <c r="E331" s="814"/>
      <c r="F331" s="22"/>
      <c r="G331" s="104"/>
      <c r="H331" s="104"/>
      <c r="I331" s="104"/>
      <c r="J331" s="1052"/>
      <c r="K331" s="20"/>
      <c r="L331" s="20"/>
      <c r="M331" s="20"/>
      <c r="N331" s="20"/>
      <c r="O331" s="20"/>
      <c r="P331" s="20"/>
      <c r="Q331" s="104"/>
      <c r="S331" s="20"/>
      <c r="W331" s="104"/>
      <c r="X331" s="104"/>
    </row>
    <row r="332" spans="1:24" ht="12.5">
      <c r="A332" s="22"/>
      <c r="B332" s="21"/>
      <c r="C332" s="104"/>
      <c r="D332" s="22"/>
      <c r="E332" s="814"/>
      <c r="F332" s="22"/>
      <c r="G332" s="104"/>
      <c r="H332" s="104"/>
      <c r="I332" s="104"/>
      <c r="J332" s="1052"/>
      <c r="K332" s="20"/>
      <c r="L332" s="20"/>
      <c r="M332" s="20"/>
      <c r="N332" s="20"/>
      <c r="O332" s="20"/>
      <c r="P332" s="20"/>
      <c r="Q332" s="104"/>
      <c r="S332" s="20"/>
      <c r="W332" s="104"/>
      <c r="X332" s="104"/>
    </row>
    <row r="333" spans="1:24" ht="12.5">
      <c r="A333" s="22"/>
      <c r="B333" s="21"/>
      <c r="C333" s="104"/>
      <c r="D333" s="22"/>
      <c r="E333" s="814"/>
      <c r="F333" s="22"/>
      <c r="G333" s="104"/>
      <c r="H333" s="104"/>
      <c r="I333" s="104"/>
      <c r="J333" s="1052"/>
      <c r="K333" s="20"/>
      <c r="L333" s="20"/>
      <c r="M333" s="20"/>
      <c r="N333" s="20"/>
      <c r="O333" s="20"/>
      <c r="P333" s="20"/>
      <c r="Q333" s="104"/>
      <c r="S333" s="20"/>
      <c r="W333" s="104"/>
      <c r="X333" s="104"/>
    </row>
    <row r="334" spans="1:24" ht="12.5">
      <c r="A334" s="22"/>
      <c r="B334" s="21"/>
      <c r="C334" s="104"/>
      <c r="D334" s="22"/>
      <c r="E334" s="814"/>
      <c r="F334" s="22"/>
      <c r="G334" s="104"/>
      <c r="H334" s="104"/>
      <c r="I334" s="104"/>
      <c r="J334" s="1052"/>
      <c r="K334" s="20"/>
      <c r="L334" s="20"/>
      <c r="M334" s="20"/>
      <c r="N334" s="20"/>
      <c r="O334" s="20"/>
      <c r="P334" s="20"/>
      <c r="Q334" s="104"/>
      <c r="S334" s="20"/>
      <c r="W334" s="104"/>
      <c r="X334" s="104"/>
    </row>
    <row r="335" spans="1:24" ht="12.5">
      <c r="A335" s="22"/>
      <c r="B335" s="21"/>
      <c r="C335" s="104"/>
      <c r="D335" s="22"/>
      <c r="E335" s="814"/>
      <c r="F335" s="22"/>
      <c r="G335" s="104"/>
      <c r="H335" s="104"/>
      <c r="I335" s="104"/>
      <c r="J335" s="1052"/>
      <c r="K335" s="20"/>
      <c r="L335" s="20"/>
      <c r="M335" s="20"/>
      <c r="N335" s="20"/>
      <c r="O335" s="20"/>
      <c r="P335" s="20"/>
      <c r="Q335" s="104"/>
      <c r="S335" s="20"/>
      <c r="W335" s="104"/>
      <c r="X335" s="104"/>
    </row>
    <row r="336" spans="1:24" ht="12.5">
      <c r="A336" s="22"/>
      <c r="B336" s="21"/>
      <c r="C336" s="104"/>
      <c r="D336" s="22"/>
      <c r="E336" s="814"/>
      <c r="F336" s="22"/>
      <c r="G336" s="104"/>
      <c r="H336" s="104"/>
      <c r="I336" s="104"/>
      <c r="J336" s="1052"/>
      <c r="K336" s="20"/>
      <c r="L336" s="20"/>
      <c r="M336" s="20"/>
      <c r="N336" s="20"/>
      <c r="O336" s="20"/>
      <c r="P336" s="20"/>
      <c r="Q336" s="104"/>
      <c r="S336" s="20"/>
      <c r="W336" s="104"/>
      <c r="X336" s="104"/>
    </row>
    <row r="337" spans="1:24" ht="12.5">
      <c r="A337" s="22"/>
      <c r="B337" s="21"/>
      <c r="C337" s="104"/>
      <c r="D337" s="22"/>
      <c r="E337" s="814"/>
      <c r="F337" s="22"/>
      <c r="G337" s="104"/>
      <c r="H337" s="104"/>
      <c r="I337" s="104"/>
      <c r="J337" s="1052"/>
      <c r="K337" s="20"/>
      <c r="L337" s="20"/>
      <c r="M337" s="20"/>
      <c r="N337" s="20"/>
      <c r="O337" s="20"/>
      <c r="P337" s="20"/>
      <c r="Q337" s="104"/>
      <c r="S337" s="20"/>
      <c r="W337" s="104"/>
      <c r="X337" s="104"/>
    </row>
    <row r="338" spans="1:24" ht="12.5">
      <c r="A338" s="22"/>
      <c r="B338" s="21"/>
      <c r="C338" s="104"/>
      <c r="D338" s="22"/>
      <c r="E338" s="814"/>
      <c r="F338" s="22"/>
      <c r="G338" s="104"/>
      <c r="H338" s="104"/>
      <c r="I338" s="104"/>
      <c r="J338" s="1052"/>
      <c r="K338" s="20"/>
      <c r="L338" s="20"/>
      <c r="M338" s="20"/>
      <c r="N338" s="20"/>
      <c r="O338" s="20"/>
      <c r="P338" s="20"/>
      <c r="Q338" s="104"/>
      <c r="S338" s="20"/>
      <c r="W338" s="104"/>
      <c r="X338" s="104"/>
    </row>
    <row r="339" spans="1:24" ht="12.5">
      <c r="A339" s="22"/>
      <c r="B339" s="21"/>
      <c r="C339" s="104"/>
      <c r="D339" s="22"/>
      <c r="E339" s="814"/>
      <c r="F339" s="22"/>
      <c r="G339" s="104"/>
      <c r="H339" s="104"/>
      <c r="I339" s="104"/>
      <c r="J339" s="1052"/>
      <c r="K339" s="20"/>
      <c r="L339" s="20"/>
      <c r="M339" s="20"/>
      <c r="N339" s="20"/>
      <c r="O339" s="20"/>
      <c r="P339" s="20"/>
      <c r="Q339" s="104"/>
      <c r="S339" s="20"/>
      <c r="W339" s="104"/>
      <c r="X339" s="104"/>
    </row>
    <row r="340" spans="1:24" ht="12.5">
      <c r="A340" s="22"/>
      <c r="B340" s="21"/>
      <c r="C340" s="104"/>
      <c r="D340" s="22"/>
      <c r="E340" s="814"/>
      <c r="F340" s="22"/>
      <c r="G340" s="104"/>
      <c r="H340" s="104"/>
      <c r="I340" s="104"/>
      <c r="J340" s="1052"/>
      <c r="K340" s="20"/>
      <c r="L340" s="20"/>
      <c r="M340" s="20"/>
      <c r="N340" s="20"/>
      <c r="O340" s="20"/>
      <c r="P340" s="20"/>
      <c r="Q340" s="104"/>
      <c r="S340" s="20"/>
      <c r="W340" s="104"/>
      <c r="X340" s="104"/>
    </row>
    <row r="341" spans="1:24" ht="12.5">
      <c r="A341" s="22"/>
      <c r="B341" s="21"/>
      <c r="C341" s="104"/>
      <c r="D341" s="22"/>
      <c r="E341" s="814"/>
      <c r="F341" s="22"/>
      <c r="G341" s="104"/>
      <c r="H341" s="104"/>
      <c r="I341" s="104"/>
      <c r="J341" s="1052"/>
      <c r="K341" s="20"/>
      <c r="L341" s="20"/>
      <c r="M341" s="20"/>
      <c r="N341" s="20"/>
      <c r="O341" s="20"/>
      <c r="P341" s="20"/>
      <c r="Q341" s="104"/>
      <c r="S341" s="20"/>
      <c r="W341" s="104"/>
      <c r="X341" s="104"/>
    </row>
    <row r="342" spans="1:24" ht="12.5">
      <c r="A342" s="22"/>
      <c r="B342" s="21"/>
      <c r="C342" s="104"/>
      <c r="D342" s="22"/>
      <c r="E342" s="814"/>
      <c r="F342" s="22"/>
      <c r="G342" s="104"/>
      <c r="H342" s="104"/>
      <c r="I342" s="104"/>
      <c r="J342" s="1052"/>
      <c r="K342" s="20"/>
      <c r="L342" s="20"/>
      <c r="M342" s="20"/>
      <c r="N342" s="20"/>
      <c r="O342" s="20"/>
      <c r="P342" s="20"/>
      <c r="Q342" s="104"/>
      <c r="S342" s="20"/>
      <c r="W342" s="104"/>
      <c r="X342" s="104"/>
    </row>
    <row r="343" spans="1:24" ht="12.5">
      <c r="A343" s="22"/>
      <c r="B343" s="21"/>
      <c r="C343" s="104"/>
      <c r="D343" s="22"/>
      <c r="E343" s="814"/>
      <c r="F343" s="22"/>
      <c r="G343" s="104"/>
      <c r="H343" s="104"/>
      <c r="I343" s="104"/>
      <c r="J343" s="1052"/>
      <c r="K343" s="20"/>
      <c r="L343" s="20"/>
      <c r="M343" s="20"/>
      <c r="N343" s="20"/>
      <c r="O343" s="20"/>
      <c r="P343" s="20"/>
      <c r="Q343" s="104"/>
      <c r="S343" s="20"/>
      <c r="W343" s="104"/>
      <c r="X343" s="104"/>
    </row>
    <row r="344" spans="1:24" ht="12.5">
      <c r="A344" s="22"/>
      <c r="B344" s="21"/>
      <c r="C344" s="104"/>
      <c r="D344" s="22"/>
      <c r="E344" s="814"/>
      <c r="F344" s="22"/>
      <c r="G344" s="104"/>
      <c r="H344" s="104"/>
      <c r="I344" s="104"/>
      <c r="J344" s="1052"/>
      <c r="K344" s="20"/>
      <c r="L344" s="20"/>
      <c r="M344" s="20"/>
      <c r="N344" s="20"/>
      <c r="O344" s="20"/>
      <c r="P344" s="20"/>
      <c r="Q344" s="104"/>
      <c r="S344" s="20"/>
      <c r="W344" s="104"/>
      <c r="X344" s="104"/>
    </row>
    <row r="345" spans="1:24" ht="12.5">
      <c r="A345" s="22"/>
      <c r="B345" s="21"/>
      <c r="C345" s="104"/>
      <c r="D345" s="22"/>
      <c r="E345" s="814"/>
      <c r="F345" s="22"/>
      <c r="G345" s="104"/>
      <c r="H345" s="104"/>
      <c r="I345" s="104"/>
      <c r="J345" s="1052"/>
      <c r="K345" s="20"/>
      <c r="L345" s="20"/>
      <c r="M345" s="20"/>
      <c r="N345" s="20"/>
      <c r="O345" s="20"/>
      <c r="P345" s="20"/>
      <c r="Q345" s="104"/>
      <c r="S345" s="20"/>
      <c r="W345" s="104"/>
      <c r="X345" s="104"/>
    </row>
    <row r="346" spans="1:24" ht="12.5">
      <c r="A346" s="22"/>
      <c r="B346" s="21"/>
      <c r="C346" s="104"/>
      <c r="D346" s="22"/>
      <c r="E346" s="814"/>
      <c r="F346" s="22"/>
      <c r="G346" s="104"/>
      <c r="H346" s="104"/>
      <c r="I346" s="104"/>
      <c r="J346" s="1052"/>
      <c r="K346" s="20"/>
      <c r="L346" s="20"/>
      <c r="M346" s="20"/>
      <c r="N346" s="20"/>
      <c r="O346" s="20"/>
      <c r="P346" s="20"/>
      <c r="Q346" s="104"/>
      <c r="S346" s="20"/>
      <c r="W346" s="104"/>
      <c r="X346" s="104"/>
    </row>
    <row r="347" spans="1:24" ht="12.5">
      <c r="A347" s="22"/>
      <c r="B347" s="21"/>
      <c r="C347" s="104"/>
      <c r="D347" s="22"/>
      <c r="E347" s="814"/>
      <c r="F347" s="22"/>
      <c r="G347" s="104"/>
      <c r="H347" s="104"/>
      <c r="I347" s="104"/>
      <c r="J347" s="1052"/>
      <c r="K347" s="20"/>
      <c r="L347" s="20"/>
      <c r="M347" s="20"/>
      <c r="N347" s="20"/>
      <c r="O347" s="20"/>
      <c r="P347" s="20"/>
      <c r="Q347" s="104"/>
      <c r="S347" s="20"/>
      <c r="W347" s="104"/>
      <c r="X347" s="104"/>
    </row>
    <row r="348" spans="1:24" ht="12.5">
      <c r="A348" s="22"/>
      <c r="B348" s="21"/>
      <c r="C348" s="104"/>
      <c r="D348" s="22"/>
      <c r="E348" s="814"/>
      <c r="F348" s="22"/>
      <c r="G348" s="104"/>
      <c r="H348" s="104"/>
      <c r="I348" s="104"/>
      <c r="J348" s="1052"/>
      <c r="K348" s="20"/>
      <c r="L348" s="20"/>
      <c r="M348" s="20"/>
      <c r="N348" s="20"/>
      <c r="O348" s="20"/>
      <c r="P348" s="20"/>
      <c r="Q348" s="104"/>
      <c r="S348" s="20"/>
      <c r="W348" s="104"/>
      <c r="X348" s="104"/>
    </row>
    <row r="349" spans="1:24" ht="12.5">
      <c r="A349" s="22"/>
      <c r="B349" s="21"/>
      <c r="C349" s="104"/>
      <c r="D349" s="22"/>
      <c r="E349" s="814"/>
      <c r="F349" s="22"/>
      <c r="G349" s="104"/>
      <c r="H349" s="104"/>
      <c r="I349" s="104"/>
      <c r="J349" s="1052"/>
      <c r="K349" s="20"/>
      <c r="L349" s="20"/>
      <c r="M349" s="20"/>
      <c r="N349" s="20"/>
      <c r="O349" s="20"/>
      <c r="P349" s="20"/>
      <c r="Q349" s="104"/>
      <c r="S349" s="20"/>
      <c r="W349" s="104"/>
      <c r="X349" s="104"/>
    </row>
    <row r="350" spans="1:24" ht="12.5">
      <c r="A350" s="22"/>
      <c r="B350" s="21"/>
      <c r="C350" s="104"/>
      <c r="D350" s="22"/>
      <c r="E350" s="814"/>
      <c r="F350" s="22"/>
      <c r="G350" s="104"/>
      <c r="H350" s="104"/>
      <c r="I350" s="104"/>
      <c r="J350" s="1052"/>
      <c r="K350" s="20"/>
      <c r="L350" s="20"/>
      <c r="M350" s="20"/>
      <c r="N350" s="20"/>
      <c r="O350" s="20"/>
      <c r="P350" s="20"/>
      <c r="Q350" s="104"/>
      <c r="S350" s="20"/>
      <c r="W350" s="104"/>
      <c r="X350" s="104"/>
    </row>
    <row r="351" spans="1:24" ht="12.5">
      <c r="A351" s="22"/>
      <c r="B351" s="21"/>
      <c r="C351" s="104"/>
      <c r="D351" s="22"/>
      <c r="E351" s="814"/>
      <c r="F351" s="22"/>
      <c r="G351" s="104"/>
      <c r="H351" s="104"/>
      <c r="I351" s="104"/>
      <c r="J351" s="1052"/>
      <c r="K351" s="20"/>
      <c r="L351" s="20"/>
      <c r="M351" s="20"/>
      <c r="N351" s="20"/>
      <c r="O351" s="20"/>
      <c r="P351" s="20"/>
      <c r="Q351" s="104"/>
      <c r="S351" s="20"/>
      <c r="W351" s="104"/>
      <c r="X351" s="104"/>
    </row>
    <row r="352" spans="1:24" ht="12.5">
      <c r="A352" s="22"/>
      <c r="B352" s="21"/>
      <c r="C352" s="104"/>
      <c r="D352" s="22"/>
      <c r="E352" s="814"/>
      <c r="F352" s="22"/>
      <c r="G352" s="104"/>
      <c r="H352" s="104"/>
      <c r="I352" s="104"/>
      <c r="J352" s="1052"/>
      <c r="K352" s="20"/>
      <c r="L352" s="20"/>
      <c r="M352" s="20"/>
      <c r="N352" s="20"/>
      <c r="O352" s="20"/>
      <c r="P352" s="20"/>
      <c r="Q352" s="104"/>
      <c r="S352" s="20"/>
      <c r="W352" s="104"/>
      <c r="X352" s="104"/>
    </row>
    <row r="353" spans="1:24" ht="12.5">
      <c r="A353" s="22"/>
      <c r="B353" s="21"/>
      <c r="C353" s="104"/>
      <c r="D353" s="22"/>
      <c r="E353" s="814"/>
      <c r="F353" s="22"/>
      <c r="G353" s="104"/>
      <c r="H353" s="104"/>
      <c r="I353" s="104"/>
      <c r="J353" s="1052"/>
      <c r="K353" s="20"/>
      <c r="L353" s="20"/>
      <c r="M353" s="20"/>
      <c r="N353" s="20"/>
      <c r="O353" s="20"/>
      <c r="P353" s="20"/>
      <c r="Q353" s="104"/>
      <c r="S353" s="20"/>
      <c r="W353" s="104"/>
      <c r="X353" s="104"/>
    </row>
    <row r="354" spans="1:24" ht="12.5">
      <c r="A354" s="22"/>
      <c r="B354" s="21"/>
      <c r="C354" s="104"/>
      <c r="D354" s="22"/>
      <c r="E354" s="814"/>
      <c r="F354" s="22"/>
      <c r="G354" s="104"/>
      <c r="H354" s="104"/>
      <c r="I354" s="104"/>
      <c r="J354" s="1052"/>
      <c r="K354" s="20"/>
      <c r="L354" s="20"/>
      <c r="M354" s="20"/>
      <c r="N354" s="20"/>
      <c r="O354" s="20"/>
      <c r="P354" s="20"/>
      <c r="Q354" s="104"/>
      <c r="S354" s="20"/>
      <c r="W354" s="104"/>
      <c r="X354" s="104"/>
    </row>
    <row r="355" spans="1:24" ht="12.5">
      <c r="A355" s="22"/>
      <c r="B355" s="21"/>
      <c r="C355" s="104"/>
      <c r="D355" s="22"/>
      <c r="E355" s="814"/>
      <c r="F355" s="22"/>
      <c r="G355" s="104"/>
      <c r="H355" s="104"/>
      <c r="I355" s="104"/>
      <c r="J355" s="1052"/>
      <c r="K355" s="20"/>
      <c r="L355" s="20"/>
      <c r="M355" s="20"/>
      <c r="N355" s="20"/>
      <c r="O355" s="20"/>
      <c r="P355" s="20"/>
      <c r="Q355" s="104"/>
      <c r="S355" s="20"/>
      <c r="W355" s="104"/>
      <c r="X355" s="104"/>
    </row>
    <row r="356" spans="1:24" ht="12.5">
      <c r="A356" s="22"/>
      <c r="B356" s="21"/>
      <c r="C356" s="104"/>
      <c r="D356" s="22"/>
      <c r="E356" s="814"/>
      <c r="F356" s="22"/>
      <c r="G356" s="104"/>
      <c r="H356" s="104"/>
      <c r="I356" s="104"/>
      <c r="J356" s="1052"/>
      <c r="K356" s="20"/>
      <c r="L356" s="20"/>
      <c r="M356" s="20"/>
      <c r="N356" s="20"/>
      <c r="O356" s="20"/>
      <c r="P356" s="20"/>
      <c r="Q356" s="104"/>
      <c r="S356" s="20"/>
      <c r="W356" s="104"/>
      <c r="X356" s="104"/>
    </row>
    <row r="357" spans="1:24" ht="12.5">
      <c r="A357" s="22"/>
      <c r="B357" s="21"/>
      <c r="C357" s="104"/>
      <c r="D357" s="22"/>
      <c r="E357" s="814"/>
      <c r="F357" s="22"/>
      <c r="G357" s="104"/>
      <c r="H357" s="104"/>
      <c r="I357" s="104"/>
      <c r="J357" s="1052"/>
      <c r="K357" s="20"/>
      <c r="L357" s="20"/>
      <c r="M357" s="20"/>
      <c r="N357" s="20"/>
      <c r="O357" s="20"/>
      <c r="P357" s="20"/>
      <c r="Q357" s="104"/>
      <c r="S357" s="20"/>
      <c r="W357" s="104"/>
      <c r="X357" s="104"/>
    </row>
    <row r="358" spans="1:24" ht="12.5">
      <c r="A358" s="22"/>
      <c r="B358" s="21"/>
      <c r="C358" s="104"/>
      <c r="D358" s="22"/>
      <c r="E358" s="814"/>
      <c r="F358" s="22"/>
      <c r="G358" s="104"/>
      <c r="H358" s="104"/>
      <c r="I358" s="104"/>
      <c r="J358" s="1052"/>
      <c r="K358" s="20"/>
      <c r="L358" s="20"/>
      <c r="M358" s="20"/>
      <c r="N358" s="20"/>
      <c r="O358" s="20"/>
      <c r="P358" s="20"/>
      <c r="Q358" s="104"/>
      <c r="S358" s="20"/>
      <c r="W358" s="104"/>
      <c r="X358" s="104"/>
    </row>
    <row r="359" spans="1:24" ht="12.5">
      <c r="A359" s="22"/>
      <c r="B359" s="21"/>
      <c r="C359" s="104"/>
      <c r="D359" s="22"/>
      <c r="E359" s="814"/>
      <c r="F359" s="22"/>
      <c r="G359" s="104"/>
      <c r="H359" s="104"/>
      <c r="I359" s="104"/>
      <c r="J359" s="1052"/>
      <c r="K359" s="20"/>
      <c r="L359" s="20"/>
      <c r="M359" s="20"/>
      <c r="N359" s="20"/>
      <c r="O359" s="20"/>
      <c r="P359" s="20"/>
      <c r="Q359" s="104"/>
      <c r="S359" s="20"/>
      <c r="W359" s="104"/>
      <c r="X359" s="104"/>
    </row>
    <row r="360" spans="1:24" ht="12.5">
      <c r="A360" s="22"/>
      <c r="B360" s="21"/>
      <c r="C360" s="104"/>
      <c r="D360" s="22"/>
      <c r="E360" s="814"/>
      <c r="F360" s="22"/>
      <c r="G360" s="104"/>
      <c r="H360" s="104"/>
      <c r="I360" s="104"/>
      <c r="J360" s="1052"/>
      <c r="K360" s="20"/>
      <c r="L360" s="20"/>
      <c r="M360" s="20"/>
      <c r="N360" s="20"/>
      <c r="O360" s="20"/>
      <c r="P360" s="20"/>
      <c r="Q360" s="104"/>
      <c r="S360" s="20"/>
      <c r="W360" s="104"/>
      <c r="X360" s="104"/>
    </row>
    <row r="361" spans="1:24" ht="12.5">
      <c r="A361" s="22"/>
      <c r="B361" s="21"/>
      <c r="C361" s="104"/>
      <c r="D361" s="22"/>
      <c r="E361" s="814"/>
      <c r="F361" s="22"/>
      <c r="G361" s="104"/>
      <c r="H361" s="104"/>
      <c r="I361" s="104"/>
      <c r="J361" s="1052"/>
      <c r="K361" s="20"/>
      <c r="L361" s="20"/>
      <c r="M361" s="20"/>
      <c r="N361" s="20"/>
      <c r="O361" s="20"/>
      <c r="P361" s="20"/>
      <c r="Q361" s="104"/>
      <c r="S361" s="20"/>
      <c r="W361" s="104"/>
      <c r="X361" s="104"/>
    </row>
    <row r="362" spans="1:24" ht="12.5">
      <c r="A362" s="22"/>
      <c r="B362" s="21"/>
      <c r="C362" s="104"/>
      <c r="D362" s="22"/>
      <c r="E362" s="814"/>
      <c r="F362" s="22"/>
      <c r="G362" s="104"/>
      <c r="H362" s="104"/>
      <c r="I362" s="104"/>
      <c r="J362" s="1052"/>
      <c r="K362" s="20"/>
      <c r="L362" s="20"/>
      <c r="M362" s="20"/>
      <c r="N362" s="20"/>
      <c r="O362" s="20"/>
      <c r="P362" s="20"/>
      <c r="Q362" s="104"/>
      <c r="S362" s="20"/>
      <c r="W362" s="104"/>
      <c r="X362" s="104"/>
    </row>
    <row r="363" spans="1:24" ht="12.5">
      <c r="A363" s="22"/>
      <c r="B363" s="21"/>
      <c r="C363" s="104"/>
      <c r="D363" s="22"/>
      <c r="E363" s="814"/>
      <c r="F363" s="22"/>
      <c r="G363" s="104"/>
      <c r="H363" s="104"/>
      <c r="I363" s="104"/>
      <c r="J363" s="1052"/>
      <c r="K363" s="20"/>
      <c r="L363" s="20"/>
      <c r="M363" s="20"/>
      <c r="N363" s="20"/>
      <c r="O363" s="20"/>
      <c r="P363" s="20"/>
      <c r="Q363" s="104"/>
      <c r="S363" s="20"/>
      <c r="W363" s="104"/>
      <c r="X363" s="104"/>
    </row>
    <row r="364" spans="1:24" ht="12.5">
      <c r="A364" s="22"/>
      <c r="B364" s="21"/>
      <c r="C364" s="104"/>
      <c r="D364" s="22"/>
      <c r="E364" s="814"/>
      <c r="F364" s="22"/>
      <c r="G364" s="104"/>
      <c r="H364" s="104"/>
      <c r="I364" s="104"/>
      <c r="J364" s="1052"/>
      <c r="K364" s="20"/>
      <c r="L364" s="20"/>
      <c r="M364" s="20"/>
      <c r="N364" s="20"/>
      <c r="O364" s="20"/>
      <c r="P364" s="20"/>
      <c r="Q364" s="104"/>
      <c r="S364" s="20"/>
      <c r="W364" s="104"/>
      <c r="X364" s="104"/>
    </row>
    <row r="365" spans="1:24" ht="12.5">
      <c r="A365" s="22"/>
      <c r="B365" s="21"/>
      <c r="C365" s="104"/>
      <c r="D365" s="22"/>
      <c r="E365" s="814"/>
      <c r="F365" s="22"/>
      <c r="G365" s="104"/>
      <c r="H365" s="104"/>
      <c r="I365" s="104"/>
      <c r="J365" s="1052"/>
      <c r="K365" s="20"/>
      <c r="L365" s="20"/>
      <c r="M365" s="20"/>
      <c r="N365" s="20"/>
      <c r="O365" s="20"/>
      <c r="P365" s="20"/>
      <c r="Q365" s="104"/>
      <c r="S365" s="20"/>
      <c r="W365" s="104"/>
      <c r="X365" s="104"/>
    </row>
    <row r="366" spans="1:24" ht="12.5">
      <c r="A366" s="22"/>
      <c r="B366" s="21"/>
      <c r="C366" s="104"/>
      <c r="D366" s="22"/>
      <c r="E366" s="814"/>
      <c r="F366" s="22"/>
      <c r="G366" s="104"/>
      <c r="H366" s="104"/>
      <c r="I366" s="104"/>
      <c r="J366" s="1052"/>
      <c r="K366" s="20"/>
      <c r="L366" s="20"/>
      <c r="M366" s="20"/>
      <c r="N366" s="20"/>
      <c r="O366" s="20"/>
      <c r="P366" s="20"/>
      <c r="Q366" s="104"/>
      <c r="S366" s="20"/>
      <c r="W366" s="104"/>
      <c r="X366" s="104"/>
    </row>
    <row r="367" spans="1:24" ht="12.5">
      <c r="A367" s="22"/>
      <c r="B367" s="21"/>
      <c r="C367" s="104"/>
      <c r="D367" s="22"/>
      <c r="E367" s="814"/>
      <c r="F367" s="22"/>
      <c r="G367" s="104"/>
      <c r="H367" s="104"/>
      <c r="I367" s="104"/>
      <c r="J367" s="1052"/>
      <c r="K367" s="20"/>
      <c r="L367" s="20"/>
      <c r="M367" s="20"/>
      <c r="N367" s="20"/>
      <c r="O367" s="20"/>
      <c r="P367" s="20"/>
      <c r="Q367" s="104"/>
      <c r="S367" s="20"/>
      <c r="W367" s="104"/>
      <c r="X367" s="104"/>
    </row>
    <row r="368" spans="1:24" ht="12.5">
      <c r="A368" s="22"/>
      <c r="B368" s="21"/>
      <c r="C368" s="104"/>
      <c r="D368" s="22"/>
      <c r="E368" s="814"/>
      <c r="F368" s="22"/>
      <c r="G368" s="104"/>
      <c r="H368" s="104"/>
      <c r="I368" s="104"/>
      <c r="J368" s="1052"/>
      <c r="K368" s="20"/>
      <c r="L368" s="20"/>
      <c r="M368" s="20"/>
      <c r="N368" s="20"/>
      <c r="O368" s="20"/>
      <c r="P368" s="20"/>
      <c r="Q368" s="104"/>
      <c r="S368" s="20"/>
      <c r="W368" s="104"/>
      <c r="X368" s="104"/>
    </row>
    <row r="369" spans="1:24" ht="12.5">
      <c r="A369" s="22"/>
      <c r="B369" s="21"/>
      <c r="C369" s="104"/>
      <c r="D369" s="22"/>
      <c r="E369" s="814"/>
      <c r="F369" s="22"/>
      <c r="G369" s="104"/>
      <c r="H369" s="104"/>
      <c r="I369" s="104"/>
      <c r="J369" s="1052"/>
      <c r="K369" s="20"/>
      <c r="L369" s="20"/>
      <c r="M369" s="20"/>
      <c r="N369" s="20"/>
      <c r="O369" s="20"/>
      <c r="P369" s="20"/>
      <c r="Q369" s="104"/>
      <c r="S369" s="20"/>
      <c r="W369" s="104"/>
      <c r="X369" s="104"/>
    </row>
    <row r="370" spans="1:24" ht="12.5">
      <c r="A370" s="22"/>
      <c r="B370" s="21"/>
      <c r="C370" s="104"/>
      <c r="D370" s="22"/>
      <c r="E370" s="814"/>
      <c r="F370" s="22"/>
      <c r="G370" s="104"/>
      <c r="H370" s="104"/>
      <c r="I370" s="104"/>
      <c r="J370" s="1052"/>
      <c r="K370" s="20"/>
      <c r="L370" s="20"/>
      <c r="M370" s="20"/>
      <c r="N370" s="20"/>
      <c r="O370" s="20"/>
      <c r="P370" s="20"/>
      <c r="Q370" s="104"/>
      <c r="S370" s="20"/>
      <c r="W370" s="104"/>
      <c r="X370" s="104"/>
    </row>
    <row r="371" spans="1:24" ht="12.5">
      <c r="A371" s="22"/>
      <c r="B371" s="21"/>
      <c r="C371" s="104"/>
      <c r="D371" s="22"/>
      <c r="E371" s="814"/>
      <c r="F371" s="22"/>
      <c r="G371" s="104"/>
      <c r="H371" s="104"/>
      <c r="I371" s="104"/>
      <c r="J371" s="1052"/>
      <c r="K371" s="20"/>
      <c r="L371" s="20"/>
      <c r="M371" s="20"/>
      <c r="N371" s="20"/>
      <c r="O371" s="20"/>
      <c r="P371" s="20"/>
      <c r="Q371" s="104"/>
      <c r="S371" s="20"/>
      <c r="W371" s="104"/>
      <c r="X371" s="104"/>
    </row>
    <row r="372" spans="1:24" ht="12.5">
      <c r="A372" s="22"/>
      <c r="B372" s="21"/>
      <c r="C372" s="104"/>
      <c r="D372" s="22"/>
      <c r="E372" s="814"/>
      <c r="F372" s="22"/>
      <c r="G372" s="104"/>
      <c r="H372" s="104"/>
      <c r="I372" s="104"/>
      <c r="J372" s="1052"/>
      <c r="K372" s="20"/>
      <c r="L372" s="20"/>
      <c r="M372" s="20"/>
      <c r="N372" s="20"/>
      <c r="O372" s="20"/>
      <c r="P372" s="20"/>
      <c r="Q372" s="104"/>
      <c r="S372" s="20"/>
      <c r="W372" s="104"/>
      <c r="X372" s="104"/>
    </row>
    <row r="373" spans="1:24" ht="12.5">
      <c r="A373" s="22"/>
      <c r="B373" s="21"/>
      <c r="C373" s="104"/>
      <c r="D373" s="22"/>
      <c r="E373" s="814"/>
      <c r="F373" s="22"/>
      <c r="G373" s="104"/>
      <c r="H373" s="104"/>
      <c r="I373" s="104"/>
      <c r="J373" s="1052"/>
      <c r="K373" s="20"/>
      <c r="L373" s="20"/>
      <c r="M373" s="20"/>
      <c r="N373" s="20"/>
      <c r="O373" s="20"/>
      <c r="P373" s="20"/>
      <c r="Q373" s="104"/>
      <c r="S373" s="20"/>
      <c r="W373" s="104"/>
      <c r="X373" s="104"/>
    </row>
    <row r="374" spans="1:24" ht="12.5">
      <c r="A374" s="22"/>
      <c r="B374" s="21"/>
      <c r="C374" s="104"/>
      <c r="D374" s="22"/>
      <c r="E374" s="814"/>
      <c r="F374" s="22"/>
      <c r="G374" s="104"/>
      <c r="H374" s="104"/>
      <c r="I374" s="104"/>
      <c r="J374" s="1052"/>
      <c r="K374" s="20"/>
      <c r="L374" s="20"/>
      <c r="M374" s="20"/>
      <c r="N374" s="20"/>
      <c r="O374" s="20"/>
      <c r="P374" s="20"/>
      <c r="Q374" s="104"/>
      <c r="S374" s="20"/>
      <c r="W374" s="104"/>
      <c r="X374" s="104"/>
    </row>
    <row r="375" spans="1:24" ht="12.5">
      <c r="A375" s="22"/>
      <c r="B375" s="21"/>
      <c r="C375" s="104"/>
      <c r="D375" s="22"/>
      <c r="E375" s="814"/>
      <c r="F375" s="22"/>
      <c r="G375" s="104"/>
      <c r="H375" s="104"/>
      <c r="I375" s="104"/>
      <c r="J375" s="1052"/>
      <c r="K375" s="20"/>
      <c r="L375" s="20"/>
      <c r="M375" s="20"/>
      <c r="N375" s="20"/>
      <c r="O375" s="20"/>
      <c r="P375" s="20"/>
      <c r="Q375" s="104"/>
      <c r="S375" s="20"/>
      <c r="W375" s="104"/>
      <c r="X375" s="104"/>
    </row>
    <row r="376" spans="1:24" ht="12.5">
      <c r="A376" s="22"/>
      <c r="B376" s="21"/>
      <c r="C376" s="104"/>
      <c r="D376" s="22"/>
      <c r="E376" s="814"/>
      <c r="F376" s="22"/>
      <c r="G376" s="104"/>
      <c r="H376" s="104"/>
      <c r="I376" s="104"/>
      <c r="J376" s="1052"/>
      <c r="K376" s="20"/>
      <c r="L376" s="20"/>
      <c r="M376" s="20"/>
      <c r="N376" s="20"/>
      <c r="O376" s="20"/>
      <c r="P376" s="20"/>
      <c r="Q376" s="104"/>
      <c r="S376" s="20"/>
      <c r="W376" s="104"/>
      <c r="X376" s="104"/>
    </row>
    <row r="377" spans="1:24" ht="12.5">
      <c r="A377" s="22"/>
      <c r="B377" s="21"/>
      <c r="C377" s="104"/>
      <c r="D377" s="22"/>
      <c r="E377" s="814"/>
      <c r="F377" s="22"/>
      <c r="G377" s="104"/>
      <c r="H377" s="104"/>
      <c r="I377" s="104"/>
      <c r="J377" s="1052"/>
      <c r="K377" s="20"/>
      <c r="L377" s="20"/>
      <c r="M377" s="20"/>
      <c r="N377" s="20"/>
      <c r="O377" s="20"/>
      <c r="P377" s="20"/>
      <c r="Q377" s="104"/>
      <c r="S377" s="20"/>
      <c r="W377" s="104"/>
      <c r="X377" s="104"/>
    </row>
    <row r="378" spans="1:24" ht="12.5">
      <c r="A378" s="22"/>
      <c r="B378" s="21"/>
      <c r="C378" s="104"/>
      <c r="D378" s="22"/>
      <c r="E378" s="814"/>
      <c r="F378" s="22"/>
      <c r="G378" s="104"/>
      <c r="H378" s="104"/>
      <c r="I378" s="104"/>
      <c r="J378" s="1052"/>
      <c r="K378" s="20"/>
      <c r="L378" s="20"/>
      <c r="M378" s="20"/>
      <c r="N378" s="20"/>
      <c r="O378" s="20"/>
      <c r="P378" s="20"/>
      <c r="Q378" s="104"/>
      <c r="S378" s="20"/>
      <c r="W378" s="104"/>
      <c r="X378" s="104"/>
    </row>
    <row r="379" spans="1:24" ht="12.5">
      <c r="A379" s="22"/>
      <c r="B379" s="21"/>
      <c r="C379" s="104"/>
      <c r="D379" s="22"/>
      <c r="E379" s="814"/>
      <c r="F379" s="22"/>
      <c r="G379" s="104"/>
      <c r="H379" s="104"/>
      <c r="I379" s="104"/>
      <c r="J379" s="1052"/>
      <c r="K379" s="20"/>
      <c r="L379" s="20"/>
      <c r="M379" s="20"/>
      <c r="N379" s="20"/>
      <c r="O379" s="20"/>
      <c r="P379" s="20"/>
      <c r="Q379" s="104"/>
      <c r="S379" s="20"/>
      <c r="W379" s="104"/>
      <c r="X379" s="104"/>
    </row>
    <row r="380" spans="1:24" ht="12.5">
      <c r="A380" s="22"/>
      <c r="B380" s="21"/>
      <c r="C380" s="104"/>
      <c r="D380" s="22"/>
      <c r="E380" s="814"/>
      <c r="F380" s="22"/>
      <c r="G380" s="104"/>
      <c r="H380" s="104"/>
      <c r="I380" s="104"/>
      <c r="J380" s="1052"/>
      <c r="K380" s="20"/>
      <c r="L380" s="20"/>
      <c r="M380" s="20"/>
      <c r="N380" s="20"/>
      <c r="O380" s="20"/>
      <c r="P380" s="20"/>
      <c r="Q380" s="104"/>
      <c r="S380" s="20"/>
      <c r="W380" s="104"/>
      <c r="X380" s="104"/>
    </row>
    <row r="381" spans="1:24" ht="12.5">
      <c r="A381" s="22"/>
      <c r="B381" s="21"/>
      <c r="C381" s="104"/>
      <c r="D381" s="22"/>
      <c r="E381" s="814"/>
      <c r="F381" s="22"/>
      <c r="G381" s="104"/>
      <c r="H381" s="104"/>
      <c r="I381" s="104"/>
      <c r="J381" s="1052"/>
      <c r="K381" s="20"/>
      <c r="L381" s="20"/>
      <c r="M381" s="20"/>
      <c r="N381" s="20"/>
      <c r="O381" s="20"/>
      <c r="P381" s="20"/>
      <c r="Q381" s="104"/>
      <c r="S381" s="20"/>
      <c r="W381" s="104"/>
      <c r="X381" s="104"/>
    </row>
    <row r="382" spans="1:24" ht="12.5">
      <c r="A382" s="22"/>
      <c r="B382" s="21"/>
      <c r="C382" s="104"/>
      <c r="D382" s="22"/>
      <c r="E382" s="814"/>
      <c r="F382" s="22"/>
      <c r="G382" s="104"/>
      <c r="H382" s="104"/>
      <c r="I382" s="104"/>
      <c r="J382" s="1052"/>
      <c r="K382" s="20"/>
      <c r="L382" s="20"/>
      <c r="M382" s="20"/>
      <c r="N382" s="20"/>
      <c r="O382" s="20"/>
      <c r="P382" s="20"/>
      <c r="Q382" s="104"/>
      <c r="S382" s="20"/>
      <c r="W382" s="104"/>
      <c r="X382" s="104"/>
    </row>
    <row r="383" spans="1:24" ht="12.5">
      <c r="A383" s="22"/>
      <c r="B383" s="21"/>
      <c r="C383" s="104"/>
      <c r="D383" s="22"/>
      <c r="E383" s="814"/>
      <c r="F383" s="22"/>
      <c r="G383" s="104"/>
      <c r="H383" s="104"/>
      <c r="I383" s="104"/>
      <c r="J383" s="1052"/>
      <c r="K383" s="20"/>
      <c r="L383" s="20"/>
      <c r="M383" s="20"/>
      <c r="N383" s="20"/>
      <c r="O383" s="20"/>
      <c r="P383" s="20"/>
      <c r="Q383" s="104"/>
      <c r="S383" s="20"/>
      <c r="W383" s="104"/>
      <c r="X383" s="104"/>
    </row>
    <row r="384" spans="1:24" ht="12.5">
      <c r="A384" s="22"/>
      <c r="B384" s="21"/>
      <c r="C384" s="104"/>
      <c r="D384" s="22"/>
      <c r="E384" s="814"/>
      <c r="F384" s="22"/>
      <c r="G384" s="104"/>
      <c r="H384" s="104"/>
      <c r="I384" s="104"/>
      <c r="J384" s="1052"/>
      <c r="K384" s="20"/>
      <c r="L384" s="20"/>
      <c r="M384" s="20"/>
      <c r="N384" s="20"/>
      <c r="O384" s="20"/>
      <c r="P384" s="20"/>
      <c r="Q384" s="104"/>
      <c r="S384" s="20"/>
      <c r="W384" s="104"/>
      <c r="X384" s="104"/>
    </row>
    <row r="385" spans="1:24" ht="12.5">
      <c r="A385" s="22"/>
      <c r="B385" s="21"/>
      <c r="C385" s="104"/>
      <c r="D385" s="22"/>
      <c r="E385" s="814"/>
      <c r="F385" s="22"/>
      <c r="G385" s="104"/>
      <c r="H385" s="104"/>
      <c r="I385" s="104"/>
      <c r="J385" s="1052"/>
      <c r="K385" s="20"/>
      <c r="L385" s="20"/>
      <c r="M385" s="20"/>
      <c r="N385" s="20"/>
      <c r="O385" s="20"/>
      <c r="P385" s="20"/>
      <c r="Q385" s="104"/>
      <c r="S385" s="20"/>
      <c r="W385" s="104"/>
      <c r="X385" s="104"/>
    </row>
    <row r="386" spans="1:24" ht="12.5">
      <c r="A386" s="22"/>
      <c r="B386" s="21"/>
      <c r="C386" s="104"/>
      <c r="D386" s="22"/>
      <c r="E386" s="814"/>
      <c r="F386" s="22"/>
      <c r="G386" s="104"/>
      <c r="H386" s="104"/>
      <c r="I386" s="104"/>
      <c r="J386" s="1052"/>
      <c r="K386" s="20"/>
      <c r="L386" s="20"/>
      <c r="M386" s="20"/>
      <c r="N386" s="20"/>
      <c r="O386" s="20"/>
      <c r="P386" s="20"/>
      <c r="Q386" s="104"/>
      <c r="S386" s="20"/>
      <c r="W386" s="104"/>
      <c r="X386" s="104"/>
    </row>
    <row r="387" spans="1:24" ht="12.5">
      <c r="A387" s="22"/>
      <c r="B387" s="21"/>
      <c r="C387" s="104"/>
      <c r="D387" s="22"/>
      <c r="E387" s="814"/>
      <c r="F387" s="22"/>
      <c r="G387" s="104"/>
      <c r="H387" s="104"/>
      <c r="I387" s="104"/>
      <c r="J387" s="1052"/>
      <c r="K387" s="20"/>
      <c r="L387" s="20"/>
      <c r="M387" s="20"/>
      <c r="N387" s="20"/>
      <c r="O387" s="20"/>
      <c r="P387" s="20"/>
      <c r="Q387" s="104"/>
      <c r="S387" s="20"/>
      <c r="W387" s="104"/>
      <c r="X387" s="104"/>
    </row>
    <row r="388" spans="1:24" ht="12.5">
      <c r="A388" s="22"/>
      <c r="B388" s="21"/>
      <c r="C388" s="104"/>
      <c r="D388" s="22"/>
      <c r="E388" s="814"/>
      <c r="F388" s="22"/>
      <c r="G388" s="104"/>
      <c r="H388" s="104"/>
      <c r="I388" s="104"/>
      <c r="J388" s="1052"/>
      <c r="K388" s="20"/>
      <c r="L388" s="20"/>
      <c r="M388" s="20"/>
      <c r="N388" s="20"/>
      <c r="O388" s="20"/>
      <c r="P388" s="20"/>
      <c r="Q388" s="104"/>
      <c r="S388" s="20"/>
      <c r="W388" s="104"/>
      <c r="X388" s="104"/>
    </row>
    <row r="389" spans="1:24" ht="12.5">
      <c r="A389" s="22"/>
      <c r="B389" s="21"/>
      <c r="C389" s="104"/>
      <c r="D389" s="22"/>
      <c r="E389" s="814"/>
      <c r="F389" s="22"/>
      <c r="G389" s="104"/>
      <c r="H389" s="104"/>
      <c r="I389" s="104"/>
      <c r="J389" s="1052"/>
      <c r="K389" s="20"/>
      <c r="L389" s="20"/>
      <c r="M389" s="20"/>
      <c r="N389" s="20"/>
      <c r="O389" s="20"/>
      <c r="P389" s="20"/>
      <c r="Q389" s="104"/>
      <c r="S389" s="20"/>
      <c r="W389" s="104"/>
      <c r="X389" s="104"/>
    </row>
    <row r="390" spans="1:24" ht="12.5">
      <c r="A390" s="22"/>
      <c r="B390" s="21"/>
      <c r="C390" s="104"/>
      <c r="D390" s="22"/>
      <c r="E390" s="814"/>
      <c r="F390" s="22"/>
      <c r="G390" s="104"/>
      <c r="H390" s="104"/>
      <c r="I390" s="104"/>
      <c r="J390" s="1052"/>
      <c r="K390" s="20"/>
      <c r="L390" s="20"/>
      <c r="M390" s="20"/>
      <c r="N390" s="20"/>
      <c r="O390" s="20"/>
      <c r="P390" s="20"/>
      <c r="Q390" s="104"/>
      <c r="S390" s="20"/>
      <c r="W390" s="104"/>
      <c r="X390" s="104"/>
    </row>
    <row r="391" spans="1:24" ht="12.5">
      <c r="A391" s="22"/>
      <c r="B391" s="21"/>
      <c r="C391" s="104"/>
      <c r="D391" s="22"/>
      <c r="E391" s="814"/>
      <c r="F391" s="22"/>
      <c r="G391" s="104"/>
      <c r="H391" s="104"/>
      <c r="I391" s="104"/>
      <c r="J391" s="1052"/>
      <c r="K391" s="20"/>
      <c r="L391" s="20"/>
      <c r="M391" s="20"/>
      <c r="N391" s="20"/>
      <c r="O391" s="20"/>
      <c r="P391" s="20"/>
      <c r="Q391" s="104"/>
      <c r="S391" s="20"/>
      <c r="W391" s="104"/>
      <c r="X391" s="104"/>
    </row>
    <row r="392" spans="1:24" ht="12.5">
      <c r="A392" s="22"/>
      <c r="B392" s="21"/>
      <c r="C392" s="104"/>
      <c r="D392" s="22"/>
      <c r="E392" s="814"/>
      <c r="F392" s="22"/>
      <c r="G392" s="104"/>
      <c r="H392" s="104"/>
      <c r="I392" s="104"/>
      <c r="J392" s="1052"/>
      <c r="K392" s="20"/>
      <c r="L392" s="20"/>
      <c r="M392" s="20"/>
      <c r="N392" s="20"/>
      <c r="O392" s="20"/>
      <c r="P392" s="20"/>
      <c r="Q392" s="104"/>
      <c r="S392" s="20"/>
      <c r="W392" s="104"/>
      <c r="X392" s="104"/>
    </row>
    <row r="393" spans="1:24" ht="12.5">
      <c r="A393" s="22"/>
      <c r="B393" s="21"/>
      <c r="C393" s="104"/>
      <c r="D393" s="22"/>
      <c r="E393" s="814"/>
      <c r="F393" s="22"/>
      <c r="G393" s="104"/>
      <c r="H393" s="104"/>
      <c r="I393" s="104"/>
      <c r="J393" s="1052"/>
      <c r="K393" s="20"/>
      <c r="L393" s="20"/>
      <c r="M393" s="20"/>
      <c r="N393" s="20"/>
      <c r="O393" s="20"/>
      <c r="P393" s="20"/>
      <c r="Q393" s="104"/>
      <c r="S393" s="20"/>
      <c r="W393" s="104"/>
      <c r="X393" s="104"/>
    </row>
    <row r="394" spans="1:24" ht="12.5">
      <c r="A394" s="22"/>
      <c r="B394" s="21"/>
      <c r="C394" s="104"/>
      <c r="D394" s="22"/>
      <c r="E394" s="814"/>
      <c r="F394" s="22"/>
      <c r="G394" s="104"/>
      <c r="H394" s="104"/>
      <c r="I394" s="104"/>
      <c r="J394" s="1052"/>
      <c r="K394" s="20"/>
      <c r="L394" s="20"/>
      <c r="M394" s="20"/>
      <c r="N394" s="20"/>
      <c r="O394" s="20"/>
      <c r="P394" s="20"/>
      <c r="Q394" s="104"/>
      <c r="S394" s="20"/>
      <c r="W394" s="104"/>
      <c r="X394" s="104"/>
    </row>
    <row r="395" spans="1:24" ht="12.5">
      <c r="A395" s="22"/>
      <c r="B395" s="21"/>
      <c r="C395" s="104"/>
      <c r="D395" s="22"/>
      <c r="E395" s="814"/>
      <c r="F395" s="22"/>
      <c r="G395" s="104"/>
      <c r="H395" s="104"/>
      <c r="I395" s="104"/>
      <c r="J395" s="1052"/>
      <c r="K395" s="20"/>
      <c r="L395" s="20"/>
      <c r="M395" s="20"/>
      <c r="N395" s="20"/>
      <c r="O395" s="20"/>
      <c r="P395" s="20"/>
      <c r="Q395" s="104"/>
      <c r="S395" s="20"/>
      <c r="W395" s="104"/>
      <c r="X395" s="104"/>
    </row>
    <row r="396" spans="1:24" ht="12.5">
      <c r="A396" s="22"/>
      <c r="B396" s="21"/>
      <c r="C396" s="104"/>
      <c r="D396" s="22"/>
      <c r="E396" s="814"/>
      <c r="F396" s="22"/>
      <c r="G396" s="104"/>
      <c r="H396" s="104"/>
      <c r="I396" s="104"/>
      <c r="J396" s="1052"/>
      <c r="K396" s="20"/>
      <c r="L396" s="20"/>
      <c r="M396" s="20"/>
      <c r="N396" s="20"/>
      <c r="O396" s="20"/>
      <c r="P396" s="20"/>
      <c r="Q396" s="104"/>
      <c r="S396" s="20"/>
      <c r="W396" s="104"/>
      <c r="X396" s="104"/>
    </row>
    <row r="397" spans="1:24" ht="12.5">
      <c r="A397" s="22"/>
      <c r="B397" s="21"/>
      <c r="C397" s="104"/>
      <c r="D397" s="22"/>
      <c r="E397" s="814"/>
      <c r="F397" s="22"/>
      <c r="G397" s="104"/>
      <c r="H397" s="104"/>
      <c r="I397" s="104"/>
      <c r="J397" s="1052"/>
      <c r="K397" s="20"/>
      <c r="L397" s="20"/>
      <c r="M397" s="20"/>
      <c r="N397" s="20"/>
      <c r="O397" s="20"/>
      <c r="P397" s="20"/>
      <c r="Q397" s="104"/>
      <c r="S397" s="20"/>
      <c r="W397" s="104"/>
      <c r="X397" s="104"/>
    </row>
    <row r="398" spans="1:24" ht="12.5">
      <c r="A398" s="22"/>
      <c r="B398" s="21"/>
      <c r="C398" s="104"/>
      <c r="D398" s="22"/>
      <c r="E398" s="814"/>
      <c r="F398" s="22"/>
      <c r="G398" s="104"/>
      <c r="H398" s="104"/>
      <c r="I398" s="104"/>
      <c r="J398" s="1052"/>
      <c r="K398" s="20"/>
      <c r="L398" s="20"/>
      <c r="M398" s="20"/>
      <c r="N398" s="20"/>
      <c r="O398" s="20"/>
      <c r="P398" s="20"/>
      <c r="Q398" s="104"/>
      <c r="S398" s="20"/>
      <c r="W398" s="104"/>
      <c r="X398" s="104"/>
    </row>
    <row r="399" spans="1:24" ht="12.5">
      <c r="A399" s="22"/>
      <c r="B399" s="21"/>
      <c r="C399" s="104"/>
      <c r="D399" s="22"/>
      <c r="E399" s="814"/>
      <c r="F399" s="22"/>
      <c r="G399" s="104"/>
      <c r="H399" s="104"/>
      <c r="I399" s="104"/>
      <c r="J399" s="1052"/>
      <c r="K399" s="20"/>
      <c r="L399" s="20"/>
      <c r="M399" s="20"/>
      <c r="N399" s="20"/>
      <c r="O399" s="20"/>
      <c r="P399" s="20"/>
      <c r="Q399" s="104"/>
      <c r="S399" s="20"/>
      <c r="W399" s="104"/>
      <c r="X399" s="104"/>
    </row>
    <row r="400" spans="1:24" ht="12.5">
      <c r="A400" s="22"/>
      <c r="B400" s="21"/>
      <c r="C400" s="104"/>
      <c r="D400" s="22"/>
      <c r="E400" s="814"/>
      <c r="F400" s="22"/>
      <c r="G400" s="104"/>
      <c r="H400" s="104"/>
      <c r="I400" s="104"/>
      <c r="J400" s="1052"/>
      <c r="K400" s="20"/>
      <c r="L400" s="20"/>
      <c r="M400" s="20"/>
      <c r="N400" s="20"/>
      <c r="O400" s="20"/>
      <c r="P400" s="20"/>
      <c r="Q400" s="104"/>
      <c r="S400" s="20"/>
      <c r="W400" s="104"/>
      <c r="X400" s="104"/>
    </row>
    <row r="401" spans="1:24" ht="12.5">
      <c r="A401" s="22"/>
      <c r="B401" s="21"/>
      <c r="C401" s="104"/>
      <c r="D401" s="22"/>
      <c r="E401" s="814"/>
      <c r="F401" s="22"/>
      <c r="G401" s="104"/>
      <c r="H401" s="104"/>
      <c r="I401" s="104"/>
      <c r="J401" s="1052"/>
      <c r="K401" s="20"/>
      <c r="L401" s="20"/>
      <c r="M401" s="20"/>
      <c r="N401" s="20"/>
      <c r="O401" s="20"/>
      <c r="P401" s="20"/>
      <c r="Q401" s="104"/>
      <c r="S401" s="20"/>
      <c r="W401" s="104"/>
      <c r="X401" s="104"/>
    </row>
    <row r="402" spans="1:24" ht="12.5">
      <c r="A402" s="22"/>
      <c r="B402" s="21"/>
      <c r="C402" s="104"/>
      <c r="D402" s="22"/>
      <c r="E402" s="814"/>
      <c r="F402" s="22"/>
      <c r="G402" s="104"/>
      <c r="H402" s="104"/>
      <c r="I402" s="104"/>
      <c r="J402" s="1052"/>
      <c r="K402" s="20"/>
      <c r="L402" s="20"/>
      <c r="M402" s="20"/>
      <c r="N402" s="20"/>
      <c r="O402" s="20"/>
      <c r="P402" s="20"/>
      <c r="Q402" s="104"/>
      <c r="S402" s="20"/>
      <c r="W402" s="104"/>
      <c r="X402" s="104"/>
    </row>
    <row r="403" spans="1:24" ht="12.5">
      <c r="A403" s="22"/>
      <c r="B403" s="21"/>
      <c r="C403" s="104"/>
      <c r="D403" s="22"/>
      <c r="E403" s="814"/>
      <c r="F403" s="22"/>
      <c r="G403" s="104"/>
      <c r="H403" s="104"/>
      <c r="I403" s="104"/>
      <c r="J403" s="1052"/>
      <c r="K403" s="20"/>
      <c r="L403" s="20"/>
      <c r="M403" s="20"/>
      <c r="N403" s="20"/>
      <c r="O403" s="20"/>
      <c r="P403" s="20"/>
      <c r="Q403" s="104"/>
      <c r="S403" s="20"/>
      <c r="W403" s="104"/>
      <c r="X403" s="104"/>
    </row>
    <row r="404" spans="1:24" ht="12.5">
      <c r="A404" s="22"/>
      <c r="B404" s="21"/>
      <c r="C404" s="104"/>
      <c r="D404" s="22"/>
      <c r="E404" s="814"/>
      <c r="F404" s="22"/>
      <c r="G404" s="104"/>
      <c r="H404" s="104"/>
      <c r="I404" s="104"/>
      <c r="J404" s="1052"/>
      <c r="K404" s="20"/>
      <c r="L404" s="20"/>
      <c r="M404" s="20"/>
      <c r="N404" s="20"/>
      <c r="O404" s="20"/>
      <c r="P404" s="20"/>
      <c r="Q404" s="104"/>
      <c r="S404" s="20"/>
      <c r="W404" s="104"/>
      <c r="X404" s="104"/>
    </row>
    <row r="405" spans="1:24" ht="12.5">
      <c r="A405" s="22"/>
      <c r="B405" s="21"/>
      <c r="C405" s="104"/>
      <c r="D405" s="22"/>
      <c r="E405" s="814"/>
      <c r="F405" s="22"/>
      <c r="G405" s="104"/>
      <c r="H405" s="104"/>
      <c r="I405" s="104"/>
      <c r="J405" s="1052"/>
      <c r="K405" s="20"/>
      <c r="L405" s="20"/>
      <c r="M405" s="20"/>
      <c r="N405" s="20"/>
      <c r="O405" s="20"/>
      <c r="P405" s="20"/>
      <c r="Q405" s="104"/>
      <c r="S405" s="20"/>
      <c r="W405" s="104"/>
      <c r="X405" s="104"/>
    </row>
    <row r="406" spans="1:24" ht="12.5">
      <c r="A406" s="22"/>
      <c r="B406" s="21"/>
      <c r="C406" s="104"/>
      <c r="D406" s="22"/>
      <c r="E406" s="814"/>
      <c r="F406" s="22"/>
      <c r="G406" s="104"/>
      <c r="H406" s="104"/>
      <c r="I406" s="104"/>
      <c r="J406" s="1052"/>
      <c r="K406" s="20"/>
      <c r="L406" s="20"/>
      <c r="M406" s="20"/>
      <c r="N406" s="20"/>
      <c r="O406" s="20"/>
      <c r="P406" s="20"/>
      <c r="Q406" s="104"/>
      <c r="S406" s="20"/>
      <c r="W406" s="104"/>
      <c r="X406" s="104"/>
    </row>
    <row r="407" spans="1:24" ht="12.5">
      <c r="A407" s="22"/>
      <c r="B407" s="21"/>
      <c r="C407" s="104"/>
      <c r="D407" s="22"/>
      <c r="E407" s="814"/>
      <c r="F407" s="22"/>
      <c r="G407" s="104"/>
      <c r="H407" s="104"/>
      <c r="I407" s="104"/>
      <c r="J407" s="1052"/>
      <c r="K407" s="20"/>
      <c r="L407" s="20"/>
      <c r="M407" s="20"/>
      <c r="N407" s="20"/>
      <c r="O407" s="20"/>
      <c r="P407" s="20"/>
      <c r="Q407" s="104"/>
      <c r="S407" s="20"/>
      <c r="W407" s="104"/>
      <c r="X407" s="104"/>
    </row>
    <row r="408" spans="1:24" ht="12.5">
      <c r="A408" s="22"/>
      <c r="B408" s="21"/>
      <c r="C408" s="104"/>
      <c r="D408" s="22"/>
      <c r="E408" s="814"/>
      <c r="F408" s="22"/>
      <c r="G408" s="104"/>
      <c r="H408" s="104"/>
      <c r="I408" s="104"/>
      <c r="J408" s="1052"/>
      <c r="K408" s="20"/>
      <c r="L408" s="20"/>
      <c r="M408" s="20"/>
      <c r="N408" s="20"/>
      <c r="O408" s="20"/>
      <c r="P408" s="20"/>
      <c r="Q408" s="104"/>
      <c r="S408" s="20"/>
      <c r="W408" s="104"/>
      <c r="X408" s="104"/>
    </row>
    <row r="409" spans="1:24" ht="12.5">
      <c r="A409" s="22"/>
      <c r="B409" s="21"/>
      <c r="C409" s="104"/>
      <c r="D409" s="22"/>
      <c r="E409" s="814"/>
      <c r="F409" s="22"/>
      <c r="G409" s="104"/>
      <c r="H409" s="104"/>
      <c r="I409" s="104"/>
      <c r="J409" s="1052"/>
      <c r="K409" s="20"/>
      <c r="L409" s="20"/>
      <c r="M409" s="20"/>
      <c r="N409" s="20"/>
      <c r="O409" s="20"/>
      <c r="P409" s="20"/>
      <c r="Q409" s="104"/>
      <c r="S409" s="20"/>
      <c r="W409" s="104"/>
      <c r="X409" s="104"/>
    </row>
    <row r="410" spans="1:24" ht="12.5">
      <c r="A410" s="22"/>
      <c r="B410" s="21"/>
      <c r="C410" s="104"/>
      <c r="D410" s="22"/>
      <c r="E410" s="814"/>
      <c r="F410" s="22"/>
      <c r="G410" s="104"/>
      <c r="H410" s="104"/>
      <c r="I410" s="104"/>
      <c r="J410" s="1052"/>
      <c r="K410" s="20"/>
      <c r="L410" s="20"/>
      <c r="M410" s="20"/>
      <c r="N410" s="20"/>
      <c r="O410" s="20"/>
      <c r="P410" s="20"/>
      <c r="Q410" s="104"/>
      <c r="S410" s="20"/>
      <c r="W410" s="104"/>
      <c r="X410" s="104"/>
    </row>
    <row r="411" spans="1:24" ht="12.5">
      <c r="A411" s="22"/>
      <c r="B411" s="21"/>
      <c r="C411" s="104"/>
      <c r="D411" s="22"/>
      <c r="E411" s="814"/>
      <c r="F411" s="22"/>
      <c r="G411" s="104"/>
      <c r="H411" s="104"/>
      <c r="I411" s="104"/>
      <c r="J411" s="1052"/>
      <c r="K411" s="20"/>
      <c r="L411" s="20"/>
      <c r="M411" s="20"/>
      <c r="N411" s="20"/>
      <c r="O411" s="20"/>
      <c r="P411" s="20"/>
      <c r="Q411" s="104"/>
      <c r="S411" s="20"/>
      <c r="W411" s="104"/>
      <c r="X411" s="104"/>
    </row>
    <row r="412" spans="1:24" ht="12.5">
      <c r="A412" s="22"/>
      <c r="B412" s="21"/>
      <c r="C412" s="104"/>
      <c r="D412" s="22"/>
      <c r="E412" s="814"/>
      <c r="F412" s="22"/>
      <c r="G412" s="104"/>
      <c r="H412" s="104"/>
      <c r="I412" s="104"/>
      <c r="J412" s="1052"/>
      <c r="K412" s="20"/>
      <c r="L412" s="20"/>
      <c r="M412" s="20"/>
      <c r="N412" s="20"/>
      <c r="O412" s="20"/>
      <c r="P412" s="20"/>
      <c r="Q412" s="104"/>
      <c r="S412" s="20"/>
      <c r="W412" s="104"/>
      <c r="X412" s="104"/>
    </row>
    <row r="413" spans="1:24" ht="12.5">
      <c r="A413" s="22"/>
      <c r="B413" s="21"/>
      <c r="C413" s="104"/>
      <c r="D413" s="22"/>
      <c r="E413" s="814"/>
      <c r="F413" s="22"/>
      <c r="G413" s="104"/>
      <c r="H413" s="104"/>
      <c r="I413" s="104"/>
      <c r="J413" s="1052"/>
      <c r="K413" s="20"/>
      <c r="L413" s="20"/>
      <c r="M413" s="20"/>
      <c r="N413" s="20"/>
      <c r="O413" s="20"/>
      <c r="P413" s="20"/>
      <c r="Q413" s="104"/>
      <c r="S413" s="20"/>
      <c r="W413" s="104"/>
      <c r="X413" s="104"/>
    </row>
    <row r="414" spans="1:24" ht="12.5">
      <c r="A414" s="22"/>
      <c r="B414" s="21"/>
      <c r="C414" s="104"/>
      <c r="D414" s="22"/>
      <c r="E414" s="814"/>
      <c r="F414" s="22"/>
      <c r="G414" s="104"/>
      <c r="H414" s="104"/>
      <c r="I414" s="104"/>
      <c r="J414" s="1052"/>
      <c r="K414" s="20"/>
      <c r="L414" s="20"/>
      <c r="M414" s="20"/>
      <c r="N414" s="20"/>
      <c r="O414" s="20"/>
      <c r="P414" s="20"/>
      <c r="Q414" s="104"/>
      <c r="S414" s="20"/>
      <c r="W414" s="104"/>
      <c r="X414" s="104"/>
    </row>
    <row r="415" spans="1:24" ht="12.5">
      <c r="A415" s="22"/>
      <c r="B415" s="21"/>
      <c r="C415" s="104"/>
      <c r="D415" s="22"/>
      <c r="E415" s="814"/>
      <c r="F415" s="22"/>
      <c r="G415" s="104"/>
      <c r="H415" s="104"/>
      <c r="I415" s="104"/>
      <c r="J415" s="1052"/>
      <c r="K415" s="20"/>
      <c r="L415" s="20"/>
      <c r="M415" s="20"/>
      <c r="N415" s="20"/>
      <c r="O415" s="20"/>
      <c r="P415" s="20"/>
      <c r="Q415" s="104"/>
      <c r="S415" s="20"/>
      <c r="W415" s="104"/>
      <c r="X415" s="104"/>
    </row>
    <row r="416" spans="1:24" ht="12.5">
      <c r="A416" s="22"/>
      <c r="B416" s="21"/>
      <c r="C416" s="104"/>
      <c r="D416" s="22"/>
      <c r="E416" s="814"/>
      <c r="F416" s="22"/>
      <c r="G416" s="104"/>
      <c r="H416" s="104"/>
      <c r="I416" s="104"/>
      <c r="J416" s="1052"/>
      <c r="K416" s="20"/>
      <c r="L416" s="20"/>
      <c r="M416" s="20"/>
      <c r="N416" s="20"/>
      <c r="O416" s="20"/>
      <c r="P416" s="20"/>
      <c r="Q416" s="104"/>
      <c r="S416" s="20"/>
      <c r="W416" s="104"/>
      <c r="X416" s="104"/>
    </row>
    <row r="417" spans="1:24" ht="12.5">
      <c r="A417" s="22"/>
      <c r="B417" s="21"/>
      <c r="C417" s="104"/>
      <c r="D417" s="22"/>
      <c r="E417" s="814"/>
      <c r="F417" s="22"/>
      <c r="G417" s="104"/>
      <c r="H417" s="104"/>
      <c r="I417" s="104"/>
      <c r="J417" s="1052"/>
      <c r="K417" s="20"/>
      <c r="L417" s="20"/>
      <c r="M417" s="20"/>
      <c r="N417" s="20"/>
      <c r="O417" s="20"/>
      <c r="P417" s="20"/>
      <c r="Q417" s="104"/>
      <c r="S417" s="20"/>
      <c r="W417" s="104"/>
      <c r="X417" s="104"/>
    </row>
    <row r="418" spans="1:24" ht="12.5">
      <c r="A418" s="22"/>
      <c r="B418" s="21"/>
      <c r="C418" s="104"/>
      <c r="D418" s="22"/>
      <c r="E418" s="814"/>
      <c r="F418" s="22"/>
      <c r="G418" s="104"/>
      <c r="H418" s="104"/>
      <c r="I418" s="104"/>
      <c r="J418" s="1052"/>
      <c r="K418" s="20"/>
      <c r="L418" s="20"/>
      <c r="M418" s="20"/>
      <c r="N418" s="20"/>
      <c r="O418" s="20"/>
      <c r="P418" s="20"/>
      <c r="Q418" s="104"/>
      <c r="S418" s="20"/>
      <c r="W418" s="104"/>
      <c r="X418" s="104"/>
    </row>
    <row r="419" spans="1:24" ht="12.5">
      <c r="A419" s="22"/>
      <c r="B419" s="21"/>
      <c r="C419" s="104"/>
      <c r="D419" s="22"/>
      <c r="E419" s="814"/>
      <c r="F419" s="22"/>
      <c r="G419" s="104"/>
      <c r="H419" s="104"/>
      <c r="I419" s="104"/>
      <c r="J419" s="1052"/>
      <c r="K419" s="20"/>
      <c r="L419" s="20"/>
      <c r="M419" s="20"/>
      <c r="N419" s="20"/>
      <c r="O419" s="20"/>
      <c r="P419" s="20"/>
      <c r="Q419" s="104"/>
      <c r="S419" s="20"/>
      <c r="W419" s="104"/>
      <c r="X419" s="104"/>
    </row>
    <row r="420" spans="1:24" ht="12.5">
      <c r="A420" s="22"/>
      <c r="B420" s="21"/>
      <c r="C420" s="104"/>
      <c r="D420" s="22"/>
      <c r="E420" s="814"/>
      <c r="F420" s="22"/>
      <c r="G420" s="104"/>
      <c r="H420" s="104"/>
      <c r="I420" s="104"/>
      <c r="J420" s="1052"/>
      <c r="K420" s="20"/>
      <c r="L420" s="20"/>
      <c r="M420" s="20"/>
      <c r="N420" s="20"/>
      <c r="O420" s="20"/>
      <c r="P420" s="20"/>
      <c r="Q420" s="104"/>
      <c r="S420" s="20"/>
      <c r="W420" s="104"/>
      <c r="X420" s="104"/>
    </row>
    <row r="421" spans="1:24" ht="12.5">
      <c r="A421" s="22"/>
      <c r="B421" s="21"/>
      <c r="C421" s="104"/>
      <c r="D421" s="22"/>
      <c r="E421" s="814"/>
      <c r="F421" s="22"/>
      <c r="G421" s="104"/>
      <c r="H421" s="104"/>
      <c r="I421" s="104"/>
      <c r="J421" s="1052"/>
      <c r="K421" s="20"/>
      <c r="L421" s="20"/>
      <c r="M421" s="20"/>
      <c r="N421" s="20"/>
      <c r="O421" s="20"/>
      <c r="P421" s="20"/>
      <c r="Q421" s="104"/>
      <c r="S421" s="20"/>
      <c r="W421" s="104"/>
      <c r="X421" s="104"/>
    </row>
    <row r="422" spans="1:24" ht="12.5">
      <c r="A422" s="22"/>
      <c r="B422" s="21"/>
      <c r="C422" s="104"/>
      <c r="D422" s="22"/>
      <c r="E422" s="814"/>
      <c r="F422" s="22"/>
      <c r="G422" s="104"/>
      <c r="H422" s="104"/>
      <c r="I422" s="104"/>
      <c r="J422" s="1052"/>
      <c r="K422" s="20"/>
      <c r="L422" s="20"/>
      <c r="M422" s="20"/>
      <c r="N422" s="20"/>
      <c r="O422" s="20"/>
      <c r="P422" s="20"/>
      <c r="Q422" s="104"/>
      <c r="S422" s="20"/>
      <c r="W422" s="104"/>
      <c r="X422" s="104"/>
    </row>
    <row r="423" spans="1:24" ht="12.5">
      <c r="A423" s="22"/>
      <c r="B423" s="21"/>
      <c r="C423" s="104"/>
      <c r="D423" s="22"/>
      <c r="E423" s="814"/>
      <c r="F423" s="22"/>
      <c r="G423" s="104"/>
      <c r="H423" s="104"/>
      <c r="I423" s="104"/>
      <c r="J423" s="1052"/>
      <c r="K423" s="20"/>
      <c r="L423" s="20"/>
      <c r="M423" s="20"/>
      <c r="N423" s="20"/>
      <c r="O423" s="20"/>
      <c r="P423" s="20"/>
      <c r="Q423" s="104"/>
      <c r="S423" s="20"/>
      <c r="W423" s="104"/>
      <c r="X423" s="104"/>
    </row>
    <row r="424" spans="1:24" ht="12.5">
      <c r="A424" s="22"/>
      <c r="B424" s="21"/>
      <c r="C424" s="104"/>
      <c r="D424" s="22"/>
      <c r="E424" s="814"/>
      <c r="F424" s="22"/>
      <c r="G424" s="104"/>
      <c r="H424" s="104"/>
      <c r="I424" s="104"/>
      <c r="J424" s="1052"/>
      <c r="K424" s="20"/>
      <c r="L424" s="20"/>
      <c r="M424" s="20"/>
      <c r="N424" s="20"/>
      <c r="O424" s="20"/>
      <c r="P424" s="20"/>
      <c r="Q424" s="104"/>
      <c r="S424" s="20"/>
      <c r="W424" s="104"/>
      <c r="X424" s="104"/>
    </row>
    <row r="425" spans="1:24" ht="12.5">
      <c r="A425" s="22"/>
      <c r="B425" s="21"/>
      <c r="C425" s="104"/>
      <c r="D425" s="22"/>
      <c r="E425" s="814"/>
      <c r="F425" s="22"/>
      <c r="G425" s="104"/>
      <c r="H425" s="104"/>
      <c r="I425" s="104"/>
      <c r="J425" s="1052"/>
      <c r="K425" s="20"/>
      <c r="L425" s="20"/>
      <c r="M425" s="20"/>
      <c r="N425" s="20"/>
      <c r="O425" s="20"/>
      <c r="P425" s="20"/>
      <c r="Q425" s="104"/>
      <c r="S425" s="20"/>
      <c r="W425" s="104"/>
      <c r="X425" s="104"/>
    </row>
    <row r="426" spans="1:24" ht="12.5">
      <c r="A426" s="22"/>
      <c r="B426" s="21"/>
      <c r="C426" s="104"/>
      <c r="D426" s="22"/>
      <c r="E426" s="814"/>
      <c r="F426" s="22"/>
      <c r="G426" s="104"/>
      <c r="H426" s="104"/>
      <c r="I426" s="104"/>
      <c r="J426" s="1052"/>
      <c r="K426" s="20"/>
      <c r="L426" s="20"/>
      <c r="M426" s="20"/>
      <c r="N426" s="20"/>
      <c r="O426" s="20"/>
      <c r="P426" s="20"/>
      <c r="Q426" s="104"/>
      <c r="S426" s="20"/>
      <c r="W426" s="104"/>
      <c r="X426" s="104"/>
    </row>
    <row r="427" spans="1:24" ht="12.5">
      <c r="A427" s="22"/>
      <c r="B427" s="21"/>
      <c r="C427" s="104"/>
      <c r="D427" s="22"/>
      <c r="E427" s="814"/>
      <c r="F427" s="22"/>
      <c r="G427" s="104"/>
      <c r="H427" s="104"/>
      <c r="I427" s="104"/>
      <c r="J427" s="1052"/>
      <c r="K427" s="20"/>
      <c r="L427" s="20"/>
      <c r="M427" s="20"/>
      <c r="N427" s="20"/>
      <c r="O427" s="20"/>
      <c r="P427" s="20"/>
      <c r="Q427" s="104"/>
      <c r="S427" s="20"/>
      <c r="W427" s="104"/>
      <c r="X427" s="104"/>
    </row>
    <row r="428" spans="1:24" ht="12.5">
      <c r="A428" s="22"/>
      <c r="B428" s="21"/>
      <c r="C428" s="104"/>
      <c r="D428" s="22"/>
      <c r="E428" s="814"/>
      <c r="F428" s="22"/>
      <c r="G428" s="104"/>
      <c r="H428" s="104"/>
      <c r="I428" s="104"/>
      <c r="J428" s="1052"/>
      <c r="K428" s="20"/>
      <c r="L428" s="20"/>
      <c r="M428" s="20"/>
      <c r="N428" s="20"/>
      <c r="O428" s="20"/>
      <c r="P428" s="20"/>
      <c r="Q428" s="104"/>
      <c r="S428" s="20"/>
      <c r="W428" s="104"/>
      <c r="X428" s="104"/>
    </row>
    <row r="429" spans="1:24" ht="12.5">
      <c r="A429" s="22"/>
      <c r="B429" s="21"/>
      <c r="C429" s="104"/>
      <c r="D429" s="22"/>
      <c r="E429" s="814"/>
      <c r="F429" s="22"/>
      <c r="G429" s="104"/>
      <c r="H429" s="104"/>
      <c r="I429" s="104"/>
      <c r="J429" s="1052"/>
      <c r="K429" s="20"/>
      <c r="L429" s="20"/>
      <c r="M429" s="20"/>
      <c r="N429" s="20"/>
      <c r="O429" s="20"/>
      <c r="P429" s="20"/>
      <c r="Q429" s="104"/>
      <c r="S429" s="20"/>
      <c r="W429" s="104"/>
      <c r="X429" s="104"/>
    </row>
    <row r="430" spans="1:24" ht="12.5">
      <c r="A430" s="22"/>
      <c r="B430" s="21"/>
      <c r="C430" s="104"/>
      <c r="D430" s="22"/>
      <c r="E430" s="814"/>
      <c r="F430" s="22"/>
      <c r="G430" s="104"/>
      <c r="H430" s="104"/>
      <c r="I430" s="104"/>
      <c r="J430" s="1052"/>
      <c r="K430" s="20"/>
      <c r="L430" s="20"/>
      <c r="M430" s="20"/>
      <c r="N430" s="20"/>
      <c r="O430" s="20"/>
      <c r="P430" s="20"/>
      <c r="Q430" s="104"/>
      <c r="S430" s="20"/>
      <c r="W430" s="104"/>
      <c r="X430" s="104"/>
    </row>
    <row r="431" spans="1:24" ht="12.5">
      <c r="A431" s="22"/>
      <c r="B431" s="21"/>
      <c r="C431" s="104"/>
      <c r="D431" s="22"/>
      <c r="E431" s="814"/>
      <c r="F431" s="22"/>
      <c r="G431" s="104"/>
      <c r="H431" s="104"/>
      <c r="I431" s="104"/>
      <c r="J431" s="1052"/>
      <c r="K431" s="20"/>
      <c r="L431" s="20"/>
      <c r="M431" s="20"/>
      <c r="N431" s="20"/>
      <c r="O431" s="20"/>
      <c r="P431" s="20"/>
      <c r="Q431" s="104"/>
      <c r="S431" s="20"/>
      <c r="W431" s="104"/>
      <c r="X431" s="104"/>
    </row>
    <row r="432" spans="1:24" ht="12.5">
      <c r="A432" s="22"/>
      <c r="B432" s="21"/>
      <c r="C432" s="104"/>
      <c r="D432" s="22"/>
      <c r="E432" s="814"/>
      <c r="F432" s="22"/>
      <c r="G432" s="104"/>
      <c r="H432" s="104"/>
      <c r="I432" s="104"/>
      <c r="J432" s="1052"/>
      <c r="K432" s="20"/>
      <c r="L432" s="20"/>
      <c r="M432" s="20"/>
      <c r="N432" s="20"/>
      <c r="O432" s="20"/>
      <c r="P432" s="20"/>
      <c r="Q432" s="104"/>
      <c r="S432" s="20"/>
      <c r="W432" s="104"/>
      <c r="X432" s="104"/>
    </row>
    <row r="433" spans="1:24" ht="12.5">
      <c r="A433" s="22"/>
      <c r="B433" s="21"/>
      <c r="C433" s="104"/>
      <c r="D433" s="22"/>
      <c r="E433" s="814"/>
      <c r="F433" s="22"/>
      <c r="G433" s="104"/>
      <c r="H433" s="104"/>
      <c r="I433" s="104"/>
      <c r="J433" s="1052"/>
      <c r="K433" s="20"/>
      <c r="L433" s="20"/>
      <c r="M433" s="20"/>
      <c r="N433" s="20"/>
      <c r="O433" s="20"/>
      <c r="P433" s="20"/>
      <c r="Q433" s="104"/>
      <c r="S433" s="20"/>
      <c r="W433" s="104"/>
      <c r="X433" s="104"/>
    </row>
    <row r="434" spans="1:24" ht="12.5">
      <c r="A434" s="22"/>
      <c r="B434" s="21"/>
      <c r="C434" s="104"/>
      <c r="D434" s="22"/>
      <c r="E434" s="814"/>
      <c r="F434" s="22"/>
      <c r="G434" s="104"/>
      <c r="H434" s="104"/>
      <c r="I434" s="104"/>
      <c r="J434" s="1052"/>
      <c r="K434" s="20"/>
      <c r="L434" s="20"/>
      <c r="M434" s="20"/>
      <c r="N434" s="20"/>
      <c r="O434" s="20"/>
      <c r="P434" s="20"/>
      <c r="Q434" s="104"/>
      <c r="S434" s="20"/>
      <c r="W434" s="104"/>
      <c r="X434" s="104"/>
    </row>
    <row r="435" spans="1:24" ht="12.5">
      <c r="A435" s="22"/>
      <c r="B435" s="21"/>
      <c r="C435" s="104"/>
      <c r="D435" s="22"/>
      <c r="E435" s="814"/>
      <c r="F435" s="22"/>
      <c r="G435" s="104"/>
      <c r="H435" s="104"/>
      <c r="I435" s="104"/>
      <c r="J435" s="1052"/>
      <c r="K435" s="20"/>
      <c r="L435" s="20"/>
      <c r="M435" s="20"/>
      <c r="N435" s="20"/>
      <c r="O435" s="20"/>
      <c r="P435" s="20"/>
      <c r="Q435" s="104"/>
      <c r="S435" s="20"/>
      <c r="W435" s="104"/>
      <c r="X435" s="104"/>
    </row>
    <row r="436" spans="1:24" ht="12.5">
      <c r="A436" s="22"/>
      <c r="B436" s="21"/>
      <c r="C436" s="104"/>
      <c r="D436" s="22"/>
      <c r="E436" s="814"/>
      <c r="F436" s="22"/>
      <c r="G436" s="104"/>
      <c r="H436" s="104"/>
      <c r="I436" s="104"/>
      <c r="J436" s="1052"/>
      <c r="K436" s="20"/>
      <c r="L436" s="20"/>
      <c r="M436" s="20"/>
      <c r="N436" s="20"/>
      <c r="O436" s="20"/>
      <c r="P436" s="20"/>
      <c r="Q436" s="104"/>
      <c r="S436" s="20"/>
      <c r="W436" s="104"/>
      <c r="X436" s="104"/>
    </row>
    <row r="437" spans="1:24" ht="12.5">
      <c r="A437" s="22"/>
      <c r="B437" s="21"/>
      <c r="C437" s="104"/>
      <c r="D437" s="22"/>
      <c r="E437" s="814"/>
      <c r="F437" s="22"/>
      <c r="G437" s="104"/>
      <c r="H437" s="104"/>
      <c r="I437" s="104"/>
      <c r="J437" s="1052"/>
      <c r="K437" s="20"/>
      <c r="L437" s="20"/>
      <c r="M437" s="20"/>
      <c r="N437" s="20"/>
      <c r="O437" s="20"/>
      <c r="P437" s="20"/>
      <c r="Q437" s="104"/>
      <c r="S437" s="20"/>
      <c r="W437" s="104"/>
      <c r="X437" s="104"/>
    </row>
    <row r="438" spans="1:24" ht="12.5">
      <c r="A438" s="22"/>
      <c r="B438" s="21"/>
      <c r="C438" s="104"/>
      <c r="D438" s="22"/>
      <c r="E438" s="814"/>
      <c r="F438" s="22"/>
      <c r="G438" s="104"/>
      <c r="H438" s="104"/>
      <c r="I438" s="104"/>
      <c r="J438" s="1052"/>
      <c r="K438" s="20"/>
      <c r="L438" s="20"/>
      <c r="M438" s="20"/>
      <c r="N438" s="20"/>
      <c r="O438" s="20"/>
      <c r="P438" s="20"/>
      <c r="Q438" s="104"/>
      <c r="S438" s="20"/>
      <c r="W438" s="104"/>
      <c r="X438" s="104"/>
    </row>
    <row r="439" spans="1:24" ht="12.5">
      <c r="A439" s="22"/>
      <c r="B439" s="21"/>
      <c r="C439" s="104"/>
      <c r="D439" s="22"/>
      <c r="E439" s="814"/>
      <c r="F439" s="22"/>
      <c r="G439" s="104"/>
      <c r="H439" s="104"/>
      <c r="I439" s="104"/>
      <c r="J439" s="1052"/>
      <c r="K439" s="20"/>
      <c r="L439" s="20"/>
      <c r="M439" s="20"/>
      <c r="N439" s="20"/>
      <c r="O439" s="20"/>
      <c r="P439" s="20"/>
      <c r="Q439" s="104"/>
      <c r="S439" s="20"/>
      <c r="W439" s="104"/>
      <c r="X439" s="104"/>
    </row>
    <row r="440" spans="1:24" ht="12.5">
      <c r="A440" s="22"/>
      <c r="B440" s="21"/>
      <c r="C440" s="104"/>
      <c r="D440" s="22"/>
      <c r="E440" s="814"/>
      <c r="F440" s="22"/>
      <c r="G440" s="104"/>
      <c r="H440" s="104"/>
      <c r="I440" s="104"/>
      <c r="J440" s="1052"/>
      <c r="K440" s="20"/>
      <c r="L440" s="20"/>
      <c r="M440" s="20"/>
      <c r="N440" s="20"/>
      <c r="O440" s="20"/>
      <c r="P440" s="20"/>
      <c r="Q440" s="104"/>
      <c r="S440" s="20"/>
      <c r="W440" s="104"/>
      <c r="X440" s="104"/>
    </row>
    <row r="441" spans="1:24" ht="12.5">
      <c r="A441" s="22"/>
      <c r="B441" s="21"/>
      <c r="C441" s="104"/>
      <c r="D441" s="22"/>
      <c r="E441" s="814"/>
      <c r="F441" s="22"/>
      <c r="G441" s="104"/>
      <c r="H441" s="104"/>
      <c r="I441" s="104"/>
      <c r="J441" s="1052"/>
      <c r="K441" s="20"/>
      <c r="L441" s="20"/>
      <c r="M441" s="20"/>
      <c r="N441" s="20"/>
      <c r="O441" s="20"/>
      <c r="P441" s="20"/>
      <c r="Q441" s="104"/>
      <c r="S441" s="20"/>
      <c r="W441" s="104"/>
      <c r="X441" s="104"/>
    </row>
    <row r="442" spans="1:24" ht="12.5">
      <c r="A442" s="22"/>
      <c r="B442" s="21"/>
      <c r="C442" s="104"/>
      <c r="D442" s="22"/>
      <c r="E442" s="814"/>
      <c r="F442" s="22"/>
      <c r="G442" s="104"/>
      <c r="H442" s="104"/>
      <c r="I442" s="104"/>
      <c r="J442" s="1052"/>
      <c r="K442" s="20"/>
      <c r="L442" s="20"/>
      <c r="M442" s="20"/>
      <c r="N442" s="20"/>
      <c r="O442" s="20"/>
      <c r="P442" s="20"/>
      <c r="Q442" s="104"/>
      <c r="S442" s="20"/>
      <c r="W442" s="104"/>
      <c r="X442" s="104"/>
    </row>
    <row r="443" spans="1:24" ht="12.5">
      <c r="A443" s="22"/>
      <c r="B443" s="21"/>
      <c r="C443" s="104"/>
      <c r="D443" s="22"/>
      <c r="E443" s="814"/>
      <c r="F443" s="22"/>
      <c r="G443" s="104"/>
      <c r="H443" s="104"/>
      <c r="I443" s="104"/>
      <c r="J443" s="1052"/>
      <c r="K443" s="20"/>
      <c r="L443" s="20"/>
      <c r="M443" s="20"/>
      <c r="N443" s="20"/>
      <c r="O443" s="20"/>
      <c r="P443" s="20"/>
      <c r="Q443" s="104"/>
      <c r="S443" s="20"/>
      <c r="W443" s="104"/>
      <c r="X443" s="104"/>
    </row>
    <row r="444" spans="1:24" ht="12.5">
      <c r="A444" s="22"/>
      <c r="B444" s="21"/>
      <c r="C444" s="104"/>
      <c r="D444" s="22"/>
      <c r="E444" s="814"/>
      <c r="F444" s="22"/>
      <c r="G444" s="104"/>
      <c r="H444" s="104"/>
      <c r="I444" s="104"/>
      <c r="J444" s="1052"/>
      <c r="K444" s="20"/>
      <c r="L444" s="20"/>
      <c r="M444" s="20"/>
      <c r="N444" s="20"/>
      <c r="O444" s="20"/>
      <c r="P444" s="20"/>
      <c r="Q444" s="104"/>
      <c r="S444" s="20"/>
      <c r="W444" s="104"/>
      <c r="X444" s="104"/>
    </row>
    <row r="445" spans="1:24" ht="12.5">
      <c r="A445" s="22"/>
      <c r="B445" s="21"/>
      <c r="C445" s="104"/>
      <c r="D445" s="22"/>
      <c r="E445" s="814"/>
      <c r="F445" s="22"/>
      <c r="G445" s="104"/>
      <c r="H445" s="104"/>
      <c r="I445" s="104"/>
      <c r="J445" s="1052"/>
      <c r="K445" s="20"/>
      <c r="L445" s="20"/>
      <c r="M445" s="20"/>
      <c r="N445" s="20"/>
      <c r="O445" s="20"/>
      <c r="P445" s="20"/>
      <c r="Q445" s="104"/>
      <c r="S445" s="20"/>
      <c r="W445" s="104"/>
      <c r="X445" s="104"/>
    </row>
    <row r="446" spans="1:24" ht="12.5">
      <c r="A446" s="22"/>
      <c r="B446" s="21"/>
      <c r="C446" s="104"/>
      <c r="D446" s="22"/>
      <c r="E446" s="814"/>
      <c r="F446" s="22"/>
      <c r="G446" s="104"/>
      <c r="H446" s="104"/>
      <c r="I446" s="104"/>
      <c r="J446" s="1052"/>
      <c r="K446" s="20"/>
      <c r="L446" s="20"/>
      <c r="M446" s="20"/>
      <c r="N446" s="20"/>
      <c r="O446" s="20"/>
      <c r="P446" s="20"/>
      <c r="Q446" s="104"/>
      <c r="S446" s="20"/>
      <c r="W446" s="104"/>
      <c r="X446" s="104"/>
    </row>
    <row r="447" spans="1:24" ht="12.5">
      <c r="A447" s="22"/>
      <c r="B447" s="21"/>
      <c r="C447" s="104"/>
      <c r="D447" s="22"/>
      <c r="E447" s="814"/>
      <c r="F447" s="22"/>
      <c r="G447" s="104"/>
      <c r="H447" s="104"/>
      <c r="I447" s="104"/>
      <c r="J447" s="1052"/>
      <c r="K447" s="20"/>
      <c r="L447" s="20"/>
      <c r="M447" s="20"/>
      <c r="N447" s="20"/>
      <c r="O447" s="20"/>
      <c r="P447" s="20"/>
      <c r="Q447" s="104"/>
      <c r="S447" s="20"/>
      <c r="W447" s="104"/>
      <c r="X447" s="104"/>
    </row>
    <row r="448" spans="1:24" ht="12.5">
      <c r="A448" s="22"/>
      <c r="B448" s="21"/>
      <c r="C448" s="104"/>
      <c r="D448" s="22"/>
      <c r="E448" s="814"/>
      <c r="F448" s="22"/>
      <c r="G448" s="104"/>
      <c r="H448" s="104"/>
      <c r="I448" s="104"/>
      <c r="J448" s="1052"/>
      <c r="K448" s="20"/>
      <c r="L448" s="20"/>
      <c r="M448" s="20"/>
      <c r="N448" s="20"/>
      <c r="O448" s="20"/>
      <c r="P448" s="20"/>
      <c r="Q448" s="104"/>
      <c r="S448" s="20"/>
      <c r="W448" s="104"/>
      <c r="X448" s="104"/>
    </row>
    <row r="449" spans="1:24" ht="12.5">
      <c r="A449" s="22"/>
      <c r="B449" s="21"/>
      <c r="C449" s="104"/>
      <c r="D449" s="22"/>
      <c r="E449" s="814"/>
      <c r="F449" s="22"/>
      <c r="G449" s="104"/>
      <c r="H449" s="104"/>
      <c r="I449" s="104"/>
      <c r="J449" s="1052"/>
      <c r="K449" s="20"/>
      <c r="L449" s="20"/>
      <c r="M449" s="20"/>
      <c r="N449" s="20"/>
      <c r="O449" s="20"/>
      <c r="P449" s="20"/>
      <c r="Q449" s="104"/>
      <c r="S449" s="20"/>
      <c r="W449" s="104"/>
      <c r="X449" s="104"/>
    </row>
    <row r="450" spans="1:24" ht="12.5">
      <c r="A450" s="22"/>
      <c r="B450" s="21"/>
      <c r="C450" s="104"/>
      <c r="D450" s="22"/>
      <c r="E450" s="814"/>
      <c r="F450" s="22"/>
      <c r="G450" s="104"/>
      <c r="H450" s="104"/>
      <c r="I450" s="104"/>
      <c r="J450" s="1052"/>
      <c r="K450" s="20"/>
      <c r="L450" s="20"/>
      <c r="M450" s="20"/>
      <c r="N450" s="20"/>
      <c r="O450" s="20"/>
      <c r="P450" s="20"/>
      <c r="Q450" s="104"/>
      <c r="S450" s="20"/>
      <c r="W450" s="104"/>
      <c r="X450" s="104"/>
    </row>
    <row r="451" spans="1:24" ht="12.5">
      <c r="A451" s="22"/>
      <c r="B451" s="21"/>
      <c r="C451" s="104"/>
      <c r="D451" s="22"/>
      <c r="E451" s="814"/>
      <c r="F451" s="22"/>
      <c r="G451" s="104"/>
      <c r="H451" s="104"/>
      <c r="I451" s="104"/>
      <c r="J451" s="1052"/>
      <c r="K451" s="20"/>
      <c r="L451" s="20"/>
      <c r="M451" s="20"/>
      <c r="N451" s="20"/>
      <c r="O451" s="20"/>
      <c r="P451" s="20"/>
      <c r="Q451" s="104"/>
      <c r="S451" s="20"/>
      <c r="W451" s="104"/>
      <c r="X451" s="104"/>
    </row>
    <row r="452" spans="1:24" ht="12.5">
      <c r="A452" s="22"/>
      <c r="B452" s="21"/>
      <c r="C452" s="104"/>
      <c r="D452" s="22"/>
      <c r="E452" s="814"/>
      <c r="F452" s="22"/>
      <c r="G452" s="104"/>
      <c r="H452" s="104"/>
      <c r="I452" s="104"/>
      <c r="J452" s="1052"/>
      <c r="K452" s="20"/>
      <c r="L452" s="20"/>
      <c r="M452" s="20"/>
      <c r="N452" s="20"/>
      <c r="O452" s="20"/>
      <c r="P452" s="20"/>
      <c r="Q452" s="104"/>
      <c r="S452" s="20"/>
      <c r="W452" s="104"/>
      <c r="X452" s="104"/>
    </row>
    <row r="453" spans="1:24" ht="12.5">
      <c r="A453" s="22"/>
      <c r="B453" s="21"/>
      <c r="C453" s="104"/>
      <c r="D453" s="22"/>
      <c r="E453" s="814"/>
      <c r="F453" s="22"/>
      <c r="G453" s="104"/>
      <c r="H453" s="104"/>
      <c r="I453" s="104"/>
      <c r="J453" s="1052"/>
      <c r="K453" s="20"/>
      <c r="L453" s="20"/>
      <c r="M453" s="20"/>
      <c r="N453" s="20"/>
      <c r="O453" s="20"/>
      <c r="P453" s="20"/>
      <c r="Q453" s="104"/>
      <c r="S453" s="20"/>
      <c r="W453" s="104"/>
      <c r="X453" s="104"/>
    </row>
    <row r="454" spans="1:24" ht="12.5">
      <c r="A454" s="22"/>
      <c r="B454" s="21"/>
      <c r="C454" s="104"/>
      <c r="D454" s="22"/>
      <c r="E454" s="814"/>
      <c r="F454" s="22"/>
      <c r="G454" s="104"/>
      <c r="H454" s="104"/>
      <c r="I454" s="104"/>
      <c r="J454" s="1052"/>
      <c r="K454" s="20"/>
      <c r="L454" s="20"/>
      <c r="M454" s="20"/>
      <c r="N454" s="20"/>
      <c r="O454" s="20"/>
      <c r="P454" s="20"/>
      <c r="Q454" s="104"/>
      <c r="S454" s="20"/>
      <c r="W454" s="104"/>
      <c r="X454" s="104"/>
    </row>
    <row r="455" spans="1:24" ht="12.5">
      <c r="A455" s="22"/>
      <c r="B455" s="21"/>
      <c r="C455" s="104"/>
      <c r="D455" s="22"/>
      <c r="E455" s="814"/>
      <c r="F455" s="22"/>
      <c r="G455" s="104"/>
      <c r="H455" s="104"/>
      <c r="I455" s="104"/>
      <c r="J455" s="1052"/>
      <c r="K455" s="20"/>
      <c r="L455" s="20"/>
      <c r="M455" s="20"/>
      <c r="N455" s="20"/>
      <c r="O455" s="20"/>
      <c r="P455" s="20"/>
      <c r="Q455" s="104"/>
      <c r="S455" s="20"/>
      <c r="W455" s="104"/>
      <c r="X455" s="104"/>
    </row>
    <row r="456" spans="1:24" ht="12.5">
      <c r="A456" s="22"/>
      <c r="B456" s="21"/>
      <c r="C456" s="104"/>
      <c r="D456" s="22"/>
      <c r="E456" s="814"/>
      <c r="F456" s="22"/>
      <c r="G456" s="104"/>
      <c r="H456" s="104"/>
      <c r="I456" s="104"/>
      <c r="J456" s="1052"/>
      <c r="K456" s="20"/>
      <c r="L456" s="20"/>
      <c r="M456" s="20"/>
      <c r="N456" s="20"/>
      <c r="O456" s="20"/>
      <c r="P456" s="20"/>
      <c r="Q456" s="104"/>
      <c r="S456" s="20"/>
      <c r="W456" s="104"/>
      <c r="X456" s="104"/>
    </row>
    <row r="457" spans="1:24" ht="12.5">
      <c r="A457" s="22"/>
      <c r="B457" s="21"/>
      <c r="C457" s="104"/>
      <c r="D457" s="22"/>
      <c r="E457" s="814"/>
      <c r="F457" s="22"/>
      <c r="G457" s="104"/>
      <c r="H457" s="104"/>
      <c r="I457" s="104"/>
      <c r="J457" s="1052"/>
      <c r="K457" s="20"/>
      <c r="L457" s="20"/>
      <c r="M457" s="20"/>
      <c r="N457" s="20"/>
      <c r="O457" s="20"/>
      <c r="P457" s="20"/>
      <c r="Q457" s="104"/>
      <c r="S457" s="20"/>
      <c r="W457" s="104"/>
      <c r="X457" s="104"/>
    </row>
    <row r="458" spans="1:24" ht="12.5">
      <c r="A458" s="22"/>
      <c r="B458" s="21"/>
      <c r="C458" s="104"/>
      <c r="D458" s="22"/>
      <c r="E458" s="814"/>
      <c r="F458" s="22"/>
      <c r="G458" s="104"/>
      <c r="H458" s="104"/>
      <c r="I458" s="104"/>
      <c r="J458" s="1052"/>
      <c r="K458" s="20"/>
      <c r="L458" s="20"/>
      <c r="M458" s="20"/>
      <c r="N458" s="20"/>
      <c r="O458" s="20"/>
      <c r="P458" s="20"/>
      <c r="Q458" s="104"/>
      <c r="S458" s="20"/>
      <c r="W458" s="104"/>
      <c r="X458" s="104"/>
    </row>
    <row r="459" spans="1:24" ht="12.5">
      <c r="A459" s="22"/>
      <c r="B459" s="21"/>
      <c r="C459" s="104"/>
      <c r="D459" s="22"/>
      <c r="E459" s="814"/>
      <c r="F459" s="22"/>
      <c r="G459" s="104"/>
      <c r="H459" s="104"/>
      <c r="I459" s="104"/>
      <c r="J459" s="1052"/>
      <c r="K459" s="20"/>
      <c r="L459" s="20"/>
      <c r="M459" s="20"/>
      <c r="N459" s="20"/>
      <c r="O459" s="20"/>
      <c r="P459" s="20"/>
      <c r="Q459" s="104"/>
      <c r="S459" s="20"/>
      <c r="W459" s="104"/>
      <c r="X459" s="104"/>
    </row>
    <row r="460" spans="1:24" ht="12.5">
      <c r="A460" s="22"/>
      <c r="B460" s="21"/>
      <c r="C460" s="104"/>
      <c r="D460" s="22"/>
      <c r="E460" s="814"/>
      <c r="F460" s="22"/>
      <c r="G460" s="104"/>
      <c r="H460" s="104"/>
      <c r="I460" s="104"/>
      <c r="J460" s="1052"/>
      <c r="K460" s="20"/>
      <c r="L460" s="20"/>
      <c r="M460" s="20"/>
      <c r="N460" s="20"/>
      <c r="O460" s="20"/>
      <c r="P460" s="20"/>
      <c r="Q460" s="104"/>
      <c r="S460" s="20"/>
      <c r="W460" s="104"/>
      <c r="X460" s="104"/>
    </row>
    <row r="461" spans="1:24" ht="12.5">
      <c r="A461" s="22"/>
      <c r="B461" s="21"/>
      <c r="C461" s="104"/>
      <c r="D461" s="22"/>
      <c r="E461" s="814"/>
      <c r="F461" s="22"/>
      <c r="G461" s="104"/>
      <c r="H461" s="104"/>
      <c r="I461" s="104"/>
      <c r="J461" s="1052"/>
      <c r="K461" s="20"/>
      <c r="L461" s="20"/>
      <c r="M461" s="20"/>
      <c r="N461" s="20"/>
      <c r="O461" s="20"/>
      <c r="P461" s="20"/>
      <c r="Q461" s="104"/>
      <c r="S461" s="20"/>
      <c r="W461" s="104"/>
      <c r="X461" s="104"/>
    </row>
    <row r="462" spans="1:24" ht="12.5">
      <c r="A462" s="22"/>
      <c r="B462" s="21"/>
      <c r="C462" s="104"/>
      <c r="D462" s="22"/>
      <c r="E462" s="814"/>
      <c r="F462" s="22"/>
      <c r="G462" s="104"/>
      <c r="H462" s="104"/>
      <c r="I462" s="104"/>
      <c r="J462" s="1052"/>
      <c r="K462" s="20"/>
      <c r="L462" s="20"/>
      <c r="M462" s="20"/>
      <c r="N462" s="20"/>
      <c r="O462" s="20"/>
      <c r="P462" s="20"/>
      <c r="Q462" s="104"/>
      <c r="S462" s="20"/>
      <c r="W462" s="104"/>
      <c r="X462" s="104"/>
    </row>
    <row r="463" spans="1:24" ht="12.5">
      <c r="A463" s="22"/>
      <c r="B463" s="21"/>
      <c r="C463" s="104"/>
      <c r="D463" s="22"/>
      <c r="E463" s="814"/>
      <c r="F463" s="22"/>
      <c r="G463" s="104"/>
      <c r="H463" s="104"/>
      <c r="I463" s="104"/>
      <c r="J463" s="1052"/>
      <c r="K463" s="20"/>
      <c r="L463" s="20"/>
      <c r="M463" s="20"/>
      <c r="N463" s="20"/>
      <c r="O463" s="20"/>
      <c r="P463" s="20"/>
      <c r="Q463" s="104"/>
      <c r="S463" s="20"/>
      <c r="W463" s="104"/>
      <c r="X463" s="104"/>
    </row>
    <row r="464" spans="1:24" ht="12.5">
      <c r="A464" s="22"/>
      <c r="B464" s="21"/>
      <c r="C464" s="104"/>
      <c r="D464" s="22"/>
      <c r="E464" s="814"/>
      <c r="F464" s="22"/>
      <c r="G464" s="104"/>
      <c r="H464" s="104"/>
      <c r="I464" s="104"/>
      <c r="J464" s="1052"/>
      <c r="K464" s="20"/>
      <c r="L464" s="20"/>
      <c r="M464" s="20"/>
      <c r="N464" s="20"/>
      <c r="O464" s="20"/>
      <c r="P464" s="20"/>
      <c r="Q464" s="104"/>
      <c r="S464" s="20"/>
      <c r="W464" s="104"/>
      <c r="X464" s="104"/>
    </row>
    <row r="465" spans="1:24" ht="12.5">
      <c r="A465" s="22"/>
      <c r="B465" s="21"/>
      <c r="C465" s="104"/>
      <c r="D465" s="22"/>
      <c r="E465" s="814"/>
      <c r="F465" s="22"/>
      <c r="G465" s="104"/>
      <c r="H465" s="104"/>
      <c r="I465" s="104"/>
      <c r="J465" s="1052"/>
      <c r="K465" s="20"/>
      <c r="L465" s="20"/>
      <c r="M465" s="20"/>
      <c r="N465" s="20"/>
      <c r="O465" s="20"/>
      <c r="P465" s="20"/>
      <c r="Q465" s="104"/>
      <c r="S465" s="20"/>
      <c r="W465" s="104"/>
      <c r="X465" s="104"/>
    </row>
    <row r="466" spans="1:24" ht="12.5">
      <c r="A466" s="22"/>
      <c r="B466" s="21"/>
      <c r="C466" s="104"/>
      <c r="D466" s="22"/>
      <c r="E466" s="814"/>
      <c r="F466" s="22"/>
      <c r="G466" s="104"/>
      <c r="H466" s="104"/>
      <c r="I466" s="104"/>
      <c r="J466" s="1052"/>
      <c r="K466" s="20"/>
      <c r="L466" s="20"/>
      <c r="M466" s="20"/>
      <c r="N466" s="20"/>
      <c r="O466" s="20"/>
      <c r="P466" s="20"/>
      <c r="Q466" s="104"/>
      <c r="S466" s="20"/>
      <c r="W466" s="104"/>
      <c r="X466" s="104"/>
    </row>
    <row r="467" spans="1:24" ht="12.5">
      <c r="A467" s="22"/>
      <c r="B467" s="21"/>
      <c r="C467" s="104"/>
      <c r="D467" s="22"/>
      <c r="E467" s="814"/>
      <c r="F467" s="22"/>
      <c r="G467" s="104"/>
      <c r="H467" s="104"/>
      <c r="I467" s="104"/>
      <c r="J467" s="1052"/>
      <c r="K467" s="20"/>
      <c r="L467" s="20"/>
      <c r="M467" s="20"/>
      <c r="N467" s="20"/>
      <c r="O467" s="20"/>
      <c r="P467" s="20"/>
      <c r="Q467" s="104"/>
      <c r="S467" s="20"/>
      <c r="W467" s="104"/>
      <c r="X467" s="104"/>
    </row>
    <row r="468" spans="1:24" ht="12.5">
      <c r="A468" s="22"/>
      <c r="B468" s="21"/>
      <c r="C468" s="104"/>
      <c r="D468" s="22"/>
      <c r="E468" s="814"/>
      <c r="F468" s="22"/>
      <c r="G468" s="104"/>
      <c r="H468" s="104"/>
      <c r="I468" s="104"/>
      <c r="J468" s="1052"/>
      <c r="K468" s="20"/>
      <c r="L468" s="20"/>
      <c r="M468" s="20"/>
      <c r="N468" s="20"/>
      <c r="O468" s="20"/>
      <c r="P468" s="20"/>
      <c r="Q468" s="104"/>
      <c r="S468" s="20"/>
      <c r="W468" s="104"/>
      <c r="X468" s="104"/>
    </row>
    <row r="469" spans="1:24" ht="12.5">
      <c r="A469" s="22"/>
      <c r="B469" s="21"/>
      <c r="C469" s="104"/>
      <c r="D469" s="22"/>
      <c r="E469" s="814"/>
      <c r="F469" s="22"/>
      <c r="G469" s="104"/>
      <c r="H469" s="104"/>
      <c r="I469" s="104"/>
      <c r="J469" s="1052"/>
      <c r="K469" s="20"/>
      <c r="L469" s="20"/>
      <c r="M469" s="20"/>
      <c r="N469" s="20"/>
      <c r="O469" s="20"/>
      <c r="P469" s="20"/>
      <c r="Q469" s="104"/>
      <c r="S469" s="20"/>
      <c r="W469" s="104"/>
      <c r="X469" s="104"/>
    </row>
    <row r="470" spans="1:24" ht="12.5">
      <c r="A470" s="22"/>
      <c r="B470" s="21"/>
      <c r="C470" s="104"/>
      <c r="D470" s="22"/>
      <c r="E470" s="814"/>
      <c r="F470" s="22"/>
      <c r="G470" s="104"/>
      <c r="H470" s="104"/>
      <c r="I470" s="104"/>
      <c r="J470" s="1052"/>
      <c r="K470" s="20"/>
      <c r="L470" s="20"/>
      <c r="M470" s="20"/>
      <c r="N470" s="20"/>
      <c r="O470" s="20"/>
      <c r="P470" s="20"/>
      <c r="Q470" s="104"/>
      <c r="S470" s="20"/>
      <c r="W470" s="104"/>
      <c r="X470" s="104"/>
    </row>
    <row r="471" spans="1:24" ht="12.5">
      <c r="A471" s="22"/>
      <c r="B471" s="21"/>
      <c r="C471" s="104"/>
      <c r="D471" s="22"/>
      <c r="E471" s="814"/>
      <c r="F471" s="22"/>
      <c r="G471" s="104"/>
      <c r="H471" s="104"/>
      <c r="I471" s="104"/>
      <c r="J471" s="1052"/>
      <c r="K471" s="20"/>
      <c r="L471" s="20"/>
      <c r="M471" s="20"/>
      <c r="N471" s="20"/>
      <c r="O471" s="20"/>
      <c r="P471" s="20"/>
      <c r="Q471" s="104"/>
      <c r="S471" s="20"/>
      <c r="W471" s="104"/>
      <c r="X471" s="104"/>
    </row>
    <row r="472" spans="1:24" ht="12.5">
      <c r="A472" s="22"/>
      <c r="B472" s="21"/>
      <c r="C472" s="104"/>
      <c r="D472" s="22"/>
      <c r="E472" s="814"/>
      <c r="F472" s="22"/>
      <c r="G472" s="104"/>
      <c r="H472" s="104"/>
      <c r="I472" s="104"/>
      <c r="J472" s="1052"/>
      <c r="K472" s="20"/>
      <c r="L472" s="20"/>
      <c r="M472" s="20"/>
      <c r="N472" s="20"/>
      <c r="O472" s="20"/>
      <c r="P472" s="20"/>
      <c r="Q472" s="104"/>
      <c r="S472" s="20"/>
      <c r="W472" s="104"/>
      <c r="X472" s="104"/>
    </row>
    <row r="473" spans="1:24" ht="12.5">
      <c r="A473" s="22"/>
      <c r="B473" s="21"/>
      <c r="C473" s="104"/>
      <c r="D473" s="22"/>
      <c r="E473" s="814"/>
      <c r="F473" s="22"/>
      <c r="G473" s="104"/>
      <c r="H473" s="104"/>
      <c r="I473" s="104"/>
      <c r="J473" s="1052"/>
      <c r="K473" s="20"/>
      <c r="L473" s="20"/>
      <c r="M473" s="20"/>
      <c r="N473" s="20"/>
      <c r="O473" s="20"/>
      <c r="P473" s="20"/>
      <c r="Q473" s="104"/>
      <c r="S473" s="20"/>
      <c r="W473" s="104"/>
      <c r="X473" s="104"/>
    </row>
    <row r="474" spans="1:24" ht="12.5">
      <c r="A474" s="22"/>
      <c r="B474" s="21"/>
      <c r="C474" s="104"/>
      <c r="D474" s="22"/>
      <c r="E474" s="814"/>
      <c r="F474" s="22"/>
      <c r="G474" s="104"/>
      <c r="H474" s="104"/>
      <c r="I474" s="104"/>
      <c r="J474" s="1052"/>
      <c r="K474" s="20"/>
      <c r="L474" s="20"/>
      <c r="M474" s="20"/>
      <c r="N474" s="20"/>
      <c r="O474" s="20"/>
      <c r="P474" s="20"/>
      <c r="Q474" s="104"/>
      <c r="S474" s="20"/>
      <c r="W474" s="104"/>
      <c r="X474" s="104"/>
    </row>
    <row r="475" spans="1:24" ht="12.5">
      <c r="A475" s="22"/>
      <c r="B475" s="21"/>
      <c r="C475" s="104"/>
      <c r="D475" s="22"/>
      <c r="E475" s="814"/>
      <c r="F475" s="22"/>
      <c r="G475" s="104"/>
      <c r="H475" s="104"/>
      <c r="I475" s="104"/>
      <c r="J475" s="1052"/>
      <c r="K475" s="20"/>
      <c r="L475" s="20"/>
      <c r="M475" s="20"/>
      <c r="N475" s="20"/>
      <c r="O475" s="20"/>
      <c r="P475" s="20"/>
      <c r="Q475" s="104"/>
      <c r="S475" s="20"/>
      <c r="W475" s="104"/>
      <c r="X475" s="104"/>
    </row>
    <row r="476" spans="1:24" ht="12.5">
      <c r="A476" s="22"/>
      <c r="B476" s="21"/>
      <c r="C476" s="104"/>
      <c r="D476" s="22"/>
      <c r="E476" s="814"/>
      <c r="F476" s="22"/>
      <c r="G476" s="104"/>
      <c r="H476" s="104"/>
      <c r="I476" s="104"/>
      <c r="J476" s="1052"/>
      <c r="K476" s="20"/>
      <c r="L476" s="20"/>
      <c r="M476" s="20"/>
      <c r="N476" s="20"/>
      <c r="O476" s="20"/>
      <c r="P476" s="20"/>
      <c r="Q476" s="104"/>
      <c r="S476" s="20"/>
      <c r="W476" s="104"/>
      <c r="X476" s="104"/>
    </row>
    <row r="477" spans="1:24" ht="12.5">
      <c r="A477" s="22"/>
      <c r="B477" s="21"/>
      <c r="C477" s="104"/>
      <c r="D477" s="22"/>
      <c r="E477" s="814"/>
      <c r="F477" s="22"/>
      <c r="G477" s="104"/>
      <c r="H477" s="104"/>
      <c r="I477" s="104"/>
      <c r="J477" s="1052"/>
      <c r="K477" s="20"/>
      <c r="L477" s="20"/>
      <c r="M477" s="20"/>
      <c r="N477" s="20"/>
      <c r="O477" s="20"/>
      <c r="P477" s="20"/>
      <c r="Q477" s="104"/>
      <c r="S477" s="20"/>
      <c r="W477" s="104"/>
      <c r="X477" s="104"/>
    </row>
    <row r="478" spans="1:24" ht="12.5">
      <c r="A478" s="22"/>
      <c r="B478" s="21"/>
      <c r="C478" s="104"/>
      <c r="D478" s="22"/>
      <c r="E478" s="814"/>
      <c r="F478" s="22"/>
      <c r="G478" s="104"/>
      <c r="H478" s="104"/>
      <c r="I478" s="104"/>
      <c r="J478" s="1052"/>
      <c r="K478" s="20"/>
      <c r="L478" s="20"/>
      <c r="M478" s="20"/>
      <c r="N478" s="20"/>
      <c r="O478" s="20"/>
      <c r="P478" s="20"/>
      <c r="Q478" s="104"/>
      <c r="S478" s="20"/>
      <c r="W478" s="104"/>
      <c r="X478" s="104"/>
    </row>
    <row r="479" spans="1:24" ht="12.5">
      <c r="A479" s="22"/>
      <c r="B479" s="21"/>
      <c r="C479" s="104"/>
      <c r="D479" s="22"/>
      <c r="E479" s="814"/>
      <c r="F479" s="22"/>
      <c r="G479" s="104"/>
      <c r="H479" s="104"/>
      <c r="I479" s="104"/>
      <c r="J479" s="1052"/>
      <c r="K479" s="20"/>
      <c r="L479" s="20"/>
      <c r="M479" s="20"/>
      <c r="N479" s="20"/>
      <c r="O479" s="20"/>
      <c r="P479" s="20"/>
      <c r="Q479" s="104"/>
      <c r="S479" s="20"/>
      <c r="W479" s="104"/>
      <c r="X479" s="104"/>
    </row>
    <row r="480" spans="1:24" ht="12.5">
      <c r="A480" s="22"/>
      <c r="B480" s="21"/>
      <c r="C480" s="104"/>
      <c r="D480" s="22"/>
      <c r="E480" s="814"/>
      <c r="F480" s="22"/>
      <c r="G480" s="104"/>
      <c r="H480" s="104"/>
      <c r="I480" s="104"/>
      <c r="J480" s="1052"/>
      <c r="K480" s="20"/>
      <c r="L480" s="20"/>
      <c r="M480" s="20"/>
      <c r="N480" s="20"/>
      <c r="O480" s="20"/>
      <c r="P480" s="20"/>
      <c r="Q480" s="104"/>
      <c r="S480" s="20"/>
      <c r="W480" s="104"/>
      <c r="X480" s="104"/>
    </row>
    <row r="481" spans="1:24" ht="12.5">
      <c r="A481" s="22"/>
      <c r="B481" s="21"/>
      <c r="C481" s="104"/>
      <c r="D481" s="22"/>
      <c r="E481" s="814"/>
      <c r="F481" s="22"/>
      <c r="G481" s="104"/>
      <c r="H481" s="104"/>
      <c r="I481" s="104"/>
      <c r="J481" s="1052"/>
      <c r="K481" s="20"/>
      <c r="L481" s="20"/>
      <c r="M481" s="20"/>
      <c r="N481" s="20"/>
      <c r="O481" s="20"/>
      <c r="P481" s="20"/>
      <c r="Q481" s="104"/>
      <c r="S481" s="20"/>
      <c r="W481" s="104"/>
      <c r="X481" s="104"/>
    </row>
    <row r="482" spans="1:24" ht="12.5">
      <c r="A482" s="22"/>
      <c r="B482" s="21"/>
      <c r="C482" s="104"/>
      <c r="D482" s="22"/>
      <c r="E482" s="814"/>
      <c r="F482" s="22"/>
      <c r="G482" s="104"/>
      <c r="H482" s="104"/>
      <c r="I482" s="104"/>
      <c r="J482" s="1052"/>
      <c r="K482" s="20"/>
      <c r="L482" s="20"/>
      <c r="M482" s="20"/>
      <c r="N482" s="20"/>
      <c r="O482" s="20"/>
      <c r="P482" s="20"/>
      <c r="Q482" s="104"/>
      <c r="S482" s="20"/>
      <c r="W482" s="104"/>
      <c r="X482" s="104"/>
    </row>
    <row r="483" spans="1:24" ht="12.5">
      <c r="A483" s="22"/>
      <c r="B483" s="21"/>
      <c r="C483" s="104"/>
      <c r="D483" s="22"/>
      <c r="E483" s="814"/>
      <c r="F483" s="22"/>
      <c r="G483" s="104"/>
      <c r="H483" s="104"/>
      <c r="I483" s="104"/>
      <c r="J483" s="1052"/>
      <c r="K483" s="20"/>
      <c r="L483" s="20"/>
      <c r="M483" s="20"/>
      <c r="N483" s="20"/>
      <c r="O483" s="20"/>
      <c r="P483" s="20"/>
      <c r="Q483" s="104"/>
      <c r="S483" s="20"/>
      <c r="W483" s="104"/>
      <c r="X483" s="104"/>
    </row>
    <row r="484" spans="1:24" ht="12.5">
      <c r="A484" s="22"/>
      <c r="B484" s="21"/>
      <c r="C484" s="104"/>
      <c r="D484" s="22"/>
      <c r="E484" s="814"/>
      <c r="F484" s="22"/>
      <c r="G484" s="104"/>
      <c r="H484" s="104"/>
      <c r="I484" s="104"/>
      <c r="J484" s="1052"/>
      <c r="K484" s="20"/>
      <c r="L484" s="20"/>
      <c r="M484" s="20"/>
      <c r="N484" s="20"/>
      <c r="O484" s="20"/>
      <c r="P484" s="20"/>
      <c r="Q484" s="104"/>
      <c r="S484" s="20"/>
      <c r="W484" s="104"/>
      <c r="X484" s="104"/>
    </row>
    <row r="485" spans="1:24" ht="12.5">
      <c r="A485" s="22"/>
      <c r="B485" s="21"/>
      <c r="C485" s="104"/>
      <c r="D485" s="22"/>
      <c r="E485" s="814"/>
      <c r="F485" s="22"/>
      <c r="G485" s="104"/>
      <c r="H485" s="104"/>
      <c r="I485" s="104"/>
      <c r="J485" s="1052"/>
      <c r="K485" s="20"/>
      <c r="L485" s="20"/>
      <c r="M485" s="20"/>
      <c r="N485" s="20"/>
      <c r="O485" s="20"/>
      <c r="P485" s="20"/>
      <c r="Q485" s="104"/>
      <c r="S485" s="20"/>
      <c r="W485" s="104"/>
      <c r="X485" s="104"/>
    </row>
    <row r="486" spans="1:24" ht="12.5">
      <c r="A486" s="22"/>
      <c r="B486" s="21"/>
      <c r="C486" s="104"/>
      <c r="D486" s="22"/>
      <c r="E486" s="814"/>
      <c r="F486" s="22"/>
      <c r="G486" s="104"/>
      <c r="H486" s="104"/>
      <c r="I486" s="104"/>
      <c r="J486" s="1052"/>
      <c r="K486" s="20"/>
      <c r="L486" s="20"/>
      <c r="M486" s="20"/>
      <c r="N486" s="20"/>
      <c r="O486" s="20"/>
      <c r="P486" s="20"/>
      <c r="Q486" s="104"/>
      <c r="S486" s="20"/>
      <c r="W486" s="104"/>
      <c r="X486" s="104"/>
    </row>
    <row r="487" spans="1:24" ht="12.5">
      <c r="A487" s="22"/>
      <c r="B487" s="21"/>
      <c r="C487" s="104"/>
      <c r="D487" s="22"/>
      <c r="E487" s="814"/>
      <c r="F487" s="22"/>
      <c r="G487" s="104"/>
      <c r="H487" s="104"/>
      <c r="I487" s="104"/>
      <c r="J487" s="1052"/>
      <c r="K487" s="20"/>
      <c r="L487" s="20"/>
      <c r="M487" s="20"/>
      <c r="N487" s="20"/>
      <c r="O487" s="20"/>
      <c r="P487" s="20"/>
      <c r="Q487" s="104"/>
      <c r="S487" s="20"/>
      <c r="W487" s="104"/>
      <c r="X487" s="104"/>
    </row>
    <row r="488" spans="1:24" ht="12.5">
      <c r="A488" s="22"/>
      <c r="B488" s="21"/>
      <c r="C488" s="104"/>
      <c r="D488" s="22"/>
      <c r="E488" s="814"/>
      <c r="F488" s="22"/>
      <c r="G488" s="104"/>
      <c r="H488" s="104"/>
      <c r="I488" s="104"/>
      <c r="J488" s="1052"/>
      <c r="K488" s="20"/>
      <c r="L488" s="20"/>
      <c r="M488" s="20"/>
      <c r="N488" s="20"/>
      <c r="O488" s="20"/>
      <c r="P488" s="20"/>
      <c r="Q488" s="104"/>
      <c r="S488" s="20"/>
      <c r="W488" s="104"/>
      <c r="X488" s="104"/>
    </row>
    <row r="489" spans="1:24" ht="12.5">
      <c r="A489" s="22"/>
      <c r="B489" s="21"/>
      <c r="C489" s="104"/>
      <c r="D489" s="22"/>
      <c r="E489" s="814"/>
      <c r="F489" s="22"/>
      <c r="G489" s="104"/>
      <c r="H489" s="104"/>
      <c r="I489" s="104"/>
      <c r="J489" s="1052"/>
      <c r="K489" s="20"/>
      <c r="L489" s="20"/>
      <c r="M489" s="20"/>
      <c r="N489" s="20"/>
      <c r="O489" s="20"/>
      <c r="P489" s="20"/>
      <c r="Q489" s="104"/>
      <c r="S489" s="20"/>
      <c r="W489" s="104"/>
      <c r="X489" s="104"/>
    </row>
    <row r="490" spans="1:24" ht="12.5">
      <c r="A490" s="22"/>
      <c r="B490" s="21"/>
      <c r="C490" s="104"/>
      <c r="D490" s="22"/>
      <c r="E490" s="814"/>
      <c r="F490" s="22"/>
      <c r="G490" s="104"/>
      <c r="H490" s="104"/>
      <c r="I490" s="104"/>
      <c r="J490" s="1052"/>
      <c r="K490" s="20"/>
      <c r="L490" s="20"/>
      <c r="M490" s="20"/>
      <c r="N490" s="20"/>
      <c r="O490" s="20"/>
      <c r="P490" s="20"/>
      <c r="Q490" s="104"/>
      <c r="S490" s="20"/>
      <c r="W490" s="104"/>
      <c r="X490" s="104"/>
    </row>
    <row r="491" spans="1:24" ht="12.5">
      <c r="A491" s="22"/>
      <c r="B491" s="21"/>
      <c r="C491" s="104"/>
      <c r="D491" s="22"/>
      <c r="E491" s="814"/>
      <c r="F491" s="22"/>
      <c r="G491" s="104"/>
      <c r="H491" s="104"/>
      <c r="I491" s="104"/>
      <c r="J491" s="1052"/>
      <c r="K491" s="20"/>
      <c r="L491" s="20"/>
      <c r="M491" s="20"/>
      <c r="N491" s="20"/>
      <c r="O491" s="20"/>
      <c r="P491" s="20"/>
      <c r="Q491" s="104"/>
      <c r="S491" s="20"/>
      <c r="W491" s="104"/>
      <c r="X491" s="104"/>
    </row>
    <row r="492" spans="1:24" ht="12.5">
      <c r="A492" s="22"/>
      <c r="B492" s="21"/>
      <c r="C492" s="104"/>
      <c r="D492" s="22"/>
      <c r="E492" s="814"/>
      <c r="F492" s="22"/>
      <c r="G492" s="104"/>
      <c r="H492" s="104"/>
      <c r="I492" s="104"/>
      <c r="J492" s="1052"/>
      <c r="K492" s="20"/>
      <c r="L492" s="20"/>
      <c r="M492" s="20"/>
      <c r="N492" s="20"/>
      <c r="O492" s="20"/>
      <c r="P492" s="20"/>
      <c r="Q492" s="104"/>
      <c r="S492" s="20"/>
      <c r="W492" s="104"/>
      <c r="X492" s="104"/>
    </row>
    <row r="493" spans="1:24" ht="12.5">
      <c r="A493" s="22"/>
      <c r="B493" s="21"/>
      <c r="C493" s="104"/>
      <c r="D493" s="22"/>
      <c r="E493" s="814"/>
      <c r="F493" s="22"/>
      <c r="G493" s="104"/>
      <c r="H493" s="104"/>
      <c r="I493" s="104"/>
      <c r="J493" s="1052"/>
      <c r="K493" s="20"/>
      <c r="L493" s="20"/>
      <c r="M493" s="20"/>
      <c r="N493" s="20"/>
      <c r="O493" s="20"/>
      <c r="P493" s="20"/>
      <c r="Q493" s="104"/>
      <c r="S493" s="20"/>
      <c r="W493" s="104"/>
      <c r="X493" s="104"/>
    </row>
    <row r="494" spans="1:24" ht="12.5">
      <c r="A494" s="22"/>
      <c r="B494" s="21"/>
      <c r="C494" s="104"/>
      <c r="D494" s="22"/>
      <c r="E494" s="814"/>
      <c r="F494" s="22"/>
      <c r="G494" s="104"/>
      <c r="H494" s="104"/>
      <c r="I494" s="104"/>
      <c r="J494" s="1052"/>
      <c r="K494" s="20"/>
      <c r="L494" s="20"/>
      <c r="M494" s="20"/>
      <c r="N494" s="20"/>
      <c r="O494" s="20"/>
      <c r="P494" s="20"/>
      <c r="Q494" s="104"/>
      <c r="S494" s="20"/>
      <c r="W494" s="104"/>
      <c r="X494" s="104"/>
    </row>
    <row r="495" spans="1:24" ht="12.5">
      <c r="A495" s="22"/>
      <c r="B495" s="21"/>
      <c r="C495" s="104"/>
      <c r="D495" s="22"/>
      <c r="E495" s="814"/>
      <c r="F495" s="22"/>
      <c r="G495" s="104"/>
      <c r="H495" s="104"/>
      <c r="I495" s="104"/>
      <c r="J495" s="1052"/>
      <c r="K495" s="20"/>
      <c r="L495" s="20"/>
      <c r="M495" s="20"/>
      <c r="N495" s="20"/>
      <c r="O495" s="20"/>
      <c r="P495" s="20"/>
      <c r="Q495" s="104"/>
      <c r="S495" s="20"/>
      <c r="W495" s="104"/>
      <c r="X495" s="104"/>
    </row>
    <row r="496" spans="1:24" ht="12.5">
      <c r="A496" s="22"/>
      <c r="B496" s="21"/>
      <c r="C496" s="104"/>
      <c r="D496" s="22"/>
      <c r="E496" s="814"/>
      <c r="F496" s="22"/>
      <c r="G496" s="104"/>
      <c r="H496" s="104"/>
      <c r="I496" s="104"/>
      <c r="J496" s="1052"/>
      <c r="K496" s="20"/>
      <c r="L496" s="20"/>
      <c r="M496" s="20"/>
      <c r="N496" s="20"/>
      <c r="O496" s="20"/>
      <c r="P496" s="20"/>
      <c r="Q496" s="104"/>
      <c r="S496" s="20"/>
      <c r="W496" s="104"/>
      <c r="X496" s="104"/>
    </row>
    <row r="497" spans="1:24" ht="12.5">
      <c r="A497" s="22"/>
      <c r="B497" s="21"/>
      <c r="C497" s="104"/>
      <c r="D497" s="22"/>
      <c r="E497" s="814"/>
      <c r="F497" s="22"/>
      <c r="G497" s="104"/>
      <c r="H497" s="104"/>
      <c r="I497" s="104"/>
      <c r="J497" s="1052"/>
      <c r="K497" s="20"/>
      <c r="L497" s="20"/>
      <c r="M497" s="20"/>
      <c r="N497" s="20"/>
      <c r="O497" s="20"/>
      <c r="P497" s="20"/>
      <c r="Q497" s="104"/>
      <c r="S497" s="20"/>
      <c r="W497" s="104"/>
      <c r="X497" s="104"/>
    </row>
    <row r="498" spans="1:24" ht="12.5">
      <c r="A498" s="22"/>
      <c r="B498" s="21"/>
      <c r="C498" s="104"/>
      <c r="D498" s="22"/>
      <c r="E498" s="814"/>
      <c r="F498" s="22"/>
      <c r="G498" s="104"/>
      <c r="H498" s="104"/>
      <c r="I498" s="104"/>
      <c r="J498" s="1052"/>
      <c r="K498" s="20"/>
      <c r="L498" s="20"/>
      <c r="M498" s="20"/>
      <c r="N498" s="20"/>
      <c r="O498" s="20"/>
      <c r="P498" s="20"/>
      <c r="Q498" s="104"/>
      <c r="S498" s="20"/>
      <c r="W498" s="104"/>
      <c r="X498" s="104"/>
    </row>
    <row r="499" spans="1:24" ht="12.5">
      <c r="A499" s="22"/>
      <c r="B499" s="21"/>
      <c r="C499" s="104"/>
      <c r="D499" s="22"/>
      <c r="E499" s="814"/>
      <c r="F499" s="22"/>
      <c r="G499" s="104"/>
      <c r="H499" s="104"/>
      <c r="I499" s="104"/>
      <c r="J499" s="1052"/>
      <c r="K499" s="20"/>
      <c r="L499" s="20"/>
      <c r="M499" s="20"/>
      <c r="N499" s="20"/>
      <c r="O499" s="20"/>
      <c r="P499" s="20"/>
      <c r="Q499" s="104"/>
      <c r="S499" s="20"/>
      <c r="W499" s="104"/>
      <c r="X499" s="104"/>
    </row>
    <row r="500" spans="1:24" ht="12.5">
      <c r="A500" s="22"/>
      <c r="B500" s="21"/>
      <c r="C500" s="104"/>
      <c r="D500" s="22"/>
      <c r="E500" s="814"/>
      <c r="F500" s="22"/>
      <c r="G500" s="104"/>
      <c r="H500" s="104"/>
      <c r="I500" s="104"/>
      <c r="J500" s="1052"/>
      <c r="K500" s="20"/>
      <c r="L500" s="20"/>
      <c r="M500" s="20"/>
      <c r="N500" s="20"/>
      <c r="O500" s="20"/>
      <c r="P500" s="20"/>
      <c r="Q500" s="104"/>
      <c r="S500" s="20"/>
      <c r="W500" s="104"/>
      <c r="X500" s="104"/>
    </row>
    <row r="501" spans="1:24" ht="12.5">
      <c r="A501" s="22"/>
      <c r="B501" s="21"/>
      <c r="C501" s="104"/>
      <c r="D501" s="22"/>
      <c r="E501" s="814"/>
      <c r="F501" s="22"/>
      <c r="G501" s="104"/>
      <c r="H501" s="104"/>
      <c r="I501" s="104"/>
      <c r="J501" s="1052"/>
      <c r="K501" s="20"/>
      <c r="L501" s="20"/>
      <c r="M501" s="20"/>
      <c r="N501" s="20"/>
      <c r="O501" s="20"/>
      <c r="P501" s="20"/>
      <c r="Q501" s="104"/>
      <c r="S501" s="20"/>
      <c r="W501" s="104"/>
      <c r="X501" s="104"/>
    </row>
    <row r="502" spans="1:24" ht="12.5">
      <c r="A502" s="22"/>
      <c r="B502" s="21"/>
      <c r="C502" s="104"/>
      <c r="D502" s="22"/>
      <c r="E502" s="814"/>
      <c r="F502" s="22"/>
      <c r="G502" s="104"/>
      <c r="H502" s="104"/>
      <c r="I502" s="104"/>
      <c r="J502" s="1052"/>
      <c r="K502" s="20"/>
      <c r="L502" s="20"/>
      <c r="M502" s="20"/>
      <c r="N502" s="20"/>
      <c r="O502" s="20"/>
      <c r="P502" s="20"/>
      <c r="Q502" s="104"/>
      <c r="S502" s="20"/>
      <c r="W502" s="104"/>
      <c r="X502" s="104"/>
    </row>
    <row r="503" spans="1:24" ht="12.5">
      <c r="A503" s="22"/>
      <c r="B503" s="21"/>
      <c r="C503" s="104"/>
      <c r="D503" s="22"/>
      <c r="E503" s="814"/>
      <c r="F503" s="22"/>
      <c r="G503" s="104"/>
      <c r="H503" s="104"/>
      <c r="I503" s="104"/>
      <c r="J503" s="1052"/>
      <c r="K503" s="20"/>
      <c r="L503" s="20"/>
      <c r="M503" s="20"/>
      <c r="N503" s="20"/>
      <c r="O503" s="20"/>
      <c r="P503" s="20"/>
      <c r="Q503" s="104"/>
      <c r="S503" s="20"/>
      <c r="W503" s="104"/>
      <c r="X503" s="104"/>
    </row>
    <row r="504" spans="1:24" ht="12.5">
      <c r="A504" s="22"/>
      <c r="B504" s="21"/>
      <c r="C504" s="104"/>
      <c r="D504" s="22"/>
      <c r="E504" s="814"/>
      <c r="F504" s="22"/>
      <c r="G504" s="104"/>
      <c r="H504" s="104"/>
      <c r="I504" s="104"/>
      <c r="J504" s="1052"/>
      <c r="K504" s="20"/>
      <c r="L504" s="20"/>
      <c r="M504" s="20"/>
      <c r="N504" s="20"/>
      <c r="O504" s="20"/>
      <c r="P504" s="20"/>
      <c r="Q504" s="104"/>
      <c r="S504" s="20"/>
      <c r="W504" s="104"/>
      <c r="X504" s="104"/>
    </row>
    <row r="505" spans="1:24" ht="12.5">
      <c r="A505" s="22"/>
      <c r="B505" s="21"/>
      <c r="C505" s="104"/>
      <c r="D505" s="22"/>
      <c r="E505" s="814"/>
      <c r="F505" s="22"/>
      <c r="G505" s="104"/>
      <c r="H505" s="104"/>
      <c r="I505" s="104"/>
      <c r="J505" s="1052"/>
      <c r="K505" s="20"/>
      <c r="L505" s="20"/>
      <c r="M505" s="20"/>
      <c r="N505" s="20"/>
      <c r="O505" s="20"/>
      <c r="P505" s="20"/>
      <c r="Q505" s="104"/>
      <c r="S505" s="20"/>
      <c r="W505" s="104"/>
      <c r="X505" s="104"/>
    </row>
    <row r="506" spans="1:24" ht="12.5">
      <c r="A506" s="22"/>
      <c r="B506" s="21"/>
      <c r="C506" s="104"/>
      <c r="D506" s="22"/>
      <c r="E506" s="814"/>
      <c r="F506" s="22"/>
      <c r="G506" s="104"/>
      <c r="H506" s="104"/>
      <c r="I506" s="104"/>
      <c r="J506" s="1052"/>
      <c r="K506" s="20"/>
      <c r="L506" s="20"/>
      <c r="M506" s="20"/>
      <c r="N506" s="20"/>
      <c r="O506" s="20"/>
      <c r="P506" s="20"/>
      <c r="Q506" s="104"/>
      <c r="S506" s="20"/>
      <c r="W506" s="104"/>
      <c r="X506" s="104"/>
    </row>
    <row r="507" spans="1:24" ht="12.5">
      <c r="A507" s="22"/>
      <c r="B507" s="21"/>
      <c r="C507" s="104"/>
      <c r="D507" s="22"/>
      <c r="E507" s="814"/>
      <c r="F507" s="22"/>
      <c r="G507" s="104"/>
      <c r="H507" s="104"/>
      <c r="I507" s="104"/>
      <c r="J507" s="1052"/>
      <c r="K507" s="20"/>
      <c r="L507" s="20"/>
      <c r="M507" s="20"/>
      <c r="N507" s="20"/>
      <c r="O507" s="20"/>
      <c r="P507" s="20"/>
      <c r="Q507" s="104"/>
      <c r="S507" s="20"/>
      <c r="W507" s="104"/>
      <c r="X507" s="104"/>
    </row>
    <row r="508" spans="1:24" ht="12.5">
      <c r="A508" s="22"/>
      <c r="B508" s="21"/>
      <c r="C508" s="104"/>
      <c r="D508" s="22"/>
      <c r="E508" s="814"/>
      <c r="F508" s="22"/>
      <c r="G508" s="104"/>
      <c r="H508" s="104"/>
      <c r="I508" s="104"/>
      <c r="J508" s="1052"/>
      <c r="K508" s="20"/>
      <c r="L508" s="20"/>
      <c r="M508" s="20"/>
      <c r="N508" s="20"/>
      <c r="O508" s="20"/>
      <c r="P508" s="20"/>
      <c r="Q508" s="104"/>
      <c r="S508" s="20"/>
      <c r="W508" s="104"/>
      <c r="X508" s="104"/>
    </row>
    <row r="509" spans="1:24" ht="12.5">
      <c r="A509" s="22"/>
      <c r="B509" s="21"/>
      <c r="C509" s="104"/>
      <c r="D509" s="22"/>
      <c r="E509" s="814"/>
      <c r="F509" s="22"/>
      <c r="G509" s="104"/>
      <c r="H509" s="104"/>
      <c r="I509" s="104"/>
      <c r="J509" s="1052"/>
      <c r="K509" s="20"/>
      <c r="L509" s="20"/>
      <c r="M509" s="20"/>
      <c r="N509" s="20"/>
      <c r="O509" s="20"/>
      <c r="P509" s="20"/>
      <c r="Q509" s="104"/>
      <c r="S509" s="20"/>
      <c r="W509" s="104"/>
      <c r="X509" s="104"/>
    </row>
    <row r="510" spans="1:24" ht="12.5">
      <c r="A510" s="22"/>
      <c r="B510" s="21"/>
      <c r="C510" s="104"/>
      <c r="D510" s="22"/>
      <c r="E510" s="814"/>
      <c r="F510" s="22"/>
      <c r="G510" s="104"/>
      <c r="H510" s="104"/>
      <c r="I510" s="104"/>
      <c r="J510" s="1052"/>
      <c r="K510" s="20"/>
      <c r="L510" s="20"/>
      <c r="M510" s="20"/>
      <c r="N510" s="20"/>
      <c r="O510" s="20"/>
      <c r="P510" s="20"/>
      <c r="Q510" s="104"/>
      <c r="S510" s="20"/>
      <c r="W510" s="104"/>
      <c r="X510" s="104"/>
    </row>
    <row r="511" spans="1:24" ht="12.5">
      <c r="A511" s="22"/>
      <c r="B511" s="21"/>
      <c r="C511" s="104"/>
      <c r="D511" s="22"/>
      <c r="E511" s="814"/>
      <c r="F511" s="22"/>
      <c r="G511" s="104"/>
      <c r="H511" s="104"/>
      <c r="I511" s="104"/>
      <c r="J511" s="1052"/>
      <c r="K511" s="20"/>
      <c r="L511" s="20"/>
      <c r="M511" s="20"/>
      <c r="N511" s="20"/>
      <c r="O511" s="20"/>
      <c r="P511" s="20"/>
      <c r="Q511" s="104"/>
      <c r="S511" s="20"/>
      <c r="W511" s="104"/>
      <c r="X511" s="104"/>
    </row>
    <row r="512" spans="1:24" ht="12.5">
      <c r="A512" s="22"/>
      <c r="B512" s="21"/>
      <c r="C512" s="104"/>
      <c r="D512" s="22"/>
      <c r="E512" s="814"/>
      <c r="F512" s="22"/>
      <c r="G512" s="104"/>
      <c r="H512" s="104"/>
      <c r="I512" s="104"/>
      <c r="J512" s="1052"/>
      <c r="K512" s="20"/>
      <c r="L512" s="20"/>
      <c r="M512" s="20"/>
      <c r="N512" s="20"/>
      <c r="O512" s="20"/>
      <c r="P512" s="20"/>
      <c r="Q512" s="104"/>
      <c r="S512" s="20"/>
      <c r="W512" s="104"/>
      <c r="X512" s="104"/>
    </row>
    <row r="513" spans="1:24" ht="12.5">
      <c r="A513" s="22"/>
      <c r="B513" s="21"/>
      <c r="C513" s="104"/>
      <c r="D513" s="22"/>
      <c r="E513" s="814"/>
      <c r="F513" s="22"/>
      <c r="G513" s="104"/>
      <c r="H513" s="104"/>
      <c r="I513" s="104"/>
      <c r="J513" s="1052"/>
      <c r="K513" s="20"/>
      <c r="L513" s="20"/>
      <c r="M513" s="20"/>
      <c r="N513" s="20"/>
      <c r="O513" s="20"/>
      <c r="P513" s="20"/>
      <c r="Q513" s="104"/>
      <c r="S513" s="20"/>
      <c r="W513" s="104"/>
      <c r="X513" s="104"/>
    </row>
    <row r="514" spans="1:24" ht="12.5">
      <c r="A514" s="22"/>
      <c r="B514" s="21"/>
      <c r="C514" s="104"/>
      <c r="D514" s="22"/>
      <c r="E514" s="814"/>
      <c r="F514" s="22"/>
      <c r="G514" s="104"/>
      <c r="H514" s="104"/>
      <c r="I514" s="104"/>
      <c r="J514" s="1052"/>
      <c r="K514" s="20"/>
      <c r="L514" s="20"/>
      <c r="M514" s="20"/>
      <c r="N514" s="20"/>
      <c r="O514" s="20"/>
      <c r="P514" s="20"/>
      <c r="Q514" s="104"/>
      <c r="S514" s="20"/>
      <c r="W514" s="104"/>
      <c r="X514" s="104"/>
    </row>
    <row r="515" spans="1:24" ht="12.5">
      <c r="A515" s="22"/>
      <c r="B515" s="21"/>
      <c r="C515" s="104"/>
      <c r="D515" s="22"/>
      <c r="E515" s="814"/>
      <c r="F515" s="22"/>
      <c r="G515" s="104"/>
      <c r="H515" s="104"/>
      <c r="I515" s="104"/>
      <c r="J515" s="1052"/>
      <c r="K515" s="20"/>
      <c r="L515" s="20"/>
      <c r="M515" s="20"/>
      <c r="N515" s="20"/>
      <c r="O515" s="20"/>
      <c r="P515" s="20"/>
      <c r="Q515" s="104"/>
      <c r="S515" s="20"/>
      <c r="W515" s="104"/>
      <c r="X515" s="104"/>
    </row>
    <row r="516" spans="1:24" ht="12.5">
      <c r="A516" s="22"/>
      <c r="B516" s="21"/>
      <c r="C516" s="104"/>
      <c r="D516" s="22"/>
      <c r="E516" s="814"/>
      <c r="F516" s="22"/>
      <c r="G516" s="104"/>
      <c r="H516" s="104"/>
      <c r="I516" s="104"/>
      <c r="J516" s="1052"/>
      <c r="K516" s="20"/>
      <c r="L516" s="20"/>
      <c r="M516" s="20"/>
      <c r="N516" s="20"/>
      <c r="O516" s="20"/>
      <c r="P516" s="20"/>
      <c r="Q516" s="104"/>
      <c r="S516" s="20"/>
      <c r="W516" s="104"/>
      <c r="X516" s="104"/>
    </row>
    <row r="517" spans="1:24" ht="12.5">
      <c r="A517" s="22"/>
      <c r="B517" s="21"/>
      <c r="C517" s="104"/>
      <c r="D517" s="22"/>
      <c r="E517" s="814"/>
      <c r="F517" s="22"/>
      <c r="G517" s="104"/>
      <c r="H517" s="104"/>
      <c r="I517" s="104"/>
      <c r="J517" s="1052"/>
      <c r="K517" s="20"/>
      <c r="L517" s="20"/>
      <c r="M517" s="20"/>
      <c r="N517" s="20"/>
      <c r="O517" s="20"/>
      <c r="P517" s="20"/>
      <c r="Q517" s="104"/>
      <c r="S517" s="20"/>
      <c r="W517" s="104"/>
      <c r="X517" s="104"/>
    </row>
    <row r="518" spans="1:24" ht="12.5">
      <c r="A518" s="22"/>
      <c r="B518" s="21"/>
      <c r="C518" s="104"/>
      <c r="D518" s="22"/>
      <c r="E518" s="814"/>
      <c r="F518" s="22"/>
      <c r="G518" s="104"/>
      <c r="H518" s="104"/>
      <c r="I518" s="104"/>
      <c r="J518" s="1052"/>
      <c r="K518" s="20"/>
      <c r="L518" s="20"/>
      <c r="M518" s="20"/>
      <c r="N518" s="20"/>
      <c r="O518" s="20"/>
      <c r="P518" s="20"/>
      <c r="Q518" s="104"/>
      <c r="S518" s="20"/>
      <c r="W518" s="104"/>
      <c r="X518" s="104"/>
    </row>
    <row r="519" spans="1:24" ht="12.5">
      <c r="A519" s="22"/>
      <c r="B519" s="21"/>
      <c r="C519" s="104"/>
      <c r="D519" s="22"/>
      <c r="E519" s="814"/>
      <c r="F519" s="22"/>
      <c r="G519" s="104"/>
      <c r="H519" s="104"/>
      <c r="I519" s="104"/>
      <c r="J519" s="1052"/>
      <c r="K519" s="20"/>
      <c r="L519" s="20"/>
      <c r="M519" s="20"/>
      <c r="N519" s="20"/>
      <c r="O519" s="20"/>
      <c r="P519" s="20"/>
      <c r="Q519" s="104"/>
      <c r="S519" s="20"/>
      <c r="W519" s="104"/>
      <c r="X519" s="104"/>
    </row>
    <row r="520" spans="1:24" ht="12.5">
      <c r="A520" s="22"/>
      <c r="B520" s="21"/>
      <c r="C520" s="104"/>
      <c r="D520" s="22"/>
      <c r="E520" s="814"/>
      <c r="F520" s="22"/>
      <c r="G520" s="104"/>
      <c r="H520" s="104"/>
      <c r="I520" s="104"/>
      <c r="J520" s="1052"/>
      <c r="K520" s="20"/>
      <c r="L520" s="20"/>
      <c r="M520" s="20"/>
      <c r="N520" s="20"/>
      <c r="O520" s="20"/>
      <c r="P520" s="20"/>
      <c r="Q520" s="104"/>
      <c r="S520" s="20"/>
      <c r="W520" s="104"/>
      <c r="X520" s="104"/>
    </row>
    <row r="521" spans="1:24" ht="12.5">
      <c r="A521" s="22"/>
      <c r="B521" s="21"/>
      <c r="C521" s="104"/>
      <c r="D521" s="22"/>
      <c r="E521" s="814"/>
      <c r="F521" s="22"/>
      <c r="G521" s="104"/>
      <c r="H521" s="104"/>
      <c r="I521" s="104"/>
      <c r="J521" s="1052"/>
      <c r="K521" s="20"/>
      <c r="L521" s="20"/>
      <c r="M521" s="20"/>
      <c r="N521" s="20"/>
      <c r="O521" s="20"/>
      <c r="P521" s="20"/>
      <c r="Q521" s="104"/>
      <c r="S521" s="20"/>
      <c r="W521" s="104"/>
      <c r="X521" s="104"/>
    </row>
    <row r="522" spans="1:24" ht="12.5">
      <c r="A522" s="22"/>
      <c r="B522" s="21"/>
      <c r="C522" s="104"/>
      <c r="D522" s="22"/>
      <c r="E522" s="814"/>
      <c r="F522" s="22"/>
      <c r="G522" s="104"/>
      <c r="H522" s="104"/>
      <c r="I522" s="104"/>
      <c r="J522" s="1052"/>
      <c r="K522" s="20"/>
      <c r="L522" s="20"/>
      <c r="M522" s="20"/>
      <c r="N522" s="20"/>
      <c r="O522" s="20"/>
      <c r="P522" s="20"/>
      <c r="Q522" s="104"/>
      <c r="S522" s="20"/>
      <c r="W522" s="104"/>
      <c r="X522" s="104"/>
    </row>
    <row r="523" spans="1:24" ht="12.5">
      <c r="A523" s="22"/>
      <c r="B523" s="21"/>
      <c r="C523" s="104"/>
      <c r="D523" s="22"/>
      <c r="E523" s="814"/>
      <c r="F523" s="22"/>
      <c r="G523" s="104"/>
      <c r="H523" s="104"/>
      <c r="I523" s="104"/>
      <c r="J523" s="1052"/>
      <c r="K523" s="20"/>
      <c r="L523" s="20"/>
      <c r="M523" s="20"/>
      <c r="N523" s="20"/>
      <c r="O523" s="20"/>
      <c r="P523" s="20"/>
      <c r="Q523" s="104"/>
      <c r="S523" s="20"/>
      <c r="W523" s="104"/>
      <c r="X523" s="104"/>
    </row>
    <row r="524" spans="1:24" ht="12.5">
      <c r="A524" s="22"/>
      <c r="B524" s="21"/>
      <c r="C524" s="104"/>
      <c r="D524" s="22"/>
      <c r="E524" s="814"/>
      <c r="F524" s="22"/>
      <c r="G524" s="104"/>
      <c r="H524" s="104"/>
      <c r="I524" s="104"/>
      <c r="J524" s="1052"/>
      <c r="K524" s="20"/>
      <c r="L524" s="20"/>
      <c r="M524" s="20"/>
      <c r="N524" s="20"/>
      <c r="O524" s="20"/>
      <c r="P524" s="20"/>
      <c r="Q524" s="104"/>
      <c r="S524" s="20"/>
      <c r="W524" s="104"/>
      <c r="X524" s="104"/>
    </row>
    <row r="525" spans="1:24" ht="12.5">
      <c r="A525" s="22"/>
      <c r="B525" s="21"/>
      <c r="C525" s="104"/>
      <c r="D525" s="22"/>
      <c r="E525" s="814"/>
      <c r="F525" s="22"/>
      <c r="G525" s="104"/>
      <c r="H525" s="104"/>
      <c r="I525" s="104"/>
      <c r="J525" s="1052"/>
      <c r="K525" s="20"/>
      <c r="L525" s="20"/>
      <c r="M525" s="20"/>
      <c r="N525" s="20"/>
      <c r="O525" s="20"/>
      <c r="P525" s="20"/>
      <c r="Q525" s="104"/>
      <c r="S525" s="20"/>
      <c r="W525" s="104"/>
      <c r="X525" s="104"/>
    </row>
    <row r="526" spans="1:24" ht="12.5">
      <c r="A526" s="22"/>
      <c r="B526" s="21"/>
      <c r="C526" s="104"/>
      <c r="D526" s="22"/>
      <c r="E526" s="814"/>
      <c r="F526" s="22"/>
      <c r="G526" s="104"/>
      <c r="H526" s="104"/>
      <c r="I526" s="104"/>
      <c r="J526" s="1052"/>
      <c r="K526" s="20"/>
      <c r="L526" s="20"/>
      <c r="M526" s="20"/>
      <c r="N526" s="20"/>
      <c r="O526" s="20"/>
      <c r="P526" s="20"/>
      <c r="Q526" s="104"/>
      <c r="S526" s="20"/>
      <c r="W526" s="104"/>
      <c r="X526" s="104"/>
    </row>
    <row r="527" spans="1:24" ht="12.5">
      <c r="A527" s="22"/>
      <c r="B527" s="21"/>
      <c r="C527" s="104"/>
      <c r="D527" s="22"/>
      <c r="E527" s="814"/>
      <c r="F527" s="22"/>
      <c r="G527" s="104"/>
      <c r="H527" s="104"/>
      <c r="I527" s="104"/>
      <c r="J527" s="1052"/>
      <c r="K527" s="20"/>
      <c r="L527" s="20"/>
      <c r="M527" s="20"/>
      <c r="N527" s="20"/>
      <c r="O527" s="20"/>
      <c r="P527" s="20"/>
      <c r="Q527" s="104"/>
      <c r="S527" s="20"/>
      <c r="W527" s="104"/>
      <c r="X527" s="104"/>
    </row>
    <row r="528" spans="1:24" ht="12.5">
      <c r="A528" s="22"/>
      <c r="B528" s="21"/>
      <c r="C528" s="104"/>
      <c r="D528" s="22"/>
      <c r="E528" s="814"/>
      <c r="F528" s="22"/>
      <c r="G528" s="104"/>
      <c r="H528" s="104"/>
      <c r="I528" s="104"/>
      <c r="J528" s="1052"/>
      <c r="K528" s="20"/>
      <c r="L528" s="20"/>
      <c r="M528" s="20"/>
      <c r="N528" s="20"/>
      <c r="O528" s="20"/>
      <c r="P528" s="20"/>
      <c r="Q528" s="104"/>
      <c r="S528" s="20"/>
      <c r="W528" s="104"/>
      <c r="X528" s="104"/>
    </row>
    <row r="529" spans="1:24" ht="12.5">
      <c r="A529" s="22"/>
      <c r="B529" s="21"/>
      <c r="C529" s="104"/>
      <c r="D529" s="22"/>
      <c r="E529" s="814"/>
      <c r="F529" s="22"/>
      <c r="G529" s="104"/>
      <c r="H529" s="104"/>
      <c r="I529" s="104"/>
      <c r="J529" s="1052"/>
      <c r="K529" s="20"/>
      <c r="L529" s="20"/>
      <c r="M529" s="20"/>
      <c r="N529" s="20"/>
      <c r="O529" s="20"/>
      <c r="P529" s="20"/>
      <c r="Q529" s="104"/>
      <c r="S529" s="20"/>
      <c r="W529" s="104"/>
      <c r="X529" s="104"/>
    </row>
    <row r="530" spans="1:24" ht="12.5">
      <c r="A530" s="22"/>
      <c r="B530" s="21"/>
      <c r="C530" s="104"/>
      <c r="D530" s="22"/>
      <c r="E530" s="814"/>
      <c r="F530" s="22"/>
      <c r="G530" s="104"/>
      <c r="H530" s="104"/>
      <c r="I530" s="104"/>
      <c r="J530" s="1052"/>
      <c r="K530" s="20"/>
      <c r="L530" s="20"/>
      <c r="M530" s="20"/>
      <c r="N530" s="20"/>
      <c r="O530" s="20"/>
      <c r="P530" s="20"/>
      <c r="Q530" s="104"/>
      <c r="S530" s="20"/>
      <c r="W530" s="104"/>
      <c r="X530" s="104"/>
    </row>
    <row r="531" spans="1:24" ht="12.5">
      <c r="A531" s="22"/>
      <c r="B531" s="21"/>
      <c r="C531" s="104"/>
      <c r="D531" s="22"/>
      <c r="E531" s="814"/>
      <c r="F531" s="22"/>
      <c r="G531" s="104"/>
      <c r="H531" s="104"/>
      <c r="I531" s="104"/>
      <c r="J531" s="1052"/>
      <c r="K531" s="20"/>
      <c r="L531" s="20"/>
      <c r="M531" s="20"/>
      <c r="N531" s="20"/>
      <c r="O531" s="20"/>
      <c r="P531" s="20"/>
      <c r="Q531" s="104"/>
      <c r="S531" s="20"/>
      <c r="W531" s="104"/>
      <c r="X531" s="104"/>
    </row>
    <row r="532" spans="1:24" ht="12.5">
      <c r="A532" s="22"/>
      <c r="B532" s="21"/>
      <c r="C532" s="104"/>
      <c r="D532" s="22"/>
      <c r="E532" s="814"/>
      <c r="F532" s="22"/>
      <c r="G532" s="104"/>
      <c r="H532" s="104"/>
      <c r="I532" s="104"/>
      <c r="J532" s="1052"/>
      <c r="K532" s="20"/>
      <c r="L532" s="20"/>
      <c r="M532" s="20"/>
      <c r="N532" s="20"/>
      <c r="O532" s="20"/>
      <c r="P532" s="20"/>
      <c r="Q532" s="104"/>
      <c r="S532" s="20"/>
      <c r="W532" s="104"/>
      <c r="X532" s="104"/>
    </row>
    <row r="533" spans="1:24" ht="12.5">
      <c r="A533" s="22"/>
      <c r="B533" s="21"/>
      <c r="C533" s="104"/>
      <c r="D533" s="22"/>
      <c r="E533" s="814"/>
      <c r="F533" s="22"/>
      <c r="G533" s="104"/>
      <c r="H533" s="104"/>
      <c r="I533" s="104"/>
      <c r="J533" s="1052"/>
      <c r="K533" s="20"/>
      <c r="L533" s="20"/>
      <c r="M533" s="20"/>
      <c r="N533" s="20"/>
      <c r="O533" s="20"/>
      <c r="P533" s="20"/>
      <c r="Q533" s="104"/>
      <c r="S533" s="20"/>
      <c r="W533" s="104"/>
      <c r="X533" s="104"/>
    </row>
    <row r="534" spans="1:24" ht="12.5">
      <c r="A534" s="22"/>
      <c r="B534" s="21"/>
      <c r="C534" s="104"/>
      <c r="D534" s="22"/>
      <c r="E534" s="814"/>
      <c r="F534" s="22"/>
      <c r="G534" s="104"/>
      <c r="H534" s="104"/>
      <c r="I534" s="104"/>
      <c r="J534" s="1052"/>
      <c r="K534" s="20"/>
      <c r="L534" s="20"/>
      <c r="M534" s="20"/>
      <c r="N534" s="20"/>
      <c r="O534" s="20"/>
      <c r="P534" s="20"/>
      <c r="Q534" s="104"/>
      <c r="S534" s="20"/>
      <c r="W534" s="104"/>
      <c r="X534" s="104"/>
    </row>
    <row r="535" spans="1:24" ht="12.5">
      <c r="A535" s="22"/>
      <c r="B535" s="21"/>
      <c r="C535" s="104"/>
      <c r="D535" s="22"/>
      <c r="E535" s="814"/>
      <c r="F535" s="22"/>
      <c r="G535" s="104"/>
      <c r="H535" s="104"/>
      <c r="I535" s="104"/>
      <c r="J535" s="1052"/>
      <c r="K535" s="20"/>
      <c r="L535" s="20"/>
      <c r="M535" s="20"/>
      <c r="N535" s="20"/>
      <c r="O535" s="20"/>
      <c r="P535" s="20"/>
      <c r="Q535" s="104"/>
      <c r="S535" s="20"/>
      <c r="W535" s="104"/>
      <c r="X535" s="104"/>
    </row>
    <row r="536" spans="1:24" ht="12.5">
      <c r="A536" s="22"/>
      <c r="B536" s="21"/>
      <c r="C536" s="104"/>
      <c r="D536" s="22"/>
      <c r="E536" s="814"/>
      <c r="F536" s="22"/>
      <c r="G536" s="104"/>
      <c r="H536" s="104"/>
      <c r="I536" s="104"/>
      <c r="J536" s="1052"/>
      <c r="K536" s="20"/>
      <c r="L536" s="20"/>
      <c r="M536" s="20"/>
      <c r="N536" s="20"/>
      <c r="O536" s="20"/>
      <c r="P536" s="20"/>
      <c r="Q536" s="104"/>
      <c r="S536" s="20"/>
      <c r="W536" s="104"/>
      <c r="X536" s="104"/>
    </row>
    <row r="537" spans="1:24" ht="12.5">
      <c r="A537" s="22"/>
      <c r="B537" s="21"/>
      <c r="C537" s="104"/>
      <c r="D537" s="22"/>
      <c r="E537" s="814"/>
      <c r="F537" s="22"/>
      <c r="G537" s="104"/>
      <c r="H537" s="104"/>
      <c r="I537" s="104"/>
      <c r="J537" s="1052"/>
      <c r="K537" s="20"/>
      <c r="L537" s="20"/>
      <c r="M537" s="20"/>
      <c r="N537" s="20"/>
      <c r="O537" s="20"/>
      <c r="P537" s="20"/>
      <c r="Q537" s="104"/>
      <c r="S537" s="20"/>
      <c r="W537" s="104"/>
      <c r="X537" s="104"/>
    </row>
    <row r="538" spans="1:24" ht="12.5">
      <c r="A538" s="22"/>
      <c r="B538" s="21"/>
      <c r="C538" s="104"/>
      <c r="D538" s="22"/>
      <c r="E538" s="814"/>
      <c r="F538" s="22"/>
      <c r="G538" s="104"/>
      <c r="H538" s="104"/>
      <c r="I538" s="104"/>
      <c r="J538" s="1052"/>
      <c r="K538" s="20"/>
      <c r="L538" s="20"/>
      <c r="M538" s="20"/>
      <c r="N538" s="20"/>
      <c r="O538" s="20"/>
      <c r="P538" s="20"/>
      <c r="Q538" s="104"/>
      <c r="S538" s="20"/>
      <c r="W538" s="104"/>
      <c r="X538" s="104"/>
    </row>
    <row r="539" spans="1:24" ht="12.5">
      <c r="A539" s="22"/>
      <c r="B539" s="21"/>
      <c r="C539" s="104"/>
      <c r="D539" s="22"/>
      <c r="E539" s="814"/>
      <c r="F539" s="22"/>
      <c r="G539" s="104"/>
      <c r="H539" s="104"/>
      <c r="I539" s="104"/>
      <c r="J539" s="1052"/>
      <c r="K539" s="20"/>
      <c r="L539" s="20"/>
      <c r="M539" s="20"/>
      <c r="N539" s="20"/>
      <c r="O539" s="20"/>
      <c r="P539" s="20"/>
      <c r="Q539" s="104"/>
      <c r="S539" s="20"/>
      <c r="W539" s="104"/>
      <c r="X539" s="104"/>
    </row>
    <row r="540" spans="1:24" ht="12.5">
      <c r="A540" s="22"/>
      <c r="B540" s="21"/>
      <c r="C540" s="104"/>
      <c r="D540" s="22"/>
      <c r="E540" s="814"/>
      <c r="F540" s="22"/>
      <c r="G540" s="104"/>
      <c r="H540" s="104"/>
      <c r="I540" s="104"/>
      <c r="J540" s="1052"/>
      <c r="K540" s="20"/>
      <c r="L540" s="20"/>
      <c r="M540" s="20"/>
      <c r="N540" s="20"/>
      <c r="O540" s="20"/>
      <c r="P540" s="20"/>
      <c r="Q540" s="104"/>
      <c r="S540" s="20"/>
      <c r="W540" s="104"/>
      <c r="X540" s="104"/>
    </row>
    <row r="541" spans="1:24" ht="12.5">
      <c r="A541" s="22"/>
      <c r="B541" s="21"/>
      <c r="C541" s="104"/>
      <c r="D541" s="22"/>
      <c r="E541" s="814"/>
      <c r="F541" s="22"/>
      <c r="G541" s="104"/>
      <c r="H541" s="104"/>
      <c r="I541" s="104"/>
      <c r="J541" s="1052"/>
      <c r="K541" s="20"/>
      <c r="L541" s="20"/>
      <c r="M541" s="20"/>
      <c r="N541" s="20"/>
      <c r="O541" s="20"/>
      <c r="P541" s="20"/>
      <c r="Q541" s="104"/>
      <c r="S541" s="20"/>
      <c r="W541" s="104"/>
      <c r="X541" s="104"/>
    </row>
    <row r="542" spans="1:24" ht="12.5">
      <c r="A542" s="22"/>
      <c r="B542" s="21"/>
      <c r="C542" s="104"/>
      <c r="D542" s="22"/>
      <c r="E542" s="814"/>
      <c r="F542" s="22"/>
      <c r="G542" s="104"/>
      <c r="H542" s="104"/>
      <c r="I542" s="104"/>
      <c r="J542" s="1052"/>
      <c r="K542" s="20"/>
      <c r="L542" s="20"/>
      <c r="M542" s="20"/>
      <c r="N542" s="20"/>
      <c r="O542" s="20"/>
      <c r="P542" s="20"/>
      <c r="Q542" s="104"/>
      <c r="S542" s="20"/>
      <c r="W542" s="104"/>
      <c r="X542" s="104"/>
    </row>
    <row r="543" spans="1:24" ht="12.5">
      <c r="A543" s="22"/>
      <c r="B543" s="21"/>
      <c r="C543" s="104"/>
      <c r="D543" s="22"/>
      <c r="E543" s="814"/>
      <c r="F543" s="22"/>
      <c r="G543" s="104"/>
      <c r="H543" s="104"/>
      <c r="I543" s="104"/>
      <c r="J543" s="1052"/>
      <c r="K543" s="20"/>
      <c r="L543" s="20"/>
      <c r="M543" s="20"/>
      <c r="N543" s="20"/>
      <c r="O543" s="20"/>
      <c r="P543" s="20"/>
      <c r="Q543" s="104"/>
      <c r="S543" s="20"/>
      <c r="W543" s="104"/>
      <c r="X543" s="104"/>
    </row>
    <row r="544" spans="1:24" ht="12.5">
      <c r="A544" s="22"/>
      <c r="B544" s="21"/>
      <c r="C544" s="104"/>
      <c r="D544" s="22"/>
      <c r="E544" s="814"/>
      <c r="F544" s="22"/>
      <c r="G544" s="104"/>
      <c r="H544" s="104"/>
      <c r="I544" s="104"/>
      <c r="J544" s="1052"/>
      <c r="K544" s="20"/>
      <c r="L544" s="20"/>
      <c r="M544" s="20"/>
      <c r="N544" s="20"/>
      <c r="O544" s="20"/>
      <c r="P544" s="20"/>
      <c r="Q544" s="104"/>
      <c r="S544" s="20"/>
      <c r="W544" s="104"/>
      <c r="X544" s="104"/>
    </row>
    <row r="545" spans="1:24" ht="12.5">
      <c r="A545" s="22"/>
      <c r="B545" s="21"/>
      <c r="C545" s="104"/>
      <c r="D545" s="22"/>
      <c r="E545" s="814"/>
      <c r="F545" s="22"/>
      <c r="G545" s="104"/>
      <c r="H545" s="104"/>
      <c r="I545" s="104"/>
      <c r="J545" s="1052"/>
      <c r="K545" s="20"/>
      <c r="L545" s="20"/>
      <c r="M545" s="20"/>
      <c r="N545" s="20"/>
      <c r="O545" s="20"/>
      <c r="P545" s="20"/>
      <c r="Q545" s="104"/>
      <c r="S545" s="20"/>
      <c r="W545" s="104"/>
      <c r="X545" s="104"/>
    </row>
    <row r="546" spans="1:24" ht="12.5">
      <c r="A546" s="22"/>
      <c r="B546" s="21"/>
      <c r="C546" s="104"/>
      <c r="D546" s="22"/>
      <c r="E546" s="814"/>
      <c r="F546" s="22"/>
      <c r="G546" s="104"/>
      <c r="H546" s="104"/>
      <c r="I546" s="104"/>
      <c r="J546" s="1052"/>
      <c r="K546" s="20"/>
      <c r="L546" s="20"/>
      <c r="M546" s="20"/>
      <c r="N546" s="20"/>
      <c r="O546" s="20"/>
      <c r="P546" s="20"/>
      <c r="Q546" s="104"/>
      <c r="S546" s="20"/>
      <c r="W546" s="104"/>
      <c r="X546" s="104"/>
    </row>
    <row r="547" spans="1:24" ht="12.5">
      <c r="A547" s="22"/>
      <c r="B547" s="21"/>
      <c r="C547" s="104"/>
      <c r="D547" s="22"/>
      <c r="E547" s="814"/>
      <c r="F547" s="22"/>
      <c r="G547" s="104"/>
      <c r="H547" s="104"/>
      <c r="I547" s="104"/>
      <c r="J547" s="1052"/>
      <c r="K547" s="20"/>
      <c r="L547" s="20"/>
      <c r="M547" s="20"/>
      <c r="N547" s="20"/>
      <c r="O547" s="20"/>
      <c r="P547" s="20"/>
      <c r="Q547" s="104"/>
      <c r="S547" s="20"/>
      <c r="W547" s="104"/>
      <c r="X547" s="104"/>
    </row>
    <row r="548" spans="1:24" ht="12.5">
      <c r="A548" s="22"/>
      <c r="B548" s="21"/>
      <c r="C548" s="104"/>
      <c r="D548" s="22"/>
      <c r="E548" s="814"/>
      <c r="F548" s="22"/>
      <c r="G548" s="104"/>
      <c r="H548" s="104"/>
      <c r="I548" s="104"/>
      <c r="J548" s="1052"/>
      <c r="K548" s="20"/>
      <c r="L548" s="20"/>
      <c r="M548" s="20"/>
      <c r="N548" s="20"/>
      <c r="O548" s="20"/>
      <c r="P548" s="20"/>
      <c r="Q548" s="104"/>
      <c r="S548" s="20"/>
      <c r="W548" s="104"/>
      <c r="X548" s="104"/>
    </row>
    <row r="549" spans="1:24" ht="12.5">
      <c r="A549" s="22"/>
      <c r="B549" s="21"/>
      <c r="C549" s="104"/>
      <c r="D549" s="22"/>
      <c r="E549" s="814"/>
      <c r="F549" s="22"/>
      <c r="G549" s="104"/>
      <c r="H549" s="104"/>
      <c r="I549" s="104"/>
      <c r="J549" s="1052"/>
      <c r="K549" s="20"/>
      <c r="L549" s="20"/>
      <c r="M549" s="20"/>
      <c r="N549" s="20"/>
      <c r="O549" s="20"/>
      <c r="P549" s="20"/>
      <c r="Q549" s="104"/>
      <c r="S549" s="20"/>
      <c r="W549" s="104"/>
      <c r="X549" s="104"/>
    </row>
    <row r="550" spans="1:24" ht="12.5">
      <c r="A550" s="22"/>
      <c r="B550" s="21"/>
      <c r="C550" s="104"/>
      <c r="D550" s="22"/>
      <c r="E550" s="814"/>
      <c r="F550" s="22"/>
      <c r="G550" s="104"/>
      <c r="H550" s="104"/>
      <c r="I550" s="104"/>
      <c r="J550" s="1052"/>
      <c r="K550" s="20"/>
      <c r="L550" s="20"/>
      <c r="M550" s="20"/>
      <c r="N550" s="20"/>
      <c r="O550" s="20"/>
      <c r="P550" s="20"/>
      <c r="Q550" s="104"/>
      <c r="S550" s="20"/>
      <c r="W550" s="104"/>
      <c r="X550" s="104"/>
    </row>
    <row r="551" spans="1:24" ht="12.5">
      <c r="A551" s="22"/>
      <c r="B551" s="21"/>
      <c r="C551" s="104"/>
      <c r="D551" s="22"/>
      <c r="E551" s="814"/>
      <c r="F551" s="22"/>
      <c r="G551" s="104"/>
      <c r="H551" s="104"/>
      <c r="I551" s="104"/>
      <c r="J551" s="1052"/>
      <c r="K551" s="20"/>
      <c r="L551" s="20"/>
      <c r="M551" s="20"/>
      <c r="N551" s="20"/>
      <c r="O551" s="20"/>
      <c r="P551" s="20"/>
      <c r="Q551" s="104"/>
      <c r="S551" s="20"/>
      <c r="W551" s="104"/>
      <c r="X551" s="104"/>
    </row>
    <row r="552" spans="1:24" ht="12.5">
      <c r="A552" s="22"/>
      <c r="B552" s="21"/>
      <c r="C552" s="104"/>
      <c r="D552" s="22"/>
      <c r="E552" s="814"/>
      <c r="F552" s="22"/>
      <c r="G552" s="104"/>
      <c r="H552" s="104"/>
      <c r="I552" s="104"/>
      <c r="J552" s="1052"/>
      <c r="K552" s="20"/>
      <c r="L552" s="20"/>
      <c r="M552" s="20"/>
      <c r="N552" s="20"/>
      <c r="O552" s="20"/>
      <c r="P552" s="20"/>
      <c r="Q552" s="104"/>
      <c r="S552" s="20"/>
      <c r="W552" s="104"/>
      <c r="X552" s="104"/>
    </row>
    <row r="553" spans="1:24" ht="12.5">
      <c r="A553" s="22"/>
      <c r="B553" s="21"/>
      <c r="C553" s="104"/>
      <c r="D553" s="22"/>
      <c r="E553" s="814"/>
      <c r="F553" s="22"/>
      <c r="G553" s="104"/>
      <c r="H553" s="104"/>
      <c r="I553" s="104"/>
      <c r="J553" s="1052"/>
      <c r="K553" s="20"/>
      <c r="L553" s="20"/>
      <c r="M553" s="20"/>
      <c r="N553" s="20"/>
      <c r="O553" s="20"/>
      <c r="P553" s="20"/>
      <c r="Q553" s="104"/>
      <c r="S553" s="20"/>
      <c r="W553" s="104"/>
      <c r="X553" s="104"/>
    </row>
    <row r="554" spans="1:24" ht="12.5">
      <c r="A554" s="22"/>
      <c r="B554" s="21"/>
      <c r="C554" s="104"/>
      <c r="D554" s="22"/>
      <c r="E554" s="814"/>
      <c r="F554" s="22"/>
      <c r="G554" s="104"/>
      <c r="H554" s="104"/>
      <c r="I554" s="104"/>
      <c r="J554" s="1052"/>
      <c r="K554" s="20"/>
      <c r="L554" s="20"/>
      <c r="M554" s="20"/>
      <c r="N554" s="20"/>
      <c r="O554" s="20"/>
      <c r="P554" s="20"/>
      <c r="Q554" s="104"/>
      <c r="S554" s="20"/>
      <c r="W554" s="104"/>
      <c r="X554" s="104"/>
    </row>
    <row r="555" spans="1:24" ht="12.5">
      <c r="A555" s="22"/>
      <c r="B555" s="21"/>
      <c r="C555" s="104"/>
      <c r="D555" s="22"/>
      <c r="E555" s="814"/>
      <c r="F555" s="22"/>
      <c r="G555" s="104"/>
      <c r="H555" s="104"/>
      <c r="I555" s="104"/>
      <c r="J555" s="1052"/>
      <c r="K555" s="20"/>
      <c r="L555" s="20"/>
      <c r="M555" s="20"/>
      <c r="N555" s="20"/>
      <c r="O555" s="20"/>
      <c r="P555" s="20"/>
      <c r="Q555" s="104"/>
      <c r="S555" s="20"/>
      <c r="W555" s="104"/>
      <c r="X555" s="104"/>
    </row>
    <row r="556" spans="1:24" ht="12.5">
      <c r="A556" s="22"/>
      <c r="B556" s="21"/>
      <c r="C556" s="104"/>
      <c r="D556" s="22"/>
      <c r="E556" s="814"/>
      <c r="F556" s="22"/>
      <c r="G556" s="104"/>
      <c r="H556" s="104"/>
      <c r="I556" s="104"/>
      <c r="J556" s="1052"/>
      <c r="K556" s="20"/>
      <c r="L556" s="20"/>
      <c r="M556" s="20"/>
      <c r="N556" s="20"/>
      <c r="O556" s="20"/>
      <c r="P556" s="20"/>
      <c r="Q556" s="104"/>
      <c r="S556" s="20"/>
      <c r="W556" s="104"/>
      <c r="X556" s="104"/>
    </row>
    <row r="557" spans="1:24" ht="12.5">
      <c r="A557" s="22"/>
      <c r="B557" s="21"/>
      <c r="C557" s="104"/>
      <c r="D557" s="22"/>
      <c r="E557" s="814"/>
      <c r="F557" s="22"/>
      <c r="G557" s="104"/>
      <c r="H557" s="104"/>
      <c r="I557" s="104"/>
      <c r="J557" s="1052"/>
      <c r="K557" s="20"/>
      <c r="L557" s="20"/>
      <c r="M557" s="20"/>
      <c r="N557" s="20"/>
      <c r="O557" s="20"/>
      <c r="P557" s="20"/>
      <c r="Q557" s="104"/>
      <c r="S557" s="20"/>
      <c r="W557" s="104"/>
      <c r="X557" s="104"/>
    </row>
    <row r="558" spans="1:24" ht="12.5">
      <c r="A558" s="22"/>
      <c r="B558" s="21"/>
      <c r="C558" s="104"/>
      <c r="D558" s="22"/>
      <c r="E558" s="814"/>
      <c r="F558" s="22"/>
      <c r="G558" s="104"/>
      <c r="H558" s="104"/>
      <c r="I558" s="104"/>
      <c r="J558" s="1052"/>
      <c r="K558" s="20"/>
      <c r="L558" s="20"/>
      <c r="M558" s="20"/>
      <c r="N558" s="20"/>
      <c r="O558" s="20"/>
      <c r="P558" s="20"/>
      <c r="Q558" s="104"/>
      <c r="S558" s="20"/>
      <c r="W558" s="104"/>
      <c r="X558" s="104"/>
    </row>
    <row r="559" spans="1:24" ht="12.5">
      <c r="A559" s="22"/>
      <c r="B559" s="21"/>
      <c r="C559" s="104"/>
      <c r="D559" s="22"/>
      <c r="E559" s="814"/>
      <c r="F559" s="22"/>
      <c r="G559" s="104"/>
      <c r="H559" s="104"/>
      <c r="I559" s="104"/>
      <c r="J559" s="1052"/>
      <c r="K559" s="20"/>
      <c r="L559" s="20"/>
      <c r="M559" s="20"/>
      <c r="N559" s="20"/>
      <c r="O559" s="20"/>
      <c r="P559" s="20"/>
      <c r="Q559" s="104"/>
      <c r="S559" s="20"/>
      <c r="W559" s="104"/>
      <c r="X559" s="104"/>
    </row>
    <row r="560" spans="1:24" ht="12.5">
      <c r="A560" s="22"/>
      <c r="B560" s="21"/>
      <c r="C560" s="104"/>
      <c r="D560" s="22"/>
      <c r="E560" s="814"/>
      <c r="F560" s="22"/>
      <c r="G560" s="104"/>
      <c r="H560" s="104"/>
      <c r="I560" s="104"/>
      <c r="J560" s="1052"/>
      <c r="K560" s="20"/>
      <c r="L560" s="20"/>
      <c r="M560" s="20"/>
      <c r="N560" s="20"/>
      <c r="O560" s="20"/>
      <c r="P560" s="20"/>
      <c r="Q560" s="104"/>
      <c r="S560" s="20"/>
      <c r="W560" s="104"/>
      <c r="X560" s="104"/>
    </row>
    <row r="561" spans="1:24" ht="12.5">
      <c r="A561" s="22"/>
      <c r="B561" s="21"/>
      <c r="C561" s="104"/>
      <c r="D561" s="22"/>
      <c r="E561" s="814"/>
      <c r="F561" s="22"/>
      <c r="G561" s="104"/>
      <c r="H561" s="104"/>
      <c r="I561" s="104"/>
      <c r="J561" s="1052"/>
      <c r="K561" s="20"/>
      <c r="L561" s="20"/>
      <c r="M561" s="20"/>
      <c r="N561" s="20"/>
      <c r="O561" s="20"/>
      <c r="P561" s="20"/>
      <c r="Q561" s="104"/>
      <c r="S561" s="20"/>
      <c r="W561" s="104"/>
      <c r="X561" s="104"/>
    </row>
    <row r="562" spans="1:24" ht="12.5">
      <c r="A562" s="22"/>
      <c r="B562" s="21"/>
      <c r="C562" s="104"/>
      <c r="D562" s="22"/>
      <c r="E562" s="814"/>
      <c r="F562" s="22"/>
      <c r="G562" s="104"/>
      <c r="H562" s="104"/>
      <c r="I562" s="104"/>
      <c r="J562" s="1052"/>
      <c r="K562" s="20"/>
      <c r="L562" s="20"/>
      <c r="M562" s="20"/>
      <c r="N562" s="20"/>
      <c r="O562" s="20"/>
      <c r="P562" s="20"/>
      <c r="Q562" s="104"/>
      <c r="S562" s="20"/>
      <c r="W562" s="104"/>
      <c r="X562" s="104"/>
    </row>
    <row r="563" spans="1:24" ht="12.5">
      <c r="A563" s="22"/>
      <c r="B563" s="21"/>
      <c r="C563" s="104"/>
      <c r="D563" s="22"/>
      <c r="E563" s="814"/>
      <c r="F563" s="22"/>
      <c r="G563" s="104"/>
      <c r="H563" s="104"/>
      <c r="I563" s="104"/>
      <c r="J563" s="1052"/>
      <c r="K563" s="20"/>
      <c r="L563" s="20"/>
      <c r="M563" s="20"/>
      <c r="N563" s="20"/>
      <c r="O563" s="20"/>
      <c r="P563" s="20"/>
      <c r="Q563" s="104"/>
      <c r="S563" s="20"/>
      <c r="W563" s="104"/>
      <c r="X563" s="104"/>
    </row>
    <row r="564" spans="1:24" ht="12.5">
      <c r="A564" s="22"/>
      <c r="B564" s="21"/>
      <c r="C564" s="104"/>
      <c r="D564" s="22"/>
      <c r="E564" s="814"/>
      <c r="F564" s="22"/>
      <c r="G564" s="104"/>
      <c r="H564" s="104"/>
      <c r="I564" s="104"/>
      <c r="J564" s="1052"/>
      <c r="K564" s="20"/>
      <c r="L564" s="20"/>
      <c r="M564" s="20"/>
      <c r="N564" s="20"/>
      <c r="O564" s="20"/>
      <c r="P564" s="20"/>
      <c r="Q564" s="104"/>
      <c r="S564" s="20"/>
      <c r="W564" s="104"/>
      <c r="X564" s="104"/>
    </row>
    <row r="565" spans="1:24" ht="12.5">
      <c r="A565" s="22"/>
      <c r="B565" s="21"/>
      <c r="C565" s="104"/>
      <c r="D565" s="22"/>
      <c r="E565" s="814"/>
      <c r="F565" s="22"/>
      <c r="G565" s="104"/>
      <c r="H565" s="104"/>
      <c r="I565" s="104"/>
      <c r="J565" s="1052"/>
      <c r="K565" s="20"/>
      <c r="L565" s="20"/>
      <c r="M565" s="20"/>
      <c r="N565" s="20"/>
      <c r="O565" s="20"/>
      <c r="P565" s="20"/>
      <c r="Q565" s="104"/>
      <c r="S565" s="20"/>
      <c r="W565" s="104"/>
      <c r="X565" s="104"/>
    </row>
    <row r="566" spans="1:24" ht="12.5">
      <c r="A566" s="22"/>
      <c r="B566" s="21"/>
      <c r="C566" s="104"/>
      <c r="D566" s="22"/>
      <c r="E566" s="814"/>
      <c r="F566" s="22"/>
      <c r="G566" s="104"/>
      <c r="H566" s="104"/>
      <c r="I566" s="104"/>
      <c r="J566" s="1052"/>
      <c r="K566" s="20"/>
      <c r="L566" s="20"/>
      <c r="M566" s="20"/>
      <c r="N566" s="20"/>
      <c r="O566" s="20"/>
      <c r="P566" s="20"/>
      <c r="Q566" s="104"/>
      <c r="S566" s="20"/>
      <c r="W566" s="104"/>
      <c r="X566" s="104"/>
    </row>
    <row r="567" spans="1:24" ht="12.5">
      <c r="A567" s="22"/>
      <c r="B567" s="21"/>
      <c r="C567" s="104"/>
      <c r="D567" s="22"/>
      <c r="E567" s="814"/>
      <c r="F567" s="22"/>
      <c r="G567" s="104"/>
      <c r="H567" s="104"/>
      <c r="I567" s="104"/>
      <c r="J567" s="1052"/>
      <c r="K567" s="20"/>
      <c r="L567" s="20"/>
      <c r="M567" s="20"/>
      <c r="N567" s="20"/>
      <c r="O567" s="20"/>
      <c r="P567" s="20"/>
      <c r="Q567" s="104"/>
      <c r="S567" s="20"/>
      <c r="W567" s="104"/>
      <c r="X567" s="104"/>
    </row>
    <row r="568" spans="1:24" ht="12.5">
      <c r="A568" s="22"/>
      <c r="B568" s="21"/>
      <c r="C568" s="104"/>
      <c r="D568" s="22"/>
      <c r="E568" s="814"/>
      <c r="F568" s="22"/>
      <c r="G568" s="104"/>
      <c r="H568" s="104"/>
      <c r="I568" s="104"/>
      <c r="J568" s="1052"/>
      <c r="K568" s="20"/>
      <c r="L568" s="20"/>
      <c r="M568" s="20"/>
      <c r="N568" s="20"/>
      <c r="O568" s="20"/>
      <c r="P568" s="20"/>
      <c r="Q568" s="104"/>
      <c r="S568" s="20"/>
      <c r="W568" s="104"/>
      <c r="X568" s="104"/>
    </row>
    <row r="569" spans="1:24" ht="12.5">
      <c r="A569" s="22"/>
      <c r="B569" s="21"/>
      <c r="C569" s="104"/>
      <c r="D569" s="22"/>
      <c r="E569" s="814"/>
      <c r="F569" s="22"/>
      <c r="G569" s="104"/>
      <c r="H569" s="104"/>
      <c r="I569" s="104"/>
      <c r="J569" s="1052"/>
      <c r="K569" s="20"/>
      <c r="L569" s="20"/>
      <c r="M569" s="20"/>
      <c r="N569" s="20"/>
      <c r="O569" s="20"/>
      <c r="P569" s="20"/>
      <c r="Q569" s="104"/>
      <c r="S569" s="20"/>
      <c r="W569" s="104"/>
      <c r="X569" s="104"/>
    </row>
    <row r="570" spans="1:24" ht="12.5">
      <c r="A570" s="22"/>
      <c r="B570" s="21"/>
      <c r="C570" s="104"/>
      <c r="D570" s="22"/>
      <c r="E570" s="814"/>
      <c r="F570" s="22"/>
      <c r="G570" s="104"/>
      <c r="H570" s="104"/>
      <c r="I570" s="104"/>
      <c r="J570" s="1052"/>
      <c r="K570" s="20"/>
      <c r="L570" s="20"/>
      <c r="M570" s="20"/>
      <c r="N570" s="20"/>
      <c r="O570" s="20"/>
      <c r="P570" s="20"/>
      <c r="Q570" s="104"/>
      <c r="S570" s="20"/>
      <c r="W570" s="104"/>
      <c r="X570" s="104"/>
    </row>
    <row r="571" spans="1:24" ht="12.5">
      <c r="A571" s="22"/>
      <c r="B571" s="21"/>
      <c r="C571" s="104"/>
      <c r="D571" s="22"/>
      <c r="E571" s="814"/>
      <c r="F571" s="22"/>
      <c r="G571" s="104"/>
      <c r="H571" s="104"/>
      <c r="I571" s="104"/>
      <c r="J571" s="1052"/>
      <c r="K571" s="20"/>
      <c r="L571" s="20"/>
      <c r="M571" s="20"/>
      <c r="N571" s="20"/>
      <c r="O571" s="20"/>
      <c r="P571" s="20"/>
      <c r="Q571" s="104"/>
      <c r="S571" s="20"/>
      <c r="W571" s="104"/>
      <c r="X571" s="104"/>
    </row>
    <row r="572" spans="1:24" ht="12.5">
      <c r="A572" s="22"/>
      <c r="B572" s="21"/>
      <c r="C572" s="104"/>
      <c r="D572" s="22"/>
      <c r="E572" s="814"/>
      <c r="F572" s="22"/>
      <c r="G572" s="104"/>
      <c r="H572" s="104"/>
      <c r="I572" s="104"/>
      <c r="J572" s="1052"/>
      <c r="K572" s="20"/>
      <c r="L572" s="20"/>
      <c r="M572" s="20"/>
      <c r="N572" s="20"/>
      <c r="O572" s="20"/>
      <c r="P572" s="20"/>
      <c r="Q572" s="104"/>
      <c r="S572" s="20"/>
      <c r="W572" s="104"/>
      <c r="X572" s="104"/>
    </row>
    <row r="573" spans="1:24" ht="12.5">
      <c r="A573" s="22"/>
      <c r="B573" s="21"/>
      <c r="C573" s="104"/>
      <c r="D573" s="22"/>
      <c r="E573" s="814"/>
      <c r="F573" s="22"/>
      <c r="G573" s="104"/>
      <c r="H573" s="104"/>
      <c r="I573" s="104"/>
      <c r="J573" s="1052"/>
      <c r="K573" s="20"/>
      <c r="L573" s="20"/>
      <c r="M573" s="20"/>
      <c r="N573" s="20"/>
      <c r="O573" s="20"/>
      <c r="P573" s="20"/>
      <c r="Q573" s="104"/>
      <c r="S573" s="20"/>
      <c r="W573" s="104"/>
      <c r="X573" s="104"/>
    </row>
    <row r="574" spans="1:24" ht="12.5">
      <c r="A574" s="22"/>
      <c r="B574" s="21"/>
      <c r="C574" s="104"/>
      <c r="D574" s="22"/>
      <c r="E574" s="814"/>
      <c r="F574" s="22"/>
      <c r="G574" s="104"/>
      <c r="H574" s="104"/>
      <c r="I574" s="104"/>
      <c r="J574" s="1052"/>
      <c r="K574" s="20"/>
      <c r="L574" s="20"/>
      <c r="M574" s="20"/>
      <c r="N574" s="20"/>
      <c r="O574" s="20"/>
      <c r="P574" s="20"/>
      <c r="Q574" s="104"/>
      <c r="S574" s="20"/>
      <c r="W574" s="104"/>
      <c r="X574" s="104"/>
    </row>
    <row r="575" spans="1:24" ht="12.5">
      <c r="A575" s="22"/>
      <c r="B575" s="21"/>
      <c r="C575" s="104"/>
      <c r="D575" s="22"/>
      <c r="E575" s="814"/>
      <c r="F575" s="22"/>
      <c r="G575" s="104"/>
      <c r="H575" s="104"/>
      <c r="I575" s="104"/>
      <c r="J575" s="1052"/>
      <c r="K575" s="20"/>
      <c r="L575" s="20"/>
      <c r="M575" s="20"/>
      <c r="N575" s="20"/>
      <c r="O575" s="20"/>
      <c r="P575" s="20"/>
      <c r="Q575" s="104"/>
      <c r="S575" s="20"/>
      <c r="W575" s="104"/>
      <c r="X575" s="104"/>
    </row>
    <row r="576" spans="1:24" ht="12.5">
      <c r="A576" s="22"/>
      <c r="B576" s="21"/>
      <c r="C576" s="104"/>
      <c r="D576" s="22"/>
      <c r="E576" s="814"/>
      <c r="F576" s="22"/>
      <c r="G576" s="104"/>
      <c r="H576" s="104"/>
      <c r="I576" s="104"/>
      <c r="J576" s="1052"/>
      <c r="K576" s="20"/>
      <c r="L576" s="20"/>
      <c r="M576" s="20"/>
      <c r="N576" s="20"/>
      <c r="O576" s="20"/>
      <c r="P576" s="20"/>
      <c r="Q576" s="104"/>
      <c r="S576" s="20"/>
      <c r="W576" s="104"/>
      <c r="X576" s="104"/>
    </row>
    <row r="577" spans="1:24" ht="12.5">
      <c r="A577" s="22"/>
      <c r="B577" s="21"/>
      <c r="C577" s="104"/>
      <c r="D577" s="22"/>
      <c r="E577" s="814"/>
      <c r="F577" s="22"/>
      <c r="G577" s="104"/>
      <c r="H577" s="104"/>
      <c r="I577" s="104"/>
      <c r="J577" s="1052"/>
      <c r="K577" s="20"/>
      <c r="L577" s="20"/>
      <c r="M577" s="20"/>
      <c r="N577" s="20"/>
      <c r="O577" s="20"/>
      <c r="P577" s="20"/>
      <c r="Q577" s="104"/>
      <c r="S577" s="20"/>
      <c r="W577" s="104"/>
      <c r="X577" s="104"/>
    </row>
    <row r="578" spans="1:24" ht="12.5">
      <c r="A578" s="22"/>
      <c r="B578" s="21"/>
      <c r="C578" s="104"/>
      <c r="D578" s="22"/>
      <c r="E578" s="814"/>
      <c r="F578" s="22"/>
      <c r="G578" s="104"/>
      <c r="H578" s="104"/>
      <c r="I578" s="104"/>
      <c r="J578" s="1052"/>
      <c r="K578" s="20"/>
      <c r="L578" s="20"/>
      <c r="M578" s="20"/>
      <c r="N578" s="20"/>
      <c r="O578" s="20"/>
      <c r="P578" s="20"/>
      <c r="Q578" s="104"/>
      <c r="S578" s="20"/>
      <c r="W578" s="104"/>
      <c r="X578" s="104"/>
    </row>
    <row r="579" spans="1:24" ht="12.5">
      <c r="A579" s="22"/>
      <c r="B579" s="21"/>
      <c r="C579" s="104"/>
      <c r="D579" s="22"/>
      <c r="E579" s="814"/>
      <c r="F579" s="22"/>
      <c r="G579" s="104"/>
      <c r="H579" s="104"/>
      <c r="I579" s="104"/>
      <c r="J579" s="1052"/>
      <c r="K579" s="20"/>
      <c r="L579" s="20"/>
      <c r="M579" s="20"/>
      <c r="N579" s="20"/>
      <c r="O579" s="20"/>
      <c r="P579" s="20"/>
      <c r="Q579" s="104"/>
      <c r="S579" s="20"/>
      <c r="W579" s="104"/>
      <c r="X579" s="104"/>
    </row>
    <row r="580" spans="1:24" ht="12.5">
      <c r="A580" s="22"/>
      <c r="B580" s="21"/>
      <c r="C580" s="104"/>
      <c r="D580" s="22"/>
      <c r="E580" s="814"/>
      <c r="F580" s="22"/>
      <c r="G580" s="104"/>
      <c r="H580" s="104"/>
      <c r="I580" s="104"/>
      <c r="J580" s="1052"/>
      <c r="K580" s="20"/>
      <c r="L580" s="20"/>
      <c r="M580" s="20"/>
      <c r="N580" s="20"/>
      <c r="O580" s="20"/>
      <c r="P580" s="20"/>
      <c r="Q580" s="104"/>
      <c r="S580" s="20"/>
      <c r="W580" s="104"/>
      <c r="X580" s="104"/>
    </row>
    <row r="581" spans="1:24" ht="12.5">
      <c r="A581" s="22"/>
      <c r="B581" s="21"/>
      <c r="C581" s="104"/>
      <c r="D581" s="22"/>
      <c r="E581" s="814"/>
      <c r="F581" s="22"/>
      <c r="G581" s="104"/>
      <c r="H581" s="104"/>
      <c r="I581" s="104"/>
      <c r="J581" s="1052"/>
      <c r="K581" s="20"/>
      <c r="L581" s="20"/>
      <c r="M581" s="20"/>
      <c r="N581" s="20"/>
      <c r="O581" s="20"/>
      <c r="P581" s="20"/>
      <c r="Q581" s="104"/>
      <c r="S581" s="20"/>
      <c r="W581" s="104"/>
      <c r="X581" s="104"/>
    </row>
    <row r="582" spans="1:24" ht="12.5">
      <c r="A582" s="22"/>
      <c r="B582" s="21"/>
      <c r="C582" s="104"/>
      <c r="D582" s="22"/>
      <c r="E582" s="814"/>
      <c r="F582" s="22"/>
      <c r="G582" s="104"/>
      <c r="H582" s="104"/>
      <c r="I582" s="104"/>
      <c r="J582" s="1052"/>
      <c r="K582" s="20"/>
      <c r="L582" s="20"/>
      <c r="M582" s="20"/>
      <c r="N582" s="20"/>
      <c r="O582" s="20"/>
      <c r="P582" s="20"/>
      <c r="Q582" s="104"/>
      <c r="S582" s="20"/>
      <c r="W582" s="104"/>
      <c r="X582" s="104"/>
    </row>
    <row r="583" spans="1:24" ht="12.5">
      <c r="A583" s="22"/>
      <c r="B583" s="21"/>
      <c r="C583" s="104"/>
      <c r="D583" s="22"/>
      <c r="E583" s="814"/>
      <c r="F583" s="22"/>
      <c r="G583" s="104"/>
      <c r="H583" s="104"/>
      <c r="I583" s="104"/>
      <c r="J583" s="1052"/>
      <c r="K583" s="20"/>
      <c r="L583" s="20"/>
      <c r="M583" s="20"/>
      <c r="N583" s="20"/>
      <c r="O583" s="20"/>
      <c r="P583" s="20"/>
      <c r="Q583" s="104"/>
      <c r="S583" s="20"/>
      <c r="W583" s="104"/>
      <c r="X583" s="104"/>
    </row>
    <row r="584" spans="1:24" ht="12.5">
      <c r="A584" s="22"/>
      <c r="B584" s="21"/>
      <c r="C584" s="104"/>
      <c r="D584" s="22"/>
      <c r="E584" s="814"/>
      <c r="F584" s="22"/>
      <c r="G584" s="104"/>
      <c r="H584" s="104"/>
      <c r="I584" s="104"/>
      <c r="J584" s="1052"/>
      <c r="K584" s="20"/>
      <c r="L584" s="20"/>
      <c r="M584" s="20"/>
      <c r="N584" s="20"/>
      <c r="O584" s="20"/>
      <c r="P584" s="20"/>
      <c r="Q584" s="104"/>
      <c r="S584" s="20"/>
      <c r="W584" s="104"/>
      <c r="X584" s="104"/>
    </row>
    <row r="585" spans="1:24" ht="12.5">
      <c r="A585" s="22"/>
      <c r="B585" s="21"/>
      <c r="C585" s="104"/>
      <c r="D585" s="22"/>
      <c r="E585" s="814"/>
      <c r="F585" s="22"/>
      <c r="G585" s="104"/>
      <c r="H585" s="104"/>
      <c r="I585" s="104"/>
      <c r="J585" s="1052"/>
      <c r="K585" s="20"/>
      <c r="L585" s="20"/>
      <c r="M585" s="20"/>
      <c r="N585" s="20"/>
      <c r="O585" s="20"/>
      <c r="P585" s="20"/>
      <c r="Q585" s="104"/>
      <c r="S585" s="20"/>
      <c r="W585" s="104"/>
      <c r="X585" s="104"/>
    </row>
    <row r="586" spans="1:24" ht="12.5">
      <c r="A586" s="22"/>
      <c r="B586" s="21"/>
      <c r="C586" s="104"/>
      <c r="D586" s="22"/>
      <c r="E586" s="814"/>
      <c r="F586" s="22"/>
      <c r="G586" s="104"/>
      <c r="H586" s="104"/>
      <c r="I586" s="104"/>
      <c r="J586" s="1052"/>
      <c r="K586" s="20"/>
      <c r="L586" s="20"/>
      <c r="M586" s="20"/>
      <c r="N586" s="20"/>
      <c r="O586" s="20"/>
      <c r="P586" s="20"/>
      <c r="Q586" s="104"/>
      <c r="S586" s="20"/>
      <c r="W586" s="104"/>
      <c r="X586" s="104"/>
    </row>
    <row r="587" spans="1:24" ht="12.5">
      <c r="A587" s="22"/>
      <c r="B587" s="21"/>
      <c r="C587" s="104"/>
      <c r="D587" s="22"/>
      <c r="E587" s="814"/>
      <c r="F587" s="22"/>
      <c r="G587" s="104"/>
      <c r="H587" s="104"/>
      <c r="I587" s="104"/>
      <c r="J587" s="1052"/>
      <c r="K587" s="20"/>
      <c r="L587" s="20"/>
      <c r="M587" s="20"/>
      <c r="N587" s="20"/>
      <c r="O587" s="20"/>
      <c r="P587" s="20"/>
      <c r="Q587" s="104"/>
      <c r="S587" s="20"/>
      <c r="W587" s="104"/>
      <c r="X587" s="104"/>
    </row>
    <row r="588" spans="1:24" ht="12.5">
      <c r="A588" s="22"/>
      <c r="B588" s="21"/>
      <c r="C588" s="104"/>
      <c r="D588" s="22"/>
      <c r="E588" s="814"/>
      <c r="F588" s="22"/>
      <c r="G588" s="104"/>
      <c r="H588" s="104"/>
      <c r="I588" s="104"/>
      <c r="J588" s="1052"/>
      <c r="K588" s="20"/>
      <c r="L588" s="20"/>
      <c r="M588" s="20"/>
      <c r="N588" s="20"/>
      <c r="O588" s="20"/>
      <c r="P588" s="20"/>
      <c r="Q588" s="104"/>
      <c r="S588" s="20"/>
      <c r="W588" s="104"/>
      <c r="X588" s="104"/>
    </row>
    <row r="589" spans="1:24" ht="12.5">
      <c r="A589" s="22"/>
      <c r="B589" s="21"/>
      <c r="C589" s="104"/>
      <c r="D589" s="22"/>
      <c r="E589" s="814"/>
      <c r="F589" s="22"/>
      <c r="G589" s="104"/>
      <c r="H589" s="104"/>
      <c r="I589" s="104"/>
      <c r="J589" s="1052"/>
      <c r="K589" s="20"/>
      <c r="L589" s="20"/>
      <c r="M589" s="20"/>
      <c r="N589" s="20"/>
      <c r="O589" s="20"/>
      <c r="P589" s="20"/>
      <c r="Q589" s="104"/>
      <c r="S589" s="20"/>
      <c r="W589" s="104"/>
      <c r="X589" s="104"/>
    </row>
    <row r="590" spans="1:24" ht="12.5">
      <c r="A590" s="22"/>
      <c r="B590" s="21"/>
      <c r="C590" s="104"/>
      <c r="D590" s="22"/>
      <c r="E590" s="814"/>
      <c r="F590" s="22"/>
      <c r="G590" s="104"/>
      <c r="H590" s="104"/>
      <c r="I590" s="104"/>
      <c r="J590" s="1052"/>
      <c r="K590" s="20"/>
      <c r="L590" s="20"/>
      <c r="M590" s="20"/>
      <c r="N590" s="20"/>
      <c r="O590" s="20"/>
      <c r="P590" s="20"/>
      <c r="Q590" s="104"/>
      <c r="S590" s="20"/>
      <c r="W590" s="104"/>
      <c r="X590" s="104"/>
    </row>
    <row r="591" spans="1:24" ht="12.5">
      <c r="A591" s="22"/>
      <c r="B591" s="21"/>
      <c r="C591" s="104"/>
      <c r="D591" s="22"/>
      <c r="E591" s="814"/>
      <c r="F591" s="22"/>
      <c r="G591" s="104"/>
      <c r="H591" s="104"/>
      <c r="I591" s="104"/>
      <c r="J591" s="1052"/>
      <c r="K591" s="20"/>
      <c r="L591" s="20"/>
      <c r="M591" s="20"/>
      <c r="N591" s="20"/>
      <c r="O591" s="20"/>
      <c r="P591" s="20"/>
      <c r="Q591" s="104"/>
      <c r="S591" s="20"/>
      <c r="W591" s="104"/>
      <c r="X591" s="104"/>
    </row>
    <row r="592" spans="1:24" ht="12.5">
      <c r="A592" s="22"/>
      <c r="B592" s="21"/>
      <c r="C592" s="104"/>
      <c r="D592" s="22"/>
      <c r="E592" s="814"/>
      <c r="F592" s="22"/>
      <c r="G592" s="104"/>
      <c r="H592" s="104"/>
      <c r="I592" s="104"/>
      <c r="J592" s="1052"/>
      <c r="K592" s="20"/>
      <c r="L592" s="20"/>
      <c r="M592" s="20"/>
      <c r="N592" s="20"/>
      <c r="O592" s="20"/>
      <c r="P592" s="20"/>
      <c r="Q592" s="104"/>
      <c r="S592" s="20"/>
      <c r="W592" s="104"/>
      <c r="X592" s="104"/>
    </row>
    <row r="593" spans="1:24" ht="12.5">
      <c r="A593" s="22"/>
      <c r="B593" s="21"/>
      <c r="C593" s="104"/>
      <c r="D593" s="22"/>
      <c r="E593" s="814"/>
      <c r="F593" s="22"/>
      <c r="G593" s="104"/>
      <c r="H593" s="104"/>
      <c r="I593" s="104"/>
      <c r="J593" s="1052"/>
      <c r="K593" s="20"/>
      <c r="L593" s="20"/>
      <c r="M593" s="20"/>
      <c r="N593" s="20"/>
      <c r="O593" s="20"/>
      <c r="P593" s="20"/>
      <c r="Q593" s="104"/>
      <c r="S593" s="20"/>
      <c r="W593" s="104"/>
      <c r="X593" s="104"/>
    </row>
    <row r="594" spans="1:24" ht="12.5">
      <c r="A594" s="22"/>
      <c r="B594" s="21"/>
      <c r="C594" s="104"/>
      <c r="D594" s="22"/>
      <c r="E594" s="814"/>
      <c r="F594" s="22"/>
      <c r="G594" s="104"/>
      <c r="H594" s="104"/>
      <c r="I594" s="104"/>
      <c r="J594" s="1052"/>
      <c r="K594" s="20"/>
      <c r="L594" s="20"/>
      <c r="M594" s="20"/>
      <c r="N594" s="20"/>
      <c r="O594" s="20"/>
      <c r="P594" s="20"/>
      <c r="Q594" s="104"/>
      <c r="S594" s="20"/>
      <c r="W594" s="104"/>
      <c r="X594" s="104"/>
    </row>
    <row r="595" spans="1:24" ht="12.5">
      <c r="A595" s="22"/>
      <c r="B595" s="21"/>
      <c r="C595" s="104"/>
      <c r="D595" s="22"/>
      <c r="E595" s="814"/>
      <c r="F595" s="22"/>
      <c r="G595" s="104"/>
      <c r="H595" s="104"/>
      <c r="I595" s="104"/>
      <c r="J595" s="1052"/>
      <c r="K595" s="20"/>
      <c r="L595" s="20"/>
      <c r="M595" s="20"/>
      <c r="N595" s="20"/>
      <c r="O595" s="20"/>
      <c r="P595" s="20"/>
      <c r="Q595" s="104"/>
      <c r="S595" s="20"/>
      <c r="W595" s="104"/>
      <c r="X595" s="104"/>
    </row>
    <row r="596" spans="1:24" ht="12.5">
      <c r="A596" s="22"/>
      <c r="B596" s="21"/>
      <c r="C596" s="104"/>
      <c r="D596" s="22"/>
      <c r="E596" s="814"/>
      <c r="F596" s="22"/>
      <c r="G596" s="104"/>
      <c r="H596" s="104"/>
      <c r="I596" s="104"/>
      <c r="J596" s="1052"/>
      <c r="K596" s="20"/>
      <c r="L596" s="20"/>
      <c r="M596" s="20"/>
      <c r="N596" s="20"/>
      <c r="O596" s="20"/>
      <c r="P596" s="20"/>
      <c r="Q596" s="104"/>
      <c r="S596" s="20"/>
      <c r="W596" s="104"/>
      <c r="X596" s="104"/>
    </row>
    <row r="597" spans="1:24" ht="12.5">
      <c r="A597" s="22"/>
      <c r="B597" s="21"/>
      <c r="C597" s="104"/>
      <c r="D597" s="22"/>
      <c r="E597" s="814"/>
      <c r="F597" s="22"/>
      <c r="G597" s="104"/>
      <c r="H597" s="104"/>
      <c r="I597" s="104"/>
      <c r="J597" s="1052"/>
      <c r="K597" s="20"/>
      <c r="L597" s="20"/>
      <c r="M597" s="20"/>
      <c r="N597" s="20"/>
      <c r="O597" s="20"/>
      <c r="P597" s="20"/>
      <c r="Q597" s="104"/>
      <c r="S597" s="20"/>
      <c r="W597" s="104"/>
      <c r="X597" s="104"/>
    </row>
    <row r="598" spans="1:24" ht="12.5">
      <c r="A598" s="22"/>
      <c r="B598" s="21"/>
      <c r="C598" s="104"/>
      <c r="D598" s="22"/>
      <c r="E598" s="814"/>
      <c r="F598" s="22"/>
      <c r="G598" s="104"/>
      <c r="H598" s="104"/>
      <c r="I598" s="104"/>
      <c r="J598" s="1052"/>
      <c r="K598" s="20"/>
      <c r="L598" s="20"/>
      <c r="M598" s="20"/>
      <c r="N598" s="20"/>
      <c r="O598" s="20"/>
      <c r="P598" s="20"/>
      <c r="Q598" s="104"/>
      <c r="S598" s="20"/>
      <c r="W598" s="104"/>
      <c r="X598" s="104"/>
    </row>
    <row r="599" spans="1:24" ht="12.5">
      <c r="A599" s="22"/>
      <c r="B599" s="21"/>
      <c r="C599" s="104"/>
      <c r="D599" s="22"/>
      <c r="E599" s="814"/>
      <c r="F599" s="22"/>
      <c r="G599" s="104"/>
      <c r="H599" s="104"/>
      <c r="I599" s="104"/>
      <c r="J599" s="1052"/>
      <c r="K599" s="20"/>
      <c r="L599" s="20"/>
      <c r="M599" s="20"/>
      <c r="N599" s="20"/>
      <c r="O599" s="20"/>
      <c r="P599" s="20"/>
      <c r="Q599" s="104"/>
      <c r="S599" s="20"/>
      <c r="W599" s="104"/>
      <c r="X599" s="104"/>
    </row>
    <row r="600" spans="1:24" ht="12.5">
      <c r="A600" s="22"/>
      <c r="B600" s="21"/>
      <c r="C600" s="104"/>
      <c r="D600" s="22"/>
      <c r="E600" s="814"/>
      <c r="F600" s="22"/>
      <c r="G600" s="104"/>
      <c r="H600" s="104"/>
      <c r="I600" s="104"/>
      <c r="J600" s="1052"/>
      <c r="K600" s="20"/>
      <c r="L600" s="20"/>
      <c r="M600" s="20"/>
      <c r="N600" s="20"/>
      <c r="O600" s="20"/>
      <c r="P600" s="20"/>
      <c r="Q600" s="104"/>
      <c r="S600" s="20"/>
      <c r="W600" s="104"/>
      <c r="X600" s="104"/>
    </row>
    <row r="601" spans="1:24" ht="12.5">
      <c r="A601" s="22"/>
      <c r="B601" s="21"/>
      <c r="C601" s="104"/>
      <c r="D601" s="22"/>
      <c r="E601" s="814"/>
      <c r="F601" s="22"/>
      <c r="G601" s="104"/>
      <c r="H601" s="104"/>
      <c r="I601" s="104"/>
      <c r="J601" s="1052"/>
      <c r="K601" s="20"/>
      <c r="L601" s="20"/>
      <c r="M601" s="20"/>
      <c r="N601" s="20"/>
      <c r="O601" s="20"/>
      <c r="P601" s="20"/>
      <c r="Q601" s="104"/>
      <c r="S601" s="20"/>
      <c r="W601" s="104"/>
      <c r="X601" s="104"/>
    </row>
    <row r="602" spans="1:24" ht="12.5">
      <c r="A602" s="22"/>
      <c r="B602" s="21"/>
      <c r="C602" s="104"/>
      <c r="D602" s="22"/>
      <c r="E602" s="814"/>
      <c r="F602" s="22"/>
      <c r="G602" s="104"/>
      <c r="H602" s="104"/>
      <c r="I602" s="104"/>
      <c r="J602" s="1052"/>
      <c r="K602" s="20"/>
      <c r="L602" s="20"/>
      <c r="M602" s="20"/>
      <c r="N602" s="20"/>
      <c r="O602" s="20"/>
      <c r="P602" s="20"/>
      <c r="Q602" s="104"/>
      <c r="S602" s="20"/>
      <c r="W602" s="104"/>
      <c r="X602" s="104"/>
    </row>
    <row r="603" spans="1:24" ht="12.5">
      <c r="A603" s="22"/>
      <c r="B603" s="21"/>
      <c r="C603" s="104"/>
      <c r="D603" s="22"/>
      <c r="E603" s="814"/>
      <c r="F603" s="22"/>
      <c r="G603" s="104"/>
      <c r="H603" s="104"/>
      <c r="I603" s="104"/>
      <c r="J603" s="1052"/>
      <c r="K603" s="20"/>
      <c r="L603" s="20"/>
      <c r="M603" s="20"/>
      <c r="N603" s="20"/>
      <c r="O603" s="20"/>
      <c r="P603" s="20"/>
      <c r="Q603" s="104"/>
      <c r="S603" s="20"/>
      <c r="W603" s="104"/>
      <c r="X603" s="104"/>
    </row>
    <row r="604" spans="1:24" ht="12.5">
      <c r="A604" s="22"/>
      <c r="B604" s="21"/>
      <c r="C604" s="104"/>
      <c r="D604" s="22"/>
      <c r="E604" s="814"/>
      <c r="F604" s="22"/>
      <c r="G604" s="104"/>
      <c r="H604" s="104"/>
      <c r="I604" s="104"/>
      <c r="J604" s="1052"/>
      <c r="K604" s="20"/>
      <c r="L604" s="20"/>
      <c r="M604" s="20"/>
      <c r="N604" s="20"/>
      <c r="O604" s="20"/>
      <c r="P604" s="20"/>
      <c r="Q604" s="104"/>
      <c r="S604" s="20"/>
      <c r="W604" s="104"/>
      <c r="X604" s="104"/>
    </row>
    <row r="605" spans="1:24" ht="12.5">
      <c r="A605" s="22"/>
      <c r="B605" s="21"/>
      <c r="C605" s="104"/>
      <c r="D605" s="22"/>
      <c r="E605" s="814"/>
      <c r="F605" s="22"/>
      <c r="G605" s="104"/>
      <c r="H605" s="104"/>
      <c r="I605" s="104"/>
      <c r="J605" s="1052"/>
      <c r="K605" s="20"/>
      <c r="L605" s="20"/>
      <c r="M605" s="20"/>
      <c r="N605" s="20"/>
      <c r="O605" s="20"/>
      <c r="P605" s="20"/>
      <c r="Q605" s="104"/>
      <c r="S605" s="20"/>
      <c r="W605" s="104"/>
      <c r="X605" s="104"/>
    </row>
    <row r="606" spans="1:24" ht="12.5">
      <c r="A606" s="22"/>
      <c r="B606" s="21"/>
      <c r="C606" s="104"/>
      <c r="D606" s="22"/>
      <c r="E606" s="814"/>
      <c r="F606" s="22"/>
      <c r="G606" s="104"/>
      <c r="H606" s="104"/>
      <c r="I606" s="104"/>
      <c r="J606" s="1052"/>
      <c r="K606" s="20"/>
      <c r="L606" s="20"/>
      <c r="M606" s="20"/>
      <c r="N606" s="20"/>
      <c r="O606" s="20"/>
      <c r="P606" s="20"/>
      <c r="Q606" s="104"/>
      <c r="S606" s="20"/>
      <c r="W606" s="104"/>
      <c r="X606" s="104"/>
    </row>
    <row r="607" spans="1:24" ht="12.5">
      <c r="A607" s="22"/>
      <c r="B607" s="21"/>
      <c r="C607" s="104"/>
      <c r="D607" s="22"/>
      <c r="E607" s="814"/>
      <c r="F607" s="22"/>
      <c r="G607" s="104"/>
      <c r="H607" s="104"/>
      <c r="I607" s="104"/>
      <c r="J607" s="1052"/>
      <c r="K607" s="20"/>
      <c r="L607" s="20"/>
      <c r="M607" s="20"/>
      <c r="N607" s="20"/>
      <c r="O607" s="20"/>
      <c r="P607" s="20"/>
      <c r="Q607" s="104"/>
      <c r="S607" s="20"/>
      <c r="W607" s="104"/>
      <c r="X607" s="104"/>
    </row>
    <row r="608" spans="1:24" ht="12.5">
      <c r="A608" s="22"/>
      <c r="B608" s="21"/>
      <c r="C608" s="104"/>
      <c r="D608" s="22"/>
      <c r="E608" s="814"/>
      <c r="F608" s="22"/>
      <c r="G608" s="104"/>
      <c r="H608" s="104"/>
      <c r="I608" s="104"/>
      <c r="J608" s="1052"/>
      <c r="K608" s="20"/>
      <c r="L608" s="20"/>
      <c r="M608" s="20"/>
      <c r="N608" s="20"/>
      <c r="O608" s="20"/>
      <c r="P608" s="20"/>
      <c r="Q608" s="104"/>
      <c r="S608" s="20"/>
      <c r="W608" s="104"/>
      <c r="X608" s="104"/>
    </row>
    <row r="609" spans="1:24" ht="12.5">
      <c r="A609" s="22"/>
      <c r="B609" s="21"/>
      <c r="C609" s="104"/>
      <c r="D609" s="22"/>
      <c r="E609" s="814"/>
      <c r="F609" s="22"/>
      <c r="G609" s="104"/>
      <c r="H609" s="104"/>
      <c r="I609" s="104"/>
      <c r="J609" s="1052"/>
      <c r="K609" s="20"/>
      <c r="L609" s="20"/>
      <c r="M609" s="20"/>
      <c r="N609" s="20"/>
      <c r="O609" s="20"/>
      <c r="P609" s="20"/>
      <c r="Q609" s="104"/>
      <c r="S609" s="20"/>
      <c r="W609" s="104"/>
      <c r="X609" s="104"/>
    </row>
    <row r="610" spans="1:24" ht="12.5">
      <c r="A610" s="22"/>
      <c r="B610" s="21"/>
      <c r="C610" s="104"/>
      <c r="D610" s="22"/>
      <c r="E610" s="814"/>
      <c r="F610" s="22"/>
      <c r="G610" s="104"/>
      <c r="H610" s="104"/>
      <c r="I610" s="104"/>
      <c r="J610" s="1052"/>
      <c r="K610" s="20"/>
      <c r="L610" s="20"/>
      <c r="M610" s="20"/>
      <c r="N610" s="20"/>
      <c r="O610" s="20"/>
      <c r="P610" s="20"/>
      <c r="Q610" s="104"/>
      <c r="S610" s="20"/>
      <c r="W610" s="104"/>
      <c r="X610" s="104"/>
    </row>
    <row r="611" spans="1:24" ht="12.5">
      <c r="A611" s="22"/>
      <c r="B611" s="21"/>
      <c r="C611" s="104"/>
      <c r="D611" s="22"/>
      <c r="E611" s="814"/>
      <c r="F611" s="22"/>
      <c r="G611" s="104"/>
      <c r="H611" s="104"/>
      <c r="I611" s="104"/>
      <c r="J611" s="1052"/>
      <c r="K611" s="20"/>
      <c r="L611" s="20"/>
      <c r="M611" s="20"/>
      <c r="N611" s="20"/>
      <c r="O611" s="20"/>
      <c r="P611" s="20"/>
      <c r="Q611" s="104"/>
      <c r="S611" s="20"/>
      <c r="W611" s="104"/>
      <c r="X611" s="104"/>
    </row>
    <row r="612" spans="1:24" ht="12.5">
      <c r="A612" s="22"/>
      <c r="B612" s="21"/>
      <c r="C612" s="104"/>
      <c r="D612" s="22"/>
      <c r="E612" s="814"/>
      <c r="F612" s="22"/>
      <c r="G612" s="104"/>
      <c r="H612" s="104"/>
      <c r="I612" s="104"/>
      <c r="J612" s="1052"/>
      <c r="K612" s="20"/>
      <c r="L612" s="20"/>
      <c r="M612" s="20"/>
      <c r="N612" s="20"/>
      <c r="O612" s="20"/>
      <c r="P612" s="20"/>
      <c r="Q612" s="104"/>
      <c r="S612" s="20"/>
      <c r="W612" s="104"/>
      <c r="X612" s="104"/>
    </row>
    <row r="613" spans="1:24" ht="12.5">
      <c r="A613" s="22"/>
      <c r="B613" s="21"/>
      <c r="C613" s="104"/>
      <c r="D613" s="22"/>
      <c r="E613" s="814"/>
      <c r="F613" s="22"/>
      <c r="G613" s="104"/>
      <c r="H613" s="104"/>
      <c r="I613" s="104"/>
      <c r="J613" s="1052"/>
      <c r="K613" s="20"/>
      <c r="L613" s="20"/>
      <c r="M613" s="20"/>
      <c r="N613" s="20"/>
      <c r="O613" s="20"/>
      <c r="P613" s="20"/>
      <c r="Q613" s="104"/>
      <c r="S613" s="20"/>
      <c r="W613" s="104"/>
      <c r="X613" s="104"/>
    </row>
    <row r="614" spans="1:24" ht="12.5">
      <c r="A614" s="22"/>
      <c r="B614" s="21"/>
      <c r="C614" s="104"/>
      <c r="D614" s="22"/>
      <c r="E614" s="814"/>
      <c r="F614" s="22"/>
      <c r="G614" s="104"/>
      <c r="H614" s="104"/>
      <c r="I614" s="104"/>
      <c r="J614" s="1052"/>
      <c r="K614" s="20"/>
      <c r="L614" s="20"/>
      <c r="M614" s="20"/>
      <c r="N614" s="20"/>
      <c r="O614" s="20"/>
      <c r="P614" s="20"/>
      <c r="Q614" s="104"/>
      <c r="S614" s="20"/>
      <c r="W614" s="104"/>
      <c r="X614" s="104"/>
    </row>
    <row r="615" spans="1:24" ht="12.5">
      <c r="A615" s="22"/>
      <c r="B615" s="21"/>
      <c r="C615" s="104"/>
      <c r="D615" s="22"/>
      <c r="E615" s="814"/>
      <c r="F615" s="22"/>
      <c r="G615" s="104"/>
      <c r="H615" s="104"/>
      <c r="I615" s="104"/>
      <c r="J615" s="1052"/>
      <c r="K615" s="20"/>
      <c r="L615" s="20"/>
      <c r="M615" s="20"/>
      <c r="N615" s="20"/>
      <c r="O615" s="20"/>
      <c r="P615" s="20"/>
      <c r="Q615" s="104"/>
      <c r="S615" s="20"/>
      <c r="W615" s="104"/>
      <c r="X615" s="104"/>
    </row>
    <row r="616" spans="1:24" ht="12.5">
      <c r="A616" s="22"/>
      <c r="B616" s="21"/>
      <c r="C616" s="104"/>
      <c r="D616" s="22"/>
      <c r="E616" s="814"/>
      <c r="F616" s="22"/>
      <c r="G616" s="104"/>
      <c r="H616" s="104"/>
      <c r="I616" s="104"/>
      <c r="J616" s="1052"/>
      <c r="K616" s="20"/>
      <c r="L616" s="20"/>
      <c r="M616" s="20"/>
      <c r="N616" s="20"/>
      <c r="O616" s="20"/>
      <c r="P616" s="20"/>
      <c r="Q616" s="104"/>
      <c r="S616" s="20"/>
      <c r="W616" s="104"/>
      <c r="X616" s="104"/>
    </row>
    <row r="617" spans="1:24" ht="12.5">
      <c r="A617" s="22"/>
      <c r="B617" s="21"/>
      <c r="C617" s="104"/>
      <c r="D617" s="22"/>
      <c r="E617" s="814"/>
      <c r="F617" s="22"/>
      <c r="G617" s="104"/>
      <c r="H617" s="104"/>
      <c r="I617" s="104"/>
      <c r="J617" s="1052"/>
      <c r="K617" s="20"/>
      <c r="L617" s="20"/>
      <c r="M617" s="20"/>
      <c r="N617" s="20"/>
      <c r="O617" s="20"/>
      <c r="P617" s="20"/>
      <c r="Q617" s="104"/>
      <c r="S617" s="20"/>
      <c r="W617" s="104"/>
      <c r="X617" s="104"/>
    </row>
    <row r="618" spans="1:24" ht="12.5">
      <c r="A618" s="22"/>
      <c r="B618" s="21"/>
      <c r="C618" s="104"/>
      <c r="D618" s="22"/>
      <c r="E618" s="814"/>
      <c r="F618" s="22"/>
      <c r="G618" s="104"/>
      <c r="H618" s="104"/>
      <c r="I618" s="104"/>
      <c r="J618" s="1052"/>
      <c r="K618" s="20"/>
      <c r="L618" s="20"/>
      <c r="M618" s="20"/>
      <c r="N618" s="20"/>
      <c r="O618" s="20"/>
      <c r="P618" s="20"/>
      <c r="Q618" s="104"/>
      <c r="S618" s="20"/>
      <c r="W618" s="104"/>
      <c r="X618" s="104"/>
    </row>
    <row r="619" spans="1:24" ht="12.5">
      <c r="A619" s="22"/>
      <c r="B619" s="21"/>
      <c r="C619" s="104"/>
      <c r="D619" s="22"/>
      <c r="E619" s="814"/>
      <c r="F619" s="22"/>
      <c r="G619" s="104"/>
      <c r="H619" s="104"/>
      <c r="I619" s="104"/>
      <c r="J619" s="1052"/>
      <c r="K619" s="20"/>
      <c r="L619" s="20"/>
      <c r="M619" s="20"/>
      <c r="N619" s="20"/>
      <c r="O619" s="20"/>
      <c r="P619" s="20"/>
      <c r="Q619" s="104"/>
      <c r="S619" s="20"/>
      <c r="W619" s="104"/>
      <c r="X619" s="104"/>
    </row>
    <row r="620" spans="1:24" ht="12.5">
      <c r="A620" s="22"/>
      <c r="B620" s="21"/>
      <c r="C620" s="104"/>
      <c r="D620" s="22"/>
      <c r="E620" s="814"/>
      <c r="F620" s="22"/>
      <c r="G620" s="104"/>
      <c r="H620" s="104"/>
      <c r="I620" s="104"/>
      <c r="J620" s="1052"/>
      <c r="K620" s="20"/>
      <c r="L620" s="20"/>
      <c r="M620" s="20"/>
      <c r="N620" s="20"/>
      <c r="O620" s="20"/>
      <c r="P620" s="20"/>
      <c r="Q620" s="104"/>
      <c r="S620" s="20"/>
      <c r="W620" s="104"/>
      <c r="X620" s="104"/>
    </row>
    <row r="621" spans="1:24" ht="12.5">
      <c r="A621" s="22"/>
      <c r="B621" s="21"/>
      <c r="C621" s="104"/>
      <c r="D621" s="22"/>
      <c r="E621" s="814"/>
      <c r="F621" s="22"/>
      <c r="G621" s="104"/>
      <c r="H621" s="104"/>
      <c r="I621" s="104"/>
      <c r="J621" s="1052"/>
      <c r="K621" s="20"/>
      <c r="L621" s="20"/>
      <c r="M621" s="20"/>
      <c r="N621" s="20"/>
      <c r="O621" s="20"/>
      <c r="P621" s="20"/>
      <c r="Q621" s="104"/>
      <c r="S621" s="20"/>
      <c r="W621" s="104"/>
      <c r="X621" s="104"/>
    </row>
    <row r="622" spans="1:24" ht="12.5">
      <c r="A622" s="22"/>
      <c r="B622" s="21"/>
      <c r="C622" s="104"/>
      <c r="D622" s="22"/>
      <c r="E622" s="814"/>
      <c r="F622" s="22"/>
      <c r="G622" s="104"/>
      <c r="H622" s="104"/>
      <c r="I622" s="104"/>
      <c r="J622" s="1052"/>
      <c r="K622" s="20"/>
      <c r="L622" s="20"/>
      <c r="M622" s="20"/>
      <c r="N622" s="20"/>
      <c r="O622" s="20"/>
      <c r="P622" s="20"/>
      <c r="Q622" s="104"/>
      <c r="S622" s="20"/>
      <c r="W622" s="104"/>
      <c r="X622" s="104"/>
    </row>
    <row r="623" spans="1:24" ht="12.5">
      <c r="A623" s="22"/>
      <c r="B623" s="21"/>
      <c r="C623" s="104"/>
      <c r="D623" s="22"/>
      <c r="E623" s="814"/>
      <c r="F623" s="22"/>
      <c r="G623" s="104"/>
      <c r="H623" s="104"/>
      <c r="I623" s="104"/>
      <c r="J623" s="1052"/>
      <c r="K623" s="20"/>
      <c r="L623" s="20"/>
      <c r="M623" s="20"/>
      <c r="N623" s="20"/>
      <c r="O623" s="20"/>
      <c r="P623" s="20"/>
      <c r="Q623" s="104"/>
      <c r="S623" s="20"/>
      <c r="W623" s="104"/>
      <c r="X623" s="104"/>
    </row>
    <row r="624" spans="1:24" ht="12.5">
      <c r="A624" s="22"/>
      <c r="B624" s="21"/>
      <c r="C624" s="104"/>
      <c r="D624" s="22"/>
      <c r="E624" s="814"/>
      <c r="F624" s="22"/>
      <c r="G624" s="104"/>
      <c r="H624" s="104"/>
      <c r="I624" s="104"/>
      <c r="J624" s="1052"/>
      <c r="K624" s="20"/>
      <c r="L624" s="20"/>
      <c r="M624" s="20"/>
      <c r="N624" s="20"/>
      <c r="O624" s="20"/>
      <c r="P624" s="20"/>
      <c r="Q624" s="104"/>
      <c r="S624" s="20"/>
      <c r="W624" s="104"/>
      <c r="X624" s="104"/>
    </row>
    <row r="625" spans="1:24" ht="12.5">
      <c r="A625" s="22"/>
      <c r="B625" s="21"/>
      <c r="C625" s="104"/>
      <c r="D625" s="22"/>
      <c r="E625" s="814"/>
      <c r="F625" s="22"/>
      <c r="G625" s="104"/>
      <c r="H625" s="104"/>
      <c r="I625" s="104"/>
      <c r="J625" s="1052"/>
      <c r="K625" s="20"/>
      <c r="L625" s="20"/>
      <c r="M625" s="20"/>
      <c r="N625" s="20"/>
      <c r="O625" s="20"/>
      <c r="P625" s="20"/>
      <c r="Q625" s="104"/>
      <c r="S625" s="20"/>
      <c r="W625" s="104"/>
      <c r="X625" s="104"/>
    </row>
    <row r="626" spans="1:24" ht="12.5">
      <c r="A626" s="22"/>
      <c r="B626" s="21"/>
      <c r="C626" s="104"/>
      <c r="D626" s="22"/>
      <c r="E626" s="814"/>
      <c r="F626" s="22"/>
      <c r="G626" s="104"/>
      <c r="H626" s="104"/>
      <c r="I626" s="104"/>
      <c r="J626" s="1052"/>
      <c r="K626" s="20"/>
      <c r="L626" s="20"/>
      <c r="M626" s="20"/>
      <c r="N626" s="20"/>
      <c r="O626" s="20"/>
      <c r="P626" s="20"/>
      <c r="Q626" s="104"/>
      <c r="S626" s="20"/>
      <c r="W626" s="104"/>
      <c r="X626" s="104"/>
    </row>
    <row r="627" spans="1:24" ht="12.5">
      <c r="A627" s="22"/>
      <c r="B627" s="21"/>
      <c r="C627" s="104"/>
      <c r="D627" s="22"/>
      <c r="E627" s="814"/>
      <c r="F627" s="22"/>
      <c r="G627" s="104"/>
      <c r="H627" s="104"/>
      <c r="I627" s="104"/>
      <c r="J627" s="1052"/>
      <c r="K627" s="20"/>
      <c r="L627" s="20"/>
      <c r="M627" s="20"/>
      <c r="N627" s="20"/>
      <c r="O627" s="20"/>
      <c r="P627" s="20"/>
      <c r="Q627" s="104"/>
      <c r="S627" s="20"/>
      <c r="W627" s="104"/>
      <c r="X627" s="104"/>
    </row>
    <row r="628" spans="1:24" ht="12.5">
      <c r="A628" s="22"/>
      <c r="B628" s="21"/>
      <c r="C628" s="104"/>
      <c r="D628" s="22"/>
      <c r="E628" s="814"/>
      <c r="F628" s="22"/>
      <c r="G628" s="104"/>
      <c r="H628" s="104"/>
      <c r="I628" s="104"/>
      <c r="J628" s="1052"/>
      <c r="K628" s="20"/>
      <c r="L628" s="20"/>
      <c r="M628" s="20"/>
      <c r="N628" s="20"/>
      <c r="O628" s="20"/>
      <c r="P628" s="20"/>
      <c r="Q628" s="104"/>
      <c r="S628" s="20"/>
      <c r="W628" s="104"/>
      <c r="X628" s="104"/>
    </row>
    <row r="629" spans="1:24" ht="12.5">
      <c r="A629" s="22"/>
      <c r="B629" s="21"/>
      <c r="C629" s="104"/>
      <c r="D629" s="22"/>
      <c r="E629" s="814"/>
      <c r="F629" s="22"/>
      <c r="G629" s="104"/>
      <c r="H629" s="104"/>
      <c r="I629" s="104"/>
      <c r="J629" s="1052"/>
      <c r="K629" s="20"/>
      <c r="L629" s="20"/>
      <c r="M629" s="20"/>
      <c r="N629" s="20"/>
      <c r="O629" s="20"/>
      <c r="P629" s="20"/>
      <c r="Q629" s="104"/>
      <c r="S629" s="20"/>
      <c r="W629" s="104"/>
      <c r="X629" s="104"/>
    </row>
    <row r="630" spans="1:24" ht="12.5">
      <c r="A630" s="22"/>
      <c r="B630" s="21"/>
      <c r="C630" s="104"/>
      <c r="D630" s="22"/>
      <c r="E630" s="814"/>
      <c r="F630" s="22"/>
      <c r="G630" s="104"/>
      <c r="H630" s="104"/>
      <c r="I630" s="104"/>
      <c r="J630" s="1052"/>
      <c r="K630" s="20"/>
      <c r="L630" s="20"/>
      <c r="M630" s="20"/>
      <c r="N630" s="20"/>
      <c r="O630" s="20"/>
      <c r="P630" s="20"/>
      <c r="Q630" s="104"/>
      <c r="S630" s="20"/>
      <c r="W630" s="104"/>
      <c r="X630" s="104"/>
    </row>
    <row r="631" spans="1:24" ht="12.5">
      <c r="A631" s="22"/>
      <c r="B631" s="21"/>
      <c r="C631" s="104"/>
      <c r="D631" s="22"/>
      <c r="E631" s="814"/>
      <c r="F631" s="22"/>
      <c r="G631" s="104"/>
      <c r="H631" s="104"/>
      <c r="I631" s="104"/>
      <c r="J631" s="1052"/>
      <c r="K631" s="20"/>
      <c r="L631" s="20"/>
      <c r="M631" s="20"/>
      <c r="N631" s="20"/>
      <c r="O631" s="20"/>
      <c r="P631" s="20"/>
      <c r="Q631" s="104"/>
      <c r="S631" s="20"/>
      <c r="W631" s="104"/>
      <c r="X631" s="104"/>
    </row>
    <row r="632" spans="1:24" ht="12.5">
      <c r="A632" s="22"/>
      <c r="B632" s="21"/>
      <c r="C632" s="104"/>
      <c r="D632" s="22"/>
      <c r="E632" s="814"/>
      <c r="F632" s="22"/>
      <c r="G632" s="104"/>
      <c r="H632" s="104"/>
      <c r="I632" s="104"/>
      <c r="J632" s="1052"/>
      <c r="K632" s="20"/>
      <c r="L632" s="20"/>
      <c r="M632" s="20"/>
      <c r="N632" s="20"/>
      <c r="O632" s="20"/>
      <c r="P632" s="20"/>
      <c r="Q632" s="104"/>
      <c r="S632" s="20"/>
      <c r="W632" s="104"/>
      <c r="X632" s="104"/>
    </row>
    <row r="633" spans="1:24" ht="12.5">
      <c r="A633" s="22"/>
      <c r="B633" s="21"/>
      <c r="C633" s="104"/>
      <c r="D633" s="22"/>
      <c r="E633" s="814"/>
      <c r="F633" s="22"/>
      <c r="G633" s="104"/>
      <c r="H633" s="104"/>
      <c r="I633" s="104"/>
      <c r="J633" s="1052"/>
      <c r="K633" s="20"/>
      <c r="L633" s="20"/>
      <c r="M633" s="20"/>
      <c r="N633" s="20"/>
      <c r="O633" s="20"/>
      <c r="P633" s="20"/>
      <c r="Q633" s="104"/>
      <c r="S633" s="20"/>
      <c r="W633" s="104"/>
      <c r="X633" s="104"/>
    </row>
    <row r="634" spans="1:24" ht="12.5">
      <c r="A634" s="22"/>
      <c r="B634" s="21"/>
      <c r="C634" s="104"/>
      <c r="D634" s="22"/>
      <c r="E634" s="814"/>
      <c r="F634" s="22"/>
      <c r="G634" s="104"/>
      <c r="H634" s="104"/>
      <c r="I634" s="104"/>
      <c r="J634" s="1052"/>
      <c r="K634" s="20"/>
      <c r="L634" s="20"/>
      <c r="M634" s="20"/>
      <c r="N634" s="20"/>
      <c r="O634" s="20"/>
      <c r="P634" s="20"/>
      <c r="Q634" s="104"/>
      <c r="S634" s="20"/>
      <c r="W634" s="104"/>
      <c r="X634" s="104"/>
    </row>
    <row r="635" spans="1:24" ht="12.5">
      <c r="A635" s="22"/>
      <c r="B635" s="21"/>
      <c r="C635" s="104"/>
      <c r="D635" s="22"/>
      <c r="E635" s="814"/>
      <c r="F635" s="22"/>
      <c r="G635" s="104"/>
      <c r="H635" s="104"/>
      <c r="I635" s="104"/>
      <c r="J635" s="1052"/>
      <c r="K635" s="20"/>
      <c r="L635" s="20"/>
      <c r="M635" s="20"/>
      <c r="N635" s="20"/>
      <c r="O635" s="20"/>
      <c r="P635" s="20"/>
      <c r="Q635" s="104"/>
      <c r="S635" s="20"/>
      <c r="W635" s="104"/>
      <c r="X635" s="104"/>
    </row>
    <row r="636" spans="1:24" ht="12.5">
      <c r="A636" s="22"/>
      <c r="B636" s="21"/>
      <c r="C636" s="104"/>
      <c r="D636" s="22"/>
      <c r="E636" s="814"/>
      <c r="F636" s="22"/>
      <c r="G636" s="104"/>
      <c r="H636" s="104"/>
      <c r="I636" s="104"/>
      <c r="J636" s="1052"/>
      <c r="K636" s="20"/>
      <c r="L636" s="20"/>
      <c r="M636" s="20"/>
      <c r="N636" s="20"/>
      <c r="O636" s="20"/>
      <c r="P636" s="20"/>
      <c r="Q636" s="104"/>
      <c r="S636" s="20"/>
      <c r="W636" s="104"/>
      <c r="X636" s="104"/>
    </row>
    <row r="637" spans="1:24" ht="12.5">
      <c r="A637" s="22"/>
      <c r="B637" s="21"/>
      <c r="C637" s="104"/>
      <c r="D637" s="22"/>
      <c r="E637" s="814"/>
      <c r="F637" s="22"/>
      <c r="G637" s="104"/>
      <c r="H637" s="104"/>
      <c r="I637" s="104"/>
      <c r="J637" s="1052"/>
      <c r="K637" s="20"/>
      <c r="L637" s="20"/>
      <c r="M637" s="20"/>
      <c r="N637" s="20"/>
      <c r="O637" s="20"/>
      <c r="P637" s="20"/>
      <c r="Q637" s="104"/>
      <c r="S637" s="20"/>
      <c r="W637" s="104"/>
      <c r="X637" s="104"/>
    </row>
    <row r="638" spans="1:24" ht="12.5">
      <c r="A638" s="22"/>
      <c r="B638" s="21"/>
      <c r="C638" s="104"/>
      <c r="D638" s="22"/>
      <c r="E638" s="814"/>
      <c r="F638" s="22"/>
      <c r="G638" s="104"/>
      <c r="H638" s="104"/>
      <c r="I638" s="104"/>
      <c r="J638" s="1052"/>
      <c r="K638" s="20"/>
      <c r="L638" s="20"/>
      <c r="M638" s="20"/>
      <c r="N638" s="20"/>
      <c r="O638" s="20"/>
      <c r="P638" s="20"/>
      <c r="Q638" s="104"/>
      <c r="S638" s="20"/>
      <c r="W638" s="104"/>
      <c r="X638" s="104"/>
    </row>
    <row r="639" spans="1:24" ht="12.5">
      <c r="A639" s="22"/>
      <c r="B639" s="21"/>
      <c r="C639" s="104"/>
      <c r="D639" s="22"/>
      <c r="E639" s="814"/>
      <c r="F639" s="22"/>
      <c r="G639" s="104"/>
      <c r="H639" s="104"/>
      <c r="I639" s="104"/>
      <c r="J639" s="1052"/>
      <c r="K639" s="20"/>
      <c r="L639" s="20"/>
      <c r="M639" s="20"/>
      <c r="N639" s="20"/>
      <c r="O639" s="20"/>
      <c r="P639" s="20"/>
      <c r="Q639" s="104"/>
      <c r="S639" s="20"/>
      <c r="W639" s="104"/>
      <c r="X639" s="104"/>
    </row>
    <row r="640" spans="1:24" ht="12.5">
      <c r="A640" s="22"/>
      <c r="B640" s="21"/>
      <c r="C640" s="104"/>
      <c r="D640" s="22"/>
      <c r="E640" s="814"/>
      <c r="F640" s="22"/>
      <c r="G640" s="104"/>
      <c r="H640" s="104"/>
      <c r="I640" s="104"/>
      <c r="J640" s="1052"/>
      <c r="K640" s="20"/>
      <c r="L640" s="20"/>
      <c r="M640" s="20"/>
      <c r="N640" s="20"/>
      <c r="O640" s="20"/>
      <c r="P640" s="20"/>
      <c r="Q640" s="104"/>
      <c r="S640" s="20"/>
      <c r="W640" s="104"/>
      <c r="X640" s="104"/>
    </row>
    <row r="641" spans="1:24" ht="12.5">
      <c r="A641" s="22"/>
      <c r="B641" s="21"/>
      <c r="C641" s="104"/>
      <c r="D641" s="22"/>
      <c r="E641" s="814"/>
      <c r="F641" s="22"/>
      <c r="G641" s="104"/>
      <c r="H641" s="104"/>
      <c r="I641" s="104"/>
      <c r="J641" s="1052"/>
      <c r="K641" s="20"/>
      <c r="L641" s="20"/>
      <c r="M641" s="20"/>
      <c r="N641" s="20"/>
      <c r="O641" s="20"/>
      <c r="P641" s="20"/>
      <c r="Q641" s="104"/>
      <c r="S641" s="20"/>
      <c r="W641" s="104"/>
      <c r="X641" s="104"/>
    </row>
    <row r="642" spans="1:24" ht="12.5">
      <c r="A642" s="22"/>
      <c r="B642" s="21"/>
      <c r="C642" s="104"/>
      <c r="D642" s="22"/>
      <c r="E642" s="814"/>
      <c r="F642" s="22"/>
      <c r="G642" s="104"/>
      <c r="H642" s="104"/>
      <c r="I642" s="104"/>
      <c r="J642" s="1052"/>
      <c r="K642" s="20"/>
      <c r="L642" s="20"/>
      <c r="M642" s="20"/>
      <c r="N642" s="20"/>
      <c r="O642" s="20"/>
      <c r="P642" s="20"/>
      <c r="Q642" s="104"/>
      <c r="S642" s="20"/>
      <c r="W642" s="104"/>
      <c r="X642" s="104"/>
    </row>
    <row r="643" spans="1:24" ht="12.5">
      <c r="A643" s="22"/>
      <c r="B643" s="21"/>
      <c r="C643" s="104"/>
      <c r="D643" s="22"/>
      <c r="E643" s="814"/>
      <c r="F643" s="22"/>
      <c r="G643" s="104"/>
      <c r="H643" s="104"/>
      <c r="I643" s="104"/>
      <c r="J643" s="1052"/>
      <c r="K643" s="20"/>
      <c r="L643" s="20"/>
      <c r="M643" s="20"/>
      <c r="N643" s="20"/>
      <c r="O643" s="20"/>
      <c r="P643" s="20"/>
      <c r="Q643" s="104"/>
      <c r="S643" s="20"/>
      <c r="W643" s="104"/>
      <c r="X643" s="104"/>
    </row>
    <row r="644" spans="1:24" ht="12.5">
      <c r="A644" s="22"/>
      <c r="B644" s="21"/>
      <c r="C644" s="104"/>
      <c r="D644" s="22"/>
      <c r="E644" s="814"/>
      <c r="F644" s="22"/>
      <c r="G644" s="104"/>
      <c r="H644" s="104"/>
      <c r="I644" s="104"/>
      <c r="J644" s="1052"/>
      <c r="K644" s="20"/>
      <c r="L644" s="20"/>
      <c r="M644" s="20"/>
      <c r="N644" s="20"/>
      <c r="O644" s="20"/>
      <c r="P644" s="20"/>
      <c r="Q644" s="104"/>
      <c r="S644" s="20"/>
      <c r="W644" s="104"/>
      <c r="X644" s="104"/>
    </row>
    <row r="645" spans="1:24" ht="12.5">
      <c r="A645" s="22"/>
      <c r="B645" s="21"/>
      <c r="C645" s="104"/>
      <c r="D645" s="22"/>
      <c r="E645" s="814"/>
      <c r="F645" s="22"/>
      <c r="G645" s="104"/>
      <c r="H645" s="104"/>
      <c r="I645" s="104"/>
      <c r="J645" s="1052"/>
      <c r="K645" s="20"/>
      <c r="L645" s="20"/>
      <c r="M645" s="20"/>
      <c r="N645" s="20"/>
      <c r="O645" s="20"/>
      <c r="P645" s="20"/>
      <c r="Q645" s="104"/>
      <c r="S645" s="20"/>
      <c r="W645" s="104"/>
      <c r="X645" s="104"/>
    </row>
    <row r="646" spans="1:24" ht="12.5">
      <c r="A646" s="22"/>
      <c r="B646" s="21"/>
      <c r="C646" s="104"/>
      <c r="D646" s="22"/>
      <c r="E646" s="814"/>
      <c r="F646" s="22"/>
      <c r="G646" s="104"/>
      <c r="H646" s="104"/>
      <c r="I646" s="104"/>
      <c r="J646" s="1052"/>
      <c r="K646" s="20"/>
      <c r="L646" s="20"/>
      <c r="M646" s="20"/>
      <c r="N646" s="20"/>
      <c r="O646" s="20"/>
      <c r="P646" s="20"/>
      <c r="Q646" s="104"/>
      <c r="S646" s="20"/>
      <c r="W646" s="104"/>
      <c r="X646" s="104"/>
    </row>
    <row r="647" spans="1:24" ht="12.5">
      <c r="A647" s="22"/>
      <c r="B647" s="21"/>
      <c r="C647" s="104"/>
      <c r="D647" s="22"/>
      <c r="E647" s="814"/>
      <c r="F647" s="22"/>
      <c r="G647" s="104"/>
      <c r="H647" s="104"/>
      <c r="I647" s="104"/>
      <c r="J647" s="1052"/>
      <c r="K647" s="20"/>
      <c r="L647" s="20"/>
      <c r="M647" s="20"/>
      <c r="N647" s="20"/>
      <c r="O647" s="20"/>
      <c r="P647" s="20"/>
      <c r="Q647" s="104"/>
      <c r="S647" s="20"/>
      <c r="W647" s="104"/>
      <c r="X647" s="104"/>
    </row>
    <row r="648" spans="1:24" ht="12.5">
      <c r="A648" s="22"/>
      <c r="B648" s="21"/>
      <c r="C648" s="104"/>
      <c r="D648" s="22"/>
      <c r="E648" s="814"/>
      <c r="F648" s="22"/>
      <c r="G648" s="104"/>
      <c r="H648" s="104"/>
      <c r="I648" s="104"/>
      <c r="J648" s="1052"/>
      <c r="K648" s="20"/>
      <c r="L648" s="20"/>
      <c r="M648" s="20"/>
      <c r="N648" s="20"/>
      <c r="O648" s="20"/>
      <c r="P648" s="20"/>
      <c r="Q648" s="104"/>
      <c r="S648" s="20"/>
      <c r="W648" s="104"/>
      <c r="X648" s="104"/>
    </row>
    <row r="649" spans="1:24" ht="12.5">
      <c r="A649" s="22"/>
      <c r="B649" s="21"/>
      <c r="C649" s="104"/>
      <c r="D649" s="22"/>
      <c r="E649" s="814"/>
      <c r="F649" s="22"/>
      <c r="G649" s="104"/>
      <c r="H649" s="104"/>
      <c r="I649" s="104"/>
      <c r="J649" s="1052"/>
      <c r="K649" s="20"/>
      <c r="L649" s="20"/>
      <c r="M649" s="20"/>
      <c r="N649" s="20"/>
      <c r="O649" s="20"/>
      <c r="P649" s="20"/>
      <c r="Q649" s="104"/>
      <c r="S649" s="20"/>
      <c r="W649" s="104"/>
      <c r="X649" s="104"/>
    </row>
    <row r="650" spans="1:24" ht="12.5">
      <c r="A650" s="22"/>
      <c r="B650" s="21"/>
      <c r="C650" s="104"/>
      <c r="D650" s="22"/>
      <c r="E650" s="814"/>
      <c r="F650" s="22"/>
      <c r="G650" s="104"/>
      <c r="H650" s="104"/>
      <c r="I650" s="104"/>
      <c r="J650" s="1052"/>
      <c r="K650" s="20"/>
      <c r="L650" s="20"/>
      <c r="M650" s="20"/>
      <c r="N650" s="20"/>
      <c r="O650" s="20"/>
      <c r="P650" s="20"/>
      <c r="Q650" s="104"/>
      <c r="S650" s="20"/>
      <c r="W650" s="104"/>
      <c r="X650" s="104"/>
    </row>
    <row r="651" spans="1:24" ht="12.5">
      <c r="A651" s="22"/>
      <c r="B651" s="21"/>
      <c r="C651" s="104"/>
      <c r="D651" s="22"/>
      <c r="E651" s="814"/>
      <c r="F651" s="22"/>
      <c r="G651" s="104"/>
      <c r="H651" s="104"/>
      <c r="I651" s="104"/>
      <c r="J651" s="1052"/>
      <c r="K651" s="20"/>
      <c r="L651" s="20"/>
      <c r="M651" s="20"/>
      <c r="N651" s="20"/>
      <c r="O651" s="20"/>
      <c r="P651" s="20"/>
      <c r="Q651" s="104"/>
      <c r="S651" s="20"/>
      <c r="W651" s="104"/>
      <c r="X651" s="104"/>
    </row>
    <row r="652" spans="1:24" ht="12.5">
      <c r="A652" s="22"/>
      <c r="B652" s="21"/>
      <c r="C652" s="104"/>
      <c r="D652" s="22"/>
      <c r="E652" s="814"/>
      <c r="F652" s="22"/>
      <c r="G652" s="104"/>
      <c r="H652" s="104"/>
      <c r="I652" s="104"/>
      <c r="J652" s="1052"/>
      <c r="K652" s="20"/>
      <c r="L652" s="20"/>
      <c r="M652" s="20"/>
      <c r="N652" s="20"/>
      <c r="O652" s="20"/>
      <c r="P652" s="20"/>
      <c r="Q652" s="104"/>
      <c r="S652" s="20"/>
      <c r="W652" s="104"/>
      <c r="X652" s="104"/>
    </row>
    <row r="653" spans="1:24" ht="12.5">
      <c r="A653" s="22"/>
      <c r="B653" s="21"/>
      <c r="C653" s="104"/>
      <c r="D653" s="22"/>
      <c r="E653" s="814"/>
      <c r="F653" s="22"/>
      <c r="G653" s="104"/>
      <c r="H653" s="104"/>
      <c r="I653" s="104"/>
      <c r="J653" s="1052"/>
      <c r="K653" s="20"/>
      <c r="L653" s="20"/>
      <c r="M653" s="20"/>
      <c r="N653" s="20"/>
      <c r="O653" s="20"/>
      <c r="P653" s="20"/>
      <c r="Q653" s="104"/>
      <c r="S653" s="20"/>
      <c r="W653" s="104"/>
      <c r="X653" s="104"/>
    </row>
    <row r="654" spans="1:24" ht="12.5">
      <c r="A654" s="22"/>
      <c r="B654" s="21"/>
      <c r="C654" s="104"/>
      <c r="D654" s="22"/>
      <c r="E654" s="814"/>
      <c r="F654" s="22"/>
      <c r="G654" s="104"/>
      <c r="H654" s="104"/>
      <c r="I654" s="104"/>
      <c r="J654" s="1052"/>
      <c r="K654" s="20"/>
      <c r="L654" s="20"/>
      <c r="M654" s="20"/>
      <c r="N654" s="20"/>
      <c r="O654" s="20"/>
      <c r="P654" s="20"/>
      <c r="Q654" s="104"/>
      <c r="S654" s="20"/>
      <c r="W654" s="104"/>
      <c r="X654" s="104"/>
    </row>
    <row r="655" spans="1:24" ht="12.5">
      <c r="A655" s="22"/>
      <c r="B655" s="21"/>
      <c r="C655" s="104"/>
      <c r="D655" s="22"/>
      <c r="E655" s="814"/>
      <c r="F655" s="22"/>
      <c r="G655" s="104"/>
      <c r="H655" s="104"/>
      <c r="I655" s="104"/>
      <c r="J655" s="1052"/>
      <c r="K655" s="20"/>
      <c r="L655" s="20"/>
      <c r="M655" s="20"/>
      <c r="N655" s="20"/>
      <c r="O655" s="20"/>
      <c r="P655" s="20"/>
      <c r="Q655" s="104"/>
      <c r="S655" s="20"/>
      <c r="W655" s="104"/>
      <c r="X655" s="104"/>
    </row>
    <row r="656" spans="1:24" ht="12.5">
      <c r="A656" s="22"/>
      <c r="B656" s="21"/>
      <c r="C656" s="104"/>
      <c r="D656" s="22"/>
      <c r="E656" s="814"/>
      <c r="F656" s="22"/>
      <c r="G656" s="104"/>
      <c r="H656" s="104"/>
      <c r="I656" s="104"/>
      <c r="J656" s="1052"/>
      <c r="K656" s="20"/>
      <c r="L656" s="20"/>
      <c r="M656" s="20"/>
      <c r="N656" s="20"/>
      <c r="O656" s="20"/>
      <c r="P656" s="20"/>
      <c r="Q656" s="104"/>
      <c r="S656" s="20"/>
      <c r="W656" s="104"/>
      <c r="X656" s="104"/>
    </row>
    <row r="657" spans="1:24" ht="12.5">
      <c r="A657" s="22"/>
      <c r="B657" s="21"/>
      <c r="C657" s="104"/>
      <c r="D657" s="22"/>
      <c r="E657" s="814"/>
      <c r="F657" s="22"/>
      <c r="G657" s="104"/>
      <c r="H657" s="104"/>
      <c r="I657" s="104"/>
      <c r="J657" s="1052"/>
      <c r="K657" s="20"/>
      <c r="L657" s="20"/>
      <c r="M657" s="20"/>
      <c r="N657" s="20"/>
      <c r="O657" s="20"/>
      <c r="P657" s="20"/>
      <c r="Q657" s="104"/>
      <c r="S657" s="20"/>
      <c r="W657" s="104"/>
      <c r="X657" s="104"/>
    </row>
    <row r="658" spans="1:24" ht="12.5">
      <c r="A658" s="22"/>
      <c r="B658" s="21"/>
      <c r="C658" s="104"/>
      <c r="D658" s="22"/>
      <c r="E658" s="814"/>
      <c r="F658" s="22"/>
      <c r="G658" s="104"/>
      <c r="H658" s="104"/>
      <c r="I658" s="104"/>
      <c r="J658" s="1052"/>
      <c r="K658" s="20"/>
      <c r="L658" s="20"/>
      <c r="M658" s="20"/>
      <c r="N658" s="20"/>
      <c r="O658" s="20"/>
      <c r="P658" s="20"/>
      <c r="Q658" s="104"/>
      <c r="S658" s="20"/>
      <c r="W658" s="104"/>
      <c r="X658" s="104"/>
    </row>
    <row r="659" spans="1:24" ht="12.5">
      <c r="A659" s="22"/>
      <c r="B659" s="21"/>
      <c r="C659" s="104"/>
      <c r="D659" s="22"/>
      <c r="E659" s="814"/>
      <c r="F659" s="22"/>
      <c r="G659" s="104"/>
      <c r="H659" s="104"/>
      <c r="I659" s="104"/>
      <c r="J659" s="1052"/>
      <c r="K659" s="20"/>
      <c r="L659" s="20"/>
      <c r="M659" s="20"/>
      <c r="N659" s="20"/>
      <c r="O659" s="20"/>
      <c r="P659" s="20"/>
      <c r="Q659" s="104"/>
      <c r="S659" s="20"/>
      <c r="W659" s="104"/>
      <c r="X659" s="104"/>
    </row>
    <row r="660" spans="1:24" ht="12.5">
      <c r="A660" s="22"/>
      <c r="B660" s="21"/>
      <c r="C660" s="104"/>
      <c r="D660" s="22"/>
      <c r="E660" s="814"/>
      <c r="F660" s="22"/>
      <c r="G660" s="104"/>
      <c r="H660" s="104"/>
      <c r="I660" s="104"/>
      <c r="J660" s="1052"/>
      <c r="K660" s="20"/>
      <c r="L660" s="20"/>
      <c r="M660" s="20"/>
      <c r="N660" s="20"/>
      <c r="O660" s="20"/>
      <c r="P660" s="20"/>
      <c r="Q660" s="104"/>
      <c r="S660" s="20"/>
      <c r="W660" s="104"/>
      <c r="X660" s="104"/>
    </row>
    <row r="661" spans="1:24" ht="12.5">
      <c r="A661" s="22"/>
      <c r="B661" s="21"/>
      <c r="C661" s="104"/>
      <c r="D661" s="22"/>
      <c r="E661" s="814"/>
      <c r="F661" s="22"/>
      <c r="G661" s="104"/>
      <c r="H661" s="104"/>
      <c r="I661" s="104"/>
      <c r="J661" s="1052"/>
      <c r="K661" s="20"/>
      <c r="L661" s="20"/>
      <c r="M661" s="20"/>
      <c r="N661" s="20"/>
      <c r="O661" s="20"/>
      <c r="P661" s="20"/>
      <c r="Q661" s="104"/>
      <c r="S661" s="20"/>
      <c r="W661" s="104"/>
      <c r="X661" s="104"/>
    </row>
    <row r="662" spans="1:24" ht="12.5">
      <c r="A662" s="22"/>
      <c r="B662" s="21"/>
      <c r="C662" s="104"/>
      <c r="D662" s="22"/>
      <c r="E662" s="814"/>
      <c r="F662" s="22"/>
      <c r="G662" s="104"/>
      <c r="H662" s="104"/>
      <c r="I662" s="104"/>
      <c r="J662" s="1052"/>
      <c r="K662" s="20"/>
      <c r="L662" s="20"/>
      <c r="M662" s="20"/>
      <c r="N662" s="20"/>
      <c r="O662" s="20"/>
      <c r="P662" s="20"/>
      <c r="Q662" s="104"/>
      <c r="S662" s="20"/>
      <c r="W662" s="104"/>
      <c r="X662" s="104"/>
    </row>
    <row r="663" spans="1:24" ht="12.5">
      <c r="A663" s="22"/>
      <c r="B663" s="21"/>
      <c r="C663" s="104"/>
      <c r="D663" s="22"/>
      <c r="E663" s="814"/>
      <c r="F663" s="22"/>
      <c r="G663" s="104"/>
      <c r="H663" s="104"/>
      <c r="I663" s="104"/>
      <c r="J663" s="1052"/>
      <c r="K663" s="20"/>
      <c r="L663" s="20"/>
      <c r="M663" s="20"/>
      <c r="N663" s="20"/>
      <c r="O663" s="20"/>
      <c r="P663" s="20"/>
      <c r="Q663" s="104"/>
      <c r="S663" s="20"/>
      <c r="W663" s="104"/>
      <c r="X663" s="104"/>
    </row>
    <row r="664" spans="1:24" ht="12.5">
      <c r="A664" s="22"/>
      <c r="B664" s="21"/>
      <c r="C664" s="104"/>
      <c r="D664" s="22"/>
      <c r="E664" s="814"/>
      <c r="F664" s="22"/>
      <c r="G664" s="104"/>
      <c r="H664" s="104"/>
      <c r="I664" s="104"/>
      <c r="J664" s="1052"/>
      <c r="K664" s="20"/>
      <c r="L664" s="20"/>
      <c r="M664" s="20"/>
      <c r="N664" s="20"/>
      <c r="O664" s="20"/>
      <c r="P664" s="20"/>
      <c r="Q664" s="104"/>
      <c r="S664" s="20"/>
      <c r="W664" s="104"/>
      <c r="X664" s="104"/>
    </row>
    <row r="665" spans="1:24" ht="12.5">
      <c r="A665" s="22"/>
      <c r="B665" s="21"/>
      <c r="C665" s="104"/>
      <c r="D665" s="22"/>
      <c r="E665" s="814"/>
      <c r="F665" s="22"/>
      <c r="G665" s="104"/>
      <c r="H665" s="104"/>
      <c r="I665" s="104"/>
      <c r="J665" s="1052"/>
      <c r="K665" s="20"/>
      <c r="L665" s="20"/>
      <c r="M665" s="20"/>
      <c r="N665" s="20"/>
      <c r="O665" s="20"/>
      <c r="P665" s="20"/>
      <c r="Q665" s="104"/>
      <c r="S665" s="20"/>
      <c r="W665" s="104"/>
      <c r="X665" s="104"/>
    </row>
    <row r="666" spans="1:24" ht="12.5">
      <c r="A666" s="22"/>
      <c r="B666" s="21"/>
      <c r="C666" s="104"/>
      <c r="D666" s="22"/>
      <c r="E666" s="814"/>
      <c r="F666" s="22"/>
      <c r="G666" s="104"/>
      <c r="H666" s="104"/>
      <c r="I666" s="104"/>
      <c r="J666" s="1052"/>
      <c r="K666" s="20"/>
      <c r="L666" s="20"/>
      <c r="M666" s="20"/>
      <c r="N666" s="20"/>
      <c r="O666" s="20"/>
      <c r="P666" s="20"/>
      <c r="Q666" s="104"/>
      <c r="S666" s="20"/>
      <c r="W666" s="104"/>
      <c r="X666" s="104"/>
    </row>
    <row r="667" spans="1:24" ht="12.5">
      <c r="A667" s="22"/>
      <c r="B667" s="21"/>
      <c r="C667" s="104"/>
      <c r="D667" s="22"/>
      <c r="E667" s="814"/>
      <c r="F667" s="22"/>
      <c r="G667" s="104"/>
      <c r="H667" s="104"/>
      <c r="I667" s="104"/>
      <c r="J667" s="1052"/>
      <c r="K667" s="20"/>
      <c r="L667" s="20"/>
      <c r="M667" s="20"/>
      <c r="N667" s="20"/>
      <c r="O667" s="20"/>
      <c r="P667" s="20"/>
      <c r="Q667" s="104"/>
      <c r="S667" s="20"/>
      <c r="W667" s="104"/>
      <c r="X667" s="104"/>
    </row>
    <row r="668" spans="1:24" ht="12.5">
      <c r="A668" s="22"/>
      <c r="B668" s="21"/>
      <c r="C668" s="104"/>
      <c r="D668" s="22"/>
      <c r="E668" s="814"/>
      <c r="F668" s="22"/>
      <c r="G668" s="104"/>
      <c r="H668" s="104"/>
      <c r="I668" s="104"/>
      <c r="J668" s="1052"/>
      <c r="K668" s="20"/>
      <c r="L668" s="20"/>
      <c r="M668" s="20"/>
      <c r="N668" s="20"/>
      <c r="O668" s="20"/>
      <c r="P668" s="20"/>
      <c r="Q668" s="104"/>
      <c r="S668" s="20"/>
      <c r="W668" s="104"/>
      <c r="X668" s="104"/>
    </row>
    <row r="669" spans="1:24" ht="12.5">
      <c r="A669" s="22"/>
      <c r="B669" s="21"/>
      <c r="C669" s="104"/>
      <c r="D669" s="22"/>
      <c r="E669" s="814"/>
      <c r="F669" s="22"/>
      <c r="G669" s="104"/>
      <c r="H669" s="104"/>
      <c r="I669" s="104"/>
      <c r="J669" s="1052"/>
      <c r="K669" s="20"/>
      <c r="L669" s="20"/>
      <c r="M669" s="20"/>
      <c r="N669" s="20"/>
      <c r="O669" s="20"/>
      <c r="P669" s="20"/>
      <c r="Q669" s="104"/>
      <c r="S669" s="20"/>
      <c r="W669" s="104"/>
      <c r="X669" s="104"/>
    </row>
    <row r="670" spans="1:24" ht="12.5">
      <c r="A670" s="22"/>
      <c r="B670" s="21"/>
      <c r="C670" s="104"/>
      <c r="D670" s="22"/>
      <c r="E670" s="814"/>
      <c r="F670" s="22"/>
      <c r="G670" s="104"/>
      <c r="H670" s="104"/>
      <c r="I670" s="104"/>
      <c r="J670" s="1052"/>
      <c r="K670" s="20"/>
      <c r="L670" s="20"/>
      <c r="M670" s="20"/>
      <c r="N670" s="20"/>
      <c r="O670" s="20"/>
      <c r="P670" s="20"/>
      <c r="Q670" s="104"/>
      <c r="S670" s="20"/>
      <c r="W670" s="104"/>
      <c r="X670" s="104"/>
    </row>
    <row r="671" spans="1:24" ht="12.5">
      <c r="A671" s="22"/>
      <c r="B671" s="21"/>
      <c r="C671" s="104"/>
      <c r="D671" s="22"/>
      <c r="E671" s="814"/>
      <c r="F671" s="22"/>
      <c r="G671" s="104"/>
      <c r="H671" s="104"/>
      <c r="I671" s="104"/>
      <c r="J671" s="1052"/>
      <c r="K671" s="20"/>
      <c r="L671" s="20"/>
      <c r="M671" s="20"/>
      <c r="N671" s="20"/>
      <c r="O671" s="20"/>
      <c r="P671" s="20"/>
      <c r="Q671" s="104"/>
      <c r="S671" s="20"/>
      <c r="W671" s="104"/>
      <c r="X671" s="104"/>
    </row>
    <row r="672" spans="1:24" ht="12.5">
      <c r="A672" s="22"/>
      <c r="B672" s="21"/>
      <c r="C672" s="104"/>
      <c r="D672" s="22"/>
      <c r="E672" s="814"/>
      <c r="F672" s="22"/>
      <c r="G672" s="104"/>
      <c r="H672" s="104"/>
      <c r="I672" s="104"/>
      <c r="J672" s="1052"/>
      <c r="K672" s="20"/>
      <c r="L672" s="20"/>
      <c r="M672" s="20"/>
      <c r="N672" s="20"/>
      <c r="O672" s="20"/>
      <c r="P672" s="20"/>
      <c r="Q672" s="104"/>
      <c r="S672" s="20"/>
      <c r="W672" s="104"/>
      <c r="X672" s="104"/>
    </row>
    <row r="673" spans="1:24" ht="12.5">
      <c r="A673" s="22"/>
      <c r="B673" s="21"/>
      <c r="C673" s="104"/>
      <c r="D673" s="22"/>
      <c r="E673" s="814"/>
      <c r="F673" s="22"/>
      <c r="G673" s="104"/>
      <c r="H673" s="104"/>
      <c r="I673" s="104"/>
      <c r="J673" s="1052"/>
      <c r="K673" s="20"/>
      <c r="L673" s="20"/>
      <c r="M673" s="20"/>
      <c r="N673" s="20"/>
      <c r="O673" s="20"/>
      <c r="P673" s="20"/>
      <c r="Q673" s="104"/>
      <c r="S673" s="20"/>
      <c r="W673" s="104"/>
      <c r="X673" s="104"/>
    </row>
    <row r="674" spans="1:24" ht="12.5">
      <c r="A674" s="22"/>
      <c r="B674" s="21"/>
      <c r="C674" s="104"/>
      <c r="D674" s="22"/>
      <c r="E674" s="814"/>
      <c r="F674" s="22"/>
      <c r="G674" s="104"/>
      <c r="H674" s="104"/>
      <c r="I674" s="104"/>
      <c r="J674" s="1052"/>
      <c r="K674" s="20"/>
      <c r="L674" s="20"/>
      <c r="M674" s="20"/>
      <c r="N674" s="20"/>
      <c r="O674" s="20"/>
      <c r="P674" s="20"/>
      <c r="Q674" s="104"/>
      <c r="S674" s="20"/>
      <c r="W674" s="104"/>
      <c r="X674" s="104"/>
    </row>
    <row r="675" spans="1:24" ht="12.5">
      <c r="A675" s="22"/>
      <c r="B675" s="21"/>
      <c r="C675" s="104"/>
      <c r="D675" s="22"/>
      <c r="E675" s="814"/>
      <c r="F675" s="22"/>
      <c r="G675" s="104"/>
      <c r="H675" s="104"/>
      <c r="I675" s="104"/>
      <c r="J675" s="1052"/>
      <c r="K675" s="20"/>
      <c r="L675" s="20"/>
      <c r="M675" s="20"/>
      <c r="N675" s="20"/>
      <c r="O675" s="20"/>
      <c r="P675" s="20"/>
      <c r="Q675" s="104"/>
      <c r="S675" s="20"/>
      <c r="W675" s="104"/>
      <c r="X675" s="104"/>
    </row>
    <row r="676" spans="1:24" ht="12.5">
      <c r="A676" s="22"/>
      <c r="B676" s="21"/>
      <c r="C676" s="104"/>
      <c r="D676" s="22"/>
      <c r="E676" s="814"/>
      <c r="F676" s="22"/>
      <c r="G676" s="104"/>
      <c r="H676" s="104"/>
      <c r="I676" s="104"/>
      <c r="J676" s="1052"/>
      <c r="K676" s="20"/>
      <c r="L676" s="20"/>
      <c r="M676" s="20"/>
      <c r="N676" s="20"/>
      <c r="O676" s="20"/>
      <c r="P676" s="20"/>
      <c r="Q676" s="104"/>
      <c r="S676" s="20"/>
      <c r="W676" s="104"/>
      <c r="X676" s="104"/>
    </row>
    <row r="677" spans="1:24" ht="12.5">
      <c r="A677" s="22"/>
      <c r="B677" s="21"/>
      <c r="C677" s="104"/>
      <c r="D677" s="22"/>
      <c r="E677" s="814"/>
      <c r="F677" s="22"/>
      <c r="G677" s="104"/>
      <c r="H677" s="104"/>
      <c r="I677" s="104"/>
      <c r="J677" s="1052"/>
      <c r="K677" s="20"/>
      <c r="L677" s="20"/>
      <c r="M677" s="20"/>
      <c r="N677" s="20"/>
      <c r="O677" s="20"/>
      <c r="P677" s="20"/>
      <c r="Q677" s="104"/>
      <c r="S677" s="20"/>
      <c r="W677" s="104"/>
      <c r="X677" s="104"/>
    </row>
    <row r="678" spans="1:24" ht="12.5">
      <c r="A678" s="22"/>
      <c r="B678" s="21"/>
      <c r="C678" s="104"/>
      <c r="D678" s="22"/>
      <c r="E678" s="814"/>
      <c r="F678" s="22"/>
      <c r="G678" s="104"/>
      <c r="H678" s="104"/>
      <c r="I678" s="104"/>
      <c r="J678" s="1052"/>
      <c r="K678" s="20"/>
      <c r="L678" s="20"/>
      <c r="M678" s="20"/>
      <c r="N678" s="20"/>
      <c r="O678" s="20"/>
      <c r="P678" s="20"/>
      <c r="Q678" s="104"/>
      <c r="S678" s="20"/>
      <c r="W678" s="104"/>
      <c r="X678" s="104"/>
    </row>
    <row r="679" spans="1:24" ht="12.5">
      <c r="A679" s="22"/>
      <c r="B679" s="21"/>
      <c r="C679" s="104"/>
      <c r="D679" s="22"/>
      <c r="E679" s="814"/>
      <c r="F679" s="22"/>
      <c r="G679" s="104"/>
      <c r="H679" s="104"/>
      <c r="I679" s="104"/>
      <c r="J679" s="1052"/>
      <c r="K679" s="20"/>
      <c r="L679" s="20"/>
      <c r="M679" s="20"/>
      <c r="N679" s="20"/>
      <c r="O679" s="20"/>
      <c r="P679" s="20"/>
      <c r="Q679" s="104"/>
      <c r="S679" s="20"/>
      <c r="W679" s="104"/>
      <c r="X679" s="104"/>
    </row>
    <row r="680" spans="1:24" ht="12.5">
      <c r="A680" s="22"/>
      <c r="B680" s="21"/>
      <c r="C680" s="104"/>
      <c r="D680" s="22"/>
      <c r="E680" s="814"/>
      <c r="F680" s="22"/>
      <c r="G680" s="104"/>
      <c r="H680" s="104"/>
      <c r="I680" s="104"/>
      <c r="J680" s="1052"/>
      <c r="K680" s="20"/>
      <c r="L680" s="20"/>
      <c r="M680" s="20"/>
      <c r="N680" s="20"/>
      <c r="O680" s="20"/>
      <c r="P680" s="20"/>
      <c r="Q680" s="104"/>
      <c r="S680" s="20"/>
      <c r="W680" s="104"/>
      <c r="X680" s="104"/>
    </row>
    <row r="681" spans="1:24" ht="12.5">
      <c r="A681" s="22"/>
      <c r="B681" s="21"/>
      <c r="C681" s="104"/>
      <c r="D681" s="22"/>
      <c r="E681" s="814"/>
      <c r="F681" s="22"/>
      <c r="G681" s="104"/>
      <c r="H681" s="104"/>
      <c r="I681" s="104"/>
      <c r="J681" s="1052"/>
      <c r="K681" s="20"/>
      <c r="L681" s="20"/>
      <c r="M681" s="20"/>
      <c r="N681" s="20"/>
      <c r="O681" s="20"/>
      <c r="P681" s="20"/>
      <c r="Q681" s="104"/>
      <c r="S681" s="20"/>
      <c r="W681" s="104"/>
      <c r="X681" s="104"/>
    </row>
    <row r="682" spans="1:24" ht="12.5">
      <c r="A682" s="22"/>
      <c r="B682" s="21"/>
      <c r="C682" s="104"/>
      <c r="D682" s="22"/>
      <c r="E682" s="814"/>
      <c r="F682" s="22"/>
      <c r="G682" s="104"/>
      <c r="H682" s="104"/>
      <c r="I682" s="104"/>
      <c r="J682" s="1052"/>
      <c r="K682" s="20"/>
      <c r="L682" s="20"/>
      <c r="M682" s="20"/>
      <c r="N682" s="20"/>
      <c r="O682" s="20"/>
      <c r="P682" s="20"/>
      <c r="Q682" s="104"/>
      <c r="S682" s="20"/>
      <c r="W682" s="104"/>
      <c r="X682" s="104"/>
    </row>
    <row r="683" spans="1:24" ht="12.5">
      <c r="A683" s="22"/>
      <c r="B683" s="21"/>
      <c r="C683" s="104"/>
      <c r="D683" s="22"/>
      <c r="E683" s="814"/>
      <c r="F683" s="22"/>
      <c r="G683" s="104"/>
      <c r="H683" s="104"/>
      <c r="I683" s="104"/>
      <c r="J683" s="1052"/>
      <c r="K683" s="20"/>
      <c r="L683" s="20"/>
      <c r="M683" s="20"/>
      <c r="N683" s="20"/>
      <c r="O683" s="20"/>
      <c r="P683" s="20"/>
      <c r="Q683" s="104"/>
      <c r="S683" s="20"/>
      <c r="W683" s="104"/>
      <c r="X683" s="104"/>
    </row>
    <row r="684" spans="1:24" ht="12.5">
      <c r="A684" s="22"/>
      <c r="B684" s="21"/>
      <c r="C684" s="104"/>
      <c r="D684" s="22"/>
      <c r="E684" s="814"/>
      <c r="F684" s="22"/>
      <c r="G684" s="104"/>
      <c r="H684" s="104"/>
      <c r="I684" s="104"/>
      <c r="J684" s="1052"/>
      <c r="K684" s="20"/>
      <c r="L684" s="20"/>
      <c r="M684" s="20"/>
      <c r="N684" s="20"/>
      <c r="O684" s="20"/>
      <c r="P684" s="20"/>
      <c r="Q684" s="104"/>
      <c r="S684" s="20"/>
      <c r="W684" s="104"/>
      <c r="X684" s="104"/>
    </row>
    <row r="685" spans="1:24" ht="12.5">
      <c r="A685" s="22"/>
      <c r="B685" s="21"/>
      <c r="C685" s="104"/>
      <c r="D685" s="22"/>
      <c r="E685" s="814"/>
      <c r="F685" s="22"/>
      <c r="G685" s="104"/>
      <c r="H685" s="104"/>
      <c r="I685" s="104"/>
      <c r="J685" s="1052"/>
      <c r="K685" s="20"/>
      <c r="L685" s="20"/>
      <c r="M685" s="20"/>
      <c r="N685" s="20"/>
      <c r="O685" s="20"/>
      <c r="P685" s="20"/>
      <c r="Q685" s="104"/>
      <c r="S685" s="20"/>
      <c r="W685" s="104"/>
      <c r="X685" s="104"/>
    </row>
    <row r="686" spans="1:24" ht="12.5">
      <c r="A686" s="22"/>
      <c r="B686" s="21"/>
      <c r="C686" s="104"/>
      <c r="D686" s="22"/>
      <c r="E686" s="814"/>
      <c r="F686" s="22"/>
      <c r="G686" s="104"/>
      <c r="H686" s="104"/>
      <c r="I686" s="104"/>
      <c r="J686" s="1052"/>
      <c r="K686" s="20"/>
      <c r="L686" s="20"/>
      <c r="M686" s="20"/>
      <c r="N686" s="20"/>
      <c r="O686" s="20"/>
      <c r="P686" s="20"/>
      <c r="Q686" s="104"/>
      <c r="S686" s="20"/>
      <c r="W686" s="104"/>
      <c r="X686" s="104"/>
    </row>
    <row r="687" spans="1:24" ht="12.5">
      <c r="A687" s="22"/>
      <c r="B687" s="21"/>
      <c r="C687" s="104"/>
      <c r="D687" s="22"/>
      <c r="E687" s="814"/>
      <c r="F687" s="22"/>
      <c r="G687" s="104"/>
      <c r="H687" s="104"/>
      <c r="I687" s="104"/>
      <c r="J687" s="1052"/>
      <c r="K687" s="20"/>
      <c r="L687" s="20"/>
      <c r="M687" s="20"/>
      <c r="N687" s="20"/>
      <c r="O687" s="20"/>
      <c r="P687" s="20"/>
      <c r="Q687" s="104"/>
      <c r="S687" s="20"/>
      <c r="W687" s="104"/>
      <c r="X687" s="104"/>
    </row>
    <row r="688" spans="1:24" ht="12.5">
      <c r="A688" s="22"/>
      <c r="B688" s="21"/>
      <c r="C688" s="104"/>
      <c r="D688" s="22"/>
      <c r="E688" s="814"/>
      <c r="F688" s="22"/>
      <c r="G688" s="104"/>
      <c r="H688" s="104"/>
      <c r="I688" s="104"/>
      <c r="J688" s="1052"/>
      <c r="K688" s="20"/>
      <c r="L688" s="20"/>
      <c r="M688" s="20"/>
      <c r="N688" s="20"/>
      <c r="O688" s="20"/>
      <c r="P688" s="20"/>
      <c r="Q688" s="104"/>
      <c r="S688" s="20"/>
      <c r="W688" s="104"/>
      <c r="X688" s="104"/>
    </row>
    <row r="689" spans="1:24" ht="12.5">
      <c r="A689" s="22"/>
      <c r="B689" s="21"/>
      <c r="C689" s="104"/>
      <c r="D689" s="22"/>
      <c r="E689" s="814"/>
      <c r="F689" s="22"/>
      <c r="G689" s="104"/>
      <c r="H689" s="104"/>
      <c r="I689" s="104"/>
      <c r="J689" s="1052"/>
      <c r="K689" s="20"/>
      <c r="L689" s="20"/>
      <c r="M689" s="20"/>
      <c r="N689" s="20"/>
      <c r="O689" s="20"/>
      <c r="P689" s="20"/>
      <c r="Q689" s="104"/>
      <c r="S689" s="20"/>
      <c r="W689" s="104"/>
      <c r="X689" s="104"/>
    </row>
    <row r="690" spans="1:24" ht="12.5">
      <c r="A690" s="22"/>
      <c r="B690" s="21"/>
      <c r="C690" s="104"/>
      <c r="D690" s="22"/>
      <c r="E690" s="814"/>
      <c r="F690" s="22"/>
      <c r="G690" s="104"/>
      <c r="H690" s="104"/>
      <c r="I690" s="104"/>
      <c r="J690" s="1052"/>
      <c r="K690" s="20"/>
      <c r="L690" s="20"/>
      <c r="M690" s="20"/>
      <c r="N690" s="20"/>
      <c r="O690" s="20"/>
      <c r="P690" s="20"/>
      <c r="Q690" s="104"/>
      <c r="S690" s="20"/>
      <c r="W690" s="104"/>
      <c r="X690" s="104"/>
    </row>
    <row r="691" spans="1:24" ht="12.5">
      <c r="A691" s="22"/>
      <c r="B691" s="21"/>
      <c r="C691" s="104"/>
      <c r="D691" s="22"/>
      <c r="E691" s="814"/>
      <c r="F691" s="22"/>
      <c r="G691" s="104"/>
      <c r="H691" s="104"/>
      <c r="I691" s="104"/>
      <c r="J691" s="1052"/>
      <c r="K691" s="20"/>
      <c r="L691" s="20"/>
      <c r="M691" s="20"/>
      <c r="N691" s="20"/>
      <c r="O691" s="20"/>
      <c r="P691" s="20"/>
      <c r="Q691" s="104"/>
      <c r="S691" s="20"/>
      <c r="W691" s="104"/>
      <c r="X691" s="104"/>
    </row>
    <row r="692" spans="1:24" ht="12.5">
      <c r="A692" s="22"/>
      <c r="B692" s="21"/>
      <c r="C692" s="104"/>
      <c r="D692" s="22"/>
      <c r="E692" s="814"/>
      <c r="F692" s="22"/>
      <c r="G692" s="104"/>
      <c r="H692" s="104"/>
      <c r="I692" s="104"/>
      <c r="J692" s="1052"/>
      <c r="K692" s="20"/>
      <c r="L692" s="20"/>
      <c r="M692" s="20"/>
      <c r="N692" s="20"/>
      <c r="O692" s="20"/>
      <c r="P692" s="20"/>
      <c r="Q692" s="104"/>
      <c r="S692" s="20"/>
      <c r="W692" s="104"/>
      <c r="X692" s="104"/>
    </row>
    <row r="693" spans="1:24" ht="12.5">
      <c r="A693" s="22"/>
      <c r="B693" s="21"/>
      <c r="C693" s="104"/>
      <c r="D693" s="22"/>
      <c r="E693" s="814"/>
      <c r="F693" s="22"/>
      <c r="G693" s="104"/>
      <c r="H693" s="104"/>
      <c r="I693" s="104"/>
      <c r="J693" s="1052"/>
      <c r="K693" s="20"/>
      <c r="L693" s="20"/>
      <c r="M693" s="20"/>
      <c r="N693" s="20"/>
      <c r="O693" s="20"/>
      <c r="P693" s="20"/>
      <c r="Q693" s="104"/>
      <c r="S693" s="20"/>
      <c r="W693" s="104"/>
      <c r="X693" s="104"/>
    </row>
    <row r="694" spans="1:24" ht="12.5">
      <c r="A694" s="22"/>
      <c r="B694" s="21"/>
      <c r="C694" s="104"/>
      <c r="D694" s="22"/>
      <c r="E694" s="814"/>
      <c r="F694" s="22"/>
      <c r="G694" s="104"/>
      <c r="H694" s="104"/>
      <c r="I694" s="104"/>
      <c r="J694" s="1052"/>
      <c r="K694" s="20"/>
      <c r="L694" s="20"/>
      <c r="M694" s="20"/>
      <c r="N694" s="20"/>
      <c r="O694" s="20"/>
      <c r="P694" s="20"/>
      <c r="Q694" s="104"/>
      <c r="S694" s="20"/>
      <c r="W694" s="104"/>
      <c r="X694" s="104"/>
    </row>
    <row r="695" spans="1:24" ht="12.5">
      <c r="A695" s="22"/>
      <c r="B695" s="21"/>
      <c r="C695" s="104"/>
      <c r="D695" s="22"/>
      <c r="E695" s="814"/>
      <c r="F695" s="22"/>
      <c r="G695" s="104"/>
      <c r="H695" s="104"/>
      <c r="I695" s="104"/>
      <c r="J695" s="1052"/>
      <c r="K695" s="20"/>
      <c r="L695" s="20"/>
      <c r="M695" s="20"/>
      <c r="N695" s="20"/>
      <c r="O695" s="20"/>
      <c r="P695" s="20"/>
      <c r="Q695" s="104"/>
      <c r="S695" s="20"/>
      <c r="W695" s="104"/>
      <c r="X695" s="104"/>
    </row>
    <row r="696" spans="1:24" ht="12.5">
      <c r="A696" s="22"/>
      <c r="B696" s="21"/>
      <c r="C696" s="104"/>
      <c r="D696" s="22"/>
      <c r="E696" s="814"/>
      <c r="F696" s="22"/>
      <c r="G696" s="104"/>
      <c r="H696" s="104"/>
      <c r="I696" s="104"/>
      <c r="J696" s="1052"/>
      <c r="K696" s="20"/>
      <c r="L696" s="20"/>
      <c r="M696" s="20"/>
      <c r="N696" s="20"/>
      <c r="O696" s="20"/>
      <c r="P696" s="20"/>
      <c r="Q696" s="104"/>
      <c r="S696" s="20"/>
      <c r="W696" s="104"/>
      <c r="X696" s="104"/>
    </row>
    <row r="697" spans="1:24" ht="12.5">
      <c r="A697" s="22"/>
      <c r="B697" s="21"/>
      <c r="C697" s="104"/>
      <c r="D697" s="22"/>
      <c r="E697" s="814"/>
      <c r="F697" s="22"/>
      <c r="G697" s="104"/>
      <c r="H697" s="104"/>
      <c r="I697" s="104"/>
      <c r="J697" s="1052"/>
      <c r="K697" s="20"/>
      <c r="L697" s="20"/>
      <c r="M697" s="20"/>
      <c r="N697" s="20"/>
      <c r="O697" s="20"/>
      <c r="P697" s="20"/>
      <c r="Q697" s="104"/>
      <c r="S697" s="20"/>
      <c r="W697" s="104"/>
      <c r="X697" s="104"/>
    </row>
    <row r="698" spans="1:24" ht="12.5">
      <c r="A698" s="22"/>
      <c r="B698" s="21"/>
      <c r="C698" s="104"/>
      <c r="D698" s="22"/>
      <c r="E698" s="814"/>
      <c r="F698" s="22"/>
      <c r="G698" s="104"/>
      <c r="H698" s="104"/>
      <c r="I698" s="104"/>
      <c r="J698" s="1052"/>
      <c r="K698" s="20"/>
      <c r="L698" s="20"/>
      <c r="M698" s="20"/>
      <c r="N698" s="20"/>
      <c r="O698" s="20"/>
      <c r="P698" s="20"/>
      <c r="Q698" s="104"/>
      <c r="S698" s="20"/>
      <c r="W698" s="104"/>
      <c r="X698" s="104"/>
    </row>
    <row r="699" spans="1:24" ht="12.5">
      <c r="A699" s="22"/>
      <c r="B699" s="21"/>
      <c r="C699" s="104"/>
      <c r="D699" s="22"/>
      <c r="E699" s="814"/>
      <c r="F699" s="22"/>
      <c r="G699" s="104"/>
      <c r="H699" s="104"/>
      <c r="I699" s="104"/>
      <c r="J699" s="1052"/>
      <c r="K699" s="20"/>
      <c r="L699" s="20"/>
      <c r="M699" s="20"/>
      <c r="N699" s="20"/>
      <c r="O699" s="20"/>
      <c r="P699" s="20"/>
      <c r="Q699" s="104"/>
      <c r="S699" s="20"/>
      <c r="W699" s="104"/>
      <c r="X699" s="104"/>
    </row>
    <row r="700" spans="1:24" ht="12.5">
      <c r="A700" s="22"/>
      <c r="B700" s="21"/>
      <c r="C700" s="104"/>
      <c r="D700" s="22"/>
      <c r="E700" s="814"/>
      <c r="F700" s="22"/>
      <c r="G700" s="104"/>
      <c r="H700" s="104"/>
      <c r="I700" s="104"/>
      <c r="J700" s="1052"/>
      <c r="K700" s="20"/>
      <c r="L700" s="20"/>
      <c r="M700" s="20"/>
      <c r="N700" s="20"/>
      <c r="O700" s="20"/>
      <c r="P700" s="20"/>
      <c r="Q700" s="104"/>
      <c r="S700" s="20"/>
      <c r="W700" s="104"/>
      <c r="X700" s="104"/>
    </row>
    <row r="701" spans="1:24" ht="12.5">
      <c r="A701" s="22"/>
      <c r="B701" s="21"/>
      <c r="C701" s="104"/>
      <c r="D701" s="22"/>
      <c r="E701" s="814"/>
      <c r="F701" s="22"/>
      <c r="G701" s="104"/>
      <c r="H701" s="104"/>
      <c r="I701" s="104"/>
      <c r="J701" s="1052"/>
      <c r="K701" s="20"/>
      <c r="L701" s="20"/>
      <c r="M701" s="20"/>
      <c r="N701" s="20"/>
      <c r="O701" s="20"/>
      <c r="P701" s="20"/>
      <c r="Q701" s="104"/>
      <c r="S701" s="20"/>
      <c r="W701" s="104"/>
      <c r="X701" s="104"/>
    </row>
    <row r="702" spans="1:24" ht="12.5">
      <c r="A702" s="22"/>
      <c r="B702" s="21"/>
      <c r="C702" s="104"/>
      <c r="D702" s="22"/>
      <c r="E702" s="814"/>
      <c r="F702" s="22"/>
      <c r="G702" s="104"/>
      <c r="H702" s="104"/>
      <c r="I702" s="104"/>
      <c r="J702" s="1052"/>
      <c r="K702" s="20"/>
      <c r="L702" s="20"/>
      <c r="M702" s="20"/>
      <c r="N702" s="20"/>
      <c r="O702" s="20"/>
      <c r="P702" s="20"/>
      <c r="Q702" s="104"/>
      <c r="S702" s="20"/>
      <c r="W702" s="104"/>
      <c r="X702" s="104"/>
    </row>
    <row r="703" spans="1:24" ht="12.5">
      <c r="A703" s="22"/>
      <c r="B703" s="21"/>
      <c r="C703" s="104"/>
      <c r="D703" s="22"/>
      <c r="E703" s="814"/>
      <c r="F703" s="22"/>
      <c r="G703" s="104"/>
      <c r="H703" s="104"/>
      <c r="I703" s="104"/>
      <c r="J703" s="1052"/>
      <c r="K703" s="20"/>
      <c r="L703" s="20"/>
      <c r="M703" s="20"/>
      <c r="N703" s="20"/>
      <c r="O703" s="20"/>
      <c r="P703" s="20"/>
      <c r="Q703" s="104"/>
      <c r="S703" s="20"/>
      <c r="W703" s="104"/>
      <c r="X703" s="104"/>
    </row>
    <row r="704" spans="1:24" ht="12.5">
      <c r="A704" s="22"/>
      <c r="B704" s="21"/>
      <c r="C704" s="104"/>
      <c r="D704" s="22"/>
      <c r="E704" s="814"/>
      <c r="F704" s="22"/>
      <c r="G704" s="104"/>
      <c r="H704" s="104"/>
      <c r="I704" s="104"/>
      <c r="J704" s="1052"/>
      <c r="K704" s="20"/>
      <c r="L704" s="20"/>
      <c r="M704" s="20"/>
      <c r="N704" s="20"/>
      <c r="O704" s="20"/>
      <c r="P704" s="20"/>
      <c r="Q704" s="104"/>
      <c r="S704" s="20"/>
      <c r="W704" s="104"/>
      <c r="X704" s="104"/>
    </row>
    <row r="705" spans="1:24" ht="12.5">
      <c r="A705" s="22"/>
      <c r="B705" s="21"/>
      <c r="C705" s="104"/>
      <c r="D705" s="22"/>
      <c r="E705" s="814"/>
      <c r="F705" s="22"/>
      <c r="G705" s="104"/>
      <c r="H705" s="104"/>
      <c r="I705" s="104"/>
      <c r="J705" s="1052"/>
      <c r="K705" s="20"/>
      <c r="L705" s="20"/>
      <c r="M705" s="20"/>
      <c r="N705" s="20"/>
      <c r="O705" s="20"/>
      <c r="P705" s="20"/>
      <c r="Q705" s="104"/>
      <c r="S705" s="20"/>
      <c r="W705" s="104"/>
      <c r="X705" s="104"/>
    </row>
    <row r="706" spans="1:24" ht="12.5">
      <c r="A706" s="22"/>
      <c r="B706" s="21"/>
      <c r="C706" s="104"/>
      <c r="D706" s="22"/>
      <c r="E706" s="814"/>
      <c r="F706" s="22"/>
      <c r="G706" s="104"/>
      <c r="H706" s="104"/>
      <c r="I706" s="104"/>
      <c r="J706" s="1052"/>
      <c r="K706" s="20"/>
      <c r="L706" s="20"/>
      <c r="M706" s="20"/>
      <c r="N706" s="20"/>
      <c r="O706" s="20"/>
      <c r="P706" s="20"/>
      <c r="Q706" s="104"/>
      <c r="S706" s="20"/>
      <c r="W706" s="104"/>
      <c r="X706" s="104"/>
    </row>
    <row r="707" spans="1:24" ht="12.5">
      <c r="A707" s="22"/>
      <c r="B707" s="21"/>
      <c r="C707" s="104"/>
      <c r="D707" s="22"/>
      <c r="E707" s="814"/>
      <c r="F707" s="22"/>
      <c r="G707" s="104"/>
      <c r="H707" s="104"/>
      <c r="I707" s="104"/>
      <c r="J707" s="1052"/>
      <c r="K707" s="20"/>
      <c r="L707" s="20"/>
      <c r="M707" s="20"/>
      <c r="N707" s="20"/>
      <c r="O707" s="20"/>
      <c r="P707" s="20"/>
      <c r="Q707" s="104"/>
      <c r="S707" s="20"/>
      <c r="W707" s="104"/>
      <c r="X707" s="104"/>
    </row>
    <row r="708" spans="1:24" ht="12.5">
      <c r="A708" s="22"/>
      <c r="B708" s="21"/>
      <c r="C708" s="104"/>
      <c r="D708" s="22"/>
      <c r="E708" s="814"/>
      <c r="F708" s="22"/>
      <c r="G708" s="104"/>
      <c r="H708" s="104"/>
      <c r="I708" s="104"/>
      <c r="J708" s="1052"/>
      <c r="K708" s="20"/>
      <c r="L708" s="20"/>
      <c r="M708" s="20"/>
      <c r="N708" s="20"/>
      <c r="O708" s="20"/>
      <c r="P708" s="20"/>
      <c r="Q708" s="104"/>
      <c r="S708" s="20"/>
      <c r="W708" s="104"/>
      <c r="X708" s="104"/>
    </row>
    <row r="709" spans="1:24" ht="12.5">
      <c r="A709" s="22"/>
      <c r="B709" s="21"/>
      <c r="C709" s="104"/>
      <c r="D709" s="22"/>
      <c r="E709" s="814"/>
      <c r="F709" s="22"/>
      <c r="G709" s="104"/>
      <c r="H709" s="104"/>
      <c r="I709" s="104"/>
      <c r="J709" s="1052"/>
      <c r="K709" s="20"/>
      <c r="L709" s="20"/>
      <c r="M709" s="20"/>
      <c r="N709" s="20"/>
      <c r="O709" s="20"/>
      <c r="P709" s="20"/>
      <c r="Q709" s="104"/>
      <c r="S709" s="20"/>
      <c r="W709" s="104"/>
      <c r="X709" s="104"/>
    </row>
    <row r="710" spans="1:24" ht="12.5">
      <c r="A710" s="22"/>
      <c r="B710" s="21"/>
      <c r="C710" s="104"/>
      <c r="D710" s="22"/>
      <c r="E710" s="814"/>
      <c r="F710" s="22"/>
      <c r="G710" s="104"/>
      <c r="H710" s="104"/>
      <c r="I710" s="104"/>
      <c r="J710" s="1052"/>
      <c r="K710" s="20"/>
      <c r="L710" s="20"/>
      <c r="M710" s="20"/>
      <c r="N710" s="20"/>
      <c r="O710" s="20"/>
      <c r="P710" s="20"/>
      <c r="Q710" s="104"/>
      <c r="S710" s="20"/>
      <c r="W710" s="104"/>
      <c r="X710" s="104"/>
    </row>
    <row r="711" spans="1:24" ht="12.5">
      <c r="A711" s="22"/>
      <c r="B711" s="21"/>
      <c r="C711" s="104"/>
      <c r="D711" s="22"/>
      <c r="E711" s="814"/>
      <c r="F711" s="22"/>
      <c r="G711" s="104"/>
      <c r="H711" s="104"/>
      <c r="I711" s="104"/>
      <c r="J711" s="1052"/>
      <c r="K711" s="20"/>
      <c r="L711" s="20"/>
      <c r="M711" s="20"/>
      <c r="N711" s="20"/>
      <c r="O711" s="20"/>
      <c r="P711" s="20"/>
      <c r="Q711" s="104"/>
      <c r="S711" s="20"/>
      <c r="W711" s="104"/>
      <c r="X711" s="104"/>
    </row>
    <row r="712" spans="1:24" ht="12.5">
      <c r="A712" s="22"/>
      <c r="B712" s="21"/>
      <c r="C712" s="104"/>
      <c r="D712" s="22"/>
      <c r="E712" s="814"/>
      <c r="F712" s="22"/>
      <c r="G712" s="104"/>
      <c r="H712" s="104"/>
      <c r="I712" s="104"/>
      <c r="J712" s="1052"/>
      <c r="K712" s="20"/>
      <c r="L712" s="20"/>
      <c r="M712" s="20"/>
      <c r="N712" s="20"/>
      <c r="O712" s="20"/>
      <c r="P712" s="20"/>
      <c r="Q712" s="104"/>
      <c r="S712" s="20"/>
      <c r="W712" s="104"/>
      <c r="X712" s="104"/>
    </row>
    <row r="713" spans="1:24" ht="12.5">
      <c r="A713" s="22"/>
      <c r="B713" s="21"/>
      <c r="C713" s="104"/>
      <c r="D713" s="22"/>
      <c r="E713" s="814"/>
      <c r="F713" s="22"/>
      <c r="G713" s="104"/>
      <c r="H713" s="104"/>
      <c r="I713" s="104"/>
      <c r="J713" s="1052"/>
      <c r="K713" s="20"/>
      <c r="L713" s="20"/>
      <c r="M713" s="20"/>
      <c r="N713" s="20"/>
      <c r="O713" s="20"/>
      <c r="P713" s="20"/>
      <c r="Q713" s="104"/>
      <c r="S713" s="20"/>
      <c r="W713" s="104"/>
      <c r="X713" s="104"/>
    </row>
    <row r="714" spans="1:24" ht="12.5">
      <c r="A714" s="22"/>
      <c r="B714" s="21"/>
      <c r="C714" s="104"/>
      <c r="D714" s="22"/>
      <c r="E714" s="814"/>
      <c r="F714" s="22"/>
      <c r="G714" s="104"/>
      <c r="H714" s="104"/>
      <c r="I714" s="104"/>
      <c r="J714" s="1052"/>
      <c r="K714" s="20"/>
      <c r="L714" s="20"/>
      <c r="M714" s="20"/>
      <c r="N714" s="20"/>
      <c r="O714" s="20"/>
      <c r="P714" s="20"/>
      <c r="Q714" s="104"/>
      <c r="S714" s="20"/>
      <c r="W714" s="104"/>
      <c r="X714" s="104"/>
    </row>
    <row r="715" spans="1:24" ht="12.5">
      <c r="A715" s="22"/>
      <c r="B715" s="21"/>
      <c r="C715" s="104"/>
      <c r="D715" s="22"/>
      <c r="E715" s="814"/>
      <c r="F715" s="22"/>
      <c r="G715" s="104"/>
      <c r="H715" s="104"/>
      <c r="I715" s="104"/>
      <c r="J715" s="1052"/>
      <c r="K715" s="20"/>
      <c r="L715" s="20"/>
      <c r="M715" s="20"/>
      <c r="N715" s="20"/>
      <c r="O715" s="20"/>
      <c r="P715" s="20"/>
      <c r="Q715" s="104"/>
      <c r="S715" s="20"/>
      <c r="W715" s="104"/>
      <c r="X715" s="104"/>
    </row>
    <row r="716" spans="1:24" ht="12.5">
      <c r="A716" s="22"/>
      <c r="B716" s="21"/>
      <c r="C716" s="104"/>
      <c r="D716" s="22"/>
      <c r="E716" s="814"/>
      <c r="F716" s="22"/>
      <c r="G716" s="104"/>
      <c r="H716" s="104"/>
      <c r="I716" s="104"/>
      <c r="J716" s="1052"/>
      <c r="K716" s="20"/>
      <c r="L716" s="20"/>
      <c r="M716" s="20"/>
      <c r="N716" s="20"/>
      <c r="O716" s="20"/>
      <c r="P716" s="20"/>
      <c r="Q716" s="104"/>
      <c r="S716" s="20"/>
      <c r="W716" s="104"/>
      <c r="X716" s="104"/>
    </row>
    <row r="717" spans="1:24" ht="12.5">
      <c r="A717" s="22"/>
      <c r="B717" s="21"/>
      <c r="C717" s="104"/>
      <c r="D717" s="22"/>
      <c r="E717" s="814"/>
      <c r="F717" s="22"/>
      <c r="G717" s="104"/>
      <c r="H717" s="104"/>
      <c r="I717" s="104"/>
      <c r="J717" s="1052"/>
      <c r="K717" s="20"/>
      <c r="L717" s="20"/>
      <c r="M717" s="20"/>
      <c r="N717" s="20"/>
      <c r="O717" s="20"/>
      <c r="P717" s="20"/>
      <c r="Q717" s="104"/>
      <c r="S717" s="20"/>
      <c r="W717" s="104"/>
      <c r="X717" s="104"/>
    </row>
    <row r="718" spans="1:24" ht="12.5">
      <c r="A718" s="22"/>
      <c r="B718" s="21"/>
      <c r="C718" s="104"/>
      <c r="D718" s="22"/>
      <c r="E718" s="814"/>
      <c r="F718" s="22"/>
      <c r="G718" s="104"/>
      <c r="H718" s="104"/>
      <c r="I718" s="104"/>
      <c r="J718" s="1052"/>
      <c r="K718" s="20"/>
      <c r="L718" s="20"/>
      <c r="M718" s="20"/>
      <c r="N718" s="20"/>
      <c r="O718" s="20"/>
      <c r="P718" s="20"/>
      <c r="Q718" s="104"/>
      <c r="S718" s="20"/>
      <c r="W718" s="104"/>
      <c r="X718" s="104"/>
    </row>
    <row r="719" spans="1:24" ht="12.5">
      <c r="A719" s="22"/>
      <c r="B719" s="21"/>
      <c r="C719" s="104"/>
      <c r="D719" s="22"/>
      <c r="E719" s="814"/>
      <c r="F719" s="22"/>
      <c r="G719" s="104"/>
      <c r="H719" s="104"/>
      <c r="I719" s="104"/>
      <c r="J719" s="1052"/>
      <c r="K719" s="20"/>
      <c r="L719" s="20"/>
      <c r="M719" s="20"/>
      <c r="N719" s="20"/>
      <c r="O719" s="20"/>
      <c r="P719" s="20"/>
      <c r="Q719" s="104"/>
      <c r="S719" s="20"/>
      <c r="W719" s="104"/>
      <c r="X719" s="104"/>
    </row>
    <row r="720" spans="1:24" ht="12.5">
      <c r="A720" s="22"/>
      <c r="B720" s="21"/>
      <c r="C720" s="104"/>
      <c r="D720" s="22"/>
      <c r="E720" s="814"/>
      <c r="F720" s="22"/>
      <c r="G720" s="104"/>
      <c r="H720" s="104"/>
      <c r="I720" s="104"/>
      <c r="J720" s="1052"/>
      <c r="K720" s="20"/>
      <c r="L720" s="20"/>
      <c r="M720" s="20"/>
      <c r="N720" s="20"/>
      <c r="O720" s="20"/>
      <c r="P720" s="20"/>
      <c r="Q720" s="104"/>
      <c r="S720" s="20"/>
      <c r="W720" s="104"/>
      <c r="X720" s="104"/>
    </row>
    <row r="721" spans="1:24" ht="12.5">
      <c r="A721" s="22"/>
      <c r="B721" s="21"/>
      <c r="C721" s="104"/>
      <c r="D721" s="22"/>
      <c r="E721" s="814"/>
      <c r="F721" s="22"/>
      <c r="G721" s="104"/>
      <c r="H721" s="104"/>
      <c r="I721" s="104"/>
      <c r="J721" s="1052"/>
      <c r="K721" s="20"/>
      <c r="L721" s="20"/>
      <c r="M721" s="20"/>
      <c r="N721" s="20"/>
      <c r="O721" s="20"/>
      <c r="P721" s="20"/>
      <c r="Q721" s="104"/>
      <c r="S721" s="20"/>
      <c r="W721" s="104"/>
      <c r="X721" s="104"/>
    </row>
    <row r="722" spans="1:24" ht="12.5">
      <c r="A722" s="22"/>
      <c r="B722" s="21"/>
      <c r="C722" s="104"/>
      <c r="D722" s="22"/>
      <c r="E722" s="814"/>
      <c r="F722" s="22"/>
      <c r="G722" s="104"/>
      <c r="H722" s="104"/>
      <c r="I722" s="104"/>
      <c r="J722" s="1052"/>
      <c r="K722" s="20"/>
      <c r="L722" s="20"/>
      <c r="M722" s="20"/>
      <c r="N722" s="20"/>
      <c r="O722" s="20"/>
      <c r="P722" s="20"/>
      <c r="Q722" s="104"/>
      <c r="S722" s="20"/>
      <c r="W722" s="104"/>
      <c r="X722" s="104"/>
    </row>
    <row r="723" spans="1:24" ht="12.5">
      <c r="A723" s="22"/>
      <c r="B723" s="21"/>
      <c r="C723" s="104"/>
      <c r="D723" s="22"/>
      <c r="E723" s="814"/>
      <c r="F723" s="22"/>
      <c r="G723" s="104"/>
      <c r="H723" s="104"/>
      <c r="I723" s="104"/>
      <c r="J723" s="1052"/>
      <c r="K723" s="20"/>
      <c r="L723" s="20"/>
      <c r="M723" s="20"/>
      <c r="N723" s="20"/>
      <c r="O723" s="20"/>
      <c r="P723" s="20"/>
      <c r="Q723" s="104"/>
      <c r="S723" s="20"/>
      <c r="W723" s="104"/>
      <c r="X723" s="104"/>
    </row>
    <row r="724" spans="1:24" ht="12.5">
      <c r="A724" s="22"/>
      <c r="B724" s="21"/>
      <c r="C724" s="104"/>
      <c r="D724" s="22"/>
      <c r="E724" s="814"/>
      <c r="F724" s="22"/>
      <c r="G724" s="104"/>
      <c r="H724" s="104"/>
      <c r="I724" s="104"/>
      <c r="J724" s="1052"/>
      <c r="K724" s="20"/>
      <c r="L724" s="20"/>
      <c r="M724" s="20"/>
      <c r="N724" s="20"/>
      <c r="O724" s="20"/>
      <c r="P724" s="20"/>
      <c r="Q724" s="104"/>
      <c r="S724" s="20"/>
      <c r="W724" s="104"/>
      <c r="X724" s="104"/>
    </row>
    <row r="725" spans="1:24" ht="12.5">
      <c r="A725" s="22"/>
      <c r="B725" s="21"/>
      <c r="C725" s="104"/>
      <c r="D725" s="22"/>
      <c r="E725" s="814"/>
      <c r="F725" s="22"/>
      <c r="G725" s="104"/>
      <c r="H725" s="104"/>
      <c r="I725" s="104"/>
      <c r="J725" s="1052"/>
      <c r="K725" s="20"/>
      <c r="L725" s="20"/>
      <c r="M725" s="20"/>
      <c r="N725" s="20"/>
      <c r="O725" s="20"/>
      <c r="P725" s="20"/>
      <c r="Q725" s="104"/>
      <c r="S725" s="20"/>
      <c r="W725" s="104"/>
      <c r="X725" s="104"/>
    </row>
    <row r="726" spans="1:24" ht="12.5">
      <c r="A726" s="22"/>
      <c r="B726" s="21"/>
      <c r="C726" s="104"/>
      <c r="D726" s="22"/>
      <c r="E726" s="814"/>
      <c r="F726" s="22"/>
      <c r="G726" s="104"/>
      <c r="H726" s="104"/>
      <c r="I726" s="104"/>
      <c r="J726" s="1052"/>
      <c r="K726" s="20"/>
      <c r="L726" s="20"/>
      <c r="M726" s="20"/>
      <c r="N726" s="20"/>
      <c r="O726" s="20"/>
      <c r="P726" s="20"/>
      <c r="Q726" s="104"/>
      <c r="S726" s="20"/>
      <c r="W726" s="104"/>
      <c r="X726" s="104"/>
    </row>
    <row r="727" spans="1:24" ht="12.5">
      <c r="A727" s="22"/>
      <c r="B727" s="21"/>
      <c r="C727" s="104"/>
      <c r="D727" s="22"/>
      <c r="E727" s="814"/>
      <c r="F727" s="22"/>
      <c r="G727" s="104"/>
      <c r="H727" s="104"/>
      <c r="I727" s="104"/>
      <c r="J727" s="1052"/>
      <c r="K727" s="20"/>
      <c r="L727" s="20"/>
      <c r="M727" s="20"/>
      <c r="N727" s="20"/>
      <c r="O727" s="20"/>
      <c r="P727" s="20"/>
      <c r="Q727" s="104"/>
      <c r="S727" s="20"/>
      <c r="W727" s="104"/>
      <c r="X727" s="104"/>
    </row>
    <row r="728" spans="1:24" ht="12.5">
      <c r="A728" s="22"/>
      <c r="B728" s="21"/>
      <c r="C728" s="104"/>
      <c r="D728" s="22"/>
      <c r="E728" s="814"/>
      <c r="F728" s="22"/>
      <c r="G728" s="104"/>
      <c r="H728" s="104"/>
      <c r="I728" s="104"/>
      <c r="J728" s="1052"/>
      <c r="K728" s="20"/>
      <c r="L728" s="20"/>
      <c r="M728" s="20"/>
      <c r="N728" s="20"/>
      <c r="O728" s="20"/>
      <c r="P728" s="20"/>
      <c r="Q728" s="104"/>
      <c r="S728" s="20"/>
      <c r="W728" s="104"/>
      <c r="X728" s="104"/>
    </row>
    <row r="729" spans="1:24" ht="12.5">
      <c r="A729" s="22"/>
      <c r="B729" s="21"/>
      <c r="C729" s="104"/>
      <c r="D729" s="22"/>
      <c r="E729" s="814"/>
      <c r="F729" s="22"/>
      <c r="G729" s="104"/>
      <c r="H729" s="104"/>
      <c r="I729" s="104"/>
      <c r="J729" s="1052"/>
      <c r="K729" s="20"/>
      <c r="L729" s="20"/>
      <c r="M729" s="20"/>
      <c r="N729" s="20"/>
      <c r="O729" s="20"/>
      <c r="P729" s="20"/>
      <c r="Q729" s="104"/>
      <c r="S729" s="20"/>
      <c r="W729" s="104"/>
      <c r="X729" s="104"/>
    </row>
    <row r="730" spans="1:24" ht="12.5">
      <c r="A730" s="22"/>
      <c r="B730" s="21"/>
      <c r="C730" s="104"/>
      <c r="D730" s="22"/>
      <c r="E730" s="814"/>
      <c r="F730" s="22"/>
      <c r="G730" s="104"/>
      <c r="H730" s="104"/>
      <c r="I730" s="104"/>
      <c r="J730" s="1052"/>
      <c r="K730" s="20"/>
      <c r="L730" s="20"/>
      <c r="M730" s="20"/>
      <c r="N730" s="20"/>
      <c r="O730" s="20"/>
      <c r="P730" s="20"/>
      <c r="Q730" s="104"/>
      <c r="S730" s="20"/>
      <c r="W730" s="104"/>
      <c r="X730" s="104"/>
    </row>
    <row r="731" spans="1:24" ht="12.5">
      <c r="A731" s="22"/>
      <c r="B731" s="21"/>
      <c r="C731" s="104"/>
      <c r="D731" s="22"/>
      <c r="E731" s="814"/>
      <c r="F731" s="22"/>
      <c r="G731" s="104"/>
      <c r="H731" s="104"/>
      <c r="I731" s="104"/>
      <c r="J731" s="1052"/>
      <c r="K731" s="20"/>
      <c r="L731" s="20"/>
      <c r="M731" s="20"/>
      <c r="N731" s="20"/>
      <c r="O731" s="20"/>
      <c r="P731" s="20"/>
      <c r="Q731" s="104"/>
      <c r="S731" s="20"/>
      <c r="W731" s="104"/>
      <c r="X731" s="104"/>
    </row>
    <row r="732" spans="1:24" ht="12.5">
      <c r="A732" s="22"/>
      <c r="B732" s="21"/>
      <c r="C732" s="104"/>
      <c r="D732" s="22"/>
      <c r="E732" s="814"/>
      <c r="F732" s="22"/>
      <c r="G732" s="104"/>
      <c r="H732" s="104"/>
      <c r="I732" s="104"/>
      <c r="J732" s="1052"/>
      <c r="K732" s="20"/>
      <c r="L732" s="20"/>
      <c r="M732" s="20"/>
      <c r="N732" s="20"/>
      <c r="O732" s="20"/>
      <c r="P732" s="20"/>
      <c r="Q732" s="104"/>
      <c r="S732" s="20"/>
      <c r="W732" s="104"/>
      <c r="X732" s="104"/>
    </row>
    <row r="733" spans="1:24" ht="12.5">
      <c r="A733" s="22"/>
      <c r="B733" s="21"/>
      <c r="C733" s="104"/>
      <c r="D733" s="22"/>
      <c r="E733" s="814"/>
      <c r="F733" s="22"/>
      <c r="G733" s="104"/>
      <c r="H733" s="104"/>
      <c r="I733" s="104"/>
      <c r="J733" s="1052"/>
      <c r="K733" s="20"/>
      <c r="L733" s="20"/>
      <c r="M733" s="20"/>
      <c r="N733" s="20"/>
      <c r="O733" s="20"/>
      <c r="P733" s="20"/>
      <c r="Q733" s="104"/>
      <c r="S733" s="20"/>
      <c r="W733" s="104"/>
      <c r="X733" s="104"/>
    </row>
    <row r="734" spans="1:24" ht="12.5">
      <c r="A734" s="22"/>
      <c r="B734" s="21"/>
      <c r="C734" s="104"/>
      <c r="D734" s="22"/>
      <c r="E734" s="814"/>
      <c r="F734" s="22"/>
      <c r="G734" s="104"/>
      <c r="H734" s="104"/>
      <c r="I734" s="104"/>
      <c r="J734" s="1052"/>
      <c r="K734" s="20"/>
      <c r="L734" s="20"/>
      <c r="M734" s="20"/>
      <c r="N734" s="20"/>
      <c r="O734" s="20"/>
      <c r="P734" s="20"/>
      <c r="Q734" s="104"/>
      <c r="S734" s="20"/>
      <c r="W734" s="104"/>
      <c r="X734" s="104"/>
    </row>
    <row r="735" spans="1:24" ht="12.5">
      <c r="A735" s="22"/>
      <c r="B735" s="21"/>
      <c r="C735" s="104"/>
      <c r="D735" s="22"/>
      <c r="E735" s="814"/>
      <c r="F735" s="22"/>
      <c r="G735" s="104"/>
      <c r="H735" s="104"/>
      <c r="I735" s="104"/>
      <c r="J735" s="1052"/>
      <c r="K735" s="20"/>
      <c r="L735" s="20"/>
      <c r="M735" s="20"/>
      <c r="N735" s="20"/>
      <c r="O735" s="20"/>
      <c r="P735" s="20"/>
      <c r="Q735" s="104"/>
      <c r="S735" s="20"/>
      <c r="W735" s="104"/>
      <c r="X735" s="104"/>
    </row>
    <row r="736" spans="1:24" ht="12.5">
      <c r="A736" s="22"/>
      <c r="B736" s="21"/>
      <c r="C736" s="104"/>
      <c r="D736" s="22"/>
      <c r="E736" s="814"/>
      <c r="F736" s="22"/>
      <c r="G736" s="104"/>
      <c r="H736" s="104"/>
      <c r="I736" s="104"/>
      <c r="J736" s="1052"/>
      <c r="K736" s="20"/>
      <c r="L736" s="20"/>
      <c r="M736" s="20"/>
      <c r="N736" s="20"/>
      <c r="O736" s="20"/>
      <c r="P736" s="20"/>
      <c r="Q736" s="104"/>
      <c r="S736" s="20"/>
      <c r="W736" s="104"/>
      <c r="X736" s="104"/>
    </row>
    <row r="737" spans="1:24" ht="12.5">
      <c r="A737" s="22"/>
      <c r="B737" s="21"/>
      <c r="C737" s="104"/>
      <c r="D737" s="22"/>
      <c r="E737" s="814"/>
      <c r="F737" s="22"/>
      <c r="G737" s="104"/>
      <c r="H737" s="104"/>
      <c r="I737" s="104"/>
      <c r="J737" s="1052"/>
      <c r="K737" s="20"/>
      <c r="L737" s="20"/>
      <c r="M737" s="20"/>
      <c r="N737" s="20"/>
      <c r="O737" s="20"/>
      <c r="P737" s="20"/>
      <c r="Q737" s="104"/>
      <c r="S737" s="20"/>
      <c r="W737" s="104"/>
      <c r="X737" s="104"/>
    </row>
    <row r="738" spans="1:24" ht="12.5">
      <c r="A738" s="22"/>
      <c r="B738" s="21"/>
      <c r="C738" s="104"/>
      <c r="D738" s="22"/>
      <c r="E738" s="814"/>
      <c r="F738" s="22"/>
      <c r="G738" s="104"/>
      <c r="H738" s="104"/>
      <c r="I738" s="104"/>
      <c r="J738" s="1052"/>
      <c r="K738" s="20"/>
      <c r="L738" s="20"/>
      <c r="M738" s="20"/>
      <c r="N738" s="20"/>
      <c r="O738" s="20"/>
      <c r="P738" s="20"/>
      <c r="Q738" s="104"/>
      <c r="S738" s="20"/>
      <c r="W738" s="104"/>
      <c r="X738" s="104"/>
    </row>
    <row r="739" spans="1:24" ht="12.5">
      <c r="A739" s="22"/>
      <c r="B739" s="21"/>
      <c r="C739" s="104"/>
      <c r="D739" s="22"/>
      <c r="E739" s="814"/>
      <c r="F739" s="22"/>
      <c r="G739" s="104"/>
      <c r="H739" s="104"/>
      <c r="I739" s="104"/>
      <c r="J739" s="1052"/>
      <c r="K739" s="20"/>
      <c r="L739" s="20"/>
      <c r="M739" s="20"/>
      <c r="N739" s="20"/>
      <c r="O739" s="20"/>
      <c r="P739" s="20"/>
      <c r="Q739" s="104"/>
      <c r="S739" s="20"/>
      <c r="W739" s="104"/>
      <c r="X739" s="104"/>
    </row>
    <row r="740" spans="1:24" ht="12.5">
      <c r="A740" s="22"/>
      <c r="B740" s="21"/>
      <c r="C740" s="104"/>
      <c r="D740" s="22"/>
      <c r="E740" s="814"/>
      <c r="F740" s="22"/>
      <c r="G740" s="104"/>
      <c r="H740" s="104"/>
      <c r="I740" s="104"/>
      <c r="J740" s="1052"/>
      <c r="K740" s="20"/>
      <c r="L740" s="20"/>
      <c r="M740" s="20"/>
      <c r="N740" s="20"/>
      <c r="O740" s="20"/>
      <c r="P740" s="20"/>
      <c r="Q740" s="104"/>
      <c r="S740" s="20"/>
      <c r="W740" s="104"/>
      <c r="X740" s="104"/>
    </row>
    <row r="741" spans="1:24" ht="12.5">
      <c r="A741" s="22"/>
      <c r="B741" s="21"/>
      <c r="C741" s="104"/>
      <c r="D741" s="22"/>
      <c r="E741" s="814"/>
      <c r="F741" s="22"/>
      <c r="G741" s="104"/>
      <c r="H741" s="104"/>
      <c r="I741" s="104"/>
      <c r="J741" s="1052"/>
      <c r="K741" s="20"/>
      <c r="L741" s="20"/>
      <c r="M741" s="20"/>
      <c r="N741" s="20"/>
      <c r="O741" s="20"/>
      <c r="P741" s="20"/>
      <c r="Q741" s="104"/>
      <c r="S741" s="20"/>
      <c r="W741" s="104"/>
      <c r="X741" s="104"/>
    </row>
    <row r="742" spans="1:24" ht="12.5">
      <c r="A742" s="22"/>
      <c r="B742" s="21"/>
      <c r="C742" s="104"/>
      <c r="D742" s="22"/>
      <c r="E742" s="814"/>
      <c r="F742" s="22"/>
      <c r="G742" s="104"/>
      <c r="H742" s="104"/>
      <c r="I742" s="104"/>
      <c r="J742" s="1052"/>
      <c r="K742" s="20"/>
      <c r="L742" s="20"/>
      <c r="M742" s="20"/>
      <c r="N742" s="20"/>
      <c r="O742" s="20"/>
      <c r="P742" s="20"/>
      <c r="Q742" s="104"/>
      <c r="S742" s="20"/>
      <c r="W742" s="104"/>
      <c r="X742" s="104"/>
    </row>
    <row r="743" spans="1:24" ht="12.5">
      <c r="A743" s="22"/>
      <c r="B743" s="21"/>
      <c r="C743" s="104"/>
      <c r="D743" s="22"/>
      <c r="E743" s="814"/>
      <c r="F743" s="22"/>
      <c r="G743" s="104"/>
      <c r="H743" s="104"/>
      <c r="I743" s="104"/>
      <c r="J743" s="1052"/>
      <c r="K743" s="20"/>
      <c r="L743" s="20"/>
      <c r="M743" s="20"/>
      <c r="N743" s="20"/>
      <c r="O743" s="20"/>
      <c r="P743" s="20"/>
      <c r="Q743" s="104"/>
      <c r="S743" s="20"/>
      <c r="W743" s="104"/>
      <c r="X743" s="104"/>
    </row>
    <row r="744" spans="1:24" ht="12.5">
      <c r="A744" s="22"/>
      <c r="B744" s="21"/>
      <c r="C744" s="104"/>
      <c r="D744" s="22"/>
      <c r="E744" s="814"/>
      <c r="F744" s="22"/>
      <c r="G744" s="104"/>
      <c r="H744" s="104"/>
      <c r="I744" s="104"/>
      <c r="J744" s="1052"/>
      <c r="K744" s="20"/>
      <c r="L744" s="20"/>
      <c r="M744" s="20"/>
      <c r="N744" s="20"/>
      <c r="O744" s="20"/>
      <c r="P744" s="20"/>
      <c r="Q744" s="104"/>
      <c r="S744" s="20"/>
      <c r="W744" s="104"/>
      <c r="X744" s="104"/>
    </row>
    <row r="745" spans="1:24" ht="12.5">
      <c r="A745" s="22"/>
      <c r="B745" s="21"/>
      <c r="C745" s="104"/>
      <c r="D745" s="22"/>
      <c r="E745" s="814"/>
      <c r="F745" s="22"/>
      <c r="G745" s="104"/>
      <c r="H745" s="104"/>
      <c r="I745" s="104"/>
      <c r="J745" s="1052"/>
      <c r="K745" s="20"/>
      <c r="L745" s="20"/>
      <c r="M745" s="20"/>
      <c r="N745" s="20"/>
      <c r="O745" s="20"/>
      <c r="P745" s="20"/>
      <c r="Q745" s="104"/>
      <c r="S745" s="20"/>
      <c r="W745" s="104"/>
      <c r="X745" s="104"/>
    </row>
    <row r="746" spans="1:24" ht="12.5">
      <c r="A746" s="22"/>
      <c r="B746" s="21"/>
      <c r="C746" s="104"/>
      <c r="D746" s="22"/>
      <c r="E746" s="814"/>
      <c r="F746" s="22"/>
      <c r="G746" s="104"/>
      <c r="H746" s="104"/>
      <c r="I746" s="104"/>
      <c r="J746" s="1052"/>
      <c r="K746" s="20"/>
      <c r="L746" s="20"/>
      <c r="M746" s="20"/>
      <c r="N746" s="20"/>
      <c r="O746" s="20"/>
      <c r="P746" s="20"/>
      <c r="Q746" s="104"/>
      <c r="S746" s="20"/>
      <c r="W746" s="104"/>
      <c r="X746" s="104"/>
    </row>
    <row r="747" spans="1:24" ht="12.5">
      <c r="A747" s="22"/>
      <c r="B747" s="21"/>
      <c r="C747" s="104"/>
      <c r="D747" s="22"/>
      <c r="E747" s="814"/>
      <c r="F747" s="22"/>
      <c r="G747" s="104"/>
      <c r="H747" s="104"/>
      <c r="I747" s="104"/>
      <c r="J747" s="1052"/>
      <c r="K747" s="20"/>
      <c r="L747" s="20"/>
      <c r="M747" s="20"/>
      <c r="N747" s="20"/>
      <c r="O747" s="20"/>
      <c r="P747" s="20"/>
      <c r="Q747" s="104"/>
      <c r="S747" s="20"/>
      <c r="W747" s="104"/>
      <c r="X747" s="104"/>
    </row>
    <row r="748" spans="1:24" ht="12.5">
      <c r="A748" s="22"/>
      <c r="B748" s="21"/>
      <c r="C748" s="104"/>
      <c r="D748" s="22"/>
      <c r="E748" s="814"/>
      <c r="F748" s="22"/>
      <c r="G748" s="104"/>
      <c r="H748" s="104"/>
      <c r="I748" s="104"/>
      <c r="J748" s="1052"/>
      <c r="K748" s="20"/>
      <c r="L748" s="20"/>
      <c r="M748" s="20"/>
      <c r="N748" s="20"/>
      <c r="O748" s="20"/>
      <c r="P748" s="20"/>
      <c r="Q748" s="104"/>
      <c r="S748" s="20"/>
      <c r="W748" s="104"/>
      <c r="X748" s="104"/>
    </row>
    <row r="749" spans="1:24" ht="12.5">
      <c r="A749" s="22"/>
      <c r="B749" s="21"/>
      <c r="C749" s="104"/>
      <c r="D749" s="22"/>
      <c r="E749" s="814"/>
      <c r="F749" s="22"/>
      <c r="G749" s="104"/>
      <c r="H749" s="104"/>
      <c r="I749" s="104"/>
      <c r="J749" s="1052"/>
      <c r="K749" s="20"/>
      <c r="L749" s="20"/>
      <c r="M749" s="20"/>
      <c r="N749" s="20"/>
      <c r="O749" s="20"/>
      <c r="P749" s="20"/>
      <c r="Q749" s="104"/>
      <c r="S749" s="20"/>
      <c r="W749" s="104"/>
      <c r="X749" s="104"/>
    </row>
    <row r="750" spans="1:24" ht="12.5">
      <c r="A750" s="22"/>
      <c r="B750" s="21"/>
      <c r="C750" s="104"/>
      <c r="D750" s="22"/>
      <c r="E750" s="814"/>
      <c r="F750" s="22"/>
      <c r="G750" s="104"/>
      <c r="H750" s="104"/>
      <c r="I750" s="104"/>
      <c r="J750" s="1052"/>
      <c r="K750" s="20"/>
      <c r="L750" s="20"/>
      <c r="M750" s="20"/>
      <c r="N750" s="20"/>
      <c r="O750" s="20"/>
      <c r="P750" s="20"/>
      <c r="Q750" s="104"/>
      <c r="S750" s="20"/>
      <c r="W750" s="104"/>
      <c r="X750" s="104"/>
    </row>
    <row r="751" spans="1:24" ht="12.5">
      <c r="A751" s="22"/>
      <c r="B751" s="21"/>
      <c r="C751" s="104"/>
      <c r="D751" s="22"/>
      <c r="E751" s="814"/>
      <c r="F751" s="22"/>
      <c r="G751" s="104"/>
      <c r="H751" s="104"/>
      <c r="I751" s="104"/>
      <c r="J751" s="1052"/>
      <c r="K751" s="20"/>
      <c r="L751" s="20"/>
      <c r="M751" s="20"/>
      <c r="N751" s="20"/>
      <c r="O751" s="20"/>
      <c r="P751" s="20"/>
      <c r="Q751" s="104"/>
      <c r="S751" s="20"/>
      <c r="W751" s="104"/>
      <c r="X751" s="104"/>
    </row>
    <row r="752" spans="1:24" ht="12.5">
      <c r="A752" s="22"/>
      <c r="B752" s="21"/>
      <c r="C752" s="104"/>
      <c r="D752" s="22"/>
      <c r="E752" s="814"/>
      <c r="F752" s="22"/>
      <c r="G752" s="104"/>
      <c r="H752" s="104"/>
      <c r="I752" s="104"/>
      <c r="J752" s="1052"/>
      <c r="K752" s="20"/>
      <c r="L752" s="20"/>
      <c r="M752" s="20"/>
      <c r="N752" s="20"/>
      <c r="O752" s="20"/>
      <c r="P752" s="20"/>
      <c r="Q752" s="104"/>
      <c r="S752" s="20"/>
      <c r="W752" s="104"/>
      <c r="X752" s="104"/>
    </row>
    <row r="753" spans="1:24" ht="12.5">
      <c r="A753" s="22"/>
      <c r="B753" s="21"/>
      <c r="C753" s="104"/>
      <c r="D753" s="22"/>
      <c r="E753" s="814"/>
      <c r="F753" s="22"/>
      <c r="G753" s="104"/>
      <c r="H753" s="104"/>
      <c r="I753" s="104"/>
      <c r="J753" s="1052"/>
      <c r="K753" s="20"/>
      <c r="L753" s="20"/>
      <c r="M753" s="20"/>
      <c r="N753" s="20"/>
      <c r="O753" s="20"/>
      <c r="P753" s="20"/>
      <c r="Q753" s="104"/>
      <c r="S753" s="20"/>
      <c r="W753" s="104"/>
      <c r="X753" s="104"/>
    </row>
    <row r="754" spans="1:24" ht="12.5">
      <c r="A754" s="22"/>
      <c r="B754" s="21"/>
      <c r="C754" s="104"/>
      <c r="D754" s="22"/>
      <c r="E754" s="814"/>
      <c r="F754" s="22"/>
      <c r="G754" s="104"/>
      <c r="H754" s="104"/>
      <c r="I754" s="104"/>
      <c r="J754" s="1052"/>
      <c r="K754" s="20"/>
      <c r="L754" s="20"/>
      <c r="M754" s="20"/>
      <c r="N754" s="20"/>
      <c r="O754" s="20"/>
      <c r="P754" s="20"/>
      <c r="Q754" s="104"/>
      <c r="S754" s="20"/>
      <c r="W754" s="104"/>
      <c r="X754" s="104"/>
    </row>
    <row r="755" spans="1:24" ht="12.5">
      <c r="A755" s="22"/>
      <c r="B755" s="21"/>
      <c r="C755" s="104"/>
      <c r="D755" s="22"/>
      <c r="E755" s="814"/>
      <c r="F755" s="22"/>
      <c r="G755" s="104"/>
      <c r="H755" s="104"/>
      <c r="I755" s="104"/>
      <c r="J755" s="1052"/>
      <c r="K755" s="20"/>
      <c r="L755" s="20"/>
      <c r="M755" s="20"/>
      <c r="N755" s="20"/>
      <c r="O755" s="20"/>
      <c r="P755" s="20"/>
      <c r="Q755" s="104"/>
      <c r="S755" s="20"/>
      <c r="W755" s="104"/>
      <c r="X755" s="104"/>
    </row>
    <row r="756" spans="1:24" ht="12.5">
      <c r="A756" s="22"/>
      <c r="B756" s="21"/>
      <c r="C756" s="104"/>
      <c r="D756" s="22"/>
      <c r="E756" s="814"/>
      <c r="F756" s="22"/>
      <c r="G756" s="104"/>
      <c r="H756" s="104"/>
      <c r="I756" s="104"/>
      <c r="J756" s="1052"/>
      <c r="K756" s="20"/>
      <c r="L756" s="20"/>
      <c r="M756" s="20"/>
      <c r="N756" s="20"/>
      <c r="O756" s="20"/>
      <c r="P756" s="20"/>
      <c r="Q756" s="104"/>
      <c r="S756" s="20"/>
      <c r="W756" s="104"/>
      <c r="X756" s="104"/>
    </row>
    <row r="757" spans="1:24" ht="12.5">
      <c r="A757" s="22"/>
      <c r="B757" s="21"/>
      <c r="C757" s="104"/>
      <c r="D757" s="22"/>
      <c r="E757" s="814"/>
      <c r="F757" s="22"/>
      <c r="G757" s="104"/>
      <c r="H757" s="104"/>
      <c r="I757" s="104"/>
      <c r="J757" s="1052"/>
      <c r="K757" s="20"/>
      <c r="L757" s="20"/>
      <c r="M757" s="20"/>
      <c r="N757" s="20"/>
      <c r="O757" s="20"/>
      <c r="P757" s="20"/>
      <c r="Q757" s="104"/>
      <c r="S757" s="20"/>
      <c r="W757" s="104"/>
      <c r="X757" s="104"/>
    </row>
    <row r="758" spans="1:24" ht="12.5">
      <c r="A758" s="22"/>
      <c r="B758" s="21"/>
      <c r="C758" s="104"/>
      <c r="D758" s="22"/>
      <c r="E758" s="814"/>
      <c r="F758" s="22"/>
      <c r="G758" s="104"/>
      <c r="H758" s="104"/>
      <c r="I758" s="104"/>
      <c r="J758" s="1052"/>
      <c r="K758" s="20"/>
      <c r="L758" s="20"/>
      <c r="M758" s="20"/>
      <c r="N758" s="20"/>
      <c r="O758" s="20"/>
      <c r="P758" s="20"/>
      <c r="Q758" s="104"/>
      <c r="S758" s="20"/>
      <c r="W758" s="104"/>
      <c r="X758" s="104"/>
    </row>
    <row r="759" spans="1:24" ht="12.5">
      <c r="A759" s="22"/>
      <c r="B759" s="21"/>
      <c r="C759" s="104"/>
      <c r="D759" s="22"/>
      <c r="E759" s="814"/>
      <c r="F759" s="22"/>
      <c r="G759" s="104"/>
      <c r="H759" s="104"/>
      <c r="I759" s="104"/>
      <c r="J759" s="1052"/>
      <c r="K759" s="20"/>
      <c r="L759" s="20"/>
      <c r="M759" s="20"/>
      <c r="N759" s="20"/>
      <c r="O759" s="20"/>
      <c r="P759" s="20"/>
      <c r="Q759" s="104"/>
      <c r="S759" s="20"/>
      <c r="W759" s="104"/>
      <c r="X759" s="104"/>
    </row>
    <row r="760" spans="1:24" ht="12.5">
      <c r="A760" s="22"/>
      <c r="B760" s="21"/>
      <c r="C760" s="104"/>
      <c r="D760" s="22"/>
      <c r="E760" s="814"/>
      <c r="F760" s="22"/>
      <c r="G760" s="104"/>
      <c r="H760" s="104"/>
      <c r="I760" s="104"/>
      <c r="J760" s="1052"/>
      <c r="K760" s="20"/>
      <c r="L760" s="20"/>
      <c r="M760" s="20"/>
      <c r="N760" s="20"/>
      <c r="O760" s="20"/>
      <c r="P760" s="20"/>
      <c r="Q760" s="104"/>
      <c r="S760" s="20"/>
      <c r="W760" s="104"/>
      <c r="X760" s="104"/>
    </row>
    <row r="761" spans="1:24" ht="12.5">
      <c r="A761" s="22"/>
      <c r="B761" s="21"/>
      <c r="C761" s="104"/>
      <c r="D761" s="22"/>
      <c r="E761" s="814"/>
      <c r="F761" s="22"/>
      <c r="G761" s="104"/>
      <c r="H761" s="104"/>
      <c r="I761" s="104"/>
      <c r="J761" s="1052"/>
      <c r="K761" s="20"/>
      <c r="L761" s="20"/>
      <c r="M761" s="20"/>
      <c r="N761" s="20"/>
      <c r="O761" s="20"/>
      <c r="P761" s="20"/>
      <c r="Q761" s="104"/>
      <c r="S761" s="20"/>
      <c r="W761" s="104"/>
      <c r="X761" s="104"/>
    </row>
    <row r="762" spans="1:24" ht="12.5">
      <c r="A762" s="22"/>
      <c r="B762" s="21"/>
      <c r="C762" s="104"/>
      <c r="D762" s="22"/>
      <c r="E762" s="814"/>
      <c r="F762" s="22"/>
      <c r="G762" s="104"/>
      <c r="H762" s="104"/>
      <c r="I762" s="104"/>
      <c r="J762" s="1052"/>
      <c r="K762" s="20"/>
      <c r="L762" s="20"/>
      <c r="M762" s="20"/>
      <c r="N762" s="20"/>
      <c r="O762" s="20"/>
      <c r="P762" s="20"/>
      <c r="Q762" s="104"/>
      <c r="S762" s="20"/>
      <c r="W762" s="104"/>
      <c r="X762" s="104"/>
    </row>
    <row r="763" spans="1:24" ht="12.5">
      <c r="A763" s="22"/>
      <c r="B763" s="21"/>
      <c r="C763" s="104"/>
      <c r="D763" s="22"/>
      <c r="E763" s="814"/>
      <c r="F763" s="22"/>
      <c r="G763" s="104"/>
      <c r="H763" s="104"/>
      <c r="I763" s="104"/>
      <c r="J763" s="1052"/>
      <c r="K763" s="20"/>
      <c r="L763" s="20"/>
      <c r="M763" s="20"/>
      <c r="N763" s="20"/>
      <c r="O763" s="20"/>
      <c r="P763" s="20"/>
      <c r="Q763" s="104"/>
      <c r="S763" s="20"/>
      <c r="W763" s="104"/>
      <c r="X763" s="104"/>
    </row>
    <row r="764" spans="1:24" ht="12.5">
      <c r="A764" s="22"/>
      <c r="B764" s="21"/>
      <c r="C764" s="104"/>
      <c r="D764" s="22"/>
      <c r="E764" s="814"/>
      <c r="F764" s="22"/>
      <c r="G764" s="104"/>
      <c r="H764" s="104"/>
      <c r="I764" s="104"/>
      <c r="J764" s="1052"/>
      <c r="K764" s="20"/>
      <c r="L764" s="20"/>
      <c r="M764" s="20"/>
      <c r="N764" s="20"/>
      <c r="O764" s="20"/>
      <c r="P764" s="20"/>
      <c r="Q764" s="104"/>
      <c r="S764" s="20"/>
      <c r="W764" s="104"/>
      <c r="X764" s="104"/>
    </row>
    <row r="765" spans="1:24" ht="12.5">
      <c r="A765" s="22"/>
      <c r="B765" s="21"/>
      <c r="C765" s="104"/>
      <c r="D765" s="22"/>
      <c r="E765" s="814"/>
      <c r="F765" s="22"/>
      <c r="G765" s="104"/>
      <c r="H765" s="104"/>
      <c r="I765" s="104"/>
      <c r="J765" s="1052"/>
      <c r="K765" s="20"/>
      <c r="L765" s="20"/>
      <c r="M765" s="20"/>
      <c r="N765" s="20"/>
      <c r="O765" s="20"/>
      <c r="P765" s="20"/>
      <c r="Q765" s="104"/>
      <c r="S765" s="20"/>
      <c r="W765" s="104"/>
      <c r="X765" s="104"/>
    </row>
    <row r="766" spans="1:24" ht="12.5">
      <c r="A766" s="22"/>
      <c r="B766" s="21"/>
      <c r="C766" s="104"/>
      <c r="D766" s="22"/>
      <c r="E766" s="814"/>
      <c r="F766" s="22"/>
      <c r="G766" s="104"/>
      <c r="H766" s="104"/>
      <c r="I766" s="104"/>
      <c r="J766" s="1052"/>
      <c r="K766" s="20"/>
      <c r="L766" s="20"/>
      <c r="M766" s="20"/>
      <c r="N766" s="20"/>
      <c r="O766" s="20"/>
      <c r="P766" s="20"/>
      <c r="Q766" s="104"/>
      <c r="S766" s="20"/>
      <c r="W766" s="104"/>
      <c r="X766" s="104"/>
    </row>
    <row r="767" spans="1:24" ht="12.5">
      <c r="A767" s="22"/>
      <c r="B767" s="21"/>
      <c r="C767" s="104"/>
      <c r="D767" s="22"/>
      <c r="E767" s="814"/>
      <c r="F767" s="22"/>
      <c r="G767" s="104"/>
      <c r="H767" s="104"/>
      <c r="I767" s="104"/>
      <c r="J767" s="1052"/>
      <c r="K767" s="20"/>
      <c r="L767" s="20"/>
      <c r="M767" s="20"/>
      <c r="N767" s="20"/>
      <c r="O767" s="20"/>
      <c r="P767" s="20"/>
      <c r="Q767" s="104"/>
      <c r="S767" s="20"/>
      <c r="W767" s="104"/>
      <c r="X767" s="104"/>
    </row>
    <row r="768" spans="1:24" ht="12.5">
      <c r="A768" s="22"/>
      <c r="B768" s="21"/>
      <c r="C768" s="104"/>
      <c r="D768" s="22"/>
      <c r="E768" s="814"/>
      <c r="F768" s="22"/>
      <c r="G768" s="104"/>
      <c r="H768" s="104"/>
      <c r="I768" s="104"/>
      <c r="J768" s="1052"/>
      <c r="K768" s="20"/>
      <c r="L768" s="20"/>
      <c r="M768" s="20"/>
      <c r="N768" s="20"/>
      <c r="O768" s="20"/>
      <c r="P768" s="20"/>
      <c r="Q768" s="104"/>
      <c r="S768" s="20"/>
      <c r="W768" s="104"/>
      <c r="X768" s="104"/>
    </row>
    <row r="769" spans="1:24" ht="12.5">
      <c r="A769" s="22"/>
      <c r="B769" s="21"/>
      <c r="C769" s="104"/>
      <c r="D769" s="22"/>
      <c r="E769" s="814"/>
      <c r="F769" s="22"/>
      <c r="G769" s="104"/>
      <c r="H769" s="104"/>
      <c r="I769" s="104"/>
      <c r="J769" s="1052"/>
      <c r="K769" s="20"/>
      <c r="L769" s="20"/>
      <c r="M769" s="20"/>
      <c r="N769" s="20"/>
      <c r="O769" s="20"/>
      <c r="P769" s="20"/>
      <c r="Q769" s="104"/>
      <c r="S769" s="20"/>
      <c r="W769" s="104"/>
      <c r="X769" s="104"/>
    </row>
    <row r="770" spans="1:24" ht="12.5">
      <c r="A770" s="22"/>
      <c r="B770" s="21"/>
      <c r="C770" s="104"/>
      <c r="D770" s="22"/>
      <c r="E770" s="814"/>
      <c r="F770" s="22"/>
      <c r="G770" s="104"/>
      <c r="H770" s="104"/>
      <c r="I770" s="104"/>
      <c r="J770" s="1052"/>
      <c r="K770" s="20"/>
      <c r="L770" s="20"/>
      <c r="M770" s="20"/>
      <c r="N770" s="20"/>
      <c r="O770" s="20"/>
      <c r="P770" s="20"/>
      <c r="Q770" s="104"/>
      <c r="S770" s="20"/>
      <c r="W770" s="104"/>
      <c r="X770" s="104"/>
    </row>
    <row r="771" spans="1:24" ht="12.5">
      <c r="A771" s="22"/>
      <c r="B771" s="21"/>
      <c r="C771" s="104"/>
      <c r="D771" s="22"/>
      <c r="E771" s="814"/>
      <c r="F771" s="22"/>
      <c r="G771" s="104"/>
      <c r="H771" s="104"/>
      <c r="I771" s="104"/>
      <c r="J771" s="1052"/>
      <c r="K771" s="20"/>
      <c r="L771" s="20"/>
      <c r="M771" s="20"/>
      <c r="N771" s="20"/>
      <c r="O771" s="20"/>
      <c r="P771" s="20"/>
      <c r="Q771" s="104"/>
      <c r="S771" s="20"/>
      <c r="W771" s="104"/>
      <c r="X771" s="104"/>
    </row>
    <row r="772" spans="1:24" ht="12.5">
      <c r="A772" s="22"/>
      <c r="B772" s="21"/>
      <c r="C772" s="104"/>
      <c r="D772" s="22"/>
      <c r="E772" s="814"/>
      <c r="F772" s="22"/>
      <c r="G772" s="104"/>
      <c r="H772" s="104"/>
      <c r="I772" s="104"/>
      <c r="J772" s="1052"/>
      <c r="K772" s="20"/>
      <c r="L772" s="20"/>
      <c r="M772" s="20"/>
      <c r="N772" s="20"/>
      <c r="O772" s="20"/>
      <c r="P772" s="20"/>
      <c r="Q772" s="104"/>
      <c r="S772" s="20"/>
      <c r="W772" s="104"/>
      <c r="X772" s="104"/>
    </row>
    <row r="773" spans="1:24" ht="12.5">
      <c r="A773" s="22"/>
      <c r="B773" s="21"/>
      <c r="C773" s="104"/>
      <c r="D773" s="22"/>
      <c r="E773" s="814"/>
      <c r="F773" s="22"/>
      <c r="G773" s="104"/>
      <c r="H773" s="104"/>
      <c r="I773" s="104"/>
      <c r="J773" s="1052"/>
      <c r="K773" s="20"/>
      <c r="L773" s="20"/>
      <c r="M773" s="20"/>
      <c r="N773" s="20"/>
      <c r="O773" s="20"/>
      <c r="P773" s="20"/>
      <c r="Q773" s="104"/>
      <c r="S773" s="20"/>
      <c r="W773" s="104"/>
      <c r="X773" s="104"/>
    </row>
    <row r="774" spans="1:24" ht="12.5">
      <c r="A774" s="22"/>
      <c r="B774" s="21"/>
      <c r="C774" s="104"/>
      <c r="D774" s="22"/>
      <c r="E774" s="814"/>
      <c r="F774" s="22"/>
      <c r="G774" s="104"/>
      <c r="H774" s="104"/>
      <c r="I774" s="104"/>
      <c r="J774" s="1052"/>
      <c r="K774" s="20"/>
      <c r="L774" s="20"/>
      <c r="M774" s="20"/>
      <c r="N774" s="20"/>
      <c r="O774" s="20"/>
      <c r="P774" s="20"/>
      <c r="Q774" s="104"/>
      <c r="S774" s="20"/>
      <c r="W774" s="104"/>
      <c r="X774" s="104"/>
    </row>
    <row r="775" spans="1:24" ht="12.5">
      <c r="A775" s="22"/>
      <c r="B775" s="21"/>
      <c r="C775" s="104"/>
      <c r="D775" s="22"/>
      <c r="E775" s="814"/>
      <c r="F775" s="22"/>
      <c r="G775" s="104"/>
      <c r="H775" s="104"/>
      <c r="I775" s="104"/>
      <c r="J775" s="1052"/>
      <c r="K775" s="20"/>
      <c r="L775" s="20"/>
      <c r="M775" s="20"/>
      <c r="N775" s="20"/>
      <c r="O775" s="20"/>
      <c r="P775" s="20"/>
      <c r="Q775" s="104"/>
      <c r="S775" s="20"/>
      <c r="W775" s="104"/>
      <c r="X775" s="104"/>
    </row>
    <row r="776" spans="1:24" ht="12.5">
      <c r="A776" s="22"/>
      <c r="B776" s="21"/>
      <c r="C776" s="104"/>
      <c r="D776" s="22"/>
      <c r="E776" s="814"/>
      <c r="F776" s="22"/>
      <c r="G776" s="104"/>
      <c r="H776" s="104"/>
      <c r="I776" s="104"/>
      <c r="J776" s="1052"/>
      <c r="K776" s="20"/>
      <c r="L776" s="20"/>
      <c r="M776" s="20"/>
      <c r="N776" s="20"/>
      <c r="O776" s="20"/>
      <c r="P776" s="20"/>
      <c r="Q776" s="104"/>
      <c r="S776" s="20"/>
      <c r="W776" s="104"/>
      <c r="X776" s="104"/>
    </row>
    <row r="777" spans="1:24" ht="12.5">
      <c r="A777" s="22"/>
      <c r="B777" s="21"/>
      <c r="C777" s="104"/>
      <c r="D777" s="22"/>
      <c r="E777" s="814"/>
      <c r="F777" s="22"/>
      <c r="G777" s="104"/>
      <c r="H777" s="104"/>
      <c r="I777" s="104"/>
      <c r="J777" s="1052"/>
      <c r="K777" s="20"/>
      <c r="L777" s="20"/>
      <c r="M777" s="20"/>
      <c r="N777" s="20"/>
      <c r="O777" s="20"/>
      <c r="P777" s="20"/>
      <c r="Q777" s="104"/>
      <c r="S777" s="20"/>
      <c r="W777" s="104"/>
      <c r="X777" s="104"/>
    </row>
    <row r="778" spans="1:24" ht="12.5">
      <c r="A778" s="22"/>
      <c r="B778" s="21"/>
      <c r="C778" s="104"/>
      <c r="D778" s="22"/>
      <c r="E778" s="814"/>
      <c r="F778" s="22"/>
      <c r="G778" s="104"/>
      <c r="H778" s="104"/>
      <c r="I778" s="104"/>
      <c r="J778" s="1052"/>
      <c r="K778" s="20"/>
      <c r="L778" s="20"/>
      <c r="M778" s="20"/>
      <c r="N778" s="20"/>
      <c r="O778" s="20"/>
      <c r="P778" s="20"/>
      <c r="Q778" s="104"/>
      <c r="S778" s="20"/>
      <c r="W778" s="104"/>
      <c r="X778" s="104"/>
    </row>
    <row r="779" spans="1:24" ht="12.5">
      <c r="A779" s="22"/>
      <c r="B779" s="21"/>
      <c r="C779" s="104"/>
      <c r="D779" s="22"/>
      <c r="E779" s="814"/>
      <c r="F779" s="22"/>
      <c r="G779" s="104"/>
      <c r="H779" s="104"/>
      <c r="I779" s="104"/>
      <c r="J779" s="1052"/>
      <c r="K779" s="20"/>
      <c r="L779" s="20"/>
      <c r="M779" s="20"/>
      <c r="N779" s="20"/>
      <c r="O779" s="20"/>
      <c r="P779" s="20"/>
      <c r="Q779" s="104"/>
      <c r="S779" s="20"/>
      <c r="W779" s="104"/>
      <c r="X779" s="104"/>
    </row>
    <row r="780" spans="1:24" ht="12.5">
      <c r="A780" s="22"/>
      <c r="B780" s="21"/>
      <c r="C780" s="104"/>
      <c r="D780" s="22"/>
      <c r="E780" s="814"/>
      <c r="F780" s="22"/>
      <c r="G780" s="104"/>
      <c r="H780" s="104"/>
      <c r="I780" s="104"/>
      <c r="J780" s="1052"/>
      <c r="K780" s="20"/>
      <c r="L780" s="20"/>
      <c r="M780" s="20"/>
      <c r="N780" s="20"/>
      <c r="O780" s="20"/>
      <c r="P780" s="20"/>
      <c r="Q780" s="104"/>
      <c r="S780" s="20"/>
      <c r="W780" s="104"/>
      <c r="X780" s="104"/>
    </row>
    <row r="781" spans="1:24" ht="12.5">
      <c r="A781" s="22"/>
      <c r="B781" s="21"/>
      <c r="C781" s="104"/>
      <c r="D781" s="22"/>
      <c r="E781" s="814"/>
      <c r="F781" s="22"/>
      <c r="G781" s="104"/>
      <c r="H781" s="104"/>
      <c r="I781" s="104"/>
      <c r="J781" s="1052"/>
      <c r="K781" s="20"/>
      <c r="L781" s="20"/>
      <c r="M781" s="20"/>
      <c r="N781" s="20"/>
      <c r="O781" s="20"/>
      <c r="P781" s="20"/>
      <c r="Q781" s="104"/>
      <c r="S781" s="20"/>
      <c r="W781" s="104"/>
      <c r="X781" s="104"/>
    </row>
    <row r="782" spans="1:24" ht="12.5">
      <c r="A782" s="22"/>
      <c r="B782" s="21"/>
      <c r="C782" s="104"/>
      <c r="D782" s="22"/>
      <c r="E782" s="814"/>
      <c r="F782" s="22"/>
      <c r="G782" s="104"/>
      <c r="H782" s="104"/>
      <c r="I782" s="104"/>
      <c r="J782" s="1052"/>
      <c r="K782" s="20"/>
      <c r="L782" s="20"/>
      <c r="M782" s="20"/>
      <c r="N782" s="20"/>
      <c r="O782" s="20"/>
      <c r="P782" s="20"/>
      <c r="Q782" s="104"/>
      <c r="S782" s="20"/>
      <c r="W782" s="104"/>
      <c r="X782" s="104"/>
    </row>
    <row r="783" spans="1:24" ht="12.5">
      <c r="A783" s="22"/>
      <c r="B783" s="21"/>
      <c r="C783" s="104"/>
      <c r="D783" s="22"/>
      <c r="E783" s="814"/>
      <c r="F783" s="22"/>
      <c r="G783" s="104"/>
      <c r="H783" s="104"/>
      <c r="I783" s="104"/>
      <c r="J783" s="1052"/>
      <c r="K783" s="20"/>
      <c r="L783" s="20"/>
      <c r="M783" s="20"/>
      <c r="N783" s="20"/>
      <c r="O783" s="20"/>
      <c r="P783" s="20"/>
      <c r="Q783" s="104"/>
      <c r="S783" s="20"/>
      <c r="W783" s="104"/>
      <c r="X783" s="104"/>
    </row>
    <row r="784" spans="1:24" ht="12.5">
      <c r="A784" s="22"/>
      <c r="B784" s="21"/>
      <c r="C784" s="104"/>
      <c r="D784" s="22"/>
      <c r="E784" s="814"/>
      <c r="F784" s="22"/>
      <c r="G784" s="104"/>
      <c r="H784" s="104"/>
      <c r="I784" s="104"/>
      <c r="J784" s="1052"/>
      <c r="K784" s="20"/>
      <c r="L784" s="20"/>
      <c r="M784" s="20"/>
      <c r="N784" s="20"/>
      <c r="O784" s="20"/>
      <c r="P784" s="20"/>
      <c r="Q784" s="104"/>
      <c r="S784" s="20"/>
      <c r="W784" s="104"/>
      <c r="X784" s="104"/>
    </row>
    <row r="785" spans="1:24" ht="12.5">
      <c r="A785" s="22"/>
      <c r="B785" s="21"/>
      <c r="C785" s="104"/>
      <c r="D785" s="22"/>
      <c r="E785" s="814"/>
      <c r="F785" s="22"/>
      <c r="G785" s="104"/>
      <c r="H785" s="104"/>
      <c r="I785" s="104"/>
      <c r="J785" s="1052"/>
      <c r="K785" s="20"/>
      <c r="L785" s="20"/>
      <c r="M785" s="20"/>
      <c r="N785" s="20"/>
      <c r="O785" s="20"/>
      <c r="P785" s="20"/>
      <c r="Q785" s="104"/>
      <c r="S785" s="20"/>
      <c r="W785" s="104"/>
      <c r="X785" s="104"/>
    </row>
    <row r="786" spans="1:24" ht="12.5">
      <c r="A786" s="22"/>
      <c r="B786" s="21"/>
      <c r="C786" s="104"/>
      <c r="D786" s="22"/>
      <c r="E786" s="814"/>
      <c r="F786" s="22"/>
      <c r="G786" s="104"/>
      <c r="H786" s="104"/>
      <c r="I786" s="104"/>
      <c r="J786" s="1052"/>
      <c r="K786" s="20"/>
      <c r="L786" s="20"/>
      <c r="M786" s="20"/>
      <c r="N786" s="20"/>
      <c r="O786" s="20"/>
      <c r="P786" s="20"/>
      <c r="Q786" s="104"/>
      <c r="S786" s="20"/>
      <c r="W786" s="104"/>
      <c r="X786" s="104"/>
    </row>
    <row r="787" spans="1:24" ht="12.5">
      <c r="A787" s="22"/>
      <c r="B787" s="21"/>
      <c r="C787" s="104"/>
      <c r="D787" s="22"/>
      <c r="E787" s="814"/>
      <c r="F787" s="22"/>
      <c r="G787" s="104"/>
      <c r="H787" s="104"/>
      <c r="I787" s="104"/>
      <c r="J787" s="1052"/>
      <c r="K787" s="20"/>
      <c r="L787" s="20"/>
      <c r="M787" s="20"/>
      <c r="N787" s="20"/>
      <c r="O787" s="20"/>
      <c r="P787" s="20"/>
      <c r="Q787" s="104"/>
      <c r="S787" s="20"/>
      <c r="W787" s="104"/>
      <c r="X787" s="104"/>
    </row>
    <row r="788" spans="1:24" ht="12.5">
      <c r="A788" s="22"/>
      <c r="B788" s="21"/>
      <c r="C788" s="104"/>
      <c r="D788" s="22"/>
      <c r="E788" s="814"/>
      <c r="F788" s="22"/>
      <c r="G788" s="104"/>
      <c r="H788" s="104"/>
      <c r="I788" s="104"/>
      <c r="J788" s="1052"/>
      <c r="K788" s="20"/>
      <c r="L788" s="20"/>
      <c r="M788" s="20"/>
      <c r="N788" s="20"/>
      <c r="O788" s="20"/>
      <c r="P788" s="20"/>
      <c r="Q788" s="104"/>
      <c r="S788" s="20"/>
      <c r="W788" s="104"/>
      <c r="X788" s="104"/>
    </row>
    <row r="789" spans="1:24" ht="12.5">
      <c r="A789" s="22"/>
      <c r="B789" s="21"/>
      <c r="C789" s="104"/>
      <c r="D789" s="22"/>
      <c r="E789" s="814"/>
      <c r="F789" s="22"/>
      <c r="G789" s="104"/>
      <c r="H789" s="104"/>
      <c r="I789" s="104"/>
      <c r="J789" s="1052"/>
      <c r="K789" s="20"/>
      <c r="L789" s="20"/>
      <c r="M789" s="20"/>
      <c r="N789" s="20"/>
      <c r="O789" s="20"/>
      <c r="P789" s="20"/>
      <c r="Q789" s="104"/>
      <c r="S789" s="20"/>
      <c r="W789" s="104"/>
      <c r="X789" s="104"/>
    </row>
    <row r="790" spans="1:24" ht="12.5">
      <c r="A790" s="22"/>
      <c r="B790" s="21"/>
      <c r="C790" s="104"/>
      <c r="D790" s="22"/>
      <c r="E790" s="814"/>
      <c r="F790" s="22"/>
      <c r="G790" s="104"/>
      <c r="H790" s="104"/>
      <c r="I790" s="104"/>
      <c r="J790" s="1052"/>
      <c r="K790" s="20"/>
      <c r="L790" s="20"/>
      <c r="M790" s="20"/>
      <c r="N790" s="20"/>
      <c r="O790" s="20"/>
      <c r="P790" s="20"/>
      <c r="Q790" s="104"/>
      <c r="S790" s="20"/>
      <c r="W790" s="104"/>
      <c r="X790" s="104"/>
    </row>
    <row r="791" spans="1:24" ht="12.5">
      <c r="A791" s="22"/>
      <c r="B791" s="21"/>
      <c r="C791" s="104"/>
      <c r="D791" s="22"/>
      <c r="E791" s="814"/>
      <c r="F791" s="22"/>
      <c r="G791" s="104"/>
      <c r="H791" s="104"/>
      <c r="I791" s="104"/>
      <c r="J791" s="1052"/>
      <c r="K791" s="20"/>
      <c r="L791" s="20"/>
      <c r="M791" s="20"/>
      <c r="N791" s="20"/>
      <c r="O791" s="20"/>
      <c r="P791" s="20"/>
      <c r="Q791" s="104"/>
      <c r="S791" s="20"/>
      <c r="W791" s="104"/>
      <c r="X791" s="104"/>
    </row>
    <row r="792" spans="1:24" ht="12.5">
      <c r="A792" s="22"/>
      <c r="B792" s="21"/>
      <c r="C792" s="104"/>
      <c r="D792" s="22"/>
      <c r="E792" s="814"/>
      <c r="F792" s="22"/>
      <c r="G792" s="104"/>
      <c r="H792" s="104"/>
      <c r="I792" s="104"/>
      <c r="J792" s="1052"/>
      <c r="K792" s="20"/>
      <c r="L792" s="20"/>
      <c r="M792" s="20"/>
      <c r="N792" s="20"/>
      <c r="O792" s="20"/>
      <c r="P792" s="20"/>
      <c r="Q792" s="104"/>
      <c r="S792" s="20"/>
      <c r="W792" s="104"/>
      <c r="X792" s="104"/>
    </row>
    <row r="793" spans="1:24" ht="12.5">
      <c r="A793" s="22"/>
      <c r="B793" s="21"/>
      <c r="C793" s="104"/>
      <c r="D793" s="22"/>
      <c r="E793" s="814"/>
      <c r="F793" s="22"/>
      <c r="G793" s="104"/>
      <c r="H793" s="104"/>
      <c r="I793" s="104"/>
      <c r="J793" s="1052"/>
      <c r="K793" s="20"/>
      <c r="L793" s="20"/>
      <c r="M793" s="20"/>
      <c r="N793" s="20"/>
      <c r="O793" s="20"/>
      <c r="P793" s="20"/>
      <c r="Q793" s="104"/>
      <c r="S793" s="20"/>
      <c r="W793" s="104"/>
      <c r="X793" s="104"/>
    </row>
    <row r="794" spans="1:24" ht="12.5">
      <c r="A794" s="22"/>
      <c r="B794" s="21"/>
      <c r="C794" s="104"/>
      <c r="D794" s="22"/>
      <c r="E794" s="814"/>
      <c r="F794" s="22"/>
      <c r="G794" s="104"/>
      <c r="H794" s="104"/>
      <c r="I794" s="104"/>
      <c r="J794" s="1052"/>
      <c r="K794" s="20"/>
      <c r="L794" s="20"/>
      <c r="M794" s="20"/>
      <c r="N794" s="20"/>
      <c r="O794" s="20"/>
      <c r="P794" s="20"/>
      <c r="Q794" s="104"/>
      <c r="S794" s="20"/>
      <c r="W794" s="104"/>
      <c r="X794" s="104"/>
    </row>
    <row r="795" spans="1:24" ht="12.5">
      <c r="A795" s="22"/>
      <c r="B795" s="21"/>
      <c r="C795" s="104"/>
      <c r="D795" s="22"/>
      <c r="E795" s="814"/>
      <c r="F795" s="22"/>
      <c r="G795" s="104"/>
      <c r="H795" s="104"/>
      <c r="I795" s="104"/>
      <c r="J795" s="1052"/>
      <c r="K795" s="20"/>
      <c r="L795" s="20"/>
      <c r="M795" s="20"/>
      <c r="N795" s="20"/>
      <c r="O795" s="20"/>
      <c r="P795" s="20"/>
      <c r="Q795" s="104"/>
      <c r="S795" s="20"/>
      <c r="W795" s="104"/>
      <c r="X795" s="104"/>
    </row>
    <row r="796" spans="1:24" ht="12.5">
      <c r="A796" s="22"/>
      <c r="B796" s="21"/>
      <c r="C796" s="104"/>
      <c r="D796" s="22"/>
      <c r="E796" s="814"/>
      <c r="F796" s="22"/>
      <c r="G796" s="104"/>
      <c r="H796" s="104"/>
      <c r="I796" s="104"/>
      <c r="J796" s="1052"/>
      <c r="K796" s="20"/>
      <c r="L796" s="20"/>
      <c r="M796" s="20"/>
      <c r="N796" s="20"/>
      <c r="O796" s="20"/>
      <c r="P796" s="20"/>
      <c r="Q796" s="104"/>
      <c r="S796" s="20"/>
      <c r="W796" s="104"/>
      <c r="X796" s="104"/>
    </row>
    <row r="797" spans="1:24" ht="12.5">
      <c r="A797" s="22"/>
      <c r="B797" s="21"/>
      <c r="C797" s="104"/>
      <c r="D797" s="22"/>
      <c r="E797" s="814"/>
      <c r="F797" s="22"/>
      <c r="G797" s="104"/>
      <c r="H797" s="104"/>
      <c r="I797" s="104"/>
      <c r="J797" s="1052"/>
      <c r="K797" s="20"/>
      <c r="L797" s="20"/>
      <c r="M797" s="20"/>
      <c r="N797" s="20"/>
      <c r="O797" s="20"/>
      <c r="P797" s="20"/>
      <c r="Q797" s="104"/>
      <c r="S797" s="20"/>
      <c r="W797" s="104"/>
      <c r="X797" s="104"/>
    </row>
    <row r="798" spans="1:24" ht="12.5">
      <c r="A798" s="22"/>
      <c r="B798" s="21"/>
      <c r="C798" s="104"/>
      <c r="D798" s="22"/>
      <c r="E798" s="814"/>
      <c r="F798" s="22"/>
      <c r="G798" s="104"/>
      <c r="H798" s="104"/>
      <c r="I798" s="104"/>
      <c r="J798" s="1052"/>
      <c r="K798" s="20"/>
      <c r="L798" s="20"/>
      <c r="M798" s="20"/>
      <c r="N798" s="20"/>
      <c r="O798" s="20"/>
      <c r="P798" s="20"/>
      <c r="Q798" s="104"/>
      <c r="S798" s="20"/>
      <c r="W798" s="104"/>
      <c r="X798" s="104"/>
    </row>
    <row r="799" spans="1:24" ht="12.5">
      <c r="A799" s="22"/>
      <c r="B799" s="21"/>
      <c r="C799" s="104"/>
      <c r="D799" s="22"/>
      <c r="E799" s="814"/>
      <c r="F799" s="22"/>
      <c r="G799" s="104"/>
      <c r="H799" s="104"/>
      <c r="I799" s="104"/>
      <c r="J799" s="1052"/>
      <c r="K799" s="20"/>
      <c r="L799" s="20"/>
      <c r="M799" s="20"/>
      <c r="N799" s="20"/>
      <c r="O799" s="20"/>
      <c r="P799" s="20"/>
      <c r="Q799" s="104"/>
      <c r="S799" s="20"/>
      <c r="W799" s="104"/>
      <c r="X799" s="104"/>
    </row>
    <row r="800" spans="1:24" ht="12.5">
      <c r="A800" s="22"/>
      <c r="B800" s="21"/>
      <c r="C800" s="104"/>
      <c r="D800" s="22"/>
      <c r="E800" s="814"/>
      <c r="F800" s="22"/>
      <c r="G800" s="104"/>
      <c r="H800" s="104"/>
      <c r="I800" s="104"/>
      <c r="J800" s="1052"/>
      <c r="K800" s="20"/>
      <c r="L800" s="20"/>
      <c r="M800" s="20"/>
      <c r="N800" s="20"/>
      <c r="O800" s="20"/>
      <c r="P800" s="20"/>
      <c r="Q800" s="104"/>
      <c r="S800" s="20"/>
      <c r="W800" s="104"/>
      <c r="X800" s="104"/>
    </row>
    <row r="801" spans="1:24" ht="12.5">
      <c r="A801" s="22"/>
      <c r="B801" s="21"/>
      <c r="C801" s="104"/>
      <c r="D801" s="22"/>
      <c r="E801" s="814"/>
      <c r="F801" s="22"/>
      <c r="G801" s="104"/>
      <c r="H801" s="104"/>
      <c r="I801" s="104"/>
      <c r="J801" s="1052"/>
      <c r="K801" s="20"/>
      <c r="L801" s="20"/>
      <c r="M801" s="20"/>
      <c r="N801" s="20"/>
      <c r="O801" s="20"/>
      <c r="P801" s="20"/>
      <c r="Q801" s="104"/>
      <c r="S801" s="20"/>
      <c r="W801" s="104"/>
      <c r="X801" s="104"/>
    </row>
    <row r="802" spans="1:24" ht="12.5">
      <c r="A802" s="22"/>
      <c r="B802" s="21"/>
      <c r="C802" s="104"/>
      <c r="D802" s="22"/>
      <c r="E802" s="814"/>
      <c r="F802" s="22"/>
      <c r="G802" s="104"/>
      <c r="H802" s="104"/>
      <c r="I802" s="104"/>
      <c r="J802" s="1052"/>
      <c r="K802" s="20"/>
      <c r="L802" s="20"/>
      <c r="M802" s="20"/>
      <c r="N802" s="20"/>
      <c r="O802" s="20"/>
      <c r="P802" s="20"/>
      <c r="Q802" s="104"/>
      <c r="S802" s="20"/>
      <c r="W802" s="104"/>
      <c r="X802" s="104"/>
    </row>
    <row r="803" spans="1:24" ht="12.5">
      <c r="A803" s="22"/>
      <c r="B803" s="21"/>
      <c r="C803" s="104"/>
      <c r="D803" s="22"/>
      <c r="E803" s="814"/>
      <c r="F803" s="22"/>
      <c r="G803" s="104"/>
      <c r="H803" s="104"/>
      <c r="I803" s="104"/>
      <c r="J803" s="1052"/>
      <c r="K803" s="20"/>
      <c r="L803" s="20"/>
      <c r="M803" s="20"/>
      <c r="N803" s="20"/>
      <c r="O803" s="20"/>
      <c r="P803" s="20"/>
      <c r="Q803" s="104"/>
      <c r="S803" s="20"/>
      <c r="W803" s="104"/>
      <c r="X803" s="104"/>
    </row>
    <row r="804" spans="1:24" ht="12.5">
      <c r="A804" s="22"/>
      <c r="B804" s="21"/>
      <c r="C804" s="104"/>
      <c r="D804" s="22"/>
      <c r="E804" s="814"/>
      <c r="F804" s="22"/>
      <c r="G804" s="104"/>
      <c r="H804" s="104"/>
      <c r="I804" s="104"/>
      <c r="J804" s="1052"/>
      <c r="K804" s="20"/>
      <c r="L804" s="20"/>
      <c r="M804" s="20"/>
      <c r="N804" s="20"/>
      <c r="O804" s="20"/>
      <c r="P804" s="20"/>
      <c r="Q804" s="104"/>
      <c r="S804" s="20"/>
      <c r="W804" s="104"/>
      <c r="X804" s="104"/>
    </row>
    <row r="805" spans="1:24" ht="12.5">
      <c r="A805" s="22"/>
      <c r="B805" s="21"/>
      <c r="C805" s="104"/>
      <c r="D805" s="22"/>
      <c r="E805" s="814"/>
      <c r="F805" s="22"/>
      <c r="G805" s="104"/>
      <c r="H805" s="104"/>
      <c r="I805" s="104"/>
      <c r="J805" s="1052"/>
      <c r="K805" s="20"/>
      <c r="L805" s="20"/>
      <c r="M805" s="20"/>
      <c r="N805" s="20"/>
      <c r="O805" s="20"/>
      <c r="P805" s="20"/>
      <c r="Q805" s="104"/>
      <c r="S805" s="20"/>
      <c r="W805" s="104"/>
      <c r="X805" s="104"/>
    </row>
    <row r="806" spans="1:24" ht="12.5">
      <c r="A806" s="22"/>
      <c r="B806" s="21"/>
      <c r="C806" s="104"/>
      <c r="D806" s="22"/>
      <c r="E806" s="814"/>
      <c r="F806" s="22"/>
      <c r="G806" s="104"/>
      <c r="H806" s="104"/>
      <c r="I806" s="104"/>
      <c r="J806" s="1052"/>
      <c r="K806" s="20"/>
      <c r="L806" s="20"/>
      <c r="M806" s="20"/>
      <c r="N806" s="20"/>
      <c r="O806" s="20"/>
      <c r="P806" s="20"/>
      <c r="Q806" s="104"/>
      <c r="S806" s="20"/>
      <c r="W806" s="104"/>
      <c r="X806" s="104"/>
    </row>
    <row r="807" spans="1:24" ht="12.5">
      <c r="A807" s="22"/>
      <c r="B807" s="21"/>
      <c r="C807" s="104"/>
      <c r="D807" s="22"/>
      <c r="E807" s="814"/>
      <c r="F807" s="22"/>
      <c r="G807" s="104"/>
      <c r="H807" s="104"/>
      <c r="I807" s="104"/>
      <c r="J807" s="1052"/>
      <c r="K807" s="20"/>
      <c r="L807" s="20"/>
      <c r="M807" s="20"/>
      <c r="N807" s="20"/>
      <c r="O807" s="20"/>
      <c r="P807" s="20"/>
      <c r="Q807" s="104"/>
      <c r="S807" s="20"/>
      <c r="W807" s="104"/>
      <c r="X807" s="104"/>
    </row>
    <row r="808" spans="1:24" ht="12.5">
      <c r="A808" s="22"/>
      <c r="B808" s="21"/>
      <c r="C808" s="104"/>
      <c r="D808" s="22"/>
      <c r="E808" s="814"/>
      <c r="F808" s="22"/>
      <c r="G808" s="104"/>
      <c r="H808" s="104"/>
      <c r="I808" s="104"/>
      <c r="J808" s="1052"/>
      <c r="K808" s="20"/>
      <c r="L808" s="20"/>
      <c r="M808" s="20"/>
      <c r="N808" s="20"/>
      <c r="O808" s="20"/>
      <c r="P808" s="20"/>
      <c r="Q808" s="104"/>
      <c r="S808" s="20"/>
      <c r="W808" s="104"/>
      <c r="X808" s="104"/>
    </row>
    <row r="809" spans="1:24" ht="12.5">
      <c r="A809" s="22"/>
      <c r="B809" s="21"/>
      <c r="C809" s="104"/>
      <c r="D809" s="22"/>
      <c r="E809" s="814"/>
      <c r="F809" s="22"/>
      <c r="G809" s="104"/>
      <c r="H809" s="104"/>
      <c r="I809" s="104"/>
      <c r="J809" s="1052"/>
      <c r="K809" s="20"/>
      <c r="L809" s="20"/>
      <c r="M809" s="20"/>
      <c r="N809" s="20"/>
      <c r="O809" s="20"/>
      <c r="P809" s="20"/>
      <c r="Q809" s="104"/>
      <c r="S809" s="20"/>
      <c r="W809" s="104"/>
      <c r="X809" s="104"/>
    </row>
    <row r="810" spans="1:24" ht="12.5">
      <c r="A810" s="22"/>
      <c r="B810" s="21"/>
      <c r="C810" s="104"/>
      <c r="D810" s="22"/>
      <c r="E810" s="814"/>
      <c r="F810" s="22"/>
      <c r="G810" s="104"/>
      <c r="H810" s="104"/>
      <c r="I810" s="104"/>
      <c r="J810" s="1052"/>
      <c r="K810" s="20"/>
      <c r="L810" s="20"/>
      <c r="M810" s="20"/>
      <c r="N810" s="20"/>
      <c r="O810" s="20"/>
      <c r="P810" s="20"/>
      <c r="Q810" s="104"/>
      <c r="S810" s="20"/>
      <c r="W810" s="104"/>
      <c r="X810" s="104"/>
    </row>
    <row r="811" spans="1:24" ht="12.5">
      <c r="A811" s="22"/>
      <c r="B811" s="21"/>
      <c r="C811" s="104"/>
      <c r="D811" s="22"/>
      <c r="E811" s="814"/>
      <c r="F811" s="22"/>
      <c r="G811" s="104"/>
      <c r="H811" s="104"/>
      <c r="I811" s="104"/>
      <c r="J811" s="1052"/>
      <c r="K811" s="20"/>
      <c r="L811" s="20"/>
      <c r="M811" s="20"/>
      <c r="N811" s="20"/>
      <c r="O811" s="20"/>
      <c r="P811" s="20"/>
      <c r="Q811" s="104"/>
      <c r="S811" s="20"/>
      <c r="W811" s="104"/>
      <c r="X811" s="104"/>
    </row>
    <row r="812" spans="1:24" ht="12.5">
      <c r="A812" s="22"/>
      <c r="B812" s="21"/>
      <c r="C812" s="104"/>
      <c r="D812" s="22"/>
      <c r="E812" s="814"/>
      <c r="F812" s="22"/>
      <c r="G812" s="104"/>
      <c r="H812" s="104"/>
      <c r="I812" s="104"/>
      <c r="J812" s="1052"/>
      <c r="K812" s="20"/>
      <c r="L812" s="20"/>
      <c r="M812" s="20"/>
      <c r="N812" s="20"/>
      <c r="O812" s="20"/>
      <c r="P812" s="20"/>
      <c r="Q812" s="104"/>
      <c r="S812" s="20"/>
      <c r="W812" s="104"/>
      <c r="X812" s="104"/>
    </row>
    <row r="813" spans="1:24" ht="12.5">
      <c r="A813" s="22"/>
      <c r="B813" s="21"/>
      <c r="C813" s="104"/>
      <c r="D813" s="22"/>
      <c r="E813" s="814"/>
      <c r="F813" s="22"/>
      <c r="G813" s="104"/>
      <c r="H813" s="104"/>
      <c r="I813" s="104"/>
      <c r="J813" s="1052"/>
      <c r="K813" s="20"/>
      <c r="L813" s="20"/>
      <c r="M813" s="20"/>
      <c r="N813" s="20"/>
      <c r="O813" s="20"/>
      <c r="P813" s="20"/>
      <c r="Q813" s="104"/>
      <c r="S813" s="20"/>
      <c r="W813" s="104"/>
      <c r="X813" s="104"/>
    </row>
    <row r="814" spans="1:24" ht="12.5">
      <c r="A814" s="22"/>
      <c r="B814" s="21"/>
      <c r="C814" s="104"/>
      <c r="D814" s="22"/>
      <c r="E814" s="814"/>
      <c r="F814" s="22"/>
      <c r="G814" s="104"/>
      <c r="H814" s="104"/>
      <c r="I814" s="104"/>
      <c r="J814" s="1052"/>
      <c r="K814" s="20"/>
      <c r="L814" s="20"/>
      <c r="M814" s="20"/>
      <c r="N814" s="20"/>
      <c r="O814" s="20"/>
      <c r="P814" s="20"/>
      <c r="Q814" s="104"/>
      <c r="S814" s="20"/>
      <c r="W814" s="104"/>
      <c r="X814" s="104"/>
    </row>
    <row r="815" spans="1:24" ht="12.5">
      <c r="A815" s="22"/>
      <c r="B815" s="21"/>
      <c r="C815" s="104"/>
      <c r="D815" s="22"/>
      <c r="E815" s="814"/>
      <c r="F815" s="22"/>
      <c r="G815" s="104"/>
      <c r="H815" s="104"/>
      <c r="I815" s="104"/>
      <c r="J815" s="1052"/>
      <c r="K815" s="20"/>
      <c r="L815" s="20"/>
      <c r="M815" s="20"/>
      <c r="N815" s="20"/>
      <c r="O815" s="20"/>
      <c r="P815" s="20"/>
      <c r="Q815" s="104"/>
      <c r="S815" s="20"/>
      <c r="W815" s="104"/>
      <c r="X815" s="104"/>
    </row>
    <row r="816" spans="1:24" ht="12.5">
      <c r="A816" s="22"/>
      <c r="B816" s="21"/>
      <c r="C816" s="104"/>
      <c r="D816" s="22"/>
      <c r="E816" s="814"/>
      <c r="F816" s="22"/>
      <c r="G816" s="104"/>
      <c r="H816" s="104"/>
      <c r="I816" s="104"/>
      <c r="J816" s="1052"/>
      <c r="K816" s="20"/>
      <c r="L816" s="20"/>
      <c r="M816" s="20"/>
      <c r="N816" s="20"/>
      <c r="O816" s="20"/>
      <c r="P816" s="20"/>
      <c r="Q816" s="104"/>
      <c r="S816" s="20"/>
      <c r="W816" s="104"/>
      <c r="X816" s="104"/>
    </row>
    <row r="817" spans="1:24" ht="12.5">
      <c r="A817" s="22"/>
      <c r="B817" s="21"/>
      <c r="C817" s="104"/>
      <c r="D817" s="22"/>
      <c r="E817" s="814"/>
      <c r="F817" s="22"/>
      <c r="G817" s="104"/>
      <c r="H817" s="104"/>
      <c r="I817" s="104"/>
      <c r="J817" s="1052"/>
      <c r="K817" s="20"/>
      <c r="L817" s="20"/>
      <c r="M817" s="20"/>
      <c r="N817" s="20"/>
      <c r="O817" s="20"/>
      <c r="P817" s="20"/>
      <c r="Q817" s="104"/>
      <c r="S817" s="20"/>
      <c r="W817" s="104"/>
      <c r="X817" s="104"/>
    </row>
    <row r="818" spans="1:24" ht="12.5">
      <c r="A818" s="22"/>
      <c r="B818" s="21"/>
      <c r="C818" s="104"/>
      <c r="D818" s="22"/>
      <c r="E818" s="814"/>
      <c r="F818" s="22"/>
      <c r="G818" s="104"/>
      <c r="H818" s="104"/>
      <c r="I818" s="104"/>
      <c r="J818" s="1052"/>
      <c r="K818" s="20"/>
      <c r="L818" s="20"/>
      <c r="M818" s="20"/>
      <c r="N818" s="20"/>
      <c r="O818" s="20"/>
      <c r="P818" s="20"/>
      <c r="Q818" s="104"/>
      <c r="S818" s="20"/>
      <c r="W818" s="104"/>
      <c r="X818" s="104"/>
    </row>
    <row r="819" spans="1:24" ht="12.5">
      <c r="A819" s="22"/>
      <c r="B819" s="21"/>
      <c r="C819" s="104"/>
      <c r="D819" s="22"/>
      <c r="E819" s="814"/>
      <c r="F819" s="22"/>
      <c r="G819" s="104"/>
      <c r="H819" s="104"/>
      <c r="I819" s="104"/>
      <c r="J819" s="1052"/>
      <c r="K819" s="20"/>
      <c r="L819" s="20"/>
      <c r="M819" s="20"/>
      <c r="N819" s="20"/>
      <c r="O819" s="20"/>
      <c r="P819" s="20"/>
      <c r="Q819" s="104"/>
      <c r="S819" s="20"/>
      <c r="W819" s="104"/>
      <c r="X819" s="104"/>
    </row>
    <row r="820" spans="1:24" ht="12.5">
      <c r="A820" s="22"/>
      <c r="B820" s="21"/>
      <c r="C820" s="104"/>
      <c r="D820" s="22"/>
      <c r="E820" s="814"/>
      <c r="F820" s="22"/>
      <c r="G820" s="104"/>
      <c r="H820" s="104"/>
      <c r="I820" s="104"/>
      <c r="J820" s="1052"/>
      <c r="K820" s="20"/>
      <c r="L820" s="20"/>
      <c r="M820" s="20"/>
      <c r="N820" s="20"/>
      <c r="O820" s="20"/>
      <c r="P820" s="20"/>
      <c r="Q820" s="104"/>
      <c r="S820" s="20"/>
      <c r="W820" s="104"/>
      <c r="X820" s="104"/>
    </row>
    <row r="821" spans="1:24" ht="12.5">
      <c r="A821" s="22"/>
      <c r="B821" s="21"/>
      <c r="C821" s="104"/>
      <c r="D821" s="22"/>
      <c r="E821" s="814"/>
      <c r="F821" s="22"/>
      <c r="G821" s="104"/>
      <c r="H821" s="104"/>
      <c r="I821" s="104"/>
      <c r="J821" s="1052"/>
      <c r="K821" s="20"/>
      <c r="L821" s="20"/>
      <c r="M821" s="20"/>
      <c r="N821" s="20"/>
      <c r="O821" s="20"/>
      <c r="P821" s="20"/>
      <c r="Q821" s="104"/>
      <c r="S821" s="20"/>
      <c r="W821" s="104"/>
      <c r="X821" s="104"/>
    </row>
    <row r="822" spans="1:24" ht="12.5">
      <c r="A822" s="22"/>
      <c r="B822" s="21"/>
      <c r="C822" s="104"/>
      <c r="D822" s="22"/>
      <c r="E822" s="814"/>
      <c r="F822" s="22"/>
      <c r="G822" s="104"/>
      <c r="H822" s="104"/>
      <c r="I822" s="104"/>
      <c r="J822" s="1052"/>
      <c r="K822" s="20"/>
      <c r="L822" s="20"/>
      <c r="M822" s="20"/>
      <c r="N822" s="20"/>
      <c r="O822" s="20"/>
      <c r="P822" s="20"/>
      <c r="Q822" s="104"/>
      <c r="S822" s="20"/>
      <c r="W822" s="104"/>
      <c r="X822" s="104"/>
    </row>
    <row r="823" spans="1:24" ht="12.5">
      <c r="A823" s="22"/>
      <c r="B823" s="21"/>
      <c r="C823" s="104"/>
      <c r="D823" s="22"/>
      <c r="E823" s="814"/>
      <c r="F823" s="22"/>
      <c r="G823" s="104"/>
      <c r="H823" s="104"/>
      <c r="I823" s="104"/>
      <c r="J823" s="1052"/>
      <c r="K823" s="20"/>
      <c r="L823" s="20"/>
      <c r="M823" s="20"/>
      <c r="N823" s="20"/>
      <c r="O823" s="20"/>
      <c r="P823" s="20"/>
      <c r="Q823" s="104"/>
      <c r="S823" s="20"/>
      <c r="W823" s="104"/>
      <c r="X823" s="104"/>
    </row>
    <row r="824" spans="1:24" ht="12.5">
      <c r="A824" s="22"/>
      <c r="B824" s="21"/>
      <c r="C824" s="104"/>
      <c r="D824" s="22"/>
      <c r="E824" s="814"/>
      <c r="F824" s="22"/>
      <c r="G824" s="104"/>
      <c r="H824" s="104"/>
      <c r="I824" s="104"/>
      <c r="J824" s="1052"/>
      <c r="K824" s="20"/>
      <c r="L824" s="20"/>
      <c r="M824" s="20"/>
      <c r="N824" s="20"/>
      <c r="O824" s="20"/>
      <c r="P824" s="20"/>
      <c r="Q824" s="104"/>
      <c r="S824" s="20"/>
      <c r="W824" s="104"/>
      <c r="X824" s="104"/>
    </row>
    <row r="825" spans="1:24" ht="12.5">
      <c r="A825" s="22"/>
      <c r="B825" s="21"/>
      <c r="C825" s="104"/>
      <c r="D825" s="22"/>
      <c r="E825" s="814"/>
      <c r="F825" s="22"/>
      <c r="G825" s="104"/>
      <c r="H825" s="104"/>
      <c r="I825" s="104"/>
      <c r="J825" s="1052"/>
      <c r="K825" s="20"/>
      <c r="L825" s="20"/>
      <c r="M825" s="20"/>
      <c r="N825" s="20"/>
      <c r="O825" s="20"/>
      <c r="P825" s="20"/>
      <c r="Q825" s="104"/>
      <c r="S825" s="20"/>
      <c r="W825" s="104"/>
      <c r="X825" s="104"/>
    </row>
    <row r="826" spans="1:24" ht="12.5">
      <c r="A826" s="22"/>
      <c r="B826" s="21"/>
      <c r="C826" s="104"/>
      <c r="D826" s="22"/>
      <c r="E826" s="814"/>
      <c r="F826" s="22"/>
      <c r="G826" s="104"/>
      <c r="H826" s="104"/>
      <c r="I826" s="104"/>
      <c r="J826" s="1052"/>
      <c r="K826" s="20"/>
      <c r="L826" s="20"/>
      <c r="M826" s="20"/>
      <c r="N826" s="20"/>
      <c r="O826" s="20"/>
      <c r="P826" s="20"/>
      <c r="Q826" s="104"/>
      <c r="S826" s="20"/>
      <c r="W826" s="104"/>
      <c r="X826" s="104"/>
    </row>
    <row r="827" spans="1:24" ht="12.5">
      <c r="A827" s="22"/>
      <c r="B827" s="21"/>
      <c r="C827" s="104"/>
      <c r="D827" s="22"/>
      <c r="E827" s="814"/>
      <c r="F827" s="22"/>
      <c r="G827" s="104"/>
      <c r="H827" s="104"/>
      <c r="I827" s="104"/>
      <c r="J827" s="1052"/>
      <c r="K827" s="20"/>
      <c r="L827" s="20"/>
      <c r="M827" s="20"/>
      <c r="N827" s="20"/>
      <c r="O827" s="20"/>
      <c r="P827" s="20"/>
      <c r="Q827" s="104"/>
      <c r="S827" s="20"/>
      <c r="W827" s="104"/>
      <c r="X827" s="104"/>
    </row>
    <row r="828" spans="1:24" ht="12.5">
      <c r="A828" s="22"/>
      <c r="B828" s="21"/>
      <c r="C828" s="104"/>
      <c r="D828" s="22"/>
      <c r="E828" s="814"/>
      <c r="F828" s="22"/>
      <c r="G828" s="104"/>
      <c r="H828" s="104"/>
      <c r="I828" s="104"/>
      <c r="J828" s="1052"/>
      <c r="K828" s="20"/>
      <c r="L828" s="20"/>
      <c r="M828" s="20"/>
      <c r="N828" s="20"/>
      <c r="O828" s="20"/>
      <c r="P828" s="20"/>
      <c r="Q828" s="104"/>
      <c r="S828" s="20"/>
      <c r="W828" s="104"/>
      <c r="X828" s="104"/>
    </row>
    <row r="829" spans="1:24" ht="12.5">
      <c r="A829" s="22"/>
      <c r="B829" s="21"/>
      <c r="C829" s="104"/>
      <c r="D829" s="22"/>
      <c r="E829" s="814"/>
      <c r="F829" s="22"/>
      <c r="G829" s="104"/>
      <c r="H829" s="104"/>
      <c r="I829" s="104"/>
      <c r="J829" s="1052"/>
      <c r="K829" s="20"/>
      <c r="L829" s="20"/>
      <c r="M829" s="20"/>
      <c r="N829" s="20"/>
      <c r="O829" s="20"/>
      <c r="P829" s="20"/>
      <c r="Q829" s="104"/>
      <c r="S829" s="20"/>
      <c r="W829" s="104"/>
      <c r="X829" s="104"/>
    </row>
    <row r="830" spans="1:24" ht="12.5">
      <c r="A830" s="22"/>
      <c r="B830" s="21"/>
      <c r="C830" s="104"/>
      <c r="D830" s="22"/>
      <c r="E830" s="814"/>
      <c r="F830" s="22"/>
      <c r="G830" s="104"/>
      <c r="H830" s="104"/>
      <c r="I830" s="104"/>
      <c r="J830" s="1052"/>
      <c r="K830" s="20"/>
      <c r="L830" s="20"/>
      <c r="M830" s="20"/>
      <c r="N830" s="20"/>
      <c r="O830" s="20"/>
      <c r="P830" s="20"/>
      <c r="Q830" s="104"/>
      <c r="S830" s="20"/>
      <c r="W830" s="104"/>
      <c r="X830" s="104"/>
    </row>
    <row r="831" spans="1:24" ht="12.5">
      <c r="A831" s="22"/>
      <c r="B831" s="21"/>
      <c r="C831" s="104"/>
      <c r="D831" s="22"/>
      <c r="E831" s="814"/>
      <c r="F831" s="22"/>
      <c r="G831" s="104"/>
      <c r="H831" s="104"/>
      <c r="I831" s="104"/>
      <c r="J831" s="1052"/>
      <c r="K831" s="20"/>
      <c r="L831" s="20"/>
      <c r="M831" s="20"/>
      <c r="N831" s="20"/>
      <c r="O831" s="20"/>
      <c r="P831" s="20"/>
      <c r="Q831" s="104"/>
      <c r="S831" s="20"/>
      <c r="W831" s="104"/>
      <c r="X831" s="104"/>
    </row>
    <row r="832" spans="1:24" ht="12.5">
      <c r="A832" s="22"/>
      <c r="B832" s="21"/>
      <c r="C832" s="104"/>
      <c r="D832" s="22"/>
      <c r="E832" s="814"/>
      <c r="F832" s="22"/>
      <c r="G832" s="104"/>
      <c r="H832" s="104"/>
      <c r="I832" s="104"/>
      <c r="J832" s="1052"/>
      <c r="K832" s="20"/>
      <c r="L832" s="20"/>
      <c r="M832" s="20"/>
      <c r="N832" s="20"/>
      <c r="O832" s="20"/>
      <c r="P832" s="20"/>
      <c r="Q832" s="104"/>
      <c r="S832" s="20"/>
      <c r="W832" s="104"/>
      <c r="X832" s="104"/>
    </row>
    <row r="833" spans="1:24" ht="12.5">
      <c r="A833" s="22"/>
      <c r="B833" s="21"/>
      <c r="C833" s="104"/>
      <c r="D833" s="22"/>
      <c r="E833" s="814"/>
      <c r="F833" s="22"/>
      <c r="G833" s="104"/>
      <c r="H833" s="104"/>
      <c r="I833" s="104"/>
      <c r="J833" s="1052"/>
      <c r="K833" s="20"/>
      <c r="L833" s="20"/>
      <c r="M833" s="20"/>
      <c r="N833" s="20"/>
      <c r="O833" s="20"/>
      <c r="P833" s="20"/>
      <c r="Q833" s="104"/>
      <c r="S833" s="20"/>
      <c r="W833" s="104"/>
      <c r="X833" s="104"/>
    </row>
    <row r="834" spans="1:24" ht="12.5">
      <c r="A834" s="22"/>
      <c r="B834" s="21"/>
      <c r="C834" s="104"/>
      <c r="D834" s="22"/>
      <c r="E834" s="814"/>
      <c r="F834" s="22"/>
      <c r="G834" s="104"/>
      <c r="H834" s="104"/>
      <c r="I834" s="104"/>
      <c r="J834" s="1052"/>
      <c r="K834" s="20"/>
      <c r="L834" s="20"/>
      <c r="M834" s="20"/>
      <c r="N834" s="20"/>
      <c r="O834" s="20"/>
      <c r="P834" s="20"/>
      <c r="Q834" s="104"/>
      <c r="S834" s="20"/>
      <c r="W834" s="104"/>
      <c r="X834" s="104"/>
    </row>
    <row r="835" spans="1:24" ht="12.5">
      <c r="A835" s="22"/>
      <c r="B835" s="21"/>
      <c r="C835" s="104"/>
      <c r="D835" s="22"/>
      <c r="E835" s="814"/>
      <c r="F835" s="22"/>
      <c r="G835" s="104"/>
      <c r="H835" s="104"/>
      <c r="I835" s="104"/>
      <c r="J835" s="1052"/>
      <c r="K835" s="20"/>
      <c r="L835" s="20"/>
      <c r="M835" s="20"/>
      <c r="N835" s="20"/>
      <c r="O835" s="20"/>
      <c r="P835" s="20"/>
      <c r="Q835" s="104"/>
      <c r="S835" s="20"/>
      <c r="W835" s="104"/>
      <c r="X835" s="104"/>
    </row>
    <row r="836" spans="1:24" ht="12.5">
      <c r="A836" s="22"/>
      <c r="B836" s="21"/>
      <c r="C836" s="104"/>
      <c r="D836" s="22"/>
      <c r="E836" s="814"/>
      <c r="F836" s="22"/>
      <c r="G836" s="104"/>
      <c r="H836" s="104"/>
      <c r="I836" s="104"/>
      <c r="J836" s="1052"/>
      <c r="K836" s="20"/>
      <c r="L836" s="20"/>
      <c r="M836" s="20"/>
      <c r="N836" s="20"/>
      <c r="O836" s="20"/>
      <c r="P836" s="20"/>
      <c r="Q836" s="104"/>
      <c r="S836" s="20"/>
      <c r="W836" s="104"/>
      <c r="X836" s="104"/>
    </row>
    <row r="837" spans="1:24" ht="12.5">
      <c r="A837" s="22"/>
      <c r="B837" s="21"/>
      <c r="C837" s="104"/>
      <c r="D837" s="22"/>
      <c r="E837" s="814"/>
      <c r="F837" s="22"/>
      <c r="G837" s="104"/>
      <c r="H837" s="104"/>
      <c r="I837" s="104"/>
      <c r="J837" s="1052"/>
      <c r="K837" s="20"/>
      <c r="L837" s="20"/>
      <c r="M837" s="20"/>
      <c r="N837" s="20"/>
      <c r="O837" s="20"/>
      <c r="P837" s="20"/>
      <c r="Q837" s="104"/>
      <c r="S837" s="20"/>
      <c r="W837" s="104"/>
      <c r="X837" s="104"/>
    </row>
    <row r="838" spans="1:24" ht="12.5">
      <c r="A838" s="22"/>
      <c r="B838" s="21"/>
      <c r="C838" s="104"/>
      <c r="D838" s="22"/>
      <c r="E838" s="814"/>
      <c r="F838" s="22"/>
      <c r="G838" s="104"/>
      <c r="H838" s="104"/>
      <c r="I838" s="104"/>
      <c r="J838" s="1052"/>
      <c r="K838" s="20"/>
      <c r="L838" s="20"/>
      <c r="M838" s="20"/>
      <c r="N838" s="20"/>
      <c r="O838" s="20"/>
      <c r="P838" s="20"/>
      <c r="Q838" s="104"/>
      <c r="S838" s="20"/>
      <c r="W838" s="104"/>
      <c r="X838" s="104"/>
    </row>
    <row r="839" spans="1:24" ht="12.5">
      <c r="A839" s="22"/>
      <c r="B839" s="21"/>
      <c r="C839" s="104"/>
      <c r="D839" s="22"/>
      <c r="E839" s="814"/>
      <c r="F839" s="22"/>
      <c r="G839" s="104"/>
      <c r="H839" s="104"/>
      <c r="I839" s="104"/>
      <c r="J839" s="1052"/>
      <c r="K839" s="20"/>
      <c r="L839" s="20"/>
      <c r="M839" s="20"/>
      <c r="N839" s="20"/>
      <c r="O839" s="20"/>
      <c r="P839" s="20"/>
      <c r="Q839" s="104"/>
      <c r="S839" s="20"/>
      <c r="W839" s="104"/>
      <c r="X839" s="104"/>
    </row>
    <row r="840" spans="1:24" ht="12.5">
      <c r="A840" s="22"/>
      <c r="B840" s="21"/>
      <c r="C840" s="104"/>
      <c r="D840" s="22"/>
      <c r="E840" s="814"/>
      <c r="F840" s="22"/>
      <c r="G840" s="104"/>
      <c r="H840" s="104"/>
      <c r="I840" s="104"/>
      <c r="J840" s="1052"/>
      <c r="K840" s="20"/>
      <c r="L840" s="20"/>
      <c r="M840" s="20"/>
      <c r="N840" s="20"/>
      <c r="O840" s="20"/>
      <c r="P840" s="20"/>
      <c r="Q840" s="104"/>
      <c r="S840" s="20"/>
      <c r="W840" s="104"/>
      <c r="X840" s="104"/>
    </row>
    <row r="841" spans="1:24" ht="12.5">
      <c r="A841" s="22"/>
      <c r="B841" s="21"/>
      <c r="C841" s="104"/>
      <c r="D841" s="22"/>
      <c r="E841" s="814"/>
      <c r="F841" s="22"/>
      <c r="G841" s="104"/>
      <c r="H841" s="104"/>
      <c r="I841" s="104"/>
      <c r="J841" s="1052"/>
      <c r="K841" s="20"/>
      <c r="L841" s="20"/>
      <c r="M841" s="20"/>
      <c r="N841" s="20"/>
      <c r="O841" s="20"/>
      <c r="P841" s="20"/>
      <c r="Q841" s="104"/>
      <c r="S841" s="20"/>
      <c r="W841" s="104"/>
      <c r="X841" s="104"/>
    </row>
    <row r="842" spans="1:24" ht="12.5">
      <c r="A842" s="22"/>
      <c r="B842" s="21"/>
      <c r="C842" s="104"/>
      <c r="D842" s="22"/>
      <c r="E842" s="814"/>
      <c r="F842" s="22"/>
      <c r="G842" s="104"/>
      <c r="H842" s="104"/>
      <c r="I842" s="104"/>
      <c r="J842" s="1052"/>
      <c r="K842" s="20"/>
      <c r="L842" s="20"/>
      <c r="M842" s="20"/>
      <c r="N842" s="20"/>
      <c r="O842" s="20"/>
      <c r="P842" s="20"/>
      <c r="Q842" s="104"/>
      <c r="S842" s="20"/>
      <c r="W842" s="104"/>
      <c r="X842" s="104"/>
    </row>
    <row r="843" spans="1:24" ht="12.5">
      <c r="A843" s="22"/>
      <c r="B843" s="21"/>
      <c r="C843" s="104"/>
      <c r="D843" s="22"/>
      <c r="E843" s="814"/>
      <c r="F843" s="22"/>
      <c r="G843" s="104"/>
      <c r="H843" s="104"/>
      <c r="I843" s="104"/>
      <c r="J843" s="1052"/>
      <c r="K843" s="20"/>
      <c r="L843" s="20"/>
      <c r="M843" s="20"/>
      <c r="N843" s="20"/>
      <c r="O843" s="20"/>
      <c r="P843" s="20"/>
      <c r="Q843" s="104"/>
      <c r="S843" s="20"/>
      <c r="W843" s="104"/>
      <c r="X843" s="104"/>
    </row>
    <row r="844" spans="1:24" ht="12.5">
      <c r="A844" s="22"/>
      <c r="B844" s="21"/>
      <c r="C844" s="104"/>
      <c r="D844" s="22"/>
      <c r="E844" s="814"/>
      <c r="F844" s="22"/>
      <c r="G844" s="104"/>
      <c r="H844" s="104"/>
      <c r="I844" s="104"/>
      <c r="J844" s="1052"/>
      <c r="K844" s="20"/>
      <c r="L844" s="20"/>
      <c r="M844" s="20"/>
      <c r="N844" s="20"/>
      <c r="O844" s="20"/>
      <c r="P844" s="20"/>
      <c r="Q844" s="104"/>
      <c r="S844" s="20"/>
      <c r="W844" s="104"/>
      <c r="X844" s="104"/>
    </row>
    <row r="845" spans="1:24" ht="12.5">
      <c r="A845" s="22"/>
      <c r="B845" s="21"/>
      <c r="C845" s="104"/>
      <c r="D845" s="22"/>
      <c r="E845" s="814"/>
      <c r="F845" s="22"/>
      <c r="G845" s="104"/>
      <c r="H845" s="104"/>
      <c r="I845" s="104"/>
      <c r="J845" s="1052"/>
      <c r="K845" s="20"/>
      <c r="L845" s="20"/>
      <c r="M845" s="20"/>
      <c r="N845" s="20"/>
      <c r="O845" s="20"/>
      <c r="P845" s="20"/>
      <c r="Q845" s="104"/>
      <c r="S845" s="20"/>
      <c r="W845" s="104"/>
      <c r="X845" s="104"/>
    </row>
    <row r="846" spans="1:24" ht="12.5">
      <c r="A846" s="22"/>
      <c r="B846" s="21"/>
      <c r="C846" s="104"/>
      <c r="D846" s="22"/>
      <c r="E846" s="814"/>
      <c r="F846" s="22"/>
      <c r="G846" s="104"/>
      <c r="H846" s="104"/>
      <c r="I846" s="104"/>
      <c r="J846" s="1052"/>
      <c r="K846" s="20"/>
      <c r="L846" s="20"/>
      <c r="M846" s="20"/>
      <c r="N846" s="20"/>
      <c r="O846" s="20"/>
      <c r="P846" s="20"/>
      <c r="Q846" s="104"/>
      <c r="S846" s="20"/>
      <c r="W846" s="104"/>
      <c r="X846" s="104"/>
    </row>
    <row r="847" spans="1:24" ht="12.5">
      <c r="A847" s="22"/>
      <c r="B847" s="21"/>
      <c r="C847" s="104"/>
      <c r="D847" s="22"/>
      <c r="E847" s="814"/>
      <c r="F847" s="22"/>
      <c r="G847" s="104"/>
      <c r="H847" s="104"/>
      <c r="I847" s="104"/>
      <c r="J847" s="1052"/>
      <c r="K847" s="20"/>
      <c r="L847" s="20"/>
      <c r="M847" s="20"/>
      <c r="N847" s="20"/>
      <c r="O847" s="20"/>
      <c r="P847" s="20"/>
      <c r="Q847" s="104"/>
      <c r="S847" s="20"/>
      <c r="W847" s="104"/>
      <c r="X847" s="104"/>
    </row>
    <row r="848" spans="1:24" ht="12.5">
      <c r="A848" s="22"/>
      <c r="B848" s="21"/>
      <c r="C848" s="104"/>
      <c r="D848" s="22"/>
      <c r="E848" s="814"/>
      <c r="F848" s="22"/>
      <c r="G848" s="104"/>
      <c r="H848" s="104"/>
      <c r="I848" s="104"/>
      <c r="J848" s="1052"/>
      <c r="K848" s="20"/>
      <c r="L848" s="20"/>
      <c r="M848" s="20"/>
      <c r="N848" s="20"/>
      <c r="O848" s="20"/>
      <c r="P848" s="20"/>
      <c r="Q848" s="104"/>
      <c r="S848" s="20"/>
      <c r="W848" s="104"/>
      <c r="X848" s="104"/>
    </row>
    <row r="849" spans="1:24" ht="12.5">
      <c r="A849" s="22"/>
      <c r="B849" s="21"/>
      <c r="C849" s="104"/>
      <c r="D849" s="22"/>
      <c r="E849" s="814"/>
      <c r="F849" s="22"/>
      <c r="G849" s="104"/>
      <c r="H849" s="104"/>
      <c r="I849" s="104"/>
      <c r="J849" s="1052"/>
      <c r="K849" s="20"/>
      <c r="L849" s="20"/>
      <c r="M849" s="20"/>
      <c r="N849" s="20"/>
      <c r="O849" s="20"/>
      <c r="P849" s="20"/>
      <c r="Q849" s="104"/>
      <c r="S849" s="20"/>
      <c r="W849" s="104"/>
      <c r="X849" s="104"/>
    </row>
    <row r="850" spans="1:24" ht="12.5">
      <c r="A850" s="22"/>
      <c r="B850" s="21"/>
      <c r="C850" s="104"/>
      <c r="D850" s="22"/>
      <c r="E850" s="814"/>
      <c r="F850" s="22"/>
      <c r="G850" s="104"/>
      <c r="H850" s="104"/>
      <c r="I850" s="104"/>
      <c r="J850" s="1052"/>
      <c r="K850" s="20"/>
      <c r="L850" s="20"/>
      <c r="M850" s="20"/>
      <c r="N850" s="20"/>
      <c r="O850" s="20"/>
      <c r="P850" s="20"/>
      <c r="Q850" s="104"/>
      <c r="S850" s="20"/>
      <c r="W850" s="104"/>
      <c r="X850" s="104"/>
    </row>
    <row r="851" spans="1:24" ht="12.5">
      <c r="A851" s="22"/>
      <c r="B851" s="21"/>
      <c r="C851" s="104"/>
      <c r="D851" s="22"/>
      <c r="E851" s="814"/>
      <c r="F851" s="22"/>
      <c r="G851" s="104"/>
      <c r="H851" s="104"/>
      <c r="I851" s="104"/>
      <c r="J851" s="1052"/>
      <c r="K851" s="20"/>
      <c r="L851" s="20"/>
      <c r="M851" s="20"/>
      <c r="N851" s="20"/>
      <c r="O851" s="20"/>
      <c r="P851" s="20"/>
      <c r="Q851" s="104"/>
      <c r="S851" s="20"/>
      <c r="W851" s="104"/>
      <c r="X851" s="104"/>
    </row>
    <row r="852" spans="1:24" ht="12.5">
      <c r="A852" s="22"/>
      <c r="B852" s="21"/>
      <c r="C852" s="104"/>
      <c r="D852" s="22"/>
      <c r="E852" s="814"/>
      <c r="F852" s="22"/>
      <c r="G852" s="104"/>
      <c r="H852" s="104"/>
      <c r="I852" s="104"/>
      <c r="J852" s="1052"/>
      <c r="K852" s="20"/>
      <c r="L852" s="20"/>
      <c r="M852" s="20"/>
      <c r="N852" s="20"/>
      <c r="O852" s="20"/>
      <c r="P852" s="20"/>
      <c r="Q852" s="104"/>
      <c r="S852" s="20"/>
      <c r="W852" s="104"/>
      <c r="X852" s="104"/>
    </row>
    <row r="853" spans="1:24" ht="12.5">
      <c r="A853" s="22"/>
      <c r="B853" s="21"/>
      <c r="C853" s="104"/>
      <c r="D853" s="22"/>
      <c r="E853" s="814"/>
      <c r="F853" s="22"/>
      <c r="G853" s="104"/>
      <c r="H853" s="104"/>
      <c r="I853" s="104"/>
      <c r="J853" s="1052"/>
      <c r="K853" s="20"/>
      <c r="L853" s="20"/>
      <c r="M853" s="20"/>
      <c r="N853" s="20"/>
      <c r="O853" s="20"/>
      <c r="P853" s="20"/>
      <c r="Q853" s="104"/>
      <c r="S853" s="20"/>
      <c r="W853" s="104"/>
      <c r="X853" s="104"/>
    </row>
    <row r="854" spans="1:24" ht="12.5">
      <c r="A854" s="22"/>
      <c r="B854" s="21"/>
      <c r="C854" s="104"/>
      <c r="D854" s="22"/>
      <c r="E854" s="814"/>
      <c r="F854" s="22"/>
      <c r="G854" s="104"/>
      <c r="H854" s="104"/>
      <c r="I854" s="104"/>
      <c r="J854" s="1052"/>
      <c r="K854" s="20"/>
      <c r="L854" s="20"/>
      <c r="M854" s="20"/>
      <c r="N854" s="20"/>
      <c r="O854" s="20"/>
      <c r="P854" s="20"/>
      <c r="Q854" s="104"/>
      <c r="S854" s="20"/>
      <c r="W854" s="104"/>
      <c r="X854" s="104"/>
    </row>
    <row r="855" spans="1:24" ht="12.5">
      <c r="A855" s="22"/>
      <c r="B855" s="21"/>
      <c r="C855" s="104"/>
      <c r="D855" s="22"/>
      <c r="E855" s="814"/>
      <c r="F855" s="22"/>
      <c r="G855" s="104"/>
      <c r="H855" s="104"/>
      <c r="I855" s="104"/>
      <c r="J855" s="1052"/>
      <c r="K855" s="20"/>
      <c r="L855" s="20"/>
      <c r="M855" s="20"/>
      <c r="N855" s="20"/>
      <c r="O855" s="20"/>
      <c r="P855" s="20"/>
      <c r="Q855" s="104"/>
      <c r="S855" s="20"/>
      <c r="W855" s="104"/>
      <c r="X855" s="104"/>
    </row>
    <row r="856" spans="1:24" ht="12.5">
      <c r="A856" s="22"/>
      <c r="B856" s="21"/>
      <c r="C856" s="104"/>
      <c r="D856" s="22"/>
      <c r="E856" s="814"/>
      <c r="F856" s="22"/>
      <c r="G856" s="104"/>
      <c r="H856" s="104"/>
      <c r="I856" s="104"/>
      <c r="J856" s="1052"/>
      <c r="K856" s="20"/>
      <c r="L856" s="20"/>
      <c r="M856" s="20"/>
      <c r="N856" s="20"/>
      <c r="O856" s="20"/>
      <c r="P856" s="20"/>
      <c r="Q856" s="104"/>
      <c r="S856" s="20"/>
      <c r="W856" s="104"/>
      <c r="X856" s="104"/>
    </row>
    <row r="857" spans="1:24" ht="12.5">
      <c r="A857" s="22"/>
      <c r="B857" s="21"/>
      <c r="C857" s="104"/>
      <c r="D857" s="22"/>
      <c r="E857" s="814"/>
      <c r="F857" s="22"/>
      <c r="G857" s="104"/>
      <c r="H857" s="104"/>
      <c r="I857" s="104"/>
      <c r="J857" s="1052"/>
      <c r="K857" s="20"/>
      <c r="L857" s="20"/>
      <c r="M857" s="20"/>
      <c r="N857" s="20"/>
      <c r="O857" s="20"/>
      <c r="P857" s="20"/>
      <c r="Q857" s="104"/>
      <c r="S857" s="20"/>
      <c r="W857" s="104"/>
      <c r="X857" s="104"/>
    </row>
    <row r="858" spans="1:24" ht="12.5">
      <c r="A858" s="22"/>
      <c r="B858" s="21"/>
      <c r="C858" s="104"/>
      <c r="D858" s="22"/>
      <c r="E858" s="814"/>
      <c r="F858" s="22"/>
      <c r="G858" s="104"/>
      <c r="H858" s="104"/>
      <c r="I858" s="104"/>
      <c r="J858" s="1052"/>
      <c r="K858" s="20"/>
      <c r="L858" s="20"/>
      <c r="M858" s="20"/>
      <c r="N858" s="20"/>
      <c r="O858" s="20"/>
      <c r="P858" s="20"/>
      <c r="Q858" s="104"/>
      <c r="S858" s="20"/>
      <c r="W858" s="104"/>
      <c r="X858" s="104"/>
    </row>
    <row r="859" spans="1:24" ht="12.5">
      <c r="A859" s="22"/>
      <c r="B859" s="21"/>
      <c r="C859" s="104"/>
      <c r="D859" s="22"/>
      <c r="E859" s="814"/>
      <c r="F859" s="22"/>
      <c r="G859" s="104"/>
      <c r="H859" s="104"/>
      <c r="I859" s="104"/>
      <c r="J859" s="1052"/>
      <c r="K859" s="20"/>
      <c r="L859" s="20"/>
      <c r="M859" s="20"/>
      <c r="N859" s="20"/>
      <c r="O859" s="20"/>
      <c r="P859" s="20"/>
      <c r="Q859" s="104"/>
      <c r="S859" s="20"/>
      <c r="W859" s="104"/>
      <c r="X859" s="104"/>
    </row>
    <row r="860" spans="1:24" ht="12.5">
      <c r="A860" s="22"/>
      <c r="B860" s="21"/>
      <c r="C860" s="104"/>
      <c r="D860" s="22"/>
      <c r="E860" s="814"/>
      <c r="F860" s="22"/>
      <c r="G860" s="104"/>
      <c r="H860" s="104"/>
      <c r="I860" s="104"/>
      <c r="J860" s="1052"/>
      <c r="K860" s="20"/>
      <c r="L860" s="20"/>
      <c r="M860" s="20"/>
      <c r="N860" s="20"/>
      <c r="O860" s="20"/>
      <c r="P860" s="20"/>
      <c r="Q860" s="104"/>
      <c r="S860" s="20"/>
      <c r="W860" s="104"/>
      <c r="X860" s="104"/>
    </row>
    <row r="861" spans="1:24" ht="12.5">
      <c r="A861" s="22"/>
      <c r="B861" s="21"/>
      <c r="C861" s="104"/>
      <c r="D861" s="22"/>
      <c r="E861" s="814"/>
      <c r="F861" s="22"/>
      <c r="G861" s="104"/>
      <c r="H861" s="104"/>
      <c r="I861" s="104"/>
      <c r="J861" s="1052"/>
      <c r="K861" s="20"/>
      <c r="L861" s="20"/>
      <c r="M861" s="20"/>
      <c r="N861" s="20"/>
      <c r="O861" s="20"/>
      <c r="P861" s="20"/>
      <c r="Q861" s="104"/>
      <c r="S861" s="20"/>
      <c r="W861" s="104"/>
      <c r="X861" s="104"/>
    </row>
    <row r="862" spans="1:24" ht="12.5">
      <c r="A862" s="22"/>
      <c r="B862" s="21"/>
      <c r="C862" s="104"/>
      <c r="D862" s="22"/>
      <c r="E862" s="814"/>
      <c r="F862" s="22"/>
      <c r="G862" s="104"/>
      <c r="H862" s="104"/>
      <c r="I862" s="104"/>
      <c r="J862" s="1052"/>
      <c r="K862" s="20"/>
      <c r="L862" s="20"/>
      <c r="M862" s="20"/>
      <c r="N862" s="20"/>
      <c r="O862" s="20"/>
      <c r="P862" s="20"/>
      <c r="Q862" s="104"/>
      <c r="S862" s="20"/>
      <c r="W862" s="104"/>
      <c r="X862" s="104"/>
    </row>
    <row r="863" spans="1:24" ht="12.5">
      <c r="A863" s="22"/>
      <c r="B863" s="21"/>
      <c r="C863" s="104"/>
      <c r="D863" s="22"/>
      <c r="E863" s="814"/>
      <c r="F863" s="22"/>
      <c r="G863" s="104"/>
      <c r="H863" s="104"/>
      <c r="I863" s="104"/>
      <c r="J863" s="1052"/>
      <c r="K863" s="20"/>
      <c r="L863" s="20"/>
      <c r="M863" s="20"/>
      <c r="N863" s="20"/>
      <c r="O863" s="20"/>
      <c r="P863" s="20"/>
      <c r="Q863" s="104"/>
      <c r="S863" s="20"/>
      <c r="W863" s="104"/>
      <c r="X863" s="104"/>
    </row>
    <row r="864" spans="1:24" ht="12.5">
      <c r="A864" s="22"/>
      <c r="B864" s="21"/>
      <c r="C864" s="104"/>
      <c r="D864" s="22"/>
      <c r="E864" s="814"/>
      <c r="F864" s="22"/>
      <c r="G864" s="104"/>
      <c r="H864" s="104"/>
      <c r="I864" s="104"/>
      <c r="J864" s="1052"/>
      <c r="K864" s="20"/>
      <c r="L864" s="20"/>
      <c r="M864" s="20"/>
      <c r="N864" s="20"/>
      <c r="O864" s="20"/>
      <c r="P864" s="20"/>
      <c r="Q864" s="104"/>
      <c r="S864" s="20"/>
      <c r="W864" s="104"/>
      <c r="X864" s="104"/>
    </row>
    <row r="865" spans="1:24" ht="12.5">
      <c r="A865" s="22"/>
      <c r="B865" s="21"/>
      <c r="C865" s="104"/>
      <c r="D865" s="22"/>
      <c r="E865" s="814"/>
      <c r="F865" s="22"/>
      <c r="G865" s="104"/>
      <c r="H865" s="104"/>
      <c r="I865" s="104"/>
      <c r="J865" s="1052"/>
      <c r="K865" s="20"/>
      <c r="L865" s="20"/>
      <c r="M865" s="20"/>
      <c r="N865" s="20"/>
      <c r="O865" s="20"/>
      <c r="P865" s="20"/>
      <c r="Q865" s="104"/>
      <c r="S865" s="20"/>
      <c r="W865" s="104"/>
      <c r="X865" s="104"/>
    </row>
    <row r="866" spans="1:24" ht="12.5">
      <c r="A866" s="22"/>
      <c r="B866" s="21"/>
      <c r="C866" s="104"/>
      <c r="D866" s="22"/>
      <c r="E866" s="814"/>
      <c r="F866" s="22"/>
      <c r="G866" s="104"/>
      <c r="H866" s="104"/>
      <c r="I866" s="104"/>
      <c r="J866" s="1052"/>
      <c r="K866" s="20"/>
      <c r="L866" s="20"/>
      <c r="M866" s="20"/>
      <c r="N866" s="20"/>
      <c r="O866" s="20"/>
      <c r="P866" s="20"/>
      <c r="Q866" s="104"/>
      <c r="S866" s="20"/>
      <c r="W866" s="104"/>
      <c r="X866" s="104"/>
    </row>
    <row r="867" spans="1:24" ht="12.5">
      <c r="A867" s="22"/>
      <c r="B867" s="21"/>
      <c r="C867" s="104"/>
      <c r="D867" s="22"/>
      <c r="E867" s="814"/>
      <c r="F867" s="22"/>
      <c r="G867" s="104"/>
      <c r="H867" s="104"/>
      <c r="I867" s="104"/>
      <c r="J867" s="1052"/>
      <c r="K867" s="20"/>
      <c r="L867" s="20"/>
      <c r="M867" s="20"/>
      <c r="N867" s="20"/>
      <c r="O867" s="20"/>
      <c r="P867" s="20"/>
      <c r="Q867" s="104"/>
      <c r="S867" s="20"/>
      <c r="W867" s="104"/>
      <c r="X867" s="104"/>
    </row>
    <row r="868" spans="1:24" ht="12.5">
      <c r="A868" s="22"/>
      <c r="B868" s="21"/>
      <c r="C868" s="104"/>
      <c r="D868" s="22"/>
      <c r="E868" s="814"/>
      <c r="F868" s="22"/>
      <c r="G868" s="104"/>
      <c r="H868" s="104"/>
      <c r="I868" s="104"/>
      <c r="J868" s="1052"/>
      <c r="K868" s="20"/>
      <c r="L868" s="20"/>
      <c r="M868" s="20"/>
      <c r="N868" s="20"/>
      <c r="O868" s="20"/>
      <c r="P868" s="20"/>
      <c r="Q868" s="104"/>
      <c r="S868" s="20"/>
      <c r="W868" s="104"/>
      <c r="X868" s="104"/>
    </row>
    <row r="869" spans="1:24" ht="12.5">
      <c r="A869" s="22"/>
      <c r="B869" s="21"/>
      <c r="C869" s="104"/>
      <c r="D869" s="22"/>
      <c r="E869" s="814"/>
      <c r="F869" s="22"/>
      <c r="G869" s="104"/>
      <c r="H869" s="104"/>
      <c r="I869" s="104"/>
      <c r="J869" s="1052"/>
      <c r="K869" s="20"/>
      <c r="L869" s="20"/>
      <c r="M869" s="20"/>
      <c r="N869" s="20"/>
      <c r="O869" s="20"/>
      <c r="P869" s="20"/>
      <c r="Q869" s="104"/>
      <c r="S869" s="20"/>
      <c r="W869" s="104"/>
      <c r="X869" s="104"/>
    </row>
    <row r="870" spans="1:24" ht="12.5">
      <c r="A870" s="22"/>
      <c r="B870" s="21"/>
      <c r="C870" s="104"/>
      <c r="D870" s="22"/>
      <c r="E870" s="814"/>
      <c r="F870" s="22"/>
      <c r="G870" s="104"/>
      <c r="H870" s="104"/>
      <c r="I870" s="104"/>
      <c r="J870" s="1052"/>
      <c r="K870" s="20"/>
      <c r="L870" s="20"/>
      <c r="M870" s="20"/>
      <c r="N870" s="20"/>
      <c r="O870" s="20"/>
      <c r="P870" s="20"/>
      <c r="Q870" s="104"/>
      <c r="S870" s="20"/>
      <c r="W870" s="104"/>
      <c r="X870" s="104"/>
    </row>
    <row r="871" spans="1:24" ht="12.5">
      <c r="A871" s="22"/>
      <c r="B871" s="21"/>
      <c r="C871" s="104"/>
      <c r="D871" s="22"/>
      <c r="E871" s="814"/>
      <c r="F871" s="22"/>
      <c r="G871" s="104"/>
      <c r="H871" s="104"/>
      <c r="I871" s="104"/>
      <c r="J871" s="1052"/>
      <c r="K871" s="20"/>
      <c r="L871" s="20"/>
      <c r="M871" s="20"/>
      <c r="N871" s="20"/>
      <c r="O871" s="20"/>
      <c r="P871" s="20"/>
      <c r="Q871" s="104"/>
      <c r="S871" s="20"/>
      <c r="W871" s="104"/>
      <c r="X871" s="104"/>
    </row>
    <row r="872" spans="1:24" ht="12.5">
      <c r="A872" s="22"/>
      <c r="B872" s="21"/>
      <c r="C872" s="104"/>
      <c r="D872" s="22"/>
      <c r="E872" s="814"/>
      <c r="F872" s="22"/>
      <c r="G872" s="104"/>
      <c r="H872" s="104"/>
      <c r="I872" s="104"/>
      <c r="J872" s="1052"/>
      <c r="K872" s="20"/>
      <c r="L872" s="20"/>
      <c r="M872" s="20"/>
      <c r="N872" s="20"/>
      <c r="O872" s="20"/>
      <c r="P872" s="20"/>
      <c r="Q872" s="104"/>
      <c r="S872" s="20"/>
      <c r="W872" s="104"/>
      <c r="X872" s="104"/>
    </row>
    <row r="873" spans="1:24" ht="12.5">
      <c r="A873" s="22"/>
      <c r="B873" s="21"/>
      <c r="C873" s="104"/>
      <c r="D873" s="22"/>
      <c r="E873" s="814"/>
      <c r="F873" s="22"/>
      <c r="G873" s="104"/>
      <c r="H873" s="104"/>
      <c r="I873" s="104"/>
      <c r="J873" s="1052"/>
      <c r="K873" s="20"/>
      <c r="L873" s="20"/>
      <c r="M873" s="20"/>
      <c r="N873" s="20"/>
      <c r="O873" s="20"/>
      <c r="P873" s="20"/>
      <c r="Q873" s="104"/>
      <c r="S873" s="20"/>
      <c r="W873" s="104"/>
      <c r="X873" s="104"/>
    </row>
    <row r="874" spans="1:24" ht="12.5">
      <c r="A874" s="22"/>
      <c r="B874" s="21"/>
      <c r="C874" s="104"/>
      <c r="D874" s="22"/>
      <c r="E874" s="814"/>
      <c r="F874" s="22"/>
      <c r="G874" s="104"/>
      <c r="H874" s="104"/>
      <c r="I874" s="104"/>
      <c r="J874" s="1052"/>
      <c r="K874" s="20"/>
      <c r="L874" s="20"/>
      <c r="M874" s="20"/>
      <c r="N874" s="20"/>
      <c r="O874" s="20"/>
      <c r="P874" s="20"/>
      <c r="Q874" s="104"/>
      <c r="S874" s="20"/>
      <c r="W874" s="104"/>
      <c r="X874" s="104"/>
    </row>
    <row r="875" spans="1:24" ht="12.5">
      <c r="A875" s="22"/>
      <c r="B875" s="21"/>
      <c r="C875" s="104"/>
      <c r="D875" s="22"/>
      <c r="E875" s="814"/>
      <c r="F875" s="22"/>
      <c r="G875" s="104"/>
      <c r="H875" s="104"/>
      <c r="I875" s="104"/>
      <c r="J875" s="1052"/>
      <c r="K875" s="20"/>
      <c r="L875" s="20"/>
      <c r="M875" s="20"/>
      <c r="N875" s="20"/>
      <c r="O875" s="20"/>
      <c r="P875" s="20"/>
      <c r="Q875" s="104"/>
      <c r="S875" s="20"/>
      <c r="W875" s="104"/>
      <c r="X875" s="104"/>
    </row>
    <row r="876" spans="1:24" ht="12.5">
      <c r="A876" s="22"/>
      <c r="B876" s="21"/>
      <c r="C876" s="104"/>
      <c r="D876" s="22"/>
      <c r="E876" s="814"/>
      <c r="F876" s="22"/>
      <c r="G876" s="104"/>
      <c r="H876" s="104"/>
      <c r="I876" s="104"/>
      <c r="J876" s="1052"/>
      <c r="K876" s="20"/>
      <c r="L876" s="20"/>
      <c r="M876" s="20"/>
      <c r="N876" s="20"/>
      <c r="O876" s="20"/>
      <c r="P876" s="20"/>
      <c r="Q876" s="104"/>
      <c r="S876" s="20"/>
      <c r="W876" s="104"/>
      <c r="X876" s="104"/>
    </row>
    <row r="877" spans="1:24" ht="12.5">
      <c r="A877" s="22"/>
      <c r="B877" s="21"/>
      <c r="C877" s="104"/>
      <c r="D877" s="22"/>
      <c r="E877" s="814"/>
      <c r="F877" s="22"/>
      <c r="G877" s="104"/>
      <c r="H877" s="104"/>
      <c r="I877" s="104"/>
      <c r="J877" s="1052"/>
      <c r="K877" s="20"/>
      <c r="L877" s="20"/>
      <c r="M877" s="20"/>
      <c r="N877" s="20"/>
      <c r="O877" s="20"/>
      <c r="P877" s="20"/>
      <c r="Q877" s="104"/>
      <c r="S877" s="20"/>
      <c r="W877" s="104"/>
      <c r="X877" s="104"/>
    </row>
    <row r="878" spans="1:24" ht="12.5">
      <c r="A878" s="22"/>
      <c r="B878" s="21"/>
      <c r="C878" s="104"/>
      <c r="D878" s="22"/>
      <c r="E878" s="814"/>
      <c r="F878" s="22"/>
      <c r="G878" s="104"/>
      <c r="H878" s="104"/>
      <c r="I878" s="104"/>
      <c r="J878" s="1052"/>
      <c r="K878" s="20"/>
      <c r="L878" s="20"/>
      <c r="M878" s="20"/>
      <c r="N878" s="20"/>
      <c r="O878" s="20"/>
      <c r="P878" s="20"/>
      <c r="Q878" s="104"/>
      <c r="S878" s="20"/>
      <c r="W878" s="104"/>
      <c r="X878" s="104"/>
    </row>
    <row r="879" spans="1:24" ht="12.5">
      <c r="A879" s="22"/>
      <c r="B879" s="21"/>
      <c r="C879" s="104"/>
      <c r="D879" s="22"/>
      <c r="E879" s="814"/>
      <c r="F879" s="22"/>
      <c r="G879" s="104"/>
      <c r="H879" s="104"/>
      <c r="I879" s="104"/>
      <c r="J879" s="1052"/>
      <c r="K879" s="20"/>
      <c r="L879" s="20"/>
      <c r="M879" s="20"/>
      <c r="N879" s="20"/>
      <c r="O879" s="20"/>
      <c r="P879" s="20"/>
      <c r="Q879" s="104"/>
      <c r="S879" s="20"/>
      <c r="W879" s="104"/>
      <c r="X879" s="104"/>
    </row>
    <row r="880" spans="1:24" ht="12.5">
      <c r="A880" s="22"/>
      <c r="B880" s="21"/>
      <c r="C880" s="104"/>
      <c r="D880" s="22"/>
      <c r="E880" s="814"/>
      <c r="F880" s="22"/>
      <c r="G880" s="104"/>
      <c r="H880" s="104"/>
      <c r="I880" s="104"/>
      <c r="J880" s="1052"/>
      <c r="K880" s="20"/>
      <c r="L880" s="20"/>
      <c r="M880" s="20"/>
      <c r="N880" s="20"/>
      <c r="O880" s="20"/>
      <c r="P880" s="20"/>
      <c r="Q880" s="104"/>
      <c r="S880" s="20"/>
      <c r="W880" s="104"/>
      <c r="X880" s="104"/>
    </row>
    <row r="881" spans="1:24" ht="12.5">
      <c r="A881" s="22"/>
      <c r="B881" s="21"/>
      <c r="C881" s="104"/>
      <c r="D881" s="22"/>
      <c r="E881" s="814"/>
      <c r="F881" s="22"/>
      <c r="G881" s="104"/>
      <c r="H881" s="104"/>
      <c r="I881" s="104"/>
      <c r="J881" s="1052"/>
      <c r="K881" s="20"/>
      <c r="L881" s="20"/>
      <c r="M881" s="20"/>
      <c r="N881" s="20"/>
      <c r="O881" s="20"/>
      <c r="P881" s="20"/>
      <c r="Q881" s="104"/>
      <c r="S881" s="20"/>
      <c r="W881" s="104"/>
      <c r="X881" s="104"/>
    </row>
    <row r="882" spans="1:24" ht="12.5">
      <c r="A882" s="22"/>
      <c r="B882" s="21"/>
      <c r="C882" s="104"/>
      <c r="D882" s="22"/>
      <c r="E882" s="814"/>
      <c r="F882" s="22"/>
      <c r="G882" s="104"/>
      <c r="H882" s="104"/>
      <c r="I882" s="104"/>
      <c r="J882" s="1052"/>
      <c r="K882" s="20"/>
      <c r="L882" s="20"/>
      <c r="M882" s="20"/>
      <c r="N882" s="20"/>
      <c r="O882" s="20"/>
      <c r="P882" s="20"/>
      <c r="Q882" s="104"/>
      <c r="S882" s="20"/>
      <c r="W882" s="104"/>
      <c r="X882" s="104"/>
    </row>
    <row r="883" spans="1:24" ht="12.5">
      <c r="A883" s="22"/>
      <c r="B883" s="21"/>
      <c r="C883" s="104"/>
      <c r="D883" s="22"/>
      <c r="E883" s="814"/>
      <c r="F883" s="22"/>
      <c r="G883" s="104"/>
      <c r="H883" s="104"/>
      <c r="I883" s="104"/>
      <c r="J883" s="1052"/>
      <c r="K883" s="20"/>
      <c r="L883" s="20"/>
      <c r="M883" s="20"/>
      <c r="N883" s="20"/>
      <c r="O883" s="20"/>
      <c r="P883" s="20"/>
      <c r="Q883" s="104"/>
      <c r="S883" s="20"/>
      <c r="W883" s="104"/>
      <c r="X883" s="104"/>
    </row>
    <row r="884" spans="1:24" ht="12.5">
      <c r="A884" s="22"/>
      <c r="B884" s="21"/>
      <c r="C884" s="104"/>
      <c r="D884" s="22"/>
      <c r="E884" s="814"/>
      <c r="F884" s="22"/>
      <c r="G884" s="104"/>
      <c r="H884" s="104"/>
      <c r="I884" s="104"/>
      <c r="J884" s="1052"/>
      <c r="K884" s="20"/>
      <c r="L884" s="20"/>
      <c r="M884" s="20"/>
      <c r="N884" s="20"/>
      <c r="O884" s="20"/>
      <c r="P884" s="20"/>
      <c r="Q884" s="104"/>
      <c r="S884" s="20"/>
      <c r="W884" s="104"/>
      <c r="X884" s="104"/>
    </row>
    <row r="885" spans="1:24" ht="12.5">
      <c r="A885" s="22"/>
      <c r="B885" s="21"/>
      <c r="C885" s="104"/>
      <c r="D885" s="22"/>
      <c r="E885" s="814"/>
      <c r="F885" s="22"/>
      <c r="G885" s="104"/>
      <c r="H885" s="104"/>
      <c r="I885" s="104"/>
      <c r="J885" s="1052"/>
      <c r="K885" s="20"/>
      <c r="L885" s="20"/>
      <c r="M885" s="20"/>
      <c r="N885" s="20"/>
      <c r="O885" s="20"/>
      <c r="P885" s="20"/>
      <c r="Q885" s="104"/>
      <c r="S885" s="20"/>
      <c r="W885" s="104"/>
      <c r="X885" s="104"/>
    </row>
    <row r="886" spans="1:24" ht="12.5">
      <c r="A886" s="22"/>
      <c r="B886" s="21"/>
      <c r="C886" s="104"/>
      <c r="D886" s="22"/>
      <c r="E886" s="814"/>
      <c r="F886" s="22"/>
      <c r="G886" s="104"/>
      <c r="H886" s="104"/>
      <c r="I886" s="104"/>
      <c r="J886" s="1052"/>
      <c r="K886" s="20"/>
      <c r="L886" s="20"/>
      <c r="M886" s="20"/>
      <c r="N886" s="20"/>
      <c r="O886" s="20"/>
      <c r="P886" s="20"/>
      <c r="Q886" s="104"/>
      <c r="S886" s="20"/>
      <c r="W886" s="104"/>
      <c r="X886" s="104"/>
    </row>
    <row r="887" spans="1:24" ht="12.5">
      <c r="A887" s="22"/>
      <c r="B887" s="21"/>
      <c r="C887" s="104"/>
      <c r="D887" s="22"/>
      <c r="E887" s="814"/>
      <c r="F887" s="22"/>
      <c r="G887" s="104"/>
      <c r="H887" s="104"/>
      <c r="I887" s="104"/>
      <c r="J887" s="1052"/>
      <c r="K887" s="20"/>
      <c r="L887" s="20"/>
      <c r="M887" s="20"/>
      <c r="N887" s="20"/>
      <c r="O887" s="20"/>
      <c r="P887" s="20"/>
      <c r="Q887" s="104"/>
      <c r="S887" s="20"/>
      <c r="W887" s="104"/>
      <c r="X887" s="104"/>
    </row>
    <row r="888" spans="1:24" ht="12.5">
      <c r="A888" s="22"/>
      <c r="B888" s="21"/>
      <c r="C888" s="104"/>
      <c r="D888" s="22"/>
      <c r="E888" s="814"/>
      <c r="F888" s="22"/>
      <c r="G888" s="104"/>
      <c r="H888" s="104"/>
      <c r="I888" s="104"/>
      <c r="J888" s="1052"/>
      <c r="K888" s="20"/>
      <c r="L888" s="20"/>
      <c r="M888" s="20"/>
      <c r="N888" s="20"/>
      <c r="O888" s="20"/>
      <c r="P888" s="20"/>
      <c r="Q888" s="104"/>
      <c r="S888" s="20"/>
      <c r="W888" s="104"/>
      <c r="X888" s="104"/>
    </row>
    <row r="889" spans="1:24" ht="12.5">
      <c r="A889" s="22"/>
      <c r="B889" s="21"/>
      <c r="C889" s="104"/>
      <c r="D889" s="22"/>
      <c r="E889" s="814"/>
      <c r="F889" s="22"/>
      <c r="G889" s="104"/>
      <c r="H889" s="104"/>
      <c r="I889" s="104"/>
      <c r="J889" s="1052"/>
      <c r="K889" s="20"/>
      <c r="L889" s="20"/>
      <c r="M889" s="20"/>
      <c r="N889" s="20"/>
      <c r="O889" s="20"/>
      <c r="P889" s="20"/>
      <c r="Q889" s="104"/>
      <c r="S889" s="20"/>
      <c r="W889" s="104"/>
      <c r="X889" s="104"/>
    </row>
    <row r="890" spans="1:24" ht="12.5">
      <c r="A890" s="22"/>
      <c r="B890" s="21"/>
      <c r="C890" s="104"/>
      <c r="D890" s="22"/>
      <c r="E890" s="814"/>
      <c r="F890" s="22"/>
      <c r="G890" s="104"/>
      <c r="H890" s="104"/>
      <c r="I890" s="104"/>
      <c r="J890" s="1052"/>
      <c r="K890" s="20"/>
      <c r="L890" s="20"/>
      <c r="M890" s="20"/>
      <c r="N890" s="20"/>
      <c r="O890" s="20"/>
      <c r="P890" s="20"/>
      <c r="Q890" s="104"/>
      <c r="S890" s="20"/>
      <c r="W890" s="104"/>
      <c r="X890" s="104"/>
    </row>
    <row r="891" spans="1:24" ht="12.5">
      <c r="A891" s="22"/>
      <c r="B891" s="21"/>
      <c r="C891" s="104"/>
      <c r="D891" s="22"/>
      <c r="E891" s="814"/>
      <c r="F891" s="22"/>
      <c r="G891" s="104"/>
      <c r="H891" s="104"/>
      <c r="I891" s="104"/>
      <c r="J891" s="1052"/>
      <c r="K891" s="20"/>
      <c r="L891" s="20"/>
      <c r="M891" s="20"/>
      <c r="N891" s="20"/>
      <c r="O891" s="20"/>
      <c r="P891" s="20"/>
      <c r="Q891" s="104"/>
      <c r="S891" s="20"/>
      <c r="W891" s="104"/>
      <c r="X891" s="104"/>
    </row>
    <row r="892" spans="1:24" ht="12.5">
      <c r="A892" s="22"/>
      <c r="B892" s="21"/>
      <c r="C892" s="104"/>
      <c r="D892" s="22"/>
      <c r="E892" s="814"/>
      <c r="F892" s="22"/>
      <c r="G892" s="104"/>
      <c r="H892" s="104"/>
      <c r="I892" s="104"/>
      <c r="J892" s="1052"/>
      <c r="K892" s="20"/>
      <c r="L892" s="20"/>
      <c r="M892" s="20"/>
      <c r="N892" s="20"/>
      <c r="O892" s="20"/>
      <c r="P892" s="20"/>
      <c r="Q892" s="104"/>
      <c r="S892" s="20"/>
      <c r="W892" s="104"/>
      <c r="X892" s="104"/>
    </row>
    <row r="893" spans="1:24" ht="12.5">
      <c r="A893" s="22"/>
      <c r="B893" s="21"/>
      <c r="C893" s="104"/>
      <c r="D893" s="22"/>
      <c r="E893" s="814"/>
      <c r="F893" s="22"/>
      <c r="G893" s="104"/>
      <c r="H893" s="104"/>
      <c r="I893" s="104"/>
      <c r="J893" s="1052"/>
      <c r="K893" s="20"/>
      <c r="L893" s="20"/>
      <c r="M893" s="20"/>
      <c r="N893" s="20"/>
      <c r="O893" s="20"/>
      <c r="P893" s="20"/>
      <c r="Q893" s="104"/>
      <c r="S893" s="20"/>
      <c r="W893" s="104"/>
      <c r="X893" s="104"/>
    </row>
    <row r="894" spans="1:24" ht="12.5">
      <c r="A894" s="22"/>
      <c r="B894" s="21"/>
      <c r="C894" s="104"/>
      <c r="D894" s="22"/>
      <c r="E894" s="814"/>
      <c r="F894" s="22"/>
      <c r="G894" s="104"/>
      <c r="H894" s="104"/>
      <c r="I894" s="104"/>
      <c r="J894" s="1052"/>
      <c r="K894" s="20"/>
      <c r="L894" s="20"/>
      <c r="M894" s="20"/>
      <c r="N894" s="20"/>
      <c r="O894" s="20"/>
      <c r="P894" s="20"/>
      <c r="Q894" s="104"/>
      <c r="S894" s="20"/>
      <c r="W894" s="104"/>
      <c r="X894" s="104"/>
    </row>
    <row r="895" spans="1:24" ht="12.5">
      <c r="A895" s="22"/>
      <c r="B895" s="21"/>
      <c r="C895" s="104"/>
      <c r="D895" s="22"/>
      <c r="E895" s="814"/>
      <c r="F895" s="22"/>
      <c r="G895" s="104"/>
      <c r="H895" s="104"/>
      <c r="I895" s="104"/>
      <c r="J895" s="1052"/>
      <c r="K895" s="20"/>
      <c r="L895" s="20"/>
      <c r="M895" s="20"/>
      <c r="N895" s="20"/>
      <c r="O895" s="20"/>
      <c r="P895" s="20"/>
      <c r="Q895" s="104"/>
      <c r="S895" s="20"/>
      <c r="W895" s="104"/>
      <c r="X895" s="104"/>
    </row>
    <row r="896" spans="1:24" ht="12.5">
      <c r="A896" s="22"/>
      <c r="B896" s="21"/>
      <c r="C896" s="104"/>
      <c r="D896" s="22"/>
      <c r="E896" s="814"/>
      <c r="F896" s="22"/>
      <c r="G896" s="104"/>
      <c r="H896" s="104"/>
      <c r="I896" s="104"/>
      <c r="J896" s="1052"/>
      <c r="K896" s="20"/>
      <c r="L896" s="20"/>
      <c r="M896" s="20"/>
      <c r="N896" s="20"/>
      <c r="O896" s="20"/>
      <c r="P896" s="20"/>
      <c r="Q896" s="104"/>
      <c r="S896" s="20"/>
      <c r="W896" s="104"/>
      <c r="X896" s="104"/>
    </row>
    <row r="897" spans="1:24" ht="12.5">
      <c r="A897" s="22"/>
      <c r="B897" s="21"/>
      <c r="C897" s="104"/>
      <c r="D897" s="22"/>
      <c r="E897" s="814"/>
      <c r="F897" s="22"/>
      <c r="G897" s="104"/>
      <c r="H897" s="104"/>
      <c r="I897" s="104"/>
      <c r="J897" s="1052"/>
      <c r="K897" s="20"/>
      <c r="L897" s="20"/>
      <c r="M897" s="20"/>
      <c r="N897" s="20"/>
      <c r="O897" s="20"/>
      <c r="P897" s="20"/>
      <c r="Q897" s="104"/>
      <c r="S897" s="20"/>
      <c r="W897" s="104"/>
      <c r="X897" s="104"/>
    </row>
    <row r="898" spans="1:24" ht="12.5">
      <c r="A898" s="22"/>
      <c r="B898" s="21"/>
      <c r="C898" s="104"/>
      <c r="D898" s="22"/>
      <c r="E898" s="814"/>
      <c r="F898" s="22"/>
      <c r="G898" s="104"/>
      <c r="H898" s="104"/>
      <c r="I898" s="104"/>
      <c r="J898" s="1052"/>
      <c r="K898" s="20"/>
      <c r="L898" s="20"/>
      <c r="M898" s="20"/>
      <c r="N898" s="20"/>
      <c r="O898" s="20"/>
      <c r="P898" s="20"/>
      <c r="Q898" s="104"/>
      <c r="S898" s="20"/>
      <c r="W898" s="104"/>
      <c r="X898" s="104"/>
    </row>
    <row r="899" spans="1:24" ht="12.5">
      <c r="A899" s="22"/>
      <c r="B899" s="21"/>
      <c r="C899" s="104"/>
      <c r="D899" s="22"/>
      <c r="E899" s="814"/>
      <c r="F899" s="22"/>
      <c r="G899" s="104"/>
      <c r="H899" s="104"/>
      <c r="I899" s="104"/>
      <c r="J899" s="1052"/>
      <c r="K899" s="20"/>
      <c r="L899" s="20"/>
      <c r="M899" s="20"/>
      <c r="N899" s="20"/>
      <c r="O899" s="20"/>
      <c r="P899" s="20"/>
      <c r="Q899" s="104"/>
      <c r="S899" s="20"/>
      <c r="W899" s="104"/>
      <c r="X899" s="104"/>
    </row>
    <row r="900" spans="1:24" ht="12.5">
      <c r="A900" s="22"/>
      <c r="B900" s="21"/>
      <c r="C900" s="104"/>
      <c r="D900" s="22"/>
      <c r="E900" s="814"/>
      <c r="F900" s="22"/>
      <c r="G900" s="104"/>
      <c r="H900" s="104"/>
      <c r="I900" s="104"/>
      <c r="J900" s="1052"/>
      <c r="K900" s="20"/>
      <c r="L900" s="20"/>
      <c r="M900" s="20"/>
      <c r="N900" s="20"/>
      <c r="O900" s="20"/>
      <c r="P900" s="20"/>
      <c r="Q900" s="104"/>
      <c r="S900" s="20"/>
      <c r="W900" s="104"/>
      <c r="X900" s="104"/>
    </row>
    <row r="901" spans="1:24" ht="12.5">
      <c r="A901" s="22"/>
      <c r="B901" s="21"/>
      <c r="C901" s="104"/>
      <c r="D901" s="22"/>
      <c r="E901" s="814"/>
      <c r="F901" s="22"/>
      <c r="G901" s="104"/>
      <c r="H901" s="104"/>
      <c r="I901" s="104"/>
      <c r="J901" s="1052"/>
      <c r="K901" s="20"/>
      <c r="L901" s="20"/>
      <c r="M901" s="20"/>
      <c r="N901" s="20"/>
      <c r="O901" s="20"/>
      <c r="P901" s="20"/>
      <c r="Q901" s="104"/>
      <c r="S901" s="20"/>
      <c r="W901" s="104"/>
      <c r="X901" s="104"/>
    </row>
    <row r="902" spans="1:24" ht="12.5">
      <c r="A902" s="22"/>
      <c r="B902" s="21"/>
      <c r="C902" s="104"/>
      <c r="D902" s="22"/>
      <c r="E902" s="814"/>
      <c r="F902" s="22"/>
      <c r="G902" s="104"/>
      <c r="H902" s="104"/>
      <c r="I902" s="104"/>
      <c r="J902" s="1052"/>
      <c r="K902" s="20"/>
      <c r="L902" s="20"/>
      <c r="M902" s="20"/>
      <c r="N902" s="20"/>
      <c r="O902" s="20"/>
      <c r="P902" s="20"/>
      <c r="Q902" s="104"/>
      <c r="S902" s="20"/>
      <c r="W902" s="104"/>
      <c r="X902" s="104"/>
    </row>
    <row r="903" spans="1:24" ht="12.5">
      <c r="A903" s="22"/>
      <c r="B903" s="21"/>
      <c r="C903" s="104"/>
      <c r="D903" s="22"/>
      <c r="E903" s="814"/>
      <c r="F903" s="22"/>
      <c r="G903" s="104"/>
      <c r="H903" s="104"/>
      <c r="I903" s="104"/>
      <c r="J903" s="1052"/>
      <c r="K903" s="20"/>
      <c r="L903" s="20"/>
      <c r="M903" s="20"/>
      <c r="N903" s="20"/>
      <c r="O903" s="20"/>
      <c r="P903" s="20"/>
      <c r="Q903" s="104"/>
      <c r="S903" s="20"/>
      <c r="W903" s="104"/>
      <c r="X903" s="104"/>
    </row>
    <row r="904" spans="1:24" ht="12.5">
      <c r="A904" s="22"/>
      <c r="B904" s="21"/>
      <c r="C904" s="104"/>
      <c r="D904" s="22"/>
      <c r="E904" s="814"/>
      <c r="F904" s="22"/>
      <c r="G904" s="104"/>
      <c r="H904" s="104"/>
      <c r="I904" s="104"/>
      <c r="J904" s="1052"/>
      <c r="K904" s="20"/>
      <c r="L904" s="20"/>
      <c r="M904" s="20"/>
      <c r="N904" s="20"/>
      <c r="O904" s="20"/>
      <c r="P904" s="20"/>
      <c r="Q904" s="104"/>
      <c r="S904" s="20"/>
      <c r="W904" s="104"/>
      <c r="X904" s="104"/>
    </row>
    <row r="905" spans="1:24" ht="12.5">
      <c r="A905" s="22"/>
      <c r="B905" s="21"/>
      <c r="C905" s="104"/>
      <c r="D905" s="22"/>
      <c r="E905" s="814"/>
      <c r="F905" s="22"/>
      <c r="G905" s="104"/>
      <c r="H905" s="104"/>
      <c r="I905" s="104"/>
      <c r="J905" s="1052"/>
      <c r="K905" s="20"/>
      <c r="L905" s="20"/>
      <c r="M905" s="20"/>
      <c r="N905" s="20"/>
      <c r="O905" s="20"/>
      <c r="P905" s="20"/>
      <c r="Q905" s="104"/>
      <c r="S905" s="20"/>
      <c r="W905" s="104"/>
      <c r="X905" s="104"/>
    </row>
    <row r="906" spans="1:24" ht="12.5">
      <c r="A906" s="22"/>
      <c r="B906" s="21"/>
      <c r="C906" s="104"/>
      <c r="D906" s="22"/>
      <c r="E906" s="814"/>
      <c r="F906" s="22"/>
      <c r="G906" s="104"/>
      <c r="H906" s="104"/>
      <c r="I906" s="104"/>
      <c r="J906" s="1052"/>
      <c r="K906" s="20"/>
      <c r="L906" s="20"/>
      <c r="M906" s="20"/>
      <c r="N906" s="20"/>
      <c r="O906" s="20"/>
      <c r="P906" s="20"/>
      <c r="Q906" s="104"/>
      <c r="S906" s="20"/>
      <c r="W906" s="104"/>
      <c r="X906" s="104"/>
    </row>
    <row r="907" spans="1:24" ht="12.5">
      <c r="A907" s="22"/>
      <c r="B907" s="21"/>
      <c r="C907" s="104"/>
      <c r="D907" s="22"/>
      <c r="E907" s="814"/>
      <c r="F907" s="22"/>
      <c r="G907" s="104"/>
      <c r="H907" s="104"/>
      <c r="I907" s="104"/>
      <c r="J907" s="1052"/>
      <c r="K907" s="20"/>
      <c r="L907" s="20"/>
      <c r="M907" s="20"/>
      <c r="N907" s="20"/>
      <c r="O907" s="20"/>
      <c r="P907" s="20"/>
      <c r="Q907" s="104"/>
      <c r="S907" s="20"/>
      <c r="W907" s="104"/>
      <c r="X907" s="104"/>
    </row>
    <row r="908" spans="1:24" ht="12.5">
      <c r="A908" s="22"/>
      <c r="B908" s="21"/>
      <c r="C908" s="104"/>
      <c r="D908" s="22"/>
      <c r="E908" s="814"/>
      <c r="F908" s="22"/>
      <c r="G908" s="104"/>
      <c r="H908" s="104"/>
      <c r="I908" s="104"/>
      <c r="J908" s="1052"/>
      <c r="K908" s="20"/>
      <c r="L908" s="20"/>
      <c r="M908" s="20"/>
      <c r="N908" s="20"/>
      <c r="O908" s="20"/>
      <c r="P908" s="20"/>
      <c r="Q908" s="104"/>
      <c r="S908" s="20"/>
      <c r="W908" s="104"/>
      <c r="X908" s="104"/>
    </row>
    <row r="909" spans="1:24" ht="12.5">
      <c r="A909" s="22"/>
      <c r="B909" s="21"/>
      <c r="C909" s="104"/>
      <c r="D909" s="22"/>
      <c r="E909" s="814"/>
      <c r="F909" s="22"/>
      <c r="G909" s="104"/>
      <c r="H909" s="104"/>
      <c r="I909" s="104"/>
      <c r="J909" s="1052"/>
      <c r="K909" s="20"/>
      <c r="L909" s="20"/>
      <c r="M909" s="20"/>
      <c r="N909" s="20"/>
      <c r="O909" s="20"/>
      <c r="P909" s="20"/>
      <c r="Q909" s="104"/>
      <c r="S909" s="20"/>
      <c r="W909" s="104"/>
      <c r="X909" s="104"/>
    </row>
    <row r="910" spans="1:24" ht="12.5">
      <c r="A910" s="22"/>
      <c r="B910" s="21"/>
      <c r="C910" s="104"/>
      <c r="D910" s="22"/>
      <c r="E910" s="814"/>
      <c r="F910" s="22"/>
      <c r="G910" s="104"/>
      <c r="H910" s="104"/>
      <c r="I910" s="104"/>
      <c r="J910" s="1052"/>
      <c r="K910" s="20"/>
      <c r="L910" s="20"/>
      <c r="M910" s="20"/>
      <c r="N910" s="20"/>
      <c r="O910" s="20"/>
      <c r="P910" s="20"/>
      <c r="Q910" s="104"/>
      <c r="S910" s="20"/>
      <c r="W910" s="104"/>
      <c r="X910" s="104"/>
    </row>
    <row r="911" spans="1:24" ht="12.5">
      <c r="A911" s="22"/>
      <c r="B911" s="21"/>
      <c r="C911" s="104"/>
      <c r="D911" s="22"/>
      <c r="E911" s="814"/>
      <c r="F911" s="22"/>
      <c r="G911" s="104"/>
      <c r="H911" s="104"/>
      <c r="I911" s="104"/>
      <c r="J911" s="1052"/>
      <c r="K911" s="20"/>
      <c r="L911" s="20"/>
      <c r="M911" s="20"/>
      <c r="N911" s="20"/>
      <c r="O911" s="20"/>
      <c r="P911" s="20"/>
      <c r="Q911" s="104"/>
      <c r="S911" s="20"/>
      <c r="W911" s="104"/>
      <c r="X911" s="104"/>
    </row>
    <row r="912" spans="1:24" ht="12.5">
      <c r="A912" s="22"/>
      <c r="B912" s="21"/>
      <c r="C912" s="104"/>
      <c r="D912" s="22"/>
      <c r="E912" s="814"/>
      <c r="F912" s="22"/>
      <c r="G912" s="104"/>
      <c r="H912" s="104"/>
      <c r="I912" s="104"/>
      <c r="J912" s="1052"/>
      <c r="K912" s="20"/>
      <c r="L912" s="20"/>
      <c r="M912" s="20"/>
      <c r="N912" s="20"/>
      <c r="O912" s="20"/>
      <c r="P912" s="20"/>
      <c r="Q912" s="104"/>
      <c r="S912" s="20"/>
      <c r="W912" s="104"/>
      <c r="X912" s="104"/>
    </row>
    <row r="913" spans="1:24" ht="12.5">
      <c r="A913" s="22"/>
      <c r="B913" s="21"/>
      <c r="C913" s="104"/>
      <c r="D913" s="22"/>
      <c r="E913" s="814"/>
      <c r="F913" s="22"/>
      <c r="G913" s="104"/>
      <c r="H913" s="104"/>
      <c r="I913" s="104"/>
      <c r="J913" s="1052"/>
      <c r="K913" s="20"/>
      <c r="L913" s="20"/>
      <c r="M913" s="20"/>
      <c r="N913" s="20"/>
      <c r="O913" s="20"/>
      <c r="P913" s="20"/>
      <c r="Q913" s="104"/>
      <c r="S913" s="20"/>
      <c r="W913" s="104"/>
      <c r="X913" s="104"/>
    </row>
    <row r="914" spans="1:24" ht="12.5">
      <c r="A914" s="22"/>
      <c r="B914" s="21"/>
      <c r="C914" s="104"/>
      <c r="D914" s="22"/>
      <c r="E914" s="814"/>
      <c r="F914" s="22"/>
      <c r="G914" s="104"/>
      <c r="H914" s="104"/>
      <c r="I914" s="104"/>
      <c r="J914" s="1052"/>
      <c r="K914" s="20"/>
      <c r="L914" s="20"/>
      <c r="M914" s="20"/>
      <c r="N914" s="20"/>
      <c r="O914" s="20"/>
      <c r="P914" s="20"/>
      <c r="Q914" s="104"/>
      <c r="S914" s="20"/>
      <c r="W914" s="104"/>
      <c r="X914" s="104"/>
    </row>
    <row r="915" spans="1:24" ht="12.5">
      <c r="A915" s="22"/>
      <c r="B915" s="21"/>
      <c r="C915" s="104"/>
      <c r="D915" s="22"/>
      <c r="E915" s="814"/>
      <c r="F915" s="22"/>
      <c r="G915" s="104"/>
      <c r="H915" s="104"/>
      <c r="I915" s="104"/>
      <c r="J915" s="1052"/>
      <c r="K915" s="20"/>
      <c r="L915" s="20"/>
      <c r="M915" s="20"/>
      <c r="N915" s="20"/>
      <c r="O915" s="20"/>
      <c r="P915" s="20"/>
      <c r="Q915" s="104"/>
      <c r="S915" s="20"/>
      <c r="W915" s="104"/>
      <c r="X915" s="104"/>
    </row>
    <row r="916" spans="1:24" ht="12.5">
      <c r="A916" s="22"/>
      <c r="B916" s="21"/>
      <c r="C916" s="104"/>
      <c r="D916" s="22"/>
      <c r="E916" s="814"/>
      <c r="F916" s="22"/>
      <c r="G916" s="104"/>
      <c r="H916" s="104"/>
      <c r="I916" s="104"/>
      <c r="J916" s="1052"/>
      <c r="K916" s="20"/>
      <c r="L916" s="20"/>
      <c r="M916" s="20"/>
      <c r="N916" s="20"/>
      <c r="O916" s="20"/>
      <c r="P916" s="20"/>
      <c r="Q916" s="104"/>
      <c r="S916" s="20"/>
      <c r="W916" s="104"/>
      <c r="X916" s="104"/>
    </row>
    <row r="917" spans="1:24" ht="12.5">
      <c r="A917" s="22"/>
      <c r="B917" s="21"/>
      <c r="C917" s="104"/>
      <c r="D917" s="22"/>
      <c r="E917" s="814"/>
      <c r="F917" s="22"/>
      <c r="G917" s="104"/>
      <c r="H917" s="104"/>
      <c r="I917" s="104"/>
      <c r="J917" s="1052"/>
      <c r="K917" s="20"/>
      <c r="L917" s="20"/>
      <c r="M917" s="20"/>
      <c r="N917" s="20"/>
      <c r="O917" s="20"/>
      <c r="P917" s="20"/>
      <c r="Q917" s="104"/>
      <c r="S917" s="20"/>
      <c r="W917" s="104"/>
      <c r="X917" s="104"/>
    </row>
    <row r="918" spans="1:24" ht="12.5">
      <c r="A918" s="22"/>
      <c r="B918" s="21"/>
      <c r="C918" s="104"/>
      <c r="D918" s="22"/>
      <c r="E918" s="814"/>
      <c r="F918" s="22"/>
      <c r="G918" s="104"/>
      <c r="H918" s="104"/>
      <c r="I918" s="104"/>
      <c r="J918" s="1052"/>
      <c r="K918" s="20"/>
      <c r="L918" s="20"/>
      <c r="M918" s="20"/>
      <c r="N918" s="20"/>
      <c r="O918" s="20"/>
      <c r="P918" s="20"/>
      <c r="Q918" s="104"/>
      <c r="S918" s="20"/>
      <c r="W918" s="104"/>
      <c r="X918" s="104"/>
    </row>
    <row r="919" spans="1:24" ht="12.5">
      <c r="A919" s="22"/>
      <c r="B919" s="21"/>
      <c r="C919" s="104"/>
      <c r="D919" s="22"/>
      <c r="E919" s="814"/>
      <c r="F919" s="22"/>
      <c r="G919" s="104"/>
      <c r="H919" s="104"/>
      <c r="I919" s="104"/>
      <c r="J919" s="1052"/>
      <c r="K919" s="20"/>
      <c r="L919" s="20"/>
      <c r="M919" s="20"/>
      <c r="N919" s="20"/>
      <c r="O919" s="20"/>
      <c r="P919" s="20"/>
      <c r="Q919" s="104"/>
      <c r="S919" s="20"/>
      <c r="W919" s="104"/>
      <c r="X919" s="104"/>
    </row>
    <row r="920" spans="1:24" ht="12.5">
      <c r="A920" s="22"/>
      <c r="B920" s="21"/>
      <c r="C920" s="104"/>
      <c r="D920" s="22"/>
      <c r="E920" s="814"/>
      <c r="F920" s="22"/>
      <c r="G920" s="104"/>
      <c r="H920" s="104"/>
      <c r="I920" s="104"/>
      <c r="J920" s="1052"/>
      <c r="K920" s="20"/>
      <c r="L920" s="20"/>
      <c r="M920" s="20"/>
      <c r="N920" s="20"/>
      <c r="O920" s="20"/>
      <c r="P920" s="20"/>
      <c r="Q920" s="104"/>
      <c r="S920" s="20"/>
      <c r="W920" s="104"/>
      <c r="X920" s="104"/>
    </row>
    <row r="921" spans="1:24" ht="12.5">
      <c r="A921" s="22"/>
      <c r="B921" s="21"/>
      <c r="C921" s="104"/>
      <c r="D921" s="22"/>
      <c r="E921" s="814"/>
      <c r="F921" s="22"/>
      <c r="G921" s="104"/>
      <c r="H921" s="104"/>
      <c r="I921" s="104"/>
      <c r="J921" s="1052"/>
      <c r="K921" s="20"/>
      <c r="L921" s="20"/>
      <c r="M921" s="20"/>
      <c r="N921" s="20"/>
      <c r="O921" s="20"/>
      <c r="P921" s="20"/>
      <c r="Q921" s="104"/>
      <c r="S921" s="20"/>
      <c r="W921" s="104"/>
      <c r="X921" s="104"/>
    </row>
    <row r="922" spans="1:24" ht="12.5">
      <c r="A922" s="22"/>
      <c r="B922" s="21"/>
      <c r="C922" s="104"/>
      <c r="D922" s="22"/>
      <c r="E922" s="814"/>
      <c r="F922" s="22"/>
      <c r="G922" s="104"/>
      <c r="H922" s="104"/>
      <c r="I922" s="104"/>
      <c r="J922" s="1052"/>
      <c r="K922" s="20"/>
      <c r="L922" s="20"/>
      <c r="M922" s="20"/>
      <c r="N922" s="20"/>
      <c r="O922" s="20"/>
      <c r="P922" s="20"/>
      <c r="Q922" s="104"/>
      <c r="S922" s="20"/>
      <c r="W922" s="104"/>
      <c r="X922" s="104"/>
    </row>
    <row r="923" spans="1:24" ht="12.5">
      <c r="A923" s="22"/>
      <c r="B923" s="21"/>
      <c r="C923" s="104"/>
      <c r="D923" s="22"/>
      <c r="E923" s="814"/>
      <c r="F923" s="22"/>
      <c r="G923" s="104"/>
      <c r="H923" s="104"/>
      <c r="I923" s="104"/>
      <c r="J923" s="1052"/>
      <c r="K923" s="20"/>
      <c r="L923" s="20"/>
      <c r="M923" s="20"/>
      <c r="N923" s="20"/>
      <c r="O923" s="20"/>
      <c r="P923" s="20"/>
      <c r="Q923" s="104"/>
      <c r="S923" s="20"/>
      <c r="W923" s="104"/>
      <c r="X923" s="104"/>
    </row>
    <row r="924" spans="1:24" ht="12.5">
      <c r="A924" s="22"/>
      <c r="B924" s="21"/>
      <c r="C924" s="104"/>
      <c r="D924" s="22"/>
      <c r="E924" s="814"/>
      <c r="F924" s="22"/>
      <c r="G924" s="104"/>
      <c r="H924" s="104"/>
      <c r="I924" s="104"/>
      <c r="J924" s="1052"/>
      <c r="K924" s="20"/>
      <c r="L924" s="20"/>
      <c r="M924" s="20"/>
      <c r="N924" s="20"/>
      <c r="O924" s="20"/>
      <c r="P924" s="20"/>
      <c r="Q924" s="104"/>
      <c r="S924" s="20"/>
      <c r="W924" s="104"/>
      <c r="X924" s="104"/>
    </row>
    <row r="925" spans="1:24" ht="12.5">
      <c r="A925" s="22"/>
      <c r="B925" s="21"/>
      <c r="C925" s="104"/>
      <c r="D925" s="22"/>
      <c r="E925" s="814"/>
      <c r="F925" s="22"/>
      <c r="G925" s="104"/>
      <c r="H925" s="104"/>
      <c r="I925" s="104"/>
      <c r="J925" s="1052"/>
      <c r="K925" s="20"/>
      <c r="L925" s="20"/>
      <c r="M925" s="20"/>
      <c r="N925" s="20"/>
      <c r="O925" s="20"/>
      <c r="P925" s="20"/>
      <c r="Q925" s="104"/>
      <c r="S925" s="20"/>
      <c r="W925" s="104"/>
      <c r="X925" s="104"/>
    </row>
    <row r="926" spans="1:24" ht="12.5">
      <c r="A926" s="22"/>
      <c r="B926" s="21"/>
      <c r="C926" s="104"/>
      <c r="D926" s="22"/>
      <c r="E926" s="814"/>
      <c r="F926" s="22"/>
      <c r="G926" s="104"/>
      <c r="H926" s="104"/>
      <c r="I926" s="104"/>
      <c r="J926" s="1052"/>
      <c r="K926" s="20"/>
      <c r="L926" s="20"/>
      <c r="M926" s="20"/>
      <c r="N926" s="20"/>
      <c r="O926" s="20"/>
      <c r="P926" s="20"/>
      <c r="Q926" s="104"/>
      <c r="S926" s="20"/>
      <c r="W926" s="104"/>
      <c r="X926" s="104"/>
    </row>
    <row r="927" spans="1:24" ht="12.5">
      <c r="A927" s="22"/>
      <c r="B927" s="21"/>
      <c r="C927" s="104"/>
      <c r="D927" s="22"/>
      <c r="E927" s="814"/>
      <c r="F927" s="22"/>
      <c r="G927" s="104"/>
      <c r="H927" s="104"/>
      <c r="I927" s="104"/>
      <c r="J927" s="1052"/>
      <c r="K927" s="20"/>
      <c r="L927" s="20"/>
      <c r="M927" s="20"/>
      <c r="N927" s="20"/>
      <c r="O927" s="20"/>
      <c r="P927" s="20"/>
      <c r="Q927" s="104"/>
      <c r="S927" s="20"/>
      <c r="W927" s="104"/>
      <c r="X927" s="104"/>
    </row>
    <row r="928" spans="1:24" ht="12.5">
      <c r="A928" s="22"/>
      <c r="B928" s="21"/>
      <c r="C928" s="104"/>
      <c r="D928" s="22"/>
      <c r="E928" s="814"/>
      <c r="F928" s="22"/>
      <c r="G928" s="104"/>
      <c r="H928" s="104"/>
      <c r="I928" s="104"/>
      <c r="J928" s="1052"/>
      <c r="K928" s="20"/>
      <c r="L928" s="20"/>
      <c r="M928" s="20"/>
      <c r="N928" s="20"/>
      <c r="O928" s="20"/>
      <c r="P928" s="20"/>
      <c r="Q928" s="104"/>
      <c r="S928" s="20"/>
      <c r="W928" s="104"/>
      <c r="X928" s="104"/>
    </row>
    <row r="929" spans="1:24" ht="12.5">
      <c r="A929" s="22"/>
      <c r="B929" s="21"/>
      <c r="C929" s="104"/>
      <c r="D929" s="22"/>
      <c r="E929" s="814"/>
      <c r="F929" s="22"/>
      <c r="G929" s="104"/>
      <c r="H929" s="104"/>
      <c r="I929" s="104"/>
      <c r="J929" s="1052"/>
      <c r="K929" s="20"/>
      <c r="L929" s="20"/>
      <c r="M929" s="20"/>
      <c r="N929" s="20"/>
      <c r="O929" s="20"/>
      <c r="P929" s="20"/>
      <c r="Q929" s="104"/>
      <c r="S929" s="20"/>
      <c r="W929" s="104"/>
      <c r="X929" s="104"/>
    </row>
    <row r="930" spans="1:24" ht="12.5">
      <c r="A930" s="22"/>
      <c r="B930" s="21"/>
      <c r="C930" s="104"/>
      <c r="D930" s="22"/>
      <c r="E930" s="814"/>
      <c r="F930" s="22"/>
      <c r="G930" s="104"/>
      <c r="H930" s="104"/>
      <c r="I930" s="104"/>
      <c r="J930" s="1052"/>
      <c r="K930" s="20"/>
      <c r="L930" s="20"/>
      <c r="M930" s="20"/>
      <c r="N930" s="20"/>
      <c r="O930" s="20"/>
      <c r="P930" s="20"/>
      <c r="Q930" s="104"/>
      <c r="S930" s="20"/>
      <c r="W930" s="104"/>
      <c r="X930" s="104"/>
    </row>
    <row r="931" spans="1:24" ht="12.5">
      <c r="A931" s="22"/>
      <c r="B931" s="21"/>
      <c r="C931" s="104"/>
      <c r="D931" s="22"/>
      <c r="E931" s="814"/>
      <c r="F931" s="22"/>
      <c r="G931" s="104"/>
      <c r="H931" s="104"/>
      <c r="I931" s="104"/>
      <c r="J931" s="1052"/>
      <c r="K931" s="20"/>
      <c r="L931" s="20"/>
      <c r="M931" s="20"/>
      <c r="N931" s="20"/>
      <c r="O931" s="20"/>
      <c r="P931" s="20"/>
      <c r="Q931" s="104"/>
      <c r="S931" s="20"/>
      <c r="W931" s="104"/>
      <c r="X931" s="104"/>
    </row>
    <row r="932" spans="1:24" ht="12.5">
      <c r="A932" s="22"/>
      <c r="B932" s="21"/>
      <c r="C932" s="104"/>
      <c r="D932" s="22"/>
      <c r="E932" s="814"/>
      <c r="F932" s="22"/>
      <c r="G932" s="104"/>
      <c r="H932" s="104"/>
      <c r="I932" s="104"/>
      <c r="J932" s="1052"/>
      <c r="K932" s="20"/>
      <c r="L932" s="20"/>
      <c r="M932" s="20"/>
      <c r="N932" s="20"/>
      <c r="O932" s="20"/>
      <c r="P932" s="20"/>
      <c r="Q932" s="104"/>
      <c r="S932" s="20"/>
      <c r="W932" s="104"/>
      <c r="X932" s="104"/>
    </row>
    <row r="933" spans="1:24" ht="12.5">
      <c r="A933" s="22"/>
      <c r="B933" s="21"/>
      <c r="C933" s="104"/>
      <c r="D933" s="22"/>
      <c r="E933" s="814"/>
      <c r="F933" s="22"/>
      <c r="G933" s="104"/>
      <c r="H933" s="104"/>
      <c r="I933" s="104"/>
      <c r="J933" s="1052"/>
      <c r="K933" s="20"/>
      <c r="L933" s="20"/>
      <c r="M933" s="20"/>
      <c r="N933" s="20"/>
      <c r="O933" s="20"/>
      <c r="P933" s="20"/>
      <c r="Q933" s="104"/>
      <c r="S933" s="20"/>
      <c r="W933" s="104"/>
      <c r="X933" s="104"/>
    </row>
    <row r="934" spans="1:24" ht="12.5">
      <c r="A934" s="22"/>
      <c r="B934" s="21"/>
      <c r="C934" s="104"/>
      <c r="D934" s="22"/>
      <c r="E934" s="814"/>
      <c r="F934" s="22"/>
      <c r="G934" s="104"/>
      <c r="H934" s="104"/>
      <c r="I934" s="104"/>
      <c r="J934" s="1052"/>
      <c r="K934" s="20"/>
      <c r="L934" s="20"/>
      <c r="M934" s="20"/>
      <c r="N934" s="20"/>
      <c r="O934" s="20"/>
      <c r="P934" s="20"/>
      <c r="Q934" s="104"/>
      <c r="S934" s="20"/>
      <c r="W934" s="104"/>
      <c r="X934" s="104"/>
    </row>
    <row r="935" spans="1:24" ht="12.5">
      <c r="A935" s="22"/>
      <c r="B935" s="21"/>
      <c r="C935" s="104"/>
      <c r="D935" s="22"/>
      <c r="E935" s="814"/>
      <c r="F935" s="22"/>
      <c r="G935" s="104"/>
      <c r="H935" s="104"/>
      <c r="I935" s="104"/>
      <c r="J935" s="1052"/>
      <c r="K935" s="20"/>
      <c r="L935" s="20"/>
      <c r="M935" s="20"/>
      <c r="N935" s="20"/>
      <c r="O935" s="20"/>
      <c r="P935" s="20"/>
      <c r="Q935" s="104"/>
      <c r="S935" s="20"/>
      <c r="W935" s="104"/>
      <c r="X935" s="104"/>
    </row>
    <row r="936" spans="1:24" ht="12.5">
      <c r="A936" s="22"/>
      <c r="B936" s="21"/>
      <c r="C936" s="104"/>
      <c r="D936" s="22"/>
      <c r="E936" s="814"/>
      <c r="F936" s="22"/>
      <c r="G936" s="104"/>
      <c r="H936" s="104"/>
      <c r="I936" s="104"/>
      <c r="J936" s="1052"/>
      <c r="K936" s="20"/>
      <c r="L936" s="20"/>
      <c r="M936" s="20"/>
      <c r="N936" s="20"/>
      <c r="O936" s="20"/>
      <c r="P936" s="20"/>
      <c r="Q936" s="104"/>
      <c r="S936" s="20"/>
      <c r="W936" s="104"/>
      <c r="X936" s="104"/>
    </row>
    <row r="937" spans="1:24" ht="12.5">
      <c r="A937" s="22"/>
      <c r="B937" s="21"/>
      <c r="C937" s="104"/>
      <c r="D937" s="22"/>
      <c r="E937" s="814"/>
      <c r="F937" s="22"/>
      <c r="G937" s="104"/>
      <c r="H937" s="104"/>
      <c r="I937" s="104"/>
      <c r="J937" s="1052"/>
      <c r="K937" s="20"/>
      <c r="L937" s="20"/>
      <c r="M937" s="20"/>
      <c r="N937" s="20"/>
      <c r="O937" s="20"/>
      <c r="P937" s="20"/>
      <c r="Q937" s="104"/>
      <c r="S937" s="20"/>
      <c r="W937" s="104"/>
      <c r="X937" s="104"/>
    </row>
    <row r="938" spans="1:24" ht="12.5">
      <c r="A938" s="22"/>
      <c r="B938" s="21"/>
      <c r="C938" s="104"/>
      <c r="D938" s="22"/>
      <c r="E938" s="814"/>
      <c r="F938" s="22"/>
      <c r="G938" s="104"/>
      <c r="H938" s="104"/>
      <c r="I938" s="104"/>
      <c r="J938" s="1052"/>
      <c r="K938" s="20"/>
      <c r="L938" s="20"/>
      <c r="M938" s="20"/>
      <c r="N938" s="20"/>
      <c r="O938" s="20"/>
      <c r="P938" s="20"/>
      <c r="Q938" s="104"/>
      <c r="S938" s="20"/>
      <c r="W938" s="104"/>
      <c r="X938" s="104"/>
    </row>
    <row r="939" spans="1:24" ht="12.5">
      <c r="A939" s="22"/>
      <c r="B939" s="21"/>
      <c r="C939" s="104"/>
      <c r="D939" s="22"/>
      <c r="E939" s="814"/>
      <c r="F939" s="22"/>
      <c r="G939" s="104"/>
      <c r="H939" s="104"/>
      <c r="I939" s="104"/>
      <c r="J939" s="1052"/>
      <c r="K939" s="20"/>
      <c r="L939" s="20"/>
      <c r="M939" s="20"/>
      <c r="N939" s="20"/>
      <c r="O939" s="20"/>
      <c r="P939" s="20"/>
      <c r="Q939" s="104"/>
      <c r="S939" s="20"/>
      <c r="W939" s="104"/>
      <c r="X939" s="104"/>
    </row>
    <row r="940" spans="1:24" ht="12.5">
      <c r="A940" s="22"/>
      <c r="B940" s="21"/>
      <c r="C940" s="104"/>
      <c r="D940" s="22"/>
      <c r="E940" s="814"/>
      <c r="F940" s="22"/>
      <c r="G940" s="104"/>
      <c r="H940" s="104"/>
      <c r="I940" s="104"/>
      <c r="J940" s="1052"/>
      <c r="K940" s="20"/>
      <c r="L940" s="20"/>
      <c r="M940" s="20"/>
      <c r="N940" s="20"/>
      <c r="O940" s="20"/>
      <c r="P940" s="20"/>
      <c r="Q940" s="104"/>
      <c r="S940" s="20"/>
      <c r="W940" s="104"/>
      <c r="X940" s="104"/>
    </row>
    <row r="941" spans="1:24" ht="12.5">
      <c r="A941" s="22"/>
      <c r="B941" s="21"/>
      <c r="C941" s="104"/>
      <c r="D941" s="22"/>
      <c r="E941" s="814"/>
      <c r="F941" s="22"/>
      <c r="G941" s="104"/>
      <c r="H941" s="104"/>
      <c r="I941" s="104"/>
      <c r="J941" s="1052"/>
      <c r="K941" s="20"/>
      <c r="L941" s="20"/>
      <c r="M941" s="20"/>
      <c r="N941" s="20"/>
      <c r="O941" s="20"/>
      <c r="P941" s="20"/>
      <c r="Q941" s="104"/>
      <c r="S941" s="20"/>
      <c r="W941" s="104"/>
      <c r="X941" s="104"/>
    </row>
    <row r="942" spans="1:24" ht="12.5">
      <c r="A942" s="22"/>
      <c r="B942" s="21"/>
      <c r="C942" s="104"/>
      <c r="D942" s="22"/>
      <c r="E942" s="814"/>
      <c r="F942" s="22"/>
      <c r="G942" s="104"/>
      <c r="H942" s="104"/>
      <c r="I942" s="104"/>
      <c r="J942" s="1052"/>
      <c r="K942" s="20"/>
      <c r="L942" s="20"/>
      <c r="M942" s="20"/>
      <c r="N942" s="20"/>
      <c r="O942" s="20"/>
      <c r="P942" s="20"/>
      <c r="Q942" s="104"/>
      <c r="S942" s="20"/>
      <c r="W942" s="104"/>
      <c r="X942" s="104"/>
    </row>
    <row r="943" spans="1:24" ht="12.5">
      <c r="A943" s="22"/>
      <c r="B943" s="21"/>
      <c r="C943" s="104"/>
      <c r="D943" s="22"/>
      <c r="E943" s="814"/>
      <c r="F943" s="22"/>
      <c r="G943" s="104"/>
      <c r="H943" s="104"/>
      <c r="I943" s="104"/>
      <c r="J943" s="1052"/>
      <c r="K943" s="20"/>
      <c r="L943" s="20"/>
      <c r="M943" s="20"/>
      <c r="N943" s="20"/>
      <c r="O943" s="20"/>
      <c r="P943" s="20"/>
      <c r="Q943" s="104"/>
      <c r="S943" s="20"/>
      <c r="W943" s="104"/>
      <c r="X943" s="104"/>
    </row>
    <row r="944" spans="1:24" ht="12.5">
      <c r="A944" s="22"/>
      <c r="B944" s="21"/>
      <c r="C944" s="104"/>
      <c r="D944" s="22"/>
      <c r="E944" s="814"/>
      <c r="F944" s="22"/>
      <c r="G944" s="104"/>
      <c r="H944" s="104"/>
      <c r="I944" s="104"/>
      <c r="J944" s="1052"/>
      <c r="K944" s="20"/>
      <c r="L944" s="20"/>
      <c r="M944" s="20"/>
      <c r="N944" s="20"/>
      <c r="O944" s="20"/>
      <c r="P944" s="20"/>
      <c r="Q944" s="104"/>
      <c r="S944" s="20"/>
      <c r="W944" s="104"/>
      <c r="X944" s="104"/>
    </row>
    <row r="945" spans="1:24" ht="12.5">
      <c r="A945" s="22"/>
      <c r="B945" s="21"/>
      <c r="C945" s="104"/>
      <c r="D945" s="22"/>
      <c r="E945" s="814"/>
      <c r="F945" s="22"/>
      <c r="G945" s="104"/>
      <c r="H945" s="104"/>
      <c r="I945" s="104"/>
      <c r="J945" s="1052"/>
      <c r="K945" s="20"/>
      <c r="L945" s="20"/>
      <c r="M945" s="20"/>
      <c r="N945" s="20"/>
      <c r="O945" s="20"/>
      <c r="P945" s="20"/>
      <c r="Q945" s="104"/>
      <c r="S945" s="20"/>
      <c r="W945" s="104"/>
      <c r="X945" s="104"/>
    </row>
    <row r="946" spans="1:24" ht="12.5">
      <c r="A946" s="22"/>
      <c r="B946" s="21"/>
      <c r="C946" s="104"/>
      <c r="D946" s="22"/>
      <c r="E946" s="814"/>
      <c r="F946" s="22"/>
      <c r="G946" s="104"/>
      <c r="H946" s="104"/>
      <c r="I946" s="104"/>
      <c r="J946" s="1052"/>
      <c r="K946" s="20"/>
      <c r="L946" s="20"/>
      <c r="M946" s="20"/>
      <c r="N946" s="20"/>
      <c r="O946" s="20"/>
      <c r="P946" s="20"/>
      <c r="Q946" s="104"/>
      <c r="S946" s="20"/>
      <c r="W946" s="104"/>
      <c r="X946" s="104"/>
    </row>
    <row r="947" spans="1:24" ht="12.5">
      <c r="A947" s="22"/>
      <c r="B947" s="21"/>
      <c r="C947" s="104"/>
      <c r="D947" s="22"/>
      <c r="E947" s="814"/>
      <c r="F947" s="22"/>
      <c r="G947" s="104"/>
      <c r="H947" s="104"/>
      <c r="I947" s="104"/>
      <c r="J947" s="1052"/>
      <c r="K947" s="20"/>
      <c r="L947" s="20"/>
      <c r="M947" s="20"/>
      <c r="N947" s="20"/>
      <c r="O947" s="20"/>
      <c r="P947" s="20"/>
      <c r="Q947" s="104"/>
      <c r="S947" s="20"/>
      <c r="W947" s="104"/>
      <c r="X947" s="104"/>
    </row>
    <row r="948" spans="1:24" ht="12.5">
      <c r="A948" s="22"/>
      <c r="B948" s="21"/>
      <c r="C948" s="104"/>
      <c r="D948" s="22"/>
      <c r="E948" s="814"/>
      <c r="F948" s="22"/>
      <c r="G948" s="104"/>
      <c r="H948" s="104"/>
      <c r="I948" s="104"/>
      <c r="J948" s="1052"/>
      <c r="K948" s="20"/>
      <c r="L948" s="20"/>
      <c r="M948" s="20"/>
      <c r="N948" s="20"/>
      <c r="O948" s="20"/>
      <c r="P948" s="20"/>
      <c r="Q948" s="104"/>
      <c r="S948" s="20"/>
      <c r="W948" s="104"/>
      <c r="X948" s="104"/>
    </row>
    <row r="949" spans="1:24" ht="12.5">
      <c r="A949" s="22"/>
      <c r="B949" s="21"/>
      <c r="C949" s="104"/>
      <c r="D949" s="22"/>
      <c r="E949" s="814"/>
      <c r="F949" s="22"/>
      <c r="G949" s="104"/>
      <c r="H949" s="104"/>
      <c r="I949" s="104"/>
      <c r="J949" s="1052"/>
      <c r="K949" s="20"/>
      <c r="L949" s="20"/>
      <c r="M949" s="20"/>
      <c r="N949" s="20"/>
      <c r="O949" s="20"/>
      <c r="P949" s="20"/>
      <c r="Q949" s="104"/>
      <c r="S949" s="20"/>
      <c r="W949" s="104"/>
      <c r="X949" s="104"/>
    </row>
    <row r="950" spans="1:24" ht="12.5">
      <c r="A950" s="22"/>
      <c r="B950" s="21"/>
      <c r="C950" s="104"/>
      <c r="D950" s="22"/>
      <c r="E950" s="814"/>
      <c r="F950" s="22"/>
      <c r="G950" s="104"/>
      <c r="H950" s="104"/>
      <c r="I950" s="104"/>
      <c r="J950" s="1052"/>
      <c r="K950" s="20"/>
      <c r="L950" s="20"/>
      <c r="M950" s="20"/>
      <c r="N950" s="20"/>
      <c r="O950" s="20"/>
      <c r="P950" s="20"/>
      <c r="Q950" s="104"/>
      <c r="S950" s="20"/>
      <c r="W950" s="104"/>
      <c r="X950" s="104"/>
    </row>
    <row r="951" spans="1:24" ht="12.5">
      <c r="A951" s="22"/>
      <c r="B951" s="21"/>
      <c r="C951" s="104"/>
      <c r="D951" s="22"/>
      <c r="E951" s="814"/>
      <c r="F951" s="22"/>
      <c r="G951" s="104"/>
      <c r="H951" s="104"/>
      <c r="I951" s="104"/>
      <c r="J951" s="1052"/>
      <c r="K951" s="20"/>
      <c r="L951" s="20"/>
      <c r="M951" s="20"/>
      <c r="N951" s="20"/>
      <c r="O951" s="20"/>
      <c r="P951" s="20"/>
      <c r="Q951" s="104"/>
      <c r="S951" s="20"/>
      <c r="W951" s="104"/>
      <c r="X951" s="104"/>
    </row>
    <row r="952" spans="1:24" ht="12.5">
      <c r="A952" s="22"/>
      <c r="B952" s="21"/>
      <c r="C952" s="104"/>
      <c r="D952" s="22"/>
      <c r="E952" s="814"/>
      <c r="F952" s="22"/>
      <c r="G952" s="104"/>
      <c r="H952" s="104"/>
      <c r="I952" s="104"/>
      <c r="J952" s="1052"/>
      <c r="K952" s="20"/>
      <c r="L952" s="20"/>
      <c r="M952" s="20"/>
      <c r="N952" s="20"/>
      <c r="O952" s="20"/>
      <c r="P952" s="20"/>
      <c r="Q952" s="104"/>
      <c r="S952" s="20"/>
      <c r="W952" s="104"/>
      <c r="X952" s="104"/>
    </row>
    <row r="953" spans="1:24" ht="12.5">
      <c r="A953" s="22"/>
      <c r="B953" s="21"/>
      <c r="C953" s="104"/>
      <c r="D953" s="22"/>
      <c r="E953" s="814"/>
      <c r="F953" s="22"/>
      <c r="G953" s="104"/>
      <c r="H953" s="104"/>
      <c r="I953" s="104"/>
      <c r="J953" s="1052"/>
      <c r="K953" s="20"/>
      <c r="L953" s="20"/>
      <c r="M953" s="20"/>
      <c r="N953" s="20"/>
      <c r="O953" s="20"/>
      <c r="P953" s="20"/>
      <c r="Q953" s="104"/>
      <c r="S953" s="20"/>
      <c r="W953" s="104"/>
      <c r="X953" s="104"/>
    </row>
    <row r="954" spans="1:24" ht="12.5">
      <c r="A954" s="22"/>
      <c r="B954" s="21"/>
      <c r="C954" s="104"/>
      <c r="D954" s="22"/>
      <c r="E954" s="814"/>
      <c r="F954" s="22"/>
      <c r="G954" s="104"/>
      <c r="H954" s="104"/>
      <c r="I954" s="104"/>
      <c r="J954" s="1052"/>
      <c r="K954" s="20"/>
      <c r="L954" s="20"/>
      <c r="M954" s="20"/>
      <c r="N954" s="20"/>
      <c r="O954" s="20"/>
      <c r="P954" s="20"/>
      <c r="Q954" s="104"/>
      <c r="S954" s="20"/>
      <c r="W954" s="104"/>
      <c r="X954" s="104"/>
    </row>
    <row r="955" spans="1:24" ht="12.5">
      <c r="A955" s="22"/>
      <c r="B955" s="21"/>
      <c r="C955" s="104"/>
      <c r="D955" s="22"/>
      <c r="E955" s="814"/>
      <c r="F955" s="22"/>
      <c r="G955" s="104"/>
      <c r="H955" s="104"/>
      <c r="I955" s="104"/>
      <c r="J955" s="1052"/>
      <c r="K955" s="20"/>
      <c r="L955" s="20"/>
      <c r="M955" s="20"/>
      <c r="N955" s="20"/>
      <c r="O955" s="20"/>
      <c r="P955" s="20"/>
      <c r="Q955" s="104"/>
      <c r="S955" s="20"/>
      <c r="W955" s="104"/>
      <c r="X955" s="104"/>
    </row>
    <row r="956" spans="1:24" ht="12.5">
      <c r="A956" s="22"/>
      <c r="B956" s="21"/>
      <c r="C956" s="104"/>
      <c r="D956" s="22"/>
      <c r="E956" s="814"/>
      <c r="F956" s="22"/>
      <c r="G956" s="104"/>
      <c r="H956" s="104"/>
      <c r="I956" s="104"/>
      <c r="J956" s="1052"/>
      <c r="K956" s="20"/>
      <c r="L956" s="20"/>
      <c r="M956" s="20"/>
      <c r="N956" s="20"/>
      <c r="O956" s="20"/>
      <c r="P956" s="20"/>
      <c r="Q956" s="104"/>
      <c r="S956" s="20"/>
      <c r="W956" s="104"/>
      <c r="X956" s="104"/>
    </row>
    <row r="957" spans="1:24" ht="12.5">
      <c r="A957" s="22"/>
      <c r="B957" s="21"/>
      <c r="C957" s="104"/>
      <c r="D957" s="22"/>
      <c r="E957" s="814"/>
      <c r="F957" s="22"/>
      <c r="G957" s="104"/>
      <c r="H957" s="104"/>
      <c r="I957" s="104"/>
      <c r="J957" s="1052"/>
      <c r="K957" s="20"/>
      <c r="L957" s="20"/>
      <c r="M957" s="20"/>
      <c r="N957" s="20"/>
      <c r="O957" s="20"/>
      <c r="P957" s="20"/>
      <c r="Q957" s="104"/>
      <c r="S957" s="20"/>
      <c r="W957" s="104"/>
      <c r="X957" s="104"/>
    </row>
    <row r="958" spans="1:24" ht="12.5">
      <c r="A958" s="22"/>
      <c r="B958" s="21"/>
      <c r="C958" s="104"/>
      <c r="D958" s="22"/>
      <c r="E958" s="814"/>
      <c r="F958" s="22"/>
      <c r="G958" s="104"/>
      <c r="H958" s="104"/>
      <c r="I958" s="104"/>
      <c r="J958" s="1052"/>
      <c r="K958" s="20"/>
      <c r="L958" s="20"/>
      <c r="M958" s="20"/>
      <c r="N958" s="20"/>
      <c r="O958" s="20"/>
      <c r="P958" s="20"/>
      <c r="Q958" s="104"/>
      <c r="S958" s="20"/>
      <c r="W958" s="104"/>
      <c r="X958" s="104"/>
    </row>
    <row r="959" spans="1:24" ht="12.5">
      <c r="A959" s="22"/>
      <c r="B959" s="21"/>
      <c r="C959" s="104"/>
      <c r="D959" s="22"/>
      <c r="E959" s="814"/>
      <c r="F959" s="22"/>
      <c r="G959" s="104"/>
      <c r="H959" s="104"/>
      <c r="I959" s="104"/>
      <c r="J959" s="1052"/>
      <c r="K959" s="20"/>
      <c r="L959" s="20"/>
      <c r="M959" s="20"/>
      <c r="N959" s="20"/>
      <c r="O959" s="20"/>
      <c r="P959" s="20"/>
      <c r="Q959" s="104"/>
      <c r="S959" s="20"/>
      <c r="W959" s="104"/>
      <c r="X959" s="104"/>
    </row>
    <row r="960" spans="1:24" ht="12.5">
      <c r="A960" s="22"/>
      <c r="B960" s="21"/>
      <c r="C960" s="104"/>
      <c r="D960" s="22"/>
      <c r="E960" s="814"/>
      <c r="F960" s="22"/>
      <c r="G960" s="104"/>
      <c r="H960" s="104"/>
      <c r="I960" s="104"/>
      <c r="J960" s="1052"/>
      <c r="K960" s="20"/>
      <c r="L960" s="20"/>
      <c r="M960" s="20"/>
      <c r="N960" s="20"/>
      <c r="O960" s="20"/>
      <c r="P960" s="20"/>
      <c r="Q960" s="104"/>
      <c r="S960" s="20"/>
      <c r="W960" s="104"/>
      <c r="X960" s="104"/>
    </row>
    <row r="961" spans="1:24" ht="12.5">
      <c r="A961" s="22"/>
      <c r="B961" s="21"/>
      <c r="C961" s="104"/>
      <c r="D961" s="22"/>
      <c r="E961" s="814"/>
      <c r="F961" s="22"/>
      <c r="G961" s="104"/>
      <c r="H961" s="104"/>
      <c r="I961" s="104"/>
      <c r="J961" s="1052"/>
      <c r="K961" s="20"/>
      <c r="L961" s="20"/>
      <c r="M961" s="20"/>
      <c r="N961" s="20"/>
      <c r="O961" s="20"/>
      <c r="P961" s="20"/>
      <c r="Q961" s="104"/>
      <c r="S961" s="20"/>
      <c r="W961" s="104"/>
      <c r="X961" s="104"/>
    </row>
    <row r="962" spans="1:24" ht="12.5">
      <c r="A962" s="22"/>
      <c r="B962" s="21"/>
      <c r="C962" s="104"/>
      <c r="D962" s="22"/>
      <c r="E962" s="814"/>
      <c r="F962" s="22"/>
      <c r="G962" s="104"/>
      <c r="H962" s="104"/>
      <c r="I962" s="104"/>
      <c r="J962" s="1052"/>
      <c r="K962" s="20"/>
      <c r="L962" s="20"/>
      <c r="M962" s="20"/>
      <c r="N962" s="20"/>
      <c r="O962" s="20"/>
      <c r="P962" s="20"/>
      <c r="Q962" s="104"/>
      <c r="S962" s="20"/>
      <c r="W962" s="104"/>
      <c r="X962" s="104"/>
    </row>
    <row r="963" spans="1:24" ht="12.5">
      <c r="A963" s="22"/>
      <c r="B963" s="21"/>
      <c r="C963" s="104"/>
      <c r="D963" s="22"/>
      <c r="E963" s="814"/>
      <c r="F963" s="22"/>
      <c r="G963" s="104"/>
      <c r="H963" s="104"/>
      <c r="I963" s="104"/>
      <c r="J963" s="1052"/>
      <c r="K963" s="20"/>
      <c r="L963" s="20"/>
      <c r="M963" s="20"/>
      <c r="N963" s="20"/>
      <c r="O963" s="20"/>
      <c r="P963" s="20"/>
      <c r="Q963" s="104"/>
      <c r="S963" s="20"/>
      <c r="W963" s="104"/>
      <c r="X963" s="104"/>
    </row>
    <row r="964" spans="1:24" ht="12.5">
      <c r="A964" s="22"/>
      <c r="B964" s="21"/>
      <c r="C964" s="104"/>
      <c r="D964" s="22"/>
      <c r="E964" s="814"/>
      <c r="F964" s="22"/>
      <c r="G964" s="104"/>
      <c r="H964" s="104"/>
      <c r="I964" s="104"/>
      <c r="J964" s="1052"/>
      <c r="K964" s="20"/>
      <c r="L964" s="20"/>
      <c r="M964" s="20"/>
      <c r="N964" s="20"/>
      <c r="O964" s="20"/>
      <c r="P964" s="20"/>
      <c r="Q964" s="104"/>
      <c r="S964" s="20"/>
      <c r="W964" s="104"/>
      <c r="X964" s="104"/>
    </row>
    <row r="965" spans="1:24" ht="12.5">
      <c r="A965" s="22"/>
      <c r="B965" s="21"/>
      <c r="C965" s="104"/>
      <c r="D965" s="22"/>
      <c r="E965" s="814"/>
      <c r="F965" s="22"/>
      <c r="G965" s="104"/>
      <c r="H965" s="104"/>
      <c r="I965" s="104"/>
      <c r="J965" s="1052"/>
      <c r="K965" s="20"/>
      <c r="L965" s="20"/>
      <c r="M965" s="20"/>
      <c r="N965" s="20"/>
      <c r="O965" s="20"/>
      <c r="P965" s="20"/>
      <c r="Q965" s="104"/>
      <c r="S965" s="20"/>
      <c r="W965" s="104"/>
      <c r="X965" s="104"/>
    </row>
    <row r="966" spans="1:24" ht="12.5">
      <c r="A966" s="22"/>
      <c r="B966" s="21"/>
      <c r="C966" s="104"/>
      <c r="D966" s="22"/>
      <c r="E966" s="814"/>
      <c r="F966" s="22"/>
      <c r="G966" s="104"/>
      <c r="H966" s="104"/>
      <c r="I966" s="104"/>
      <c r="J966" s="1052"/>
      <c r="K966" s="20"/>
      <c r="L966" s="20"/>
      <c r="M966" s="20"/>
      <c r="N966" s="20"/>
      <c r="O966" s="20"/>
      <c r="P966" s="20"/>
      <c r="Q966" s="104"/>
      <c r="S966" s="20"/>
      <c r="W966" s="104"/>
      <c r="X966" s="104"/>
    </row>
    <row r="967" spans="1:24" ht="12.5">
      <c r="A967" s="22"/>
      <c r="B967" s="21"/>
      <c r="C967" s="104"/>
      <c r="D967" s="22"/>
      <c r="E967" s="814"/>
      <c r="F967" s="22"/>
      <c r="G967" s="104"/>
      <c r="H967" s="104"/>
      <c r="I967" s="104"/>
      <c r="J967" s="1052"/>
      <c r="K967" s="20"/>
      <c r="L967" s="20"/>
      <c r="M967" s="20"/>
      <c r="N967" s="20"/>
      <c r="O967" s="20"/>
      <c r="P967" s="20"/>
      <c r="Q967" s="104"/>
      <c r="S967" s="20"/>
      <c r="W967" s="104"/>
      <c r="X967" s="104"/>
    </row>
    <row r="968" spans="1:24" ht="12.5">
      <c r="A968" s="22"/>
      <c r="B968" s="21"/>
      <c r="C968" s="104"/>
      <c r="D968" s="22"/>
      <c r="E968" s="814"/>
      <c r="F968" s="22"/>
      <c r="G968" s="104"/>
      <c r="H968" s="104"/>
      <c r="I968" s="104"/>
      <c r="J968" s="1052"/>
      <c r="K968" s="20"/>
      <c r="L968" s="20"/>
      <c r="M968" s="20"/>
      <c r="N968" s="20"/>
      <c r="O968" s="20"/>
      <c r="P968" s="20"/>
      <c r="Q968" s="104"/>
      <c r="S968" s="20"/>
      <c r="W968" s="104"/>
      <c r="X968" s="104"/>
    </row>
    <row r="969" spans="1:24" ht="12.5">
      <c r="A969" s="22"/>
      <c r="B969" s="21"/>
      <c r="C969" s="104"/>
      <c r="D969" s="22"/>
      <c r="E969" s="814"/>
      <c r="F969" s="22"/>
      <c r="G969" s="104"/>
      <c r="H969" s="104"/>
      <c r="I969" s="104"/>
      <c r="J969" s="1052"/>
      <c r="K969" s="20"/>
      <c r="L969" s="20"/>
      <c r="M969" s="20"/>
      <c r="N969" s="20"/>
      <c r="O969" s="20"/>
      <c r="P969" s="20"/>
      <c r="Q969" s="104"/>
      <c r="S969" s="20"/>
      <c r="W969" s="104"/>
      <c r="X969" s="104"/>
    </row>
    <row r="970" spans="1:24" ht="12.5">
      <c r="A970" s="22"/>
      <c r="B970" s="21"/>
      <c r="C970" s="104"/>
      <c r="D970" s="22"/>
      <c r="E970" s="814"/>
      <c r="F970" s="22"/>
      <c r="G970" s="104"/>
      <c r="H970" s="104"/>
      <c r="I970" s="104"/>
      <c r="J970" s="1052"/>
      <c r="K970" s="20"/>
      <c r="L970" s="20"/>
      <c r="M970" s="20"/>
      <c r="N970" s="20"/>
      <c r="O970" s="20"/>
      <c r="P970" s="20"/>
      <c r="Q970" s="104"/>
      <c r="S970" s="20"/>
      <c r="W970" s="104"/>
      <c r="X970" s="104"/>
    </row>
    <row r="971" spans="1:24" ht="12.5">
      <c r="A971" s="22"/>
      <c r="B971" s="21"/>
      <c r="C971" s="104"/>
      <c r="D971" s="22"/>
      <c r="E971" s="814"/>
      <c r="F971" s="22"/>
      <c r="G971" s="104"/>
      <c r="H971" s="104"/>
      <c r="I971" s="104"/>
      <c r="J971" s="1052"/>
      <c r="K971" s="20"/>
      <c r="L971" s="20"/>
      <c r="M971" s="20"/>
      <c r="N971" s="20"/>
      <c r="O971" s="20"/>
      <c r="P971" s="20"/>
      <c r="Q971" s="104"/>
      <c r="S971" s="20"/>
      <c r="W971" s="104"/>
      <c r="X971" s="104"/>
    </row>
    <row r="972" spans="1:24" ht="12.5">
      <c r="A972" s="22"/>
      <c r="B972" s="21"/>
      <c r="C972" s="104"/>
      <c r="D972" s="22"/>
      <c r="E972" s="814"/>
      <c r="F972" s="22"/>
      <c r="G972" s="104"/>
      <c r="H972" s="104"/>
      <c r="I972" s="104"/>
      <c r="J972" s="1052"/>
      <c r="K972" s="20"/>
      <c r="L972" s="20"/>
      <c r="M972" s="20"/>
      <c r="N972" s="20"/>
      <c r="O972" s="20"/>
      <c r="P972" s="20"/>
      <c r="Q972" s="104"/>
      <c r="S972" s="20"/>
      <c r="W972" s="104"/>
      <c r="X972" s="104"/>
    </row>
    <row r="973" spans="1:24" ht="12.5">
      <c r="A973" s="22"/>
      <c r="B973" s="21"/>
      <c r="C973" s="104"/>
      <c r="D973" s="22"/>
      <c r="E973" s="814"/>
      <c r="F973" s="22"/>
      <c r="G973" s="104"/>
      <c r="H973" s="104"/>
      <c r="I973" s="104"/>
      <c r="J973" s="1052"/>
      <c r="K973" s="20"/>
      <c r="L973" s="20"/>
      <c r="M973" s="20"/>
      <c r="N973" s="20"/>
      <c r="O973" s="20"/>
      <c r="P973" s="20"/>
      <c r="Q973" s="104"/>
      <c r="S973" s="20"/>
      <c r="W973" s="104"/>
      <c r="X973" s="104"/>
    </row>
    <row r="974" spans="1:24" ht="12.5">
      <c r="A974" s="22"/>
      <c r="B974" s="21"/>
      <c r="C974" s="104"/>
      <c r="D974" s="22"/>
      <c r="E974" s="814"/>
      <c r="F974" s="22"/>
      <c r="G974" s="104"/>
      <c r="H974" s="104"/>
      <c r="I974" s="104"/>
      <c r="J974" s="1052"/>
      <c r="K974" s="20"/>
      <c r="L974" s="20"/>
      <c r="M974" s="20"/>
      <c r="N974" s="20"/>
      <c r="O974" s="20"/>
      <c r="P974" s="20"/>
      <c r="Q974" s="104"/>
      <c r="S974" s="20"/>
      <c r="W974" s="104"/>
      <c r="X974" s="104"/>
    </row>
    <row r="975" spans="1:24" ht="12.5">
      <c r="A975" s="22"/>
      <c r="B975" s="21"/>
      <c r="C975" s="104"/>
      <c r="D975" s="22"/>
      <c r="E975" s="814"/>
      <c r="F975" s="22"/>
      <c r="G975" s="104"/>
      <c r="H975" s="104"/>
      <c r="I975" s="104"/>
      <c r="J975" s="1052"/>
      <c r="K975" s="20"/>
      <c r="L975" s="20"/>
      <c r="M975" s="20"/>
      <c r="N975" s="20"/>
      <c r="O975" s="20"/>
      <c r="P975" s="20"/>
      <c r="Q975" s="104"/>
      <c r="S975" s="20"/>
      <c r="W975" s="104"/>
      <c r="X975" s="104"/>
    </row>
    <row r="976" spans="1:24" ht="12.5">
      <c r="A976" s="22"/>
      <c r="B976" s="21"/>
      <c r="C976" s="104"/>
      <c r="D976" s="22"/>
      <c r="E976" s="814"/>
      <c r="F976" s="22"/>
      <c r="G976" s="104"/>
      <c r="H976" s="104"/>
      <c r="I976" s="104"/>
      <c r="J976" s="1052"/>
      <c r="K976" s="20"/>
      <c r="L976" s="20"/>
      <c r="M976" s="20"/>
      <c r="N976" s="20"/>
      <c r="O976" s="20"/>
      <c r="P976" s="20"/>
      <c r="Q976" s="104"/>
      <c r="S976" s="20"/>
      <c r="W976" s="104"/>
      <c r="X976" s="104"/>
    </row>
    <row r="977" spans="1:24" ht="12.5">
      <c r="A977" s="22"/>
      <c r="B977" s="21"/>
      <c r="C977" s="104"/>
      <c r="D977" s="22"/>
      <c r="E977" s="814"/>
      <c r="F977" s="22"/>
      <c r="G977" s="104"/>
      <c r="H977" s="104"/>
      <c r="I977" s="104"/>
      <c r="J977" s="1052"/>
      <c r="K977" s="20"/>
      <c r="L977" s="20"/>
      <c r="M977" s="20"/>
      <c r="N977" s="20"/>
      <c r="O977" s="20"/>
      <c r="P977" s="20"/>
      <c r="Q977" s="104"/>
      <c r="S977" s="20"/>
      <c r="W977" s="104"/>
      <c r="X977" s="104"/>
    </row>
    <row r="978" spans="1:24" ht="12.5">
      <c r="A978" s="22"/>
      <c r="B978" s="21"/>
      <c r="C978" s="104"/>
      <c r="D978" s="22"/>
      <c r="E978" s="814"/>
      <c r="F978" s="22"/>
      <c r="G978" s="104"/>
      <c r="H978" s="104"/>
      <c r="I978" s="104"/>
      <c r="J978" s="1052"/>
      <c r="K978" s="20"/>
      <c r="L978" s="20"/>
      <c r="M978" s="20"/>
      <c r="N978" s="20"/>
      <c r="O978" s="20"/>
      <c r="P978" s="20"/>
      <c r="Q978" s="104"/>
      <c r="S978" s="20"/>
      <c r="W978" s="104"/>
      <c r="X978" s="104"/>
    </row>
    <row r="979" spans="1:24" ht="12.5">
      <c r="A979" s="22"/>
      <c r="B979" s="21"/>
      <c r="C979" s="104"/>
      <c r="D979" s="22"/>
      <c r="E979" s="814"/>
      <c r="F979" s="22"/>
      <c r="G979" s="104"/>
      <c r="H979" s="104"/>
      <c r="I979" s="104"/>
      <c r="J979" s="1052"/>
      <c r="K979" s="20"/>
      <c r="L979" s="20"/>
      <c r="M979" s="20"/>
      <c r="N979" s="20"/>
      <c r="O979" s="20"/>
      <c r="P979" s="20"/>
      <c r="Q979" s="104"/>
      <c r="S979" s="20"/>
      <c r="W979" s="104"/>
      <c r="X979" s="104"/>
    </row>
    <row r="980" spans="1:24" ht="12.5">
      <c r="A980" s="22"/>
      <c r="B980" s="21"/>
      <c r="C980" s="104"/>
      <c r="D980" s="22"/>
      <c r="E980" s="814"/>
      <c r="F980" s="22"/>
      <c r="G980" s="104"/>
      <c r="H980" s="104"/>
      <c r="I980" s="104"/>
      <c r="J980" s="1052"/>
      <c r="K980" s="20"/>
      <c r="L980" s="20"/>
      <c r="M980" s="20"/>
      <c r="N980" s="20"/>
      <c r="O980" s="20"/>
      <c r="P980" s="20"/>
      <c r="Q980" s="104"/>
      <c r="S980" s="20"/>
      <c r="W980" s="104"/>
      <c r="X980" s="104"/>
    </row>
    <row r="981" spans="1:24" ht="12.5">
      <c r="A981" s="22"/>
      <c r="B981" s="21"/>
      <c r="C981" s="104"/>
      <c r="D981" s="22"/>
      <c r="E981" s="814"/>
      <c r="F981" s="22"/>
      <c r="G981" s="104"/>
      <c r="H981" s="104"/>
      <c r="I981" s="104"/>
      <c r="J981" s="1052"/>
      <c r="K981" s="20"/>
      <c r="L981" s="20"/>
      <c r="M981" s="20"/>
      <c r="N981" s="20"/>
      <c r="O981" s="20"/>
      <c r="P981" s="20"/>
      <c r="Q981" s="104"/>
      <c r="S981" s="20"/>
      <c r="W981" s="104"/>
      <c r="X981" s="104"/>
    </row>
    <row r="982" spans="1:24" ht="12.5">
      <c r="A982" s="22"/>
      <c r="B982" s="21"/>
      <c r="C982" s="104"/>
      <c r="D982" s="22"/>
      <c r="E982" s="814"/>
      <c r="F982" s="22"/>
      <c r="G982" s="104"/>
      <c r="H982" s="104"/>
      <c r="I982" s="104"/>
      <c r="J982" s="1052"/>
      <c r="K982" s="20"/>
      <c r="L982" s="20"/>
      <c r="M982" s="20"/>
      <c r="N982" s="20"/>
      <c r="O982" s="20"/>
      <c r="P982" s="20"/>
      <c r="Q982" s="104"/>
      <c r="S982" s="20"/>
      <c r="W982" s="104"/>
      <c r="X982" s="104"/>
    </row>
    <row r="983" spans="1:24" ht="12.5">
      <c r="A983" s="22"/>
      <c r="B983" s="21"/>
      <c r="C983" s="104"/>
      <c r="D983" s="22"/>
      <c r="E983" s="814"/>
      <c r="F983" s="22"/>
      <c r="G983" s="104"/>
      <c r="H983" s="104"/>
      <c r="I983" s="104"/>
      <c r="J983" s="1052"/>
      <c r="K983" s="20"/>
      <c r="L983" s="20"/>
      <c r="M983" s="20"/>
      <c r="N983" s="20"/>
      <c r="O983" s="20"/>
      <c r="P983" s="20"/>
      <c r="Q983" s="104"/>
      <c r="S983" s="20"/>
      <c r="W983" s="104"/>
      <c r="X983" s="104"/>
    </row>
    <row r="984" spans="1:24" ht="12.5">
      <c r="A984" s="22"/>
      <c r="B984" s="21"/>
      <c r="C984" s="104"/>
      <c r="D984" s="22"/>
      <c r="E984" s="814"/>
      <c r="F984" s="22"/>
      <c r="G984" s="104"/>
      <c r="H984" s="104"/>
      <c r="I984" s="104"/>
      <c r="J984" s="1052"/>
      <c r="K984" s="20"/>
      <c r="L984" s="20"/>
      <c r="M984" s="20"/>
      <c r="N984" s="20"/>
      <c r="O984" s="20"/>
      <c r="P984" s="20"/>
      <c r="Q984" s="104"/>
      <c r="S984" s="20"/>
      <c r="W984" s="104"/>
      <c r="X984" s="104"/>
    </row>
    <row r="985" spans="1:24" ht="12.5">
      <c r="A985" s="22"/>
      <c r="B985" s="21"/>
      <c r="C985" s="104"/>
      <c r="D985" s="22"/>
      <c r="E985" s="814"/>
      <c r="F985" s="22"/>
      <c r="G985" s="104"/>
      <c r="H985" s="104"/>
      <c r="I985" s="104"/>
      <c r="J985" s="1052"/>
      <c r="K985" s="20"/>
      <c r="L985" s="20"/>
      <c r="M985" s="20"/>
      <c r="N985" s="20"/>
      <c r="O985" s="20"/>
      <c r="P985" s="20"/>
      <c r="Q985" s="104"/>
      <c r="S985" s="20"/>
      <c r="W985" s="104"/>
      <c r="X985" s="104"/>
    </row>
    <row r="986" spans="1:24" ht="12.5">
      <c r="A986" s="22"/>
      <c r="B986" s="21"/>
      <c r="C986" s="104"/>
      <c r="D986" s="22"/>
      <c r="E986" s="814"/>
      <c r="F986" s="22"/>
      <c r="G986" s="104"/>
      <c r="H986" s="104"/>
      <c r="I986" s="104"/>
      <c r="J986" s="1052"/>
      <c r="K986" s="20"/>
      <c r="L986" s="20"/>
      <c r="M986" s="20"/>
      <c r="N986" s="20"/>
      <c r="O986" s="20"/>
      <c r="P986" s="20"/>
      <c r="Q986" s="104"/>
      <c r="S986" s="20"/>
      <c r="W986" s="104"/>
      <c r="X986" s="104"/>
    </row>
    <row r="987" spans="1:24" ht="12.5">
      <c r="A987" s="22"/>
      <c r="B987" s="21"/>
      <c r="C987" s="104"/>
      <c r="D987" s="22"/>
      <c r="E987" s="814"/>
      <c r="F987" s="22"/>
      <c r="G987" s="104"/>
      <c r="H987" s="104"/>
      <c r="I987" s="104"/>
      <c r="J987" s="1052"/>
      <c r="K987" s="20"/>
      <c r="L987" s="20"/>
      <c r="M987" s="20"/>
      <c r="N987" s="20"/>
      <c r="O987" s="20"/>
      <c r="P987" s="20"/>
      <c r="Q987" s="104"/>
      <c r="S987" s="20"/>
      <c r="W987" s="104"/>
      <c r="X987" s="104"/>
    </row>
    <row r="988" spans="1:24" ht="12.5">
      <c r="A988" s="22"/>
      <c r="B988" s="21"/>
      <c r="C988" s="104"/>
      <c r="D988" s="22"/>
      <c r="E988" s="814"/>
      <c r="F988" s="22"/>
      <c r="G988" s="104"/>
      <c r="H988" s="104"/>
      <c r="I988" s="104"/>
      <c r="J988" s="1052"/>
      <c r="K988" s="20"/>
      <c r="L988" s="20"/>
      <c r="M988" s="20"/>
      <c r="N988" s="20"/>
      <c r="O988" s="20"/>
      <c r="P988" s="20"/>
      <c r="Q988" s="104"/>
      <c r="S988" s="20"/>
      <c r="W988" s="104"/>
      <c r="X988" s="104"/>
    </row>
    <row r="989" spans="1:24" ht="12.5">
      <c r="A989" s="22"/>
      <c r="B989" s="21"/>
      <c r="C989" s="104"/>
      <c r="D989" s="22"/>
      <c r="E989" s="814"/>
      <c r="F989" s="22"/>
      <c r="G989" s="104"/>
      <c r="H989" s="104"/>
      <c r="I989" s="104"/>
      <c r="J989" s="1052"/>
      <c r="K989" s="20"/>
      <c r="L989" s="20"/>
      <c r="M989" s="20"/>
      <c r="N989" s="20"/>
      <c r="O989" s="20"/>
      <c r="P989" s="20"/>
      <c r="Q989" s="104"/>
      <c r="S989" s="20"/>
      <c r="W989" s="104"/>
      <c r="X989" s="104"/>
    </row>
    <row r="990" spans="1:24" ht="12.5">
      <c r="A990" s="22"/>
      <c r="B990" s="21"/>
      <c r="C990" s="104"/>
      <c r="D990" s="22"/>
      <c r="E990" s="814"/>
      <c r="F990" s="22"/>
      <c r="G990" s="104"/>
      <c r="H990" s="104"/>
      <c r="I990" s="104"/>
      <c r="J990" s="1052"/>
      <c r="K990" s="20"/>
      <c r="L990" s="20"/>
      <c r="M990" s="20"/>
      <c r="N990" s="20"/>
      <c r="O990" s="20"/>
      <c r="P990" s="20"/>
      <c r="Q990" s="104"/>
      <c r="S990" s="20"/>
      <c r="W990" s="104"/>
      <c r="X990" s="104"/>
    </row>
    <row r="991" spans="1:24" ht="12.5">
      <c r="A991" s="22"/>
      <c r="B991" s="21"/>
      <c r="C991" s="104"/>
      <c r="D991" s="22"/>
      <c r="E991" s="814"/>
      <c r="F991" s="22"/>
      <c r="G991" s="104"/>
      <c r="H991" s="104"/>
      <c r="I991" s="104"/>
      <c r="J991" s="1052"/>
      <c r="K991" s="20"/>
      <c r="L991" s="20"/>
      <c r="M991" s="20"/>
      <c r="N991" s="20"/>
      <c r="O991" s="20"/>
      <c r="P991" s="20"/>
      <c r="Q991" s="104"/>
      <c r="S991" s="20"/>
      <c r="W991" s="104"/>
      <c r="X991" s="104"/>
    </row>
    <row r="992" spans="1:24" ht="12.5">
      <c r="A992" s="22"/>
      <c r="B992" s="21"/>
      <c r="C992" s="104"/>
      <c r="D992" s="22"/>
      <c r="E992" s="814"/>
      <c r="F992" s="22"/>
      <c r="G992" s="104"/>
      <c r="H992" s="104"/>
      <c r="I992" s="104"/>
      <c r="J992" s="1052"/>
      <c r="K992" s="20"/>
      <c r="L992" s="20"/>
      <c r="M992" s="20"/>
      <c r="N992" s="20"/>
      <c r="O992" s="20"/>
      <c r="P992" s="20"/>
      <c r="Q992" s="104"/>
      <c r="S992" s="20"/>
      <c r="W992" s="104"/>
      <c r="X992" s="104"/>
    </row>
    <row r="993" spans="1:24" ht="12.5">
      <c r="A993" s="22"/>
      <c r="B993" s="21"/>
      <c r="C993" s="104"/>
      <c r="D993" s="22"/>
      <c r="E993" s="814"/>
      <c r="F993" s="22"/>
      <c r="G993" s="104"/>
      <c r="H993" s="104"/>
      <c r="I993" s="104"/>
      <c r="J993" s="1052"/>
      <c r="K993" s="20"/>
      <c r="L993" s="20"/>
      <c r="M993" s="20"/>
      <c r="N993" s="20"/>
      <c r="O993" s="20"/>
      <c r="P993" s="20"/>
      <c r="Q993" s="104"/>
      <c r="S993" s="20"/>
      <c r="W993" s="104"/>
      <c r="X993" s="104"/>
    </row>
    <row r="994" spans="1:24" ht="12.5">
      <c r="A994" s="22"/>
      <c r="B994" s="21"/>
      <c r="C994" s="104"/>
      <c r="D994" s="22"/>
      <c r="E994" s="814"/>
      <c r="F994" s="22"/>
      <c r="G994" s="104"/>
      <c r="H994" s="104"/>
      <c r="I994" s="104"/>
      <c r="J994" s="1052"/>
      <c r="K994" s="20"/>
      <c r="L994" s="20"/>
      <c r="M994" s="20"/>
      <c r="N994" s="20"/>
      <c r="O994" s="20"/>
      <c r="P994" s="20"/>
      <c r="Q994" s="104"/>
      <c r="S994" s="20"/>
      <c r="W994" s="104"/>
      <c r="X994" s="104"/>
    </row>
    <row r="995" spans="1:24" ht="12.5">
      <c r="A995" s="22"/>
      <c r="B995" s="21"/>
      <c r="C995" s="104"/>
      <c r="D995" s="22"/>
      <c r="E995" s="814"/>
      <c r="F995" s="22"/>
      <c r="G995" s="104"/>
      <c r="H995" s="104"/>
      <c r="I995" s="104"/>
      <c r="J995" s="1052"/>
      <c r="K995" s="20"/>
      <c r="L995" s="20"/>
      <c r="M995" s="20"/>
      <c r="N995" s="20"/>
      <c r="O995" s="20"/>
      <c r="P995" s="20"/>
      <c r="Q995" s="104"/>
      <c r="S995" s="20"/>
      <c r="W995" s="104"/>
      <c r="X995" s="104"/>
    </row>
    <row r="996" spans="1:24" ht="12.5">
      <c r="A996" s="22"/>
      <c r="B996" s="21"/>
      <c r="C996" s="104"/>
      <c r="D996" s="22"/>
      <c r="E996" s="814"/>
      <c r="F996" s="22"/>
      <c r="G996" s="104"/>
      <c r="H996" s="104"/>
      <c r="I996" s="104"/>
      <c r="J996" s="1052"/>
      <c r="K996" s="20"/>
      <c r="L996" s="20"/>
      <c r="M996" s="20"/>
      <c r="N996" s="20"/>
      <c r="O996" s="20"/>
      <c r="P996" s="20"/>
      <c r="Q996" s="104"/>
      <c r="S996" s="20"/>
      <c r="W996" s="104"/>
      <c r="X996" s="104"/>
    </row>
    <row r="997" spans="1:24" ht="12.5">
      <c r="A997" s="22"/>
      <c r="B997" s="21"/>
      <c r="C997" s="104"/>
      <c r="D997" s="22"/>
      <c r="E997" s="814"/>
      <c r="F997" s="22"/>
      <c r="G997" s="104"/>
      <c r="H997" s="104"/>
      <c r="I997" s="104"/>
      <c r="J997" s="1052"/>
      <c r="K997" s="20"/>
      <c r="L997" s="20"/>
      <c r="M997" s="20"/>
      <c r="N997" s="20"/>
      <c r="O997" s="20"/>
      <c r="P997" s="20"/>
      <c r="Q997" s="104"/>
      <c r="S997" s="20"/>
      <c r="W997" s="104"/>
      <c r="X997" s="104"/>
    </row>
    <row r="998" spans="1:24" ht="12.5">
      <c r="A998" s="22"/>
      <c r="B998" s="21"/>
      <c r="C998" s="104"/>
      <c r="D998" s="22"/>
      <c r="E998" s="814"/>
      <c r="F998" s="22"/>
      <c r="G998" s="104"/>
      <c r="H998" s="104"/>
      <c r="I998" s="104"/>
      <c r="J998" s="1052"/>
      <c r="K998" s="20"/>
      <c r="L998" s="20"/>
      <c r="M998" s="20"/>
      <c r="N998" s="20"/>
      <c r="O998" s="20"/>
      <c r="P998" s="20"/>
      <c r="Q998" s="104"/>
      <c r="S998" s="20"/>
      <c r="W998" s="104"/>
      <c r="X998" s="104"/>
    </row>
    <row r="999" spans="1:24" ht="12.5">
      <c r="A999" s="22"/>
      <c r="B999" s="21"/>
      <c r="C999" s="104"/>
      <c r="D999" s="22"/>
      <c r="E999" s="814"/>
      <c r="F999" s="22"/>
      <c r="G999" s="104"/>
      <c r="H999" s="104"/>
      <c r="I999" s="104"/>
      <c r="J999" s="1052"/>
      <c r="K999" s="20"/>
      <c r="L999" s="20"/>
      <c r="M999" s="20"/>
      <c r="N999" s="20"/>
      <c r="O999" s="20"/>
      <c r="P999" s="20"/>
      <c r="Q999" s="104"/>
      <c r="S999" s="20"/>
      <c r="W999" s="104"/>
      <c r="X999" s="104"/>
    </row>
    <row r="1000" spans="1:24" ht="12.5">
      <c r="A1000" s="22"/>
      <c r="B1000" s="21"/>
      <c r="C1000" s="104"/>
      <c r="D1000" s="22"/>
      <c r="E1000" s="814"/>
      <c r="F1000" s="22"/>
      <c r="G1000" s="104"/>
      <c r="H1000" s="104"/>
      <c r="I1000" s="104"/>
      <c r="J1000" s="1052"/>
      <c r="K1000" s="20"/>
      <c r="L1000" s="20"/>
      <c r="M1000" s="20"/>
      <c r="N1000" s="20"/>
      <c r="O1000" s="20"/>
      <c r="P1000" s="20"/>
      <c r="Q1000" s="104"/>
      <c r="S1000" s="20"/>
      <c r="W1000" s="104"/>
      <c r="X1000" s="104"/>
    </row>
  </sheetData>
  <mergeCells count="45">
    <mergeCell ref="F3:F5"/>
    <mergeCell ref="G3:G5"/>
    <mergeCell ref="A3:A5"/>
    <mergeCell ref="B3:B5"/>
    <mergeCell ref="C3:C5"/>
    <mergeCell ref="D3:D5"/>
    <mergeCell ref="E3:E5"/>
    <mergeCell ref="AP3:AR3"/>
    <mergeCell ref="AS3:AS5"/>
    <mergeCell ref="AT3:AT6"/>
    <mergeCell ref="AD4:AF5"/>
    <mergeCell ref="AP4:AR5"/>
    <mergeCell ref="AG4:AI5"/>
    <mergeCell ref="AJ4:AL5"/>
    <mergeCell ref="AD3:AF3"/>
    <mergeCell ref="AG3:AL3"/>
    <mergeCell ref="AM3:AO5"/>
    <mergeCell ref="H3:H5"/>
    <mergeCell ref="I3:I5"/>
    <mergeCell ref="J3:J5"/>
    <mergeCell ref="K3:L4"/>
    <mergeCell ref="M3:P3"/>
    <mergeCell ref="Z3:Z6"/>
    <mergeCell ref="AA3:AC3"/>
    <mergeCell ref="AA4:AC5"/>
    <mergeCell ref="M4:M5"/>
    <mergeCell ref="N4:N5"/>
    <mergeCell ref="O4:O5"/>
    <mergeCell ref="P4:P5"/>
    <mergeCell ref="Q3:Q5"/>
    <mergeCell ref="R3:R5"/>
    <mergeCell ref="S3:S5"/>
    <mergeCell ref="T3:T5"/>
    <mergeCell ref="U3:U5"/>
    <mergeCell ref="V3:V5"/>
    <mergeCell ref="W3:X4"/>
    <mergeCell ref="A75:D75"/>
    <mergeCell ref="S78:W86"/>
    <mergeCell ref="A67:D67"/>
    <mergeCell ref="A68:D68"/>
    <mergeCell ref="A69:D69"/>
    <mergeCell ref="A70:D70"/>
    <mergeCell ref="A72:D72"/>
    <mergeCell ref="A73:D73"/>
    <mergeCell ref="A74:D74"/>
  </mergeCells>
  <conditionalFormatting sqref="S10:S20 S22:S25 S28:S29 S31:S36 S39:S41 S45:S52 S54:S56 S58:S65">
    <cfRule type="expression" dxfId="4" priority="1">
      <formula>S10="k"</formula>
    </cfRule>
  </conditionalFormatting>
  <conditionalFormatting sqref="S10:S20 S22:S25 S28:S29 S31:S36 S39:S41 S45:S52 S54:S56 S58:S65">
    <cfRule type="expression" dxfId="3" priority="2">
      <formula>S10="H"</formula>
    </cfRule>
  </conditionalFormatting>
  <conditionalFormatting sqref="S10:S20 S22:S25 S28:S29 S31:S36 S39:S41 S45:S52 S54:S56 S58:S65">
    <cfRule type="expression" dxfId="2" priority="3">
      <formula>S10="B"</formula>
    </cfRule>
  </conditionalFormatting>
  <conditionalFormatting sqref="S10:S20 S22:S25 S28:S29 S31:S36 S39:S41 S45:S52 S54:S56 S58:S65">
    <cfRule type="expression" dxfId="1" priority="4">
      <formula>S10="M"</formula>
    </cfRule>
  </conditionalFormatting>
  <dataValidations count="4">
    <dataValidation type="list" allowBlank="1" showErrorMessage="1" sqref="S10:S11 S20 S31">
      <formula1>"H,K,M,B"</formula1>
    </dataValidation>
    <dataValidation type="list" allowBlank="1" showErrorMessage="1" sqref="S12:S19 S22:S25 S28:S29 S32:S36 S39:S41 S45:S52 S54:S56 S58:S65">
      <formula1>"H,K,M,B"</formula1>
    </dataValidation>
    <dataValidation type="list" allowBlank="1" showErrorMessage="1" sqref="G10:G20 G22:G25 G28:G29 G31:G36 G39:G41 G45:G52 G54:G56 G58:G65">
      <formula1>"-,EPURCHASING,PENGADAAN LANGSUNG,SWAKELOLA TIPE IV,SWAKELOLA TIPE I,TENDER,SWAKELOLA,DIKECUALIKAN,SELEKSI"</formula1>
    </dataValidation>
    <dataValidation type="list" allowBlank="1" showErrorMessage="1" sqref="H10:H20 H22:H25 H28:H29 H31:H36 H39:H41 H45:H52 H54:H56 H58:H65">
      <formula1>"DAU,DAK,DAU SG,PAD,PKB,Pajak Air Permukaan"</formula1>
    </dataValidation>
  </dataValidations>
  <printOptions horizontalCentered="1" gridLines="1"/>
  <pageMargins left="0.7" right="0.7" top="0.75" bottom="0.75" header="0" footer="0"/>
  <pageSetup paperSize="9" fitToHeight="0" pageOrder="overThenDown" orientation="landscape" cellComments="atEnd"/>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pageSetUpPr fitToPage="1"/>
  </sheetPr>
  <dimension ref="A1:P228"/>
  <sheetViews>
    <sheetView workbookViewId="0">
      <pane ySplit="1" topLeftCell="A2" activePane="bottomLeft" state="frozen"/>
      <selection pane="bottomLeft" activeCell="B3" sqref="B3"/>
    </sheetView>
  </sheetViews>
  <sheetFormatPr defaultColWidth="12.6328125" defaultRowHeight="15.75" customHeight="1"/>
  <cols>
    <col min="1" max="1" width="9.36328125" hidden="1" customWidth="1"/>
    <col min="2" max="2" width="7.08984375" customWidth="1"/>
    <col min="3" max="3" width="51.36328125" customWidth="1"/>
    <col min="4" max="4" width="22.7265625" customWidth="1"/>
    <col min="5" max="5" width="25.26953125" customWidth="1"/>
    <col min="6" max="6" width="14" customWidth="1"/>
    <col min="7" max="7" width="16.26953125" customWidth="1"/>
    <col min="8" max="8" width="18.7265625" customWidth="1"/>
    <col min="9" max="9" width="14.453125" customWidth="1"/>
    <col min="10" max="10" width="15.453125" customWidth="1"/>
    <col min="11" max="11" width="12.36328125" customWidth="1"/>
    <col min="12" max="12" width="13.7265625" customWidth="1"/>
    <col min="13" max="13" width="16.08984375" customWidth="1"/>
    <col min="14" max="14" width="45.90625" customWidth="1"/>
    <col min="15" max="15" width="22.26953125" hidden="1" customWidth="1"/>
    <col min="16" max="16" width="21.36328125" hidden="1" customWidth="1"/>
  </cols>
  <sheetData>
    <row r="1" spans="1:16" ht="33.75" customHeight="1">
      <c r="B1" s="2565" t="s">
        <v>1151</v>
      </c>
      <c r="C1" s="2460"/>
      <c r="D1" s="2460"/>
      <c r="E1" s="2460"/>
      <c r="F1" s="2460"/>
      <c r="G1" s="2460"/>
      <c r="H1" s="2460"/>
      <c r="I1" s="2460"/>
      <c r="J1" s="2460"/>
      <c r="K1" s="2460"/>
      <c r="L1" s="2460"/>
      <c r="M1" s="2460"/>
      <c r="N1" s="2460"/>
    </row>
    <row r="2" spans="1:16" ht="12.5">
      <c r="B2" s="977"/>
      <c r="C2" s="978"/>
      <c r="D2" s="978"/>
      <c r="E2" s="979"/>
      <c r="F2" s="977"/>
      <c r="G2" s="977"/>
      <c r="H2" s="977"/>
      <c r="I2" s="977"/>
      <c r="J2" s="977"/>
      <c r="K2" s="977"/>
      <c r="L2" s="977"/>
      <c r="M2" s="977"/>
      <c r="N2" s="978"/>
    </row>
    <row r="3" spans="1:16" ht="40.5" customHeight="1">
      <c r="A3" s="2496" t="s">
        <v>91</v>
      </c>
      <c r="B3" s="2562" t="s">
        <v>0</v>
      </c>
      <c r="C3" s="2562" t="s">
        <v>93</v>
      </c>
      <c r="D3" s="2562" t="s">
        <v>94</v>
      </c>
      <c r="E3" s="2562" t="s">
        <v>96</v>
      </c>
      <c r="F3" s="2562" t="s">
        <v>61</v>
      </c>
      <c r="G3" s="2563" t="s">
        <v>1199</v>
      </c>
      <c r="H3" s="2663" t="s">
        <v>4</v>
      </c>
      <c r="I3" s="2467"/>
      <c r="J3" s="2467"/>
      <c r="K3" s="2456"/>
      <c r="L3" s="2563" t="s">
        <v>104</v>
      </c>
      <c r="M3" s="2563" t="s">
        <v>1200</v>
      </c>
      <c r="N3" s="2562" t="s">
        <v>24</v>
      </c>
      <c r="O3" s="2510" t="s">
        <v>24</v>
      </c>
      <c r="P3" s="2456"/>
    </row>
    <row r="4" spans="1:16" ht="35.25" customHeight="1">
      <c r="A4" s="2460"/>
      <c r="B4" s="2454"/>
      <c r="C4" s="2454"/>
      <c r="D4" s="2454"/>
      <c r="E4" s="2454"/>
      <c r="F4" s="2454"/>
      <c r="G4" s="2454"/>
      <c r="H4" s="980" t="s">
        <v>107</v>
      </c>
      <c r="I4" s="981" t="s">
        <v>66</v>
      </c>
      <c r="J4" s="981" t="s">
        <v>6</v>
      </c>
      <c r="K4" s="980" t="s">
        <v>66</v>
      </c>
      <c r="L4" s="2454"/>
      <c r="M4" s="2454"/>
      <c r="N4" s="2454"/>
      <c r="O4" s="956" t="s">
        <v>109</v>
      </c>
      <c r="P4" s="956" t="s">
        <v>110</v>
      </c>
    </row>
    <row r="5" spans="1:16" ht="37.5" customHeight="1">
      <c r="A5" s="113">
        <v>1</v>
      </c>
      <c r="B5" s="982"/>
      <c r="C5" s="983" t="s">
        <v>7</v>
      </c>
      <c r="D5" s="984"/>
      <c r="E5" s="985"/>
      <c r="F5" s="986">
        <f t="shared" ref="F5:H5" si="0">F7+F29+F39+F61+F117+F154+F200</f>
        <v>268689873375.39999</v>
      </c>
      <c r="G5" s="986">
        <f t="shared" si="0"/>
        <v>37018404981.339996</v>
      </c>
      <c r="H5" s="986">
        <f t="shared" si="0"/>
        <v>100214005364</v>
      </c>
      <c r="I5" s="987">
        <f>H5/F5</f>
        <v>0.37297276635352022</v>
      </c>
      <c r="J5" s="986">
        <f>J7+J29+J39+J61+J117+J154+J200</f>
        <v>121540986480.7193</v>
      </c>
      <c r="K5" s="987">
        <f>J5/F5</f>
        <v>0.45234673325744712</v>
      </c>
      <c r="L5" s="986">
        <f t="shared" ref="L5:M5" si="1">L7+L29+L39+L61+L117+L154+L200</f>
        <v>168475868011.39999</v>
      </c>
      <c r="M5" s="986">
        <f t="shared" si="1"/>
        <v>-63195600382.660004</v>
      </c>
      <c r="N5" s="988"/>
      <c r="O5" s="124"/>
      <c r="P5" s="121"/>
    </row>
    <row r="6" spans="1:16" ht="32.25" customHeight="1">
      <c r="A6" s="125"/>
      <c r="B6" s="2412"/>
      <c r="C6" s="2413" t="s">
        <v>2528</v>
      </c>
      <c r="D6" s="2414"/>
      <c r="E6" s="2415"/>
      <c r="F6" s="2416"/>
      <c r="G6" s="2416"/>
      <c r="H6" s="2416"/>
      <c r="I6" s="2417"/>
      <c r="J6" s="2416"/>
      <c r="K6" s="2417"/>
      <c r="L6" s="2416"/>
      <c r="M6" s="2416"/>
      <c r="N6" s="531"/>
      <c r="O6" s="227"/>
      <c r="P6" s="227"/>
    </row>
    <row r="7" spans="1:16" ht="32.25" customHeight="1">
      <c r="A7" s="125"/>
      <c r="B7" s="989"/>
      <c r="C7" s="990" t="s">
        <v>81</v>
      </c>
      <c r="D7" s="991"/>
      <c r="E7" s="992"/>
      <c r="F7" s="993">
        <f t="shared" ref="F7:H7" si="2">SUM(F8:F28)</f>
        <v>21310907108</v>
      </c>
      <c r="G7" s="993">
        <f t="shared" si="2"/>
        <v>16486125329</v>
      </c>
      <c r="H7" s="993">
        <f t="shared" si="2"/>
        <v>9068107150</v>
      </c>
      <c r="I7" s="994">
        <f>H7/F7</f>
        <v>0.42551483632509857</v>
      </c>
      <c r="J7" s="993">
        <f>SUM(J8:J28)</f>
        <v>9068114170</v>
      </c>
      <c r="K7" s="994">
        <f>J7/F7</f>
        <v>0.42551516573388276</v>
      </c>
      <c r="L7" s="993">
        <f t="shared" ref="L7:M7" si="3">SUM(L8:L28)</f>
        <v>12242799958</v>
      </c>
      <c r="M7" s="993">
        <f t="shared" si="3"/>
        <v>7418018179</v>
      </c>
      <c r="N7" s="995"/>
      <c r="O7" s="227"/>
      <c r="P7" s="227"/>
    </row>
    <row r="8" spans="1:16" ht="105.75" customHeight="1">
      <c r="A8" s="125"/>
      <c r="B8" s="996">
        <v>1</v>
      </c>
      <c r="C8" s="483" t="s">
        <v>2529</v>
      </c>
      <c r="D8" s="614" t="s">
        <v>316</v>
      </c>
      <c r="E8" s="615" t="s">
        <v>20</v>
      </c>
      <c r="F8" s="488">
        <v>90000000</v>
      </c>
      <c r="G8" s="488">
        <v>85563200</v>
      </c>
      <c r="H8" s="485">
        <v>42781600</v>
      </c>
      <c r="I8" s="947">
        <f>H8/G8</f>
        <v>0.5</v>
      </c>
      <c r="J8" s="999">
        <f>H8</f>
        <v>42781600</v>
      </c>
      <c r="K8" s="1000">
        <f t="shared" ref="K8:K10" si="4">J8/G8</f>
        <v>0.5</v>
      </c>
      <c r="L8" s="485">
        <f t="shared" ref="L8:L28" si="5">F8-H8</f>
        <v>47218400</v>
      </c>
      <c r="M8" s="485">
        <f t="shared" ref="M8:M28" si="6">G8-H8</f>
        <v>42781600</v>
      </c>
      <c r="N8" s="1010" t="s">
        <v>2530</v>
      </c>
      <c r="O8" s="431"/>
      <c r="P8" s="431"/>
    </row>
    <row r="9" spans="1:16" ht="91.5" customHeight="1">
      <c r="A9" s="125"/>
      <c r="B9" s="996">
        <v>2</v>
      </c>
      <c r="C9" s="639" t="s">
        <v>322</v>
      </c>
      <c r="D9" s="537" t="s">
        <v>323</v>
      </c>
      <c r="E9" s="615" t="s">
        <v>20</v>
      </c>
      <c r="F9" s="637">
        <v>100000000</v>
      </c>
      <c r="G9" s="637">
        <v>99089700</v>
      </c>
      <c r="H9" s="485">
        <v>49544850</v>
      </c>
      <c r="I9" s="947">
        <f>H9/F9</f>
        <v>0.49544850000000001</v>
      </c>
      <c r="J9" s="2418">
        <v>49544850</v>
      </c>
      <c r="K9" s="1000">
        <f t="shared" si="4"/>
        <v>0.5</v>
      </c>
      <c r="L9" s="485">
        <f t="shared" si="5"/>
        <v>50455150</v>
      </c>
      <c r="M9" s="485">
        <f t="shared" si="6"/>
        <v>49544850</v>
      </c>
      <c r="N9" s="1010" t="s">
        <v>2531</v>
      </c>
      <c r="O9" s="156"/>
      <c r="P9" s="156"/>
    </row>
    <row r="10" spans="1:16" ht="109.5" customHeight="1">
      <c r="A10" s="113">
        <v>1</v>
      </c>
      <c r="B10" s="996">
        <v>3</v>
      </c>
      <c r="C10" s="997" t="s">
        <v>308</v>
      </c>
      <c r="D10" s="537" t="s">
        <v>327</v>
      </c>
      <c r="E10" s="615" t="s">
        <v>310</v>
      </c>
      <c r="F10" s="637">
        <v>910000000</v>
      </c>
      <c r="G10" s="637">
        <v>885000000</v>
      </c>
      <c r="H10" s="485">
        <v>265500000</v>
      </c>
      <c r="I10" s="947">
        <f>H10/G10</f>
        <v>0.3</v>
      </c>
      <c r="J10" s="999">
        <f>H10</f>
        <v>265500000</v>
      </c>
      <c r="K10" s="1000">
        <f t="shared" si="4"/>
        <v>0.3</v>
      </c>
      <c r="L10" s="485">
        <f t="shared" si="5"/>
        <v>644500000</v>
      </c>
      <c r="M10" s="485">
        <f t="shared" si="6"/>
        <v>619500000</v>
      </c>
      <c r="N10" s="1001" t="s">
        <v>2532</v>
      </c>
      <c r="O10" s="443"/>
      <c r="P10" s="443"/>
    </row>
    <row r="11" spans="1:16" ht="87" customHeight="1">
      <c r="A11" s="125"/>
      <c r="B11" s="996">
        <v>4</v>
      </c>
      <c r="C11" s="483" t="s">
        <v>1202</v>
      </c>
      <c r="D11" s="537" t="s">
        <v>335</v>
      </c>
      <c r="E11" s="615" t="s">
        <v>19</v>
      </c>
      <c r="F11" s="485">
        <v>6750000000</v>
      </c>
      <c r="G11" s="711">
        <v>6749992980</v>
      </c>
      <c r="H11" s="485">
        <v>6749992980</v>
      </c>
      <c r="I11" s="947">
        <f>H11/F11</f>
        <v>0.99999895999999999</v>
      </c>
      <c r="J11" s="999">
        <f>F11*K11</f>
        <v>6750000000</v>
      </c>
      <c r="K11" s="1000">
        <v>1</v>
      </c>
      <c r="L11" s="485">
        <f t="shared" si="5"/>
        <v>7020</v>
      </c>
      <c r="M11" s="485">
        <f t="shared" si="6"/>
        <v>0</v>
      </c>
      <c r="N11" s="1001" t="s">
        <v>2533</v>
      </c>
      <c r="O11" s="205"/>
      <c r="P11" s="205"/>
    </row>
    <row r="12" spans="1:16" ht="62.5">
      <c r="A12" s="125"/>
      <c r="B12" s="2290">
        <v>5</v>
      </c>
      <c r="C12" s="483" t="s">
        <v>1204</v>
      </c>
      <c r="D12" s="537" t="s">
        <v>341</v>
      </c>
      <c r="E12" s="615" t="s">
        <v>310</v>
      </c>
      <c r="F12" s="485">
        <v>1300000000</v>
      </c>
      <c r="G12" s="485">
        <v>1238548700</v>
      </c>
      <c r="H12" s="2418">
        <v>371564610</v>
      </c>
      <c r="I12" s="947">
        <f>H12/G12</f>
        <v>0.3</v>
      </c>
      <c r="J12" s="999">
        <f>H12</f>
        <v>371564610</v>
      </c>
      <c r="K12" s="1000">
        <f>J12/G12</f>
        <v>0.3</v>
      </c>
      <c r="L12" s="485">
        <f t="shared" si="5"/>
        <v>928435390</v>
      </c>
      <c r="M12" s="485">
        <f t="shared" si="6"/>
        <v>866984090</v>
      </c>
      <c r="N12" s="898" t="s">
        <v>2534</v>
      </c>
      <c r="O12" s="131"/>
      <c r="P12" s="131"/>
    </row>
    <row r="13" spans="1:16" ht="25">
      <c r="A13" s="125"/>
      <c r="B13" s="2419">
        <v>6</v>
      </c>
      <c r="C13" s="1004" t="s">
        <v>1206</v>
      </c>
      <c r="D13" s="1005"/>
      <c r="E13" s="1006" t="s">
        <v>18</v>
      </c>
      <c r="F13" s="1007">
        <v>550000000</v>
      </c>
      <c r="G13" s="2420">
        <v>0</v>
      </c>
      <c r="H13" s="1008"/>
      <c r="I13" s="947">
        <f>H13/F13</f>
        <v>0</v>
      </c>
      <c r="J13" s="2418">
        <v>0</v>
      </c>
      <c r="K13" s="1000">
        <v>0</v>
      </c>
      <c r="L13" s="485">
        <f t="shared" si="5"/>
        <v>550000000</v>
      </c>
      <c r="M13" s="485">
        <f t="shared" si="6"/>
        <v>0</v>
      </c>
      <c r="N13" s="2421" t="s">
        <v>2535</v>
      </c>
      <c r="O13" s="205"/>
      <c r="P13" s="205"/>
    </row>
    <row r="14" spans="1:16" ht="50">
      <c r="A14" s="125"/>
      <c r="B14" s="996">
        <v>7</v>
      </c>
      <c r="C14" s="483" t="s">
        <v>2536</v>
      </c>
      <c r="D14" s="537" t="s">
        <v>357</v>
      </c>
      <c r="E14" s="615" t="s">
        <v>20</v>
      </c>
      <c r="F14" s="637">
        <v>100000000</v>
      </c>
      <c r="G14" s="637">
        <v>95337900</v>
      </c>
      <c r="H14" s="485">
        <v>47668950</v>
      </c>
      <c r="I14" s="947">
        <f>H14/G14</f>
        <v>0.5</v>
      </c>
      <c r="J14" s="999">
        <f>H14</f>
        <v>47668950</v>
      </c>
      <c r="K14" s="1000">
        <f t="shared" ref="K14:K20" si="7">J14/G14</f>
        <v>0.5</v>
      </c>
      <c r="L14" s="485">
        <f t="shared" si="5"/>
        <v>52331050</v>
      </c>
      <c r="M14" s="485">
        <f t="shared" si="6"/>
        <v>47668950</v>
      </c>
      <c r="N14" s="1011" t="s">
        <v>2537</v>
      </c>
      <c r="O14" s="542"/>
      <c r="P14" s="542"/>
    </row>
    <row r="15" spans="1:16" ht="62.5">
      <c r="A15" s="125"/>
      <c r="B15" s="996">
        <v>8</v>
      </c>
      <c r="C15" s="997" t="s">
        <v>2538</v>
      </c>
      <c r="D15" s="537" t="s">
        <v>2539</v>
      </c>
      <c r="E15" s="615" t="s">
        <v>20</v>
      </c>
      <c r="F15" s="637">
        <v>100000000</v>
      </c>
      <c r="G15" s="637">
        <v>99322800</v>
      </c>
      <c r="H15" s="485">
        <v>49661400</v>
      </c>
      <c r="I15" s="947">
        <f>H15/F15</f>
        <v>0.496614</v>
      </c>
      <c r="J15" s="2418">
        <v>49661400</v>
      </c>
      <c r="K15" s="1000">
        <f t="shared" si="7"/>
        <v>0.5</v>
      </c>
      <c r="L15" s="485">
        <f t="shared" si="5"/>
        <v>50338600</v>
      </c>
      <c r="M15" s="485">
        <f t="shared" si="6"/>
        <v>49661400</v>
      </c>
      <c r="N15" s="1010" t="s">
        <v>2540</v>
      </c>
      <c r="O15" s="860"/>
      <c r="P15" s="860"/>
    </row>
    <row r="16" spans="1:16" ht="50">
      <c r="A16" s="113">
        <v>1</v>
      </c>
      <c r="B16" s="996">
        <v>9</v>
      </c>
      <c r="C16" s="997" t="s">
        <v>1329</v>
      </c>
      <c r="D16" s="537" t="s">
        <v>364</v>
      </c>
      <c r="E16" s="615" t="s">
        <v>20</v>
      </c>
      <c r="F16" s="637">
        <v>100000000</v>
      </c>
      <c r="G16" s="637">
        <v>95127000</v>
      </c>
      <c r="H16" s="485">
        <f>G16*50/100</f>
        <v>47563500</v>
      </c>
      <c r="I16" s="947">
        <f t="shared" ref="I16:I20" si="8">H16/G16</f>
        <v>0.5</v>
      </c>
      <c r="J16" s="999">
        <f t="shared" ref="J16:J20" si="9">H16</f>
        <v>47563500</v>
      </c>
      <c r="K16" s="1000">
        <f t="shared" si="7"/>
        <v>0.5</v>
      </c>
      <c r="L16" s="485">
        <f t="shared" si="5"/>
        <v>52436500</v>
      </c>
      <c r="M16" s="485">
        <f t="shared" si="6"/>
        <v>47563500</v>
      </c>
      <c r="N16" s="1011" t="s">
        <v>2541</v>
      </c>
      <c r="O16" s="542"/>
      <c r="P16" s="542"/>
    </row>
    <row r="17" spans="1:16" ht="116.25" customHeight="1">
      <c r="A17" s="125"/>
      <c r="B17" s="996">
        <v>10</v>
      </c>
      <c r="C17" s="483" t="s">
        <v>1208</v>
      </c>
      <c r="D17" s="537" t="s">
        <v>1209</v>
      </c>
      <c r="E17" s="615" t="s">
        <v>310</v>
      </c>
      <c r="F17" s="485">
        <v>1430267108</v>
      </c>
      <c r="G17" s="598">
        <v>1357997300</v>
      </c>
      <c r="H17" s="485">
        <v>407399190</v>
      </c>
      <c r="I17" s="947">
        <f t="shared" si="8"/>
        <v>0.3</v>
      </c>
      <c r="J17" s="999">
        <f t="shared" si="9"/>
        <v>407399190</v>
      </c>
      <c r="K17" s="1000">
        <f t="shared" si="7"/>
        <v>0.3</v>
      </c>
      <c r="L17" s="485">
        <f t="shared" si="5"/>
        <v>1022867918</v>
      </c>
      <c r="M17" s="485">
        <f t="shared" si="6"/>
        <v>950598110</v>
      </c>
      <c r="N17" s="1010" t="s">
        <v>2542</v>
      </c>
      <c r="O17" s="205"/>
      <c r="P17" s="205"/>
    </row>
    <row r="18" spans="1:16" ht="114.75" customHeight="1">
      <c r="A18" s="125"/>
      <c r="B18" s="996">
        <v>11</v>
      </c>
      <c r="C18" s="483" t="s">
        <v>1211</v>
      </c>
      <c r="D18" s="537" t="s">
        <v>1212</v>
      </c>
      <c r="E18" s="615" t="s">
        <v>310</v>
      </c>
      <c r="F18" s="488">
        <v>1400000000</v>
      </c>
      <c r="G18" s="598">
        <v>1328799900</v>
      </c>
      <c r="H18" s="485">
        <v>398639970</v>
      </c>
      <c r="I18" s="947">
        <f t="shared" si="8"/>
        <v>0.3</v>
      </c>
      <c r="J18" s="999">
        <f t="shared" si="9"/>
        <v>398639970</v>
      </c>
      <c r="K18" s="1000">
        <f t="shared" si="7"/>
        <v>0.3</v>
      </c>
      <c r="L18" s="485">
        <f t="shared" si="5"/>
        <v>1001360030</v>
      </c>
      <c r="M18" s="485">
        <f t="shared" si="6"/>
        <v>930159930</v>
      </c>
      <c r="N18" s="1011" t="s">
        <v>2543</v>
      </c>
      <c r="O18" s="964" t="s">
        <v>1157</v>
      </c>
      <c r="P18" s="901" t="s">
        <v>1158</v>
      </c>
    </row>
    <row r="19" spans="1:16" ht="116.25" customHeight="1">
      <c r="A19" s="125"/>
      <c r="B19" s="996">
        <v>12</v>
      </c>
      <c r="C19" s="483" t="s">
        <v>1214</v>
      </c>
      <c r="D19" s="537" t="s">
        <v>374</v>
      </c>
      <c r="E19" s="615" t="s">
        <v>310</v>
      </c>
      <c r="F19" s="488">
        <v>1700000000</v>
      </c>
      <c r="G19" s="598">
        <v>1637697100</v>
      </c>
      <c r="H19" s="485">
        <v>491309130</v>
      </c>
      <c r="I19" s="947">
        <f t="shared" si="8"/>
        <v>0.3</v>
      </c>
      <c r="J19" s="999">
        <f t="shared" si="9"/>
        <v>491309130</v>
      </c>
      <c r="K19" s="1000">
        <f t="shared" si="7"/>
        <v>0.3</v>
      </c>
      <c r="L19" s="485">
        <f t="shared" si="5"/>
        <v>1208690870</v>
      </c>
      <c r="M19" s="485">
        <f t="shared" si="6"/>
        <v>1146387970</v>
      </c>
      <c r="N19" s="1011" t="s">
        <v>2544</v>
      </c>
      <c r="O19" s="131"/>
      <c r="P19" s="131"/>
    </row>
    <row r="20" spans="1:16" ht="110.25" customHeight="1">
      <c r="A20" s="125"/>
      <c r="B20" s="996">
        <v>13</v>
      </c>
      <c r="C20" s="483" t="s">
        <v>1216</v>
      </c>
      <c r="D20" s="537" t="s">
        <v>377</v>
      </c>
      <c r="E20" s="615" t="s">
        <v>310</v>
      </c>
      <c r="F20" s="488">
        <v>500000000</v>
      </c>
      <c r="G20" s="598">
        <v>488269900</v>
      </c>
      <c r="H20" s="485">
        <v>146480970</v>
      </c>
      <c r="I20" s="947">
        <f t="shared" si="8"/>
        <v>0.3</v>
      </c>
      <c r="J20" s="999">
        <f t="shared" si="9"/>
        <v>146480970</v>
      </c>
      <c r="K20" s="1000">
        <f t="shared" si="7"/>
        <v>0.3</v>
      </c>
      <c r="L20" s="485">
        <f t="shared" si="5"/>
        <v>353519030</v>
      </c>
      <c r="M20" s="485">
        <f t="shared" si="6"/>
        <v>341788930</v>
      </c>
      <c r="N20" s="1010" t="s">
        <v>2545</v>
      </c>
      <c r="O20" s="443"/>
      <c r="P20" s="443"/>
    </row>
    <row r="21" spans="1:16" ht="55.5" customHeight="1">
      <c r="A21" s="125"/>
      <c r="B21" s="996">
        <v>14</v>
      </c>
      <c r="C21" s="483" t="s">
        <v>2546</v>
      </c>
      <c r="D21" s="614" t="s">
        <v>382</v>
      </c>
      <c r="E21" s="615" t="s">
        <v>20</v>
      </c>
      <c r="F21" s="485">
        <v>80640000</v>
      </c>
      <c r="G21" s="1002"/>
      <c r="H21" s="485">
        <v>0</v>
      </c>
      <c r="I21" s="947">
        <f t="shared" ref="I21:I37" si="10">H21/F21</f>
        <v>0</v>
      </c>
      <c r="J21" s="999">
        <f t="shared" ref="J21:J28" si="11">F21*K21</f>
        <v>0</v>
      </c>
      <c r="K21" s="1000">
        <v>0</v>
      </c>
      <c r="L21" s="485">
        <f t="shared" si="5"/>
        <v>80640000</v>
      </c>
      <c r="M21" s="485">
        <f t="shared" si="6"/>
        <v>0</v>
      </c>
      <c r="N21" s="1010" t="s">
        <v>1062</v>
      </c>
      <c r="O21" s="443"/>
      <c r="P21" s="443"/>
    </row>
    <row r="22" spans="1:16" ht="58.5" customHeight="1">
      <c r="A22" s="125"/>
      <c r="B22" s="1034">
        <v>15</v>
      </c>
      <c r="C22" s="997" t="s">
        <v>386</v>
      </c>
      <c r="D22" s="537" t="s">
        <v>387</v>
      </c>
      <c r="E22" s="615" t="s">
        <v>20</v>
      </c>
      <c r="F22" s="637">
        <v>100000000</v>
      </c>
      <c r="G22" s="1014"/>
      <c r="H22" s="485">
        <v>0</v>
      </c>
      <c r="I22" s="947">
        <f t="shared" si="10"/>
        <v>0</v>
      </c>
      <c r="J22" s="999">
        <f t="shared" si="11"/>
        <v>0</v>
      </c>
      <c r="K22" s="1000">
        <v>0</v>
      </c>
      <c r="L22" s="485">
        <f t="shared" si="5"/>
        <v>100000000</v>
      </c>
      <c r="M22" s="485">
        <f t="shared" si="6"/>
        <v>0</v>
      </c>
      <c r="N22" s="1010" t="s">
        <v>1063</v>
      </c>
      <c r="O22" s="443"/>
      <c r="P22" s="443"/>
    </row>
    <row r="23" spans="1:16" ht="40.5" customHeight="1">
      <c r="A23" s="125"/>
      <c r="B23" s="996">
        <v>16</v>
      </c>
      <c r="C23" s="483" t="s">
        <v>390</v>
      </c>
      <c r="D23" s="537" t="s">
        <v>391</v>
      </c>
      <c r="E23" s="615" t="s">
        <v>20</v>
      </c>
      <c r="F23" s="485">
        <v>500000000</v>
      </c>
      <c r="G23" s="1021"/>
      <c r="H23" s="485">
        <v>0</v>
      </c>
      <c r="I23" s="947">
        <f t="shared" si="10"/>
        <v>0</v>
      </c>
      <c r="J23" s="999">
        <f t="shared" si="11"/>
        <v>0</v>
      </c>
      <c r="K23" s="1000">
        <v>0</v>
      </c>
      <c r="L23" s="485">
        <f t="shared" si="5"/>
        <v>500000000</v>
      </c>
      <c r="M23" s="485">
        <f t="shared" si="6"/>
        <v>0</v>
      </c>
      <c r="N23" s="1010" t="s">
        <v>1063</v>
      </c>
      <c r="O23" s="135"/>
      <c r="P23" s="135"/>
    </row>
    <row r="24" spans="1:16" ht="48" customHeight="1">
      <c r="A24" s="125"/>
      <c r="B24" s="996">
        <v>17</v>
      </c>
      <c r="C24" s="997" t="s">
        <v>392</v>
      </c>
      <c r="D24" s="537" t="s">
        <v>393</v>
      </c>
      <c r="E24" s="615" t="s">
        <v>310</v>
      </c>
      <c r="F24" s="488">
        <v>600000000</v>
      </c>
      <c r="G24" s="1012"/>
      <c r="H24" s="485">
        <v>0</v>
      </c>
      <c r="I24" s="947">
        <f t="shared" si="10"/>
        <v>0</v>
      </c>
      <c r="J24" s="999">
        <f t="shared" si="11"/>
        <v>0</v>
      </c>
      <c r="K24" s="1000">
        <v>0</v>
      </c>
      <c r="L24" s="485">
        <f t="shared" si="5"/>
        <v>600000000</v>
      </c>
      <c r="M24" s="485">
        <f t="shared" si="6"/>
        <v>0</v>
      </c>
      <c r="N24" s="1011" t="s">
        <v>1064</v>
      </c>
      <c r="O24" s="542"/>
      <c r="P24" s="542"/>
    </row>
    <row r="25" spans="1:16" ht="57" customHeight="1">
      <c r="A25" s="125"/>
      <c r="B25" s="996">
        <v>18</v>
      </c>
      <c r="C25" s="647" t="s">
        <v>1218</v>
      </c>
      <c r="D25" s="614" t="s">
        <v>397</v>
      </c>
      <c r="E25" s="615" t="s">
        <v>18</v>
      </c>
      <c r="F25" s="485">
        <v>1250000000</v>
      </c>
      <c r="G25" s="711">
        <v>1240032948</v>
      </c>
      <c r="H25" s="485">
        <v>0</v>
      </c>
      <c r="I25" s="947">
        <f t="shared" si="10"/>
        <v>0</v>
      </c>
      <c r="J25" s="999">
        <f t="shared" si="11"/>
        <v>0</v>
      </c>
      <c r="K25" s="1000">
        <v>0</v>
      </c>
      <c r="L25" s="485">
        <f t="shared" si="5"/>
        <v>1250000000</v>
      </c>
      <c r="M25" s="485">
        <f t="shared" si="6"/>
        <v>1240032948</v>
      </c>
      <c r="N25" s="2422" t="s">
        <v>1219</v>
      </c>
      <c r="O25" s="542"/>
      <c r="P25" s="542"/>
    </row>
    <row r="26" spans="1:16" ht="37.5">
      <c r="A26" s="113">
        <v>1</v>
      </c>
      <c r="B26" s="1034">
        <v>19</v>
      </c>
      <c r="C26" s="1013" t="s">
        <v>1220</v>
      </c>
      <c r="D26" s="614" t="s">
        <v>397</v>
      </c>
      <c r="E26" s="615" t="s">
        <v>18</v>
      </c>
      <c r="F26" s="637">
        <v>1250000000</v>
      </c>
      <c r="G26" s="637">
        <v>1085345901</v>
      </c>
      <c r="H26" s="485">
        <v>0</v>
      </c>
      <c r="I26" s="947">
        <f t="shared" si="10"/>
        <v>0</v>
      </c>
      <c r="J26" s="999">
        <f t="shared" si="11"/>
        <v>0</v>
      </c>
      <c r="K26" s="1000">
        <v>0</v>
      </c>
      <c r="L26" s="485">
        <f t="shared" si="5"/>
        <v>1250000000</v>
      </c>
      <c r="M26" s="485">
        <f t="shared" si="6"/>
        <v>1085345901</v>
      </c>
      <c r="N26" s="602" t="s">
        <v>2547</v>
      </c>
      <c r="O26" s="542"/>
      <c r="P26" s="542"/>
    </row>
    <row r="27" spans="1:16" ht="52.5" customHeight="1">
      <c r="A27" s="113">
        <v>1</v>
      </c>
      <c r="B27" s="1034">
        <v>20</v>
      </c>
      <c r="C27" s="1013" t="s">
        <v>1221</v>
      </c>
      <c r="D27" s="614" t="s">
        <v>397</v>
      </c>
      <c r="E27" s="615" t="s">
        <v>18</v>
      </c>
      <c r="F27" s="637">
        <v>1500000000</v>
      </c>
      <c r="G27" s="1014"/>
      <c r="H27" s="485">
        <v>0</v>
      </c>
      <c r="I27" s="947">
        <f t="shared" si="10"/>
        <v>0</v>
      </c>
      <c r="J27" s="999">
        <f t="shared" si="11"/>
        <v>0</v>
      </c>
      <c r="K27" s="1000">
        <v>0</v>
      </c>
      <c r="L27" s="485">
        <f t="shared" si="5"/>
        <v>1500000000</v>
      </c>
      <c r="M27" s="485">
        <f t="shared" si="6"/>
        <v>0</v>
      </c>
      <c r="N27" s="1010" t="s">
        <v>1068</v>
      </c>
      <c r="O27" s="135"/>
      <c r="P27" s="135"/>
    </row>
    <row r="28" spans="1:16" ht="67.5" customHeight="1">
      <c r="A28" s="113">
        <v>1</v>
      </c>
      <c r="B28" s="1034">
        <v>21</v>
      </c>
      <c r="C28" s="1013" t="s">
        <v>1222</v>
      </c>
      <c r="D28" s="614" t="s">
        <v>397</v>
      </c>
      <c r="E28" s="615" t="s">
        <v>18</v>
      </c>
      <c r="F28" s="637">
        <v>1000000000</v>
      </c>
      <c r="G28" s="1014"/>
      <c r="H28" s="485">
        <v>0</v>
      </c>
      <c r="I28" s="947">
        <f t="shared" si="10"/>
        <v>0</v>
      </c>
      <c r="J28" s="999">
        <f t="shared" si="11"/>
        <v>0</v>
      </c>
      <c r="K28" s="1000">
        <v>0</v>
      </c>
      <c r="L28" s="485">
        <f t="shared" si="5"/>
        <v>1000000000</v>
      </c>
      <c r="M28" s="485">
        <f t="shared" si="6"/>
        <v>0</v>
      </c>
      <c r="N28" s="1011" t="s">
        <v>1219</v>
      </c>
      <c r="O28" s="542"/>
      <c r="P28" s="542"/>
    </row>
    <row r="29" spans="1:16" ht="63.75" customHeight="1">
      <c r="A29" s="113">
        <v>1</v>
      </c>
      <c r="B29" s="1015"/>
      <c r="C29" s="1016" t="s">
        <v>82</v>
      </c>
      <c r="D29" s="1017"/>
      <c r="E29" s="1018"/>
      <c r="F29" s="1019">
        <f t="shared" ref="F29:H29" si="12">SUM(F30:F37)</f>
        <v>18001100988</v>
      </c>
      <c r="G29" s="1019">
        <f t="shared" si="12"/>
        <v>12398886094.699999</v>
      </c>
      <c r="H29" s="1019">
        <f t="shared" si="12"/>
        <v>2432644585</v>
      </c>
      <c r="I29" s="994">
        <f t="shared" si="10"/>
        <v>0.1351386554978867</v>
      </c>
      <c r="J29" s="1019">
        <f>SUM(J30:J37)</f>
        <v>2613924702.8435001</v>
      </c>
      <c r="K29" s="994">
        <f>J29/F29</f>
        <v>0.14520915718355282</v>
      </c>
      <c r="L29" s="1019">
        <f t="shared" ref="L29:M29" si="13">SUM(L30:L37)</f>
        <v>15568456403</v>
      </c>
      <c r="M29" s="1019">
        <f t="shared" si="13"/>
        <v>9966241509.6999989</v>
      </c>
      <c r="N29" s="1020"/>
      <c r="O29" s="542"/>
      <c r="P29" s="542"/>
    </row>
    <row r="30" spans="1:16" ht="63" customHeight="1">
      <c r="A30" s="113">
        <v>1</v>
      </c>
      <c r="B30" s="996">
        <v>1</v>
      </c>
      <c r="C30" s="483" t="s">
        <v>421</v>
      </c>
      <c r="D30" s="614" t="s">
        <v>419</v>
      </c>
      <c r="E30" s="615" t="s">
        <v>18</v>
      </c>
      <c r="F30" s="485">
        <v>500000000</v>
      </c>
      <c r="G30" s="1021"/>
      <c r="H30" s="485">
        <v>0</v>
      </c>
      <c r="I30" s="947">
        <f t="shared" si="10"/>
        <v>0</v>
      </c>
      <c r="J30" s="999">
        <f t="shared" ref="J30:J37" si="14">F30*K30</f>
        <v>0</v>
      </c>
      <c r="K30" s="1000">
        <v>0</v>
      </c>
      <c r="L30" s="485">
        <f t="shared" ref="L30:L37" si="15">F30-H30</f>
        <v>500000000</v>
      </c>
      <c r="M30" s="485">
        <f t="shared" ref="M30:M37" si="16">G30-H30</f>
        <v>0</v>
      </c>
      <c r="N30" s="483" t="s">
        <v>2548</v>
      </c>
      <c r="O30" s="898"/>
      <c r="P30" s="542"/>
    </row>
    <row r="31" spans="1:16" ht="83.25" customHeight="1">
      <c r="A31" s="125"/>
      <c r="B31" s="996">
        <v>2</v>
      </c>
      <c r="C31" s="483" t="s">
        <v>426</v>
      </c>
      <c r="D31" s="1022" t="s">
        <v>419</v>
      </c>
      <c r="E31" s="615" t="s">
        <v>310</v>
      </c>
      <c r="F31" s="465">
        <v>10743456403</v>
      </c>
      <c r="G31" s="465">
        <v>10480226277.15</v>
      </c>
      <c r="H31" s="485">
        <v>0</v>
      </c>
      <c r="I31" s="947">
        <f t="shared" si="10"/>
        <v>0</v>
      </c>
      <c r="J31" s="999">
        <f t="shared" si="14"/>
        <v>155780117.84350002</v>
      </c>
      <c r="K31" s="1000">
        <v>1.4500000000000001E-2</v>
      </c>
      <c r="L31" s="485">
        <f t="shared" si="15"/>
        <v>10743456403</v>
      </c>
      <c r="M31" s="485">
        <f t="shared" si="16"/>
        <v>10480226277.15</v>
      </c>
      <c r="N31" s="2521" t="s">
        <v>1224</v>
      </c>
      <c r="O31" s="2456"/>
      <c r="P31" s="542"/>
    </row>
    <row r="32" spans="1:16" ht="60" customHeight="1">
      <c r="A32" s="125"/>
      <c r="B32" s="996">
        <v>3</v>
      </c>
      <c r="C32" s="483" t="s">
        <v>432</v>
      </c>
      <c r="D32" s="614" t="s">
        <v>433</v>
      </c>
      <c r="E32" s="615" t="s">
        <v>20</v>
      </c>
      <c r="F32" s="485">
        <v>100000000</v>
      </c>
      <c r="G32" s="1021"/>
      <c r="H32" s="485">
        <v>0</v>
      </c>
      <c r="I32" s="947">
        <f t="shared" si="10"/>
        <v>0</v>
      </c>
      <c r="J32" s="999">
        <f t="shared" si="14"/>
        <v>0</v>
      </c>
      <c r="K32" s="1000">
        <v>0</v>
      </c>
      <c r="L32" s="485">
        <f t="shared" si="15"/>
        <v>100000000</v>
      </c>
      <c r="M32" s="485">
        <f t="shared" si="16"/>
        <v>0</v>
      </c>
      <c r="N32" s="2423" t="s">
        <v>2549</v>
      </c>
      <c r="O32" s="1001"/>
      <c r="P32" s="443"/>
    </row>
    <row r="33" spans="1:16" ht="52.5" customHeight="1">
      <c r="A33" s="125"/>
      <c r="B33" s="996">
        <v>4</v>
      </c>
      <c r="C33" s="483" t="s">
        <v>438</v>
      </c>
      <c r="D33" s="614" t="s">
        <v>433</v>
      </c>
      <c r="E33" s="615" t="s">
        <v>310</v>
      </c>
      <c r="F33" s="485">
        <v>2000000000</v>
      </c>
      <c r="G33" s="1021"/>
      <c r="H33" s="485">
        <v>0</v>
      </c>
      <c r="I33" s="947">
        <f t="shared" si="10"/>
        <v>0</v>
      </c>
      <c r="J33" s="999">
        <f t="shared" si="14"/>
        <v>0</v>
      </c>
      <c r="K33" s="1000">
        <v>0</v>
      </c>
      <c r="L33" s="485">
        <f t="shared" si="15"/>
        <v>2000000000</v>
      </c>
      <c r="M33" s="485">
        <f t="shared" si="16"/>
        <v>0</v>
      </c>
      <c r="N33" s="2566" t="s">
        <v>1073</v>
      </c>
      <c r="O33" s="2456"/>
      <c r="P33" s="135"/>
    </row>
    <row r="34" spans="1:16" ht="86.25" customHeight="1">
      <c r="A34" s="125"/>
      <c r="B34" s="996">
        <v>5</v>
      </c>
      <c r="C34" s="483" t="s">
        <v>440</v>
      </c>
      <c r="D34" s="537" t="s">
        <v>441</v>
      </c>
      <c r="E34" s="615" t="s">
        <v>310</v>
      </c>
      <c r="F34" s="485">
        <v>2125000000</v>
      </c>
      <c r="G34" s="485">
        <v>1918659817.55</v>
      </c>
      <c r="H34" s="485">
        <v>0</v>
      </c>
      <c r="I34" s="947">
        <f t="shared" si="10"/>
        <v>0</v>
      </c>
      <c r="J34" s="999">
        <f t="shared" si="14"/>
        <v>25500000</v>
      </c>
      <c r="K34" s="1000">
        <v>1.2E-2</v>
      </c>
      <c r="L34" s="485">
        <f t="shared" si="15"/>
        <v>2125000000</v>
      </c>
      <c r="M34" s="485">
        <f t="shared" si="16"/>
        <v>1918659817.55</v>
      </c>
      <c r="N34" s="2521" t="s">
        <v>1225</v>
      </c>
      <c r="O34" s="2456"/>
      <c r="P34" s="542"/>
    </row>
    <row r="35" spans="1:16" ht="50.25" customHeight="1">
      <c r="A35" s="125"/>
      <c r="B35" s="996">
        <v>6</v>
      </c>
      <c r="C35" s="997" t="s">
        <v>445</v>
      </c>
      <c r="D35" s="537" t="s">
        <v>309</v>
      </c>
      <c r="E35" s="615" t="s">
        <v>142</v>
      </c>
      <c r="F35" s="488">
        <v>1753465000</v>
      </c>
      <c r="G35" s="1012"/>
      <c r="H35" s="485">
        <v>1753465000</v>
      </c>
      <c r="I35" s="947">
        <f t="shared" si="10"/>
        <v>1</v>
      </c>
      <c r="J35" s="999">
        <f t="shared" si="14"/>
        <v>1753465000</v>
      </c>
      <c r="K35" s="1000">
        <v>1</v>
      </c>
      <c r="L35" s="485">
        <f t="shared" si="15"/>
        <v>0</v>
      </c>
      <c r="M35" s="485">
        <f t="shared" si="16"/>
        <v>-1753465000</v>
      </c>
      <c r="N35" s="2521" t="s">
        <v>1075</v>
      </c>
      <c r="O35" s="2456"/>
      <c r="P35" s="459"/>
    </row>
    <row r="36" spans="1:16" ht="33.75" customHeight="1">
      <c r="A36" s="113">
        <v>1</v>
      </c>
      <c r="B36" s="996">
        <v>7</v>
      </c>
      <c r="C36" s="483" t="s">
        <v>449</v>
      </c>
      <c r="D36" s="614" t="s">
        <v>447</v>
      </c>
      <c r="E36" s="615" t="s">
        <v>20</v>
      </c>
      <c r="F36" s="485">
        <v>100000000</v>
      </c>
      <c r="G36" s="1021"/>
      <c r="H36" s="485">
        <v>0</v>
      </c>
      <c r="I36" s="947">
        <f t="shared" si="10"/>
        <v>0</v>
      </c>
      <c r="J36" s="999">
        <f t="shared" si="14"/>
        <v>0</v>
      </c>
      <c r="K36" s="1000">
        <v>0</v>
      </c>
      <c r="L36" s="485">
        <f t="shared" si="15"/>
        <v>100000000</v>
      </c>
      <c r="M36" s="485">
        <f t="shared" si="16"/>
        <v>0</v>
      </c>
      <c r="N36" s="2566" t="s">
        <v>1076</v>
      </c>
      <c r="O36" s="2456"/>
      <c r="P36" s="135"/>
    </row>
    <row r="37" spans="1:16" ht="45.75" customHeight="1">
      <c r="A37" s="113">
        <v>1</v>
      </c>
      <c r="B37" s="996">
        <v>8</v>
      </c>
      <c r="C37" s="483" t="s">
        <v>453</v>
      </c>
      <c r="D37" s="614" t="s">
        <v>454</v>
      </c>
      <c r="E37" s="615" t="s">
        <v>142</v>
      </c>
      <c r="F37" s="485">
        <v>679179585</v>
      </c>
      <c r="G37" s="1021"/>
      <c r="H37" s="485">
        <v>679179585</v>
      </c>
      <c r="I37" s="947">
        <f t="shared" si="10"/>
        <v>1</v>
      </c>
      <c r="J37" s="999">
        <f t="shared" si="14"/>
        <v>679179585</v>
      </c>
      <c r="K37" s="1000">
        <v>1</v>
      </c>
      <c r="L37" s="485">
        <f t="shared" si="15"/>
        <v>0</v>
      </c>
      <c r="M37" s="485">
        <f t="shared" si="16"/>
        <v>-679179585</v>
      </c>
      <c r="N37" s="2521" t="s">
        <v>1075</v>
      </c>
      <c r="O37" s="2456"/>
      <c r="P37" s="462" t="s">
        <v>385</v>
      </c>
    </row>
    <row r="38" spans="1:16" ht="48" customHeight="1">
      <c r="A38" s="125"/>
      <c r="B38" s="2424"/>
      <c r="C38" s="2413" t="s">
        <v>2550</v>
      </c>
      <c r="D38" s="2414"/>
      <c r="E38" s="2425"/>
      <c r="F38" s="2416"/>
      <c r="G38" s="2416"/>
      <c r="H38" s="2416"/>
      <c r="I38" s="2417"/>
      <c r="J38" s="2416"/>
      <c r="K38" s="2417"/>
      <c r="L38" s="2416"/>
      <c r="M38" s="2416"/>
      <c r="N38" s="2426"/>
      <c r="O38" s="462"/>
      <c r="P38" s="542"/>
    </row>
    <row r="39" spans="1:16" ht="48" customHeight="1">
      <c r="A39" s="125"/>
      <c r="B39" s="1023"/>
      <c r="C39" s="1024" t="s">
        <v>83</v>
      </c>
      <c r="D39" s="1017"/>
      <c r="E39" s="1025"/>
      <c r="F39" s="1026">
        <f t="shared" ref="F39:H39" si="17">SUM(F40:F59)</f>
        <v>42721792386</v>
      </c>
      <c r="G39" s="1026">
        <f t="shared" si="17"/>
        <v>2967538967</v>
      </c>
      <c r="H39" s="1026">
        <f t="shared" si="17"/>
        <v>421616650</v>
      </c>
      <c r="I39" s="994">
        <f t="shared" ref="I39:I59" si="18">H39/F39</f>
        <v>9.86888953980696E-3</v>
      </c>
      <c r="J39" s="1026">
        <f>SUM(J40:J59)</f>
        <v>421616650</v>
      </c>
      <c r="K39" s="994">
        <f>J39/F39</f>
        <v>9.86888953980696E-3</v>
      </c>
      <c r="L39" s="1026">
        <f t="shared" ref="L39:M39" si="19">SUM(L40:L59)</f>
        <v>42300175736</v>
      </c>
      <c r="M39" s="1026">
        <f t="shared" si="19"/>
        <v>2545922317</v>
      </c>
      <c r="N39" s="1020"/>
      <c r="O39" s="462" t="s">
        <v>388</v>
      </c>
      <c r="P39" s="542"/>
    </row>
    <row r="40" spans="1:16" ht="96.75" customHeight="1">
      <c r="A40" s="125"/>
      <c r="B40" s="996">
        <v>1</v>
      </c>
      <c r="C40" s="483" t="s">
        <v>478</v>
      </c>
      <c r="D40" s="537" t="s">
        <v>309</v>
      </c>
      <c r="E40" s="615" t="s">
        <v>20</v>
      </c>
      <c r="F40" s="637">
        <v>85000000</v>
      </c>
      <c r="G40" s="1014"/>
      <c r="H40" s="485">
        <v>0</v>
      </c>
      <c r="I40" s="947">
        <f t="shared" si="18"/>
        <v>0</v>
      </c>
      <c r="J40" s="999">
        <f t="shared" ref="J40:J59" si="20">F40*K40</f>
        <v>0</v>
      </c>
      <c r="K40" s="1000">
        <v>0</v>
      </c>
      <c r="L40" s="485">
        <f t="shared" ref="L40:L59" si="21">F40-H40</f>
        <v>85000000</v>
      </c>
      <c r="M40" s="485">
        <f t="shared" ref="M40:M59" si="22">G40-H40</f>
        <v>0</v>
      </c>
      <c r="N40" s="2427" t="s">
        <v>2551</v>
      </c>
      <c r="O40" s="443"/>
      <c r="P40" s="443"/>
    </row>
    <row r="41" spans="1:16" ht="63" customHeight="1">
      <c r="A41" s="113">
        <v>1</v>
      </c>
      <c r="B41" s="996">
        <v>2</v>
      </c>
      <c r="C41" s="997" t="s">
        <v>1449</v>
      </c>
      <c r="D41" s="537" t="s">
        <v>484</v>
      </c>
      <c r="E41" s="615" t="s">
        <v>20</v>
      </c>
      <c r="F41" s="637">
        <v>100000000</v>
      </c>
      <c r="G41" s="1014"/>
      <c r="H41" s="485">
        <v>0</v>
      </c>
      <c r="I41" s="947">
        <f t="shared" si="18"/>
        <v>0</v>
      </c>
      <c r="J41" s="999">
        <f t="shared" si="20"/>
        <v>0</v>
      </c>
      <c r="K41" s="1000">
        <v>0</v>
      </c>
      <c r="L41" s="485">
        <f t="shared" si="21"/>
        <v>100000000</v>
      </c>
      <c r="M41" s="485">
        <f t="shared" si="22"/>
        <v>0</v>
      </c>
      <c r="N41" s="2428" t="s">
        <v>2552</v>
      </c>
      <c r="O41" s="135"/>
      <c r="P41" s="135"/>
    </row>
    <row r="42" spans="1:16" ht="46.5" customHeight="1">
      <c r="A42" s="125"/>
      <c r="B42" s="996">
        <v>3</v>
      </c>
      <c r="C42" s="997" t="s">
        <v>1452</v>
      </c>
      <c r="D42" s="537" t="s">
        <v>1453</v>
      </c>
      <c r="E42" s="615" t="s">
        <v>20</v>
      </c>
      <c r="F42" s="637">
        <v>100000000</v>
      </c>
      <c r="G42" s="1014"/>
      <c r="H42" s="485">
        <v>0</v>
      </c>
      <c r="I42" s="947">
        <f t="shared" si="18"/>
        <v>0</v>
      </c>
      <c r="J42" s="999">
        <f t="shared" si="20"/>
        <v>0</v>
      </c>
      <c r="K42" s="1000">
        <v>0</v>
      </c>
      <c r="L42" s="485">
        <f t="shared" si="21"/>
        <v>100000000</v>
      </c>
      <c r="M42" s="485">
        <f t="shared" si="22"/>
        <v>0</v>
      </c>
      <c r="N42" s="1042" t="s">
        <v>2553</v>
      </c>
      <c r="O42" s="462" t="s">
        <v>1162</v>
      </c>
      <c r="P42" s="542"/>
    </row>
    <row r="43" spans="1:16" ht="54" customHeight="1">
      <c r="A43" s="125"/>
      <c r="B43" s="996">
        <v>4</v>
      </c>
      <c r="C43" s="483" t="s">
        <v>492</v>
      </c>
      <c r="D43" s="537" t="s">
        <v>493</v>
      </c>
      <c r="E43" s="615" t="s">
        <v>20</v>
      </c>
      <c r="F43" s="485">
        <v>180000000</v>
      </c>
      <c r="G43" s="1021"/>
      <c r="H43" s="485">
        <v>0</v>
      </c>
      <c r="I43" s="947">
        <f t="shared" si="18"/>
        <v>0</v>
      </c>
      <c r="J43" s="999">
        <f t="shared" si="20"/>
        <v>0</v>
      </c>
      <c r="K43" s="1000">
        <v>0</v>
      </c>
      <c r="L43" s="485">
        <f t="shared" si="21"/>
        <v>180000000</v>
      </c>
      <c r="M43" s="485">
        <f t="shared" si="22"/>
        <v>0</v>
      </c>
      <c r="N43" s="484" t="s">
        <v>495</v>
      </c>
      <c r="O43" s="462" t="s">
        <v>1162</v>
      </c>
      <c r="P43" s="459"/>
    </row>
    <row r="44" spans="1:16" ht="55.5" customHeight="1">
      <c r="A44" s="125"/>
      <c r="B44" s="996">
        <v>5</v>
      </c>
      <c r="C44" s="997" t="s">
        <v>1456</v>
      </c>
      <c r="D44" s="537" t="s">
        <v>497</v>
      </c>
      <c r="E44" s="615" t="s">
        <v>20</v>
      </c>
      <c r="F44" s="488">
        <v>108669050</v>
      </c>
      <c r="G44" s="1012"/>
      <c r="H44" s="485">
        <v>108669050</v>
      </c>
      <c r="I44" s="947">
        <f t="shared" si="18"/>
        <v>1</v>
      </c>
      <c r="J44" s="999">
        <f t="shared" si="20"/>
        <v>108669050</v>
      </c>
      <c r="K44" s="1000">
        <v>1</v>
      </c>
      <c r="L44" s="485">
        <f t="shared" si="21"/>
        <v>0</v>
      </c>
      <c r="M44" s="485">
        <f t="shared" si="22"/>
        <v>-108669050</v>
      </c>
      <c r="N44" s="484" t="s">
        <v>498</v>
      </c>
      <c r="O44" s="462" t="s">
        <v>405</v>
      </c>
      <c r="P44" s="459"/>
    </row>
    <row r="45" spans="1:16" ht="57" customHeight="1">
      <c r="A45" s="125"/>
      <c r="B45" s="996">
        <v>6</v>
      </c>
      <c r="C45" s="997" t="s">
        <v>492</v>
      </c>
      <c r="D45" s="537" t="s">
        <v>500</v>
      </c>
      <c r="E45" s="615" t="s">
        <v>20</v>
      </c>
      <c r="F45" s="488">
        <v>198700000</v>
      </c>
      <c r="G45" s="488">
        <v>198055000</v>
      </c>
      <c r="H45" s="485">
        <v>0</v>
      </c>
      <c r="I45" s="947">
        <f t="shared" si="18"/>
        <v>0</v>
      </c>
      <c r="J45" s="999">
        <f t="shared" si="20"/>
        <v>0</v>
      </c>
      <c r="K45" s="1000">
        <v>0</v>
      </c>
      <c r="L45" s="485">
        <f t="shared" si="21"/>
        <v>198700000</v>
      </c>
      <c r="M45" s="485">
        <f t="shared" si="22"/>
        <v>198055000</v>
      </c>
      <c r="N45" s="484" t="s">
        <v>2554</v>
      </c>
      <c r="O45" s="462" t="s">
        <v>1162</v>
      </c>
      <c r="P45" s="459"/>
    </row>
    <row r="46" spans="1:16" ht="54" customHeight="1">
      <c r="A46" s="125"/>
      <c r="B46" s="996">
        <v>7</v>
      </c>
      <c r="C46" s="997" t="s">
        <v>492</v>
      </c>
      <c r="D46" s="537" t="s">
        <v>1459</v>
      </c>
      <c r="E46" s="615" t="s">
        <v>20</v>
      </c>
      <c r="F46" s="488">
        <v>195400000</v>
      </c>
      <c r="G46" s="488">
        <v>194890000</v>
      </c>
      <c r="H46" s="485">
        <v>0</v>
      </c>
      <c r="I46" s="947">
        <f t="shared" si="18"/>
        <v>0</v>
      </c>
      <c r="J46" s="999">
        <f t="shared" si="20"/>
        <v>0</v>
      </c>
      <c r="K46" s="1000">
        <v>0</v>
      </c>
      <c r="L46" s="485">
        <f t="shared" si="21"/>
        <v>195400000</v>
      </c>
      <c r="M46" s="485">
        <f t="shared" si="22"/>
        <v>194890000</v>
      </c>
      <c r="N46" s="1027" t="s">
        <v>2555</v>
      </c>
      <c r="O46" s="426"/>
      <c r="P46" s="426"/>
    </row>
    <row r="47" spans="1:16" ht="66.75" customHeight="1">
      <c r="A47" s="125"/>
      <c r="B47" s="996">
        <v>8</v>
      </c>
      <c r="C47" s="997" t="s">
        <v>492</v>
      </c>
      <c r="D47" s="537" t="s">
        <v>503</v>
      </c>
      <c r="E47" s="615" t="s">
        <v>20</v>
      </c>
      <c r="F47" s="488">
        <v>198700000</v>
      </c>
      <c r="G47" s="488">
        <v>198174000</v>
      </c>
      <c r="H47" s="485">
        <v>0</v>
      </c>
      <c r="I47" s="947">
        <f t="shared" si="18"/>
        <v>0</v>
      </c>
      <c r="J47" s="999">
        <f t="shared" si="20"/>
        <v>0</v>
      </c>
      <c r="K47" s="1000">
        <v>0</v>
      </c>
      <c r="L47" s="485">
        <f t="shared" si="21"/>
        <v>198700000</v>
      </c>
      <c r="M47" s="485">
        <f t="shared" si="22"/>
        <v>198174000</v>
      </c>
      <c r="N47" s="1027" t="s">
        <v>2556</v>
      </c>
      <c r="O47" s="431"/>
      <c r="P47" s="431"/>
    </row>
    <row r="48" spans="1:16" ht="60" customHeight="1">
      <c r="A48" s="125"/>
      <c r="B48" s="996">
        <v>9</v>
      </c>
      <c r="C48" s="997" t="s">
        <v>514</v>
      </c>
      <c r="D48" s="537" t="s">
        <v>515</v>
      </c>
      <c r="E48" s="615" t="s">
        <v>19</v>
      </c>
      <c r="F48" s="488">
        <v>923697096</v>
      </c>
      <c r="G48" s="1012"/>
      <c r="H48" s="485">
        <v>0</v>
      </c>
      <c r="I48" s="947">
        <f t="shared" si="18"/>
        <v>0</v>
      </c>
      <c r="J48" s="999">
        <f t="shared" si="20"/>
        <v>0</v>
      </c>
      <c r="K48" s="1000">
        <v>0</v>
      </c>
      <c r="L48" s="485">
        <f t="shared" si="21"/>
        <v>923697096</v>
      </c>
      <c r="M48" s="485">
        <f t="shared" si="22"/>
        <v>0</v>
      </c>
      <c r="N48" s="1027" t="s">
        <v>2557</v>
      </c>
      <c r="O48" s="156"/>
      <c r="P48" s="156"/>
    </row>
    <row r="49" spans="1:16" ht="59.25" customHeight="1">
      <c r="A49" s="125"/>
      <c r="B49" s="996">
        <v>10</v>
      </c>
      <c r="C49" s="483" t="s">
        <v>514</v>
      </c>
      <c r="D49" s="537" t="s">
        <v>518</v>
      </c>
      <c r="E49" s="615" t="s">
        <v>19</v>
      </c>
      <c r="F49" s="485">
        <v>659783640</v>
      </c>
      <c r="G49" s="1021"/>
      <c r="H49" s="485">
        <v>0</v>
      </c>
      <c r="I49" s="947">
        <f t="shared" si="18"/>
        <v>0</v>
      </c>
      <c r="J49" s="999">
        <f t="shared" si="20"/>
        <v>0</v>
      </c>
      <c r="K49" s="1000">
        <v>0</v>
      </c>
      <c r="L49" s="485">
        <f t="shared" si="21"/>
        <v>659783640</v>
      </c>
      <c r="M49" s="485">
        <f t="shared" si="22"/>
        <v>0</v>
      </c>
      <c r="N49" s="1027" t="s">
        <v>2557</v>
      </c>
      <c r="O49" s="443"/>
      <c r="P49" s="443"/>
    </row>
    <row r="50" spans="1:16" ht="49.5" customHeight="1">
      <c r="A50" s="125"/>
      <c r="B50" s="996">
        <v>11</v>
      </c>
      <c r="C50" s="997" t="s">
        <v>519</v>
      </c>
      <c r="D50" s="537" t="s">
        <v>520</v>
      </c>
      <c r="E50" s="615" t="s">
        <v>19</v>
      </c>
      <c r="F50" s="488">
        <v>312947600</v>
      </c>
      <c r="G50" s="1012"/>
      <c r="H50" s="1028">
        <v>312947600</v>
      </c>
      <c r="I50" s="947">
        <f t="shared" si="18"/>
        <v>1</v>
      </c>
      <c r="J50" s="999">
        <f t="shared" si="20"/>
        <v>312947600</v>
      </c>
      <c r="K50" s="1000">
        <v>1</v>
      </c>
      <c r="L50" s="485">
        <f t="shared" si="21"/>
        <v>0</v>
      </c>
      <c r="M50" s="485">
        <f t="shared" si="22"/>
        <v>-312947600</v>
      </c>
      <c r="N50" s="1027" t="s">
        <v>521</v>
      </c>
      <c r="O50" s="135"/>
      <c r="P50" s="135"/>
    </row>
    <row r="51" spans="1:16" ht="90" customHeight="1">
      <c r="A51" s="125"/>
      <c r="B51" s="996">
        <v>12</v>
      </c>
      <c r="C51" s="483" t="s">
        <v>1227</v>
      </c>
      <c r="D51" s="614" t="s">
        <v>527</v>
      </c>
      <c r="E51" s="615" t="s">
        <v>18</v>
      </c>
      <c r="F51" s="485">
        <v>303795000</v>
      </c>
      <c r="G51" s="1002"/>
      <c r="H51" s="485">
        <v>0</v>
      </c>
      <c r="I51" s="947">
        <f t="shared" si="18"/>
        <v>0</v>
      </c>
      <c r="J51" s="999">
        <f t="shared" si="20"/>
        <v>0</v>
      </c>
      <c r="K51" s="1000">
        <v>0</v>
      </c>
      <c r="L51" s="485">
        <f t="shared" si="21"/>
        <v>303795000</v>
      </c>
      <c r="M51" s="485">
        <f t="shared" si="22"/>
        <v>0</v>
      </c>
      <c r="N51" s="707" t="s">
        <v>2558</v>
      </c>
      <c r="O51" s="542"/>
      <c r="P51" s="542"/>
    </row>
    <row r="52" spans="1:16" ht="113.25" customHeight="1">
      <c r="A52" s="125"/>
      <c r="B52" s="996">
        <v>13</v>
      </c>
      <c r="C52" s="997" t="s">
        <v>533</v>
      </c>
      <c r="D52" s="537" t="s">
        <v>534</v>
      </c>
      <c r="E52" s="615" t="s">
        <v>19</v>
      </c>
      <c r="F52" s="637">
        <v>2000000000</v>
      </c>
      <c r="G52" s="637">
        <v>1599998509</v>
      </c>
      <c r="H52" s="485">
        <v>0</v>
      </c>
      <c r="I52" s="947">
        <f t="shared" si="18"/>
        <v>0</v>
      </c>
      <c r="J52" s="999">
        <f t="shared" si="20"/>
        <v>0</v>
      </c>
      <c r="K52" s="1029">
        <v>0</v>
      </c>
      <c r="L52" s="485">
        <f t="shared" si="21"/>
        <v>2000000000</v>
      </c>
      <c r="M52" s="485">
        <f t="shared" si="22"/>
        <v>1599998509</v>
      </c>
      <c r="N52" s="707" t="s">
        <v>2559</v>
      </c>
      <c r="O52" s="135"/>
      <c r="P52" s="135"/>
    </row>
    <row r="53" spans="1:16" ht="70.5" customHeight="1">
      <c r="A53" s="125"/>
      <c r="B53" s="996">
        <v>14</v>
      </c>
      <c r="C53" s="483" t="s">
        <v>539</v>
      </c>
      <c r="D53" s="537" t="s">
        <v>447</v>
      </c>
      <c r="E53" s="615" t="s">
        <v>19</v>
      </c>
      <c r="F53" s="637">
        <v>34000000000</v>
      </c>
      <c r="G53" s="1014"/>
      <c r="H53" s="485">
        <v>0</v>
      </c>
      <c r="I53" s="947">
        <f t="shared" si="18"/>
        <v>0</v>
      </c>
      <c r="J53" s="999">
        <f t="shared" si="20"/>
        <v>0</v>
      </c>
      <c r="K53" s="1029">
        <v>0</v>
      </c>
      <c r="L53" s="485">
        <f t="shared" si="21"/>
        <v>34000000000</v>
      </c>
      <c r="M53" s="485">
        <f t="shared" si="22"/>
        <v>0</v>
      </c>
      <c r="N53" s="484" t="s">
        <v>1230</v>
      </c>
      <c r="O53" s="542"/>
      <c r="P53" s="542"/>
    </row>
    <row r="54" spans="1:16" ht="87.75" customHeight="1">
      <c r="A54" s="125"/>
      <c r="B54" s="996">
        <v>15</v>
      </c>
      <c r="C54" s="997" t="s">
        <v>541</v>
      </c>
      <c r="D54" s="537" t="s">
        <v>542</v>
      </c>
      <c r="E54" s="615" t="s">
        <v>19</v>
      </c>
      <c r="F54" s="637">
        <v>1711000000</v>
      </c>
      <c r="G54" s="1014"/>
      <c r="H54" s="485">
        <v>0</v>
      </c>
      <c r="I54" s="947">
        <f t="shared" si="18"/>
        <v>0</v>
      </c>
      <c r="J54" s="999">
        <f t="shared" si="20"/>
        <v>0</v>
      </c>
      <c r="K54" s="1029">
        <v>0</v>
      </c>
      <c r="L54" s="485">
        <f t="shared" si="21"/>
        <v>1711000000</v>
      </c>
      <c r="M54" s="485">
        <f t="shared" si="22"/>
        <v>0</v>
      </c>
      <c r="N54" s="1027" t="s">
        <v>2560</v>
      </c>
      <c r="O54" s="443"/>
      <c r="P54" s="443"/>
    </row>
    <row r="55" spans="1:16" ht="102" customHeight="1">
      <c r="A55" s="125"/>
      <c r="B55" s="996">
        <v>16</v>
      </c>
      <c r="C55" s="997" t="s">
        <v>533</v>
      </c>
      <c r="D55" s="537" t="s">
        <v>544</v>
      </c>
      <c r="E55" s="615" t="s">
        <v>20</v>
      </c>
      <c r="F55" s="637">
        <v>195000000</v>
      </c>
      <c r="G55" s="637">
        <v>194476573</v>
      </c>
      <c r="H55" s="485">
        <v>0</v>
      </c>
      <c r="I55" s="947">
        <f t="shared" si="18"/>
        <v>0</v>
      </c>
      <c r="J55" s="999">
        <f t="shared" si="20"/>
        <v>0</v>
      </c>
      <c r="K55" s="1029">
        <v>0</v>
      </c>
      <c r="L55" s="485">
        <f t="shared" si="21"/>
        <v>195000000</v>
      </c>
      <c r="M55" s="485">
        <f t="shared" si="22"/>
        <v>194476573</v>
      </c>
      <c r="N55" s="1027" t="s">
        <v>2561</v>
      </c>
      <c r="O55" s="135"/>
      <c r="P55" s="135"/>
    </row>
    <row r="56" spans="1:16" ht="111.75" customHeight="1">
      <c r="A56" s="113">
        <v>1</v>
      </c>
      <c r="B56" s="996">
        <v>17</v>
      </c>
      <c r="C56" s="997" t="s">
        <v>533</v>
      </c>
      <c r="D56" s="537" t="s">
        <v>547</v>
      </c>
      <c r="E56" s="615" t="s">
        <v>20</v>
      </c>
      <c r="F56" s="637">
        <v>199100000</v>
      </c>
      <c r="G56" s="637">
        <v>198274273</v>
      </c>
      <c r="H56" s="485">
        <v>0</v>
      </c>
      <c r="I56" s="947">
        <f t="shared" si="18"/>
        <v>0</v>
      </c>
      <c r="J56" s="999">
        <f t="shared" si="20"/>
        <v>0</v>
      </c>
      <c r="K56" s="1029">
        <v>0</v>
      </c>
      <c r="L56" s="485">
        <f t="shared" si="21"/>
        <v>199100000</v>
      </c>
      <c r="M56" s="485">
        <f t="shared" si="22"/>
        <v>198274273</v>
      </c>
      <c r="N56" s="484" t="s">
        <v>2562</v>
      </c>
      <c r="O56" s="542"/>
      <c r="P56" s="542"/>
    </row>
    <row r="57" spans="1:16" ht="100.5" customHeight="1">
      <c r="A57" s="113">
        <v>1</v>
      </c>
      <c r="B57" s="996">
        <v>18</v>
      </c>
      <c r="C57" s="483" t="s">
        <v>1232</v>
      </c>
      <c r="D57" s="614" t="s">
        <v>534</v>
      </c>
      <c r="E57" s="615" t="s">
        <v>18</v>
      </c>
      <c r="F57" s="485">
        <v>200000000</v>
      </c>
      <c r="G57" s="485">
        <v>189454356</v>
      </c>
      <c r="H57" s="485">
        <v>0</v>
      </c>
      <c r="I57" s="947">
        <f t="shared" si="18"/>
        <v>0</v>
      </c>
      <c r="J57" s="999">
        <f t="shared" si="20"/>
        <v>0</v>
      </c>
      <c r="K57" s="1029">
        <v>0</v>
      </c>
      <c r="L57" s="485">
        <f t="shared" si="21"/>
        <v>200000000</v>
      </c>
      <c r="M57" s="485">
        <f t="shared" si="22"/>
        <v>189454356</v>
      </c>
      <c r="N57" s="709" t="s">
        <v>2563</v>
      </c>
      <c r="O57" s="135"/>
      <c r="P57" s="135"/>
    </row>
    <row r="58" spans="1:16" ht="107.25" customHeight="1">
      <c r="A58" s="125"/>
      <c r="B58" s="996">
        <v>19</v>
      </c>
      <c r="C58" s="483" t="s">
        <v>1234</v>
      </c>
      <c r="D58" s="614" t="s">
        <v>447</v>
      </c>
      <c r="E58" s="615" t="s">
        <v>18</v>
      </c>
      <c r="F58" s="488">
        <v>850000000</v>
      </c>
      <c r="G58" s="1012"/>
      <c r="H58" s="485">
        <v>0</v>
      </c>
      <c r="I58" s="947">
        <f t="shared" si="18"/>
        <v>0</v>
      </c>
      <c r="J58" s="999">
        <f t="shared" si="20"/>
        <v>0</v>
      </c>
      <c r="K58" s="1029">
        <v>0</v>
      </c>
      <c r="L58" s="485">
        <f t="shared" si="21"/>
        <v>850000000</v>
      </c>
      <c r="M58" s="485">
        <f t="shared" si="22"/>
        <v>0</v>
      </c>
      <c r="N58" s="707" t="s">
        <v>2564</v>
      </c>
      <c r="O58" s="542"/>
      <c r="P58" s="542"/>
    </row>
    <row r="59" spans="1:16" ht="100.5" customHeight="1">
      <c r="A59" s="125"/>
      <c r="B59" s="996">
        <v>20</v>
      </c>
      <c r="C59" s="483" t="s">
        <v>1236</v>
      </c>
      <c r="D59" s="614" t="s">
        <v>542</v>
      </c>
      <c r="E59" s="615" t="s">
        <v>18</v>
      </c>
      <c r="F59" s="488">
        <v>200000000</v>
      </c>
      <c r="G59" s="488">
        <v>194216256</v>
      </c>
      <c r="H59" s="485">
        <v>0</v>
      </c>
      <c r="I59" s="947">
        <f t="shared" si="18"/>
        <v>0</v>
      </c>
      <c r="J59" s="999">
        <f t="shared" si="20"/>
        <v>0</v>
      </c>
      <c r="K59" s="1029">
        <v>0</v>
      </c>
      <c r="L59" s="485">
        <f t="shared" si="21"/>
        <v>200000000</v>
      </c>
      <c r="M59" s="485">
        <f t="shared" si="22"/>
        <v>194216256</v>
      </c>
      <c r="N59" s="709" t="s">
        <v>2565</v>
      </c>
      <c r="O59" s="443"/>
      <c r="P59" s="443"/>
    </row>
    <row r="60" spans="1:16" ht="38.25" customHeight="1">
      <c r="A60" s="125"/>
      <c r="B60" s="2424"/>
      <c r="C60" s="2429"/>
      <c r="D60" s="2430"/>
      <c r="E60" s="2431"/>
      <c r="F60" s="2432"/>
      <c r="G60" s="2432"/>
      <c r="H60" s="2433"/>
      <c r="I60" s="2417"/>
      <c r="J60" s="2433"/>
      <c r="K60" s="2417"/>
      <c r="L60" s="2433"/>
      <c r="M60" s="2433"/>
      <c r="N60" s="2434"/>
      <c r="O60" s="135"/>
      <c r="P60" s="135"/>
    </row>
    <row r="61" spans="1:16" ht="38.25" customHeight="1">
      <c r="A61" s="125"/>
      <c r="B61" s="1023"/>
      <c r="C61" s="1024" t="s">
        <v>84</v>
      </c>
      <c r="D61" s="1030"/>
      <c r="E61" s="1031"/>
      <c r="F61" s="1032">
        <f t="shared" ref="F61:H61" si="23">SUM(F62:F115)</f>
        <v>162341794317.39999</v>
      </c>
      <c r="G61" s="1032">
        <f t="shared" si="23"/>
        <v>0</v>
      </c>
      <c r="H61" s="1032">
        <f t="shared" si="23"/>
        <v>78408186636</v>
      </c>
      <c r="I61" s="994">
        <f t="shared" ref="I61:I115" si="24">H61/F61</f>
        <v>0.48298213633576992</v>
      </c>
      <c r="J61" s="1032">
        <f>SUM(J62:J115)</f>
        <v>99279034566.299988</v>
      </c>
      <c r="K61" s="994">
        <f>J61/F61</f>
        <v>0.61154328732006102</v>
      </c>
      <c r="L61" s="1032">
        <f t="shared" ref="L61:M61" si="25">SUM(L62:L115)</f>
        <v>83933607681.399994</v>
      </c>
      <c r="M61" s="1032">
        <f t="shared" si="25"/>
        <v>-78408186636</v>
      </c>
      <c r="N61" s="1033"/>
      <c r="O61" s="135"/>
      <c r="P61" s="135"/>
    </row>
    <row r="62" spans="1:16" ht="152.25" customHeight="1">
      <c r="A62" s="113">
        <v>1</v>
      </c>
      <c r="B62" s="996">
        <v>1</v>
      </c>
      <c r="C62" s="483" t="s">
        <v>566</v>
      </c>
      <c r="D62" s="614" t="s">
        <v>309</v>
      </c>
      <c r="E62" s="1034" t="s">
        <v>146</v>
      </c>
      <c r="F62" s="485">
        <v>2300000000</v>
      </c>
      <c r="G62" s="1021"/>
      <c r="H62" s="485">
        <v>0</v>
      </c>
      <c r="I62" s="947">
        <f t="shared" si="24"/>
        <v>0</v>
      </c>
      <c r="J62" s="999">
        <f t="shared" ref="J62:J115" si="26">F62*K62</f>
        <v>115000000</v>
      </c>
      <c r="K62" s="1029">
        <v>0.05</v>
      </c>
      <c r="L62" s="485">
        <f t="shared" ref="L62:L115" si="27">F62-H62</f>
        <v>2300000000</v>
      </c>
      <c r="M62" s="485">
        <f t="shared" ref="M62:M115" si="28">G62-H62</f>
        <v>0</v>
      </c>
      <c r="N62" s="2550" t="s">
        <v>2566</v>
      </c>
      <c r="O62" s="2456"/>
      <c r="P62" s="542"/>
    </row>
    <row r="63" spans="1:16" ht="114" customHeight="1">
      <c r="A63" s="113">
        <v>1</v>
      </c>
      <c r="B63" s="996">
        <v>2</v>
      </c>
      <c r="C63" s="483" t="s">
        <v>569</v>
      </c>
      <c r="D63" s="614" t="s">
        <v>309</v>
      </c>
      <c r="E63" s="1034" t="s">
        <v>146</v>
      </c>
      <c r="F63" s="485">
        <v>500000000</v>
      </c>
      <c r="G63" s="1021"/>
      <c r="H63" s="485">
        <v>485671000</v>
      </c>
      <c r="I63" s="947">
        <f t="shared" si="24"/>
        <v>0.97134200000000004</v>
      </c>
      <c r="J63" s="999">
        <f t="shared" si="26"/>
        <v>500000000</v>
      </c>
      <c r="K63" s="1029">
        <v>1</v>
      </c>
      <c r="L63" s="485">
        <f t="shared" si="27"/>
        <v>14329000</v>
      </c>
      <c r="M63" s="485">
        <f t="shared" si="28"/>
        <v>-485671000</v>
      </c>
      <c r="N63" s="2550" t="s">
        <v>1239</v>
      </c>
      <c r="O63" s="2456"/>
      <c r="P63" s="542"/>
    </row>
    <row r="64" spans="1:16" ht="159" customHeight="1">
      <c r="A64" s="125"/>
      <c r="B64" s="996">
        <v>3</v>
      </c>
      <c r="C64" s="483" t="s">
        <v>573</v>
      </c>
      <c r="D64" s="614" t="s">
        <v>309</v>
      </c>
      <c r="E64" s="1034" t="s">
        <v>146</v>
      </c>
      <c r="F64" s="485">
        <v>1820000000</v>
      </c>
      <c r="G64" s="1021"/>
      <c r="H64" s="485">
        <v>0</v>
      </c>
      <c r="I64" s="947">
        <f t="shared" si="24"/>
        <v>0</v>
      </c>
      <c r="J64" s="999">
        <f t="shared" si="26"/>
        <v>182000000</v>
      </c>
      <c r="K64" s="1029">
        <v>0.1</v>
      </c>
      <c r="L64" s="485">
        <f t="shared" si="27"/>
        <v>1820000000</v>
      </c>
      <c r="M64" s="485">
        <f t="shared" si="28"/>
        <v>0</v>
      </c>
      <c r="N64" s="2567" t="s">
        <v>2567</v>
      </c>
      <c r="O64" s="2456"/>
      <c r="P64" s="135"/>
    </row>
    <row r="65" spans="1:16" ht="159.75" customHeight="1">
      <c r="A65" s="125"/>
      <c r="B65" s="996">
        <v>4</v>
      </c>
      <c r="C65" s="483" t="s">
        <v>576</v>
      </c>
      <c r="D65" s="614" t="s">
        <v>309</v>
      </c>
      <c r="E65" s="1034" t="s">
        <v>146</v>
      </c>
      <c r="F65" s="485">
        <v>1432000000</v>
      </c>
      <c r="G65" s="1021"/>
      <c r="H65" s="485">
        <v>0</v>
      </c>
      <c r="I65" s="947">
        <f t="shared" si="24"/>
        <v>0</v>
      </c>
      <c r="J65" s="999">
        <f t="shared" si="26"/>
        <v>71600000</v>
      </c>
      <c r="K65" s="1029">
        <v>0.05</v>
      </c>
      <c r="L65" s="485">
        <f t="shared" si="27"/>
        <v>1432000000</v>
      </c>
      <c r="M65" s="485">
        <f t="shared" si="28"/>
        <v>0</v>
      </c>
      <c r="N65" s="2550" t="s">
        <v>2568</v>
      </c>
      <c r="O65" s="2456"/>
      <c r="P65" s="542"/>
    </row>
    <row r="66" spans="1:16" ht="125.25" customHeight="1">
      <c r="A66" s="125"/>
      <c r="B66" s="996">
        <v>5</v>
      </c>
      <c r="C66" s="483" t="s">
        <v>578</v>
      </c>
      <c r="D66" s="614" t="s">
        <v>309</v>
      </c>
      <c r="E66" s="1034" t="s">
        <v>146</v>
      </c>
      <c r="F66" s="485">
        <v>2650000000</v>
      </c>
      <c r="G66" s="1021"/>
      <c r="H66" s="485">
        <v>0</v>
      </c>
      <c r="I66" s="947">
        <f t="shared" si="24"/>
        <v>0</v>
      </c>
      <c r="J66" s="999">
        <f t="shared" si="26"/>
        <v>0</v>
      </c>
      <c r="K66" s="1029">
        <v>0</v>
      </c>
      <c r="L66" s="485">
        <f t="shared" si="27"/>
        <v>2650000000</v>
      </c>
      <c r="M66" s="485">
        <f t="shared" si="28"/>
        <v>0</v>
      </c>
      <c r="N66" s="2567" t="s">
        <v>2569</v>
      </c>
      <c r="O66" s="2456"/>
      <c r="P66" s="135"/>
    </row>
    <row r="67" spans="1:16" ht="128.25" customHeight="1">
      <c r="A67" s="125"/>
      <c r="B67" s="996">
        <v>6</v>
      </c>
      <c r="C67" s="483" t="s">
        <v>581</v>
      </c>
      <c r="D67" s="614" t="s">
        <v>309</v>
      </c>
      <c r="E67" s="1034" t="s">
        <v>146</v>
      </c>
      <c r="F67" s="485">
        <v>4187000000</v>
      </c>
      <c r="G67" s="1021"/>
      <c r="H67" s="485">
        <v>1199033100</v>
      </c>
      <c r="I67" s="947">
        <f t="shared" si="24"/>
        <v>0.28637045617387152</v>
      </c>
      <c r="J67" s="999">
        <f t="shared" si="26"/>
        <v>850379700</v>
      </c>
      <c r="K67" s="1029">
        <v>0.2031</v>
      </c>
      <c r="L67" s="485">
        <f t="shared" si="27"/>
        <v>2987966900</v>
      </c>
      <c r="M67" s="485">
        <f t="shared" si="28"/>
        <v>-1199033100</v>
      </c>
      <c r="N67" s="2550" t="s">
        <v>1243</v>
      </c>
      <c r="O67" s="2456"/>
      <c r="P67" s="542"/>
    </row>
    <row r="68" spans="1:16" ht="150" customHeight="1">
      <c r="A68" s="125"/>
      <c r="B68" s="996">
        <v>7</v>
      </c>
      <c r="C68" s="483" t="s">
        <v>1499</v>
      </c>
      <c r="D68" s="614" t="s">
        <v>309</v>
      </c>
      <c r="E68" s="1034" t="s">
        <v>20</v>
      </c>
      <c r="F68" s="485">
        <v>100000000</v>
      </c>
      <c r="G68" s="1021"/>
      <c r="H68" s="485">
        <v>0</v>
      </c>
      <c r="I68" s="947">
        <f t="shared" si="24"/>
        <v>0</v>
      </c>
      <c r="J68" s="999">
        <f t="shared" si="26"/>
        <v>13000000</v>
      </c>
      <c r="K68" s="1029">
        <v>0.13</v>
      </c>
      <c r="L68" s="485">
        <f t="shared" si="27"/>
        <v>100000000</v>
      </c>
      <c r="M68" s="485">
        <f t="shared" si="28"/>
        <v>0</v>
      </c>
      <c r="N68" s="2567" t="s">
        <v>2570</v>
      </c>
      <c r="O68" s="2456"/>
      <c r="P68" s="426"/>
    </row>
    <row r="69" spans="1:16" ht="114" customHeight="1">
      <c r="A69" s="125"/>
      <c r="B69" s="996">
        <v>8</v>
      </c>
      <c r="C69" s="483" t="s">
        <v>587</v>
      </c>
      <c r="D69" s="614" t="s">
        <v>309</v>
      </c>
      <c r="E69" s="1034" t="s">
        <v>20</v>
      </c>
      <c r="F69" s="485">
        <v>100000000</v>
      </c>
      <c r="G69" s="1021"/>
      <c r="H69" s="485">
        <v>49990000</v>
      </c>
      <c r="I69" s="947">
        <f t="shared" si="24"/>
        <v>0.49990000000000001</v>
      </c>
      <c r="J69" s="999">
        <f t="shared" si="26"/>
        <v>23000000</v>
      </c>
      <c r="K69" s="1029">
        <v>0.23</v>
      </c>
      <c r="L69" s="485">
        <f t="shared" si="27"/>
        <v>50010000</v>
      </c>
      <c r="M69" s="485">
        <f t="shared" si="28"/>
        <v>-49990000</v>
      </c>
      <c r="N69" s="2567" t="s">
        <v>2571</v>
      </c>
      <c r="O69" s="2456"/>
      <c r="P69" s="431"/>
    </row>
    <row r="70" spans="1:16" ht="156.75" customHeight="1">
      <c r="A70" s="125"/>
      <c r="B70" s="996">
        <v>9</v>
      </c>
      <c r="C70" s="483" t="s">
        <v>590</v>
      </c>
      <c r="D70" s="614" t="s">
        <v>309</v>
      </c>
      <c r="E70" s="1034" t="s">
        <v>20</v>
      </c>
      <c r="F70" s="485">
        <v>100000000</v>
      </c>
      <c r="G70" s="1021"/>
      <c r="H70" s="485">
        <v>0</v>
      </c>
      <c r="I70" s="947">
        <f t="shared" si="24"/>
        <v>0</v>
      </c>
      <c r="J70" s="999">
        <f t="shared" si="26"/>
        <v>15000000</v>
      </c>
      <c r="K70" s="1029">
        <v>0.15</v>
      </c>
      <c r="L70" s="485">
        <f t="shared" si="27"/>
        <v>100000000</v>
      </c>
      <c r="M70" s="485">
        <f t="shared" si="28"/>
        <v>0</v>
      </c>
      <c r="N70" s="2567" t="s">
        <v>2572</v>
      </c>
      <c r="O70" s="2456"/>
      <c r="P70" s="156"/>
    </row>
    <row r="71" spans="1:16" ht="160.5" customHeight="1">
      <c r="A71" s="125"/>
      <c r="B71" s="996">
        <v>10</v>
      </c>
      <c r="C71" s="483" t="s">
        <v>592</v>
      </c>
      <c r="D71" s="614" t="s">
        <v>309</v>
      </c>
      <c r="E71" s="1034" t="s">
        <v>20</v>
      </c>
      <c r="F71" s="485">
        <v>100000000</v>
      </c>
      <c r="G71" s="1021"/>
      <c r="H71" s="485">
        <v>0</v>
      </c>
      <c r="I71" s="947">
        <f t="shared" si="24"/>
        <v>0</v>
      </c>
      <c r="J71" s="999">
        <f t="shared" si="26"/>
        <v>15000000</v>
      </c>
      <c r="K71" s="1029">
        <v>0.15</v>
      </c>
      <c r="L71" s="485">
        <f t="shared" si="27"/>
        <v>100000000</v>
      </c>
      <c r="M71" s="485">
        <f t="shared" si="28"/>
        <v>0</v>
      </c>
      <c r="N71" s="2567" t="s">
        <v>2573</v>
      </c>
      <c r="O71" s="2456"/>
      <c r="P71" s="167"/>
    </row>
    <row r="72" spans="1:16" ht="146.25" customHeight="1">
      <c r="A72" s="113">
        <v>1</v>
      </c>
      <c r="B72" s="996">
        <v>11</v>
      </c>
      <c r="C72" s="483" t="s">
        <v>2574</v>
      </c>
      <c r="D72" s="614" t="s">
        <v>309</v>
      </c>
      <c r="E72" s="1034" t="s">
        <v>20</v>
      </c>
      <c r="F72" s="485">
        <v>100000000</v>
      </c>
      <c r="G72" s="1021"/>
      <c r="H72" s="485">
        <v>0</v>
      </c>
      <c r="I72" s="947">
        <f t="shared" si="24"/>
        <v>0</v>
      </c>
      <c r="J72" s="999">
        <f t="shared" si="26"/>
        <v>0</v>
      </c>
      <c r="K72" s="1029">
        <v>0</v>
      </c>
      <c r="L72" s="485">
        <f t="shared" si="27"/>
        <v>100000000</v>
      </c>
      <c r="M72" s="485">
        <f t="shared" si="28"/>
        <v>0</v>
      </c>
      <c r="N72" s="2567" t="s">
        <v>2575</v>
      </c>
      <c r="O72" s="2456"/>
      <c r="P72" s="135"/>
    </row>
    <row r="73" spans="1:16" ht="114.75" customHeight="1">
      <c r="A73" s="125"/>
      <c r="B73" s="996">
        <v>12</v>
      </c>
      <c r="C73" s="483" t="s">
        <v>1244</v>
      </c>
      <c r="D73" s="614" t="s">
        <v>309</v>
      </c>
      <c r="E73" s="1034" t="s">
        <v>18</v>
      </c>
      <c r="F73" s="485">
        <v>400000000</v>
      </c>
      <c r="G73" s="1021"/>
      <c r="H73" s="485">
        <v>0</v>
      </c>
      <c r="I73" s="947">
        <f t="shared" si="24"/>
        <v>0</v>
      </c>
      <c r="J73" s="999">
        <f t="shared" si="26"/>
        <v>0</v>
      </c>
      <c r="K73" s="1029">
        <v>0</v>
      </c>
      <c r="L73" s="485">
        <f t="shared" si="27"/>
        <v>400000000</v>
      </c>
      <c r="M73" s="485">
        <f t="shared" si="28"/>
        <v>0</v>
      </c>
      <c r="N73" s="2550" t="s">
        <v>1245</v>
      </c>
      <c r="O73" s="2456"/>
      <c r="P73" s="542"/>
    </row>
    <row r="74" spans="1:16" ht="153.75" customHeight="1">
      <c r="A74" s="125"/>
      <c r="B74" s="996">
        <v>13</v>
      </c>
      <c r="C74" s="483" t="s">
        <v>1508</v>
      </c>
      <c r="D74" s="614" t="s">
        <v>309</v>
      </c>
      <c r="E74" s="1034" t="s">
        <v>20</v>
      </c>
      <c r="F74" s="485">
        <v>100000000</v>
      </c>
      <c r="G74" s="1021"/>
      <c r="H74" s="485">
        <v>0</v>
      </c>
      <c r="I74" s="947">
        <f t="shared" si="24"/>
        <v>0</v>
      </c>
      <c r="J74" s="999">
        <f t="shared" si="26"/>
        <v>0</v>
      </c>
      <c r="K74" s="1029">
        <v>0</v>
      </c>
      <c r="L74" s="485">
        <f t="shared" si="27"/>
        <v>100000000</v>
      </c>
      <c r="M74" s="485">
        <f t="shared" si="28"/>
        <v>0</v>
      </c>
      <c r="N74" s="2550" t="s">
        <v>2576</v>
      </c>
      <c r="O74" s="2456"/>
      <c r="P74" s="131"/>
    </row>
    <row r="75" spans="1:16" ht="72" customHeight="1">
      <c r="A75" s="113">
        <v>1</v>
      </c>
      <c r="B75" s="996">
        <v>14</v>
      </c>
      <c r="C75" s="483" t="s">
        <v>612</v>
      </c>
      <c r="D75" s="614" t="s">
        <v>309</v>
      </c>
      <c r="E75" s="1034" t="s">
        <v>18</v>
      </c>
      <c r="F75" s="485">
        <v>1020000000</v>
      </c>
      <c r="G75" s="1021"/>
      <c r="H75" s="485">
        <v>0</v>
      </c>
      <c r="I75" s="947">
        <f t="shared" si="24"/>
        <v>0</v>
      </c>
      <c r="J75" s="999">
        <f t="shared" si="26"/>
        <v>0</v>
      </c>
      <c r="K75" s="1029">
        <v>0</v>
      </c>
      <c r="L75" s="485">
        <f t="shared" si="27"/>
        <v>1020000000</v>
      </c>
      <c r="M75" s="485">
        <f t="shared" si="28"/>
        <v>0</v>
      </c>
      <c r="N75" s="2550" t="s">
        <v>1246</v>
      </c>
      <c r="O75" s="2456"/>
      <c r="P75" s="131"/>
    </row>
    <row r="76" spans="1:16" ht="91.5" customHeight="1">
      <c r="A76" s="113">
        <v>1</v>
      </c>
      <c r="B76" s="996">
        <v>15</v>
      </c>
      <c r="C76" s="483" t="s">
        <v>615</v>
      </c>
      <c r="D76" s="614" t="s">
        <v>309</v>
      </c>
      <c r="E76" s="1034" t="s">
        <v>18</v>
      </c>
      <c r="F76" s="485">
        <v>2809917000</v>
      </c>
      <c r="G76" s="1021"/>
      <c r="H76" s="485">
        <v>2044622621</v>
      </c>
      <c r="I76" s="947">
        <f t="shared" si="24"/>
        <v>0.72764520126395194</v>
      </c>
      <c r="J76" s="999">
        <f t="shared" si="26"/>
        <v>2044495609.2</v>
      </c>
      <c r="K76" s="1029">
        <v>0.72760000000000002</v>
      </c>
      <c r="L76" s="485">
        <f t="shared" si="27"/>
        <v>765294379</v>
      </c>
      <c r="M76" s="485">
        <f t="shared" si="28"/>
        <v>-2044622621</v>
      </c>
      <c r="N76" s="2567" t="s">
        <v>1247</v>
      </c>
      <c r="O76" s="2456"/>
      <c r="P76" s="431"/>
    </row>
    <row r="77" spans="1:16" ht="78.75" customHeight="1">
      <c r="A77" s="113">
        <v>1</v>
      </c>
      <c r="B77" s="996">
        <v>16</v>
      </c>
      <c r="C77" s="483" t="s">
        <v>619</v>
      </c>
      <c r="D77" s="614" t="s">
        <v>309</v>
      </c>
      <c r="E77" s="1034" t="s">
        <v>146</v>
      </c>
      <c r="F77" s="485">
        <v>24000000000</v>
      </c>
      <c r="G77" s="1021"/>
      <c r="H77" s="485">
        <v>0</v>
      </c>
      <c r="I77" s="947">
        <f t="shared" si="24"/>
        <v>0</v>
      </c>
      <c r="J77" s="999">
        <f t="shared" si="26"/>
        <v>0</v>
      </c>
      <c r="K77" s="1029">
        <v>0</v>
      </c>
      <c r="L77" s="485">
        <f t="shared" si="27"/>
        <v>24000000000</v>
      </c>
      <c r="M77" s="485">
        <f t="shared" si="28"/>
        <v>0</v>
      </c>
      <c r="N77" s="2567" t="s">
        <v>1248</v>
      </c>
      <c r="O77" s="2456"/>
      <c r="P77" s="156"/>
    </row>
    <row r="78" spans="1:16" ht="157.5" customHeight="1">
      <c r="A78" s="113">
        <v>1</v>
      </c>
      <c r="B78" s="996">
        <v>17</v>
      </c>
      <c r="C78" s="483" t="s">
        <v>621</v>
      </c>
      <c r="D78" s="614" t="s">
        <v>309</v>
      </c>
      <c r="E78" s="1034" t="s">
        <v>146</v>
      </c>
      <c r="F78" s="485">
        <v>4000000000</v>
      </c>
      <c r="G78" s="1002"/>
      <c r="H78" s="485">
        <v>0</v>
      </c>
      <c r="I78" s="947">
        <f t="shared" si="24"/>
        <v>0</v>
      </c>
      <c r="J78" s="999">
        <f t="shared" si="26"/>
        <v>200000000</v>
      </c>
      <c r="K78" s="1029">
        <v>0.05</v>
      </c>
      <c r="L78" s="485">
        <f t="shared" si="27"/>
        <v>4000000000</v>
      </c>
      <c r="M78" s="485">
        <f t="shared" si="28"/>
        <v>0</v>
      </c>
      <c r="N78" s="2567" t="s">
        <v>2577</v>
      </c>
      <c r="O78" s="2456"/>
      <c r="P78" s="167"/>
    </row>
    <row r="79" spans="1:16" ht="156.75" customHeight="1">
      <c r="A79" s="125"/>
      <c r="B79" s="996">
        <v>18</v>
      </c>
      <c r="C79" s="483" t="s">
        <v>622</v>
      </c>
      <c r="D79" s="614" t="s">
        <v>309</v>
      </c>
      <c r="E79" s="1034" t="s">
        <v>146</v>
      </c>
      <c r="F79" s="485">
        <v>850000000</v>
      </c>
      <c r="G79" s="1021"/>
      <c r="H79" s="485">
        <v>0</v>
      </c>
      <c r="I79" s="947">
        <f t="shared" si="24"/>
        <v>0</v>
      </c>
      <c r="J79" s="999">
        <f t="shared" si="26"/>
        <v>42500000</v>
      </c>
      <c r="K79" s="1029">
        <v>0.05</v>
      </c>
      <c r="L79" s="485">
        <f t="shared" si="27"/>
        <v>850000000</v>
      </c>
      <c r="M79" s="485">
        <f t="shared" si="28"/>
        <v>0</v>
      </c>
      <c r="N79" s="2567" t="s">
        <v>2578</v>
      </c>
      <c r="O79" s="2456"/>
      <c r="P79" s="135"/>
    </row>
    <row r="80" spans="1:16" ht="84.75" customHeight="1">
      <c r="A80" s="125"/>
      <c r="B80" s="996">
        <v>19</v>
      </c>
      <c r="C80" s="483" t="s">
        <v>625</v>
      </c>
      <c r="D80" s="614" t="s">
        <v>309</v>
      </c>
      <c r="E80" s="1034" t="s">
        <v>19</v>
      </c>
      <c r="F80" s="485">
        <v>103438315603</v>
      </c>
      <c r="G80" s="1021"/>
      <c r="H80" s="485">
        <v>73902857873</v>
      </c>
      <c r="I80" s="947">
        <f t="shared" si="24"/>
        <v>0.71446308306722472</v>
      </c>
      <c r="J80" s="999">
        <f t="shared" si="26"/>
        <v>93094484042.699997</v>
      </c>
      <c r="K80" s="1029">
        <v>0.9</v>
      </c>
      <c r="L80" s="485">
        <f t="shared" si="27"/>
        <v>29535457730</v>
      </c>
      <c r="M80" s="485">
        <f t="shared" si="28"/>
        <v>-73902857873</v>
      </c>
      <c r="N80" s="2550" t="s">
        <v>1251</v>
      </c>
      <c r="O80" s="2456"/>
      <c r="P80" s="542"/>
    </row>
    <row r="81" spans="1:16" ht="89.25" customHeight="1">
      <c r="A81" s="125"/>
      <c r="B81" s="996">
        <v>20</v>
      </c>
      <c r="C81" s="483" t="s">
        <v>630</v>
      </c>
      <c r="D81" s="614" t="s">
        <v>309</v>
      </c>
      <c r="E81" s="1034" t="s">
        <v>631</v>
      </c>
      <c r="F81" s="485">
        <v>1384175000</v>
      </c>
      <c r="G81" s="1021"/>
      <c r="H81" s="485">
        <v>0</v>
      </c>
      <c r="I81" s="947">
        <f t="shared" si="24"/>
        <v>0</v>
      </c>
      <c r="J81" s="999">
        <f t="shared" si="26"/>
        <v>1065814750</v>
      </c>
      <c r="K81" s="1029">
        <v>0.77</v>
      </c>
      <c r="L81" s="485">
        <f t="shared" si="27"/>
        <v>1384175000</v>
      </c>
      <c r="M81" s="485">
        <f t="shared" si="28"/>
        <v>0</v>
      </c>
      <c r="N81" s="2550" t="s">
        <v>1252</v>
      </c>
      <c r="O81" s="2456"/>
      <c r="P81" s="448"/>
    </row>
    <row r="82" spans="1:16" ht="132" customHeight="1">
      <c r="A82" s="113">
        <v>1</v>
      </c>
      <c r="B82" s="996">
        <v>21</v>
      </c>
      <c r="C82" s="483" t="s">
        <v>635</v>
      </c>
      <c r="D82" s="614" t="s">
        <v>309</v>
      </c>
      <c r="E82" s="1034" t="s">
        <v>20</v>
      </c>
      <c r="F82" s="485">
        <v>24000000</v>
      </c>
      <c r="G82" s="1021"/>
      <c r="H82" s="485">
        <v>13200000</v>
      </c>
      <c r="I82" s="947">
        <f t="shared" si="24"/>
        <v>0.55000000000000004</v>
      </c>
      <c r="J82" s="999">
        <f t="shared" si="26"/>
        <v>13260000</v>
      </c>
      <c r="K82" s="1029">
        <v>0.55249999999999999</v>
      </c>
      <c r="L82" s="485">
        <f t="shared" si="27"/>
        <v>10800000</v>
      </c>
      <c r="M82" s="485">
        <f t="shared" si="28"/>
        <v>-13200000</v>
      </c>
      <c r="N82" s="2550" t="s">
        <v>2579</v>
      </c>
      <c r="O82" s="2456"/>
      <c r="P82" s="542"/>
    </row>
    <row r="83" spans="1:16" ht="136.5" customHeight="1">
      <c r="A83" s="125"/>
      <c r="B83" s="996">
        <v>22</v>
      </c>
      <c r="C83" s="483" t="s">
        <v>638</v>
      </c>
      <c r="D83" s="614" t="s">
        <v>309</v>
      </c>
      <c r="E83" s="1034" t="s">
        <v>20</v>
      </c>
      <c r="F83" s="485">
        <v>25000000</v>
      </c>
      <c r="G83" s="1021"/>
      <c r="H83" s="485">
        <v>24854750</v>
      </c>
      <c r="I83" s="947">
        <f t="shared" si="24"/>
        <v>0.99419000000000002</v>
      </c>
      <c r="J83" s="999">
        <f t="shared" si="26"/>
        <v>25000000</v>
      </c>
      <c r="K83" s="1029">
        <v>1</v>
      </c>
      <c r="L83" s="485">
        <f t="shared" si="27"/>
        <v>145250</v>
      </c>
      <c r="M83" s="485">
        <f t="shared" si="28"/>
        <v>-24854750</v>
      </c>
      <c r="N83" s="2550" t="s">
        <v>2580</v>
      </c>
      <c r="O83" s="2456"/>
      <c r="P83" s="542"/>
    </row>
    <row r="84" spans="1:16" ht="84" customHeight="1">
      <c r="A84" s="125"/>
      <c r="B84" s="996">
        <v>23</v>
      </c>
      <c r="C84" s="483" t="s">
        <v>640</v>
      </c>
      <c r="D84" s="614" t="s">
        <v>309</v>
      </c>
      <c r="E84" s="1034" t="s">
        <v>20</v>
      </c>
      <c r="F84" s="485">
        <v>150000000</v>
      </c>
      <c r="G84" s="1021"/>
      <c r="H84" s="2435">
        <v>0</v>
      </c>
      <c r="I84" s="947">
        <f t="shared" si="24"/>
        <v>0</v>
      </c>
      <c r="J84" s="999">
        <f t="shared" si="26"/>
        <v>0</v>
      </c>
      <c r="K84" s="1029">
        <v>0</v>
      </c>
      <c r="L84" s="485">
        <f t="shared" si="27"/>
        <v>150000000</v>
      </c>
      <c r="M84" s="485">
        <f t="shared" si="28"/>
        <v>0</v>
      </c>
      <c r="N84" s="2550" t="s">
        <v>2581</v>
      </c>
      <c r="O84" s="2456"/>
      <c r="P84" s="448"/>
    </row>
    <row r="85" spans="1:16" ht="79.5" customHeight="1">
      <c r="A85" s="125"/>
      <c r="B85" s="996">
        <v>24</v>
      </c>
      <c r="C85" s="483" t="s">
        <v>642</v>
      </c>
      <c r="D85" s="614" t="s">
        <v>309</v>
      </c>
      <c r="E85" s="1034" t="s">
        <v>20</v>
      </c>
      <c r="F85" s="485">
        <v>160000000</v>
      </c>
      <c r="G85" s="1021"/>
      <c r="H85" s="485">
        <v>0</v>
      </c>
      <c r="I85" s="947">
        <f t="shared" si="24"/>
        <v>0</v>
      </c>
      <c r="J85" s="999">
        <f t="shared" si="26"/>
        <v>0</v>
      </c>
      <c r="K85" s="1029">
        <v>0</v>
      </c>
      <c r="L85" s="485">
        <f t="shared" si="27"/>
        <v>160000000</v>
      </c>
      <c r="M85" s="485">
        <f t="shared" si="28"/>
        <v>0</v>
      </c>
      <c r="N85" s="2567" t="s">
        <v>2581</v>
      </c>
      <c r="O85" s="2456"/>
      <c r="P85" s="431"/>
    </row>
    <row r="86" spans="1:16" ht="82.5" customHeight="1">
      <c r="A86" s="125"/>
      <c r="B86" s="996">
        <v>25</v>
      </c>
      <c r="C86" s="483" t="s">
        <v>643</v>
      </c>
      <c r="D86" s="614" t="s">
        <v>309</v>
      </c>
      <c r="E86" s="1034" t="s">
        <v>20</v>
      </c>
      <c r="F86" s="485">
        <v>150000000</v>
      </c>
      <c r="G86" s="1021"/>
      <c r="H86" s="485">
        <v>0</v>
      </c>
      <c r="I86" s="947">
        <f t="shared" si="24"/>
        <v>0</v>
      </c>
      <c r="J86" s="999">
        <f t="shared" si="26"/>
        <v>0</v>
      </c>
      <c r="K86" s="1029">
        <v>0</v>
      </c>
      <c r="L86" s="485">
        <f t="shared" si="27"/>
        <v>150000000</v>
      </c>
      <c r="M86" s="485">
        <f t="shared" si="28"/>
        <v>0</v>
      </c>
      <c r="N86" s="2567" t="s">
        <v>2581</v>
      </c>
      <c r="O86" s="2456"/>
      <c r="P86" s="156"/>
    </row>
    <row r="87" spans="1:16" ht="87.75" customHeight="1">
      <c r="A87" s="125"/>
      <c r="B87" s="996">
        <v>26</v>
      </c>
      <c r="C87" s="483" t="s">
        <v>644</v>
      </c>
      <c r="D87" s="614" t="s">
        <v>309</v>
      </c>
      <c r="E87" s="1034" t="s">
        <v>146</v>
      </c>
      <c r="F87" s="485">
        <v>50000000</v>
      </c>
      <c r="G87" s="1021"/>
      <c r="H87" s="485">
        <v>0</v>
      </c>
      <c r="I87" s="947">
        <f t="shared" si="24"/>
        <v>0</v>
      </c>
      <c r="J87" s="999">
        <f t="shared" si="26"/>
        <v>0</v>
      </c>
      <c r="K87" s="1029">
        <v>0</v>
      </c>
      <c r="L87" s="485">
        <f t="shared" si="27"/>
        <v>50000000</v>
      </c>
      <c r="M87" s="485">
        <f t="shared" si="28"/>
        <v>0</v>
      </c>
      <c r="N87" s="2567" t="s">
        <v>1253</v>
      </c>
      <c r="O87" s="2456"/>
      <c r="P87" s="167"/>
    </row>
    <row r="88" spans="1:16" ht="89.25" customHeight="1">
      <c r="A88" s="125"/>
      <c r="B88" s="996">
        <v>27</v>
      </c>
      <c r="C88" s="483" t="s">
        <v>646</v>
      </c>
      <c r="D88" s="614" t="s">
        <v>309</v>
      </c>
      <c r="E88" s="1034" t="s">
        <v>146</v>
      </c>
      <c r="F88" s="485">
        <v>90000000</v>
      </c>
      <c r="G88" s="1021"/>
      <c r="H88" s="485">
        <v>0</v>
      </c>
      <c r="I88" s="947">
        <f t="shared" si="24"/>
        <v>0</v>
      </c>
      <c r="J88" s="999">
        <f t="shared" si="26"/>
        <v>0</v>
      </c>
      <c r="K88" s="1029">
        <v>0</v>
      </c>
      <c r="L88" s="485">
        <f t="shared" si="27"/>
        <v>90000000</v>
      </c>
      <c r="M88" s="485">
        <f t="shared" si="28"/>
        <v>0</v>
      </c>
      <c r="N88" s="2567" t="s">
        <v>1253</v>
      </c>
      <c r="O88" s="2456"/>
      <c r="P88" s="135"/>
    </row>
    <row r="89" spans="1:16" ht="87.75" customHeight="1">
      <c r="A89" s="125"/>
      <c r="B89" s="996">
        <v>28</v>
      </c>
      <c r="C89" s="483" t="s">
        <v>647</v>
      </c>
      <c r="D89" s="614" t="s">
        <v>309</v>
      </c>
      <c r="E89" s="1034" t="s">
        <v>20</v>
      </c>
      <c r="F89" s="485">
        <v>150000000</v>
      </c>
      <c r="G89" s="1021"/>
      <c r="H89" s="2435">
        <v>0</v>
      </c>
      <c r="I89" s="947">
        <f t="shared" si="24"/>
        <v>0</v>
      </c>
      <c r="J89" s="999">
        <f t="shared" si="26"/>
        <v>0</v>
      </c>
      <c r="K89" s="1029">
        <v>0</v>
      </c>
      <c r="L89" s="485">
        <f t="shared" si="27"/>
        <v>150000000</v>
      </c>
      <c r="M89" s="485">
        <f t="shared" si="28"/>
        <v>0</v>
      </c>
      <c r="N89" s="2550" t="s">
        <v>2582</v>
      </c>
      <c r="O89" s="2456"/>
      <c r="P89" s="542"/>
    </row>
    <row r="90" spans="1:16" ht="111" customHeight="1">
      <c r="A90" s="125"/>
      <c r="B90" s="996">
        <v>29</v>
      </c>
      <c r="C90" s="483" t="s">
        <v>652</v>
      </c>
      <c r="D90" s="614" t="s">
        <v>309</v>
      </c>
      <c r="E90" s="1034" t="s">
        <v>19</v>
      </c>
      <c r="F90" s="485">
        <v>387074440</v>
      </c>
      <c r="G90" s="1021"/>
      <c r="H90" s="485">
        <v>387074440</v>
      </c>
      <c r="I90" s="947">
        <f t="shared" si="24"/>
        <v>1</v>
      </c>
      <c r="J90" s="999">
        <f t="shared" si="26"/>
        <v>387074440</v>
      </c>
      <c r="K90" s="1029">
        <v>1</v>
      </c>
      <c r="L90" s="485">
        <f t="shared" si="27"/>
        <v>0</v>
      </c>
      <c r="M90" s="485">
        <f t="shared" si="28"/>
        <v>-387074440</v>
      </c>
      <c r="N90" s="1035" t="s">
        <v>2583</v>
      </c>
      <c r="O90" s="542"/>
      <c r="P90" s="542"/>
    </row>
    <row r="91" spans="1:16" ht="116.25" customHeight="1">
      <c r="A91" s="125"/>
      <c r="B91" s="996">
        <v>30</v>
      </c>
      <c r="C91" s="483" t="s">
        <v>664</v>
      </c>
      <c r="D91" s="537" t="s">
        <v>309</v>
      </c>
      <c r="E91" s="1034" t="s">
        <v>18</v>
      </c>
      <c r="F91" s="719">
        <v>166503369.40000001</v>
      </c>
      <c r="G91" s="1036"/>
      <c r="H91" s="1037">
        <v>166503369</v>
      </c>
      <c r="I91" s="947">
        <f t="shared" si="24"/>
        <v>0.99999999759764613</v>
      </c>
      <c r="J91" s="999">
        <f t="shared" si="26"/>
        <v>166503369.40000001</v>
      </c>
      <c r="K91" s="555">
        <v>1</v>
      </c>
      <c r="L91" s="485">
        <f t="shared" si="27"/>
        <v>0.40000000596046448</v>
      </c>
      <c r="M91" s="485">
        <f t="shared" si="28"/>
        <v>-166503369</v>
      </c>
      <c r="N91" s="2549" t="s">
        <v>1176</v>
      </c>
      <c r="O91" s="2456"/>
      <c r="P91" s="542"/>
    </row>
    <row r="92" spans="1:16" ht="103.5" customHeight="1">
      <c r="A92" s="113">
        <v>1</v>
      </c>
      <c r="B92" s="996">
        <v>31</v>
      </c>
      <c r="C92" s="997" t="s">
        <v>667</v>
      </c>
      <c r="D92" s="537" t="s">
        <v>309</v>
      </c>
      <c r="E92" s="1034" t="s">
        <v>20</v>
      </c>
      <c r="F92" s="719">
        <v>29379483</v>
      </c>
      <c r="G92" s="1036"/>
      <c r="H92" s="449">
        <v>29379483</v>
      </c>
      <c r="I92" s="947">
        <f t="shared" si="24"/>
        <v>1</v>
      </c>
      <c r="J92" s="999">
        <f t="shared" si="26"/>
        <v>29379483</v>
      </c>
      <c r="K92" s="555">
        <v>1</v>
      </c>
      <c r="L92" s="485">
        <f t="shared" si="27"/>
        <v>0</v>
      </c>
      <c r="M92" s="485">
        <f t="shared" si="28"/>
        <v>-29379483</v>
      </c>
      <c r="N92" s="2549" t="s">
        <v>1178</v>
      </c>
      <c r="O92" s="2456"/>
      <c r="P92" s="135"/>
    </row>
    <row r="93" spans="1:16" ht="120" customHeight="1">
      <c r="A93" s="113">
        <v>1</v>
      </c>
      <c r="B93" s="996">
        <v>32</v>
      </c>
      <c r="C93" s="483" t="s">
        <v>1255</v>
      </c>
      <c r="D93" s="537" t="s">
        <v>309</v>
      </c>
      <c r="E93" s="1034" t="s">
        <v>18</v>
      </c>
      <c r="F93" s="485">
        <v>90543172</v>
      </c>
      <c r="G93" s="1021"/>
      <c r="H93" s="632">
        <v>0</v>
      </c>
      <c r="I93" s="947">
        <f t="shared" si="24"/>
        <v>0</v>
      </c>
      <c r="J93" s="999">
        <f t="shared" si="26"/>
        <v>90543172</v>
      </c>
      <c r="K93" s="555">
        <v>1</v>
      </c>
      <c r="L93" s="485">
        <f t="shared" si="27"/>
        <v>90543172</v>
      </c>
      <c r="M93" s="485">
        <f t="shared" si="28"/>
        <v>0</v>
      </c>
      <c r="N93" s="2550" t="s">
        <v>1179</v>
      </c>
      <c r="O93" s="2456"/>
      <c r="P93" s="542"/>
    </row>
    <row r="94" spans="1:16" ht="75" customHeight="1">
      <c r="A94" s="113">
        <v>1</v>
      </c>
      <c r="B94" s="996">
        <v>33</v>
      </c>
      <c r="C94" s="1038" t="s">
        <v>672</v>
      </c>
      <c r="D94" s="553" t="s">
        <v>309</v>
      </c>
      <c r="E94" s="1034" t="s">
        <v>18</v>
      </c>
      <c r="F94" s="488">
        <v>280000000</v>
      </c>
      <c r="G94" s="1012"/>
      <c r="H94" s="632">
        <v>0</v>
      </c>
      <c r="I94" s="947">
        <f t="shared" si="24"/>
        <v>0</v>
      </c>
      <c r="J94" s="999">
        <f t="shared" si="26"/>
        <v>0</v>
      </c>
      <c r="K94" s="555">
        <v>0</v>
      </c>
      <c r="L94" s="485">
        <f t="shared" si="27"/>
        <v>280000000</v>
      </c>
      <c r="M94" s="485">
        <f t="shared" si="28"/>
        <v>0</v>
      </c>
      <c r="N94" s="2551" t="s">
        <v>1180</v>
      </c>
      <c r="O94" s="2475"/>
      <c r="P94" s="167"/>
    </row>
    <row r="95" spans="1:16" ht="69" customHeight="1">
      <c r="A95" s="125"/>
      <c r="B95" s="996">
        <v>34</v>
      </c>
      <c r="C95" s="1039" t="s">
        <v>674</v>
      </c>
      <c r="D95" s="537" t="s">
        <v>309</v>
      </c>
      <c r="E95" s="1034" t="s">
        <v>18</v>
      </c>
      <c r="F95" s="488">
        <v>1800000000</v>
      </c>
      <c r="G95" s="1012"/>
      <c r="H95" s="632">
        <v>0</v>
      </c>
      <c r="I95" s="947">
        <f t="shared" si="24"/>
        <v>0</v>
      </c>
      <c r="J95" s="999">
        <f t="shared" si="26"/>
        <v>0</v>
      </c>
      <c r="K95" s="555">
        <v>0</v>
      </c>
      <c r="L95" s="485">
        <f t="shared" si="27"/>
        <v>1800000000</v>
      </c>
      <c r="M95" s="485">
        <f t="shared" si="28"/>
        <v>0</v>
      </c>
      <c r="N95" s="2551" t="s">
        <v>675</v>
      </c>
      <c r="O95" s="2475"/>
      <c r="P95" s="135"/>
    </row>
    <row r="96" spans="1:16" ht="63.75" customHeight="1">
      <c r="A96" s="125"/>
      <c r="B96" s="996">
        <v>35</v>
      </c>
      <c r="C96" s="1039" t="s">
        <v>676</v>
      </c>
      <c r="D96" s="537" t="s">
        <v>309</v>
      </c>
      <c r="E96" s="1034" t="s">
        <v>18</v>
      </c>
      <c r="F96" s="488">
        <v>280000000</v>
      </c>
      <c r="G96" s="1012"/>
      <c r="H96" s="632">
        <v>0</v>
      </c>
      <c r="I96" s="947">
        <f t="shared" si="24"/>
        <v>0</v>
      </c>
      <c r="J96" s="999">
        <f t="shared" si="26"/>
        <v>0</v>
      </c>
      <c r="K96" s="555">
        <v>0</v>
      </c>
      <c r="L96" s="485">
        <f t="shared" si="27"/>
        <v>280000000</v>
      </c>
      <c r="M96" s="485">
        <f t="shared" si="28"/>
        <v>0</v>
      </c>
      <c r="N96" s="2551" t="s">
        <v>1181</v>
      </c>
      <c r="O96" s="2475"/>
      <c r="P96" s="542"/>
    </row>
    <row r="97" spans="1:16" ht="53.25" customHeight="1">
      <c r="A97" s="125"/>
      <c r="B97" s="996">
        <v>36</v>
      </c>
      <c r="C97" s="1039" t="s">
        <v>678</v>
      </c>
      <c r="D97" s="537" t="s">
        <v>309</v>
      </c>
      <c r="E97" s="1034" t="s">
        <v>20</v>
      </c>
      <c r="F97" s="488">
        <v>100000000</v>
      </c>
      <c r="G97" s="1012"/>
      <c r="H97" s="632">
        <v>0</v>
      </c>
      <c r="I97" s="947">
        <f t="shared" si="24"/>
        <v>0</v>
      </c>
      <c r="J97" s="999">
        <f t="shared" si="26"/>
        <v>0</v>
      </c>
      <c r="K97" s="555">
        <v>0</v>
      </c>
      <c r="L97" s="485">
        <f t="shared" si="27"/>
        <v>100000000</v>
      </c>
      <c r="M97" s="485">
        <f t="shared" si="28"/>
        <v>0</v>
      </c>
      <c r="N97" s="2551" t="s">
        <v>711</v>
      </c>
      <c r="O97" s="2475"/>
      <c r="P97" s="542"/>
    </row>
    <row r="98" spans="1:16" ht="102.75" customHeight="1">
      <c r="A98" s="125"/>
      <c r="B98" s="996">
        <v>37</v>
      </c>
      <c r="C98" s="1039" t="s">
        <v>680</v>
      </c>
      <c r="D98" s="537" t="s">
        <v>309</v>
      </c>
      <c r="E98" s="1034" t="s">
        <v>18</v>
      </c>
      <c r="F98" s="488">
        <v>1800000000</v>
      </c>
      <c r="G98" s="1012"/>
      <c r="H98" s="632">
        <v>0</v>
      </c>
      <c r="I98" s="947">
        <f t="shared" si="24"/>
        <v>0</v>
      </c>
      <c r="J98" s="999">
        <f t="shared" si="26"/>
        <v>0</v>
      </c>
      <c r="K98" s="555">
        <v>0</v>
      </c>
      <c r="L98" s="485">
        <f t="shared" si="27"/>
        <v>1800000000</v>
      </c>
      <c r="M98" s="485">
        <f t="shared" si="28"/>
        <v>0</v>
      </c>
      <c r="N98" s="2551" t="s">
        <v>1182</v>
      </c>
      <c r="O98" s="2475"/>
      <c r="P98" s="542"/>
    </row>
    <row r="99" spans="1:16" ht="71.25" customHeight="1">
      <c r="A99" s="113">
        <v>1</v>
      </c>
      <c r="B99" s="996">
        <v>38</v>
      </c>
      <c r="C99" s="1039" t="s">
        <v>1256</v>
      </c>
      <c r="D99" s="537" t="s">
        <v>309</v>
      </c>
      <c r="E99" s="1034" t="s">
        <v>18</v>
      </c>
      <c r="F99" s="488">
        <v>280000000</v>
      </c>
      <c r="G99" s="1012"/>
      <c r="H99" s="632">
        <v>0</v>
      </c>
      <c r="I99" s="947">
        <f t="shared" si="24"/>
        <v>0</v>
      </c>
      <c r="J99" s="999">
        <f t="shared" si="26"/>
        <v>0</v>
      </c>
      <c r="K99" s="555">
        <v>0</v>
      </c>
      <c r="L99" s="485">
        <f t="shared" si="27"/>
        <v>280000000</v>
      </c>
      <c r="M99" s="485">
        <f t="shared" si="28"/>
        <v>0</v>
      </c>
      <c r="N99" s="2551" t="s">
        <v>1184</v>
      </c>
      <c r="O99" s="2475"/>
      <c r="P99" s="542"/>
    </row>
    <row r="100" spans="1:16" ht="84.75" customHeight="1">
      <c r="A100" s="125"/>
      <c r="B100" s="996">
        <v>39</v>
      </c>
      <c r="C100" s="1039" t="s">
        <v>1257</v>
      </c>
      <c r="D100" s="537" t="s">
        <v>309</v>
      </c>
      <c r="E100" s="1034" t="s">
        <v>18</v>
      </c>
      <c r="F100" s="488">
        <v>400000000</v>
      </c>
      <c r="G100" s="1012"/>
      <c r="H100" s="632">
        <v>0</v>
      </c>
      <c r="I100" s="947">
        <f t="shared" si="24"/>
        <v>0</v>
      </c>
      <c r="J100" s="999">
        <f t="shared" si="26"/>
        <v>0</v>
      </c>
      <c r="K100" s="555">
        <v>0</v>
      </c>
      <c r="L100" s="485">
        <f t="shared" si="27"/>
        <v>400000000</v>
      </c>
      <c r="M100" s="485">
        <f t="shared" si="28"/>
        <v>0</v>
      </c>
      <c r="N100" s="2551" t="s">
        <v>1185</v>
      </c>
      <c r="O100" s="2475"/>
      <c r="P100" s="542"/>
    </row>
    <row r="101" spans="1:16" ht="68.25" customHeight="1">
      <c r="A101" s="558"/>
      <c r="B101" s="996">
        <v>40</v>
      </c>
      <c r="C101" s="1039" t="s">
        <v>1258</v>
      </c>
      <c r="D101" s="537" t="s">
        <v>309</v>
      </c>
      <c r="E101" s="1034" t="s">
        <v>18</v>
      </c>
      <c r="F101" s="488">
        <v>1400000000</v>
      </c>
      <c r="G101" s="1012"/>
      <c r="H101" s="632">
        <v>0</v>
      </c>
      <c r="I101" s="947">
        <f t="shared" si="24"/>
        <v>0</v>
      </c>
      <c r="J101" s="999">
        <f t="shared" si="26"/>
        <v>0</v>
      </c>
      <c r="K101" s="555">
        <v>0</v>
      </c>
      <c r="L101" s="485">
        <f t="shared" si="27"/>
        <v>1400000000</v>
      </c>
      <c r="M101" s="485">
        <f t="shared" si="28"/>
        <v>0</v>
      </c>
      <c r="N101" s="2551" t="s">
        <v>1186</v>
      </c>
      <c r="O101" s="2475"/>
      <c r="P101" s="135"/>
    </row>
    <row r="102" spans="1:16" ht="42" customHeight="1">
      <c r="A102" s="558"/>
      <c r="B102" s="996">
        <v>41</v>
      </c>
      <c r="C102" s="1039" t="s">
        <v>689</v>
      </c>
      <c r="D102" s="537" t="s">
        <v>309</v>
      </c>
      <c r="E102" s="1034" t="s">
        <v>20</v>
      </c>
      <c r="F102" s="488">
        <v>100000000</v>
      </c>
      <c r="G102" s="1012"/>
      <c r="H102" s="632">
        <v>0</v>
      </c>
      <c r="I102" s="947">
        <f t="shared" si="24"/>
        <v>0</v>
      </c>
      <c r="J102" s="999">
        <f t="shared" si="26"/>
        <v>0</v>
      </c>
      <c r="K102" s="555">
        <v>0</v>
      </c>
      <c r="L102" s="485">
        <f t="shared" si="27"/>
        <v>100000000</v>
      </c>
      <c r="M102" s="485">
        <f t="shared" si="28"/>
        <v>0</v>
      </c>
      <c r="N102" s="2551" t="s">
        <v>711</v>
      </c>
      <c r="O102" s="2475"/>
      <c r="P102" s="542"/>
    </row>
    <row r="103" spans="1:16" ht="83.25" customHeight="1">
      <c r="A103" s="558"/>
      <c r="B103" s="996">
        <v>42</v>
      </c>
      <c r="C103" s="1039" t="s">
        <v>690</v>
      </c>
      <c r="D103" s="537" t="s">
        <v>309</v>
      </c>
      <c r="E103" s="1034" t="s">
        <v>18</v>
      </c>
      <c r="F103" s="488">
        <v>800000000</v>
      </c>
      <c r="G103" s="1012"/>
      <c r="H103" s="632">
        <v>0</v>
      </c>
      <c r="I103" s="947">
        <f t="shared" si="24"/>
        <v>0</v>
      </c>
      <c r="J103" s="999">
        <f t="shared" si="26"/>
        <v>0</v>
      </c>
      <c r="K103" s="555">
        <v>0</v>
      </c>
      <c r="L103" s="485">
        <f t="shared" si="27"/>
        <v>800000000</v>
      </c>
      <c r="M103" s="485">
        <f t="shared" si="28"/>
        <v>0</v>
      </c>
      <c r="N103" s="2551" t="s">
        <v>1187</v>
      </c>
      <c r="O103" s="2475"/>
      <c r="P103" s="542"/>
    </row>
    <row r="104" spans="1:16" ht="106.5" customHeight="1">
      <c r="A104" s="558"/>
      <c r="B104" s="996">
        <v>43</v>
      </c>
      <c r="C104" s="1039" t="s">
        <v>692</v>
      </c>
      <c r="D104" s="537" t="s">
        <v>309</v>
      </c>
      <c r="E104" s="1034" t="s">
        <v>20</v>
      </c>
      <c r="F104" s="488">
        <v>100000000</v>
      </c>
      <c r="G104" s="1012"/>
      <c r="H104" s="632">
        <v>0</v>
      </c>
      <c r="I104" s="947">
        <f t="shared" si="24"/>
        <v>0</v>
      </c>
      <c r="J104" s="999">
        <f t="shared" si="26"/>
        <v>100000000</v>
      </c>
      <c r="K104" s="557">
        <v>1</v>
      </c>
      <c r="L104" s="485">
        <f t="shared" si="27"/>
        <v>100000000</v>
      </c>
      <c r="M104" s="485">
        <f t="shared" si="28"/>
        <v>0</v>
      </c>
      <c r="N104" s="2552" t="s">
        <v>1188</v>
      </c>
      <c r="O104" s="2475"/>
      <c r="P104" s="542"/>
    </row>
    <row r="105" spans="1:16" ht="193.5" customHeight="1">
      <c r="A105" s="113">
        <v>1</v>
      </c>
      <c r="B105" s="996">
        <v>44</v>
      </c>
      <c r="C105" s="1039" t="s">
        <v>1128</v>
      </c>
      <c r="D105" s="537" t="s">
        <v>309</v>
      </c>
      <c r="E105" s="1034" t="s">
        <v>20</v>
      </c>
      <c r="F105" s="488">
        <v>25000000</v>
      </c>
      <c r="G105" s="1012"/>
      <c r="H105" s="641">
        <v>25000000</v>
      </c>
      <c r="I105" s="947">
        <f t="shared" si="24"/>
        <v>1</v>
      </c>
      <c r="J105" s="999">
        <f t="shared" si="26"/>
        <v>25000000</v>
      </c>
      <c r="K105" s="557">
        <v>1</v>
      </c>
      <c r="L105" s="485">
        <f t="shared" si="27"/>
        <v>0</v>
      </c>
      <c r="M105" s="485">
        <f t="shared" si="28"/>
        <v>-25000000</v>
      </c>
      <c r="N105" s="2553" t="s">
        <v>1189</v>
      </c>
      <c r="O105" s="2475"/>
      <c r="P105" s="417"/>
    </row>
    <row r="106" spans="1:16" ht="169.5" customHeight="1">
      <c r="A106" s="558"/>
      <c r="B106" s="996">
        <v>45</v>
      </c>
      <c r="C106" s="1039" t="s">
        <v>1131</v>
      </c>
      <c r="D106" s="537" t="s">
        <v>309</v>
      </c>
      <c r="E106" s="1034" t="s">
        <v>20</v>
      </c>
      <c r="F106" s="488">
        <v>15000000</v>
      </c>
      <c r="G106" s="1012"/>
      <c r="H106" s="632">
        <v>0</v>
      </c>
      <c r="I106" s="947">
        <f t="shared" si="24"/>
        <v>0</v>
      </c>
      <c r="J106" s="999">
        <f t="shared" si="26"/>
        <v>15000000</v>
      </c>
      <c r="K106" s="557">
        <v>1</v>
      </c>
      <c r="L106" s="485">
        <f t="shared" si="27"/>
        <v>15000000</v>
      </c>
      <c r="M106" s="485">
        <f t="shared" si="28"/>
        <v>0</v>
      </c>
      <c r="N106" s="2551" t="s">
        <v>1190</v>
      </c>
      <c r="O106" s="2475"/>
      <c r="P106" s="574"/>
    </row>
    <row r="107" spans="1:16" ht="104.25" customHeight="1">
      <c r="A107" s="558"/>
      <c r="B107" s="996">
        <v>46</v>
      </c>
      <c r="C107" s="1039" t="s">
        <v>701</v>
      </c>
      <c r="D107" s="537" t="s">
        <v>309</v>
      </c>
      <c r="E107" s="1034" t="s">
        <v>20</v>
      </c>
      <c r="F107" s="488">
        <v>50000000</v>
      </c>
      <c r="G107" s="1012"/>
      <c r="H107" s="641">
        <v>50000000</v>
      </c>
      <c r="I107" s="947">
        <f t="shared" si="24"/>
        <v>1</v>
      </c>
      <c r="J107" s="999">
        <f t="shared" si="26"/>
        <v>50000000</v>
      </c>
      <c r="K107" s="557">
        <v>1</v>
      </c>
      <c r="L107" s="485">
        <f t="shared" si="27"/>
        <v>0</v>
      </c>
      <c r="M107" s="485">
        <f t="shared" si="28"/>
        <v>-50000000</v>
      </c>
      <c r="N107" s="2551" t="s">
        <v>1192</v>
      </c>
      <c r="O107" s="2475"/>
      <c r="P107" s="155"/>
    </row>
    <row r="108" spans="1:16" ht="57.75" customHeight="1">
      <c r="A108" s="113">
        <v>1</v>
      </c>
      <c r="B108" s="996">
        <v>47</v>
      </c>
      <c r="C108" s="1039" t="s">
        <v>2584</v>
      </c>
      <c r="D108" s="537" t="s">
        <v>309</v>
      </c>
      <c r="E108" s="1034" t="s">
        <v>20</v>
      </c>
      <c r="F108" s="488">
        <v>50000000</v>
      </c>
      <c r="G108" s="1012"/>
      <c r="H108" s="632">
        <v>0</v>
      </c>
      <c r="I108" s="947">
        <f t="shared" si="24"/>
        <v>0</v>
      </c>
      <c r="J108" s="999">
        <f t="shared" si="26"/>
        <v>0</v>
      </c>
      <c r="K108" s="555">
        <v>0</v>
      </c>
      <c r="L108" s="485">
        <f t="shared" si="27"/>
        <v>50000000</v>
      </c>
      <c r="M108" s="485">
        <f t="shared" si="28"/>
        <v>0</v>
      </c>
      <c r="N108" s="2551" t="s">
        <v>1193</v>
      </c>
      <c r="O108" s="2475"/>
      <c r="P108" s="437"/>
    </row>
    <row r="109" spans="1:16" ht="184.5" customHeight="1">
      <c r="A109" s="125"/>
      <c r="B109" s="996">
        <v>48</v>
      </c>
      <c r="C109" s="1039" t="s">
        <v>1133</v>
      </c>
      <c r="D109" s="537" t="s">
        <v>309</v>
      </c>
      <c r="E109" s="1034" t="s">
        <v>20</v>
      </c>
      <c r="F109" s="488">
        <v>15000000</v>
      </c>
      <c r="G109" s="1012"/>
      <c r="H109" s="641">
        <v>15000000</v>
      </c>
      <c r="I109" s="947">
        <f t="shared" si="24"/>
        <v>1</v>
      </c>
      <c r="J109" s="999">
        <f t="shared" si="26"/>
        <v>15000000</v>
      </c>
      <c r="K109" s="557">
        <v>1</v>
      </c>
      <c r="L109" s="485">
        <f t="shared" si="27"/>
        <v>0</v>
      </c>
      <c r="M109" s="485">
        <f t="shared" si="28"/>
        <v>-15000000</v>
      </c>
      <c r="N109" s="2553" t="s">
        <v>1189</v>
      </c>
      <c r="O109" s="2475"/>
      <c r="P109" s="134"/>
    </row>
    <row r="110" spans="1:16" ht="171" customHeight="1">
      <c r="A110" s="125"/>
      <c r="B110" s="996">
        <v>49</v>
      </c>
      <c r="C110" s="1039" t="s">
        <v>1134</v>
      </c>
      <c r="D110" s="537" t="s">
        <v>309</v>
      </c>
      <c r="E110" s="1034" t="s">
        <v>20</v>
      </c>
      <c r="F110" s="488">
        <v>15000000</v>
      </c>
      <c r="G110" s="1012"/>
      <c r="H110" s="632">
        <v>0</v>
      </c>
      <c r="I110" s="947">
        <f t="shared" si="24"/>
        <v>0</v>
      </c>
      <c r="J110" s="999">
        <f t="shared" si="26"/>
        <v>15000000</v>
      </c>
      <c r="K110" s="557">
        <v>1</v>
      </c>
      <c r="L110" s="485">
        <f t="shared" si="27"/>
        <v>15000000</v>
      </c>
      <c r="M110" s="485">
        <f t="shared" si="28"/>
        <v>0</v>
      </c>
      <c r="N110" s="2551" t="s">
        <v>1190</v>
      </c>
      <c r="O110" s="2475"/>
      <c r="P110" s="448" t="s">
        <v>1167</v>
      </c>
    </row>
    <row r="111" spans="1:16" ht="185.25" customHeight="1">
      <c r="A111" s="125"/>
      <c r="B111" s="996">
        <v>50</v>
      </c>
      <c r="C111" s="483" t="s">
        <v>1135</v>
      </c>
      <c r="D111" s="537" t="s">
        <v>309</v>
      </c>
      <c r="E111" s="1034" t="s">
        <v>20</v>
      </c>
      <c r="F111" s="488">
        <v>15000000</v>
      </c>
      <c r="G111" s="1012"/>
      <c r="H111" s="641">
        <v>15000000</v>
      </c>
      <c r="I111" s="947">
        <f t="shared" si="24"/>
        <v>1</v>
      </c>
      <c r="J111" s="999">
        <f t="shared" si="26"/>
        <v>15000000</v>
      </c>
      <c r="K111" s="557">
        <v>1</v>
      </c>
      <c r="L111" s="485">
        <f t="shared" si="27"/>
        <v>0</v>
      </c>
      <c r="M111" s="485">
        <f t="shared" si="28"/>
        <v>-15000000</v>
      </c>
      <c r="N111" s="2553" t="s">
        <v>1189</v>
      </c>
      <c r="O111" s="2475"/>
      <c r="P111" s="561"/>
    </row>
    <row r="112" spans="1:16" ht="57" customHeight="1">
      <c r="A112" s="125"/>
      <c r="B112" s="996">
        <v>51</v>
      </c>
      <c r="C112" s="483" t="s">
        <v>706</v>
      </c>
      <c r="D112" s="537" t="s">
        <v>309</v>
      </c>
      <c r="E112" s="1034" t="s">
        <v>18</v>
      </c>
      <c r="F112" s="488">
        <v>1100000000</v>
      </c>
      <c r="G112" s="1012"/>
      <c r="H112" s="632">
        <v>0</v>
      </c>
      <c r="I112" s="947">
        <f t="shared" si="24"/>
        <v>0</v>
      </c>
      <c r="J112" s="999">
        <f t="shared" si="26"/>
        <v>0</v>
      </c>
      <c r="K112" s="555">
        <v>0</v>
      </c>
      <c r="L112" s="485">
        <f t="shared" si="27"/>
        <v>1100000000</v>
      </c>
      <c r="M112" s="485">
        <f t="shared" si="28"/>
        <v>0</v>
      </c>
      <c r="N112" s="2551" t="s">
        <v>1194</v>
      </c>
      <c r="O112" s="2475"/>
      <c r="P112" s="561"/>
    </row>
    <row r="113" spans="1:16" ht="109.5" customHeight="1">
      <c r="A113" s="125"/>
      <c r="B113" s="996">
        <v>52</v>
      </c>
      <c r="C113" s="483" t="s">
        <v>708</v>
      </c>
      <c r="D113" s="537" t="s">
        <v>309</v>
      </c>
      <c r="E113" s="1034" t="s">
        <v>18</v>
      </c>
      <c r="F113" s="488">
        <v>652900000</v>
      </c>
      <c r="G113" s="1012"/>
      <c r="H113" s="632">
        <v>0</v>
      </c>
      <c r="I113" s="947">
        <f t="shared" si="24"/>
        <v>0</v>
      </c>
      <c r="J113" s="999">
        <f t="shared" si="26"/>
        <v>0</v>
      </c>
      <c r="K113" s="555">
        <v>0</v>
      </c>
      <c r="L113" s="485">
        <f t="shared" si="27"/>
        <v>652900000</v>
      </c>
      <c r="M113" s="485">
        <f t="shared" si="28"/>
        <v>0</v>
      </c>
      <c r="N113" s="2551" t="s">
        <v>709</v>
      </c>
      <c r="O113" s="2475"/>
      <c r="P113" s="561"/>
    </row>
    <row r="114" spans="1:16" ht="61.5" customHeight="1">
      <c r="A114" s="113">
        <v>1</v>
      </c>
      <c r="B114" s="996">
        <v>53</v>
      </c>
      <c r="C114" s="483" t="s">
        <v>2585</v>
      </c>
      <c r="D114" s="537" t="s">
        <v>309</v>
      </c>
      <c r="E114" s="1034" t="s">
        <v>20</v>
      </c>
      <c r="F114" s="488">
        <v>99986250</v>
      </c>
      <c r="G114" s="1012"/>
      <c r="H114" s="632">
        <v>0</v>
      </c>
      <c r="I114" s="947">
        <f t="shared" si="24"/>
        <v>0</v>
      </c>
      <c r="J114" s="999">
        <f t="shared" si="26"/>
        <v>0</v>
      </c>
      <c r="K114" s="555">
        <v>0</v>
      </c>
      <c r="L114" s="485">
        <f t="shared" si="27"/>
        <v>99986250</v>
      </c>
      <c r="M114" s="485">
        <f t="shared" si="28"/>
        <v>0</v>
      </c>
      <c r="N114" s="2551" t="s">
        <v>711</v>
      </c>
      <c r="O114" s="2475"/>
      <c r="P114" s="561"/>
    </row>
    <row r="115" spans="1:16" ht="118.5" customHeight="1">
      <c r="A115" s="558"/>
      <c r="B115" s="996">
        <v>54</v>
      </c>
      <c r="C115" s="483" t="s">
        <v>713</v>
      </c>
      <c r="D115" s="537" t="s">
        <v>309</v>
      </c>
      <c r="E115" s="1034" t="s">
        <v>20</v>
      </c>
      <c r="F115" s="719">
        <v>100000000</v>
      </c>
      <c r="G115" s="1036"/>
      <c r="H115" s="485">
        <v>0</v>
      </c>
      <c r="I115" s="947">
        <f t="shared" si="24"/>
        <v>0</v>
      </c>
      <c r="J115" s="999">
        <f t="shared" si="26"/>
        <v>100000000</v>
      </c>
      <c r="K115" s="557">
        <v>1</v>
      </c>
      <c r="L115" s="485">
        <f t="shared" si="27"/>
        <v>100000000</v>
      </c>
      <c r="M115" s="485">
        <f t="shared" si="28"/>
        <v>0</v>
      </c>
      <c r="N115" s="2551" t="s">
        <v>1195</v>
      </c>
      <c r="O115" s="2475"/>
      <c r="P115" s="561"/>
    </row>
    <row r="116" spans="1:16" ht="48" customHeight="1">
      <c r="A116" s="558"/>
      <c r="B116" s="2436"/>
      <c r="C116" s="2413" t="s">
        <v>2528</v>
      </c>
      <c r="D116" s="2437"/>
      <c r="E116" s="2431"/>
      <c r="F116" s="2438"/>
      <c r="G116" s="2438"/>
      <c r="H116" s="2433"/>
      <c r="I116" s="2417"/>
      <c r="J116" s="2433"/>
      <c r="K116" s="2417"/>
      <c r="L116" s="2433"/>
      <c r="M116" s="2433"/>
      <c r="N116" s="2439"/>
      <c r="O116" s="2440"/>
      <c r="P116" s="134"/>
    </row>
    <row r="117" spans="1:16" ht="48" customHeight="1">
      <c r="A117" s="558"/>
      <c r="B117" s="1015"/>
      <c r="C117" s="1040" t="s">
        <v>85</v>
      </c>
      <c r="D117" s="1017"/>
      <c r="E117" s="1031"/>
      <c r="F117" s="1032">
        <f t="shared" ref="F117:H117" si="29">SUM(F118:F153)</f>
        <v>11139669754</v>
      </c>
      <c r="G117" s="1032">
        <f t="shared" si="29"/>
        <v>1111651574.6399999</v>
      </c>
      <c r="H117" s="1032">
        <f t="shared" si="29"/>
        <v>3199262635</v>
      </c>
      <c r="I117" s="994">
        <f t="shared" ref="I117:I206" si="30">H117/F117</f>
        <v>0.28719546500480575</v>
      </c>
      <c r="J117" s="1032">
        <f>SUM(J118:J153)</f>
        <v>3199527661.7976003</v>
      </c>
      <c r="K117" s="994">
        <f>J117/F117</f>
        <v>0.28721925626643674</v>
      </c>
      <c r="L117" s="1032">
        <f t="shared" ref="L117:M117" si="31">SUM(L118:L153)</f>
        <v>7940407119</v>
      </c>
      <c r="M117" s="1032">
        <f t="shared" si="31"/>
        <v>-2087611060.3600001</v>
      </c>
      <c r="N117" s="1041"/>
      <c r="O117" s="185"/>
      <c r="P117" s="134"/>
    </row>
    <row r="118" spans="1:16" ht="50.25" customHeight="1">
      <c r="A118" s="558"/>
      <c r="B118" s="996">
        <v>1</v>
      </c>
      <c r="C118" s="483" t="s">
        <v>1602</v>
      </c>
      <c r="D118" s="614" t="s">
        <v>1603</v>
      </c>
      <c r="E118" s="1034" t="s">
        <v>20</v>
      </c>
      <c r="F118" s="485">
        <v>125000000</v>
      </c>
      <c r="G118" s="485">
        <v>124920000</v>
      </c>
      <c r="H118" s="711">
        <v>124920000</v>
      </c>
      <c r="I118" s="947">
        <f t="shared" si="30"/>
        <v>0.99936000000000003</v>
      </c>
      <c r="J118" s="2418">
        <v>125000000</v>
      </c>
      <c r="K118" s="557">
        <v>1</v>
      </c>
      <c r="L118" s="485">
        <f t="shared" ref="L118:L153" si="32">F118-H118</f>
        <v>80000</v>
      </c>
      <c r="M118" s="485">
        <f t="shared" ref="M118:M153" si="33">G118-H118</f>
        <v>0</v>
      </c>
      <c r="N118" s="2441" t="s">
        <v>743</v>
      </c>
      <c r="O118" s="616"/>
      <c r="P118" s="561"/>
    </row>
    <row r="119" spans="1:16" ht="78.75" customHeight="1">
      <c r="A119" s="558"/>
      <c r="B119" s="996">
        <v>2</v>
      </c>
      <c r="C119" s="483" t="s">
        <v>763</v>
      </c>
      <c r="D119" s="614" t="s">
        <v>764</v>
      </c>
      <c r="E119" s="1034" t="s">
        <v>310</v>
      </c>
      <c r="F119" s="485">
        <v>1018000000</v>
      </c>
      <c r="G119" s="477">
        <v>986731574.63999999</v>
      </c>
      <c r="H119" s="1002"/>
      <c r="I119" s="947">
        <f t="shared" si="30"/>
        <v>0</v>
      </c>
      <c r="J119" s="999">
        <f t="shared" ref="J119:J153" si="34">F119*K119</f>
        <v>0</v>
      </c>
      <c r="K119" s="1029">
        <v>0</v>
      </c>
      <c r="L119" s="485">
        <f t="shared" si="32"/>
        <v>1018000000</v>
      </c>
      <c r="M119" s="485">
        <f t="shared" si="33"/>
        <v>986731574.63999999</v>
      </c>
      <c r="N119" s="1042" t="s">
        <v>1259</v>
      </c>
      <c r="O119" s="616"/>
      <c r="P119" s="561"/>
    </row>
    <row r="120" spans="1:16" ht="32.25" customHeight="1">
      <c r="A120" s="558"/>
      <c r="B120" s="996">
        <v>3</v>
      </c>
      <c r="C120" s="483" t="s">
        <v>768</v>
      </c>
      <c r="D120" s="537" t="s">
        <v>769</v>
      </c>
      <c r="E120" s="636" t="s">
        <v>770</v>
      </c>
      <c r="F120" s="485">
        <v>342144000</v>
      </c>
      <c r="G120" s="1036"/>
      <c r="H120" s="485">
        <v>171058700</v>
      </c>
      <c r="I120" s="947">
        <f t="shared" si="30"/>
        <v>0.49996112747848859</v>
      </c>
      <c r="J120" s="999">
        <f t="shared" si="34"/>
        <v>171072000</v>
      </c>
      <c r="K120" s="1029">
        <v>0.5</v>
      </c>
      <c r="L120" s="485">
        <f t="shared" si="32"/>
        <v>171085300</v>
      </c>
      <c r="M120" s="485">
        <f t="shared" si="33"/>
        <v>-171058700</v>
      </c>
      <c r="N120" s="484" t="s">
        <v>1139</v>
      </c>
      <c r="O120" s="616"/>
      <c r="P120" s="561"/>
    </row>
    <row r="121" spans="1:16" ht="25">
      <c r="A121" s="558"/>
      <c r="B121" s="996">
        <v>4</v>
      </c>
      <c r="C121" s="997" t="s">
        <v>771</v>
      </c>
      <c r="D121" s="537" t="s">
        <v>764</v>
      </c>
      <c r="E121" s="636" t="s">
        <v>770</v>
      </c>
      <c r="F121" s="488">
        <v>342144000</v>
      </c>
      <c r="G121" s="1036"/>
      <c r="H121" s="715"/>
      <c r="I121" s="947">
        <f t="shared" si="30"/>
        <v>0</v>
      </c>
      <c r="J121" s="999">
        <f t="shared" si="34"/>
        <v>0</v>
      </c>
      <c r="K121" s="2442">
        <v>0</v>
      </c>
      <c r="L121" s="485">
        <f t="shared" si="32"/>
        <v>342144000</v>
      </c>
      <c r="M121" s="485">
        <f t="shared" si="33"/>
        <v>0</v>
      </c>
      <c r="N121" s="484" t="s">
        <v>772</v>
      </c>
      <c r="O121" s="616"/>
      <c r="P121" s="561"/>
    </row>
    <row r="122" spans="1:16" ht="25">
      <c r="A122" s="558"/>
      <c r="B122" s="996">
        <v>5</v>
      </c>
      <c r="C122" s="997" t="s">
        <v>773</v>
      </c>
      <c r="D122" s="537" t="s">
        <v>764</v>
      </c>
      <c r="E122" s="636" t="s">
        <v>770</v>
      </c>
      <c r="F122" s="488">
        <v>347490000</v>
      </c>
      <c r="G122" s="1036"/>
      <c r="H122" s="488">
        <v>173732200</v>
      </c>
      <c r="I122" s="947">
        <f t="shared" si="30"/>
        <v>0.49996316440760885</v>
      </c>
      <c r="J122" s="999">
        <f t="shared" si="34"/>
        <v>173745000</v>
      </c>
      <c r="K122" s="2442">
        <v>0.5</v>
      </c>
      <c r="L122" s="485">
        <f t="shared" si="32"/>
        <v>173757800</v>
      </c>
      <c r="M122" s="485">
        <f t="shared" si="33"/>
        <v>-173732200</v>
      </c>
      <c r="N122" s="484" t="s">
        <v>1139</v>
      </c>
      <c r="O122" s="616"/>
      <c r="P122" s="561"/>
    </row>
    <row r="123" spans="1:16" ht="32.25" customHeight="1">
      <c r="A123" s="558"/>
      <c r="B123" s="996">
        <v>6</v>
      </c>
      <c r="C123" s="997" t="s">
        <v>774</v>
      </c>
      <c r="D123" s="537" t="s">
        <v>764</v>
      </c>
      <c r="E123" s="636" t="s">
        <v>770</v>
      </c>
      <c r="F123" s="488">
        <v>302940000</v>
      </c>
      <c r="G123" s="1036"/>
      <c r="H123" s="488">
        <v>151459300</v>
      </c>
      <c r="I123" s="947">
        <f t="shared" si="30"/>
        <v>0.49996467947448342</v>
      </c>
      <c r="J123" s="999">
        <f t="shared" si="34"/>
        <v>151470000</v>
      </c>
      <c r="K123" s="2442">
        <v>0.5</v>
      </c>
      <c r="L123" s="485">
        <f t="shared" si="32"/>
        <v>151480700</v>
      </c>
      <c r="M123" s="485">
        <f t="shared" si="33"/>
        <v>-151459300</v>
      </c>
      <c r="N123" s="484" t="s">
        <v>1139</v>
      </c>
      <c r="O123" s="616"/>
      <c r="P123" s="561"/>
    </row>
    <row r="124" spans="1:16" ht="25">
      <c r="A124" s="558"/>
      <c r="B124" s="996">
        <v>7</v>
      </c>
      <c r="C124" s="997" t="s">
        <v>775</v>
      </c>
      <c r="D124" s="537" t="s">
        <v>764</v>
      </c>
      <c r="E124" s="636" t="s">
        <v>770</v>
      </c>
      <c r="F124" s="488">
        <v>274428000</v>
      </c>
      <c r="G124" s="1036"/>
      <c r="H124" s="488">
        <v>137204450</v>
      </c>
      <c r="I124" s="947">
        <f t="shared" si="30"/>
        <v>0.49996520034398823</v>
      </c>
      <c r="J124" s="999">
        <f t="shared" si="34"/>
        <v>137214000</v>
      </c>
      <c r="K124" s="2442">
        <v>0.5</v>
      </c>
      <c r="L124" s="485">
        <f t="shared" si="32"/>
        <v>137223550</v>
      </c>
      <c r="M124" s="485">
        <f t="shared" si="33"/>
        <v>-137204450</v>
      </c>
      <c r="N124" s="484" t="s">
        <v>1139</v>
      </c>
      <c r="O124" s="616"/>
      <c r="P124" s="561"/>
    </row>
    <row r="125" spans="1:16" ht="47.25" customHeight="1">
      <c r="A125" s="558"/>
      <c r="B125" s="996">
        <v>8</v>
      </c>
      <c r="C125" s="997" t="s">
        <v>776</v>
      </c>
      <c r="D125" s="537" t="s">
        <v>764</v>
      </c>
      <c r="E125" s="636" t="s">
        <v>770</v>
      </c>
      <c r="F125" s="488">
        <v>302761800</v>
      </c>
      <c r="G125" s="1036"/>
      <c r="H125" s="488">
        <v>151367500</v>
      </c>
      <c r="I125" s="947">
        <f t="shared" si="30"/>
        <v>0.49995574078367877</v>
      </c>
      <c r="J125" s="999">
        <f t="shared" si="34"/>
        <v>151380900</v>
      </c>
      <c r="K125" s="2442">
        <v>0.5</v>
      </c>
      <c r="L125" s="485">
        <f t="shared" si="32"/>
        <v>151394300</v>
      </c>
      <c r="M125" s="485">
        <f t="shared" si="33"/>
        <v>-151367500</v>
      </c>
      <c r="N125" s="1027" t="s">
        <v>1139</v>
      </c>
      <c r="O125" s="585"/>
      <c r="P125" s="437"/>
    </row>
    <row r="126" spans="1:16" ht="38.25" customHeight="1">
      <c r="A126" s="113">
        <v>1</v>
      </c>
      <c r="B126" s="996">
        <v>9</v>
      </c>
      <c r="C126" s="997" t="s">
        <v>777</v>
      </c>
      <c r="D126" s="537" t="s">
        <v>764</v>
      </c>
      <c r="E126" s="636" t="s">
        <v>770</v>
      </c>
      <c r="F126" s="488">
        <v>281556000</v>
      </c>
      <c r="G126" s="1036"/>
      <c r="H126" s="488">
        <v>140766000</v>
      </c>
      <c r="I126" s="947">
        <f t="shared" si="30"/>
        <v>0.49995737970421517</v>
      </c>
      <c r="J126" s="999">
        <f t="shared" si="34"/>
        <v>140778000</v>
      </c>
      <c r="K126" s="2442">
        <v>0.5</v>
      </c>
      <c r="L126" s="485">
        <f t="shared" si="32"/>
        <v>140790000</v>
      </c>
      <c r="M126" s="485">
        <f t="shared" si="33"/>
        <v>-140766000</v>
      </c>
      <c r="N126" s="484" t="s">
        <v>1139</v>
      </c>
      <c r="O126" s="185"/>
      <c r="P126" s="134"/>
    </row>
    <row r="127" spans="1:16" ht="49.5" customHeight="1">
      <c r="A127" s="558"/>
      <c r="B127" s="996">
        <v>10</v>
      </c>
      <c r="C127" s="997" t="s">
        <v>778</v>
      </c>
      <c r="D127" s="537" t="s">
        <v>764</v>
      </c>
      <c r="E127" s="636" t="s">
        <v>770</v>
      </c>
      <c r="F127" s="488">
        <v>347490000</v>
      </c>
      <c r="G127" s="1036"/>
      <c r="H127" s="488">
        <v>173730000</v>
      </c>
      <c r="I127" s="947">
        <f t="shared" si="30"/>
        <v>0.4999568332901666</v>
      </c>
      <c r="J127" s="999">
        <f t="shared" si="34"/>
        <v>173745000</v>
      </c>
      <c r="K127" s="2442">
        <v>0.5</v>
      </c>
      <c r="L127" s="485">
        <f t="shared" si="32"/>
        <v>173760000</v>
      </c>
      <c r="M127" s="485">
        <f t="shared" si="33"/>
        <v>-173730000</v>
      </c>
      <c r="N127" s="484" t="s">
        <v>1139</v>
      </c>
      <c r="O127" s="616"/>
      <c r="P127" s="561"/>
    </row>
    <row r="128" spans="1:16" ht="75">
      <c r="A128" s="558"/>
      <c r="B128" s="996">
        <v>11</v>
      </c>
      <c r="C128" s="997" t="s">
        <v>779</v>
      </c>
      <c r="D128" s="537" t="s">
        <v>780</v>
      </c>
      <c r="E128" s="636" t="s">
        <v>770</v>
      </c>
      <c r="F128" s="488">
        <v>216513000</v>
      </c>
      <c r="G128" s="1036"/>
      <c r="H128" s="488">
        <v>108234000</v>
      </c>
      <c r="I128" s="947">
        <f t="shared" si="30"/>
        <v>0.49989608014299375</v>
      </c>
      <c r="J128" s="999">
        <f t="shared" si="34"/>
        <v>108234848.7</v>
      </c>
      <c r="K128" s="2442">
        <v>0.49990000000000001</v>
      </c>
      <c r="L128" s="485">
        <f t="shared" si="32"/>
        <v>108279000</v>
      </c>
      <c r="M128" s="485">
        <f t="shared" si="33"/>
        <v>-108234000</v>
      </c>
      <c r="N128" s="484" t="s">
        <v>1139</v>
      </c>
      <c r="O128" s="616"/>
      <c r="P128" s="448" t="s">
        <v>1171</v>
      </c>
    </row>
    <row r="129" spans="1:16" ht="31.5" customHeight="1">
      <c r="A129" s="558"/>
      <c r="B129" s="996">
        <v>12</v>
      </c>
      <c r="C129" s="997" t="s">
        <v>781</v>
      </c>
      <c r="D129" s="537" t="s">
        <v>780</v>
      </c>
      <c r="E129" s="636" t="s">
        <v>770</v>
      </c>
      <c r="F129" s="488">
        <v>263736000</v>
      </c>
      <c r="G129" s="1036"/>
      <c r="H129" s="488">
        <v>131828500</v>
      </c>
      <c r="I129" s="947">
        <f t="shared" si="30"/>
        <v>0.49985022901689569</v>
      </c>
      <c r="J129" s="999">
        <f t="shared" si="34"/>
        <v>131841626.40000001</v>
      </c>
      <c r="K129" s="2442">
        <v>0.49990000000000001</v>
      </c>
      <c r="L129" s="485">
        <f t="shared" si="32"/>
        <v>131907500</v>
      </c>
      <c r="M129" s="485">
        <f t="shared" si="33"/>
        <v>-131828500</v>
      </c>
      <c r="N129" s="484" t="s">
        <v>1139</v>
      </c>
      <c r="O129" s="185"/>
      <c r="P129" s="134"/>
    </row>
    <row r="130" spans="1:16" ht="25">
      <c r="A130" s="558"/>
      <c r="B130" s="996">
        <v>13</v>
      </c>
      <c r="C130" s="997" t="s">
        <v>782</v>
      </c>
      <c r="D130" s="537" t="s">
        <v>780</v>
      </c>
      <c r="E130" s="636" t="s">
        <v>770</v>
      </c>
      <c r="F130" s="488">
        <v>294030000</v>
      </c>
      <c r="G130" s="1036"/>
      <c r="H130" s="488">
        <v>146970750</v>
      </c>
      <c r="I130" s="947">
        <f t="shared" si="30"/>
        <v>0.49984950515253546</v>
      </c>
      <c r="J130" s="999">
        <f t="shared" si="34"/>
        <v>146956194</v>
      </c>
      <c r="K130" s="2442">
        <v>0.49980000000000002</v>
      </c>
      <c r="L130" s="485">
        <f t="shared" si="32"/>
        <v>147059250</v>
      </c>
      <c r="M130" s="485">
        <f t="shared" si="33"/>
        <v>-146970750</v>
      </c>
      <c r="N130" s="484" t="s">
        <v>1139</v>
      </c>
      <c r="O130" s="616"/>
      <c r="P130" s="561"/>
    </row>
    <row r="131" spans="1:16" ht="46.5" customHeight="1">
      <c r="A131" s="558"/>
      <c r="B131" s="996">
        <v>14</v>
      </c>
      <c r="C131" s="997" t="s">
        <v>783</v>
      </c>
      <c r="D131" s="537" t="s">
        <v>784</v>
      </c>
      <c r="E131" s="636" t="s">
        <v>770</v>
      </c>
      <c r="F131" s="488">
        <v>292248000</v>
      </c>
      <c r="G131" s="1036"/>
      <c r="H131" s="488">
        <v>146093835</v>
      </c>
      <c r="I131" s="947">
        <f t="shared" si="30"/>
        <v>0.49989678286934386</v>
      </c>
      <c r="J131" s="999">
        <f t="shared" si="34"/>
        <v>146094775.20000002</v>
      </c>
      <c r="K131" s="2442">
        <v>0.49990000000000001</v>
      </c>
      <c r="L131" s="485">
        <f t="shared" si="32"/>
        <v>146154165</v>
      </c>
      <c r="M131" s="485">
        <f t="shared" si="33"/>
        <v>-146093835</v>
      </c>
      <c r="N131" s="484" t="s">
        <v>1139</v>
      </c>
      <c r="O131" s="616"/>
      <c r="P131" s="561"/>
    </row>
    <row r="132" spans="1:16" ht="47.25" customHeight="1">
      <c r="A132" s="558"/>
      <c r="B132" s="996">
        <v>15</v>
      </c>
      <c r="C132" s="997" t="s">
        <v>785</v>
      </c>
      <c r="D132" s="537" t="s">
        <v>764</v>
      </c>
      <c r="E132" s="636" t="s">
        <v>770</v>
      </c>
      <c r="F132" s="488">
        <v>324134324</v>
      </c>
      <c r="G132" s="1036"/>
      <c r="H132" s="488">
        <v>162053250</v>
      </c>
      <c r="I132" s="947">
        <f t="shared" si="30"/>
        <v>0.49995707952237728</v>
      </c>
      <c r="J132" s="999">
        <f t="shared" si="34"/>
        <v>162067162</v>
      </c>
      <c r="K132" s="2442">
        <v>0.5</v>
      </c>
      <c r="L132" s="485">
        <f t="shared" si="32"/>
        <v>162081074</v>
      </c>
      <c r="M132" s="485">
        <f t="shared" si="33"/>
        <v>-162053250</v>
      </c>
      <c r="N132" s="484" t="s">
        <v>1139</v>
      </c>
      <c r="O132" s="616"/>
      <c r="P132" s="561"/>
    </row>
    <row r="133" spans="1:16" ht="36" customHeight="1">
      <c r="A133" s="125"/>
      <c r="B133" s="996">
        <v>16</v>
      </c>
      <c r="C133" s="997" t="s">
        <v>786</v>
      </c>
      <c r="D133" s="537" t="s">
        <v>787</v>
      </c>
      <c r="E133" s="636" t="s">
        <v>770</v>
      </c>
      <c r="F133" s="488">
        <v>71280000</v>
      </c>
      <c r="G133" s="1036"/>
      <c r="H133" s="488">
        <v>35637300</v>
      </c>
      <c r="I133" s="947">
        <f t="shared" si="30"/>
        <v>0.49996212121212119</v>
      </c>
      <c r="J133" s="999">
        <f t="shared" si="34"/>
        <v>35640000</v>
      </c>
      <c r="K133" s="2442">
        <v>0.5</v>
      </c>
      <c r="L133" s="485">
        <f t="shared" si="32"/>
        <v>35642700</v>
      </c>
      <c r="M133" s="485">
        <f t="shared" si="33"/>
        <v>-35637300</v>
      </c>
      <c r="N133" s="484" t="s">
        <v>1139</v>
      </c>
      <c r="O133" s="185"/>
      <c r="P133" s="134"/>
    </row>
    <row r="134" spans="1:16" ht="48.75" customHeight="1">
      <c r="A134" s="113">
        <v>1</v>
      </c>
      <c r="B134" s="996">
        <v>17</v>
      </c>
      <c r="C134" s="997" t="s">
        <v>788</v>
      </c>
      <c r="D134" s="537" t="s">
        <v>787</v>
      </c>
      <c r="E134" s="636" t="s">
        <v>770</v>
      </c>
      <c r="F134" s="488">
        <v>75735000</v>
      </c>
      <c r="G134" s="1036"/>
      <c r="H134" s="488">
        <v>37864600</v>
      </c>
      <c r="I134" s="947">
        <f t="shared" si="30"/>
        <v>0.49996170858915956</v>
      </c>
      <c r="J134" s="999">
        <f t="shared" si="34"/>
        <v>37867500</v>
      </c>
      <c r="K134" s="2442">
        <v>0.5</v>
      </c>
      <c r="L134" s="485">
        <f t="shared" si="32"/>
        <v>37870400</v>
      </c>
      <c r="M134" s="485">
        <f t="shared" si="33"/>
        <v>-37864600</v>
      </c>
      <c r="N134" s="484" t="s">
        <v>1139</v>
      </c>
      <c r="O134" s="448" t="s">
        <v>627</v>
      </c>
      <c r="P134" s="561"/>
    </row>
    <row r="135" spans="1:16" ht="25">
      <c r="A135" s="113">
        <v>1</v>
      </c>
      <c r="B135" s="996">
        <v>18</v>
      </c>
      <c r="C135" s="997" t="s">
        <v>789</v>
      </c>
      <c r="D135" s="537" t="s">
        <v>769</v>
      </c>
      <c r="E135" s="636" t="s">
        <v>770</v>
      </c>
      <c r="F135" s="488">
        <v>420006400</v>
      </c>
      <c r="G135" s="1036"/>
      <c r="H135" s="488">
        <v>104994000</v>
      </c>
      <c r="I135" s="947">
        <f t="shared" si="30"/>
        <v>0.24998190503763751</v>
      </c>
      <c r="J135" s="999">
        <f t="shared" si="34"/>
        <v>105001600</v>
      </c>
      <c r="K135" s="2442">
        <v>0.25</v>
      </c>
      <c r="L135" s="485">
        <f t="shared" si="32"/>
        <v>315012400</v>
      </c>
      <c r="M135" s="485">
        <f t="shared" si="33"/>
        <v>-104994000</v>
      </c>
      <c r="N135" s="1027" t="s">
        <v>1140</v>
      </c>
      <c r="O135" s="585"/>
      <c r="P135" s="437"/>
    </row>
    <row r="136" spans="1:16" ht="51" customHeight="1">
      <c r="A136" s="113">
        <v>1</v>
      </c>
      <c r="B136" s="996">
        <v>19</v>
      </c>
      <c r="C136" s="997" t="s">
        <v>792</v>
      </c>
      <c r="D136" s="537" t="s">
        <v>787</v>
      </c>
      <c r="E136" s="636" t="s">
        <v>770</v>
      </c>
      <c r="F136" s="488">
        <v>180864000</v>
      </c>
      <c r="G136" s="1036"/>
      <c r="H136" s="488">
        <v>45213000</v>
      </c>
      <c r="I136" s="947">
        <f t="shared" si="30"/>
        <v>0.24998341295116772</v>
      </c>
      <c r="J136" s="999">
        <f t="shared" si="34"/>
        <v>45216000</v>
      </c>
      <c r="K136" s="2442">
        <v>0.25</v>
      </c>
      <c r="L136" s="485">
        <f t="shared" si="32"/>
        <v>135651000</v>
      </c>
      <c r="M136" s="485">
        <f t="shared" si="33"/>
        <v>-45213000</v>
      </c>
      <c r="N136" s="1027" t="s">
        <v>1140</v>
      </c>
      <c r="O136" s="185"/>
      <c r="P136" s="134"/>
    </row>
    <row r="137" spans="1:16" ht="37.5">
      <c r="A137" s="558"/>
      <c r="B137" s="996">
        <v>20</v>
      </c>
      <c r="C137" s="997" t="s">
        <v>793</v>
      </c>
      <c r="D137" s="537" t="s">
        <v>787</v>
      </c>
      <c r="E137" s="636" t="s">
        <v>770</v>
      </c>
      <c r="F137" s="488">
        <v>183456384</v>
      </c>
      <c r="G137" s="1036"/>
      <c r="H137" s="488">
        <v>45861000</v>
      </c>
      <c r="I137" s="947">
        <f t="shared" si="30"/>
        <v>0.24998312405416209</v>
      </c>
      <c r="J137" s="999">
        <f t="shared" si="34"/>
        <v>45864096</v>
      </c>
      <c r="K137" s="2442">
        <v>0.25</v>
      </c>
      <c r="L137" s="485">
        <f t="shared" si="32"/>
        <v>137595384</v>
      </c>
      <c r="M137" s="485">
        <f t="shared" si="33"/>
        <v>-45861000</v>
      </c>
      <c r="N137" s="484" t="s">
        <v>1140</v>
      </c>
      <c r="O137" s="616"/>
      <c r="P137" s="448" t="s">
        <v>1174</v>
      </c>
    </row>
    <row r="138" spans="1:16" ht="42.75" customHeight="1">
      <c r="A138" s="125"/>
      <c r="B138" s="996">
        <v>21</v>
      </c>
      <c r="C138" s="997" t="s">
        <v>794</v>
      </c>
      <c r="D138" s="537" t="s">
        <v>764</v>
      </c>
      <c r="E138" s="636" t="s">
        <v>770</v>
      </c>
      <c r="F138" s="488">
        <v>244769280</v>
      </c>
      <c r="G138" s="1036"/>
      <c r="H138" s="488">
        <v>61188600</v>
      </c>
      <c r="I138" s="947">
        <f t="shared" si="30"/>
        <v>0.24998480201437043</v>
      </c>
      <c r="J138" s="999">
        <f t="shared" si="34"/>
        <v>61192320</v>
      </c>
      <c r="K138" s="2442">
        <v>0.25</v>
      </c>
      <c r="L138" s="485">
        <f t="shared" si="32"/>
        <v>183580680</v>
      </c>
      <c r="M138" s="485">
        <f t="shared" si="33"/>
        <v>-61188600</v>
      </c>
      <c r="N138" s="1027" t="s">
        <v>1140</v>
      </c>
      <c r="O138" s="185"/>
      <c r="P138" s="134"/>
    </row>
    <row r="139" spans="1:16" ht="41.25" customHeight="1">
      <c r="A139" s="125"/>
      <c r="B139" s="996">
        <v>22</v>
      </c>
      <c r="C139" s="997" t="s">
        <v>795</v>
      </c>
      <c r="D139" s="537" t="s">
        <v>780</v>
      </c>
      <c r="E139" s="636" t="s">
        <v>770</v>
      </c>
      <c r="F139" s="488">
        <v>95255040</v>
      </c>
      <c r="G139" s="1036"/>
      <c r="H139" s="488">
        <v>23807600</v>
      </c>
      <c r="I139" s="947">
        <f t="shared" si="30"/>
        <v>0.24993533150581848</v>
      </c>
      <c r="J139" s="999">
        <f t="shared" si="34"/>
        <v>23804234.495999999</v>
      </c>
      <c r="K139" s="2442">
        <v>0.24990000000000001</v>
      </c>
      <c r="L139" s="485">
        <f t="shared" si="32"/>
        <v>71447440</v>
      </c>
      <c r="M139" s="485">
        <f t="shared" si="33"/>
        <v>-23807600</v>
      </c>
      <c r="N139" s="484" t="s">
        <v>1140</v>
      </c>
      <c r="O139" s="616"/>
      <c r="P139" s="561"/>
    </row>
    <row r="140" spans="1:16" ht="57" customHeight="1">
      <c r="A140" s="113">
        <v>1</v>
      </c>
      <c r="B140" s="996">
        <v>23</v>
      </c>
      <c r="C140" s="997" t="s">
        <v>796</v>
      </c>
      <c r="D140" s="537" t="s">
        <v>780</v>
      </c>
      <c r="E140" s="636" t="s">
        <v>770</v>
      </c>
      <c r="F140" s="488">
        <v>278671232</v>
      </c>
      <c r="G140" s="1036"/>
      <c r="H140" s="488">
        <v>69647300</v>
      </c>
      <c r="I140" s="947">
        <f t="shared" si="30"/>
        <v>0.24992640790420734</v>
      </c>
      <c r="J140" s="999">
        <f t="shared" si="34"/>
        <v>69639940.876800001</v>
      </c>
      <c r="K140" s="2442">
        <v>0.24990000000000001</v>
      </c>
      <c r="L140" s="485">
        <f t="shared" si="32"/>
        <v>209023932</v>
      </c>
      <c r="M140" s="485">
        <f t="shared" si="33"/>
        <v>-69647300</v>
      </c>
      <c r="N140" s="1027" t="s">
        <v>1140</v>
      </c>
      <c r="O140" s="185"/>
      <c r="P140" s="134"/>
    </row>
    <row r="141" spans="1:16" ht="38.25" customHeight="1">
      <c r="A141" s="113">
        <v>1</v>
      </c>
      <c r="B141" s="996">
        <v>24</v>
      </c>
      <c r="C141" s="997" t="s">
        <v>797</v>
      </c>
      <c r="D141" s="537" t="s">
        <v>780</v>
      </c>
      <c r="E141" s="636" t="s">
        <v>770</v>
      </c>
      <c r="F141" s="488">
        <v>347057920</v>
      </c>
      <c r="G141" s="1036"/>
      <c r="H141" s="488">
        <v>86738100</v>
      </c>
      <c r="I141" s="947">
        <f t="shared" si="30"/>
        <v>0.24992398963262386</v>
      </c>
      <c r="J141" s="999">
        <f t="shared" si="34"/>
        <v>86729774.208000004</v>
      </c>
      <c r="K141" s="2442">
        <v>0.24990000000000001</v>
      </c>
      <c r="L141" s="485">
        <f t="shared" si="32"/>
        <v>260319820</v>
      </c>
      <c r="M141" s="485">
        <f t="shared" si="33"/>
        <v>-86738100</v>
      </c>
      <c r="N141" s="484" t="s">
        <v>1140</v>
      </c>
      <c r="O141" s="616"/>
      <c r="P141" s="448" t="s">
        <v>1034</v>
      </c>
    </row>
    <row r="142" spans="1:16" ht="34.5" customHeight="1">
      <c r="A142" s="113">
        <v>1</v>
      </c>
      <c r="B142" s="996">
        <v>25</v>
      </c>
      <c r="C142" s="997" t="s">
        <v>798</v>
      </c>
      <c r="D142" s="537" t="s">
        <v>784</v>
      </c>
      <c r="E142" s="636" t="s">
        <v>770</v>
      </c>
      <c r="F142" s="488">
        <v>221020832</v>
      </c>
      <c r="G142" s="1036"/>
      <c r="H142" s="488">
        <v>55236200</v>
      </c>
      <c r="I142" s="947">
        <f t="shared" si="30"/>
        <v>0.24991399905688527</v>
      </c>
      <c r="J142" s="999">
        <f t="shared" si="34"/>
        <v>55233105.9168</v>
      </c>
      <c r="K142" s="2442">
        <v>0.24990000000000001</v>
      </c>
      <c r="L142" s="485">
        <f t="shared" si="32"/>
        <v>165784632</v>
      </c>
      <c r="M142" s="485">
        <f t="shared" si="33"/>
        <v>-55236200</v>
      </c>
      <c r="N142" s="484" t="s">
        <v>1140</v>
      </c>
      <c r="O142" s="616"/>
      <c r="P142" s="561"/>
    </row>
    <row r="143" spans="1:16" ht="25">
      <c r="A143" s="113">
        <v>1</v>
      </c>
      <c r="B143" s="996">
        <v>26</v>
      </c>
      <c r="C143" s="997" t="s">
        <v>799</v>
      </c>
      <c r="D143" s="537" t="s">
        <v>764</v>
      </c>
      <c r="E143" s="636" t="s">
        <v>770</v>
      </c>
      <c r="F143" s="488">
        <v>484313600</v>
      </c>
      <c r="G143" s="1036"/>
      <c r="H143" s="488">
        <v>121070000</v>
      </c>
      <c r="I143" s="947">
        <f t="shared" si="30"/>
        <v>0.24998265586595131</v>
      </c>
      <c r="J143" s="999">
        <f t="shared" si="34"/>
        <v>121078400</v>
      </c>
      <c r="K143" s="2442">
        <v>0.25</v>
      </c>
      <c r="L143" s="485">
        <f t="shared" si="32"/>
        <v>363243600</v>
      </c>
      <c r="M143" s="485">
        <f t="shared" si="33"/>
        <v>-121070000</v>
      </c>
      <c r="N143" s="484" t="s">
        <v>1140</v>
      </c>
      <c r="O143" s="616"/>
      <c r="P143" s="561"/>
    </row>
    <row r="144" spans="1:16" ht="39.75" customHeight="1">
      <c r="A144" s="558"/>
      <c r="B144" s="996">
        <v>27</v>
      </c>
      <c r="C144" s="997" t="s">
        <v>800</v>
      </c>
      <c r="D144" s="537" t="s">
        <v>764</v>
      </c>
      <c r="E144" s="636" t="s">
        <v>770</v>
      </c>
      <c r="F144" s="488">
        <v>379814400</v>
      </c>
      <c r="G144" s="1036"/>
      <c r="H144" s="488">
        <v>94947750</v>
      </c>
      <c r="I144" s="947">
        <f t="shared" si="30"/>
        <v>0.24998459774037005</v>
      </c>
      <c r="J144" s="999">
        <f t="shared" si="34"/>
        <v>94953600</v>
      </c>
      <c r="K144" s="2442">
        <v>0.25</v>
      </c>
      <c r="L144" s="485">
        <f t="shared" si="32"/>
        <v>284866650</v>
      </c>
      <c r="M144" s="485">
        <f t="shared" si="33"/>
        <v>-94947750</v>
      </c>
      <c r="N144" s="484" t="s">
        <v>1140</v>
      </c>
      <c r="O144" s="616"/>
      <c r="P144" s="561"/>
    </row>
    <row r="145" spans="1:16" ht="25">
      <c r="A145" s="558"/>
      <c r="B145" s="996">
        <v>28</v>
      </c>
      <c r="C145" s="997" t="s">
        <v>801</v>
      </c>
      <c r="D145" s="537" t="s">
        <v>764</v>
      </c>
      <c r="E145" s="636" t="s">
        <v>770</v>
      </c>
      <c r="F145" s="488">
        <v>355498240</v>
      </c>
      <c r="G145" s="1036"/>
      <c r="H145" s="488">
        <v>88858000</v>
      </c>
      <c r="I145" s="947">
        <f t="shared" si="30"/>
        <v>0.24995341749089953</v>
      </c>
      <c r="J145" s="999">
        <f t="shared" si="34"/>
        <v>88874560</v>
      </c>
      <c r="K145" s="2442">
        <v>0.25</v>
      </c>
      <c r="L145" s="485">
        <f t="shared" si="32"/>
        <v>266640240</v>
      </c>
      <c r="M145" s="485">
        <f t="shared" si="33"/>
        <v>-88858000</v>
      </c>
      <c r="N145" s="484" t="s">
        <v>1140</v>
      </c>
      <c r="O145" s="616"/>
      <c r="P145" s="561"/>
    </row>
    <row r="146" spans="1:16" ht="38.25" customHeight="1">
      <c r="A146" s="558"/>
      <c r="B146" s="996">
        <v>29</v>
      </c>
      <c r="C146" s="997" t="s">
        <v>802</v>
      </c>
      <c r="D146" s="537" t="s">
        <v>764</v>
      </c>
      <c r="E146" s="636" t="s">
        <v>770</v>
      </c>
      <c r="F146" s="488">
        <v>456626336</v>
      </c>
      <c r="G146" s="1036"/>
      <c r="H146" s="488">
        <v>114148900</v>
      </c>
      <c r="I146" s="947">
        <f t="shared" si="30"/>
        <v>0.24998317223647828</v>
      </c>
      <c r="J146" s="999">
        <f t="shared" si="34"/>
        <v>114156584</v>
      </c>
      <c r="K146" s="2442">
        <v>0.25</v>
      </c>
      <c r="L146" s="485">
        <f t="shared" si="32"/>
        <v>342477436</v>
      </c>
      <c r="M146" s="485">
        <f t="shared" si="33"/>
        <v>-114148900</v>
      </c>
      <c r="N146" s="484" t="s">
        <v>1140</v>
      </c>
      <c r="O146" s="616"/>
      <c r="P146" s="561"/>
    </row>
    <row r="147" spans="1:16" ht="40.5" customHeight="1">
      <c r="A147" s="558"/>
      <c r="B147" s="996">
        <v>30</v>
      </c>
      <c r="C147" s="997" t="s">
        <v>803</v>
      </c>
      <c r="D147" s="537" t="s">
        <v>764</v>
      </c>
      <c r="E147" s="636" t="s">
        <v>770</v>
      </c>
      <c r="F147" s="488">
        <v>258484800</v>
      </c>
      <c r="G147" s="1036"/>
      <c r="H147" s="488">
        <v>64609000</v>
      </c>
      <c r="I147" s="947">
        <f t="shared" si="30"/>
        <v>0.2499528018668796</v>
      </c>
      <c r="J147" s="999">
        <f t="shared" si="34"/>
        <v>64621200</v>
      </c>
      <c r="K147" s="2442">
        <v>0.25</v>
      </c>
      <c r="L147" s="485">
        <f t="shared" si="32"/>
        <v>193875800</v>
      </c>
      <c r="M147" s="485">
        <f t="shared" si="33"/>
        <v>-64609000</v>
      </c>
      <c r="N147" s="484" t="s">
        <v>1140</v>
      </c>
      <c r="O147" s="616"/>
      <c r="P147" s="561"/>
    </row>
    <row r="148" spans="1:16" ht="42" customHeight="1">
      <c r="A148" s="125"/>
      <c r="B148" s="996">
        <v>31</v>
      </c>
      <c r="C148" s="997" t="s">
        <v>804</v>
      </c>
      <c r="D148" s="537" t="s">
        <v>764</v>
      </c>
      <c r="E148" s="636" t="s">
        <v>770</v>
      </c>
      <c r="F148" s="488">
        <v>474290720</v>
      </c>
      <c r="G148" s="1036"/>
      <c r="H148" s="488">
        <v>118549000</v>
      </c>
      <c r="I148" s="947">
        <f t="shared" si="30"/>
        <v>0.24995007281609896</v>
      </c>
      <c r="J148" s="999">
        <f t="shared" si="34"/>
        <v>118572680</v>
      </c>
      <c r="K148" s="2442">
        <v>0.25</v>
      </c>
      <c r="L148" s="485">
        <f t="shared" si="32"/>
        <v>355741720</v>
      </c>
      <c r="M148" s="485">
        <f t="shared" si="33"/>
        <v>-118549000</v>
      </c>
      <c r="N148" s="1027" t="s">
        <v>1140</v>
      </c>
      <c r="O148" s="136"/>
      <c r="P148" s="429"/>
    </row>
    <row r="149" spans="1:16" ht="58.5" customHeight="1">
      <c r="A149" s="125"/>
      <c r="B149" s="996">
        <v>32</v>
      </c>
      <c r="C149" s="997" t="s">
        <v>805</v>
      </c>
      <c r="D149" s="537" t="s">
        <v>764</v>
      </c>
      <c r="E149" s="636" t="s">
        <v>770</v>
      </c>
      <c r="F149" s="488">
        <v>445930240</v>
      </c>
      <c r="G149" s="1036"/>
      <c r="H149" s="488">
        <v>111473800</v>
      </c>
      <c r="I149" s="947">
        <f t="shared" si="30"/>
        <v>0.24998035567177504</v>
      </c>
      <c r="J149" s="999">
        <f t="shared" si="34"/>
        <v>111482560</v>
      </c>
      <c r="K149" s="2442">
        <v>0.25</v>
      </c>
      <c r="L149" s="485">
        <f t="shared" si="32"/>
        <v>334456440</v>
      </c>
      <c r="M149" s="485">
        <f t="shared" si="33"/>
        <v>-111473800</v>
      </c>
      <c r="N149" s="1027" t="s">
        <v>1140</v>
      </c>
      <c r="O149" s="580"/>
      <c r="P149" s="155"/>
    </row>
    <row r="150" spans="1:16" ht="48" customHeight="1">
      <c r="A150" s="125"/>
      <c r="B150" s="996">
        <v>33</v>
      </c>
      <c r="C150" s="997" t="s">
        <v>806</v>
      </c>
      <c r="D150" s="537" t="s">
        <v>764</v>
      </c>
      <c r="E150" s="636" t="s">
        <v>770</v>
      </c>
      <c r="F150" s="488">
        <v>272230619</v>
      </c>
      <c r="G150" s="1036"/>
      <c r="H150" s="715"/>
      <c r="I150" s="947">
        <f t="shared" si="30"/>
        <v>0</v>
      </c>
      <c r="J150" s="999">
        <f t="shared" si="34"/>
        <v>0</v>
      </c>
      <c r="K150" s="2442">
        <v>0</v>
      </c>
      <c r="L150" s="485">
        <f t="shared" si="32"/>
        <v>272230619</v>
      </c>
      <c r="M150" s="485">
        <f t="shared" si="33"/>
        <v>0</v>
      </c>
      <c r="N150" s="1027" t="s">
        <v>1141</v>
      </c>
      <c r="O150" s="585"/>
      <c r="P150" s="437"/>
    </row>
    <row r="151" spans="1:16" ht="48.75" customHeight="1">
      <c r="A151" s="125"/>
      <c r="B151" s="996">
        <v>34</v>
      </c>
      <c r="C151" s="997" t="s">
        <v>807</v>
      </c>
      <c r="D151" s="537" t="s">
        <v>764</v>
      </c>
      <c r="E151" s="636" t="s">
        <v>770</v>
      </c>
      <c r="F151" s="488">
        <v>281403809</v>
      </c>
      <c r="G151" s="1036"/>
      <c r="H151" s="715"/>
      <c r="I151" s="947">
        <f t="shared" si="30"/>
        <v>0</v>
      </c>
      <c r="J151" s="999">
        <f t="shared" si="34"/>
        <v>0</v>
      </c>
      <c r="K151" s="2442">
        <v>0</v>
      </c>
      <c r="L151" s="485">
        <f t="shared" si="32"/>
        <v>281403809</v>
      </c>
      <c r="M151" s="485">
        <f t="shared" si="33"/>
        <v>0</v>
      </c>
      <c r="N151" s="1027" t="s">
        <v>1141</v>
      </c>
      <c r="O151" s="185"/>
      <c r="P151" s="134"/>
    </row>
    <row r="152" spans="1:16" ht="47.25" customHeight="1">
      <c r="A152" s="125"/>
      <c r="B152" s="996">
        <v>35</v>
      </c>
      <c r="C152" s="997" t="s">
        <v>808</v>
      </c>
      <c r="D152" s="537" t="s">
        <v>764</v>
      </c>
      <c r="E152" s="636" t="s">
        <v>770</v>
      </c>
      <c r="F152" s="488">
        <v>275288349</v>
      </c>
      <c r="G152" s="1036"/>
      <c r="H152" s="715"/>
      <c r="I152" s="947">
        <f t="shared" si="30"/>
        <v>0</v>
      </c>
      <c r="J152" s="999">
        <f t="shared" si="34"/>
        <v>0</v>
      </c>
      <c r="K152" s="2442">
        <v>0</v>
      </c>
      <c r="L152" s="485">
        <f t="shared" si="32"/>
        <v>275288349</v>
      </c>
      <c r="M152" s="485">
        <f t="shared" si="33"/>
        <v>0</v>
      </c>
      <c r="N152" s="484" t="s">
        <v>1141</v>
      </c>
      <c r="O152" s="168" t="s">
        <v>661</v>
      </c>
      <c r="P152" s="484"/>
    </row>
    <row r="153" spans="1:16" ht="63" customHeight="1">
      <c r="A153" s="125"/>
      <c r="B153" s="996">
        <v>36</v>
      </c>
      <c r="C153" s="997" t="s">
        <v>809</v>
      </c>
      <c r="D153" s="537" t="s">
        <v>764</v>
      </c>
      <c r="E153" s="636" t="s">
        <v>770</v>
      </c>
      <c r="F153" s="2443">
        <v>263057429</v>
      </c>
      <c r="G153" s="2444"/>
      <c r="H153" s="2445"/>
      <c r="I153" s="947">
        <f t="shared" si="30"/>
        <v>0</v>
      </c>
      <c r="J153" s="999">
        <f t="shared" si="34"/>
        <v>0</v>
      </c>
      <c r="K153" s="2442">
        <v>0</v>
      </c>
      <c r="L153" s="485">
        <f t="shared" si="32"/>
        <v>263057429</v>
      </c>
      <c r="M153" s="485">
        <f t="shared" si="33"/>
        <v>0</v>
      </c>
      <c r="N153" s="2446" t="s">
        <v>1141</v>
      </c>
      <c r="O153" s="585"/>
      <c r="P153" s="437"/>
    </row>
    <row r="154" spans="1:16" ht="38.25" customHeight="1">
      <c r="A154" s="125"/>
      <c r="B154" s="1023"/>
      <c r="C154" s="1040" t="s">
        <v>86</v>
      </c>
      <c r="D154" s="1017"/>
      <c r="E154" s="1043"/>
      <c r="F154" s="1044">
        <f t="shared" ref="F154:H154" si="35">SUM(F155:F199)</f>
        <v>12774608822</v>
      </c>
      <c r="G154" s="1045">
        <f t="shared" si="35"/>
        <v>4054203016</v>
      </c>
      <c r="H154" s="1044">
        <f t="shared" si="35"/>
        <v>6684187708</v>
      </c>
      <c r="I154" s="994">
        <f t="shared" si="30"/>
        <v>0.52324010865121107</v>
      </c>
      <c r="J154" s="1044">
        <f>SUM(J155:J199)</f>
        <v>6958768729.7781992</v>
      </c>
      <c r="K154" s="994">
        <f>J154/F154</f>
        <v>0.54473438887569248</v>
      </c>
      <c r="L154" s="1044">
        <f t="shared" ref="L154:M154" si="36">SUM(L155:L199)</f>
        <v>6090421114</v>
      </c>
      <c r="M154" s="1044">
        <f t="shared" si="36"/>
        <v>-2629984692</v>
      </c>
      <c r="N154" s="1046"/>
      <c r="O154" s="185"/>
      <c r="P154" s="134"/>
    </row>
    <row r="155" spans="1:16" ht="50">
      <c r="A155" s="125"/>
      <c r="B155" s="996">
        <v>1</v>
      </c>
      <c r="C155" s="462" t="s">
        <v>826</v>
      </c>
      <c r="D155" s="614" t="s">
        <v>834</v>
      </c>
      <c r="E155" s="1034" t="s">
        <v>20</v>
      </c>
      <c r="F155" s="638">
        <v>93037000</v>
      </c>
      <c r="G155" s="449">
        <v>92943000</v>
      </c>
      <c r="H155" s="449">
        <v>92943000</v>
      </c>
      <c r="I155" s="947">
        <f t="shared" si="30"/>
        <v>0.99898964927931899</v>
      </c>
      <c r="J155" s="999">
        <f t="shared" ref="J155:J199" si="37">F155*K155</f>
        <v>93037000</v>
      </c>
      <c r="K155" s="976">
        <v>1</v>
      </c>
      <c r="L155" s="485">
        <f t="shared" ref="L155:L199" si="38">F155-H155</f>
        <v>94000</v>
      </c>
      <c r="M155" s="485">
        <f t="shared" ref="M155:M199" si="39">G155-H155</f>
        <v>0</v>
      </c>
      <c r="N155" s="484" t="s">
        <v>1142</v>
      </c>
      <c r="O155" s="972" t="s">
        <v>1118</v>
      </c>
      <c r="P155" s="484" t="s">
        <v>1177</v>
      </c>
    </row>
    <row r="156" spans="1:16" ht="37.5">
      <c r="A156" s="125"/>
      <c r="B156" s="996">
        <v>2</v>
      </c>
      <c r="C156" s="462" t="s">
        <v>830</v>
      </c>
      <c r="D156" s="614" t="s">
        <v>831</v>
      </c>
      <c r="E156" s="1034" t="s">
        <v>20</v>
      </c>
      <c r="F156" s="638">
        <v>93037000</v>
      </c>
      <c r="G156" s="449">
        <v>92943000</v>
      </c>
      <c r="H156" s="449">
        <v>92943000</v>
      </c>
      <c r="I156" s="947">
        <f t="shared" si="30"/>
        <v>0.99898964927931899</v>
      </c>
      <c r="J156" s="999">
        <f t="shared" si="37"/>
        <v>93037000</v>
      </c>
      <c r="K156" s="976">
        <v>1</v>
      </c>
      <c r="L156" s="485">
        <f t="shared" si="38"/>
        <v>94000</v>
      </c>
      <c r="M156" s="485">
        <f t="shared" si="39"/>
        <v>0</v>
      </c>
      <c r="N156" s="484" t="s">
        <v>1142</v>
      </c>
      <c r="O156" s="972" t="s">
        <v>1118</v>
      </c>
      <c r="P156" s="537" t="s">
        <v>1177</v>
      </c>
    </row>
    <row r="157" spans="1:16" ht="37.5">
      <c r="A157" s="125"/>
      <c r="B157" s="996">
        <v>3</v>
      </c>
      <c r="C157" s="462" t="s">
        <v>833</v>
      </c>
      <c r="D157" s="614" t="s">
        <v>834</v>
      </c>
      <c r="E157" s="1034" t="s">
        <v>20</v>
      </c>
      <c r="F157" s="638">
        <v>93037000</v>
      </c>
      <c r="G157" s="456">
        <v>92859000</v>
      </c>
      <c r="H157" s="449">
        <v>92859000</v>
      </c>
      <c r="I157" s="947">
        <f t="shared" si="30"/>
        <v>0.99808678267785933</v>
      </c>
      <c r="J157" s="999">
        <f t="shared" si="37"/>
        <v>93037000</v>
      </c>
      <c r="K157" s="976">
        <v>1</v>
      </c>
      <c r="L157" s="485">
        <f t="shared" si="38"/>
        <v>178000</v>
      </c>
      <c r="M157" s="485">
        <f t="shared" si="39"/>
        <v>0</v>
      </c>
      <c r="N157" s="484" t="s">
        <v>1142</v>
      </c>
      <c r="O157" s="614" t="s">
        <v>1121</v>
      </c>
      <c r="P157" s="484"/>
    </row>
    <row r="158" spans="1:16" ht="50">
      <c r="A158" s="125"/>
      <c r="B158" s="996">
        <v>4</v>
      </c>
      <c r="C158" s="462" t="s">
        <v>837</v>
      </c>
      <c r="D158" s="614" t="s">
        <v>838</v>
      </c>
      <c r="E158" s="1034" t="s">
        <v>20</v>
      </c>
      <c r="F158" s="638">
        <v>93037000</v>
      </c>
      <c r="G158" s="456">
        <v>92873000</v>
      </c>
      <c r="H158" s="449">
        <v>92873000</v>
      </c>
      <c r="I158" s="947">
        <f t="shared" si="30"/>
        <v>0.99823726044476924</v>
      </c>
      <c r="J158" s="999">
        <f t="shared" si="37"/>
        <v>93037000</v>
      </c>
      <c r="K158" s="976">
        <v>1</v>
      </c>
      <c r="L158" s="485">
        <f t="shared" si="38"/>
        <v>164000</v>
      </c>
      <c r="M158" s="485">
        <f t="shared" si="39"/>
        <v>0</v>
      </c>
      <c r="N158" s="484" t="s">
        <v>1142</v>
      </c>
      <c r="O158" s="553" t="s">
        <v>1122</v>
      </c>
      <c r="P158" s="537"/>
    </row>
    <row r="159" spans="1:16" ht="31.5" customHeight="1">
      <c r="A159" s="125"/>
      <c r="B159" s="996">
        <v>5</v>
      </c>
      <c r="C159" s="483" t="s">
        <v>840</v>
      </c>
      <c r="D159" s="614" t="s">
        <v>834</v>
      </c>
      <c r="E159" s="1034" t="s">
        <v>20</v>
      </c>
      <c r="F159" s="638">
        <v>86040000</v>
      </c>
      <c r="G159" s="456">
        <v>85915000</v>
      </c>
      <c r="H159" s="449">
        <v>85915000</v>
      </c>
      <c r="I159" s="947">
        <f t="shared" si="30"/>
        <v>0.9985471873547187</v>
      </c>
      <c r="J159" s="999">
        <f t="shared" si="37"/>
        <v>86040000</v>
      </c>
      <c r="K159" s="976">
        <v>1</v>
      </c>
      <c r="L159" s="485">
        <f t="shared" si="38"/>
        <v>125000</v>
      </c>
      <c r="M159" s="485">
        <f t="shared" si="39"/>
        <v>0</v>
      </c>
      <c r="N159" s="484" t="s">
        <v>1142</v>
      </c>
      <c r="O159" s="553" t="s">
        <v>1122</v>
      </c>
      <c r="P159" s="537"/>
    </row>
    <row r="160" spans="1:16" ht="50">
      <c r="A160" s="125"/>
      <c r="B160" s="996">
        <v>6</v>
      </c>
      <c r="C160" s="483" t="s">
        <v>842</v>
      </c>
      <c r="D160" s="614" t="s">
        <v>831</v>
      </c>
      <c r="E160" s="1034" t="s">
        <v>20</v>
      </c>
      <c r="F160" s="638">
        <v>86040000</v>
      </c>
      <c r="G160" s="456">
        <v>85946000</v>
      </c>
      <c r="H160" s="449">
        <v>85946000</v>
      </c>
      <c r="I160" s="947">
        <f t="shared" si="30"/>
        <v>0.99890748489074854</v>
      </c>
      <c r="J160" s="999">
        <f t="shared" si="37"/>
        <v>86040000</v>
      </c>
      <c r="K160" s="976">
        <v>1</v>
      </c>
      <c r="L160" s="485">
        <f t="shared" si="38"/>
        <v>94000</v>
      </c>
      <c r="M160" s="485">
        <f t="shared" si="39"/>
        <v>0</v>
      </c>
      <c r="N160" s="484" t="s">
        <v>1142</v>
      </c>
      <c r="O160" s="553" t="s">
        <v>1122</v>
      </c>
      <c r="P160" s="537"/>
    </row>
    <row r="161" spans="1:16" ht="33.75" customHeight="1">
      <c r="A161" s="125"/>
      <c r="B161" s="996">
        <v>7</v>
      </c>
      <c r="C161" s="483" t="s">
        <v>845</v>
      </c>
      <c r="D161" s="614" t="s">
        <v>834</v>
      </c>
      <c r="E161" s="1034" t="s">
        <v>20</v>
      </c>
      <c r="F161" s="638">
        <v>198500000</v>
      </c>
      <c r="G161" s="638">
        <v>198375000</v>
      </c>
      <c r="H161" s="1049">
        <v>198375000</v>
      </c>
      <c r="I161" s="947">
        <f t="shared" si="30"/>
        <v>0.99937027707808568</v>
      </c>
      <c r="J161" s="999">
        <f t="shared" si="37"/>
        <v>198500000</v>
      </c>
      <c r="K161" s="2447">
        <v>1</v>
      </c>
      <c r="L161" s="485">
        <f t="shared" si="38"/>
        <v>125000</v>
      </c>
      <c r="M161" s="485">
        <f t="shared" si="39"/>
        <v>0</v>
      </c>
      <c r="N161" s="484" t="s">
        <v>1142</v>
      </c>
      <c r="O161" s="553" t="s">
        <v>1123</v>
      </c>
      <c r="P161" s="537"/>
    </row>
    <row r="162" spans="1:16" ht="38.25" customHeight="1">
      <c r="A162" s="125"/>
      <c r="B162" s="996">
        <v>8</v>
      </c>
      <c r="C162" s="483" t="s">
        <v>847</v>
      </c>
      <c r="D162" s="614" t="s">
        <v>848</v>
      </c>
      <c r="E162" s="1034" t="s">
        <v>20</v>
      </c>
      <c r="F162" s="638">
        <v>192510000</v>
      </c>
      <c r="G162" s="638">
        <v>192395000</v>
      </c>
      <c r="H162" s="1049">
        <v>192395000</v>
      </c>
      <c r="I162" s="947">
        <f t="shared" si="30"/>
        <v>0.99940262843488648</v>
      </c>
      <c r="J162" s="999">
        <f t="shared" si="37"/>
        <v>192510000</v>
      </c>
      <c r="K162" s="2447">
        <v>1</v>
      </c>
      <c r="L162" s="485">
        <f t="shared" si="38"/>
        <v>115000</v>
      </c>
      <c r="M162" s="485">
        <f t="shared" si="39"/>
        <v>0</v>
      </c>
      <c r="N162" s="484" t="s">
        <v>1142</v>
      </c>
      <c r="O162" s="553" t="s">
        <v>1123</v>
      </c>
      <c r="P162" s="537"/>
    </row>
    <row r="163" spans="1:16" ht="25">
      <c r="A163" s="125"/>
      <c r="B163" s="996">
        <v>9</v>
      </c>
      <c r="C163" s="483" t="s">
        <v>1260</v>
      </c>
      <c r="D163" s="614" t="s">
        <v>854</v>
      </c>
      <c r="E163" s="1034" t="s">
        <v>310</v>
      </c>
      <c r="F163" s="638">
        <v>312311950</v>
      </c>
      <c r="G163" s="638">
        <v>311060000</v>
      </c>
      <c r="H163" s="449">
        <v>311060000</v>
      </c>
      <c r="I163" s="947">
        <f t="shared" si="30"/>
        <v>0.99599134775342413</v>
      </c>
      <c r="J163" s="999">
        <f t="shared" si="37"/>
        <v>312311950</v>
      </c>
      <c r="K163" s="1047">
        <v>1</v>
      </c>
      <c r="L163" s="485">
        <f t="shared" si="38"/>
        <v>1251950</v>
      </c>
      <c r="M163" s="485">
        <f t="shared" si="39"/>
        <v>0</v>
      </c>
      <c r="N163" s="2522" t="s">
        <v>1142</v>
      </c>
      <c r="O163" s="2456"/>
      <c r="P163" s="537"/>
    </row>
    <row r="164" spans="1:16" ht="37.5">
      <c r="A164" s="125"/>
      <c r="B164" s="996">
        <v>10</v>
      </c>
      <c r="C164" s="483" t="s">
        <v>857</v>
      </c>
      <c r="D164" s="614" t="s">
        <v>834</v>
      </c>
      <c r="E164" s="1034" t="s">
        <v>20</v>
      </c>
      <c r="F164" s="638">
        <v>73860000</v>
      </c>
      <c r="G164" s="638">
        <v>73750000</v>
      </c>
      <c r="H164" s="449">
        <v>73750000</v>
      </c>
      <c r="I164" s="947">
        <f t="shared" si="30"/>
        <v>0.99851069591118335</v>
      </c>
      <c r="J164" s="999">
        <f t="shared" si="37"/>
        <v>73860000</v>
      </c>
      <c r="K164" s="976">
        <v>1</v>
      </c>
      <c r="L164" s="485">
        <f t="shared" si="38"/>
        <v>110000</v>
      </c>
      <c r="M164" s="485">
        <f t="shared" si="39"/>
        <v>0</v>
      </c>
      <c r="N164" s="2522" t="s">
        <v>1142</v>
      </c>
      <c r="O164" s="2456"/>
      <c r="P164" s="537"/>
    </row>
    <row r="165" spans="1:16" ht="37.5">
      <c r="A165" s="125"/>
      <c r="B165" s="996">
        <v>11</v>
      </c>
      <c r="C165" s="483" t="s">
        <v>2586</v>
      </c>
      <c r="D165" s="614" t="s">
        <v>834</v>
      </c>
      <c r="E165" s="1034" t="s">
        <v>20</v>
      </c>
      <c r="F165" s="638">
        <v>73860000</v>
      </c>
      <c r="G165" s="638">
        <v>73710000</v>
      </c>
      <c r="H165" s="449">
        <v>73710000</v>
      </c>
      <c r="I165" s="947">
        <f t="shared" si="30"/>
        <v>0.99796913078797722</v>
      </c>
      <c r="J165" s="999">
        <f t="shared" si="37"/>
        <v>73860000</v>
      </c>
      <c r="K165" s="976">
        <v>1</v>
      </c>
      <c r="L165" s="485">
        <f t="shared" si="38"/>
        <v>150000</v>
      </c>
      <c r="M165" s="485">
        <f t="shared" si="39"/>
        <v>0</v>
      </c>
      <c r="N165" s="2522" t="s">
        <v>1142</v>
      </c>
      <c r="O165" s="2456"/>
      <c r="P165" s="537"/>
    </row>
    <row r="166" spans="1:16" ht="25">
      <c r="A166" s="113">
        <v>1</v>
      </c>
      <c r="B166" s="996">
        <v>12</v>
      </c>
      <c r="C166" s="483" t="s">
        <v>861</v>
      </c>
      <c r="D166" s="614" t="s">
        <v>848</v>
      </c>
      <c r="E166" s="1034" t="s">
        <v>20</v>
      </c>
      <c r="F166" s="638">
        <v>73860000</v>
      </c>
      <c r="G166" s="638">
        <v>73710000</v>
      </c>
      <c r="H166" s="449">
        <v>73710000</v>
      </c>
      <c r="I166" s="947">
        <f t="shared" si="30"/>
        <v>0.99796913078797722</v>
      </c>
      <c r="J166" s="999">
        <f t="shared" si="37"/>
        <v>73860000</v>
      </c>
      <c r="K166" s="976">
        <v>1</v>
      </c>
      <c r="L166" s="485">
        <f t="shared" si="38"/>
        <v>150000</v>
      </c>
      <c r="M166" s="485">
        <f t="shared" si="39"/>
        <v>0</v>
      </c>
      <c r="N166" s="2522" t="s">
        <v>1142</v>
      </c>
      <c r="O166" s="2456"/>
      <c r="P166" s="537"/>
    </row>
    <row r="167" spans="1:16" ht="25">
      <c r="A167" s="125"/>
      <c r="B167" s="996">
        <v>13</v>
      </c>
      <c r="C167" s="483" t="s">
        <v>1262</v>
      </c>
      <c r="D167" s="614" t="s">
        <v>865</v>
      </c>
      <c r="E167" s="1034" t="s">
        <v>310</v>
      </c>
      <c r="F167" s="638">
        <v>183725000</v>
      </c>
      <c r="G167" s="638">
        <v>182731000</v>
      </c>
      <c r="H167" s="449">
        <v>182731000</v>
      </c>
      <c r="I167" s="947">
        <f t="shared" si="30"/>
        <v>0.99458974010069401</v>
      </c>
      <c r="J167" s="999">
        <f t="shared" si="37"/>
        <v>183725000</v>
      </c>
      <c r="K167" s="976">
        <v>1</v>
      </c>
      <c r="L167" s="485">
        <f t="shared" si="38"/>
        <v>994000</v>
      </c>
      <c r="M167" s="485">
        <f t="shared" si="39"/>
        <v>0</v>
      </c>
      <c r="N167" s="2522" t="s">
        <v>1142</v>
      </c>
      <c r="O167" s="2456"/>
      <c r="P167" s="537"/>
    </row>
    <row r="168" spans="1:16" ht="37.5">
      <c r="A168" s="125"/>
      <c r="B168" s="996">
        <v>14</v>
      </c>
      <c r="C168" s="483" t="s">
        <v>1264</v>
      </c>
      <c r="D168" s="614" t="s">
        <v>869</v>
      </c>
      <c r="E168" s="1034" t="s">
        <v>310</v>
      </c>
      <c r="F168" s="638">
        <v>193550000</v>
      </c>
      <c r="G168" s="638">
        <v>192011000</v>
      </c>
      <c r="H168" s="449">
        <v>192011000</v>
      </c>
      <c r="I168" s="947">
        <f t="shared" si="30"/>
        <v>0.99204856626194782</v>
      </c>
      <c r="J168" s="999">
        <f t="shared" si="37"/>
        <v>193550000</v>
      </c>
      <c r="K168" s="976">
        <v>1</v>
      </c>
      <c r="L168" s="485">
        <f t="shared" si="38"/>
        <v>1539000</v>
      </c>
      <c r="M168" s="485">
        <f t="shared" si="39"/>
        <v>0</v>
      </c>
      <c r="N168" s="2522" t="s">
        <v>1142</v>
      </c>
      <c r="O168" s="2456"/>
      <c r="P168" s="537"/>
    </row>
    <row r="169" spans="1:16" ht="37.5">
      <c r="A169" s="125"/>
      <c r="B169" s="996">
        <v>15</v>
      </c>
      <c r="C169" s="483" t="s">
        <v>1266</v>
      </c>
      <c r="D169" s="614" t="s">
        <v>1267</v>
      </c>
      <c r="E169" s="1034" t="s">
        <v>310</v>
      </c>
      <c r="F169" s="638">
        <v>189450000</v>
      </c>
      <c r="G169" s="449">
        <v>188178000</v>
      </c>
      <c r="H169" s="449">
        <v>188178000</v>
      </c>
      <c r="I169" s="947">
        <f t="shared" si="30"/>
        <v>0.99328582739509108</v>
      </c>
      <c r="J169" s="999">
        <f t="shared" si="37"/>
        <v>189450000</v>
      </c>
      <c r="K169" s="976">
        <v>1</v>
      </c>
      <c r="L169" s="485">
        <f t="shared" si="38"/>
        <v>1272000</v>
      </c>
      <c r="M169" s="485">
        <f t="shared" si="39"/>
        <v>0</v>
      </c>
      <c r="N169" s="2522" t="s">
        <v>1142</v>
      </c>
      <c r="O169" s="2456"/>
      <c r="P169" s="537"/>
    </row>
    <row r="170" spans="1:16" ht="25">
      <c r="A170" s="558"/>
      <c r="B170" s="996">
        <v>16</v>
      </c>
      <c r="C170" s="483" t="s">
        <v>1269</v>
      </c>
      <c r="D170" s="614" t="s">
        <v>877</v>
      </c>
      <c r="E170" s="1034" t="s">
        <v>310</v>
      </c>
      <c r="F170" s="638">
        <v>195950000</v>
      </c>
      <c r="G170" s="449">
        <v>194930000</v>
      </c>
      <c r="H170" s="449">
        <v>194930000</v>
      </c>
      <c r="I170" s="947">
        <f t="shared" si="30"/>
        <v>0.99479459045674912</v>
      </c>
      <c r="J170" s="999">
        <f t="shared" si="37"/>
        <v>195950000</v>
      </c>
      <c r="K170" s="976">
        <v>1</v>
      </c>
      <c r="L170" s="485">
        <f t="shared" si="38"/>
        <v>1020000</v>
      </c>
      <c r="M170" s="485">
        <f t="shared" si="39"/>
        <v>0</v>
      </c>
      <c r="N170" s="2522" t="s">
        <v>1142</v>
      </c>
      <c r="O170" s="2456"/>
      <c r="P170" s="537"/>
    </row>
    <row r="171" spans="1:16" ht="25">
      <c r="A171" s="558"/>
      <c r="B171" s="996">
        <v>17</v>
      </c>
      <c r="C171" s="483" t="s">
        <v>1271</v>
      </c>
      <c r="D171" s="614" t="s">
        <v>881</v>
      </c>
      <c r="E171" s="1034" t="s">
        <v>310</v>
      </c>
      <c r="F171" s="638">
        <v>197625000</v>
      </c>
      <c r="G171" s="449">
        <v>196199000</v>
      </c>
      <c r="H171" s="449">
        <v>196199000</v>
      </c>
      <c r="I171" s="947">
        <f t="shared" si="30"/>
        <v>0.99278431372549014</v>
      </c>
      <c r="J171" s="999">
        <f t="shared" si="37"/>
        <v>197625000</v>
      </c>
      <c r="K171" s="976">
        <v>1</v>
      </c>
      <c r="L171" s="485">
        <f t="shared" si="38"/>
        <v>1426000</v>
      </c>
      <c r="M171" s="485">
        <f t="shared" si="39"/>
        <v>0</v>
      </c>
      <c r="N171" s="2522" t="s">
        <v>1142</v>
      </c>
      <c r="O171" s="2456"/>
      <c r="P171" s="537"/>
    </row>
    <row r="172" spans="1:16" ht="25">
      <c r="A172" s="558"/>
      <c r="B172" s="996">
        <v>18</v>
      </c>
      <c r="C172" s="483" t="s">
        <v>1273</v>
      </c>
      <c r="D172" s="614" t="s">
        <v>884</v>
      </c>
      <c r="E172" s="1034" t="s">
        <v>310</v>
      </c>
      <c r="F172" s="638">
        <v>183794000</v>
      </c>
      <c r="G172" s="638">
        <v>182369000</v>
      </c>
      <c r="H172" s="449">
        <v>182369000</v>
      </c>
      <c r="I172" s="947">
        <f t="shared" si="30"/>
        <v>0.99224675451864586</v>
      </c>
      <c r="J172" s="999">
        <f t="shared" si="37"/>
        <v>183794000</v>
      </c>
      <c r="K172" s="976">
        <v>1</v>
      </c>
      <c r="L172" s="485">
        <f t="shared" si="38"/>
        <v>1425000</v>
      </c>
      <c r="M172" s="485">
        <f t="shared" si="39"/>
        <v>0</v>
      </c>
      <c r="N172" s="2522" t="s">
        <v>1142</v>
      </c>
      <c r="O172" s="2456"/>
      <c r="P172" s="537"/>
    </row>
    <row r="173" spans="1:16" ht="25">
      <c r="A173" s="558"/>
      <c r="B173" s="996">
        <v>19</v>
      </c>
      <c r="C173" s="483" t="s">
        <v>1275</v>
      </c>
      <c r="D173" s="614" t="s">
        <v>888</v>
      </c>
      <c r="E173" s="1034" t="s">
        <v>310</v>
      </c>
      <c r="F173" s="638">
        <v>198100000</v>
      </c>
      <c r="G173" s="638">
        <v>197019000</v>
      </c>
      <c r="H173" s="449">
        <v>197019000</v>
      </c>
      <c r="I173" s="947">
        <f t="shared" si="30"/>
        <v>0.99454316002019183</v>
      </c>
      <c r="J173" s="999">
        <f t="shared" si="37"/>
        <v>198100000</v>
      </c>
      <c r="K173" s="976">
        <v>1</v>
      </c>
      <c r="L173" s="485">
        <f t="shared" si="38"/>
        <v>1081000</v>
      </c>
      <c r="M173" s="485">
        <f t="shared" si="39"/>
        <v>0</v>
      </c>
      <c r="N173" s="2522" t="s">
        <v>1142</v>
      </c>
      <c r="O173" s="2456"/>
      <c r="P173" s="537"/>
    </row>
    <row r="174" spans="1:16" ht="25">
      <c r="A174" s="558"/>
      <c r="B174" s="996">
        <v>20</v>
      </c>
      <c r="C174" s="483" t="s">
        <v>1277</v>
      </c>
      <c r="D174" s="614" t="s">
        <v>892</v>
      </c>
      <c r="E174" s="1034" t="s">
        <v>310</v>
      </c>
      <c r="F174" s="638">
        <v>197250000</v>
      </c>
      <c r="G174" s="638">
        <v>195838000</v>
      </c>
      <c r="H174" s="449">
        <v>195838000</v>
      </c>
      <c r="I174" s="947">
        <f t="shared" si="30"/>
        <v>0.99284157160963249</v>
      </c>
      <c r="J174" s="999">
        <f t="shared" si="37"/>
        <v>197250000</v>
      </c>
      <c r="K174" s="976">
        <v>1</v>
      </c>
      <c r="L174" s="485">
        <f t="shared" si="38"/>
        <v>1412000</v>
      </c>
      <c r="M174" s="485">
        <f t="shared" si="39"/>
        <v>0</v>
      </c>
      <c r="N174" s="2522" t="s">
        <v>1142</v>
      </c>
      <c r="O174" s="2456"/>
      <c r="P174" s="537"/>
    </row>
    <row r="175" spans="1:16" ht="25">
      <c r="A175" s="558"/>
      <c r="B175" s="996">
        <v>21</v>
      </c>
      <c r="C175" s="483" t="s">
        <v>1279</v>
      </c>
      <c r="D175" s="614" t="s">
        <v>895</v>
      </c>
      <c r="E175" s="1034" t="s">
        <v>310</v>
      </c>
      <c r="F175" s="638">
        <v>195765000</v>
      </c>
      <c r="G175" s="638">
        <v>194910000</v>
      </c>
      <c r="H175" s="449">
        <v>194910000</v>
      </c>
      <c r="I175" s="947">
        <f t="shared" si="30"/>
        <v>0.9956325185809517</v>
      </c>
      <c r="J175" s="999">
        <f t="shared" si="37"/>
        <v>195765000</v>
      </c>
      <c r="K175" s="976">
        <v>1</v>
      </c>
      <c r="L175" s="485">
        <f t="shared" si="38"/>
        <v>855000</v>
      </c>
      <c r="M175" s="485">
        <f t="shared" si="39"/>
        <v>0</v>
      </c>
      <c r="N175" s="2522" t="s">
        <v>1142</v>
      </c>
      <c r="O175" s="2456"/>
      <c r="P175" s="537"/>
    </row>
    <row r="176" spans="1:16" ht="41.25" customHeight="1">
      <c r="A176" s="558"/>
      <c r="B176" s="996">
        <v>22</v>
      </c>
      <c r="C176" s="483" t="s">
        <v>905</v>
      </c>
      <c r="D176" s="1022" t="s">
        <v>470</v>
      </c>
      <c r="E176" s="1034" t="s">
        <v>310</v>
      </c>
      <c r="F176" s="638">
        <v>105201138</v>
      </c>
      <c r="G176" s="1048"/>
      <c r="H176" s="1049">
        <v>66688200</v>
      </c>
      <c r="I176" s="947">
        <f t="shared" si="30"/>
        <v>0.63391139362009563</v>
      </c>
      <c r="J176" s="999">
        <f t="shared" si="37"/>
        <v>66687001.378200002</v>
      </c>
      <c r="K176" s="1029">
        <v>0.63390000000000002</v>
      </c>
      <c r="L176" s="485">
        <f t="shared" si="38"/>
        <v>38512938</v>
      </c>
      <c r="M176" s="485">
        <f t="shared" si="39"/>
        <v>-66688200</v>
      </c>
      <c r="N176" s="484" t="s">
        <v>1145</v>
      </c>
      <c r="O176" s="642" t="s">
        <v>1122</v>
      </c>
      <c r="P176" s="537"/>
    </row>
    <row r="177" spans="1:16" ht="25">
      <c r="A177" s="558"/>
      <c r="B177" s="996">
        <v>23</v>
      </c>
      <c r="C177" s="483" t="s">
        <v>1720</v>
      </c>
      <c r="D177" s="537" t="s">
        <v>834</v>
      </c>
      <c r="E177" s="1034" t="s">
        <v>130</v>
      </c>
      <c r="F177" s="719">
        <v>479358000</v>
      </c>
      <c r="G177" s="1036"/>
      <c r="H177" s="1049">
        <v>191732400</v>
      </c>
      <c r="I177" s="947">
        <f t="shared" si="30"/>
        <v>0.39997746986594568</v>
      </c>
      <c r="J177" s="999">
        <f t="shared" si="37"/>
        <v>191743200</v>
      </c>
      <c r="K177" s="1029">
        <v>0.4</v>
      </c>
      <c r="L177" s="485">
        <f t="shared" si="38"/>
        <v>287625600</v>
      </c>
      <c r="M177" s="485">
        <f t="shared" si="39"/>
        <v>-191732400</v>
      </c>
      <c r="N177" s="484" t="s">
        <v>1145</v>
      </c>
      <c r="O177" s="642" t="s">
        <v>1123</v>
      </c>
      <c r="P177" s="537"/>
    </row>
    <row r="178" spans="1:16" ht="39.75" customHeight="1">
      <c r="A178" s="558"/>
      <c r="B178" s="996">
        <v>24</v>
      </c>
      <c r="C178" s="483" t="s">
        <v>1723</v>
      </c>
      <c r="D178" s="537" t="s">
        <v>848</v>
      </c>
      <c r="E178" s="1034" t="s">
        <v>130</v>
      </c>
      <c r="F178" s="719">
        <v>503415000</v>
      </c>
      <c r="G178" s="1036"/>
      <c r="H178" s="1049">
        <v>201364800</v>
      </c>
      <c r="I178" s="947">
        <f t="shared" si="30"/>
        <v>0.3999976162808021</v>
      </c>
      <c r="J178" s="999">
        <f t="shared" si="37"/>
        <v>201366000</v>
      </c>
      <c r="K178" s="1029">
        <v>0.4</v>
      </c>
      <c r="L178" s="485">
        <f t="shared" si="38"/>
        <v>302050200</v>
      </c>
      <c r="M178" s="485">
        <f t="shared" si="39"/>
        <v>-201364800</v>
      </c>
      <c r="N178" s="484" t="s">
        <v>1145</v>
      </c>
      <c r="O178" s="642" t="s">
        <v>1123</v>
      </c>
      <c r="P178" s="537"/>
    </row>
    <row r="179" spans="1:16" ht="56.25" customHeight="1">
      <c r="A179" s="558"/>
      <c r="B179" s="996">
        <v>25</v>
      </c>
      <c r="C179" s="483" t="s">
        <v>1725</v>
      </c>
      <c r="D179" s="537" t="s">
        <v>838</v>
      </c>
      <c r="E179" s="1034" t="s">
        <v>130</v>
      </c>
      <c r="F179" s="2448">
        <v>493079400</v>
      </c>
      <c r="G179" s="2444"/>
      <c r="H179" s="1049">
        <v>197222400</v>
      </c>
      <c r="I179" s="947">
        <f t="shared" si="30"/>
        <v>0.39998101725604435</v>
      </c>
      <c r="J179" s="999">
        <f t="shared" si="37"/>
        <v>197231760</v>
      </c>
      <c r="K179" s="1029">
        <v>0.4</v>
      </c>
      <c r="L179" s="485">
        <f t="shared" si="38"/>
        <v>295857000</v>
      </c>
      <c r="M179" s="485">
        <f t="shared" si="39"/>
        <v>-197222400</v>
      </c>
      <c r="N179" s="2446" t="s">
        <v>1145</v>
      </c>
      <c r="O179" s="185"/>
      <c r="P179" s="134"/>
    </row>
    <row r="180" spans="1:16" ht="48" customHeight="1">
      <c r="A180" s="558"/>
      <c r="B180" s="996">
        <v>26</v>
      </c>
      <c r="C180" s="483" t="s">
        <v>915</v>
      </c>
      <c r="D180" s="537" t="s">
        <v>834</v>
      </c>
      <c r="E180" s="1034" t="s">
        <v>130</v>
      </c>
      <c r="F180" s="2448">
        <v>515532600</v>
      </c>
      <c r="G180" s="2444"/>
      <c r="H180" s="1049">
        <v>206200000</v>
      </c>
      <c r="I180" s="947">
        <f t="shared" si="30"/>
        <v>0.39997470577030436</v>
      </c>
      <c r="J180" s="999">
        <f t="shared" si="37"/>
        <v>206213040</v>
      </c>
      <c r="K180" s="1029">
        <v>0.4</v>
      </c>
      <c r="L180" s="485">
        <f t="shared" si="38"/>
        <v>309332600</v>
      </c>
      <c r="M180" s="485">
        <f t="shared" si="39"/>
        <v>-206200000</v>
      </c>
      <c r="N180" s="484" t="s">
        <v>1145</v>
      </c>
      <c r="O180" s="642" t="s">
        <v>1127</v>
      </c>
      <c r="P180" s="484"/>
    </row>
    <row r="181" spans="1:16" ht="39" customHeight="1">
      <c r="A181" s="558"/>
      <c r="B181" s="996">
        <v>27</v>
      </c>
      <c r="C181" s="483" t="s">
        <v>1728</v>
      </c>
      <c r="D181" s="537" t="s">
        <v>834</v>
      </c>
      <c r="E181" s="1034" t="s">
        <v>130</v>
      </c>
      <c r="F181" s="719">
        <v>497178000</v>
      </c>
      <c r="G181" s="1036"/>
      <c r="H181" s="485">
        <v>198867600</v>
      </c>
      <c r="I181" s="947">
        <f t="shared" si="30"/>
        <v>0.39999275913254406</v>
      </c>
      <c r="J181" s="999">
        <f t="shared" si="37"/>
        <v>198871200</v>
      </c>
      <c r="K181" s="1029">
        <v>0.4</v>
      </c>
      <c r="L181" s="485">
        <f t="shared" si="38"/>
        <v>298310400</v>
      </c>
      <c r="M181" s="485">
        <f t="shared" si="39"/>
        <v>-198867600</v>
      </c>
      <c r="N181" s="1027" t="s">
        <v>1145</v>
      </c>
      <c r="O181" s="417"/>
      <c r="P181" s="417"/>
    </row>
    <row r="182" spans="1:16" ht="13">
      <c r="A182" s="113">
        <v>1</v>
      </c>
      <c r="B182" s="996">
        <v>28</v>
      </c>
      <c r="C182" s="483" t="s">
        <v>920</v>
      </c>
      <c r="D182" s="537" t="s">
        <v>834</v>
      </c>
      <c r="E182" s="1034" t="s">
        <v>310</v>
      </c>
      <c r="F182" s="719">
        <v>461011600</v>
      </c>
      <c r="G182" s="1050">
        <v>407552000</v>
      </c>
      <c r="H182" s="485">
        <v>227993508</v>
      </c>
      <c r="I182" s="947">
        <f t="shared" si="30"/>
        <v>0.49455047985777362</v>
      </c>
      <c r="J182" s="999">
        <f t="shared" si="37"/>
        <v>461011600</v>
      </c>
      <c r="K182" s="1029">
        <v>1</v>
      </c>
      <c r="L182" s="485">
        <f t="shared" si="38"/>
        <v>233018092</v>
      </c>
      <c r="M182" s="485">
        <f t="shared" si="39"/>
        <v>179558492</v>
      </c>
      <c r="N182" s="2560" t="s">
        <v>1281</v>
      </c>
      <c r="O182" s="2456"/>
      <c r="P182" s="429"/>
    </row>
    <row r="183" spans="1:16" ht="13">
      <c r="A183" s="558"/>
      <c r="B183" s="996">
        <v>29</v>
      </c>
      <c r="C183" s="997" t="s">
        <v>923</v>
      </c>
      <c r="D183" s="537" t="s">
        <v>838</v>
      </c>
      <c r="E183" s="1034" t="s">
        <v>310</v>
      </c>
      <c r="F183" s="719">
        <v>412323130</v>
      </c>
      <c r="G183" s="719">
        <v>455987016</v>
      </c>
      <c r="H183" s="488">
        <v>203776000</v>
      </c>
      <c r="I183" s="947">
        <f t="shared" si="30"/>
        <v>0.4942143313667608</v>
      </c>
      <c r="J183" s="999">
        <f t="shared" si="37"/>
        <v>164929252</v>
      </c>
      <c r="K183" s="1029">
        <v>0.4</v>
      </c>
      <c r="L183" s="485">
        <f t="shared" si="38"/>
        <v>208547130</v>
      </c>
      <c r="M183" s="485">
        <f t="shared" si="39"/>
        <v>252211016</v>
      </c>
      <c r="N183" s="2560" t="s">
        <v>1282</v>
      </c>
      <c r="O183" s="2456"/>
      <c r="P183" s="155"/>
    </row>
    <row r="184" spans="1:16" ht="36" customHeight="1">
      <c r="A184" s="113">
        <v>1</v>
      </c>
      <c r="B184" s="996">
        <v>30</v>
      </c>
      <c r="C184" s="997" t="s">
        <v>927</v>
      </c>
      <c r="D184" s="537" t="s">
        <v>834</v>
      </c>
      <c r="E184" s="1034" t="s">
        <v>130</v>
      </c>
      <c r="F184" s="719">
        <v>278374816</v>
      </c>
      <c r="G184" s="1036"/>
      <c r="H184" s="488">
        <v>97430200</v>
      </c>
      <c r="I184" s="947">
        <f t="shared" si="30"/>
        <v>0.34999645944983759</v>
      </c>
      <c r="J184" s="999">
        <f t="shared" si="37"/>
        <v>97431185.599999994</v>
      </c>
      <c r="K184" s="1029">
        <v>0.35</v>
      </c>
      <c r="L184" s="485">
        <f t="shared" si="38"/>
        <v>180944616</v>
      </c>
      <c r="M184" s="485">
        <f t="shared" si="39"/>
        <v>-97430200</v>
      </c>
      <c r="N184" s="2560" t="s">
        <v>2587</v>
      </c>
      <c r="O184" s="2456"/>
      <c r="P184" s="166"/>
    </row>
    <row r="185" spans="1:16" ht="41.25" customHeight="1">
      <c r="A185" s="113">
        <v>1</v>
      </c>
      <c r="B185" s="996">
        <v>31</v>
      </c>
      <c r="C185" s="997" t="s">
        <v>930</v>
      </c>
      <c r="D185" s="537" t="s">
        <v>834</v>
      </c>
      <c r="E185" s="1034" t="s">
        <v>130</v>
      </c>
      <c r="F185" s="719">
        <v>212449888</v>
      </c>
      <c r="G185" s="1036"/>
      <c r="H185" s="488">
        <v>74356800</v>
      </c>
      <c r="I185" s="947">
        <f t="shared" si="30"/>
        <v>0.34999688961944758</v>
      </c>
      <c r="J185" s="999">
        <f t="shared" si="37"/>
        <v>74357460.799999997</v>
      </c>
      <c r="K185" s="1029">
        <v>0.35</v>
      </c>
      <c r="L185" s="485">
        <f t="shared" si="38"/>
        <v>138093088</v>
      </c>
      <c r="M185" s="485">
        <f t="shared" si="39"/>
        <v>-74356800</v>
      </c>
      <c r="N185" s="2633" t="s">
        <v>2587</v>
      </c>
      <c r="O185" s="2456"/>
      <c r="P185" s="134"/>
    </row>
    <row r="186" spans="1:16" ht="38.25" customHeight="1">
      <c r="A186" s="113">
        <v>1</v>
      </c>
      <c r="B186" s="996">
        <v>32</v>
      </c>
      <c r="C186" s="997" t="s">
        <v>1735</v>
      </c>
      <c r="D186" s="537" t="s">
        <v>834</v>
      </c>
      <c r="E186" s="1034" t="s">
        <v>130</v>
      </c>
      <c r="F186" s="719">
        <v>590601344</v>
      </c>
      <c r="G186" s="1036"/>
      <c r="H186" s="488">
        <v>206710000</v>
      </c>
      <c r="I186" s="947">
        <f t="shared" si="30"/>
        <v>0.34999920352365471</v>
      </c>
      <c r="J186" s="999">
        <f t="shared" si="37"/>
        <v>206710470.39999998</v>
      </c>
      <c r="K186" s="1029">
        <v>0.35</v>
      </c>
      <c r="L186" s="485">
        <f t="shared" si="38"/>
        <v>383891344</v>
      </c>
      <c r="M186" s="485">
        <f t="shared" si="39"/>
        <v>-206710000</v>
      </c>
      <c r="N186" s="2633" t="s">
        <v>2587</v>
      </c>
      <c r="O186" s="2456"/>
      <c r="P186" s="561"/>
    </row>
    <row r="187" spans="1:16" ht="13">
      <c r="A187" s="113">
        <v>1</v>
      </c>
      <c r="B187" s="996">
        <v>33</v>
      </c>
      <c r="C187" s="997" t="s">
        <v>936</v>
      </c>
      <c r="D187" s="537" t="s">
        <v>834</v>
      </c>
      <c r="E187" s="1034" t="s">
        <v>130</v>
      </c>
      <c r="F187" s="719">
        <v>451969088</v>
      </c>
      <c r="G187" s="1036"/>
      <c r="H187" s="488">
        <v>158188800</v>
      </c>
      <c r="I187" s="947">
        <f t="shared" si="30"/>
        <v>0.34999915746450339</v>
      </c>
      <c r="J187" s="999">
        <f t="shared" si="37"/>
        <v>158189180.79999998</v>
      </c>
      <c r="K187" s="1029">
        <v>0.35</v>
      </c>
      <c r="L187" s="485">
        <f t="shared" si="38"/>
        <v>293780288</v>
      </c>
      <c r="M187" s="485">
        <f t="shared" si="39"/>
        <v>-158188800</v>
      </c>
      <c r="N187" s="2560" t="s">
        <v>2587</v>
      </c>
      <c r="O187" s="2456"/>
      <c r="P187" s="155"/>
    </row>
    <row r="188" spans="1:16" ht="36.75" customHeight="1">
      <c r="A188" s="113">
        <v>1</v>
      </c>
      <c r="B188" s="996">
        <v>34</v>
      </c>
      <c r="C188" s="997" t="s">
        <v>939</v>
      </c>
      <c r="D188" s="537" t="s">
        <v>838</v>
      </c>
      <c r="E188" s="1034" t="s">
        <v>130</v>
      </c>
      <c r="F188" s="719">
        <v>280992320</v>
      </c>
      <c r="G188" s="1036"/>
      <c r="H188" s="488">
        <v>98347200</v>
      </c>
      <c r="I188" s="947">
        <f t="shared" si="30"/>
        <v>0.34999960141259379</v>
      </c>
      <c r="J188" s="999">
        <f t="shared" si="37"/>
        <v>98347312</v>
      </c>
      <c r="K188" s="1029">
        <v>0.35</v>
      </c>
      <c r="L188" s="485">
        <f t="shared" si="38"/>
        <v>182645120</v>
      </c>
      <c r="M188" s="485">
        <f t="shared" si="39"/>
        <v>-98347200</v>
      </c>
      <c r="N188" s="2560" t="s">
        <v>2587</v>
      </c>
      <c r="O188" s="2456"/>
      <c r="P188" s="166"/>
    </row>
    <row r="189" spans="1:16" ht="37.5" customHeight="1">
      <c r="A189" s="113">
        <v>1</v>
      </c>
      <c r="B189" s="996">
        <v>35</v>
      </c>
      <c r="C189" s="997" t="s">
        <v>942</v>
      </c>
      <c r="D189" s="537" t="s">
        <v>848</v>
      </c>
      <c r="E189" s="1034" t="s">
        <v>130</v>
      </c>
      <c r="F189" s="719">
        <v>654818112</v>
      </c>
      <c r="G189" s="1036"/>
      <c r="H189" s="488">
        <v>229185600</v>
      </c>
      <c r="I189" s="947">
        <f t="shared" si="30"/>
        <v>0.34999887113690586</v>
      </c>
      <c r="J189" s="999">
        <f t="shared" si="37"/>
        <v>229186339.19999999</v>
      </c>
      <c r="K189" s="1029">
        <v>0.35</v>
      </c>
      <c r="L189" s="485">
        <f t="shared" si="38"/>
        <v>425632512</v>
      </c>
      <c r="M189" s="485">
        <f t="shared" si="39"/>
        <v>-229185600</v>
      </c>
      <c r="N189" s="2633" t="s">
        <v>2587</v>
      </c>
      <c r="O189" s="2456"/>
      <c r="P189" s="134"/>
    </row>
    <row r="190" spans="1:16" ht="35.25" customHeight="1">
      <c r="A190" s="113">
        <v>1</v>
      </c>
      <c r="B190" s="996">
        <v>36</v>
      </c>
      <c r="C190" s="997" t="s">
        <v>945</v>
      </c>
      <c r="D190" s="537" t="s">
        <v>838</v>
      </c>
      <c r="E190" s="1034" t="s">
        <v>130</v>
      </c>
      <c r="F190" s="719">
        <v>215645152</v>
      </c>
      <c r="G190" s="1036"/>
      <c r="H190" s="488">
        <v>75475400</v>
      </c>
      <c r="I190" s="947">
        <f t="shared" si="30"/>
        <v>0.34999813026169957</v>
      </c>
      <c r="J190" s="999">
        <f t="shared" si="37"/>
        <v>75475803.199999988</v>
      </c>
      <c r="K190" s="1029">
        <v>0.35</v>
      </c>
      <c r="L190" s="485">
        <f t="shared" si="38"/>
        <v>140169752</v>
      </c>
      <c r="M190" s="485">
        <f t="shared" si="39"/>
        <v>-75475400</v>
      </c>
      <c r="N190" s="2633" t="s">
        <v>2587</v>
      </c>
      <c r="O190" s="2456"/>
      <c r="P190" s="561"/>
    </row>
    <row r="191" spans="1:16" ht="13">
      <c r="A191" s="113">
        <v>1</v>
      </c>
      <c r="B191" s="996">
        <v>37</v>
      </c>
      <c r="C191" s="997" t="s">
        <v>948</v>
      </c>
      <c r="D191" s="537" t="s">
        <v>834</v>
      </c>
      <c r="E191" s="1034" t="s">
        <v>130</v>
      </c>
      <c r="F191" s="719">
        <v>217192544</v>
      </c>
      <c r="G191" s="1036"/>
      <c r="H191" s="488">
        <v>76016200</v>
      </c>
      <c r="I191" s="947">
        <f t="shared" si="30"/>
        <v>0.34999451914887098</v>
      </c>
      <c r="J191" s="999">
        <f t="shared" si="37"/>
        <v>76017390.399999991</v>
      </c>
      <c r="K191" s="1029">
        <v>0.35</v>
      </c>
      <c r="L191" s="485">
        <f t="shared" si="38"/>
        <v>141176344</v>
      </c>
      <c r="M191" s="485">
        <f t="shared" si="39"/>
        <v>-76016200</v>
      </c>
      <c r="N191" s="2560" t="s">
        <v>2587</v>
      </c>
      <c r="O191" s="2456"/>
      <c r="P191" s="134"/>
    </row>
    <row r="192" spans="1:16" ht="34.5" customHeight="1">
      <c r="A192" s="113">
        <v>1</v>
      </c>
      <c r="B192" s="996">
        <v>38</v>
      </c>
      <c r="C192" s="997" t="s">
        <v>951</v>
      </c>
      <c r="D192" s="537" t="s">
        <v>838</v>
      </c>
      <c r="E192" s="1034" t="s">
        <v>130</v>
      </c>
      <c r="F192" s="719">
        <v>566129440</v>
      </c>
      <c r="G192" s="1036"/>
      <c r="H192" s="488">
        <v>198144600</v>
      </c>
      <c r="I192" s="947">
        <f t="shared" si="30"/>
        <v>0.34999875646813211</v>
      </c>
      <c r="J192" s="999">
        <f t="shared" si="37"/>
        <v>198145304</v>
      </c>
      <c r="K192" s="1029">
        <v>0.35</v>
      </c>
      <c r="L192" s="485">
        <f t="shared" si="38"/>
        <v>367984840</v>
      </c>
      <c r="M192" s="485">
        <f t="shared" si="39"/>
        <v>-198144600</v>
      </c>
      <c r="N192" s="2633" t="s">
        <v>2587</v>
      </c>
      <c r="O192" s="2456"/>
      <c r="P192" s="561"/>
    </row>
    <row r="193" spans="1:16" ht="13">
      <c r="A193" s="113">
        <v>1</v>
      </c>
      <c r="B193" s="996">
        <v>39</v>
      </c>
      <c r="C193" s="997" t="s">
        <v>954</v>
      </c>
      <c r="D193" s="537" t="s">
        <v>838</v>
      </c>
      <c r="E193" s="1034" t="s">
        <v>130</v>
      </c>
      <c r="F193" s="719">
        <v>268060544</v>
      </c>
      <c r="G193" s="1036"/>
      <c r="H193" s="488">
        <v>93821000</v>
      </c>
      <c r="I193" s="947">
        <f t="shared" si="30"/>
        <v>0.34999928971270011</v>
      </c>
      <c r="J193" s="999">
        <f t="shared" si="37"/>
        <v>93821190.399999991</v>
      </c>
      <c r="K193" s="1029">
        <v>0.35</v>
      </c>
      <c r="L193" s="485">
        <f t="shared" si="38"/>
        <v>174239544</v>
      </c>
      <c r="M193" s="485">
        <f t="shared" si="39"/>
        <v>-93821000</v>
      </c>
      <c r="N193" s="2633" t="s">
        <v>2587</v>
      </c>
      <c r="O193" s="2456"/>
      <c r="P193" s="561"/>
    </row>
    <row r="194" spans="1:16" ht="13">
      <c r="A194" s="113">
        <v>1</v>
      </c>
      <c r="B194" s="996">
        <v>40</v>
      </c>
      <c r="C194" s="997" t="s">
        <v>957</v>
      </c>
      <c r="D194" s="537" t="s">
        <v>958</v>
      </c>
      <c r="E194" s="1034" t="s">
        <v>130</v>
      </c>
      <c r="F194" s="719">
        <v>428019680</v>
      </c>
      <c r="G194" s="1036"/>
      <c r="H194" s="488">
        <v>149805600</v>
      </c>
      <c r="I194" s="947">
        <f t="shared" si="30"/>
        <v>0.3499969907925729</v>
      </c>
      <c r="J194" s="999">
        <f t="shared" si="37"/>
        <v>149806888</v>
      </c>
      <c r="K194" s="1029">
        <v>0.35</v>
      </c>
      <c r="L194" s="485">
        <f t="shared" si="38"/>
        <v>278214080</v>
      </c>
      <c r="M194" s="485">
        <f t="shared" si="39"/>
        <v>-149805600</v>
      </c>
      <c r="N194" s="2633" t="s">
        <v>2587</v>
      </c>
      <c r="O194" s="2456"/>
      <c r="P194" s="561"/>
    </row>
    <row r="195" spans="1:16" ht="13">
      <c r="A195" s="113">
        <v>1</v>
      </c>
      <c r="B195" s="996">
        <v>41</v>
      </c>
      <c r="C195" s="997" t="s">
        <v>961</v>
      </c>
      <c r="D195" s="537" t="s">
        <v>834</v>
      </c>
      <c r="E195" s="1034" t="s">
        <v>130</v>
      </c>
      <c r="F195" s="719">
        <v>543647040</v>
      </c>
      <c r="G195" s="1036"/>
      <c r="H195" s="488">
        <v>190275400</v>
      </c>
      <c r="I195" s="947">
        <f t="shared" si="30"/>
        <v>0.34999804284780067</v>
      </c>
      <c r="J195" s="999">
        <f t="shared" si="37"/>
        <v>190276464</v>
      </c>
      <c r="K195" s="1029">
        <v>0.35</v>
      </c>
      <c r="L195" s="485">
        <f t="shared" si="38"/>
        <v>353371640</v>
      </c>
      <c r="M195" s="485">
        <f t="shared" si="39"/>
        <v>-190275400</v>
      </c>
      <c r="N195" s="2633" t="s">
        <v>2587</v>
      </c>
      <c r="O195" s="2456"/>
      <c r="P195" s="561"/>
    </row>
    <row r="196" spans="1:16" ht="13">
      <c r="A196" s="113">
        <v>1</v>
      </c>
      <c r="B196" s="996">
        <v>42</v>
      </c>
      <c r="C196" s="997" t="s">
        <v>964</v>
      </c>
      <c r="D196" s="537" t="s">
        <v>834</v>
      </c>
      <c r="E196" s="1034" t="s">
        <v>130</v>
      </c>
      <c r="F196" s="719">
        <v>314708384</v>
      </c>
      <c r="G196" s="1036"/>
      <c r="H196" s="488">
        <v>110147800</v>
      </c>
      <c r="I196" s="947">
        <f t="shared" si="30"/>
        <v>0.34999957293797423</v>
      </c>
      <c r="J196" s="999">
        <f t="shared" si="37"/>
        <v>110147934.39999999</v>
      </c>
      <c r="K196" s="1029">
        <v>0.35</v>
      </c>
      <c r="L196" s="485">
        <f t="shared" si="38"/>
        <v>204560584</v>
      </c>
      <c r="M196" s="485">
        <f t="shared" si="39"/>
        <v>-110147800</v>
      </c>
      <c r="N196" s="2633" t="s">
        <v>2587</v>
      </c>
      <c r="O196" s="2456"/>
      <c r="P196" s="561"/>
    </row>
    <row r="197" spans="1:16" ht="13">
      <c r="A197" s="113">
        <v>1</v>
      </c>
      <c r="B197" s="996">
        <v>43</v>
      </c>
      <c r="C197" s="997" t="s">
        <v>967</v>
      </c>
      <c r="D197" s="537" t="s">
        <v>848</v>
      </c>
      <c r="E197" s="1034" t="s">
        <v>130</v>
      </c>
      <c r="F197" s="719">
        <v>444588832</v>
      </c>
      <c r="G197" s="1036"/>
      <c r="H197" s="488">
        <v>88917600</v>
      </c>
      <c r="I197" s="947">
        <f t="shared" si="30"/>
        <v>0.19999962572159258</v>
      </c>
      <c r="J197" s="999">
        <f t="shared" si="37"/>
        <v>155606091.19999999</v>
      </c>
      <c r="K197" s="1029">
        <v>0.35</v>
      </c>
      <c r="L197" s="485">
        <f t="shared" si="38"/>
        <v>355671232</v>
      </c>
      <c r="M197" s="485">
        <f t="shared" si="39"/>
        <v>-88917600</v>
      </c>
      <c r="N197" s="2633" t="s">
        <v>2587</v>
      </c>
      <c r="O197" s="2456"/>
      <c r="P197" s="561"/>
    </row>
    <row r="198" spans="1:16" ht="13">
      <c r="A198" s="113">
        <v>1</v>
      </c>
      <c r="B198" s="996">
        <v>44</v>
      </c>
      <c r="C198" s="997" t="s">
        <v>970</v>
      </c>
      <c r="D198" s="537" t="s">
        <v>834</v>
      </c>
      <c r="E198" s="1034" t="s">
        <v>130</v>
      </c>
      <c r="F198" s="719">
        <v>436736320</v>
      </c>
      <c r="G198" s="1036"/>
      <c r="H198" s="488">
        <v>152856600</v>
      </c>
      <c r="I198" s="947">
        <f t="shared" si="30"/>
        <v>0.34999745384125597</v>
      </c>
      <c r="J198" s="999">
        <f t="shared" si="37"/>
        <v>152857712</v>
      </c>
      <c r="K198" s="1029">
        <v>0.35</v>
      </c>
      <c r="L198" s="485">
        <f t="shared" si="38"/>
        <v>283879720</v>
      </c>
      <c r="M198" s="485">
        <f t="shared" si="39"/>
        <v>-152856600</v>
      </c>
      <c r="N198" s="2633" t="s">
        <v>2587</v>
      </c>
      <c r="O198" s="2456"/>
      <c r="P198" s="561"/>
    </row>
    <row r="199" spans="1:16" ht="34.5" customHeight="1">
      <c r="A199" s="113">
        <v>1</v>
      </c>
      <c r="B199" s="996">
        <v>45</v>
      </c>
      <c r="C199" s="483" t="s">
        <v>974</v>
      </c>
      <c r="D199" s="1022" t="s">
        <v>470</v>
      </c>
      <c r="E199" s="1034" t="s">
        <v>20</v>
      </c>
      <c r="F199" s="638">
        <v>199237500</v>
      </c>
      <c r="G199" s="1048"/>
      <c r="H199" s="1002"/>
      <c r="I199" s="947">
        <f t="shared" si="30"/>
        <v>0</v>
      </c>
      <c r="J199" s="999">
        <f t="shared" si="37"/>
        <v>0</v>
      </c>
      <c r="K199" s="1029">
        <v>0</v>
      </c>
      <c r="L199" s="485">
        <f t="shared" si="38"/>
        <v>199237500</v>
      </c>
      <c r="M199" s="485">
        <f t="shared" si="39"/>
        <v>0</v>
      </c>
      <c r="N199" s="2502" t="s">
        <v>1149</v>
      </c>
      <c r="O199" s="2456"/>
      <c r="P199" s="561"/>
    </row>
    <row r="200" spans="1:16" ht="37.5" customHeight="1">
      <c r="A200" s="113">
        <v>1</v>
      </c>
      <c r="B200" s="2449"/>
      <c r="C200" s="1040" t="s">
        <v>53</v>
      </c>
      <c r="D200" s="1017"/>
      <c r="E200" s="1043"/>
      <c r="F200" s="1032">
        <f t="shared" ref="F200:H200" si="40">SUM(F201:F206)</f>
        <v>400000000</v>
      </c>
      <c r="G200" s="1032">
        <f t="shared" si="40"/>
        <v>0</v>
      </c>
      <c r="H200" s="1032">
        <f t="shared" si="40"/>
        <v>0</v>
      </c>
      <c r="I200" s="994">
        <f t="shared" si="30"/>
        <v>0</v>
      </c>
      <c r="J200" s="1032">
        <f>SUM(J201:J206)</f>
        <v>0</v>
      </c>
      <c r="K200" s="994">
        <f>J200/F200</f>
        <v>0</v>
      </c>
      <c r="L200" s="1032">
        <f t="shared" ref="L200:M200" si="41">SUM(L201:L206)</f>
        <v>400000000</v>
      </c>
      <c r="M200" s="1032">
        <f t="shared" si="41"/>
        <v>0</v>
      </c>
      <c r="N200" s="1020"/>
      <c r="O200" s="561"/>
      <c r="P200" s="561"/>
    </row>
    <row r="201" spans="1:16" ht="110.25" customHeight="1">
      <c r="A201" s="113">
        <v>1</v>
      </c>
      <c r="B201" s="2450">
        <v>1</v>
      </c>
      <c r="C201" s="483" t="s">
        <v>990</v>
      </c>
      <c r="D201" s="537" t="s">
        <v>353</v>
      </c>
      <c r="E201" s="2451" t="s">
        <v>130</v>
      </c>
      <c r="F201" s="637">
        <v>50000000</v>
      </c>
      <c r="G201" s="1014"/>
      <c r="H201" s="1021"/>
      <c r="I201" s="947">
        <f t="shared" si="30"/>
        <v>0</v>
      </c>
      <c r="J201" s="999">
        <f t="shared" ref="J201:J206" si="42">F201*K201</f>
        <v>0</v>
      </c>
      <c r="K201" s="1029">
        <v>0</v>
      </c>
      <c r="L201" s="485">
        <f t="shared" ref="L201:L206" si="43">F201-H201</f>
        <v>50000000</v>
      </c>
      <c r="M201" s="485">
        <f t="shared" ref="M201:M206" si="44">G201-H201</f>
        <v>0</v>
      </c>
      <c r="N201" s="1011" t="s">
        <v>1150</v>
      </c>
      <c r="O201" s="561"/>
      <c r="P201" s="561"/>
    </row>
    <row r="202" spans="1:16" ht="75">
      <c r="A202" s="113">
        <v>1</v>
      </c>
      <c r="B202" s="2450">
        <v>2</v>
      </c>
      <c r="C202" s="997" t="s">
        <v>991</v>
      </c>
      <c r="D202" s="537" t="s">
        <v>977</v>
      </c>
      <c r="E202" s="2451" t="s">
        <v>130</v>
      </c>
      <c r="F202" s="637">
        <v>100000000</v>
      </c>
      <c r="G202" s="1014"/>
      <c r="H202" s="1021"/>
      <c r="I202" s="947">
        <f t="shared" si="30"/>
        <v>0</v>
      </c>
      <c r="J202" s="999">
        <f t="shared" si="42"/>
        <v>0</v>
      </c>
      <c r="K202" s="1029">
        <v>0</v>
      </c>
      <c r="L202" s="485">
        <f t="shared" si="43"/>
        <v>100000000</v>
      </c>
      <c r="M202" s="485">
        <f t="shared" si="44"/>
        <v>0</v>
      </c>
      <c r="N202" s="1011" t="s">
        <v>1150</v>
      </c>
      <c r="O202" s="561"/>
      <c r="P202" s="561"/>
    </row>
    <row r="203" spans="1:16" ht="75">
      <c r="A203" s="113">
        <v>1</v>
      </c>
      <c r="B203" s="2450">
        <v>3</v>
      </c>
      <c r="C203" s="997" t="s">
        <v>993</v>
      </c>
      <c r="D203" s="537" t="s">
        <v>977</v>
      </c>
      <c r="E203" s="2451" t="s">
        <v>130</v>
      </c>
      <c r="F203" s="637">
        <v>50000000</v>
      </c>
      <c r="G203" s="1014"/>
      <c r="H203" s="1021"/>
      <c r="I203" s="947">
        <f t="shared" si="30"/>
        <v>0</v>
      </c>
      <c r="J203" s="999">
        <f t="shared" si="42"/>
        <v>0</v>
      </c>
      <c r="K203" s="1029">
        <v>0</v>
      </c>
      <c r="L203" s="485">
        <f t="shared" si="43"/>
        <v>50000000</v>
      </c>
      <c r="M203" s="485">
        <f t="shared" si="44"/>
        <v>0</v>
      </c>
      <c r="N203" s="1011" t="s">
        <v>1150</v>
      </c>
      <c r="O203" s="561"/>
      <c r="P203" s="561"/>
    </row>
    <row r="204" spans="1:16" ht="75">
      <c r="A204" s="113">
        <v>1</v>
      </c>
      <c r="B204" s="2450">
        <v>4</v>
      </c>
      <c r="C204" s="997" t="s">
        <v>994</v>
      </c>
      <c r="D204" s="537" t="s">
        <v>977</v>
      </c>
      <c r="E204" s="2451" t="s">
        <v>130</v>
      </c>
      <c r="F204" s="637">
        <v>100000000</v>
      </c>
      <c r="G204" s="1014"/>
      <c r="H204" s="1021"/>
      <c r="I204" s="947">
        <f t="shared" si="30"/>
        <v>0</v>
      </c>
      <c r="J204" s="999">
        <f t="shared" si="42"/>
        <v>0</v>
      </c>
      <c r="K204" s="1029">
        <v>0</v>
      </c>
      <c r="L204" s="485">
        <f t="shared" si="43"/>
        <v>100000000</v>
      </c>
      <c r="M204" s="485">
        <f t="shared" si="44"/>
        <v>0</v>
      </c>
      <c r="N204" s="1011" t="s">
        <v>1150</v>
      </c>
      <c r="O204" s="561"/>
      <c r="P204" s="561"/>
    </row>
    <row r="205" spans="1:16" ht="102" customHeight="1">
      <c r="A205" s="113">
        <v>1</v>
      </c>
      <c r="B205" s="2450">
        <v>5</v>
      </c>
      <c r="C205" s="997" t="s">
        <v>995</v>
      </c>
      <c r="D205" s="537" t="s">
        <v>977</v>
      </c>
      <c r="E205" s="2451" t="s">
        <v>130</v>
      </c>
      <c r="F205" s="637">
        <v>50000000</v>
      </c>
      <c r="G205" s="1014"/>
      <c r="H205" s="1021"/>
      <c r="I205" s="947">
        <f t="shared" si="30"/>
        <v>0</v>
      </c>
      <c r="J205" s="999">
        <f t="shared" si="42"/>
        <v>0</v>
      </c>
      <c r="K205" s="1029">
        <v>0</v>
      </c>
      <c r="L205" s="485">
        <f t="shared" si="43"/>
        <v>50000000</v>
      </c>
      <c r="M205" s="485">
        <f t="shared" si="44"/>
        <v>0</v>
      </c>
      <c r="N205" s="1011" t="s">
        <v>1150</v>
      </c>
      <c r="O205" s="561"/>
      <c r="P205" s="561"/>
    </row>
    <row r="206" spans="1:16" ht="75">
      <c r="A206" s="113">
        <v>1</v>
      </c>
      <c r="B206" s="2450">
        <v>6</v>
      </c>
      <c r="C206" s="997" t="s">
        <v>996</v>
      </c>
      <c r="D206" s="537" t="s">
        <v>977</v>
      </c>
      <c r="E206" s="2451" t="s">
        <v>130</v>
      </c>
      <c r="F206" s="637">
        <v>50000000</v>
      </c>
      <c r="G206" s="1014"/>
      <c r="H206" s="1021"/>
      <c r="I206" s="947">
        <f t="shared" si="30"/>
        <v>0</v>
      </c>
      <c r="J206" s="999">
        <f t="shared" si="42"/>
        <v>0</v>
      </c>
      <c r="K206" s="1029">
        <v>0</v>
      </c>
      <c r="L206" s="485">
        <f t="shared" si="43"/>
        <v>50000000</v>
      </c>
      <c r="M206" s="485">
        <f t="shared" si="44"/>
        <v>0</v>
      </c>
      <c r="N206" s="1011" t="s">
        <v>1150</v>
      </c>
      <c r="O206" s="561"/>
      <c r="P206" s="561"/>
    </row>
    <row r="207" spans="1:16" ht="12.5">
      <c r="A207" s="558"/>
      <c r="B207" s="22"/>
      <c r="C207" s="21"/>
      <c r="D207" s="104"/>
      <c r="E207" s="22"/>
      <c r="F207" s="814"/>
      <c r="G207" s="814"/>
      <c r="H207" s="104"/>
      <c r="I207" s="104"/>
      <c r="J207" s="20"/>
      <c r="K207" s="20"/>
      <c r="L207" s="20"/>
      <c r="M207" s="20"/>
      <c r="N207" s="104"/>
      <c r="O207" s="104"/>
      <c r="P207" s="104"/>
    </row>
    <row r="208" spans="1:16" ht="13" hidden="1">
      <c r="A208" s="558"/>
      <c r="B208" s="2500" t="s">
        <v>997</v>
      </c>
      <c r="C208" s="2467"/>
      <c r="D208" s="2467"/>
      <c r="E208" s="2456"/>
      <c r="F208" s="815"/>
      <c r="G208" s="815" t="s">
        <v>8</v>
      </c>
      <c r="H208" s="817"/>
      <c r="I208" s="652"/>
      <c r="J208" s="815" t="s">
        <v>3</v>
      </c>
      <c r="K208" s="815" t="s">
        <v>66</v>
      </c>
      <c r="L208" s="818" t="s">
        <v>6</v>
      </c>
      <c r="M208" s="815" t="s">
        <v>66</v>
      </c>
      <c r="N208" s="652" t="s">
        <v>57</v>
      </c>
      <c r="O208" s="652"/>
      <c r="P208" s="652"/>
    </row>
    <row r="209" spans="1:16" ht="13" hidden="1">
      <c r="A209" s="558"/>
      <c r="B209" s="2498" t="s">
        <v>55</v>
      </c>
      <c r="C209" s="2467"/>
      <c r="D209" s="2467"/>
      <c r="E209" s="2456"/>
      <c r="F209" s="128"/>
      <c r="G209" s="128" t="e">
        <f>SUM(G210:G211)</f>
        <v>#REF!</v>
      </c>
      <c r="H209" s="47"/>
      <c r="I209" s="498"/>
      <c r="J209" s="128" t="e">
        <f>SUM(J210:J211)</f>
        <v>#REF!</v>
      </c>
      <c r="K209" s="36" t="e">
        <f t="shared" ref="K209:K210" si="45">J209/G209</f>
        <v>#REF!</v>
      </c>
      <c r="L209" s="128" t="e">
        <f>SUM(L210:L211)</f>
        <v>#REF!</v>
      </c>
      <c r="M209" s="36" t="e">
        <f t="shared" ref="M209:M210" si="46">L209/G209</f>
        <v>#REF!</v>
      </c>
      <c r="N209" s="498" t="e">
        <f>SUM(N210:N211)</f>
        <v>#REF!</v>
      </c>
      <c r="O209" s="69"/>
      <c r="P209" s="69"/>
    </row>
    <row r="210" spans="1:16" ht="13" hidden="1">
      <c r="A210" s="558"/>
      <c r="B210" s="2498" t="s">
        <v>998</v>
      </c>
      <c r="C210" s="2467"/>
      <c r="D210" s="2467"/>
      <c r="E210" s="2456"/>
      <c r="F210" s="128"/>
      <c r="G210" s="128" t="e">
        <f>SUMIF(#REF!,"BO",#REF!)+SUMIF(#REF!,"BO",#REF!)+SUMIF(#REF!,"BO",#REF!)+SUMIF(#REF!,"BO",#REF!)+SUMIF(#REF!,"BO",#REF!)+SUMIF(#REF!,"BO",#REF!)+SUMIF(#REF!,"BO",#REF!)+SUMIF(#REF!,"BO",#REF!)</f>
        <v>#REF!</v>
      </c>
      <c r="H210" s="47"/>
      <c r="I210" s="498"/>
      <c r="J210" s="128" t="e">
        <f>SUMIF(#REF!,"BO",#REF!)+SUMIF(#REF!,"BO",#REF!)+SUMIF(#REF!,"BO",#REF!)+SUMIF(#REF!,"BO",#REF!)+SUMIF(#REF!,"BO",#REF!)+SUMIF(#REF!,"BO",#REF!)+SUMIF(#REF!,"BO",#REF!)+SUMIF(#REF!,"BO",#REF!)</f>
        <v>#REF!</v>
      </c>
      <c r="K210" s="36" t="e">
        <f t="shared" si="45"/>
        <v>#REF!</v>
      </c>
      <c r="L210" s="128" t="e">
        <f>SUMIF(#REF!,"BO",#REF!)+SUMIF(#REF!,"BO",#REF!)+SUMIF(#REF!,"BO",#REF!)+SUMIF(#REF!,"BO",#REF!)+SUMIF(#REF!,"BO",#REF!)+SUMIF(#REF!,"BO",#REF!)+SUMIF(#REF!,"BO",#REF!)</f>
        <v>#REF!</v>
      </c>
      <c r="M210" s="36" t="e">
        <f t="shared" si="46"/>
        <v>#REF!</v>
      </c>
      <c r="N210" s="498" t="e">
        <f t="shared" ref="N210:N211" si="47">G210-J210</f>
        <v>#REF!</v>
      </c>
      <c r="O210" s="69"/>
      <c r="P210" s="69"/>
    </row>
    <row r="211" spans="1:16" ht="13" hidden="1">
      <c r="A211" s="558"/>
      <c r="B211" s="2498" t="s">
        <v>999</v>
      </c>
      <c r="C211" s="2467"/>
      <c r="D211" s="2467"/>
      <c r="E211" s="2456"/>
      <c r="F211" s="128"/>
      <c r="G211" s="128" t="e">
        <f>SUMIF(#REF!,"BM",#REF!)+SUMIF(#REF!,"BM",#REF!)+SUMIF(#REF!,"BM",#REF!)+SUMIF(#REF!,"BM",#REF!)+SUMIF(#REF!,"BM",#REF!)+SUMIF(#REF!,"BM",#REF!)+SUMIF(#REF!,"BM",#REF!)+SUMIF(#REF!,"BM",#REF!)</f>
        <v>#REF!</v>
      </c>
      <c r="H211" s="46"/>
      <c r="I211" s="498"/>
      <c r="J211" s="128" t="e">
        <f>SUMIF(#REF!,"BM",#REF!)+SUMIF(#REF!,"BM",#REF!)+SUMIF(#REF!,"BM",#REF!)+SUMIF(#REF!,"BM",#REF!)+SUMIF(#REF!,"BM",#REF!)+SUMIF(#REF!,"BM",#REF!)+SUMIF(#REF!,"BM",#REF!)+SUMIF(#REF!,"BM",#REF!)</f>
        <v>#REF!</v>
      </c>
      <c r="K211" s="36">
        <f>IFERROR(J211/#REF!,0)</f>
        <v>0</v>
      </c>
      <c r="L211" s="128" t="e">
        <f>SUMIF(#REF!,"BM",#REF!)+SUMIF(#REF!,"BM",#REF!)+SUMIF(#REF!,"BM",#REF!)+SUMIF(#REF!,"BM",#REF!)+SUMIF(#REF!,"BM",#REF!)+SUMIF(#REF!,"BM",#REF!)+SUMIF(#REF!,"BM",#REF!)+SUMIF(#REF!,"BM",#REF!)+SUMIF(#REF!,"BM",#REF!)+SUMIF(#REF!,"BM",#REF!)+SUMIF(#REF!,"BM",#REF!)+SUMIF(#REF!,"BM",#REF!)+SUMIF(#REF!,"BM",#REF!)+SUMIF(#REF!,"BM",#REF!)</f>
        <v>#REF!</v>
      </c>
      <c r="M211" s="36">
        <f>IFERROR(L211/G211,0)</f>
        <v>0</v>
      </c>
      <c r="N211" s="1051" t="e">
        <f t="shared" si="47"/>
        <v>#REF!</v>
      </c>
      <c r="O211" s="134"/>
      <c r="P211" s="134"/>
    </row>
    <row r="212" spans="1:16" ht="12.5" hidden="1">
      <c r="A212" s="558"/>
      <c r="B212" s="22"/>
      <c r="C212" s="21"/>
      <c r="D212" s="104"/>
      <c r="E212" s="22"/>
      <c r="F212" s="20"/>
      <c r="G212" s="20"/>
      <c r="H212" s="104"/>
      <c r="I212" s="824"/>
      <c r="J212" s="814"/>
      <c r="K212" s="825"/>
      <c r="L212" s="814"/>
      <c r="M212" s="825"/>
      <c r="N212" s="1052"/>
      <c r="O212" s="104"/>
      <c r="P212" s="104"/>
    </row>
    <row r="213" spans="1:16" ht="13" hidden="1">
      <c r="A213" s="558"/>
      <c r="B213" s="2501" t="s">
        <v>1000</v>
      </c>
      <c r="C213" s="2467"/>
      <c r="D213" s="2467"/>
      <c r="E213" s="2456"/>
      <c r="F213" s="827"/>
      <c r="G213" s="827" t="s">
        <v>8</v>
      </c>
      <c r="H213" s="829"/>
      <c r="I213" s="830"/>
      <c r="J213" s="827" t="s">
        <v>3</v>
      </c>
      <c r="K213" s="827" t="s">
        <v>66</v>
      </c>
      <c r="L213" s="831" t="s">
        <v>6</v>
      </c>
      <c r="M213" s="827" t="s">
        <v>66</v>
      </c>
      <c r="N213" s="830" t="s">
        <v>57</v>
      </c>
      <c r="O213" s="830"/>
      <c r="P213" s="830"/>
    </row>
    <row r="214" spans="1:16" ht="13" hidden="1">
      <c r="A214" s="558"/>
      <c r="B214" s="2498" t="s">
        <v>55</v>
      </c>
      <c r="C214" s="2467"/>
      <c r="D214" s="2467"/>
      <c r="E214" s="2456"/>
      <c r="F214" s="128"/>
      <c r="G214" s="128" t="e">
        <f>SUM(G215:G216)</f>
        <v>#REF!</v>
      </c>
      <c r="H214" s="47"/>
      <c r="I214" s="498"/>
      <c r="J214" s="128" t="e">
        <f>SUM(J215:J216)</f>
        <v>#REF!</v>
      </c>
      <c r="K214" s="36" t="e">
        <f t="shared" ref="K214:K215" si="48">J214/G214</f>
        <v>#REF!</v>
      </c>
      <c r="L214" s="128" t="e">
        <f>SUM(L215:L216)</f>
        <v>#REF!</v>
      </c>
      <c r="M214" s="36" t="e">
        <f t="shared" ref="M214:M215" si="49">L214/G214</f>
        <v>#REF!</v>
      </c>
      <c r="N214" s="498" t="e">
        <f>SUM(N215:N216)</f>
        <v>#REF!</v>
      </c>
      <c r="O214" s="69"/>
      <c r="P214" s="69"/>
    </row>
    <row r="215" spans="1:16" ht="13" hidden="1">
      <c r="A215" s="558"/>
      <c r="B215" s="2498" t="s">
        <v>1001</v>
      </c>
      <c r="C215" s="2467"/>
      <c r="D215" s="2467"/>
      <c r="E215" s="2456"/>
      <c r="F215" s="128"/>
      <c r="G215" s="128" t="e">
        <f>SUM(SEKRETARIAT!F768,SPDAB!F768,IRWA!F710,AMPLP!F780,PLBG!F804,'UPT WILAYAH I'!F775,'UPT WILAYAH II'!F816,G210)</f>
        <v>#REF!</v>
      </c>
      <c r="H215" s="47"/>
      <c r="I215" s="498"/>
      <c r="J215" s="128" t="e">
        <f>SUM(J210,'UPT WILAYAH I'!N775,'UPT WILAYAH II'!N816,SEKRETARIAT!N768,SPDAB!N768,IRWA!N710,AMPLP!N780,PLBG!N804)</f>
        <v>#REF!</v>
      </c>
      <c r="K215" s="36" t="e">
        <f t="shared" si="48"/>
        <v>#REF!</v>
      </c>
      <c r="L215" s="128" t="e">
        <f>L210+'UPT WILAYAH I'!P775+'UPT WILAYAH II'!P816+SEKRETARIAT!P768+SPDAB!P768+IRWA!P710+AMPLP!P780+PLBG!P804</f>
        <v>#REF!</v>
      </c>
      <c r="M215" s="36" t="e">
        <f t="shared" si="49"/>
        <v>#REF!</v>
      </c>
      <c r="N215" s="498" t="e">
        <f t="shared" ref="N215:N216" si="50">G215-J215</f>
        <v>#REF!</v>
      </c>
      <c r="O215" s="69"/>
      <c r="P215" s="69"/>
    </row>
    <row r="216" spans="1:16" ht="13" hidden="1">
      <c r="A216" s="558"/>
      <c r="B216" s="2498" t="s">
        <v>1002</v>
      </c>
      <c r="C216" s="2467"/>
      <c r="D216" s="2467"/>
      <c r="E216" s="2456"/>
      <c r="F216" s="128"/>
      <c r="G216" s="128" t="e">
        <f>SUM(SEKRETARIAT!F769,SPDAB!F769,IRWA!F711,AMPLP!F781,PLBG!F805,'UPT WILAYAH I'!F776,'UPT WILAYAH II'!F817,G211)</f>
        <v>#REF!</v>
      </c>
      <c r="H216" s="46"/>
      <c r="I216" s="498"/>
      <c r="J216" s="128" t="e">
        <f>SUM(J211,'UPT WILAYAH I'!N776,'UPT WILAYAH II'!N817,SEKRETARIAT!N769,SPDAB!N769,IRWA!N711,AMPLP!N781,PLBG!N805)</f>
        <v>#REF!</v>
      </c>
      <c r="K216" s="36">
        <f>IFERROR(J216/#REF!,0)</f>
        <v>0</v>
      </c>
      <c r="L216" s="128" t="e">
        <f>L211+'UPT WILAYAH I'!P776+'UPT WILAYAH II'!P817+SEKRETARIAT!P769+SPDAB!P769+IRWA!P711+AMPLP!P781+PLBG!P805</f>
        <v>#REF!</v>
      </c>
      <c r="M216" s="36">
        <f>IFERROR(L216/G216,0)</f>
        <v>0</v>
      </c>
      <c r="N216" s="1051" t="e">
        <f t="shared" si="50"/>
        <v>#REF!</v>
      </c>
      <c r="O216" s="134"/>
      <c r="P216" s="134"/>
    </row>
    <row r="217" spans="1:16" ht="12.5" hidden="1">
      <c r="A217" s="558"/>
      <c r="B217" s="22"/>
      <c r="C217" s="21"/>
      <c r="D217" s="104"/>
      <c r="E217" s="22"/>
      <c r="F217" s="20"/>
      <c r="G217" s="20"/>
      <c r="H217" s="104"/>
      <c r="I217" s="824"/>
      <c r="J217" s="814"/>
      <c r="K217" s="825"/>
      <c r="L217" s="814"/>
      <c r="M217" s="825"/>
      <c r="N217" s="1052"/>
      <c r="O217" s="104"/>
      <c r="P217" s="104"/>
    </row>
    <row r="218" spans="1:16" ht="13" hidden="1">
      <c r="A218" s="558"/>
      <c r="B218" s="22"/>
      <c r="C218" s="33"/>
      <c r="D218" s="71" t="s">
        <v>1003</v>
      </c>
      <c r="E218" s="169" t="s">
        <v>1004</v>
      </c>
      <c r="F218" s="20"/>
      <c r="G218" s="20"/>
      <c r="H218" s="104"/>
      <c r="I218" s="824"/>
      <c r="J218" s="814"/>
      <c r="K218" s="825"/>
      <c r="L218" s="814"/>
      <c r="M218" s="825"/>
      <c r="N218" s="1052"/>
      <c r="O218" s="104"/>
      <c r="P218" s="104"/>
    </row>
    <row r="219" spans="1:16" ht="31" hidden="1">
      <c r="A219" s="558"/>
      <c r="B219" s="22"/>
      <c r="C219" s="1053"/>
      <c r="D219" s="834" t="s">
        <v>1005</v>
      </c>
      <c r="E219" s="835" t="s">
        <v>120</v>
      </c>
      <c r="F219" s="20"/>
      <c r="G219" s="20"/>
      <c r="H219" s="104"/>
      <c r="I219" s="824"/>
      <c r="J219" s="814"/>
      <c r="K219" s="825"/>
      <c r="L219" s="814"/>
      <c r="M219" s="825"/>
      <c r="N219" s="2561"/>
      <c r="O219" s="2460"/>
      <c r="P219" s="104"/>
    </row>
    <row r="220" spans="1:16" ht="13" hidden="1">
      <c r="A220" s="558"/>
      <c r="B220" s="22"/>
      <c r="C220" s="33"/>
      <c r="D220" s="179" t="s">
        <v>1007</v>
      </c>
      <c r="E220" s="836" t="s">
        <v>128</v>
      </c>
      <c r="F220" s="20"/>
      <c r="G220" s="20"/>
      <c r="H220" s="104"/>
      <c r="I220" s="824"/>
      <c r="J220" s="814"/>
      <c r="K220" s="825"/>
      <c r="L220" s="814"/>
      <c r="M220" s="825"/>
      <c r="N220" s="2460"/>
      <c r="O220" s="2460"/>
      <c r="P220" s="104"/>
    </row>
    <row r="221" spans="1:16" ht="26" hidden="1">
      <c r="A221" s="558"/>
      <c r="B221" s="22"/>
      <c r="C221" s="33"/>
      <c r="D221" s="179" t="s">
        <v>1008</v>
      </c>
      <c r="E221" s="815" t="s">
        <v>132</v>
      </c>
      <c r="F221" s="20"/>
      <c r="G221" s="20"/>
      <c r="H221" s="104"/>
      <c r="I221" s="837"/>
      <c r="J221" s="814"/>
      <c r="K221" s="825"/>
      <c r="L221" s="814"/>
      <c r="M221" s="825"/>
      <c r="N221" s="2460"/>
      <c r="O221" s="2460"/>
      <c r="P221" s="104"/>
    </row>
    <row r="222" spans="1:16" ht="26" hidden="1">
      <c r="A222" s="558"/>
      <c r="B222" s="22"/>
      <c r="C222" s="33"/>
      <c r="D222" s="179" t="s">
        <v>1009</v>
      </c>
      <c r="E222" s="838" t="s">
        <v>681</v>
      </c>
      <c r="F222" s="20"/>
      <c r="G222" s="20"/>
      <c r="H222" s="104"/>
      <c r="I222" s="824"/>
      <c r="J222" s="814"/>
      <c r="K222" s="825"/>
      <c r="L222" s="814"/>
      <c r="M222" s="825"/>
      <c r="N222" s="2460"/>
      <c r="O222" s="2460"/>
      <c r="P222" s="104"/>
    </row>
    <row r="223" spans="1:16" ht="12.5" hidden="1">
      <c r="A223" s="558"/>
      <c r="B223" s="22"/>
      <c r="C223" s="21"/>
      <c r="D223" s="104"/>
      <c r="E223" s="22"/>
      <c r="F223" s="814"/>
      <c r="G223" s="814"/>
      <c r="H223" s="104"/>
      <c r="I223" s="104"/>
      <c r="J223" s="20"/>
      <c r="K223" s="20"/>
      <c r="L223" s="20"/>
      <c r="M223" s="20"/>
      <c r="N223" s="2460"/>
      <c r="O223" s="2460"/>
      <c r="P223" s="104"/>
    </row>
    <row r="224" spans="1:16" ht="12.5">
      <c r="A224" s="558"/>
      <c r="B224" s="22"/>
      <c r="C224" s="21"/>
      <c r="D224" s="104"/>
      <c r="E224" s="22"/>
      <c r="F224" s="814"/>
      <c r="G224" s="814"/>
      <c r="H224" s="104"/>
      <c r="I224" s="104"/>
      <c r="J224" s="20"/>
      <c r="K224" s="20"/>
      <c r="L224" s="20"/>
      <c r="M224" s="20"/>
      <c r="N224" s="2460"/>
      <c r="O224" s="2460"/>
      <c r="P224" s="104"/>
    </row>
    <row r="225" spans="1:16" ht="12.5">
      <c r="A225" s="558"/>
      <c r="B225" s="22"/>
      <c r="C225" s="21"/>
      <c r="D225" s="104"/>
      <c r="E225" s="22"/>
      <c r="F225" s="814"/>
      <c r="G225" s="814"/>
      <c r="H225" s="104"/>
      <c r="I225" s="104"/>
      <c r="J225" s="20"/>
      <c r="K225" s="20"/>
      <c r="L225" s="20"/>
      <c r="M225" s="20"/>
      <c r="N225" s="2460"/>
      <c r="O225" s="2460"/>
      <c r="P225" s="104"/>
    </row>
    <row r="226" spans="1:16" ht="12.5">
      <c r="A226" s="558"/>
      <c r="B226" s="22"/>
      <c r="C226" s="21"/>
      <c r="D226" s="104"/>
      <c r="E226" s="22"/>
      <c r="F226" s="814"/>
      <c r="G226" s="814"/>
      <c r="H226" s="104"/>
      <c r="I226" s="104"/>
      <c r="J226" s="20"/>
      <c r="K226" s="20"/>
      <c r="L226" s="20"/>
      <c r="M226" s="20"/>
      <c r="N226" s="2460"/>
      <c r="O226" s="2460"/>
      <c r="P226" s="104"/>
    </row>
    <row r="227" spans="1:16" ht="12.5">
      <c r="A227" s="558"/>
      <c r="B227" s="22"/>
      <c r="C227" s="21"/>
      <c r="D227" s="104"/>
      <c r="E227" s="22"/>
      <c r="F227" s="814"/>
      <c r="G227" s="814"/>
      <c r="H227" s="104"/>
      <c r="I227" s="104"/>
      <c r="J227" s="20"/>
      <c r="K227" s="20"/>
      <c r="L227" s="20"/>
      <c r="M227" s="20"/>
      <c r="N227" s="2460"/>
      <c r="O227" s="2460"/>
      <c r="P227" s="104"/>
    </row>
    <row r="228" spans="1:16" ht="12.5">
      <c r="A228" s="558"/>
      <c r="B228" s="22"/>
      <c r="C228" s="21"/>
      <c r="D228" s="104"/>
      <c r="E228" s="22"/>
      <c r="F228" s="814"/>
      <c r="G228" s="814"/>
      <c r="H228" s="104"/>
      <c r="I228" s="104"/>
      <c r="J228" s="20"/>
      <c r="K228" s="20"/>
      <c r="L228" s="20"/>
      <c r="M228" s="20"/>
      <c r="N228" s="104"/>
      <c r="O228" s="104"/>
      <c r="P228" s="104"/>
    </row>
  </sheetData>
  <mergeCells count="112">
    <mergeCell ref="N184:O184"/>
    <mergeCell ref="N185:O185"/>
    <mergeCell ref="N186:O186"/>
    <mergeCell ref="N187:O187"/>
    <mergeCell ref="N188:O188"/>
    <mergeCell ref="N189:O189"/>
    <mergeCell ref="N190:O190"/>
    <mergeCell ref="N219:O227"/>
    <mergeCell ref="N169:O169"/>
    <mergeCell ref="N170:O170"/>
    <mergeCell ref="N171:O171"/>
    <mergeCell ref="N172:O172"/>
    <mergeCell ref="N173:O173"/>
    <mergeCell ref="N174:O174"/>
    <mergeCell ref="N175:O175"/>
    <mergeCell ref="N182:O182"/>
    <mergeCell ref="N183:O183"/>
    <mergeCell ref="N113:O113"/>
    <mergeCell ref="N114:O114"/>
    <mergeCell ref="N115:O115"/>
    <mergeCell ref="N163:O163"/>
    <mergeCell ref="N164:O164"/>
    <mergeCell ref="N165:O165"/>
    <mergeCell ref="N166:O166"/>
    <mergeCell ref="N167:O167"/>
    <mergeCell ref="N168:O168"/>
    <mergeCell ref="N104:O104"/>
    <mergeCell ref="N105:O105"/>
    <mergeCell ref="N106:O106"/>
    <mergeCell ref="N107:O107"/>
    <mergeCell ref="N108:O108"/>
    <mergeCell ref="N109:O109"/>
    <mergeCell ref="N110:O110"/>
    <mergeCell ref="N111:O111"/>
    <mergeCell ref="N112:O112"/>
    <mergeCell ref="N194:O194"/>
    <mergeCell ref="N195:O195"/>
    <mergeCell ref="N196:O196"/>
    <mergeCell ref="N197:O197"/>
    <mergeCell ref="B214:E214"/>
    <mergeCell ref="B215:E215"/>
    <mergeCell ref="B216:E216"/>
    <mergeCell ref="N198:O198"/>
    <mergeCell ref="N199:O199"/>
    <mergeCell ref="B208:E208"/>
    <mergeCell ref="B209:E209"/>
    <mergeCell ref="B210:E210"/>
    <mergeCell ref="B211:E211"/>
    <mergeCell ref="B213:E213"/>
    <mergeCell ref="N82:O82"/>
    <mergeCell ref="N83:O83"/>
    <mergeCell ref="N84:O84"/>
    <mergeCell ref="N85:O85"/>
    <mergeCell ref="N86:O86"/>
    <mergeCell ref="N87:O87"/>
    <mergeCell ref="N191:O191"/>
    <mergeCell ref="N192:O192"/>
    <mergeCell ref="N193:O193"/>
    <mergeCell ref="N88:O88"/>
    <mergeCell ref="N89:O89"/>
    <mergeCell ref="N91:O91"/>
    <mergeCell ref="N92:O92"/>
    <mergeCell ref="N93:O93"/>
    <mergeCell ref="N94:O94"/>
    <mergeCell ref="N95:O95"/>
    <mergeCell ref="N96:O96"/>
    <mergeCell ref="N97:O97"/>
    <mergeCell ref="N98:O98"/>
    <mergeCell ref="N99:O99"/>
    <mergeCell ref="N100:O100"/>
    <mergeCell ref="N101:O101"/>
    <mergeCell ref="N102:O102"/>
    <mergeCell ref="N103:O103"/>
    <mergeCell ref="N73:O73"/>
    <mergeCell ref="N74:O74"/>
    <mergeCell ref="N75:O75"/>
    <mergeCell ref="N76:O76"/>
    <mergeCell ref="N77:O77"/>
    <mergeCell ref="N78:O78"/>
    <mergeCell ref="N79:O79"/>
    <mergeCell ref="N80:O80"/>
    <mergeCell ref="N81:O81"/>
    <mergeCell ref="N64:O64"/>
    <mergeCell ref="N65:O65"/>
    <mergeCell ref="N66:O66"/>
    <mergeCell ref="N67:O67"/>
    <mergeCell ref="N68:O68"/>
    <mergeCell ref="N69:O69"/>
    <mergeCell ref="N70:O70"/>
    <mergeCell ref="N71:O71"/>
    <mergeCell ref="N72:O72"/>
    <mergeCell ref="O3:P3"/>
    <mergeCell ref="N31:O31"/>
    <mergeCell ref="N33:O33"/>
    <mergeCell ref="N34:O34"/>
    <mergeCell ref="N35:O35"/>
    <mergeCell ref="N36:O36"/>
    <mergeCell ref="N37:O37"/>
    <mergeCell ref="N62:O62"/>
    <mergeCell ref="N63:O63"/>
    <mergeCell ref="G3:G4"/>
    <mergeCell ref="H3:K3"/>
    <mergeCell ref="B1:N1"/>
    <mergeCell ref="A3:A4"/>
    <mergeCell ref="B3:B4"/>
    <mergeCell ref="C3:C4"/>
    <mergeCell ref="D3:D4"/>
    <mergeCell ref="E3:E4"/>
    <mergeCell ref="F3:F4"/>
    <mergeCell ref="N3:N4"/>
    <mergeCell ref="L3:L4"/>
    <mergeCell ref="M3:M4"/>
  </mergeCells>
  <conditionalFormatting sqref="O5">
    <cfRule type="notContainsBlanks" dxfId="0" priority="1">
      <formula>LEN(TRIM(O5))&gt;0</formula>
    </cfRule>
  </conditionalFormatting>
  <printOptions horizontalCentered="1" gridLines="1"/>
  <pageMargins left="0.7" right="0.7" top="0.75" bottom="0.75" header="0" footer="0"/>
  <pageSetup paperSize="3" fitToHeight="0" pageOrder="overThenDown" orientation="landscape" cellComments="atEnd"/>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defaultColWidth="12.6328125" defaultRowHeight="15.7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CIKASDA</vt:lpstr>
      <vt:lpstr>SLIDE CIKASDA</vt:lpstr>
      <vt:lpstr>DINAS CIKASDA </vt:lpstr>
      <vt:lpstr>PAKET FISIK NEW</vt:lpstr>
      <vt:lpstr>Format Gubernur Lengkap</vt:lpstr>
      <vt:lpstr>Format Gubernur (Khusus Paket)</vt:lpstr>
      <vt:lpstr>E-catalog, Tender dan Seleksi</vt:lpstr>
      <vt:lpstr>Format Rapat baru</vt:lpstr>
      <vt:lpstr>SEKRETARIAT</vt:lpstr>
      <vt:lpstr>IRWA</vt:lpstr>
      <vt:lpstr>SPDAB</vt:lpstr>
      <vt:lpstr>AMPLP</vt:lpstr>
      <vt:lpstr>SPDAB-pengendalian</vt:lpstr>
      <vt:lpstr>PLBG</vt:lpstr>
      <vt:lpstr>UPT WILAYAH I</vt:lpstr>
      <vt:lpstr>UPT WILAYAH II</vt:lpstr>
      <vt:lpstr>UPT SPAM</vt:lpstr>
      <vt:lpstr>Format Gubernur (New)</vt:lpstr>
      <vt:lpstr>Sheet22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CIKASDA2</cp:lastModifiedBy>
  <dcterms:modified xsi:type="dcterms:W3CDTF">2026-07-06T13:56:23Z</dcterms:modified>
</cp:coreProperties>
</file>